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42 - Esc Rumbo a la CN2050\Planillas Sectoriales\"/>
    </mc:Choice>
  </mc:AlternateContent>
  <xr:revisionPtr revIDLastSave="0" documentId="13_ncr:1_{3721CB1D-A321-4E24-B457-02FA0C86B602}" xr6:coauthVersionLast="47" xr6:coauthVersionMax="47" xr10:uidLastSave="{00000000-0000-0000-0000-000000000000}"/>
  <bookViews>
    <workbookView xWindow="26520" yWindow="2415" windowWidth="21600" windowHeight="11385" tabRatio="755" activeTab="2" xr2:uid="{9FA39275-EFF7-46ED-B489-972ABA7A2E7D}"/>
  </bookViews>
  <sheets>
    <sheet name="MAIN" sheetId="9" r:id="rId1"/>
    <sheet name="Control de Carga" sheetId="14" r:id="rId2"/>
    <sheet name="Panel de Control" sheetId="1" r:id="rId3"/>
    <sheet name="Parámetros Generales" sheetId="10" r:id="rId4"/>
    <sheet name="Descripción medidas" sheetId="15" r:id="rId5"/>
    <sheet name="Trayectorias medidas generales" sheetId="4" r:id="rId6"/>
    <sheet name="RES Mejora envolvente exist" sheetId="24" r:id="rId7"/>
    <sheet name="EV - Livianos" sheetId="18" r:id="rId8"/>
    <sheet name="EV - Medianos" sheetId="19" r:id="rId9"/>
    <sheet name="RES ACS Solar" sheetId="13" r:id="rId10"/>
    <sheet name="RES ERNC residencial" sheetId="12" r:id="rId11"/>
    <sheet name="RES Mejora biomasa" sheetId="11" r:id="rId12"/>
    <sheet name="I&amp;M Hidrogeno" sheetId="6" r:id="rId13"/>
    <sheet name="Min Electrificación UM" sheetId="23" r:id="rId14"/>
    <sheet name="I&amp;M MEPS motores" sheetId="3" r:id="rId15"/>
    <sheet name="Recambio combustibles" sheetId="22" r:id="rId16"/>
    <sheet name="Eficiencia Procesos Termicos" sheetId="16" r:id="rId17"/>
    <sheet name="Calificación de Viviendas Nueva" sheetId="25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X92" i="4" l="1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W92" i="4"/>
  <c r="F88" i="4"/>
  <c r="G88" i="4" s="1"/>
  <c r="H88" i="4" s="1"/>
  <c r="I88" i="4" s="1"/>
  <c r="J88" i="4" s="1"/>
  <c r="K88" i="4" s="1"/>
  <c r="L88" i="4" s="1"/>
  <c r="M88" i="4" s="1"/>
  <c r="N88" i="4" s="1"/>
  <c r="O88" i="4" s="1"/>
  <c r="P88" i="4" s="1"/>
  <c r="Q88" i="4" s="1"/>
  <c r="R88" i="4" s="1"/>
  <c r="S88" i="4" s="1"/>
  <c r="T88" i="4" s="1"/>
  <c r="U88" i="4" s="1"/>
  <c r="V88" i="4" s="1"/>
  <c r="W88" i="4" s="1"/>
  <c r="X88" i="4" s="1"/>
  <c r="Y88" i="4" s="1"/>
  <c r="Z88" i="4" s="1"/>
  <c r="AA88" i="4" s="1"/>
  <c r="AB88" i="4" s="1"/>
  <c r="AC88" i="4" s="1"/>
  <c r="AD88" i="4" s="1"/>
  <c r="AE88" i="4" s="1"/>
  <c r="AF88" i="4" s="1"/>
  <c r="AG88" i="4" s="1"/>
  <c r="AH88" i="4" s="1"/>
  <c r="AI88" i="4" s="1"/>
  <c r="AJ88" i="4" s="1"/>
  <c r="AK88" i="4" s="1"/>
  <c r="AL88" i="4" s="1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H68" i="4"/>
  <c r="E24" i="24"/>
  <c r="D24" i="24"/>
  <c r="D14" i="24"/>
  <c r="C14" i="24"/>
  <c r="D13" i="24"/>
  <c r="C13" i="24"/>
  <c r="C26" i="24" s="1"/>
  <c r="A12" i="24"/>
  <c r="A25" i="24" s="1"/>
  <c r="E11" i="24"/>
  <c r="F11" i="24" s="1"/>
  <c r="G11" i="24" s="1"/>
  <c r="H11" i="24" s="1"/>
  <c r="I11" i="24" s="1"/>
  <c r="J11" i="24" s="1"/>
  <c r="K11" i="24" s="1"/>
  <c r="L11" i="24" s="1"/>
  <c r="M11" i="24" s="1"/>
  <c r="N11" i="24" s="1"/>
  <c r="O11" i="24" s="1"/>
  <c r="P11" i="24" s="1"/>
  <c r="Q11" i="24" s="1"/>
  <c r="R11" i="24" s="1"/>
  <c r="S11" i="24" s="1"/>
  <c r="T11" i="24" s="1"/>
  <c r="U11" i="24" s="1"/>
  <c r="V11" i="24" s="1"/>
  <c r="W11" i="24" s="1"/>
  <c r="X11" i="24" s="1"/>
  <c r="Y11" i="24" s="1"/>
  <c r="Z11" i="24" s="1"/>
  <c r="AA11" i="24" s="1"/>
  <c r="AB11" i="24" s="1"/>
  <c r="AC11" i="24" s="1"/>
  <c r="AD11" i="24" s="1"/>
  <c r="AE11" i="24" s="1"/>
  <c r="AF11" i="24" s="1"/>
  <c r="AG11" i="24" s="1"/>
  <c r="AH11" i="24" s="1"/>
  <c r="AI11" i="24" s="1"/>
  <c r="AJ11" i="24" s="1"/>
  <c r="D11" i="24"/>
  <c r="A7" i="24"/>
  <c r="B4" i="24"/>
  <c r="G9" i="24" s="1"/>
  <c r="A4" i="24"/>
  <c r="A9" i="24" s="1"/>
  <c r="A14" i="24" s="1"/>
  <c r="B3" i="24"/>
  <c r="G8" i="24" s="1"/>
  <c r="A3" i="24"/>
  <c r="A8" i="24" s="1"/>
  <c r="A13" i="24" s="1"/>
  <c r="A26" i="24" s="1"/>
  <c r="B2" i="24"/>
  <c r="G7" i="24" s="1"/>
  <c r="D26" i="24" l="1"/>
  <c r="Q8" i="24"/>
  <c r="C21" i="24" s="1"/>
  <c r="C32" i="24" s="1"/>
  <c r="AB13" i="24"/>
  <c r="AD14" i="24"/>
  <c r="V14" i="24"/>
  <c r="N14" i="24"/>
  <c r="F14" i="24"/>
  <c r="U13" i="24"/>
  <c r="AC14" i="24"/>
  <c r="U14" i="24"/>
  <c r="M14" i="24"/>
  <c r="E14" i="24"/>
  <c r="T13" i="24"/>
  <c r="AJ14" i="24"/>
  <c r="AB14" i="24"/>
  <c r="T14" i="24"/>
  <c r="L14" i="24"/>
  <c r="M13" i="24"/>
  <c r="AI14" i="24"/>
  <c r="AA14" i="24"/>
  <c r="S14" i="24"/>
  <c r="K14" i="24"/>
  <c r="Q3" i="24"/>
  <c r="D16" i="24" s="1"/>
  <c r="L13" i="24"/>
  <c r="AH14" i="24"/>
  <c r="Z14" i="24"/>
  <c r="Z21" i="24" s="1"/>
  <c r="R14" i="24"/>
  <c r="J14" i="24"/>
  <c r="Q4" i="24"/>
  <c r="C17" i="24" s="1"/>
  <c r="C28" i="24" s="1"/>
  <c r="N13" i="24"/>
  <c r="G13" i="24"/>
  <c r="AG14" i="24"/>
  <c r="Y14" i="24"/>
  <c r="Q14" i="24"/>
  <c r="I14" i="24"/>
  <c r="Q5" i="24"/>
  <c r="AJ12" i="24"/>
  <c r="AJ13" i="24"/>
  <c r="F13" i="24"/>
  <c r="AF14" i="24"/>
  <c r="X14" i="24"/>
  <c r="P14" i="24"/>
  <c r="H14" i="24"/>
  <c r="Q6" i="24"/>
  <c r="D19" i="24" s="1"/>
  <c r="AC13" i="24"/>
  <c r="E13" i="24"/>
  <c r="AE14" i="24"/>
  <c r="W14" i="24"/>
  <c r="O14" i="24"/>
  <c r="G14" i="24"/>
  <c r="Q7" i="24"/>
  <c r="D20" i="24" s="1"/>
  <c r="F24" i="24"/>
  <c r="AI13" i="24"/>
  <c r="AA13" i="24"/>
  <c r="S13" i="24"/>
  <c r="K13" i="24"/>
  <c r="AH13" i="24"/>
  <c r="Z13" i="24"/>
  <c r="R13" i="24"/>
  <c r="J13" i="24"/>
  <c r="AG13" i="24"/>
  <c r="Y13" i="24"/>
  <c r="Q13" i="24"/>
  <c r="I13" i="24"/>
  <c r="AF13" i="24"/>
  <c r="X13" i="24"/>
  <c r="P13" i="24"/>
  <c r="H13" i="24"/>
  <c r="AE13" i="24"/>
  <c r="W13" i="24"/>
  <c r="O13" i="24"/>
  <c r="AD13" i="24"/>
  <c r="V13" i="24"/>
  <c r="AB12" i="24" l="1"/>
  <c r="AG16" i="24"/>
  <c r="F16" i="24"/>
  <c r="X16" i="24"/>
  <c r="AE18" i="24"/>
  <c r="S19" i="24"/>
  <c r="O16" i="24"/>
  <c r="P16" i="24"/>
  <c r="Q16" i="24"/>
  <c r="Y16" i="24"/>
  <c r="AA21" i="24"/>
  <c r="AD21" i="24"/>
  <c r="V16" i="24"/>
  <c r="H18" i="24"/>
  <c r="H16" i="24"/>
  <c r="E26" i="24"/>
  <c r="F26" i="24" s="1"/>
  <c r="G26" i="24" s="1"/>
  <c r="H26" i="24" s="1"/>
  <c r="I26" i="24" s="1"/>
  <c r="J26" i="24" s="1"/>
  <c r="K26" i="24" s="1"/>
  <c r="L26" i="24" s="1"/>
  <c r="M26" i="24" s="1"/>
  <c r="N26" i="24" s="1"/>
  <c r="O26" i="24" s="1"/>
  <c r="P26" i="24" s="1"/>
  <c r="Q26" i="24" s="1"/>
  <c r="R26" i="24" s="1"/>
  <c r="S26" i="24" s="1"/>
  <c r="T26" i="24" s="1"/>
  <c r="U26" i="24" s="1"/>
  <c r="V26" i="24" s="1"/>
  <c r="W26" i="24" s="1"/>
  <c r="X26" i="24" s="1"/>
  <c r="Y26" i="24" s="1"/>
  <c r="Z26" i="24" s="1"/>
  <c r="AA26" i="24" s="1"/>
  <c r="AB26" i="24" s="1"/>
  <c r="AC26" i="24" s="1"/>
  <c r="AD26" i="24" s="1"/>
  <c r="AE26" i="24" s="1"/>
  <c r="AF26" i="24" s="1"/>
  <c r="AG26" i="24" s="1"/>
  <c r="AH26" i="24" s="1"/>
  <c r="AI26" i="24" s="1"/>
  <c r="AJ26" i="24" s="1"/>
  <c r="F19" i="24"/>
  <c r="R21" i="24"/>
  <c r="R20" i="24"/>
  <c r="AI19" i="24"/>
  <c r="X21" i="24"/>
  <c r="U18" i="24"/>
  <c r="U20" i="24"/>
  <c r="T19" i="24"/>
  <c r="AB19" i="24"/>
  <c r="F21" i="24"/>
  <c r="N21" i="24"/>
  <c r="Q21" i="24"/>
  <c r="AG21" i="24"/>
  <c r="S20" i="24"/>
  <c r="AJ18" i="24"/>
  <c r="AD20" i="24"/>
  <c r="W18" i="24"/>
  <c r="I16" i="24"/>
  <c r="S21" i="24"/>
  <c r="J21" i="24"/>
  <c r="AD17" i="24"/>
  <c r="L18" i="24"/>
  <c r="H21" i="24"/>
  <c r="I21" i="24"/>
  <c r="AA19" i="24"/>
  <c r="V21" i="24"/>
  <c r="N20" i="24"/>
  <c r="O18" i="24"/>
  <c r="C19" i="24"/>
  <c r="C30" i="24" s="1"/>
  <c r="D30" i="24" s="1"/>
  <c r="AJ20" i="24"/>
  <c r="AI20" i="24"/>
  <c r="V17" i="24"/>
  <c r="D18" i="24"/>
  <c r="P17" i="24"/>
  <c r="E20" i="24"/>
  <c r="W19" i="24"/>
  <c r="G18" i="24"/>
  <c r="U19" i="24"/>
  <c r="N17" i="24"/>
  <c r="U17" i="24"/>
  <c r="W16" i="24"/>
  <c r="Y21" i="24"/>
  <c r="M17" i="24"/>
  <c r="O19" i="24"/>
  <c r="AC20" i="24"/>
  <c r="X17" i="24"/>
  <c r="M19" i="24"/>
  <c r="F17" i="24"/>
  <c r="Z20" i="24"/>
  <c r="E17" i="24"/>
  <c r="AF21" i="24"/>
  <c r="AH20" i="24"/>
  <c r="D21" i="24"/>
  <c r="D32" i="24" s="1"/>
  <c r="G19" i="24"/>
  <c r="H17" i="24"/>
  <c r="E19" i="24"/>
  <c r="AD16" i="24"/>
  <c r="AC19" i="24"/>
  <c r="C20" i="24"/>
  <c r="C31" i="24" s="1"/>
  <c r="D31" i="24" s="1"/>
  <c r="E31" i="24" s="1"/>
  <c r="AF18" i="24"/>
  <c r="M20" i="24"/>
  <c r="AD18" i="24"/>
  <c r="L19" i="24"/>
  <c r="J20" i="24"/>
  <c r="P21" i="24"/>
  <c r="X18" i="24"/>
  <c r="AD19" i="24"/>
  <c r="AI21" i="24"/>
  <c r="N18" i="24"/>
  <c r="N16" i="24"/>
  <c r="D17" i="24"/>
  <c r="D28" i="24" s="1"/>
  <c r="K19" i="24"/>
  <c r="AB20" i="24"/>
  <c r="AG12" i="24"/>
  <c r="J12" i="24"/>
  <c r="L12" i="24"/>
  <c r="H12" i="24"/>
  <c r="V20" i="24"/>
  <c r="P18" i="24"/>
  <c r="AF17" i="24"/>
  <c r="K21" i="24"/>
  <c r="V18" i="24"/>
  <c r="AA20" i="24"/>
  <c r="AC18" i="24"/>
  <c r="AC17" i="24"/>
  <c r="C16" i="24"/>
  <c r="U12" i="24"/>
  <c r="Q17" i="24"/>
  <c r="Q19" i="24"/>
  <c r="Q20" i="24"/>
  <c r="Q18" i="24"/>
  <c r="W12" i="24"/>
  <c r="S16" i="24"/>
  <c r="S17" i="24"/>
  <c r="S18" i="24"/>
  <c r="R12" i="24"/>
  <c r="Z12" i="24"/>
  <c r="AA12" i="24"/>
  <c r="G17" i="24"/>
  <c r="G21" i="24"/>
  <c r="G20" i="24"/>
  <c r="F12" i="24"/>
  <c r="AC12" i="24"/>
  <c r="Y17" i="24"/>
  <c r="Y19" i="24"/>
  <c r="Y20" i="24"/>
  <c r="Y18" i="24"/>
  <c r="AE12" i="24"/>
  <c r="AA16" i="24"/>
  <c r="AA17" i="24"/>
  <c r="AA18" i="24"/>
  <c r="L21" i="24"/>
  <c r="L20" i="24"/>
  <c r="L16" i="24"/>
  <c r="L17" i="24"/>
  <c r="M12" i="24"/>
  <c r="AH12" i="24"/>
  <c r="AI12" i="24"/>
  <c r="F20" i="24"/>
  <c r="V19" i="24"/>
  <c r="F18" i="24"/>
  <c r="K20" i="24"/>
  <c r="M18" i="24"/>
  <c r="G16" i="24"/>
  <c r="O20" i="24"/>
  <c r="O21" i="24"/>
  <c r="O17" i="24"/>
  <c r="AE19" i="24"/>
  <c r="N12" i="24"/>
  <c r="AG17" i="24"/>
  <c r="AG20" i="24"/>
  <c r="AG19" i="24"/>
  <c r="AG18" i="24"/>
  <c r="P12" i="24"/>
  <c r="AI16" i="24"/>
  <c r="AI17" i="24"/>
  <c r="AI18" i="24"/>
  <c r="T21" i="24"/>
  <c r="T16" i="24"/>
  <c r="T17" i="24"/>
  <c r="T20" i="24"/>
  <c r="C18" i="24"/>
  <c r="C29" i="24" s="1"/>
  <c r="S12" i="24"/>
  <c r="T12" i="24"/>
  <c r="N19" i="24"/>
  <c r="AF16" i="24"/>
  <c r="AH21" i="24"/>
  <c r="AJ19" i="24"/>
  <c r="E18" i="24"/>
  <c r="W17" i="24"/>
  <c r="W21" i="24"/>
  <c r="W20" i="24"/>
  <c r="H19" i="24"/>
  <c r="H20" i="24"/>
  <c r="V12" i="24"/>
  <c r="J16" i="24"/>
  <c r="J18" i="24"/>
  <c r="J17" i="24"/>
  <c r="J19" i="24"/>
  <c r="K12" i="24"/>
  <c r="AB21" i="24"/>
  <c r="AB16" i="24"/>
  <c r="AB17" i="24"/>
  <c r="E21" i="24"/>
  <c r="E16" i="24"/>
  <c r="E12" i="24"/>
  <c r="AB18" i="24"/>
  <c r="AE20" i="24"/>
  <c r="AE21" i="24"/>
  <c r="AE17" i="24"/>
  <c r="P19" i="24"/>
  <c r="P20" i="24"/>
  <c r="G12" i="24"/>
  <c r="AD12" i="24"/>
  <c r="R16" i="24"/>
  <c r="R19" i="24"/>
  <c r="R17" i="24"/>
  <c r="R18" i="24"/>
  <c r="I12" i="24"/>
  <c r="X12" i="24"/>
  <c r="AJ21" i="24"/>
  <c r="AJ17" i="24"/>
  <c r="AJ16" i="24"/>
  <c r="M21" i="24"/>
  <c r="M16" i="24"/>
  <c r="T18" i="24"/>
  <c r="X19" i="24"/>
  <c r="X20" i="24"/>
  <c r="C12" i="24"/>
  <c r="C25" i="24" s="1"/>
  <c r="D12" i="24"/>
  <c r="O12" i="24"/>
  <c r="Z16" i="24"/>
  <c r="Z19" i="24"/>
  <c r="Z17" i="24"/>
  <c r="Z18" i="24"/>
  <c r="AF12" i="24"/>
  <c r="U21" i="24"/>
  <c r="U16" i="24"/>
  <c r="AF19" i="24"/>
  <c r="AF20" i="24"/>
  <c r="AH16" i="24"/>
  <c r="AH18" i="24"/>
  <c r="AH19" i="24"/>
  <c r="AH17" i="24"/>
  <c r="AE16" i="24"/>
  <c r="Q12" i="24"/>
  <c r="Y12" i="24"/>
  <c r="AC21" i="24"/>
  <c r="AC16" i="24"/>
  <c r="I17" i="24"/>
  <c r="I18" i="24"/>
  <c r="I20" i="24"/>
  <c r="I19" i="24"/>
  <c r="K16" i="24"/>
  <c r="K18" i="24"/>
  <c r="K17" i="24"/>
  <c r="G24" i="24"/>
  <c r="E30" i="24" l="1"/>
  <c r="F30" i="24" s="1"/>
  <c r="G30" i="24" s="1"/>
  <c r="H30" i="24" s="1"/>
  <c r="I30" i="24" s="1"/>
  <c r="J30" i="24" s="1"/>
  <c r="K30" i="24" s="1"/>
  <c r="L30" i="24" s="1"/>
  <c r="M30" i="24" s="1"/>
  <c r="N30" i="24" s="1"/>
  <c r="O30" i="24" s="1"/>
  <c r="P30" i="24" s="1"/>
  <c r="Q30" i="24" s="1"/>
  <c r="R30" i="24" s="1"/>
  <c r="S30" i="24" s="1"/>
  <c r="T30" i="24" s="1"/>
  <c r="U30" i="24" s="1"/>
  <c r="V30" i="24" s="1"/>
  <c r="W30" i="24" s="1"/>
  <c r="X30" i="24" s="1"/>
  <c r="Y30" i="24" s="1"/>
  <c r="Z30" i="24" s="1"/>
  <c r="AA30" i="24" s="1"/>
  <c r="AB30" i="24" s="1"/>
  <c r="AC30" i="24" s="1"/>
  <c r="AD30" i="24" s="1"/>
  <c r="AE30" i="24" s="1"/>
  <c r="AF30" i="24" s="1"/>
  <c r="AG30" i="24" s="1"/>
  <c r="AH30" i="24" s="1"/>
  <c r="AI30" i="24" s="1"/>
  <c r="AJ30" i="24" s="1"/>
  <c r="E28" i="24"/>
  <c r="F28" i="24" s="1"/>
  <c r="G28" i="24" s="1"/>
  <c r="H28" i="24" s="1"/>
  <c r="I28" i="24" s="1"/>
  <c r="J28" i="24" s="1"/>
  <c r="K28" i="24" s="1"/>
  <c r="L28" i="24" s="1"/>
  <c r="M28" i="24" s="1"/>
  <c r="N28" i="24" s="1"/>
  <c r="O28" i="24" s="1"/>
  <c r="P28" i="24" s="1"/>
  <c r="Q28" i="24" s="1"/>
  <c r="R28" i="24" s="1"/>
  <c r="S28" i="24" s="1"/>
  <c r="T28" i="24" s="1"/>
  <c r="U28" i="24" s="1"/>
  <c r="V28" i="24" s="1"/>
  <c r="W28" i="24" s="1"/>
  <c r="X28" i="24" s="1"/>
  <c r="Y28" i="24" s="1"/>
  <c r="Z28" i="24" s="1"/>
  <c r="AA28" i="24" s="1"/>
  <c r="AB28" i="24" s="1"/>
  <c r="AC28" i="24" s="1"/>
  <c r="AD28" i="24" s="1"/>
  <c r="AE28" i="24" s="1"/>
  <c r="AF28" i="24" s="1"/>
  <c r="AG28" i="24" s="1"/>
  <c r="AH28" i="24" s="1"/>
  <c r="AI28" i="24" s="1"/>
  <c r="AJ28" i="24" s="1"/>
  <c r="E32" i="24"/>
  <c r="F32" i="24" s="1"/>
  <c r="G32" i="24" s="1"/>
  <c r="H32" i="24" s="1"/>
  <c r="I32" i="24" s="1"/>
  <c r="J32" i="24" s="1"/>
  <c r="K32" i="24" s="1"/>
  <c r="L32" i="24" s="1"/>
  <c r="M32" i="24" s="1"/>
  <c r="N32" i="24" s="1"/>
  <c r="O32" i="24" s="1"/>
  <c r="P32" i="24" s="1"/>
  <c r="Q32" i="24" s="1"/>
  <c r="R32" i="24" s="1"/>
  <c r="S32" i="24" s="1"/>
  <c r="T32" i="24" s="1"/>
  <c r="U32" i="24" s="1"/>
  <c r="V32" i="24" s="1"/>
  <c r="W32" i="24" s="1"/>
  <c r="X32" i="24" s="1"/>
  <c r="Y32" i="24" s="1"/>
  <c r="Z32" i="24" s="1"/>
  <c r="AA32" i="24" s="1"/>
  <c r="AB32" i="24" s="1"/>
  <c r="AC32" i="24" s="1"/>
  <c r="AD32" i="24" s="1"/>
  <c r="AE32" i="24" s="1"/>
  <c r="AF32" i="24" s="1"/>
  <c r="AG32" i="24" s="1"/>
  <c r="AH32" i="24" s="1"/>
  <c r="AI32" i="24" s="1"/>
  <c r="AJ32" i="24" s="1"/>
  <c r="F31" i="24"/>
  <c r="G31" i="24" s="1"/>
  <c r="H31" i="24" s="1"/>
  <c r="I31" i="24" s="1"/>
  <c r="J31" i="24" s="1"/>
  <c r="K31" i="24" s="1"/>
  <c r="L31" i="24" s="1"/>
  <c r="M31" i="24" s="1"/>
  <c r="N31" i="24" s="1"/>
  <c r="O31" i="24" s="1"/>
  <c r="P31" i="24" s="1"/>
  <c r="Q31" i="24" s="1"/>
  <c r="R31" i="24" s="1"/>
  <c r="S31" i="24" s="1"/>
  <c r="T31" i="24" s="1"/>
  <c r="U31" i="24" s="1"/>
  <c r="V31" i="24" s="1"/>
  <c r="W31" i="24" s="1"/>
  <c r="X31" i="24" s="1"/>
  <c r="Y31" i="24" s="1"/>
  <c r="Z31" i="24" s="1"/>
  <c r="AA31" i="24" s="1"/>
  <c r="AB31" i="24" s="1"/>
  <c r="AC31" i="24" s="1"/>
  <c r="AD31" i="24" s="1"/>
  <c r="AE31" i="24" s="1"/>
  <c r="AF31" i="24" s="1"/>
  <c r="AG31" i="24" s="1"/>
  <c r="AH31" i="24" s="1"/>
  <c r="AI31" i="24" s="1"/>
  <c r="AJ31" i="24" s="1"/>
  <c r="D29" i="24"/>
  <c r="E29" i="24" s="1"/>
  <c r="F29" i="24" s="1"/>
  <c r="G29" i="24" s="1"/>
  <c r="H29" i="24" s="1"/>
  <c r="I29" i="24" s="1"/>
  <c r="J29" i="24" s="1"/>
  <c r="K29" i="24" s="1"/>
  <c r="L29" i="24" s="1"/>
  <c r="M29" i="24" s="1"/>
  <c r="N29" i="24" s="1"/>
  <c r="O29" i="24" s="1"/>
  <c r="P29" i="24" s="1"/>
  <c r="Q29" i="24" s="1"/>
  <c r="R29" i="24" s="1"/>
  <c r="S29" i="24" s="1"/>
  <c r="T29" i="24" s="1"/>
  <c r="U29" i="24" s="1"/>
  <c r="V29" i="24" s="1"/>
  <c r="W29" i="24" s="1"/>
  <c r="X29" i="24" s="1"/>
  <c r="Y29" i="24" s="1"/>
  <c r="Z29" i="24" s="1"/>
  <c r="AA29" i="24" s="1"/>
  <c r="AB29" i="24" s="1"/>
  <c r="AC29" i="24" s="1"/>
  <c r="AD29" i="24" s="1"/>
  <c r="AE29" i="24" s="1"/>
  <c r="AF29" i="24" s="1"/>
  <c r="AG29" i="24" s="1"/>
  <c r="AH29" i="24" s="1"/>
  <c r="AI29" i="24" s="1"/>
  <c r="AJ29" i="24" s="1"/>
  <c r="D25" i="24"/>
  <c r="C27" i="24"/>
  <c r="D27" i="24" s="1"/>
  <c r="E27" i="24" s="1"/>
  <c r="F27" i="24" s="1"/>
  <c r="G27" i="24" s="1"/>
  <c r="H27" i="24" s="1"/>
  <c r="I27" i="24" s="1"/>
  <c r="J27" i="24" s="1"/>
  <c r="K27" i="24" s="1"/>
  <c r="L27" i="24" s="1"/>
  <c r="M27" i="24" s="1"/>
  <c r="N27" i="24" s="1"/>
  <c r="O27" i="24" s="1"/>
  <c r="P27" i="24" s="1"/>
  <c r="Q27" i="24" s="1"/>
  <c r="R27" i="24" s="1"/>
  <c r="S27" i="24" s="1"/>
  <c r="T27" i="24" s="1"/>
  <c r="U27" i="24" s="1"/>
  <c r="V27" i="24" s="1"/>
  <c r="W27" i="24" s="1"/>
  <c r="X27" i="24" s="1"/>
  <c r="Y27" i="24" s="1"/>
  <c r="Z27" i="24" s="1"/>
  <c r="AA27" i="24" s="1"/>
  <c r="AB27" i="24" s="1"/>
  <c r="AC27" i="24" s="1"/>
  <c r="AD27" i="24" s="1"/>
  <c r="AE27" i="24" s="1"/>
  <c r="AF27" i="24" s="1"/>
  <c r="AG27" i="24" s="1"/>
  <c r="AH27" i="24" s="1"/>
  <c r="AI27" i="24" s="1"/>
  <c r="AJ27" i="24" s="1"/>
  <c r="H24" i="24"/>
  <c r="C41" i="24" l="1"/>
  <c r="E53" i="4" s="1"/>
  <c r="E25" i="24"/>
  <c r="D41" i="24"/>
  <c r="F53" i="4" s="1"/>
  <c r="I24" i="24"/>
  <c r="F25" i="24" l="1"/>
  <c r="E41" i="24"/>
  <c r="G53" i="4" s="1"/>
  <c r="J24" i="24"/>
  <c r="G25" i="24" l="1"/>
  <c r="F41" i="24"/>
  <c r="H53" i="4" s="1"/>
  <c r="K24" i="24"/>
  <c r="H25" i="24" l="1"/>
  <c r="G41" i="24"/>
  <c r="I53" i="4" s="1"/>
  <c r="L24" i="24"/>
  <c r="I25" i="24" l="1"/>
  <c r="H41" i="24"/>
  <c r="J53" i="4" s="1"/>
  <c r="M24" i="24"/>
  <c r="J25" i="24" l="1"/>
  <c r="I41" i="24"/>
  <c r="K53" i="4" s="1"/>
  <c r="N24" i="24"/>
  <c r="K25" i="24" l="1"/>
  <c r="J41" i="24"/>
  <c r="L53" i="4" s="1"/>
  <c r="O24" i="24"/>
  <c r="L25" i="24" l="1"/>
  <c r="K41" i="24"/>
  <c r="M53" i="4" s="1"/>
  <c r="P24" i="24"/>
  <c r="M25" i="24" l="1"/>
  <c r="L41" i="24"/>
  <c r="N53" i="4" s="1"/>
  <c r="Q24" i="24"/>
  <c r="N25" i="24" l="1"/>
  <c r="M41" i="24"/>
  <c r="O53" i="4" s="1"/>
  <c r="R24" i="24"/>
  <c r="O25" i="24" l="1"/>
  <c r="N41" i="24"/>
  <c r="P53" i="4" s="1"/>
  <c r="S24" i="24"/>
  <c r="P25" i="24" l="1"/>
  <c r="O41" i="24"/>
  <c r="Q53" i="4" s="1"/>
  <c r="T24" i="24"/>
  <c r="Q25" i="24" l="1"/>
  <c r="P41" i="24"/>
  <c r="R53" i="4" s="1"/>
  <c r="U24" i="24"/>
  <c r="R25" i="24" l="1"/>
  <c r="Q41" i="24"/>
  <c r="S53" i="4" s="1"/>
  <c r="V24" i="24"/>
  <c r="S25" i="24" l="1"/>
  <c r="R41" i="24"/>
  <c r="T53" i="4" s="1"/>
  <c r="W24" i="24"/>
  <c r="T25" i="24" l="1"/>
  <c r="S41" i="24"/>
  <c r="U53" i="4" s="1"/>
  <c r="X24" i="24"/>
  <c r="U25" i="24" l="1"/>
  <c r="T41" i="24"/>
  <c r="V53" i="4" s="1"/>
  <c r="Y24" i="24"/>
  <c r="V25" i="24" l="1"/>
  <c r="U41" i="24"/>
  <c r="W53" i="4" s="1"/>
  <c r="Z24" i="24"/>
  <c r="W25" i="24" l="1"/>
  <c r="V41" i="24"/>
  <c r="X53" i="4" s="1"/>
  <c r="AA24" i="24"/>
  <c r="X25" i="24" l="1"/>
  <c r="W41" i="24"/>
  <c r="Y53" i="4" s="1"/>
  <c r="AB24" i="24"/>
  <c r="Y25" i="24" l="1"/>
  <c r="X41" i="24"/>
  <c r="Z53" i="4" s="1"/>
  <c r="AC24" i="24"/>
  <c r="Z25" i="24" l="1"/>
  <c r="Y41" i="24"/>
  <c r="AA53" i="4" s="1"/>
  <c r="AD24" i="24"/>
  <c r="AA25" i="24" l="1"/>
  <c r="Z41" i="24"/>
  <c r="AB53" i="4" s="1"/>
  <c r="AE24" i="24"/>
  <c r="AB25" i="24" l="1"/>
  <c r="AA41" i="24"/>
  <c r="AC53" i="4" s="1"/>
  <c r="AF24" i="24"/>
  <c r="AC25" i="24" l="1"/>
  <c r="AB41" i="24"/>
  <c r="AD53" i="4" s="1"/>
  <c r="AG24" i="24"/>
  <c r="AD25" i="24" l="1"/>
  <c r="AC41" i="24"/>
  <c r="AE53" i="4" s="1"/>
  <c r="AH24" i="24"/>
  <c r="AE25" i="24" l="1"/>
  <c r="AD41" i="24"/>
  <c r="AF53" i="4" s="1"/>
  <c r="AI24" i="24"/>
  <c r="AF25" i="24" l="1"/>
  <c r="AE41" i="24"/>
  <c r="AG53" i="4" s="1"/>
  <c r="AJ24" i="24"/>
  <c r="AG25" i="24" l="1"/>
  <c r="AF41" i="24"/>
  <c r="AH53" i="4" s="1"/>
  <c r="AH25" i="24" l="1"/>
  <c r="AG41" i="24"/>
  <c r="AI53" i="4" s="1"/>
  <c r="AI25" i="24" l="1"/>
  <c r="AH41" i="24"/>
  <c r="AJ53" i="4" s="1"/>
  <c r="AJ25" i="24" l="1"/>
  <c r="AJ41" i="24" s="1"/>
  <c r="AL53" i="4" s="1"/>
  <c r="AI41" i="24"/>
  <c r="AK53" i="4" s="1"/>
  <c r="AK23" i="25" l="1"/>
  <c r="AJ23" i="25"/>
  <c r="AI23" i="25"/>
  <c r="AH23" i="25"/>
  <c r="AG23" i="25"/>
  <c r="AF23" i="25"/>
  <c r="AE23" i="25"/>
  <c r="AD23" i="25"/>
  <c r="AC23" i="25"/>
  <c r="AB23" i="25"/>
  <c r="AA23" i="25"/>
  <c r="Z23" i="25"/>
  <c r="Y23" i="25"/>
  <c r="X23" i="25"/>
  <c r="W23" i="25"/>
  <c r="V23" i="25"/>
  <c r="U23" i="25"/>
  <c r="T23" i="25"/>
  <c r="S23" i="25"/>
  <c r="R23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E23" i="25"/>
  <c r="D23" i="25"/>
  <c r="AK22" i="25"/>
  <c r="AJ22" i="25"/>
  <c r="AI22" i="25"/>
  <c r="AH22" i="25"/>
  <c r="AG22" i="25"/>
  <c r="AF22" i="25"/>
  <c r="AE22" i="25"/>
  <c r="AD22" i="25"/>
  <c r="AC22" i="25"/>
  <c r="AB22" i="25"/>
  <c r="AA22" i="25"/>
  <c r="Z22" i="25"/>
  <c r="Y22" i="25"/>
  <c r="X22" i="25"/>
  <c r="W22" i="25"/>
  <c r="V22" i="25"/>
  <c r="U22" i="25"/>
  <c r="T22" i="25"/>
  <c r="S22" i="25"/>
  <c r="R22" i="25"/>
  <c r="Q22" i="25"/>
  <c r="P22" i="25"/>
  <c r="O22" i="25"/>
  <c r="N22" i="25"/>
  <c r="M22" i="25"/>
  <c r="L22" i="25"/>
  <c r="K22" i="25"/>
  <c r="J22" i="25"/>
  <c r="I22" i="25"/>
  <c r="H22" i="25"/>
  <c r="G22" i="25"/>
  <c r="F22" i="25"/>
  <c r="E22" i="25"/>
  <c r="D22" i="25"/>
  <c r="AK21" i="25"/>
  <c r="AJ21" i="25"/>
  <c r="AI21" i="25"/>
  <c r="AH21" i="25"/>
  <c r="AG21" i="25"/>
  <c r="AF21" i="25"/>
  <c r="AE21" i="25"/>
  <c r="AD21" i="25"/>
  <c r="AC21" i="25"/>
  <c r="AB21" i="25"/>
  <c r="AA21" i="25"/>
  <c r="Z21" i="25"/>
  <c r="Y21" i="25"/>
  <c r="X21" i="25"/>
  <c r="W21" i="25"/>
  <c r="V21" i="25"/>
  <c r="U21" i="25"/>
  <c r="T21" i="25"/>
  <c r="S21" i="25"/>
  <c r="R21" i="25"/>
  <c r="Q21" i="25"/>
  <c r="P21" i="25"/>
  <c r="O21" i="25"/>
  <c r="N21" i="25"/>
  <c r="M21" i="25"/>
  <c r="L21" i="25"/>
  <c r="K21" i="25"/>
  <c r="J21" i="25"/>
  <c r="I21" i="25"/>
  <c r="H21" i="25"/>
  <c r="G21" i="25"/>
  <c r="F21" i="25"/>
  <c r="E21" i="25"/>
  <c r="D21" i="25"/>
  <c r="AK20" i="25"/>
  <c r="AJ20" i="25"/>
  <c r="AI20" i="25"/>
  <c r="AH20" i="25"/>
  <c r="AG20" i="25"/>
  <c r="AF20" i="25"/>
  <c r="AE20" i="25"/>
  <c r="AD20" i="25"/>
  <c r="AC20" i="25"/>
  <c r="AB20" i="25"/>
  <c r="AA20" i="25"/>
  <c r="Z20" i="25"/>
  <c r="Y20" i="25"/>
  <c r="X20" i="25"/>
  <c r="W20" i="25"/>
  <c r="V20" i="25"/>
  <c r="U20" i="25"/>
  <c r="T20" i="25"/>
  <c r="S20" i="25"/>
  <c r="R20" i="25"/>
  <c r="Q20" i="25"/>
  <c r="P20" i="25"/>
  <c r="O20" i="25"/>
  <c r="N20" i="25"/>
  <c r="M20" i="25"/>
  <c r="L20" i="25"/>
  <c r="K20" i="25"/>
  <c r="J20" i="25"/>
  <c r="I20" i="25"/>
  <c r="H20" i="25"/>
  <c r="G20" i="25"/>
  <c r="F20" i="25"/>
  <c r="E20" i="25"/>
  <c r="D20" i="25"/>
  <c r="AK17" i="25"/>
  <c r="AJ17" i="25"/>
  <c r="AI17" i="25"/>
  <c r="AH17" i="25"/>
  <c r="AG17" i="25"/>
  <c r="AF17" i="25"/>
  <c r="AE17" i="25"/>
  <c r="AD17" i="25"/>
  <c r="AC17" i="25"/>
  <c r="AB17" i="25"/>
  <c r="AA17" i="25"/>
  <c r="Z17" i="25"/>
  <c r="Y17" i="25"/>
  <c r="X17" i="25"/>
  <c r="W17" i="25"/>
  <c r="V17" i="25"/>
  <c r="U17" i="25"/>
  <c r="T17" i="25"/>
  <c r="S17" i="25"/>
  <c r="R17" i="25"/>
  <c r="Q17" i="25"/>
  <c r="P17" i="25"/>
  <c r="O17" i="25"/>
  <c r="N17" i="25"/>
  <c r="M17" i="25"/>
  <c r="L17" i="25"/>
  <c r="K17" i="25"/>
  <c r="J17" i="25"/>
  <c r="I17" i="25"/>
  <c r="H17" i="25"/>
  <c r="G17" i="25"/>
  <c r="F17" i="25"/>
  <c r="E17" i="25"/>
  <c r="D17" i="25"/>
  <c r="I16" i="25"/>
  <c r="H16" i="25"/>
  <c r="AK15" i="25"/>
  <c r="AJ15" i="25"/>
  <c r="AI15" i="25"/>
  <c r="AH15" i="25"/>
  <c r="AG15" i="25"/>
  <c r="AF15" i="25"/>
  <c r="AE15" i="25"/>
  <c r="AD15" i="25"/>
  <c r="AC15" i="25"/>
  <c r="AB15" i="25"/>
  <c r="AA15" i="25"/>
  <c r="Z15" i="25"/>
  <c r="Y15" i="25"/>
  <c r="X15" i="25"/>
  <c r="W15" i="25"/>
  <c r="V15" i="25"/>
  <c r="U15" i="25"/>
  <c r="T15" i="25"/>
  <c r="S15" i="25"/>
  <c r="R15" i="25"/>
  <c r="Q15" i="25"/>
  <c r="P15" i="25"/>
  <c r="O15" i="25"/>
  <c r="N15" i="25"/>
  <c r="M15" i="25"/>
  <c r="L15" i="25"/>
  <c r="K15" i="25"/>
  <c r="J15" i="25"/>
  <c r="I15" i="25"/>
  <c r="H15" i="25"/>
  <c r="AK14" i="25"/>
  <c r="AJ14" i="25"/>
  <c r="AI14" i="25"/>
  <c r="AH14" i="25"/>
  <c r="AG14" i="25"/>
  <c r="AF14" i="25"/>
  <c r="AE14" i="25"/>
  <c r="AD14" i="25"/>
  <c r="AC14" i="25"/>
  <c r="AB14" i="25"/>
  <c r="AA14" i="25"/>
  <c r="Z14" i="25"/>
  <c r="Y14" i="25"/>
  <c r="X14" i="25"/>
  <c r="W14" i="25"/>
  <c r="V14" i="25"/>
  <c r="U14" i="25"/>
  <c r="T14" i="25"/>
  <c r="S14" i="25"/>
  <c r="R14" i="25"/>
  <c r="Q14" i="25"/>
  <c r="P14" i="25"/>
  <c r="O14" i="25"/>
  <c r="N14" i="25"/>
  <c r="M14" i="25"/>
  <c r="L14" i="25"/>
  <c r="K14" i="25"/>
  <c r="J14" i="25"/>
  <c r="I14" i="25"/>
  <c r="G14" i="25"/>
  <c r="F14" i="25"/>
  <c r="E14" i="25"/>
  <c r="H11" i="25"/>
  <c r="G5" i="25"/>
  <c r="F5" i="25"/>
  <c r="E5" i="25"/>
  <c r="AJ4" i="16"/>
  <c r="AI4" i="16"/>
  <c r="AH4" i="16"/>
  <c r="AG4" i="16"/>
  <c r="AF4" i="16"/>
  <c r="AE4" i="16"/>
  <c r="AD4" i="16"/>
  <c r="AC4" i="16"/>
  <c r="AB4" i="16"/>
  <c r="AA4" i="16"/>
  <c r="Z4" i="16"/>
  <c r="Y4" i="16"/>
  <c r="X4" i="16"/>
  <c r="W4" i="16"/>
  <c r="V4" i="16"/>
  <c r="U4" i="16"/>
  <c r="T4" i="16"/>
  <c r="S4" i="16"/>
  <c r="R4" i="16"/>
  <c r="Q4" i="16"/>
  <c r="P4" i="16"/>
  <c r="O4" i="16"/>
  <c r="N4" i="16"/>
  <c r="M4" i="16"/>
  <c r="L4" i="16"/>
  <c r="K4" i="16"/>
  <c r="J4" i="16"/>
  <c r="I4" i="16"/>
  <c r="H4" i="16"/>
  <c r="G4" i="16"/>
  <c r="AJ3" i="16"/>
  <c r="AI3" i="16"/>
  <c r="AH3" i="16"/>
  <c r="AG3" i="16"/>
  <c r="AF3" i="16"/>
  <c r="AE3" i="16"/>
  <c r="AD3" i="16"/>
  <c r="AC3" i="16"/>
  <c r="AB3" i="16"/>
  <c r="AA3" i="16"/>
  <c r="Z3" i="16"/>
  <c r="Y3" i="16"/>
  <c r="X3" i="16"/>
  <c r="W3" i="16"/>
  <c r="V3" i="16"/>
  <c r="U3" i="16"/>
  <c r="T3" i="16"/>
  <c r="S3" i="16"/>
  <c r="R3" i="16"/>
  <c r="Q3" i="16"/>
  <c r="P3" i="16"/>
  <c r="O3" i="16"/>
  <c r="N3" i="16"/>
  <c r="M3" i="16"/>
  <c r="L3" i="16"/>
  <c r="K3" i="16"/>
  <c r="J3" i="16"/>
  <c r="I3" i="16"/>
  <c r="H3" i="16"/>
  <c r="G3" i="16"/>
  <c r="AJ2" i="16"/>
  <c r="AI2" i="16"/>
  <c r="AH2" i="16"/>
  <c r="AG2" i="16"/>
  <c r="AF2" i="16"/>
  <c r="AE2" i="16"/>
  <c r="AD2" i="16"/>
  <c r="AC2" i="16"/>
  <c r="AB2" i="16"/>
  <c r="AA2" i="16"/>
  <c r="Z2" i="16"/>
  <c r="Y2" i="16"/>
  <c r="X2" i="16"/>
  <c r="W2" i="16"/>
  <c r="V2" i="16"/>
  <c r="U2" i="16"/>
  <c r="T2" i="16"/>
  <c r="S2" i="16"/>
  <c r="R2" i="16"/>
  <c r="Q2" i="16"/>
  <c r="P2" i="16"/>
  <c r="O2" i="16"/>
  <c r="N2" i="16"/>
  <c r="M2" i="16"/>
  <c r="L2" i="16"/>
  <c r="K2" i="16"/>
  <c r="J2" i="16"/>
  <c r="I2" i="16"/>
  <c r="H2" i="16"/>
  <c r="G2" i="16"/>
  <c r="AJ1" i="16"/>
  <c r="AI1" i="16"/>
  <c r="AH1" i="16"/>
  <c r="AG1" i="16"/>
  <c r="AF1" i="16"/>
  <c r="AE1" i="16"/>
  <c r="AD1" i="16"/>
  <c r="AC1" i="16"/>
  <c r="AB1" i="16"/>
  <c r="AA1" i="16"/>
  <c r="Z1" i="16"/>
  <c r="Y1" i="16"/>
  <c r="X1" i="16"/>
  <c r="W1" i="16"/>
  <c r="V1" i="16"/>
  <c r="U1" i="16"/>
  <c r="T1" i="16"/>
  <c r="S1" i="16"/>
  <c r="R1" i="16"/>
  <c r="Q1" i="16"/>
  <c r="P1" i="16"/>
  <c r="O1" i="16"/>
  <c r="N1" i="16"/>
  <c r="M1" i="16"/>
  <c r="L1" i="16"/>
  <c r="K1" i="16"/>
  <c r="J1" i="16"/>
  <c r="I1" i="16"/>
  <c r="H1" i="16"/>
  <c r="G1" i="16"/>
  <c r="F1" i="16"/>
  <c r="E1" i="16"/>
  <c r="D1" i="16"/>
  <c r="AH4" i="22"/>
  <c r="AG4" i="22"/>
  <c r="AF4" i="22"/>
  <c r="AE4" i="22"/>
  <c r="AD4" i="22"/>
  <c r="AC4" i="22"/>
  <c r="AB4" i="22"/>
  <c r="AA4" i="22"/>
  <c r="Z4" i="22"/>
  <c r="Y4" i="22"/>
  <c r="X4" i="22"/>
  <c r="W4" i="22"/>
  <c r="V4" i="22"/>
  <c r="U4" i="22"/>
  <c r="T4" i="22"/>
  <c r="S4" i="22"/>
  <c r="R4" i="22"/>
  <c r="Q4" i="22"/>
  <c r="P4" i="22"/>
  <c r="O4" i="22"/>
  <c r="N4" i="22"/>
  <c r="M4" i="22"/>
  <c r="L4" i="22"/>
  <c r="K4" i="22"/>
  <c r="J4" i="22"/>
  <c r="I4" i="22"/>
  <c r="H4" i="22"/>
  <c r="G4" i="22"/>
  <c r="F4" i="22"/>
  <c r="E4" i="22"/>
  <c r="D4" i="22"/>
  <c r="C4" i="22"/>
  <c r="AH3" i="22"/>
  <c r="AG3" i="22"/>
  <c r="AF3" i="22"/>
  <c r="AE3" i="22"/>
  <c r="AD3" i="22"/>
  <c r="AC3" i="22"/>
  <c r="AB3" i="22"/>
  <c r="AA3" i="22"/>
  <c r="Z3" i="22"/>
  <c r="Y3" i="22"/>
  <c r="X3" i="22"/>
  <c r="W3" i="22"/>
  <c r="V3" i="22"/>
  <c r="U3" i="22"/>
  <c r="T3" i="22"/>
  <c r="S3" i="22"/>
  <c r="R3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AI2" i="22"/>
  <c r="AH2" i="22"/>
  <c r="AG2" i="22"/>
  <c r="AF2" i="22"/>
  <c r="AE2" i="22"/>
  <c r="AD2" i="22"/>
  <c r="AC2" i="22"/>
  <c r="AB2" i="22"/>
  <c r="AA2" i="22"/>
  <c r="Z2" i="22"/>
  <c r="Y2" i="22"/>
  <c r="X2" i="22"/>
  <c r="W2" i="22"/>
  <c r="V2" i="22"/>
  <c r="U2" i="22"/>
  <c r="T2" i="22"/>
  <c r="S2" i="22"/>
  <c r="R2" i="22"/>
  <c r="Q2" i="22"/>
  <c r="P2" i="22"/>
  <c r="O2" i="22"/>
  <c r="N2" i="22"/>
  <c r="M2" i="22"/>
  <c r="L2" i="22"/>
  <c r="K2" i="22"/>
  <c r="J2" i="22"/>
  <c r="I2" i="22"/>
  <c r="H2" i="22"/>
  <c r="G2" i="22"/>
  <c r="F2" i="22"/>
  <c r="E2" i="22"/>
  <c r="D2" i="22"/>
  <c r="C2" i="22"/>
  <c r="AI1" i="22"/>
  <c r="AH1" i="22"/>
  <c r="AG1" i="22"/>
  <c r="AF1" i="22"/>
  <c r="AE1" i="22"/>
  <c r="AD1" i="22"/>
  <c r="AC1" i="22"/>
  <c r="AB1" i="22"/>
  <c r="AA1" i="22"/>
  <c r="Z1" i="22"/>
  <c r="Y1" i="22"/>
  <c r="X1" i="22"/>
  <c r="W1" i="22"/>
  <c r="V1" i="22"/>
  <c r="U1" i="22"/>
  <c r="T1" i="22"/>
  <c r="S1" i="22"/>
  <c r="R1" i="22"/>
  <c r="Q1" i="22"/>
  <c r="P1" i="22"/>
  <c r="O1" i="22"/>
  <c r="N1" i="22"/>
  <c r="M1" i="22"/>
  <c r="L1" i="22"/>
  <c r="K1" i="22"/>
  <c r="J1" i="22"/>
  <c r="I1" i="22"/>
  <c r="H1" i="22"/>
  <c r="G1" i="22"/>
  <c r="F1" i="22"/>
  <c r="E1" i="22"/>
  <c r="D1" i="22"/>
  <c r="C1" i="22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AJ42" i="3"/>
  <c r="AI42" i="3"/>
  <c r="AH42" i="3"/>
  <c r="AG42" i="3"/>
  <c r="AF42" i="3"/>
  <c r="AE42" i="3"/>
  <c r="AD42" i="3"/>
  <c r="AC42" i="3"/>
  <c r="AB42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O39" i="3"/>
  <c r="N39" i="3"/>
  <c r="M39" i="3"/>
  <c r="L39" i="3"/>
  <c r="K39" i="3"/>
  <c r="J39" i="3"/>
  <c r="I39" i="3"/>
  <c r="H39" i="3"/>
  <c r="G39" i="3"/>
  <c r="F39" i="3"/>
  <c r="E39" i="3"/>
  <c r="D39" i="3"/>
  <c r="AJ38" i="3"/>
  <c r="AI38" i="3"/>
  <c r="AH38" i="3"/>
  <c r="AG38" i="3"/>
  <c r="AF38" i="3"/>
  <c r="AE38" i="3"/>
  <c r="AD38" i="3"/>
  <c r="AC38" i="3"/>
  <c r="AB38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D35" i="3"/>
  <c r="D34" i="3"/>
  <c r="D33" i="3"/>
  <c r="F29" i="3"/>
  <c r="E29" i="3"/>
  <c r="D29" i="3"/>
  <c r="C29" i="3"/>
  <c r="F28" i="3"/>
  <c r="E28" i="3"/>
  <c r="D28" i="3"/>
  <c r="C28" i="3"/>
  <c r="F27" i="3"/>
  <c r="E27" i="3"/>
  <c r="D27" i="3"/>
  <c r="C27" i="3"/>
  <c r="F25" i="3"/>
  <c r="E25" i="3"/>
  <c r="D25" i="3"/>
  <c r="C25" i="3"/>
  <c r="F23" i="3"/>
  <c r="E23" i="3"/>
  <c r="D23" i="3"/>
  <c r="C23" i="3"/>
  <c r="F22" i="3"/>
  <c r="E22" i="3"/>
  <c r="D22" i="3"/>
  <c r="C22" i="3"/>
  <c r="F21" i="3"/>
  <c r="E21" i="3"/>
  <c r="D21" i="3"/>
  <c r="C21" i="3"/>
  <c r="F20" i="3"/>
  <c r="E20" i="3"/>
  <c r="D20" i="3"/>
  <c r="C20" i="3"/>
  <c r="F18" i="3"/>
  <c r="E18" i="3"/>
  <c r="D18" i="3"/>
  <c r="C18" i="3"/>
  <c r="F17" i="3"/>
  <c r="E17" i="3"/>
  <c r="D17" i="3"/>
  <c r="C17" i="3"/>
  <c r="F16" i="3"/>
  <c r="E16" i="3"/>
  <c r="D16" i="3"/>
  <c r="C16" i="3"/>
  <c r="F14" i="3"/>
  <c r="E14" i="3"/>
  <c r="D14" i="3"/>
  <c r="C14" i="3"/>
  <c r="F13" i="3"/>
  <c r="E13" i="3"/>
  <c r="D13" i="3"/>
  <c r="C13" i="3"/>
  <c r="F12" i="3"/>
  <c r="E12" i="3"/>
  <c r="D12" i="3"/>
  <c r="C12" i="3"/>
  <c r="AI6" i="23"/>
  <c r="AH6" i="23"/>
  <c r="AG6" i="23"/>
  <c r="AF6" i="23"/>
  <c r="AE6" i="23"/>
  <c r="AD6" i="23"/>
  <c r="AC6" i="23"/>
  <c r="AB6" i="23"/>
  <c r="AA6" i="23"/>
  <c r="Z6" i="23"/>
  <c r="Y6" i="23"/>
  <c r="X6" i="23"/>
  <c r="W6" i="23"/>
  <c r="V6" i="23"/>
  <c r="U6" i="23"/>
  <c r="T6" i="23"/>
  <c r="S6" i="23"/>
  <c r="R6" i="23"/>
  <c r="Q6" i="23"/>
  <c r="P6" i="23"/>
  <c r="O6" i="23"/>
  <c r="N6" i="23"/>
  <c r="M6" i="23"/>
  <c r="L6" i="23"/>
  <c r="K6" i="23"/>
  <c r="J6" i="23"/>
  <c r="I6" i="23"/>
  <c r="H6" i="23"/>
  <c r="AI5" i="23"/>
  <c r="AH5" i="23"/>
  <c r="AG5" i="23"/>
  <c r="AF5" i="23"/>
  <c r="AE5" i="23"/>
  <c r="AD5" i="23"/>
  <c r="AC5" i="23"/>
  <c r="AB5" i="23"/>
  <c r="AA5" i="23"/>
  <c r="Z5" i="23"/>
  <c r="Y5" i="23"/>
  <c r="X5" i="23"/>
  <c r="W5" i="23"/>
  <c r="V5" i="23"/>
  <c r="U5" i="23"/>
  <c r="T5" i="23"/>
  <c r="S5" i="23"/>
  <c r="R5" i="23"/>
  <c r="Q5" i="23"/>
  <c r="P5" i="23"/>
  <c r="O5" i="23"/>
  <c r="N5" i="23"/>
  <c r="M5" i="23"/>
  <c r="L5" i="23"/>
  <c r="K5" i="23"/>
  <c r="J5" i="23"/>
  <c r="I5" i="23"/>
  <c r="H5" i="23"/>
  <c r="AI4" i="23"/>
  <c r="AH4" i="23"/>
  <c r="AG4" i="23"/>
  <c r="AF4" i="23"/>
  <c r="AE4" i="23"/>
  <c r="AD4" i="23"/>
  <c r="AC4" i="23"/>
  <c r="AB4" i="23"/>
  <c r="AA4" i="23"/>
  <c r="Z4" i="23"/>
  <c r="Y4" i="23"/>
  <c r="X4" i="23"/>
  <c r="W4" i="23"/>
  <c r="V4" i="23"/>
  <c r="U4" i="23"/>
  <c r="T4" i="23"/>
  <c r="S4" i="23"/>
  <c r="R4" i="23"/>
  <c r="Q4" i="23"/>
  <c r="P4" i="23"/>
  <c r="O4" i="23"/>
  <c r="N4" i="23"/>
  <c r="M4" i="23"/>
  <c r="L4" i="23"/>
  <c r="K4" i="23"/>
  <c r="J4" i="23"/>
  <c r="I4" i="23"/>
  <c r="H4" i="23"/>
  <c r="AI3" i="23"/>
  <c r="AH3" i="23"/>
  <c r="AG3" i="23"/>
  <c r="AF3" i="23"/>
  <c r="AE3" i="23"/>
  <c r="AD3" i="23"/>
  <c r="AC3" i="23"/>
  <c r="AB3" i="23"/>
  <c r="AA3" i="23"/>
  <c r="Z3" i="23"/>
  <c r="Y3" i="23"/>
  <c r="X3" i="23"/>
  <c r="W3" i="23"/>
  <c r="V3" i="23"/>
  <c r="U3" i="23"/>
  <c r="T3" i="23"/>
  <c r="S3" i="23"/>
  <c r="R3" i="23"/>
  <c r="Q3" i="23"/>
  <c r="P3" i="23"/>
  <c r="O3" i="23"/>
  <c r="N3" i="23"/>
  <c r="M3" i="23"/>
  <c r="L3" i="23"/>
  <c r="K3" i="23"/>
  <c r="J3" i="23"/>
  <c r="I3" i="23"/>
  <c r="H3" i="23"/>
  <c r="AJ1" i="23"/>
  <c r="AI1" i="23"/>
  <c r="AH1" i="23"/>
  <c r="AG1" i="23"/>
  <c r="AF1" i="23"/>
  <c r="AE1" i="23"/>
  <c r="AD1" i="23"/>
  <c r="AC1" i="23"/>
  <c r="AB1" i="23"/>
  <c r="AA1" i="23"/>
  <c r="Z1" i="23"/>
  <c r="Y1" i="23"/>
  <c r="X1" i="23"/>
  <c r="W1" i="23"/>
  <c r="V1" i="23"/>
  <c r="U1" i="23"/>
  <c r="T1" i="23"/>
  <c r="S1" i="23"/>
  <c r="R1" i="23"/>
  <c r="Q1" i="23"/>
  <c r="P1" i="23"/>
  <c r="O1" i="23"/>
  <c r="N1" i="23"/>
  <c r="M1" i="23"/>
  <c r="L1" i="23"/>
  <c r="K1" i="23"/>
  <c r="J1" i="23"/>
  <c r="I1" i="23"/>
  <c r="H1" i="23"/>
  <c r="G1" i="23"/>
  <c r="F1" i="23"/>
  <c r="E1" i="23"/>
  <c r="AI10" i="6"/>
  <c r="AH10" i="6"/>
  <c r="AG10" i="6"/>
  <c r="AF10" i="6"/>
  <c r="AE10" i="6"/>
  <c r="AD10" i="6"/>
  <c r="AC10" i="6"/>
  <c r="AB10" i="6"/>
  <c r="AA10" i="6"/>
  <c r="Z10" i="6"/>
  <c r="Y10" i="6"/>
  <c r="X10" i="6"/>
  <c r="W10" i="6"/>
  <c r="V10" i="6"/>
  <c r="U10" i="6"/>
  <c r="T10" i="6"/>
  <c r="S10" i="6"/>
  <c r="R10" i="6"/>
  <c r="Q10" i="6"/>
  <c r="P10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U9" i="6"/>
  <c r="T9" i="6"/>
  <c r="S9" i="6"/>
  <c r="R9" i="6"/>
  <c r="Q9" i="6"/>
  <c r="P9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U8" i="6"/>
  <c r="T8" i="6"/>
  <c r="S8" i="6"/>
  <c r="R8" i="6"/>
  <c r="Q8" i="6"/>
  <c r="P8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U7" i="6"/>
  <c r="T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AI4" i="6"/>
  <c r="AH4" i="6"/>
  <c r="AG4" i="6"/>
  <c r="AF4" i="6"/>
  <c r="AE4" i="6"/>
  <c r="AD4" i="6"/>
  <c r="AC4" i="6"/>
  <c r="AB4" i="6"/>
  <c r="AA4" i="6"/>
  <c r="Z4" i="6"/>
  <c r="Y4" i="6"/>
  <c r="X4" i="6"/>
  <c r="W4" i="6"/>
  <c r="V4" i="6"/>
  <c r="U4" i="6"/>
  <c r="T4" i="6"/>
  <c r="S4" i="6"/>
  <c r="R4" i="6"/>
  <c r="Q4" i="6"/>
  <c r="P4" i="6"/>
  <c r="AI3" i="6"/>
  <c r="AH3" i="6"/>
  <c r="AG3" i="6"/>
  <c r="AF3" i="6"/>
  <c r="AE3" i="6"/>
  <c r="AD3" i="6"/>
  <c r="AC3" i="6"/>
  <c r="AB3" i="6"/>
  <c r="AA3" i="6"/>
  <c r="Z3" i="6"/>
  <c r="Y3" i="6"/>
  <c r="X3" i="6"/>
  <c r="W3" i="6"/>
  <c r="V3" i="6"/>
  <c r="U3" i="6"/>
  <c r="T3" i="6"/>
  <c r="S3" i="6"/>
  <c r="R3" i="6"/>
  <c r="Q3" i="6"/>
  <c r="P3" i="6"/>
  <c r="AI2" i="6"/>
  <c r="AH2" i="6"/>
  <c r="AG2" i="6"/>
  <c r="AF2" i="6"/>
  <c r="AE2" i="6"/>
  <c r="AD2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AJ1" i="6"/>
  <c r="AI1" i="6"/>
  <c r="AH1" i="6"/>
  <c r="AG1" i="6"/>
  <c r="AF1" i="6"/>
  <c r="AE1" i="6"/>
  <c r="AD1" i="6"/>
  <c r="AC1" i="6"/>
  <c r="AB1" i="6"/>
  <c r="AA1" i="6"/>
  <c r="Z1" i="6"/>
  <c r="Y1" i="6"/>
  <c r="X1" i="6"/>
  <c r="W1" i="6"/>
  <c r="V1" i="6"/>
  <c r="U1" i="6"/>
  <c r="T1" i="6"/>
  <c r="S1" i="6"/>
  <c r="R1" i="6"/>
  <c r="Q1" i="6"/>
  <c r="P1" i="6"/>
  <c r="O1" i="6"/>
  <c r="N1" i="6"/>
  <c r="M1" i="6"/>
  <c r="L1" i="6"/>
  <c r="K1" i="6"/>
  <c r="J1" i="6"/>
  <c r="I1" i="6"/>
  <c r="H1" i="6"/>
  <c r="G1" i="6"/>
  <c r="F1" i="6"/>
  <c r="E1" i="6"/>
  <c r="D1" i="6"/>
  <c r="D35" i="24"/>
  <c r="E35" i="24" s="1"/>
  <c r="F35" i="24" s="1"/>
  <c r="G35" i="24" s="1"/>
  <c r="H35" i="24" s="1"/>
  <c r="I35" i="24" s="1"/>
  <c r="J35" i="24" s="1"/>
  <c r="K35" i="24" s="1"/>
  <c r="L35" i="24" s="1"/>
  <c r="M35" i="24" s="1"/>
  <c r="N35" i="24" s="1"/>
  <c r="O35" i="24" s="1"/>
  <c r="P35" i="24" s="1"/>
  <c r="Q35" i="24" s="1"/>
  <c r="R35" i="24" s="1"/>
  <c r="S35" i="24" s="1"/>
  <c r="T35" i="24" s="1"/>
  <c r="U35" i="24" s="1"/>
  <c r="V35" i="24" s="1"/>
  <c r="W35" i="24" s="1"/>
  <c r="X35" i="24" s="1"/>
  <c r="Y35" i="24" s="1"/>
  <c r="Z35" i="24" s="1"/>
  <c r="AA35" i="24" s="1"/>
  <c r="AB35" i="24" s="1"/>
  <c r="AC35" i="24" s="1"/>
  <c r="AD35" i="24" s="1"/>
  <c r="AE35" i="24" s="1"/>
  <c r="AF35" i="24" s="1"/>
  <c r="AG35" i="24" s="1"/>
  <c r="AH35" i="24" s="1"/>
  <c r="AI35" i="24" s="1"/>
  <c r="AJ35" i="24" s="1"/>
  <c r="U14" i="11"/>
  <c r="T14" i="11"/>
  <c r="U12" i="11"/>
  <c r="T12" i="11"/>
  <c r="AI4" i="11"/>
  <c r="AH4" i="11"/>
  <c r="AG4" i="11"/>
  <c r="AF4" i="11"/>
  <c r="AE4" i="11"/>
  <c r="AD4" i="11"/>
  <c r="AC4" i="11"/>
  <c r="AB4" i="11"/>
  <c r="AA4" i="11"/>
  <c r="Z4" i="11"/>
  <c r="Y4" i="11"/>
  <c r="X4" i="11"/>
  <c r="W4" i="11"/>
  <c r="V4" i="11"/>
  <c r="U4" i="11"/>
  <c r="T4" i="11"/>
  <c r="S4" i="11"/>
  <c r="R4" i="11"/>
  <c r="Q4" i="11"/>
  <c r="O4" i="11"/>
  <c r="N4" i="11"/>
  <c r="M4" i="11"/>
  <c r="L4" i="11"/>
  <c r="K4" i="11"/>
  <c r="J4" i="11"/>
  <c r="I4" i="11"/>
  <c r="H4" i="11"/>
  <c r="G4" i="11"/>
  <c r="F4" i="11"/>
  <c r="D4" i="11"/>
  <c r="C4" i="11"/>
  <c r="AI3" i="11"/>
  <c r="AH3" i="11"/>
  <c r="AG3" i="11"/>
  <c r="AF3" i="11"/>
  <c r="AE3" i="11"/>
  <c r="AD3" i="11"/>
  <c r="AC3" i="11"/>
  <c r="AB3" i="11"/>
  <c r="AA3" i="11"/>
  <c r="Z3" i="11"/>
  <c r="Y3" i="11"/>
  <c r="X3" i="11"/>
  <c r="W3" i="11"/>
  <c r="V3" i="11"/>
  <c r="U3" i="11"/>
  <c r="T3" i="11"/>
  <c r="S3" i="11"/>
  <c r="R3" i="11"/>
  <c r="Q3" i="11"/>
  <c r="P3" i="11"/>
  <c r="O3" i="11"/>
  <c r="N3" i="11"/>
  <c r="M3" i="11"/>
  <c r="L3" i="11"/>
  <c r="K3" i="11"/>
  <c r="J3" i="11"/>
  <c r="I3" i="11"/>
  <c r="H3" i="11"/>
  <c r="G3" i="11"/>
  <c r="F3" i="11"/>
  <c r="AJ1" i="11"/>
  <c r="AI1" i="11"/>
  <c r="AH1" i="11"/>
  <c r="AG1" i="11"/>
  <c r="AF1" i="11"/>
  <c r="AE1" i="11"/>
  <c r="AD1" i="11"/>
  <c r="AC1" i="11"/>
  <c r="AB1" i="11"/>
  <c r="AA1" i="11"/>
  <c r="Z1" i="11"/>
  <c r="Y1" i="11"/>
  <c r="X1" i="11"/>
  <c r="W1" i="11"/>
  <c r="V1" i="11"/>
  <c r="U1" i="11"/>
  <c r="T1" i="11"/>
  <c r="S1" i="11"/>
  <c r="R1" i="11"/>
  <c r="Q1" i="11"/>
  <c r="P1" i="11"/>
  <c r="O1" i="11"/>
  <c r="N1" i="11"/>
  <c r="M1" i="11"/>
  <c r="L1" i="11"/>
  <c r="K1" i="11"/>
  <c r="J1" i="11"/>
  <c r="I1" i="11"/>
  <c r="H1" i="11"/>
  <c r="G1" i="11"/>
  <c r="F1" i="11"/>
  <c r="E1" i="11"/>
  <c r="D1" i="11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AJ11" i="12"/>
  <c r="AI11" i="12"/>
  <c r="AH11" i="12"/>
  <c r="AG11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G9" i="12"/>
  <c r="F9" i="12"/>
  <c r="E9" i="12"/>
  <c r="D9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AJ5" i="12"/>
  <c r="AI5" i="12"/>
  <c r="AH5" i="12"/>
  <c r="AG5" i="12"/>
  <c r="AJ4" i="12"/>
  <c r="AI4" i="12"/>
  <c r="AH4" i="12"/>
  <c r="AG4" i="12"/>
  <c r="AJ3" i="12"/>
  <c r="AI3" i="12"/>
  <c r="AH3" i="12"/>
  <c r="AG3" i="12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B19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D17" i="13"/>
  <c r="C17" i="13"/>
  <c r="B17" i="13"/>
  <c r="AI16" i="13"/>
  <c r="AH16" i="13"/>
  <c r="AG16" i="13"/>
  <c r="AF16" i="13"/>
  <c r="AI13" i="13"/>
  <c r="AH13" i="13"/>
  <c r="AG13" i="13"/>
  <c r="AF13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AI8" i="13"/>
  <c r="AH8" i="13"/>
  <c r="AG8" i="13"/>
  <c r="AF8" i="13"/>
  <c r="AK2419" i="19"/>
  <c r="AJ2419" i="19"/>
  <c r="AI2419" i="19"/>
  <c r="AH2419" i="19"/>
  <c r="AG2419" i="19"/>
  <c r="AF2419" i="19"/>
  <c r="AE2419" i="19"/>
  <c r="AD2419" i="19"/>
  <c r="AC2419" i="19"/>
  <c r="AB2419" i="19"/>
  <c r="AA2419" i="19"/>
  <c r="Z2419" i="19"/>
  <c r="Y2419" i="19"/>
  <c r="X2419" i="19"/>
  <c r="W2419" i="19"/>
  <c r="V2419" i="19"/>
  <c r="U2419" i="19"/>
  <c r="T2419" i="19"/>
  <c r="S2419" i="19"/>
  <c r="R2419" i="19"/>
  <c r="Q2419" i="19"/>
  <c r="P2419" i="19"/>
  <c r="O2419" i="19"/>
  <c r="N2419" i="19"/>
  <c r="M2419" i="19"/>
  <c r="L2419" i="19"/>
  <c r="K2419" i="19"/>
  <c r="J2419" i="19"/>
  <c r="I2419" i="19"/>
  <c r="H2419" i="19"/>
  <c r="G2419" i="19"/>
  <c r="F2419" i="19"/>
  <c r="E2419" i="19"/>
  <c r="D2419" i="19"/>
  <c r="AK2418" i="19"/>
  <c r="AJ2418" i="19"/>
  <c r="AI2418" i="19"/>
  <c r="AH2418" i="19"/>
  <c r="AG2418" i="19"/>
  <c r="AF2418" i="19"/>
  <c r="AE2418" i="19"/>
  <c r="AD2418" i="19"/>
  <c r="AC2418" i="19"/>
  <c r="AB2418" i="19"/>
  <c r="AA2418" i="19"/>
  <c r="Z2418" i="19"/>
  <c r="Y2418" i="19"/>
  <c r="X2418" i="19"/>
  <c r="W2418" i="19"/>
  <c r="V2418" i="19"/>
  <c r="U2418" i="19"/>
  <c r="T2418" i="19"/>
  <c r="S2418" i="19"/>
  <c r="R2418" i="19"/>
  <c r="Q2418" i="19"/>
  <c r="P2418" i="19"/>
  <c r="O2418" i="19"/>
  <c r="N2418" i="19"/>
  <c r="M2418" i="19"/>
  <c r="L2418" i="19"/>
  <c r="K2418" i="19"/>
  <c r="J2418" i="19"/>
  <c r="I2418" i="19"/>
  <c r="H2418" i="19"/>
  <c r="G2418" i="19"/>
  <c r="F2418" i="19"/>
  <c r="E2418" i="19"/>
  <c r="D2418" i="19"/>
  <c r="AK2417" i="19"/>
  <c r="AJ2417" i="19"/>
  <c r="AI2417" i="19"/>
  <c r="AH2417" i="19"/>
  <c r="AG2417" i="19"/>
  <c r="AF2417" i="19"/>
  <c r="AE2417" i="19"/>
  <c r="AD2417" i="19"/>
  <c r="AC2417" i="19"/>
  <c r="AB2417" i="19"/>
  <c r="AA2417" i="19"/>
  <c r="Z2417" i="19"/>
  <c r="Y2417" i="19"/>
  <c r="X2417" i="19"/>
  <c r="W2417" i="19"/>
  <c r="V2417" i="19"/>
  <c r="U2417" i="19"/>
  <c r="T2417" i="19"/>
  <c r="S2417" i="19"/>
  <c r="R2417" i="19"/>
  <c r="Q2417" i="19"/>
  <c r="P2417" i="19"/>
  <c r="O2417" i="19"/>
  <c r="N2417" i="19"/>
  <c r="M2417" i="19"/>
  <c r="L2417" i="19"/>
  <c r="K2417" i="19"/>
  <c r="J2417" i="19"/>
  <c r="I2417" i="19"/>
  <c r="H2417" i="19"/>
  <c r="G2417" i="19"/>
  <c r="F2417" i="19"/>
  <c r="E2417" i="19"/>
  <c r="D2417" i="19"/>
  <c r="AK2416" i="19"/>
  <c r="AJ2416" i="19"/>
  <c r="AI2416" i="19"/>
  <c r="AH2416" i="19"/>
  <c r="AG2416" i="19"/>
  <c r="AF2416" i="19"/>
  <c r="AE2416" i="19"/>
  <c r="AD2416" i="19"/>
  <c r="AC2416" i="19"/>
  <c r="AB2416" i="19"/>
  <c r="AA2416" i="19"/>
  <c r="Z2416" i="19"/>
  <c r="Y2416" i="19"/>
  <c r="X2416" i="19"/>
  <c r="W2416" i="19"/>
  <c r="V2416" i="19"/>
  <c r="U2416" i="19"/>
  <c r="T2416" i="19"/>
  <c r="S2416" i="19"/>
  <c r="R2416" i="19"/>
  <c r="Q2416" i="19"/>
  <c r="P2416" i="19"/>
  <c r="O2416" i="19"/>
  <c r="N2416" i="19"/>
  <c r="M2416" i="19"/>
  <c r="L2416" i="19"/>
  <c r="K2416" i="19"/>
  <c r="J2416" i="19"/>
  <c r="I2416" i="19"/>
  <c r="H2416" i="19"/>
  <c r="G2416" i="19"/>
  <c r="F2416" i="19"/>
  <c r="E2416" i="19"/>
  <c r="D2416" i="19"/>
  <c r="AK2415" i="19"/>
  <c r="AJ2415" i="19"/>
  <c r="AI2415" i="19"/>
  <c r="AH2415" i="19"/>
  <c r="AG2415" i="19"/>
  <c r="AF2415" i="19"/>
  <c r="AE2415" i="19"/>
  <c r="AD2415" i="19"/>
  <c r="AC2415" i="19"/>
  <c r="AB2415" i="19"/>
  <c r="AA2415" i="19"/>
  <c r="Z2415" i="19"/>
  <c r="Y2415" i="19"/>
  <c r="X2415" i="19"/>
  <c r="W2415" i="19"/>
  <c r="V2415" i="19"/>
  <c r="U2415" i="19"/>
  <c r="T2415" i="19"/>
  <c r="S2415" i="19"/>
  <c r="R2415" i="19"/>
  <c r="Q2415" i="19"/>
  <c r="P2415" i="19"/>
  <c r="O2415" i="19"/>
  <c r="N2415" i="19"/>
  <c r="M2415" i="19"/>
  <c r="L2415" i="19"/>
  <c r="K2415" i="19"/>
  <c r="J2415" i="19"/>
  <c r="I2415" i="19"/>
  <c r="H2415" i="19"/>
  <c r="G2415" i="19"/>
  <c r="F2415" i="19"/>
  <c r="E2415" i="19"/>
  <c r="D2415" i="19"/>
  <c r="AK2414" i="19"/>
  <c r="AJ2414" i="19"/>
  <c r="AI2414" i="19"/>
  <c r="AH2414" i="19"/>
  <c r="AG2414" i="19"/>
  <c r="AF2414" i="19"/>
  <c r="AE2414" i="19"/>
  <c r="AD2414" i="19"/>
  <c r="AC2414" i="19"/>
  <c r="AB2414" i="19"/>
  <c r="AA2414" i="19"/>
  <c r="Z2414" i="19"/>
  <c r="Y2414" i="19"/>
  <c r="X2414" i="19"/>
  <c r="W2414" i="19"/>
  <c r="V2414" i="19"/>
  <c r="U2414" i="19"/>
  <c r="T2414" i="19"/>
  <c r="S2414" i="19"/>
  <c r="R2414" i="19"/>
  <c r="Q2414" i="19"/>
  <c r="P2414" i="19"/>
  <c r="O2414" i="19"/>
  <c r="N2414" i="19"/>
  <c r="M2414" i="19"/>
  <c r="L2414" i="19"/>
  <c r="K2414" i="19"/>
  <c r="J2414" i="19"/>
  <c r="I2414" i="19"/>
  <c r="H2414" i="19"/>
  <c r="G2414" i="19"/>
  <c r="F2414" i="19"/>
  <c r="E2414" i="19"/>
  <c r="D2414" i="19"/>
  <c r="AK2413" i="19"/>
  <c r="AJ2413" i="19"/>
  <c r="AI2413" i="19"/>
  <c r="AH2413" i="19"/>
  <c r="AG2413" i="19"/>
  <c r="AF2413" i="19"/>
  <c r="AE2413" i="19"/>
  <c r="AD2413" i="19"/>
  <c r="AC2413" i="19"/>
  <c r="AB2413" i="19"/>
  <c r="AA2413" i="19"/>
  <c r="Z2413" i="19"/>
  <c r="Y2413" i="19"/>
  <c r="X2413" i="19"/>
  <c r="W2413" i="19"/>
  <c r="V2413" i="19"/>
  <c r="U2413" i="19"/>
  <c r="T2413" i="19"/>
  <c r="S2413" i="19"/>
  <c r="R2413" i="19"/>
  <c r="Q2413" i="19"/>
  <c r="P2413" i="19"/>
  <c r="O2413" i="19"/>
  <c r="N2413" i="19"/>
  <c r="M2413" i="19"/>
  <c r="L2413" i="19"/>
  <c r="K2413" i="19"/>
  <c r="J2413" i="19"/>
  <c r="I2413" i="19"/>
  <c r="H2413" i="19"/>
  <c r="G2413" i="19"/>
  <c r="F2413" i="19"/>
  <c r="E2413" i="19"/>
  <c r="D2413" i="19"/>
  <c r="AK2412" i="19"/>
  <c r="AJ2412" i="19"/>
  <c r="AI2412" i="19"/>
  <c r="AH2412" i="19"/>
  <c r="AG2412" i="19"/>
  <c r="AF2412" i="19"/>
  <c r="AE2412" i="19"/>
  <c r="AD2412" i="19"/>
  <c r="AC2412" i="19"/>
  <c r="AB2412" i="19"/>
  <c r="AA2412" i="19"/>
  <c r="Z2412" i="19"/>
  <c r="Y2412" i="19"/>
  <c r="X2412" i="19"/>
  <c r="W2412" i="19"/>
  <c r="V2412" i="19"/>
  <c r="U2412" i="19"/>
  <c r="T2412" i="19"/>
  <c r="S2412" i="19"/>
  <c r="R2412" i="19"/>
  <c r="Q2412" i="19"/>
  <c r="P2412" i="19"/>
  <c r="O2412" i="19"/>
  <c r="N2412" i="19"/>
  <c r="M2412" i="19"/>
  <c r="L2412" i="19"/>
  <c r="K2412" i="19"/>
  <c r="J2412" i="19"/>
  <c r="I2412" i="19"/>
  <c r="H2412" i="19"/>
  <c r="G2412" i="19"/>
  <c r="F2412" i="19"/>
  <c r="E2412" i="19"/>
  <c r="D2412" i="19"/>
  <c r="AK2411" i="19"/>
  <c r="AJ2411" i="19"/>
  <c r="AI2411" i="19"/>
  <c r="AH2411" i="19"/>
  <c r="AG2411" i="19"/>
  <c r="AF2411" i="19"/>
  <c r="AE2411" i="19"/>
  <c r="AD2411" i="19"/>
  <c r="AC2411" i="19"/>
  <c r="AB2411" i="19"/>
  <c r="AA2411" i="19"/>
  <c r="Z2411" i="19"/>
  <c r="Y2411" i="19"/>
  <c r="X2411" i="19"/>
  <c r="W2411" i="19"/>
  <c r="V2411" i="19"/>
  <c r="U2411" i="19"/>
  <c r="T2411" i="19"/>
  <c r="S2411" i="19"/>
  <c r="R2411" i="19"/>
  <c r="Q2411" i="19"/>
  <c r="P2411" i="19"/>
  <c r="O2411" i="19"/>
  <c r="N2411" i="19"/>
  <c r="M2411" i="19"/>
  <c r="L2411" i="19"/>
  <c r="K2411" i="19"/>
  <c r="J2411" i="19"/>
  <c r="I2411" i="19"/>
  <c r="H2411" i="19"/>
  <c r="G2411" i="19"/>
  <c r="F2411" i="19"/>
  <c r="E2411" i="19"/>
  <c r="D2411" i="19"/>
  <c r="AK2410" i="19"/>
  <c r="AJ2410" i="19"/>
  <c r="AI2410" i="19"/>
  <c r="AH2410" i="19"/>
  <c r="AG2410" i="19"/>
  <c r="AF2410" i="19"/>
  <c r="AE2410" i="19"/>
  <c r="AD2410" i="19"/>
  <c r="AC2410" i="19"/>
  <c r="AB2410" i="19"/>
  <c r="AA2410" i="19"/>
  <c r="Z2410" i="19"/>
  <c r="Y2410" i="19"/>
  <c r="X2410" i="19"/>
  <c r="W2410" i="19"/>
  <c r="V2410" i="19"/>
  <c r="U2410" i="19"/>
  <c r="T2410" i="19"/>
  <c r="S2410" i="19"/>
  <c r="R2410" i="19"/>
  <c r="Q2410" i="19"/>
  <c r="P2410" i="19"/>
  <c r="O2410" i="19"/>
  <c r="N2410" i="19"/>
  <c r="M2410" i="19"/>
  <c r="L2410" i="19"/>
  <c r="K2410" i="19"/>
  <c r="J2410" i="19"/>
  <c r="I2410" i="19"/>
  <c r="H2410" i="19"/>
  <c r="G2410" i="19"/>
  <c r="F2410" i="19"/>
  <c r="E2410" i="19"/>
  <c r="D2410" i="19"/>
  <c r="AK2409" i="19"/>
  <c r="AJ2409" i="19"/>
  <c r="AI2409" i="19"/>
  <c r="AH2409" i="19"/>
  <c r="AG2409" i="19"/>
  <c r="AF2409" i="19"/>
  <c r="AE2409" i="19"/>
  <c r="AD2409" i="19"/>
  <c r="AC2409" i="19"/>
  <c r="AB2409" i="19"/>
  <c r="AA2409" i="19"/>
  <c r="Z2409" i="19"/>
  <c r="Y2409" i="19"/>
  <c r="X2409" i="19"/>
  <c r="W2409" i="19"/>
  <c r="V2409" i="19"/>
  <c r="U2409" i="19"/>
  <c r="T2409" i="19"/>
  <c r="S2409" i="19"/>
  <c r="R2409" i="19"/>
  <c r="Q2409" i="19"/>
  <c r="P2409" i="19"/>
  <c r="O2409" i="19"/>
  <c r="N2409" i="19"/>
  <c r="M2409" i="19"/>
  <c r="L2409" i="19"/>
  <c r="K2409" i="19"/>
  <c r="J2409" i="19"/>
  <c r="I2409" i="19"/>
  <c r="H2409" i="19"/>
  <c r="G2409" i="19"/>
  <c r="F2409" i="19"/>
  <c r="E2409" i="19"/>
  <c r="D2409" i="19"/>
  <c r="AK2408" i="19"/>
  <c r="AJ2408" i="19"/>
  <c r="AI2408" i="19"/>
  <c r="AH2408" i="19"/>
  <c r="AG2408" i="19"/>
  <c r="AF2408" i="19"/>
  <c r="AE2408" i="19"/>
  <c r="AD2408" i="19"/>
  <c r="AC2408" i="19"/>
  <c r="AB2408" i="19"/>
  <c r="AA2408" i="19"/>
  <c r="Z2408" i="19"/>
  <c r="Y2408" i="19"/>
  <c r="X2408" i="19"/>
  <c r="W2408" i="19"/>
  <c r="V2408" i="19"/>
  <c r="U2408" i="19"/>
  <c r="T2408" i="19"/>
  <c r="S2408" i="19"/>
  <c r="R2408" i="19"/>
  <c r="Q2408" i="19"/>
  <c r="P2408" i="19"/>
  <c r="O2408" i="19"/>
  <c r="N2408" i="19"/>
  <c r="M2408" i="19"/>
  <c r="L2408" i="19"/>
  <c r="K2408" i="19"/>
  <c r="J2408" i="19"/>
  <c r="I2408" i="19"/>
  <c r="H2408" i="19"/>
  <c r="G2408" i="19"/>
  <c r="F2408" i="19"/>
  <c r="E2408" i="19"/>
  <c r="D2408" i="19"/>
  <c r="AK2403" i="19"/>
  <c r="AJ2403" i="19"/>
  <c r="AI2403" i="19"/>
  <c r="AH2403" i="19"/>
  <c r="AG2403" i="19"/>
  <c r="AF2403" i="19"/>
  <c r="AE2403" i="19"/>
  <c r="AD2403" i="19"/>
  <c r="AC2403" i="19"/>
  <c r="AB2403" i="19"/>
  <c r="AA2403" i="19"/>
  <c r="Z2403" i="19"/>
  <c r="Y2403" i="19"/>
  <c r="X2403" i="19"/>
  <c r="W2403" i="19"/>
  <c r="V2403" i="19"/>
  <c r="U2403" i="19"/>
  <c r="T2403" i="19"/>
  <c r="S2403" i="19"/>
  <c r="R2403" i="19"/>
  <c r="Q2403" i="19"/>
  <c r="P2403" i="19"/>
  <c r="O2403" i="19"/>
  <c r="N2403" i="19"/>
  <c r="M2403" i="19"/>
  <c r="L2403" i="19"/>
  <c r="K2403" i="19"/>
  <c r="J2403" i="19"/>
  <c r="I2403" i="19"/>
  <c r="H2403" i="19"/>
  <c r="G2403" i="19"/>
  <c r="F2403" i="19"/>
  <c r="E2403" i="19"/>
  <c r="D2403" i="19"/>
  <c r="AK2402" i="19"/>
  <c r="AJ2402" i="19"/>
  <c r="AI2402" i="19"/>
  <c r="AH2402" i="19"/>
  <c r="AG2402" i="19"/>
  <c r="AF2402" i="19"/>
  <c r="AE2402" i="19"/>
  <c r="AD2402" i="19"/>
  <c r="AC2402" i="19"/>
  <c r="AB2402" i="19"/>
  <c r="AA2402" i="19"/>
  <c r="Z2402" i="19"/>
  <c r="Y2402" i="19"/>
  <c r="X2402" i="19"/>
  <c r="W2402" i="19"/>
  <c r="V2402" i="19"/>
  <c r="U2402" i="19"/>
  <c r="T2402" i="19"/>
  <c r="S2402" i="19"/>
  <c r="R2402" i="19"/>
  <c r="Q2402" i="19"/>
  <c r="P2402" i="19"/>
  <c r="O2402" i="19"/>
  <c r="N2402" i="19"/>
  <c r="M2402" i="19"/>
  <c r="L2402" i="19"/>
  <c r="K2402" i="19"/>
  <c r="J2402" i="19"/>
  <c r="I2402" i="19"/>
  <c r="H2402" i="19"/>
  <c r="G2402" i="19"/>
  <c r="F2402" i="19"/>
  <c r="E2402" i="19"/>
  <c r="D2402" i="19"/>
  <c r="AK2401" i="19"/>
  <c r="AJ2401" i="19"/>
  <c r="AI2401" i="19"/>
  <c r="AH2401" i="19"/>
  <c r="AG2401" i="19"/>
  <c r="AF2401" i="19"/>
  <c r="AE2401" i="19"/>
  <c r="AD2401" i="19"/>
  <c r="AC2401" i="19"/>
  <c r="AB2401" i="19"/>
  <c r="AA2401" i="19"/>
  <c r="Z2401" i="19"/>
  <c r="Y2401" i="19"/>
  <c r="X2401" i="19"/>
  <c r="W2401" i="19"/>
  <c r="V2401" i="19"/>
  <c r="U2401" i="19"/>
  <c r="T2401" i="19"/>
  <c r="S2401" i="19"/>
  <c r="R2401" i="19"/>
  <c r="Q2401" i="19"/>
  <c r="P2401" i="19"/>
  <c r="O2401" i="19"/>
  <c r="N2401" i="19"/>
  <c r="M2401" i="19"/>
  <c r="L2401" i="19"/>
  <c r="K2401" i="19"/>
  <c r="J2401" i="19"/>
  <c r="I2401" i="19"/>
  <c r="H2401" i="19"/>
  <c r="G2401" i="19"/>
  <c r="F2401" i="19"/>
  <c r="E2401" i="19"/>
  <c r="D2401" i="19"/>
  <c r="AK2400" i="19"/>
  <c r="AJ2400" i="19"/>
  <c r="AI2400" i="19"/>
  <c r="AH2400" i="19"/>
  <c r="AG2400" i="19"/>
  <c r="AF2400" i="19"/>
  <c r="AE2400" i="19"/>
  <c r="AD2400" i="19"/>
  <c r="AC2400" i="19"/>
  <c r="AB2400" i="19"/>
  <c r="AA2400" i="19"/>
  <c r="Z2400" i="19"/>
  <c r="Y2400" i="19"/>
  <c r="X2400" i="19"/>
  <c r="W2400" i="19"/>
  <c r="V2400" i="19"/>
  <c r="U2400" i="19"/>
  <c r="T2400" i="19"/>
  <c r="S2400" i="19"/>
  <c r="R2400" i="19"/>
  <c r="Q2400" i="19"/>
  <c r="P2400" i="19"/>
  <c r="O2400" i="19"/>
  <c r="N2400" i="19"/>
  <c r="M2400" i="19"/>
  <c r="L2400" i="19"/>
  <c r="K2400" i="19"/>
  <c r="J2400" i="19"/>
  <c r="I2400" i="19"/>
  <c r="H2400" i="19"/>
  <c r="G2400" i="19"/>
  <c r="F2400" i="19"/>
  <c r="E2400" i="19"/>
  <c r="D2400" i="19"/>
  <c r="AK2399" i="19"/>
  <c r="AJ2399" i="19"/>
  <c r="AI2399" i="19"/>
  <c r="AH2399" i="19"/>
  <c r="AG2399" i="19"/>
  <c r="AF2399" i="19"/>
  <c r="AE2399" i="19"/>
  <c r="AD2399" i="19"/>
  <c r="AC2399" i="19"/>
  <c r="AB2399" i="19"/>
  <c r="AA2399" i="19"/>
  <c r="Z2399" i="19"/>
  <c r="Y2399" i="19"/>
  <c r="X2399" i="19"/>
  <c r="W2399" i="19"/>
  <c r="V2399" i="19"/>
  <c r="U2399" i="19"/>
  <c r="T2399" i="19"/>
  <c r="S2399" i="19"/>
  <c r="R2399" i="19"/>
  <c r="Q2399" i="19"/>
  <c r="P2399" i="19"/>
  <c r="O2399" i="19"/>
  <c r="N2399" i="19"/>
  <c r="M2399" i="19"/>
  <c r="L2399" i="19"/>
  <c r="K2399" i="19"/>
  <c r="J2399" i="19"/>
  <c r="I2399" i="19"/>
  <c r="H2399" i="19"/>
  <c r="G2399" i="19"/>
  <c r="F2399" i="19"/>
  <c r="E2399" i="19"/>
  <c r="D2399" i="19"/>
  <c r="AK2398" i="19"/>
  <c r="AJ2398" i="19"/>
  <c r="AI2398" i="19"/>
  <c r="AH2398" i="19"/>
  <c r="AG2398" i="19"/>
  <c r="AF2398" i="19"/>
  <c r="AE2398" i="19"/>
  <c r="AD2398" i="19"/>
  <c r="AC2398" i="19"/>
  <c r="AB2398" i="19"/>
  <c r="AA2398" i="19"/>
  <c r="Z2398" i="19"/>
  <c r="Y2398" i="19"/>
  <c r="X2398" i="19"/>
  <c r="W2398" i="19"/>
  <c r="V2398" i="19"/>
  <c r="U2398" i="19"/>
  <c r="T2398" i="19"/>
  <c r="S2398" i="19"/>
  <c r="R2398" i="19"/>
  <c r="Q2398" i="19"/>
  <c r="P2398" i="19"/>
  <c r="O2398" i="19"/>
  <c r="N2398" i="19"/>
  <c r="M2398" i="19"/>
  <c r="L2398" i="19"/>
  <c r="K2398" i="19"/>
  <c r="J2398" i="19"/>
  <c r="I2398" i="19"/>
  <c r="H2398" i="19"/>
  <c r="G2398" i="19"/>
  <c r="F2398" i="19"/>
  <c r="E2398" i="19"/>
  <c r="D2398" i="19"/>
  <c r="AK2397" i="19"/>
  <c r="AJ2397" i="19"/>
  <c r="AI2397" i="19"/>
  <c r="AH2397" i="19"/>
  <c r="AG2397" i="19"/>
  <c r="AF2397" i="19"/>
  <c r="AE2397" i="19"/>
  <c r="AD2397" i="19"/>
  <c r="AC2397" i="19"/>
  <c r="AB2397" i="19"/>
  <c r="AA2397" i="19"/>
  <c r="Z2397" i="19"/>
  <c r="Y2397" i="19"/>
  <c r="X2397" i="19"/>
  <c r="W2397" i="19"/>
  <c r="V2397" i="19"/>
  <c r="U2397" i="19"/>
  <c r="T2397" i="19"/>
  <c r="S2397" i="19"/>
  <c r="R2397" i="19"/>
  <c r="Q2397" i="19"/>
  <c r="P2397" i="19"/>
  <c r="O2397" i="19"/>
  <c r="N2397" i="19"/>
  <c r="M2397" i="19"/>
  <c r="L2397" i="19"/>
  <c r="K2397" i="19"/>
  <c r="J2397" i="19"/>
  <c r="I2397" i="19"/>
  <c r="H2397" i="19"/>
  <c r="G2397" i="19"/>
  <c r="F2397" i="19"/>
  <c r="E2397" i="19"/>
  <c r="D2397" i="19"/>
  <c r="AK2396" i="19"/>
  <c r="AJ2396" i="19"/>
  <c r="AI2396" i="19"/>
  <c r="AH2396" i="19"/>
  <c r="AG2396" i="19"/>
  <c r="AF2396" i="19"/>
  <c r="AE2396" i="19"/>
  <c r="AD2396" i="19"/>
  <c r="AC2396" i="19"/>
  <c r="AB2396" i="19"/>
  <c r="AA2396" i="19"/>
  <c r="Z2396" i="19"/>
  <c r="Y2396" i="19"/>
  <c r="X2396" i="19"/>
  <c r="W2396" i="19"/>
  <c r="V2396" i="19"/>
  <c r="U2396" i="19"/>
  <c r="T2396" i="19"/>
  <c r="S2396" i="19"/>
  <c r="R2396" i="19"/>
  <c r="Q2396" i="19"/>
  <c r="P2396" i="19"/>
  <c r="O2396" i="19"/>
  <c r="N2396" i="19"/>
  <c r="M2396" i="19"/>
  <c r="L2396" i="19"/>
  <c r="K2396" i="19"/>
  <c r="J2396" i="19"/>
  <c r="I2396" i="19"/>
  <c r="H2396" i="19"/>
  <c r="G2396" i="19"/>
  <c r="F2396" i="19"/>
  <c r="E2396" i="19"/>
  <c r="D2396" i="19"/>
  <c r="AK2395" i="19"/>
  <c r="AJ2395" i="19"/>
  <c r="AI2395" i="19"/>
  <c r="AH2395" i="19"/>
  <c r="AG2395" i="19"/>
  <c r="AF2395" i="19"/>
  <c r="AE2395" i="19"/>
  <c r="AD2395" i="19"/>
  <c r="AC2395" i="19"/>
  <c r="AB2395" i="19"/>
  <c r="AA2395" i="19"/>
  <c r="Z2395" i="19"/>
  <c r="Y2395" i="19"/>
  <c r="X2395" i="19"/>
  <c r="W2395" i="19"/>
  <c r="V2395" i="19"/>
  <c r="U2395" i="19"/>
  <c r="T2395" i="19"/>
  <c r="S2395" i="19"/>
  <c r="R2395" i="19"/>
  <c r="Q2395" i="19"/>
  <c r="P2395" i="19"/>
  <c r="O2395" i="19"/>
  <c r="N2395" i="19"/>
  <c r="M2395" i="19"/>
  <c r="L2395" i="19"/>
  <c r="K2395" i="19"/>
  <c r="J2395" i="19"/>
  <c r="I2395" i="19"/>
  <c r="H2395" i="19"/>
  <c r="G2395" i="19"/>
  <c r="F2395" i="19"/>
  <c r="E2395" i="19"/>
  <c r="D2395" i="19"/>
  <c r="AK2394" i="19"/>
  <c r="AJ2394" i="19"/>
  <c r="AI2394" i="19"/>
  <c r="AH2394" i="19"/>
  <c r="AG2394" i="19"/>
  <c r="AF2394" i="19"/>
  <c r="AE2394" i="19"/>
  <c r="AD2394" i="19"/>
  <c r="AC2394" i="19"/>
  <c r="AB2394" i="19"/>
  <c r="AA2394" i="19"/>
  <c r="Z2394" i="19"/>
  <c r="Y2394" i="19"/>
  <c r="X2394" i="19"/>
  <c r="W2394" i="19"/>
  <c r="V2394" i="19"/>
  <c r="U2394" i="19"/>
  <c r="T2394" i="19"/>
  <c r="S2394" i="19"/>
  <c r="R2394" i="19"/>
  <c r="Q2394" i="19"/>
  <c r="P2394" i="19"/>
  <c r="O2394" i="19"/>
  <c r="N2394" i="19"/>
  <c r="M2394" i="19"/>
  <c r="L2394" i="19"/>
  <c r="K2394" i="19"/>
  <c r="J2394" i="19"/>
  <c r="I2394" i="19"/>
  <c r="H2394" i="19"/>
  <c r="G2394" i="19"/>
  <c r="F2394" i="19"/>
  <c r="E2394" i="19"/>
  <c r="D2394" i="19"/>
  <c r="AK2393" i="19"/>
  <c r="AJ2393" i="19"/>
  <c r="AI2393" i="19"/>
  <c r="AH2393" i="19"/>
  <c r="AG2393" i="19"/>
  <c r="AF2393" i="19"/>
  <c r="AE2393" i="19"/>
  <c r="AD2393" i="19"/>
  <c r="AC2393" i="19"/>
  <c r="AB2393" i="19"/>
  <c r="AA2393" i="19"/>
  <c r="Z2393" i="19"/>
  <c r="Y2393" i="19"/>
  <c r="X2393" i="19"/>
  <c r="W2393" i="19"/>
  <c r="V2393" i="19"/>
  <c r="U2393" i="19"/>
  <c r="T2393" i="19"/>
  <c r="S2393" i="19"/>
  <c r="R2393" i="19"/>
  <c r="Q2393" i="19"/>
  <c r="P2393" i="19"/>
  <c r="O2393" i="19"/>
  <c r="N2393" i="19"/>
  <c r="M2393" i="19"/>
  <c r="L2393" i="19"/>
  <c r="K2393" i="19"/>
  <c r="J2393" i="19"/>
  <c r="I2393" i="19"/>
  <c r="H2393" i="19"/>
  <c r="G2393" i="19"/>
  <c r="F2393" i="19"/>
  <c r="E2393" i="19"/>
  <c r="D2393" i="19"/>
  <c r="AK2392" i="19"/>
  <c r="AJ2392" i="19"/>
  <c r="AI2392" i="19"/>
  <c r="AH2392" i="19"/>
  <c r="AG2392" i="19"/>
  <c r="AF2392" i="19"/>
  <c r="AE2392" i="19"/>
  <c r="AD2392" i="19"/>
  <c r="AC2392" i="19"/>
  <c r="AB2392" i="19"/>
  <c r="AA2392" i="19"/>
  <c r="Z2392" i="19"/>
  <c r="Y2392" i="19"/>
  <c r="X2392" i="19"/>
  <c r="W2392" i="19"/>
  <c r="V2392" i="19"/>
  <c r="U2392" i="19"/>
  <c r="T2392" i="19"/>
  <c r="S2392" i="19"/>
  <c r="R2392" i="19"/>
  <c r="Q2392" i="19"/>
  <c r="P2392" i="19"/>
  <c r="O2392" i="19"/>
  <c r="N2392" i="19"/>
  <c r="M2392" i="19"/>
  <c r="L2392" i="19"/>
  <c r="K2392" i="19"/>
  <c r="J2392" i="19"/>
  <c r="I2392" i="19"/>
  <c r="H2392" i="19"/>
  <c r="G2392" i="19"/>
  <c r="F2392" i="19"/>
  <c r="E2392" i="19"/>
  <c r="D2392" i="19"/>
  <c r="AK2387" i="19"/>
  <c r="AJ2387" i="19"/>
  <c r="AI2387" i="19"/>
  <c r="AH2387" i="19"/>
  <c r="AG2387" i="19"/>
  <c r="AF2387" i="19"/>
  <c r="AE2387" i="19"/>
  <c r="AD2387" i="19"/>
  <c r="AC2387" i="19"/>
  <c r="AB2387" i="19"/>
  <c r="AA2387" i="19"/>
  <c r="Z2387" i="19"/>
  <c r="Y2387" i="19"/>
  <c r="X2387" i="19"/>
  <c r="W2387" i="19"/>
  <c r="V2387" i="19"/>
  <c r="U2387" i="19"/>
  <c r="T2387" i="19"/>
  <c r="S2387" i="19"/>
  <c r="R2387" i="19"/>
  <c r="Q2387" i="19"/>
  <c r="P2387" i="19"/>
  <c r="O2387" i="19"/>
  <c r="N2387" i="19"/>
  <c r="M2387" i="19"/>
  <c r="L2387" i="19"/>
  <c r="K2387" i="19"/>
  <c r="J2387" i="19"/>
  <c r="I2387" i="19"/>
  <c r="H2387" i="19"/>
  <c r="G2387" i="19"/>
  <c r="F2387" i="19"/>
  <c r="E2387" i="19"/>
  <c r="D2387" i="19"/>
  <c r="AK2386" i="19"/>
  <c r="AJ2386" i="19"/>
  <c r="AI2386" i="19"/>
  <c r="AH2386" i="19"/>
  <c r="AG2386" i="19"/>
  <c r="AF2386" i="19"/>
  <c r="AE2386" i="19"/>
  <c r="AD2386" i="19"/>
  <c r="AC2386" i="19"/>
  <c r="AB2386" i="19"/>
  <c r="AA2386" i="19"/>
  <c r="Z2386" i="19"/>
  <c r="Y2386" i="19"/>
  <c r="X2386" i="19"/>
  <c r="W2386" i="19"/>
  <c r="V2386" i="19"/>
  <c r="U2386" i="19"/>
  <c r="T2386" i="19"/>
  <c r="S2386" i="19"/>
  <c r="R2386" i="19"/>
  <c r="Q2386" i="19"/>
  <c r="P2386" i="19"/>
  <c r="O2386" i="19"/>
  <c r="N2386" i="19"/>
  <c r="M2386" i="19"/>
  <c r="L2386" i="19"/>
  <c r="K2386" i="19"/>
  <c r="J2386" i="19"/>
  <c r="I2386" i="19"/>
  <c r="H2386" i="19"/>
  <c r="G2386" i="19"/>
  <c r="F2386" i="19"/>
  <c r="E2386" i="19"/>
  <c r="D2386" i="19"/>
  <c r="AK2385" i="19"/>
  <c r="AJ2385" i="19"/>
  <c r="AI2385" i="19"/>
  <c r="AH2385" i="19"/>
  <c r="AG2385" i="19"/>
  <c r="AF2385" i="19"/>
  <c r="AE2385" i="19"/>
  <c r="AD2385" i="19"/>
  <c r="AC2385" i="19"/>
  <c r="AB2385" i="19"/>
  <c r="AA2385" i="19"/>
  <c r="Z2385" i="19"/>
  <c r="Y2385" i="19"/>
  <c r="X2385" i="19"/>
  <c r="W2385" i="19"/>
  <c r="V2385" i="19"/>
  <c r="U2385" i="19"/>
  <c r="T2385" i="19"/>
  <c r="S2385" i="19"/>
  <c r="R2385" i="19"/>
  <c r="Q2385" i="19"/>
  <c r="P2385" i="19"/>
  <c r="O2385" i="19"/>
  <c r="N2385" i="19"/>
  <c r="M2385" i="19"/>
  <c r="L2385" i="19"/>
  <c r="K2385" i="19"/>
  <c r="J2385" i="19"/>
  <c r="I2385" i="19"/>
  <c r="H2385" i="19"/>
  <c r="G2385" i="19"/>
  <c r="F2385" i="19"/>
  <c r="E2385" i="19"/>
  <c r="D2385" i="19"/>
  <c r="AK2384" i="19"/>
  <c r="AJ2384" i="19"/>
  <c r="AI2384" i="19"/>
  <c r="AH2384" i="19"/>
  <c r="AG2384" i="19"/>
  <c r="AF2384" i="19"/>
  <c r="AE2384" i="19"/>
  <c r="AD2384" i="19"/>
  <c r="AC2384" i="19"/>
  <c r="AB2384" i="19"/>
  <c r="AA2384" i="19"/>
  <c r="Z2384" i="19"/>
  <c r="Y2384" i="19"/>
  <c r="X2384" i="19"/>
  <c r="W2384" i="19"/>
  <c r="V2384" i="19"/>
  <c r="U2384" i="19"/>
  <c r="T2384" i="19"/>
  <c r="S2384" i="19"/>
  <c r="R2384" i="19"/>
  <c r="Q2384" i="19"/>
  <c r="P2384" i="19"/>
  <c r="O2384" i="19"/>
  <c r="N2384" i="19"/>
  <c r="M2384" i="19"/>
  <c r="L2384" i="19"/>
  <c r="K2384" i="19"/>
  <c r="J2384" i="19"/>
  <c r="I2384" i="19"/>
  <c r="H2384" i="19"/>
  <c r="G2384" i="19"/>
  <c r="F2384" i="19"/>
  <c r="E2384" i="19"/>
  <c r="D2384" i="19"/>
  <c r="AK2383" i="19"/>
  <c r="AJ2383" i="19"/>
  <c r="AI2383" i="19"/>
  <c r="AH2383" i="19"/>
  <c r="AG2383" i="19"/>
  <c r="AF2383" i="19"/>
  <c r="AE2383" i="19"/>
  <c r="AD2383" i="19"/>
  <c r="AC2383" i="19"/>
  <c r="AB2383" i="19"/>
  <c r="AA2383" i="19"/>
  <c r="Z2383" i="19"/>
  <c r="Y2383" i="19"/>
  <c r="X2383" i="19"/>
  <c r="W2383" i="19"/>
  <c r="V2383" i="19"/>
  <c r="U2383" i="19"/>
  <c r="T2383" i="19"/>
  <c r="S2383" i="19"/>
  <c r="R2383" i="19"/>
  <c r="Q2383" i="19"/>
  <c r="P2383" i="19"/>
  <c r="O2383" i="19"/>
  <c r="N2383" i="19"/>
  <c r="M2383" i="19"/>
  <c r="L2383" i="19"/>
  <c r="K2383" i="19"/>
  <c r="J2383" i="19"/>
  <c r="I2383" i="19"/>
  <c r="H2383" i="19"/>
  <c r="G2383" i="19"/>
  <c r="F2383" i="19"/>
  <c r="E2383" i="19"/>
  <c r="D2383" i="19"/>
  <c r="AK2382" i="19"/>
  <c r="AJ2382" i="19"/>
  <c r="AI2382" i="19"/>
  <c r="AH2382" i="19"/>
  <c r="AG2382" i="19"/>
  <c r="AF2382" i="19"/>
  <c r="AE2382" i="19"/>
  <c r="AD2382" i="19"/>
  <c r="AC2382" i="19"/>
  <c r="AB2382" i="19"/>
  <c r="AA2382" i="19"/>
  <c r="Z2382" i="19"/>
  <c r="Y2382" i="19"/>
  <c r="X2382" i="19"/>
  <c r="W2382" i="19"/>
  <c r="V2382" i="19"/>
  <c r="U2382" i="19"/>
  <c r="T2382" i="19"/>
  <c r="S2382" i="19"/>
  <c r="R2382" i="19"/>
  <c r="Q2382" i="19"/>
  <c r="P2382" i="19"/>
  <c r="O2382" i="19"/>
  <c r="N2382" i="19"/>
  <c r="M2382" i="19"/>
  <c r="L2382" i="19"/>
  <c r="K2382" i="19"/>
  <c r="J2382" i="19"/>
  <c r="I2382" i="19"/>
  <c r="H2382" i="19"/>
  <c r="G2382" i="19"/>
  <c r="F2382" i="19"/>
  <c r="E2382" i="19"/>
  <c r="D2382" i="19"/>
  <c r="AK2381" i="19"/>
  <c r="AJ2381" i="19"/>
  <c r="AI2381" i="19"/>
  <c r="AH2381" i="19"/>
  <c r="AG2381" i="19"/>
  <c r="AF2381" i="19"/>
  <c r="AE2381" i="19"/>
  <c r="AD2381" i="19"/>
  <c r="AC2381" i="19"/>
  <c r="AB2381" i="19"/>
  <c r="AA2381" i="19"/>
  <c r="Z2381" i="19"/>
  <c r="Y2381" i="19"/>
  <c r="X2381" i="19"/>
  <c r="W2381" i="19"/>
  <c r="V2381" i="19"/>
  <c r="U2381" i="19"/>
  <c r="T2381" i="19"/>
  <c r="S2381" i="19"/>
  <c r="R2381" i="19"/>
  <c r="Q2381" i="19"/>
  <c r="P2381" i="19"/>
  <c r="O2381" i="19"/>
  <c r="N2381" i="19"/>
  <c r="M2381" i="19"/>
  <c r="L2381" i="19"/>
  <c r="K2381" i="19"/>
  <c r="J2381" i="19"/>
  <c r="I2381" i="19"/>
  <c r="H2381" i="19"/>
  <c r="G2381" i="19"/>
  <c r="F2381" i="19"/>
  <c r="E2381" i="19"/>
  <c r="D2381" i="19"/>
  <c r="AK2380" i="19"/>
  <c r="AJ2380" i="19"/>
  <c r="AI2380" i="19"/>
  <c r="AH2380" i="19"/>
  <c r="AG2380" i="19"/>
  <c r="AF2380" i="19"/>
  <c r="AE2380" i="19"/>
  <c r="AD2380" i="19"/>
  <c r="AC2380" i="19"/>
  <c r="AB2380" i="19"/>
  <c r="AA2380" i="19"/>
  <c r="Z2380" i="19"/>
  <c r="Y2380" i="19"/>
  <c r="X2380" i="19"/>
  <c r="W2380" i="19"/>
  <c r="V2380" i="19"/>
  <c r="U2380" i="19"/>
  <c r="T2380" i="19"/>
  <c r="S2380" i="19"/>
  <c r="R2380" i="19"/>
  <c r="Q2380" i="19"/>
  <c r="P2380" i="19"/>
  <c r="O2380" i="19"/>
  <c r="N2380" i="19"/>
  <c r="M2380" i="19"/>
  <c r="L2380" i="19"/>
  <c r="K2380" i="19"/>
  <c r="J2380" i="19"/>
  <c r="I2380" i="19"/>
  <c r="H2380" i="19"/>
  <c r="G2380" i="19"/>
  <c r="F2380" i="19"/>
  <c r="E2380" i="19"/>
  <c r="D2380" i="19"/>
  <c r="AK2379" i="19"/>
  <c r="AJ2379" i="19"/>
  <c r="AI2379" i="19"/>
  <c r="AH2379" i="19"/>
  <c r="AG2379" i="19"/>
  <c r="AF2379" i="19"/>
  <c r="AE2379" i="19"/>
  <c r="AD2379" i="19"/>
  <c r="AC2379" i="19"/>
  <c r="AB2379" i="19"/>
  <c r="AA2379" i="19"/>
  <c r="Z2379" i="19"/>
  <c r="Y2379" i="19"/>
  <c r="X2379" i="19"/>
  <c r="W2379" i="19"/>
  <c r="V2379" i="19"/>
  <c r="U2379" i="19"/>
  <c r="T2379" i="19"/>
  <c r="S2379" i="19"/>
  <c r="R2379" i="19"/>
  <c r="Q2379" i="19"/>
  <c r="P2379" i="19"/>
  <c r="O2379" i="19"/>
  <c r="N2379" i="19"/>
  <c r="M2379" i="19"/>
  <c r="L2379" i="19"/>
  <c r="K2379" i="19"/>
  <c r="J2379" i="19"/>
  <c r="I2379" i="19"/>
  <c r="H2379" i="19"/>
  <c r="G2379" i="19"/>
  <c r="F2379" i="19"/>
  <c r="E2379" i="19"/>
  <c r="D2379" i="19"/>
  <c r="AK2378" i="19"/>
  <c r="AJ2378" i="19"/>
  <c r="AI2378" i="19"/>
  <c r="AH2378" i="19"/>
  <c r="AG2378" i="19"/>
  <c r="AF2378" i="19"/>
  <c r="AE2378" i="19"/>
  <c r="AD2378" i="19"/>
  <c r="AC2378" i="19"/>
  <c r="AB2378" i="19"/>
  <c r="AA2378" i="19"/>
  <c r="Z2378" i="19"/>
  <c r="Y2378" i="19"/>
  <c r="X2378" i="19"/>
  <c r="W2378" i="19"/>
  <c r="V2378" i="19"/>
  <c r="U2378" i="19"/>
  <c r="T2378" i="19"/>
  <c r="S2378" i="19"/>
  <c r="R2378" i="19"/>
  <c r="Q2378" i="19"/>
  <c r="P2378" i="19"/>
  <c r="O2378" i="19"/>
  <c r="N2378" i="19"/>
  <c r="M2378" i="19"/>
  <c r="L2378" i="19"/>
  <c r="K2378" i="19"/>
  <c r="J2378" i="19"/>
  <c r="I2378" i="19"/>
  <c r="H2378" i="19"/>
  <c r="G2378" i="19"/>
  <c r="F2378" i="19"/>
  <c r="E2378" i="19"/>
  <c r="D2378" i="19"/>
  <c r="AK2377" i="19"/>
  <c r="AJ2377" i="19"/>
  <c r="AI2377" i="19"/>
  <c r="AH2377" i="19"/>
  <c r="AG2377" i="19"/>
  <c r="AF2377" i="19"/>
  <c r="AE2377" i="19"/>
  <c r="AD2377" i="19"/>
  <c r="AC2377" i="19"/>
  <c r="AB2377" i="19"/>
  <c r="AA2377" i="19"/>
  <c r="Z2377" i="19"/>
  <c r="Y2377" i="19"/>
  <c r="X2377" i="19"/>
  <c r="W2377" i="19"/>
  <c r="V2377" i="19"/>
  <c r="U2377" i="19"/>
  <c r="T2377" i="19"/>
  <c r="S2377" i="19"/>
  <c r="R2377" i="19"/>
  <c r="Q2377" i="19"/>
  <c r="P2377" i="19"/>
  <c r="O2377" i="19"/>
  <c r="N2377" i="19"/>
  <c r="M2377" i="19"/>
  <c r="L2377" i="19"/>
  <c r="K2377" i="19"/>
  <c r="J2377" i="19"/>
  <c r="I2377" i="19"/>
  <c r="H2377" i="19"/>
  <c r="G2377" i="19"/>
  <c r="F2377" i="19"/>
  <c r="E2377" i="19"/>
  <c r="D2377" i="19"/>
  <c r="AK2376" i="19"/>
  <c r="AJ2376" i="19"/>
  <c r="AI2376" i="19"/>
  <c r="AH2376" i="19"/>
  <c r="AG2376" i="19"/>
  <c r="AF2376" i="19"/>
  <c r="AE2376" i="19"/>
  <c r="AD2376" i="19"/>
  <c r="AC2376" i="19"/>
  <c r="AB2376" i="19"/>
  <c r="AA2376" i="19"/>
  <c r="Z2376" i="19"/>
  <c r="Y2376" i="19"/>
  <c r="X2376" i="19"/>
  <c r="W2376" i="19"/>
  <c r="V2376" i="19"/>
  <c r="U2376" i="19"/>
  <c r="T2376" i="19"/>
  <c r="S2376" i="19"/>
  <c r="R2376" i="19"/>
  <c r="Q2376" i="19"/>
  <c r="P2376" i="19"/>
  <c r="O2376" i="19"/>
  <c r="N2376" i="19"/>
  <c r="M2376" i="19"/>
  <c r="L2376" i="19"/>
  <c r="K2376" i="19"/>
  <c r="J2376" i="19"/>
  <c r="I2376" i="19"/>
  <c r="H2376" i="19"/>
  <c r="G2376" i="19"/>
  <c r="F2376" i="19"/>
  <c r="E2376" i="19"/>
  <c r="D2376" i="19"/>
  <c r="AK2371" i="19"/>
  <c r="AJ2371" i="19"/>
  <c r="AI2371" i="19"/>
  <c r="AH2371" i="19"/>
  <c r="AG2371" i="19"/>
  <c r="AF2371" i="19"/>
  <c r="AE2371" i="19"/>
  <c r="AD2371" i="19"/>
  <c r="AC2371" i="19"/>
  <c r="AB2371" i="19"/>
  <c r="AA2371" i="19"/>
  <c r="Z2371" i="19"/>
  <c r="Y2371" i="19"/>
  <c r="X2371" i="19"/>
  <c r="W2371" i="19"/>
  <c r="V2371" i="19"/>
  <c r="U2371" i="19"/>
  <c r="T2371" i="19"/>
  <c r="S2371" i="19"/>
  <c r="R2371" i="19"/>
  <c r="Q2371" i="19"/>
  <c r="P2371" i="19"/>
  <c r="O2371" i="19"/>
  <c r="N2371" i="19"/>
  <c r="M2371" i="19"/>
  <c r="L2371" i="19"/>
  <c r="K2371" i="19"/>
  <c r="J2371" i="19"/>
  <c r="I2371" i="19"/>
  <c r="H2371" i="19"/>
  <c r="G2371" i="19"/>
  <c r="F2371" i="19"/>
  <c r="E2371" i="19"/>
  <c r="D2371" i="19"/>
  <c r="AK2370" i="19"/>
  <c r="AJ2370" i="19"/>
  <c r="AI2370" i="19"/>
  <c r="AH2370" i="19"/>
  <c r="AG2370" i="19"/>
  <c r="AF2370" i="19"/>
  <c r="AE2370" i="19"/>
  <c r="AD2370" i="19"/>
  <c r="AC2370" i="19"/>
  <c r="AB2370" i="19"/>
  <c r="AA2370" i="19"/>
  <c r="Z2370" i="19"/>
  <c r="Y2370" i="19"/>
  <c r="X2370" i="19"/>
  <c r="W2370" i="19"/>
  <c r="V2370" i="19"/>
  <c r="U2370" i="19"/>
  <c r="T2370" i="19"/>
  <c r="S2370" i="19"/>
  <c r="R2370" i="19"/>
  <c r="Q2370" i="19"/>
  <c r="P2370" i="19"/>
  <c r="O2370" i="19"/>
  <c r="N2370" i="19"/>
  <c r="M2370" i="19"/>
  <c r="L2370" i="19"/>
  <c r="K2370" i="19"/>
  <c r="J2370" i="19"/>
  <c r="I2370" i="19"/>
  <c r="H2370" i="19"/>
  <c r="G2370" i="19"/>
  <c r="F2370" i="19"/>
  <c r="E2370" i="19"/>
  <c r="D2370" i="19"/>
  <c r="AK2369" i="19"/>
  <c r="AJ2369" i="19"/>
  <c r="AI2369" i="19"/>
  <c r="AH2369" i="19"/>
  <c r="AG2369" i="19"/>
  <c r="AF2369" i="19"/>
  <c r="AE2369" i="19"/>
  <c r="AD2369" i="19"/>
  <c r="AC2369" i="19"/>
  <c r="AB2369" i="19"/>
  <c r="AA2369" i="19"/>
  <c r="Z2369" i="19"/>
  <c r="Y2369" i="19"/>
  <c r="X2369" i="19"/>
  <c r="W2369" i="19"/>
  <c r="V2369" i="19"/>
  <c r="U2369" i="19"/>
  <c r="T2369" i="19"/>
  <c r="S2369" i="19"/>
  <c r="R2369" i="19"/>
  <c r="Q2369" i="19"/>
  <c r="P2369" i="19"/>
  <c r="O2369" i="19"/>
  <c r="N2369" i="19"/>
  <c r="M2369" i="19"/>
  <c r="L2369" i="19"/>
  <c r="K2369" i="19"/>
  <c r="J2369" i="19"/>
  <c r="I2369" i="19"/>
  <c r="H2369" i="19"/>
  <c r="G2369" i="19"/>
  <c r="F2369" i="19"/>
  <c r="E2369" i="19"/>
  <c r="D2369" i="19"/>
  <c r="AK2368" i="19"/>
  <c r="AJ2368" i="19"/>
  <c r="AI2368" i="19"/>
  <c r="AH2368" i="19"/>
  <c r="AG2368" i="19"/>
  <c r="AF2368" i="19"/>
  <c r="AE2368" i="19"/>
  <c r="AD2368" i="19"/>
  <c r="AC2368" i="19"/>
  <c r="AB2368" i="19"/>
  <c r="AA2368" i="19"/>
  <c r="Z2368" i="19"/>
  <c r="Y2368" i="19"/>
  <c r="X2368" i="19"/>
  <c r="W2368" i="19"/>
  <c r="V2368" i="19"/>
  <c r="U2368" i="19"/>
  <c r="T2368" i="19"/>
  <c r="S2368" i="19"/>
  <c r="R2368" i="19"/>
  <c r="Q2368" i="19"/>
  <c r="P2368" i="19"/>
  <c r="O2368" i="19"/>
  <c r="N2368" i="19"/>
  <c r="M2368" i="19"/>
  <c r="L2368" i="19"/>
  <c r="K2368" i="19"/>
  <c r="J2368" i="19"/>
  <c r="I2368" i="19"/>
  <c r="H2368" i="19"/>
  <c r="G2368" i="19"/>
  <c r="F2368" i="19"/>
  <c r="E2368" i="19"/>
  <c r="D2368" i="19"/>
  <c r="AK2367" i="19"/>
  <c r="AJ2367" i="19"/>
  <c r="AI2367" i="19"/>
  <c r="AH2367" i="19"/>
  <c r="AG2367" i="19"/>
  <c r="AF2367" i="19"/>
  <c r="AE2367" i="19"/>
  <c r="AD2367" i="19"/>
  <c r="AC2367" i="19"/>
  <c r="AB2367" i="19"/>
  <c r="AA2367" i="19"/>
  <c r="Z2367" i="19"/>
  <c r="Y2367" i="19"/>
  <c r="X2367" i="19"/>
  <c r="W2367" i="19"/>
  <c r="V2367" i="19"/>
  <c r="U2367" i="19"/>
  <c r="T2367" i="19"/>
  <c r="S2367" i="19"/>
  <c r="R2367" i="19"/>
  <c r="Q2367" i="19"/>
  <c r="P2367" i="19"/>
  <c r="O2367" i="19"/>
  <c r="N2367" i="19"/>
  <c r="M2367" i="19"/>
  <c r="L2367" i="19"/>
  <c r="K2367" i="19"/>
  <c r="J2367" i="19"/>
  <c r="I2367" i="19"/>
  <c r="H2367" i="19"/>
  <c r="G2367" i="19"/>
  <c r="F2367" i="19"/>
  <c r="E2367" i="19"/>
  <c r="D2367" i="19"/>
  <c r="AK2366" i="19"/>
  <c r="AJ2366" i="19"/>
  <c r="AI2366" i="19"/>
  <c r="AH2366" i="19"/>
  <c r="AG2366" i="19"/>
  <c r="AF2366" i="19"/>
  <c r="AE2366" i="19"/>
  <c r="AD2366" i="19"/>
  <c r="AC2366" i="19"/>
  <c r="AB2366" i="19"/>
  <c r="AA2366" i="19"/>
  <c r="Z2366" i="19"/>
  <c r="Y2366" i="19"/>
  <c r="X2366" i="19"/>
  <c r="W2366" i="19"/>
  <c r="V2366" i="19"/>
  <c r="U2366" i="19"/>
  <c r="T2366" i="19"/>
  <c r="S2366" i="19"/>
  <c r="R2366" i="19"/>
  <c r="Q2366" i="19"/>
  <c r="P2366" i="19"/>
  <c r="O2366" i="19"/>
  <c r="N2366" i="19"/>
  <c r="M2366" i="19"/>
  <c r="L2366" i="19"/>
  <c r="K2366" i="19"/>
  <c r="J2366" i="19"/>
  <c r="I2366" i="19"/>
  <c r="H2366" i="19"/>
  <c r="G2366" i="19"/>
  <c r="F2366" i="19"/>
  <c r="E2366" i="19"/>
  <c r="D2366" i="19"/>
  <c r="AK2365" i="19"/>
  <c r="AJ2365" i="19"/>
  <c r="AI2365" i="19"/>
  <c r="AH2365" i="19"/>
  <c r="AG2365" i="19"/>
  <c r="AF2365" i="19"/>
  <c r="AE2365" i="19"/>
  <c r="AD2365" i="19"/>
  <c r="AC2365" i="19"/>
  <c r="AB2365" i="19"/>
  <c r="AA2365" i="19"/>
  <c r="Z2365" i="19"/>
  <c r="Y2365" i="19"/>
  <c r="X2365" i="19"/>
  <c r="W2365" i="19"/>
  <c r="V2365" i="19"/>
  <c r="U2365" i="19"/>
  <c r="T2365" i="19"/>
  <c r="S2365" i="19"/>
  <c r="R2365" i="19"/>
  <c r="Q2365" i="19"/>
  <c r="P2365" i="19"/>
  <c r="O2365" i="19"/>
  <c r="N2365" i="19"/>
  <c r="M2365" i="19"/>
  <c r="L2365" i="19"/>
  <c r="K2365" i="19"/>
  <c r="J2365" i="19"/>
  <c r="I2365" i="19"/>
  <c r="H2365" i="19"/>
  <c r="G2365" i="19"/>
  <c r="F2365" i="19"/>
  <c r="E2365" i="19"/>
  <c r="D2365" i="19"/>
  <c r="AK2364" i="19"/>
  <c r="AJ2364" i="19"/>
  <c r="AI2364" i="19"/>
  <c r="AH2364" i="19"/>
  <c r="AG2364" i="19"/>
  <c r="AF2364" i="19"/>
  <c r="AE2364" i="19"/>
  <c r="AD2364" i="19"/>
  <c r="AC2364" i="19"/>
  <c r="AB2364" i="19"/>
  <c r="AA2364" i="19"/>
  <c r="Z2364" i="19"/>
  <c r="Y2364" i="19"/>
  <c r="X2364" i="19"/>
  <c r="W2364" i="19"/>
  <c r="V2364" i="19"/>
  <c r="U2364" i="19"/>
  <c r="T2364" i="19"/>
  <c r="S2364" i="19"/>
  <c r="R2364" i="19"/>
  <c r="Q2364" i="19"/>
  <c r="P2364" i="19"/>
  <c r="O2364" i="19"/>
  <c r="N2364" i="19"/>
  <c r="M2364" i="19"/>
  <c r="L2364" i="19"/>
  <c r="K2364" i="19"/>
  <c r="J2364" i="19"/>
  <c r="I2364" i="19"/>
  <c r="H2364" i="19"/>
  <c r="G2364" i="19"/>
  <c r="F2364" i="19"/>
  <c r="E2364" i="19"/>
  <c r="D2364" i="19"/>
  <c r="AK2363" i="19"/>
  <c r="AJ2363" i="19"/>
  <c r="AI2363" i="19"/>
  <c r="AH2363" i="19"/>
  <c r="AG2363" i="19"/>
  <c r="AF2363" i="19"/>
  <c r="AE2363" i="19"/>
  <c r="AD2363" i="19"/>
  <c r="AC2363" i="19"/>
  <c r="AB2363" i="19"/>
  <c r="AA2363" i="19"/>
  <c r="Z2363" i="19"/>
  <c r="Y2363" i="19"/>
  <c r="X2363" i="19"/>
  <c r="W2363" i="19"/>
  <c r="V2363" i="19"/>
  <c r="U2363" i="19"/>
  <c r="T2363" i="19"/>
  <c r="S2363" i="19"/>
  <c r="R2363" i="19"/>
  <c r="Q2363" i="19"/>
  <c r="P2363" i="19"/>
  <c r="O2363" i="19"/>
  <c r="N2363" i="19"/>
  <c r="M2363" i="19"/>
  <c r="L2363" i="19"/>
  <c r="K2363" i="19"/>
  <c r="J2363" i="19"/>
  <c r="I2363" i="19"/>
  <c r="H2363" i="19"/>
  <c r="G2363" i="19"/>
  <c r="F2363" i="19"/>
  <c r="E2363" i="19"/>
  <c r="D2363" i="19"/>
  <c r="AK2362" i="19"/>
  <c r="AJ2362" i="19"/>
  <c r="AI2362" i="19"/>
  <c r="AH2362" i="19"/>
  <c r="AG2362" i="19"/>
  <c r="AF2362" i="19"/>
  <c r="AE2362" i="19"/>
  <c r="AD2362" i="19"/>
  <c r="AC2362" i="19"/>
  <c r="AB2362" i="19"/>
  <c r="AA2362" i="19"/>
  <c r="Z2362" i="19"/>
  <c r="Y2362" i="19"/>
  <c r="X2362" i="19"/>
  <c r="W2362" i="19"/>
  <c r="V2362" i="19"/>
  <c r="U2362" i="19"/>
  <c r="T2362" i="19"/>
  <c r="S2362" i="19"/>
  <c r="R2362" i="19"/>
  <c r="Q2362" i="19"/>
  <c r="P2362" i="19"/>
  <c r="O2362" i="19"/>
  <c r="N2362" i="19"/>
  <c r="M2362" i="19"/>
  <c r="L2362" i="19"/>
  <c r="K2362" i="19"/>
  <c r="J2362" i="19"/>
  <c r="I2362" i="19"/>
  <c r="H2362" i="19"/>
  <c r="G2362" i="19"/>
  <c r="F2362" i="19"/>
  <c r="E2362" i="19"/>
  <c r="D2362" i="19"/>
  <c r="AK2361" i="19"/>
  <c r="AJ2361" i="19"/>
  <c r="AI2361" i="19"/>
  <c r="AH2361" i="19"/>
  <c r="AG2361" i="19"/>
  <c r="AF2361" i="19"/>
  <c r="AE2361" i="19"/>
  <c r="AD2361" i="19"/>
  <c r="AC2361" i="19"/>
  <c r="AB2361" i="19"/>
  <c r="AA2361" i="19"/>
  <c r="Z2361" i="19"/>
  <c r="Y2361" i="19"/>
  <c r="X2361" i="19"/>
  <c r="W2361" i="19"/>
  <c r="V2361" i="19"/>
  <c r="U2361" i="19"/>
  <c r="T2361" i="19"/>
  <c r="S2361" i="19"/>
  <c r="R2361" i="19"/>
  <c r="Q2361" i="19"/>
  <c r="P2361" i="19"/>
  <c r="O2361" i="19"/>
  <c r="N2361" i="19"/>
  <c r="M2361" i="19"/>
  <c r="L2361" i="19"/>
  <c r="K2361" i="19"/>
  <c r="J2361" i="19"/>
  <c r="I2361" i="19"/>
  <c r="H2361" i="19"/>
  <c r="G2361" i="19"/>
  <c r="F2361" i="19"/>
  <c r="E2361" i="19"/>
  <c r="D2361" i="19"/>
  <c r="AK2360" i="19"/>
  <c r="AJ2360" i="19"/>
  <c r="AI2360" i="19"/>
  <c r="AH2360" i="19"/>
  <c r="AG2360" i="19"/>
  <c r="AF2360" i="19"/>
  <c r="AE2360" i="19"/>
  <c r="AD2360" i="19"/>
  <c r="AC2360" i="19"/>
  <c r="AB2360" i="19"/>
  <c r="AA2360" i="19"/>
  <c r="Z2360" i="19"/>
  <c r="Y2360" i="19"/>
  <c r="X2360" i="19"/>
  <c r="W2360" i="19"/>
  <c r="V2360" i="19"/>
  <c r="U2360" i="19"/>
  <c r="T2360" i="19"/>
  <c r="S2360" i="19"/>
  <c r="R2360" i="19"/>
  <c r="Q2360" i="19"/>
  <c r="P2360" i="19"/>
  <c r="O2360" i="19"/>
  <c r="N2360" i="19"/>
  <c r="M2360" i="19"/>
  <c r="L2360" i="19"/>
  <c r="K2360" i="19"/>
  <c r="J2360" i="19"/>
  <c r="I2360" i="19"/>
  <c r="H2360" i="19"/>
  <c r="G2360" i="19"/>
  <c r="F2360" i="19"/>
  <c r="E2360" i="19"/>
  <c r="D2360" i="19"/>
  <c r="AK2355" i="19"/>
  <c r="AJ2355" i="19"/>
  <c r="AI2355" i="19"/>
  <c r="AH2355" i="19"/>
  <c r="AG2355" i="19"/>
  <c r="AF2355" i="19"/>
  <c r="AE2355" i="19"/>
  <c r="AD2355" i="19"/>
  <c r="AC2355" i="19"/>
  <c r="AB2355" i="19"/>
  <c r="AA2355" i="19"/>
  <c r="Z2355" i="19"/>
  <c r="Y2355" i="19"/>
  <c r="X2355" i="19"/>
  <c r="W2355" i="19"/>
  <c r="V2355" i="19"/>
  <c r="U2355" i="19"/>
  <c r="T2355" i="19"/>
  <c r="S2355" i="19"/>
  <c r="R2355" i="19"/>
  <c r="Q2355" i="19"/>
  <c r="P2355" i="19"/>
  <c r="O2355" i="19"/>
  <c r="N2355" i="19"/>
  <c r="M2355" i="19"/>
  <c r="L2355" i="19"/>
  <c r="K2355" i="19"/>
  <c r="J2355" i="19"/>
  <c r="I2355" i="19"/>
  <c r="H2355" i="19"/>
  <c r="G2355" i="19"/>
  <c r="F2355" i="19"/>
  <c r="E2355" i="19"/>
  <c r="D2355" i="19"/>
  <c r="AK2354" i="19"/>
  <c r="AJ2354" i="19"/>
  <c r="AI2354" i="19"/>
  <c r="AH2354" i="19"/>
  <c r="AG2354" i="19"/>
  <c r="AF2354" i="19"/>
  <c r="AE2354" i="19"/>
  <c r="AD2354" i="19"/>
  <c r="AC2354" i="19"/>
  <c r="AB2354" i="19"/>
  <c r="AA2354" i="19"/>
  <c r="Z2354" i="19"/>
  <c r="Y2354" i="19"/>
  <c r="X2354" i="19"/>
  <c r="W2354" i="19"/>
  <c r="V2354" i="19"/>
  <c r="U2354" i="19"/>
  <c r="T2354" i="19"/>
  <c r="S2354" i="19"/>
  <c r="R2354" i="19"/>
  <c r="Q2354" i="19"/>
  <c r="P2354" i="19"/>
  <c r="O2354" i="19"/>
  <c r="N2354" i="19"/>
  <c r="M2354" i="19"/>
  <c r="L2354" i="19"/>
  <c r="K2354" i="19"/>
  <c r="J2354" i="19"/>
  <c r="I2354" i="19"/>
  <c r="H2354" i="19"/>
  <c r="G2354" i="19"/>
  <c r="F2354" i="19"/>
  <c r="E2354" i="19"/>
  <c r="D2354" i="19"/>
  <c r="AK2353" i="19"/>
  <c r="AJ2353" i="19"/>
  <c r="AI2353" i="19"/>
  <c r="AH2353" i="19"/>
  <c r="AG2353" i="19"/>
  <c r="AF2353" i="19"/>
  <c r="AE2353" i="19"/>
  <c r="AD2353" i="19"/>
  <c r="AC2353" i="19"/>
  <c r="AB2353" i="19"/>
  <c r="AA2353" i="19"/>
  <c r="Z2353" i="19"/>
  <c r="Y2353" i="19"/>
  <c r="X2353" i="19"/>
  <c r="W2353" i="19"/>
  <c r="V2353" i="19"/>
  <c r="U2353" i="19"/>
  <c r="T2353" i="19"/>
  <c r="S2353" i="19"/>
  <c r="R2353" i="19"/>
  <c r="Q2353" i="19"/>
  <c r="P2353" i="19"/>
  <c r="O2353" i="19"/>
  <c r="N2353" i="19"/>
  <c r="M2353" i="19"/>
  <c r="L2353" i="19"/>
  <c r="K2353" i="19"/>
  <c r="J2353" i="19"/>
  <c r="I2353" i="19"/>
  <c r="H2353" i="19"/>
  <c r="G2353" i="19"/>
  <c r="F2353" i="19"/>
  <c r="E2353" i="19"/>
  <c r="D2353" i="19"/>
  <c r="AK2352" i="19"/>
  <c r="AJ2352" i="19"/>
  <c r="AI2352" i="19"/>
  <c r="AH2352" i="19"/>
  <c r="AG2352" i="19"/>
  <c r="AF2352" i="19"/>
  <c r="AE2352" i="19"/>
  <c r="AD2352" i="19"/>
  <c r="AC2352" i="19"/>
  <c r="AB2352" i="19"/>
  <c r="AA2352" i="19"/>
  <c r="Z2352" i="19"/>
  <c r="Y2352" i="19"/>
  <c r="X2352" i="19"/>
  <c r="W2352" i="19"/>
  <c r="V2352" i="19"/>
  <c r="U2352" i="19"/>
  <c r="T2352" i="19"/>
  <c r="S2352" i="19"/>
  <c r="R2352" i="19"/>
  <c r="Q2352" i="19"/>
  <c r="P2352" i="19"/>
  <c r="O2352" i="19"/>
  <c r="N2352" i="19"/>
  <c r="M2352" i="19"/>
  <c r="L2352" i="19"/>
  <c r="K2352" i="19"/>
  <c r="J2352" i="19"/>
  <c r="I2352" i="19"/>
  <c r="H2352" i="19"/>
  <c r="G2352" i="19"/>
  <c r="F2352" i="19"/>
  <c r="E2352" i="19"/>
  <c r="D2352" i="19"/>
  <c r="AK2351" i="19"/>
  <c r="AJ2351" i="19"/>
  <c r="AI2351" i="19"/>
  <c r="AH2351" i="19"/>
  <c r="AG2351" i="19"/>
  <c r="AF2351" i="19"/>
  <c r="AE2351" i="19"/>
  <c r="AD2351" i="19"/>
  <c r="AC2351" i="19"/>
  <c r="AB2351" i="19"/>
  <c r="AA2351" i="19"/>
  <c r="Z2351" i="19"/>
  <c r="Y2351" i="19"/>
  <c r="X2351" i="19"/>
  <c r="W2351" i="19"/>
  <c r="V2351" i="19"/>
  <c r="U2351" i="19"/>
  <c r="T2351" i="19"/>
  <c r="S2351" i="19"/>
  <c r="R2351" i="19"/>
  <c r="Q2351" i="19"/>
  <c r="P2351" i="19"/>
  <c r="O2351" i="19"/>
  <c r="N2351" i="19"/>
  <c r="M2351" i="19"/>
  <c r="L2351" i="19"/>
  <c r="K2351" i="19"/>
  <c r="J2351" i="19"/>
  <c r="I2351" i="19"/>
  <c r="H2351" i="19"/>
  <c r="G2351" i="19"/>
  <c r="F2351" i="19"/>
  <c r="E2351" i="19"/>
  <c r="D2351" i="19"/>
  <c r="AK2350" i="19"/>
  <c r="AJ2350" i="19"/>
  <c r="AI2350" i="19"/>
  <c r="AH2350" i="19"/>
  <c r="AG2350" i="19"/>
  <c r="AF2350" i="19"/>
  <c r="AE2350" i="19"/>
  <c r="AD2350" i="19"/>
  <c r="AC2350" i="19"/>
  <c r="AB2350" i="19"/>
  <c r="AA2350" i="19"/>
  <c r="Z2350" i="19"/>
  <c r="Y2350" i="19"/>
  <c r="X2350" i="19"/>
  <c r="W2350" i="19"/>
  <c r="V2350" i="19"/>
  <c r="U2350" i="19"/>
  <c r="T2350" i="19"/>
  <c r="S2350" i="19"/>
  <c r="R2350" i="19"/>
  <c r="Q2350" i="19"/>
  <c r="P2350" i="19"/>
  <c r="O2350" i="19"/>
  <c r="N2350" i="19"/>
  <c r="M2350" i="19"/>
  <c r="L2350" i="19"/>
  <c r="K2350" i="19"/>
  <c r="J2350" i="19"/>
  <c r="I2350" i="19"/>
  <c r="H2350" i="19"/>
  <c r="G2350" i="19"/>
  <c r="F2350" i="19"/>
  <c r="E2350" i="19"/>
  <c r="D2350" i="19"/>
  <c r="AK2349" i="19"/>
  <c r="AJ2349" i="19"/>
  <c r="AI2349" i="19"/>
  <c r="AH2349" i="19"/>
  <c r="AG2349" i="19"/>
  <c r="AF2349" i="19"/>
  <c r="AE2349" i="19"/>
  <c r="AD2349" i="19"/>
  <c r="AC2349" i="19"/>
  <c r="AB2349" i="19"/>
  <c r="AA2349" i="19"/>
  <c r="Z2349" i="19"/>
  <c r="Y2349" i="19"/>
  <c r="X2349" i="19"/>
  <c r="W2349" i="19"/>
  <c r="V2349" i="19"/>
  <c r="U2349" i="19"/>
  <c r="T2349" i="19"/>
  <c r="S2349" i="19"/>
  <c r="R2349" i="19"/>
  <c r="Q2349" i="19"/>
  <c r="P2349" i="19"/>
  <c r="O2349" i="19"/>
  <c r="N2349" i="19"/>
  <c r="M2349" i="19"/>
  <c r="L2349" i="19"/>
  <c r="K2349" i="19"/>
  <c r="J2349" i="19"/>
  <c r="I2349" i="19"/>
  <c r="H2349" i="19"/>
  <c r="G2349" i="19"/>
  <c r="F2349" i="19"/>
  <c r="E2349" i="19"/>
  <c r="D2349" i="19"/>
  <c r="AK2348" i="19"/>
  <c r="AJ2348" i="19"/>
  <c r="AI2348" i="19"/>
  <c r="AH2348" i="19"/>
  <c r="AG2348" i="19"/>
  <c r="AF2348" i="19"/>
  <c r="AE2348" i="19"/>
  <c r="AD2348" i="19"/>
  <c r="AC2348" i="19"/>
  <c r="AB2348" i="19"/>
  <c r="AA2348" i="19"/>
  <c r="Z2348" i="19"/>
  <c r="Y2348" i="19"/>
  <c r="X2348" i="19"/>
  <c r="W2348" i="19"/>
  <c r="V2348" i="19"/>
  <c r="U2348" i="19"/>
  <c r="T2348" i="19"/>
  <c r="S2348" i="19"/>
  <c r="R2348" i="19"/>
  <c r="Q2348" i="19"/>
  <c r="P2348" i="19"/>
  <c r="O2348" i="19"/>
  <c r="N2348" i="19"/>
  <c r="M2348" i="19"/>
  <c r="L2348" i="19"/>
  <c r="K2348" i="19"/>
  <c r="J2348" i="19"/>
  <c r="I2348" i="19"/>
  <c r="H2348" i="19"/>
  <c r="G2348" i="19"/>
  <c r="F2348" i="19"/>
  <c r="E2348" i="19"/>
  <c r="D2348" i="19"/>
  <c r="AK2347" i="19"/>
  <c r="AJ2347" i="19"/>
  <c r="AI2347" i="19"/>
  <c r="AH2347" i="19"/>
  <c r="AG2347" i="19"/>
  <c r="AF2347" i="19"/>
  <c r="AE2347" i="19"/>
  <c r="AD2347" i="19"/>
  <c r="AC2347" i="19"/>
  <c r="AB2347" i="19"/>
  <c r="AA2347" i="19"/>
  <c r="Z2347" i="19"/>
  <c r="Y2347" i="19"/>
  <c r="X2347" i="19"/>
  <c r="W2347" i="19"/>
  <c r="V2347" i="19"/>
  <c r="U2347" i="19"/>
  <c r="T2347" i="19"/>
  <c r="S2347" i="19"/>
  <c r="R2347" i="19"/>
  <c r="Q2347" i="19"/>
  <c r="P2347" i="19"/>
  <c r="O2347" i="19"/>
  <c r="N2347" i="19"/>
  <c r="M2347" i="19"/>
  <c r="L2347" i="19"/>
  <c r="K2347" i="19"/>
  <c r="J2347" i="19"/>
  <c r="I2347" i="19"/>
  <c r="H2347" i="19"/>
  <c r="G2347" i="19"/>
  <c r="F2347" i="19"/>
  <c r="E2347" i="19"/>
  <c r="D2347" i="19"/>
  <c r="AK2346" i="19"/>
  <c r="AJ2346" i="19"/>
  <c r="AI2346" i="19"/>
  <c r="AH2346" i="19"/>
  <c r="AG2346" i="19"/>
  <c r="AF2346" i="19"/>
  <c r="AE2346" i="19"/>
  <c r="AD2346" i="19"/>
  <c r="AC2346" i="19"/>
  <c r="AB2346" i="19"/>
  <c r="AA2346" i="19"/>
  <c r="Z2346" i="19"/>
  <c r="Y2346" i="19"/>
  <c r="X2346" i="19"/>
  <c r="W2346" i="19"/>
  <c r="V2346" i="19"/>
  <c r="U2346" i="19"/>
  <c r="T2346" i="19"/>
  <c r="S2346" i="19"/>
  <c r="R2346" i="19"/>
  <c r="Q2346" i="19"/>
  <c r="P2346" i="19"/>
  <c r="O2346" i="19"/>
  <c r="N2346" i="19"/>
  <c r="M2346" i="19"/>
  <c r="L2346" i="19"/>
  <c r="K2346" i="19"/>
  <c r="J2346" i="19"/>
  <c r="I2346" i="19"/>
  <c r="H2346" i="19"/>
  <c r="G2346" i="19"/>
  <c r="F2346" i="19"/>
  <c r="E2346" i="19"/>
  <c r="D2346" i="19"/>
  <c r="AK2345" i="19"/>
  <c r="AJ2345" i="19"/>
  <c r="AI2345" i="19"/>
  <c r="AH2345" i="19"/>
  <c r="AG2345" i="19"/>
  <c r="AF2345" i="19"/>
  <c r="AE2345" i="19"/>
  <c r="AD2345" i="19"/>
  <c r="AC2345" i="19"/>
  <c r="AB2345" i="19"/>
  <c r="AA2345" i="19"/>
  <c r="Z2345" i="19"/>
  <c r="Y2345" i="19"/>
  <c r="X2345" i="19"/>
  <c r="W2345" i="19"/>
  <c r="V2345" i="19"/>
  <c r="U2345" i="19"/>
  <c r="T2345" i="19"/>
  <c r="S2345" i="19"/>
  <c r="R2345" i="19"/>
  <c r="Q2345" i="19"/>
  <c r="P2345" i="19"/>
  <c r="O2345" i="19"/>
  <c r="N2345" i="19"/>
  <c r="M2345" i="19"/>
  <c r="L2345" i="19"/>
  <c r="K2345" i="19"/>
  <c r="J2345" i="19"/>
  <c r="I2345" i="19"/>
  <c r="H2345" i="19"/>
  <c r="G2345" i="19"/>
  <c r="F2345" i="19"/>
  <c r="E2345" i="19"/>
  <c r="D2345" i="19"/>
  <c r="AK2344" i="19"/>
  <c r="AJ2344" i="19"/>
  <c r="AI2344" i="19"/>
  <c r="AH2344" i="19"/>
  <c r="AG2344" i="19"/>
  <c r="AF2344" i="19"/>
  <c r="AE2344" i="19"/>
  <c r="AD2344" i="19"/>
  <c r="AC2344" i="19"/>
  <c r="AB2344" i="19"/>
  <c r="AA2344" i="19"/>
  <c r="Z2344" i="19"/>
  <c r="Y2344" i="19"/>
  <c r="X2344" i="19"/>
  <c r="W2344" i="19"/>
  <c r="V2344" i="19"/>
  <c r="U2344" i="19"/>
  <c r="T2344" i="19"/>
  <c r="S2344" i="19"/>
  <c r="R2344" i="19"/>
  <c r="Q2344" i="19"/>
  <c r="P2344" i="19"/>
  <c r="O2344" i="19"/>
  <c r="N2344" i="19"/>
  <c r="M2344" i="19"/>
  <c r="L2344" i="19"/>
  <c r="K2344" i="19"/>
  <c r="J2344" i="19"/>
  <c r="I2344" i="19"/>
  <c r="H2344" i="19"/>
  <c r="G2344" i="19"/>
  <c r="F2344" i="19"/>
  <c r="E2344" i="19"/>
  <c r="D2344" i="19"/>
  <c r="AK2339" i="19"/>
  <c r="AJ2339" i="19"/>
  <c r="AI2339" i="19"/>
  <c r="AH2339" i="19"/>
  <c r="AG2339" i="19"/>
  <c r="AF2339" i="19"/>
  <c r="AE2339" i="19"/>
  <c r="AD2339" i="19"/>
  <c r="AC2339" i="19"/>
  <c r="AB2339" i="19"/>
  <c r="AA2339" i="19"/>
  <c r="Z2339" i="19"/>
  <c r="Y2339" i="19"/>
  <c r="X2339" i="19"/>
  <c r="W2339" i="19"/>
  <c r="V2339" i="19"/>
  <c r="U2339" i="19"/>
  <c r="T2339" i="19"/>
  <c r="S2339" i="19"/>
  <c r="R2339" i="19"/>
  <c r="Q2339" i="19"/>
  <c r="P2339" i="19"/>
  <c r="O2339" i="19"/>
  <c r="N2339" i="19"/>
  <c r="M2339" i="19"/>
  <c r="L2339" i="19"/>
  <c r="K2339" i="19"/>
  <c r="J2339" i="19"/>
  <c r="I2339" i="19"/>
  <c r="H2339" i="19"/>
  <c r="G2339" i="19"/>
  <c r="F2339" i="19"/>
  <c r="E2339" i="19"/>
  <c r="D2339" i="19"/>
  <c r="AK2338" i="19"/>
  <c r="AJ2338" i="19"/>
  <c r="AI2338" i="19"/>
  <c r="AH2338" i="19"/>
  <c r="AG2338" i="19"/>
  <c r="AF2338" i="19"/>
  <c r="AE2338" i="19"/>
  <c r="AD2338" i="19"/>
  <c r="AC2338" i="19"/>
  <c r="AB2338" i="19"/>
  <c r="AA2338" i="19"/>
  <c r="Z2338" i="19"/>
  <c r="Y2338" i="19"/>
  <c r="X2338" i="19"/>
  <c r="W2338" i="19"/>
  <c r="V2338" i="19"/>
  <c r="U2338" i="19"/>
  <c r="T2338" i="19"/>
  <c r="S2338" i="19"/>
  <c r="R2338" i="19"/>
  <c r="Q2338" i="19"/>
  <c r="P2338" i="19"/>
  <c r="O2338" i="19"/>
  <c r="N2338" i="19"/>
  <c r="M2338" i="19"/>
  <c r="L2338" i="19"/>
  <c r="K2338" i="19"/>
  <c r="J2338" i="19"/>
  <c r="I2338" i="19"/>
  <c r="H2338" i="19"/>
  <c r="G2338" i="19"/>
  <c r="F2338" i="19"/>
  <c r="E2338" i="19"/>
  <c r="D2338" i="19"/>
  <c r="AK2337" i="19"/>
  <c r="AJ2337" i="19"/>
  <c r="AI2337" i="19"/>
  <c r="AH2337" i="19"/>
  <c r="AG2337" i="19"/>
  <c r="AF2337" i="19"/>
  <c r="AE2337" i="19"/>
  <c r="AD2337" i="19"/>
  <c r="AC2337" i="19"/>
  <c r="AB2337" i="19"/>
  <c r="AA2337" i="19"/>
  <c r="Z2337" i="19"/>
  <c r="Y2337" i="19"/>
  <c r="X2337" i="19"/>
  <c r="W2337" i="19"/>
  <c r="V2337" i="19"/>
  <c r="U2337" i="19"/>
  <c r="T2337" i="19"/>
  <c r="S2337" i="19"/>
  <c r="R2337" i="19"/>
  <c r="Q2337" i="19"/>
  <c r="P2337" i="19"/>
  <c r="O2337" i="19"/>
  <c r="N2337" i="19"/>
  <c r="M2337" i="19"/>
  <c r="L2337" i="19"/>
  <c r="K2337" i="19"/>
  <c r="J2337" i="19"/>
  <c r="I2337" i="19"/>
  <c r="H2337" i="19"/>
  <c r="G2337" i="19"/>
  <c r="F2337" i="19"/>
  <c r="E2337" i="19"/>
  <c r="D2337" i="19"/>
  <c r="AK2336" i="19"/>
  <c r="AJ2336" i="19"/>
  <c r="AI2336" i="19"/>
  <c r="AH2336" i="19"/>
  <c r="AG2336" i="19"/>
  <c r="AF2336" i="19"/>
  <c r="AE2336" i="19"/>
  <c r="AD2336" i="19"/>
  <c r="AC2336" i="19"/>
  <c r="AB2336" i="19"/>
  <c r="AA2336" i="19"/>
  <c r="Z2336" i="19"/>
  <c r="Y2336" i="19"/>
  <c r="X2336" i="19"/>
  <c r="W2336" i="19"/>
  <c r="V2336" i="19"/>
  <c r="U2336" i="19"/>
  <c r="T2336" i="19"/>
  <c r="S2336" i="19"/>
  <c r="R2336" i="19"/>
  <c r="Q2336" i="19"/>
  <c r="P2336" i="19"/>
  <c r="O2336" i="19"/>
  <c r="N2336" i="19"/>
  <c r="M2336" i="19"/>
  <c r="L2336" i="19"/>
  <c r="K2336" i="19"/>
  <c r="J2336" i="19"/>
  <c r="I2336" i="19"/>
  <c r="H2336" i="19"/>
  <c r="G2336" i="19"/>
  <c r="F2336" i="19"/>
  <c r="E2336" i="19"/>
  <c r="D2336" i="19"/>
  <c r="AK2335" i="19"/>
  <c r="AJ2335" i="19"/>
  <c r="AI2335" i="19"/>
  <c r="AH2335" i="19"/>
  <c r="AG2335" i="19"/>
  <c r="AF2335" i="19"/>
  <c r="AE2335" i="19"/>
  <c r="AD2335" i="19"/>
  <c r="AC2335" i="19"/>
  <c r="AB2335" i="19"/>
  <c r="AA2335" i="19"/>
  <c r="Z2335" i="19"/>
  <c r="Y2335" i="19"/>
  <c r="X2335" i="19"/>
  <c r="W2335" i="19"/>
  <c r="V2335" i="19"/>
  <c r="U2335" i="19"/>
  <c r="T2335" i="19"/>
  <c r="S2335" i="19"/>
  <c r="R2335" i="19"/>
  <c r="Q2335" i="19"/>
  <c r="P2335" i="19"/>
  <c r="O2335" i="19"/>
  <c r="N2335" i="19"/>
  <c r="M2335" i="19"/>
  <c r="L2335" i="19"/>
  <c r="K2335" i="19"/>
  <c r="J2335" i="19"/>
  <c r="I2335" i="19"/>
  <c r="H2335" i="19"/>
  <c r="G2335" i="19"/>
  <c r="F2335" i="19"/>
  <c r="E2335" i="19"/>
  <c r="D2335" i="19"/>
  <c r="AK2334" i="19"/>
  <c r="AJ2334" i="19"/>
  <c r="AI2334" i="19"/>
  <c r="AH2334" i="19"/>
  <c r="AG2334" i="19"/>
  <c r="AF2334" i="19"/>
  <c r="AE2334" i="19"/>
  <c r="AD2334" i="19"/>
  <c r="AC2334" i="19"/>
  <c r="AB2334" i="19"/>
  <c r="AA2334" i="19"/>
  <c r="Z2334" i="19"/>
  <c r="Y2334" i="19"/>
  <c r="X2334" i="19"/>
  <c r="W2334" i="19"/>
  <c r="V2334" i="19"/>
  <c r="U2334" i="19"/>
  <c r="T2334" i="19"/>
  <c r="S2334" i="19"/>
  <c r="R2334" i="19"/>
  <c r="Q2334" i="19"/>
  <c r="P2334" i="19"/>
  <c r="O2334" i="19"/>
  <c r="N2334" i="19"/>
  <c r="M2334" i="19"/>
  <c r="L2334" i="19"/>
  <c r="K2334" i="19"/>
  <c r="J2334" i="19"/>
  <c r="I2334" i="19"/>
  <c r="H2334" i="19"/>
  <c r="G2334" i="19"/>
  <c r="F2334" i="19"/>
  <c r="E2334" i="19"/>
  <c r="D2334" i="19"/>
  <c r="AK2333" i="19"/>
  <c r="AJ2333" i="19"/>
  <c r="AI2333" i="19"/>
  <c r="AH2333" i="19"/>
  <c r="AG2333" i="19"/>
  <c r="AF2333" i="19"/>
  <c r="AE2333" i="19"/>
  <c r="AD2333" i="19"/>
  <c r="AC2333" i="19"/>
  <c r="AB2333" i="19"/>
  <c r="AA2333" i="19"/>
  <c r="Z2333" i="19"/>
  <c r="Y2333" i="19"/>
  <c r="X2333" i="19"/>
  <c r="W2333" i="19"/>
  <c r="V2333" i="19"/>
  <c r="U2333" i="19"/>
  <c r="T2333" i="19"/>
  <c r="S2333" i="19"/>
  <c r="R2333" i="19"/>
  <c r="Q2333" i="19"/>
  <c r="P2333" i="19"/>
  <c r="O2333" i="19"/>
  <c r="N2333" i="19"/>
  <c r="M2333" i="19"/>
  <c r="L2333" i="19"/>
  <c r="K2333" i="19"/>
  <c r="J2333" i="19"/>
  <c r="I2333" i="19"/>
  <c r="H2333" i="19"/>
  <c r="G2333" i="19"/>
  <c r="F2333" i="19"/>
  <c r="E2333" i="19"/>
  <c r="D2333" i="19"/>
  <c r="AK2332" i="19"/>
  <c r="AJ2332" i="19"/>
  <c r="AI2332" i="19"/>
  <c r="AH2332" i="19"/>
  <c r="AG2332" i="19"/>
  <c r="AF2332" i="19"/>
  <c r="AE2332" i="19"/>
  <c r="AD2332" i="19"/>
  <c r="AC2332" i="19"/>
  <c r="AB2332" i="19"/>
  <c r="AA2332" i="19"/>
  <c r="Z2332" i="19"/>
  <c r="Y2332" i="19"/>
  <c r="X2332" i="19"/>
  <c r="W2332" i="19"/>
  <c r="V2332" i="19"/>
  <c r="U2332" i="19"/>
  <c r="T2332" i="19"/>
  <c r="S2332" i="19"/>
  <c r="R2332" i="19"/>
  <c r="Q2332" i="19"/>
  <c r="P2332" i="19"/>
  <c r="O2332" i="19"/>
  <c r="N2332" i="19"/>
  <c r="M2332" i="19"/>
  <c r="L2332" i="19"/>
  <c r="K2332" i="19"/>
  <c r="J2332" i="19"/>
  <c r="I2332" i="19"/>
  <c r="H2332" i="19"/>
  <c r="G2332" i="19"/>
  <c r="F2332" i="19"/>
  <c r="E2332" i="19"/>
  <c r="D2332" i="19"/>
  <c r="AK2331" i="19"/>
  <c r="AJ2331" i="19"/>
  <c r="AI2331" i="19"/>
  <c r="AH2331" i="19"/>
  <c r="AG2331" i="19"/>
  <c r="AF2331" i="19"/>
  <c r="AE2331" i="19"/>
  <c r="AD2331" i="19"/>
  <c r="AC2331" i="19"/>
  <c r="AB2331" i="19"/>
  <c r="AA2331" i="19"/>
  <c r="Z2331" i="19"/>
  <c r="Y2331" i="19"/>
  <c r="X2331" i="19"/>
  <c r="W2331" i="19"/>
  <c r="V2331" i="19"/>
  <c r="U2331" i="19"/>
  <c r="T2331" i="19"/>
  <c r="S2331" i="19"/>
  <c r="R2331" i="19"/>
  <c r="Q2331" i="19"/>
  <c r="P2331" i="19"/>
  <c r="O2331" i="19"/>
  <c r="N2331" i="19"/>
  <c r="M2331" i="19"/>
  <c r="L2331" i="19"/>
  <c r="K2331" i="19"/>
  <c r="J2331" i="19"/>
  <c r="I2331" i="19"/>
  <c r="H2331" i="19"/>
  <c r="G2331" i="19"/>
  <c r="F2331" i="19"/>
  <c r="E2331" i="19"/>
  <c r="D2331" i="19"/>
  <c r="AK2330" i="19"/>
  <c r="AJ2330" i="19"/>
  <c r="AI2330" i="19"/>
  <c r="AH2330" i="19"/>
  <c r="AG2330" i="19"/>
  <c r="AF2330" i="19"/>
  <c r="AE2330" i="19"/>
  <c r="AD2330" i="19"/>
  <c r="AC2330" i="19"/>
  <c r="AB2330" i="19"/>
  <c r="AA2330" i="19"/>
  <c r="Z2330" i="19"/>
  <c r="Y2330" i="19"/>
  <c r="X2330" i="19"/>
  <c r="W2330" i="19"/>
  <c r="V2330" i="19"/>
  <c r="U2330" i="19"/>
  <c r="T2330" i="19"/>
  <c r="S2330" i="19"/>
  <c r="R2330" i="19"/>
  <c r="Q2330" i="19"/>
  <c r="P2330" i="19"/>
  <c r="O2330" i="19"/>
  <c r="N2330" i="19"/>
  <c r="M2330" i="19"/>
  <c r="L2330" i="19"/>
  <c r="K2330" i="19"/>
  <c r="J2330" i="19"/>
  <c r="I2330" i="19"/>
  <c r="H2330" i="19"/>
  <c r="G2330" i="19"/>
  <c r="F2330" i="19"/>
  <c r="E2330" i="19"/>
  <c r="D2330" i="19"/>
  <c r="AK2329" i="19"/>
  <c r="AJ2329" i="19"/>
  <c r="AI2329" i="19"/>
  <c r="AH2329" i="19"/>
  <c r="AG2329" i="19"/>
  <c r="AF2329" i="19"/>
  <c r="AE2329" i="19"/>
  <c r="AD2329" i="19"/>
  <c r="AC2329" i="19"/>
  <c r="AB2329" i="19"/>
  <c r="AA2329" i="19"/>
  <c r="Z2329" i="19"/>
  <c r="Y2329" i="19"/>
  <c r="X2329" i="19"/>
  <c r="W2329" i="19"/>
  <c r="V2329" i="19"/>
  <c r="U2329" i="19"/>
  <c r="T2329" i="19"/>
  <c r="S2329" i="19"/>
  <c r="R2329" i="19"/>
  <c r="Q2329" i="19"/>
  <c r="P2329" i="19"/>
  <c r="O2329" i="19"/>
  <c r="N2329" i="19"/>
  <c r="M2329" i="19"/>
  <c r="L2329" i="19"/>
  <c r="K2329" i="19"/>
  <c r="J2329" i="19"/>
  <c r="I2329" i="19"/>
  <c r="H2329" i="19"/>
  <c r="G2329" i="19"/>
  <c r="F2329" i="19"/>
  <c r="E2329" i="19"/>
  <c r="D2329" i="19"/>
  <c r="AK2328" i="19"/>
  <c r="AJ2328" i="19"/>
  <c r="AI2328" i="19"/>
  <c r="AH2328" i="19"/>
  <c r="AG2328" i="19"/>
  <c r="AF2328" i="19"/>
  <c r="AE2328" i="19"/>
  <c r="AD2328" i="19"/>
  <c r="AC2328" i="19"/>
  <c r="AB2328" i="19"/>
  <c r="AA2328" i="19"/>
  <c r="Z2328" i="19"/>
  <c r="Y2328" i="19"/>
  <c r="X2328" i="19"/>
  <c r="W2328" i="19"/>
  <c r="V2328" i="19"/>
  <c r="U2328" i="19"/>
  <c r="T2328" i="19"/>
  <c r="S2328" i="19"/>
  <c r="R2328" i="19"/>
  <c r="Q2328" i="19"/>
  <c r="P2328" i="19"/>
  <c r="O2328" i="19"/>
  <c r="N2328" i="19"/>
  <c r="M2328" i="19"/>
  <c r="L2328" i="19"/>
  <c r="K2328" i="19"/>
  <c r="J2328" i="19"/>
  <c r="I2328" i="19"/>
  <c r="H2328" i="19"/>
  <c r="G2328" i="19"/>
  <c r="F2328" i="19"/>
  <c r="E2328" i="19"/>
  <c r="D2328" i="19"/>
  <c r="AK2323" i="19"/>
  <c r="AJ2323" i="19"/>
  <c r="AI2323" i="19"/>
  <c r="AH2323" i="19"/>
  <c r="AG2323" i="19"/>
  <c r="AF2323" i="19"/>
  <c r="AE2323" i="19"/>
  <c r="AD2323" i="19"/>
  <c r="AC2323" i="19"/>
  <c r="AB2323" i="19"/>
  <c r="AA2323" i="19"/>
  <c r="Z2323" i="19"/>
  <c r="Y2323" i="19"/>
  <c r="X2323" i="19"/>
  <c r="W2323" i="19"/>
  <c r="V2323" i="19"/>
  <c r="U2323" i="19"/>
  <c r="T2323" i="19"/>
  <c r="S2323" i="19"/>
  <c r="R2323" i="19"/>
  <c r="Q2323" i="19"/>
  <c r="P2323" i="19"/>
  <c r="O2323" i="19"/>
  <c r="N2323" i="19"/>
  <c r="M2323" i="19"/>
  <c r="L2323" i="19"/>
  <c r="K2323" i="19"/>
  <c r="J2323" i="19"/>
  <c r="I2323" i="19"/>
  <c r="H2323" i="19"/>
  <c r="G2323" i="19"/>
  <c r="F2323" i="19"/>
  <c r="E2323" i="19"/>
  <c r="D2323" i="19"/>
  <c r="AK2322" i="19"/>
  <c r="AJ2322" i="19"/>
  <c r="AI2322" i="19"/>
  <c r="AH2322" i="19"/>
  <c r="AG2322" i="19"/>
  <c r="AF2322" i="19"/>
  <c r="AE2322" i="19"/>
  <c r="AD2322" i="19"/>
  <c r="AC2322" i="19"/>
  <c r="AB2322" i="19"/>
  <c r="AA2322" i="19"/>
  <c r="Z2322" i="19"/>
  <c r="Y2322" i="19"/>
  <c r="X2322" i="19"/>
  <c r="W2322" i="19"/>
  <c r="V2322" i="19"/>
  <c r="U2322" i="19"/>
  <c r="T2322" i="19"/>
  <c r="S2322" i="19"/>
  <c r="R2322" i="19"/>
  <c r="Q2322" i="19"/>
  <c r="P2322" i="19"/>
  <c r="O2322" i="19"/>
  <c r="N2322" i="19"/>
  <c r="M2322" i="19"/>
  <c r="L2322" i="19"/>
  <c r="K2322" i="19"/>
  <c r="J2322" i="19"/>
  <c r="I2322" i="19"/>
  <c r="H2322" i="19"/>
  <c r="G2322" i="19"/>
  <c r="F2322" i="19"/>
  <c r="E2322" i="19"/>
  <c r="D2322" i="19"/>
  <c r="AK2321" i="19"/>
  <c r="AJ2321" i="19"/>
  <c r="AI2321" i="19"/>
  <c r="AH2321" i="19"/>
  <c r="AG2321" i="19"/>
  <c r="AF2321" i="19"/>
  <c r="AE2321" i="19"/>
  <c r="AD2321" i="19"/>
  <c r="AC2321" i="19"/>
  <c r="AB2321" i="19"/>
  <c r="AA2321" i="19"/>
  <c r="Z2321" i="19"/>
  <c r="Y2321" i="19"/>
  <c r="X2321" i="19"/>
  <c r="W2321" i="19"/>
  <c r="V2321" i="19"/>
  <c r="U2321" i="19"/>
  <c r="T2321" i="19"/>
  <c r="S2321" i="19"/>
  <c r="R2321" i="19"/>
  <c r="Q2321" i="19"/>
  <c r="P2321" i="19"/>
  <c r="O2321" i="19"/>
  <c r="N2321" i="19"/>
  <c r="M2321" i="19"/>
  <c r="L2321" i="19"/>
  <c r="K2321" i="19"/>
  <c r="J2321" i="19"/>
  <c r="I2321" i="19"/>
  <c r="H2321" i="19"/>
  <c r="G2321" i="19"/>
  <c r="F2321" i="19"/>
  <c r="E2321" i="19"/>
  <c r="D2321" i="19"/>
  <c r="AK2320" i="19"/>
  <c r="AJ2320" i="19"/>
  <c r="AI2320" i="19"/>
  <c r="AH2320" i="19"/>
  <c r="AG2320" i="19"/>
  <c r="AF2320" i="19"/>
  <c r="AE2320" i="19"/>
  <c r="AD2320" i="19"/>
  <c r="AC2320" i="19"/>
  <c r="AB2320" i="19"/>
  <c r="AA2320" i="19"/>
  <c r="Z2320" i="19"/>
  <c r="Y2320" i="19"/>
  <c r="X2320" i="19"/>
  <c r="W2320" i="19"/>
  <c r="V2320" i="19"/>
  <c r="U2320" i="19"/>
  <c r="T2320" i="19"/>
  <c r="S2320" i="19"/>
  <c r="R2320" i="19"/>
  <c r="Q2320" i="19"/>
  <c r="P2320" i="19"/>
  <c r="O2320" i="19"/>
  <c r="N2320" i="19"/>
  <c r="M2320" i="19"/>
  <c r="L2320" i="19"/>
  <c r="K2320" i="19"/>
  <c r="J2320" i="19"/>
  <c r="I2320" i="19"/>
  <c r="H2320" i="19"/>
  <c r="G2320" i="19"/>
  <c r="F2320" i="19"/>
  <c r="E2320" i="19"/>
  <c r="D2320" i="19"/>
  <c r="AK2319" i="19"/>
  <c r="AJ2319" i="19"/>
  <c r="AI2319" i="19"/>
  <c r="AH2319" i="19"/>
  <c r="AG2319" i="19"/>
  <c r="AF2319" i="19"/>
  <c r="AE2319" i="19"/>
  <c r="AD2319" i="19"/>
  <c r="AC2319" i="19"/>
  <c r="AB2319" i="19"/>
  <c r="AA2319" i="19"/>
  <c r="Z2319" i="19"/>
  <c r="Y2319" i="19"/>
  <c r="X2319" i="19"/>
  <c r="W2319" i="19"/>
  <c r="V2319" i="19"/>
  <c r="U2319" i="19"/>
  <c r="T2319" i="19"/>
  <c r="S2319" i="19"/>
  <c r="R2319" i="19"/>
  <c r="Q2319" i="19"/>
  <c r="P2319" i="19"/>
  <c r="O2319" i="19"/>
  <c r="N2319" i="19"/>
  <c r="M2319" i="19"/>
  <c r="L2319" i="19"/>
  <c r="K2319" i="19"/>
  <c r="J2319" i="19"/>
  <c r="I2319" i="19"/>
  <c r="H2319" i="19"/>
  <c r="G2319" i="19"/>
  <c r="F2319" i="19"/>
  <c r="E2319" i="19"/>
  <c r="D2319" i="19"/>
  <c r="AK2318" i="19"/>
  <c r="AJ2318" i="19"/>
  <c r="AI2318" i="19"/>
  <c r="AH2318" i="19"/>
  <c r="AG2318" i="19"/>
  <c r="AF2318" i="19"/>
  <c r="AE2318" i="19"/>
  <c r="AD2318" i="19"/>
  <c r="AC2318" i="19"/>
  <c r="AB2318" i="19"/>
  <c r="AA2318" i="19"/>
  <c r="Z2318" i="19"/>
  <c r="Y2318" i="19"/>
  <c r="X2318" i="19"/>
  <c r="W2318" i="19"/>
  <c r="V2318" i="19"/>
  <c r="U2318" i="19"/>
  <c r="T2318" i="19"/>
  <c r="S2318" i="19"/>
  <c r="R2318" i="19"/>
  <c r="Q2318" i="19"/>
  <c r="P2318" i="19"/>
  <c r="O2318" i="19"/>
  <c r="N2318" i="19"/>
  <c r="M2318" i="19"/>
  <c r="L2318" i="19"/>
  <c r="K2318" i="19"/>
  <c r="J2318" i="19"/>
  <c r="I2318" i="19"/>
  <c r="H2318" i="19"/>
  <c r="G2318" i="19"/>
  <c r="F2318" i="19"/>
  <c r="E2318" i="19"/>
  <c r="D2318" i="19"/>
  <c r="AK2317" i="19"/>
  <c r="AJ2317" i="19"/>
  <c r="AI2317" i="19"/>
  <c r="AH2317" i="19"/>
  <c r="AG2317" i="19"/>
  <c r="AF2317" i="19"/>
  <c r="AE2317" i="19"/>
  <c r="AD2317" i="19"/>
  <c r="AC2317" i="19"/>
  <c r="AB2317" i="19"/>
  <c r="AA2317" i="19"/>
  <c r="Z2317" i="19"/>
  <c r="Y2317" i="19"/>
  <c r="X2317" i="19"/>
  <c r="W2317" i="19"/>
  <c r="V2317" i="19"/>
  <c r="U2317" i="19"/>
  <c r="T2317" i="19"/>
  <c r="S2317" i="19"/>
  <c r="R2317" i="19"/>
  <c r="Q2317" i="19"/>
  <c r="P2317" i="19"/>
  <c r="O2317" i="19"/>
  <c r="N2317" i="19"/>
  <c r="M2317" i="19"/>
  <c r="L2317" i="19"/>
  <c r="K2317" i="19"/>
  <c r="J2317" i="19"/>
  <c r="I2317" i="19"/>
  <c r="H2317" i="19"/>
  <c r="G2317" i="19"/>
  <c r="F2317" i="19"/>
  <c r="E2317" i="19"/>
  <c r="D2317" i="19"/>
  <c r="AK2316" i="19"/>
  <c r="AJ2316" i="19"/>
  <c r="AI2316" i="19"/>
  <c r="AH2316" i="19"/>
  <c r="AG2316" i="19"/>
  <c r="AF2316" i="19"/>
  <c r="AE2316" i="19"/>
  <c r="AD2316" i="19"/>
  <c r="AC2316" i="19"/>
  <c r="AB2316" i="19"/>
  <c r="AA2316" i="19"/>
  <c r="Z2316" i="19"/>
  <c r="Y2316" i="19"/>
  <c r="X2316" i="19"/>
  <c r="W2316" i="19"/>
  <c r="V2316" i="19"/>
  <c r="U2316" i="19"/>
  <c r="T2316" i="19"/>
  <c r="S2316" i="19"/>
  <c r="R2316" i="19"/>
  <c r="Q2316" i="19"/>
  <c r="P2316" i="19"/>
  <c r="O2316" i="19"/>
  <c r="N2316" i="19"/>
  <c r="M2316" i="19"/>
  <c r="L2316" i="19"/>
  <c r="K2316" i="19"/>
  <c r="J2316" i="19"/>
  <c r="I2316" i="19"/>
  <c r="H2316" i="19"/>
  <c r="G2316" i="19"/>
  <c r="F2316" i="19"/>
  <c r="E2316" i="19"/>
  <c r="D2316" i="19"/>
  <c r="AK2315" i="19"/>
  <c r="AJ2315" i="19"/>
  <c r="AI2315" i="19"/>
  <c r="AH2315" i="19"/>
  <c r="AG2315" i="19"/>
  <c r="AF2315" i="19"/>
  <c r="AE2315" i="19"/>
  <c r="AD2315" i="19"/>
  <c r="AC2315" i="19"/>
  <c r="AB2315" i="19"/>
  <c r="AA2315" i="19"/>
  <c r="Z2315" i="19"/>
  <c r="Y2315" i="19"/>
  <c r="X2315" i="19"/>
  <c r="W2315" i="19"/>
  <c r="V2315" i="19"/>
  <c r="U2315" i="19"/>
  <c r="T2315" i="19"/>
  <c r="S2315" i="19"/>
  <c r="R2315" i="19"/>
  <c r="Q2315" i="19"/>
  <c r="P2315" i="19"/>
  <c r="O2315" i="19"/>
  <c r="N2315" i="19"/>
  <c r="M2315" i="19"/>
  <c r="L2315" i="19"/>
  <c r="K2315" i="19"/>
  <c r="J2315" i="19"/>
  <c r="I2315" i="19"/>
  <c r="H2315" i="19"/>
  <c r="G2315" i="19"/>
  <c r="F2315" i="19"/>
  <c r="E2315" i="19"/>
  <c r="D2315" i="19"/>
  <c r="AK2314" i="19"/>
  <c r="AJ2314" i="19"/>
  <c r="AI2314" i="19"/>
  <c r="AH2314" i="19"/>
  <c r="AG2314" i="19"/>
  <c r="AF2314" i="19"/>
  <c r="AE2314" i="19"/>
  <c r="AD2314" i="19"/>
  <c r="AC2314" i="19"/>
  <c r="AB2314" i="19"/>
  <c r="AA2314" i="19"/>
  <c r="Z2314" i="19"/>
  <c r="Y2314" i="19"/>
  <c r="X2314" i="19"/>
  <c r="W2314" i="19"/>
  <c r="V2314" i="19"/>
  <c r="U2314" i="19"/>
  <c r="T2314" i="19"/>
  <c r="S2314" i="19"/>
  <c r="R2314" i="19"/>
  <c r="Q2314" i="19"/>
  <c r="P2314" i="19"/>
  <c r="O2314" i="19"/>
  <c r="N2314" i="19"/>
  <c r="M2314" i="19"/>
  <c r="L2314" i="19"/>
  <c r="K2314" i="19"/>
  <c r="J2314" i="19"/>
  <c r="I2314" i="19"/>
  <c r="H2314" i="19"/>
  <c r="G2314" i="19"/>
  <c r="F2314" i="19"/>
  <c r="E2314" i="19"/>
  <c r="D2314" i="19"/>
  <c r="AK2313" i="19"/>
  <c r="AJ2313" i="19"/>
  <c r="AI2313" i="19"/>
  <c r="AH2313" i="19"/>
  <c r="AG2313" i="19"/>
  <c r="AF2313" i="19"/>
  <c r="AE2313" i="19"/>
  <c r="AD2313" i="19"/>
  <c r="AC2313" i="19"/>
  <c r="AB2313" i="19"/>
  <c r="AA2313" i="19"/>
  <c r="Z2313" i="19"/>
  <c r="Y2313" i="19"/>
  <c r="X2313" i="19"/>
  <c r="W2313" i="19"/>
  <c r="V2313" i="19"/>
  <c r="U2313" i="19"/>
  <c r="T2313" i="19"/>
  <c r="S2313" i="19"/>
  <c r="R2313" i="19"/>
  <c r="Q2313" i="19"/>
  <c r="P2313" i="19"/>
  <c r="O2313" i="19"/>
  <c r="N2313" i="19"/>
  <c r="M2313" i="19"/>
  <c r="L2313" i="19"/>
  <c r="K2313" i="19"/>
  <c r="J2313" i="19"/>
  <c r="I2313" i="19"/>
  <c r="H2313" i="19"/>
  <c r="G2313" i="19"/>
  <c r="F2313" i="19"/>
  <c r="E2313" i="19"/>
  <c r="D2313" i="19"/>
  <c r="AK2312" i="19"/>
  <c r="AJ2312" i="19"/>
  <c r="AI2312" i="19"/>
  <c r="AH2312" i="19"/>
  <c r="AG2312" i="19"/>
  <c r="AF2312" i="19"/>
  <c r="AE2312" i="19"/>
  <c r="AD2312" i="19"/>
  <c r="AC2312" i="19"/>
  <c r="AB2312" i="19"/>
  <c r="AA2312" i="19"/>
  <c r="Z2312" i="19"/>
  <c r="Y2312" i="19"/>
  <c r="X2312" i="19"/>
  <c r="W2312" i="19"/>
  <c r="V2312" i="19"/>
  <c r="U2312" i="19"/>
  <c r="T2312" i="19"/>
  <c r="S2312" i="19"/>
  <c r="R2312" i="19"/>
  <c r="Q2312" i="19"/>
  <c r="P2312" i="19"/>
  <c r="O2312" i="19"/>
  <c r="N2312" i="19"/>
  <c r="M2312" i="19"/>
  <c r="L2312" i="19"/>
  <c r="K2312" i="19"/>
  <c r="J2312" i="19"/>
  <c r="I2312" i="19"/>
  <c r="H2312" i="19"/>
  <c r="G2312" i="19"/>
  <c r="F2312" i="19"/>
  <c r="E2312" i="19"/>
  <c r="D2312" i="19"/>
  <c r="AK2307" i="19"/>
  <c r="AJ2307" i="19"/>
  <c r="AI2307" i="19"/>
  <c r="AH2307" i="19"/>
  <c r="AG2307" i="19"/>
  <c r="AF2307" i="19"/>
  <c r="AE2307" i="19"/>
  <c r="AD2307" i="19"/>
  <c r="AC2307" i="19"/>
  <c r="AB2307" i="19"/>
  <c r="AA2307" i="19"/>
  <c r="Z2307" i="19"/>
  <c r="Y2307" i="19"/>
  <c r="X2307" i="19"/>
  <c r="W2307" i="19"/>
  <c r="V2307" i="19"/>
  <c r="U2307" i="19"/>
  <c r="T2307" i="19"/>
  <c r="S2307" i="19"/>
  <c r="R2307" i="19"/>
  <c r="Q2307" i="19"/>
  <c r="P2307" i="19"/>
  <c r="O2307" i="19"/>
  <c r="N2307" i="19"/>
  <c r="M2307" i="19"/>
  <c r="L2307" i="19"/>
  <c r="K2307" i="19"/>
  <c r="J2307" i="19"/>
  <c r="I2307" i="19"/>
  <c r="H2307" i="19"/>
  <c r="G2307" i="19"/>
  <c r="F2307" i="19"/>
  <c r="E2307" i="19"/>
  <c r="D2307" i="19"/>
  <c r="AK2306" i="19"/>
  <c r="AJ2306" i="19"/>
  <c r="AI2306" i="19"/>
  <c r="AH2306" i="19"/>
  <c r="AG2306" i="19"/>
  <c r="AF2306" i="19"/>
  <c r="AE2306" i="19"/>
  <c r="AD2306" i="19"/>
  <c r="AC2306" i="19"/>
  <c r="AB2306" i="19"/>
  <c r="AA2306" i="19"/>
  <c r="Z2306" i="19"/>
  <c r="Y2306" i="19"/>
  <c r="X2306" i="19"/>
  <c r="W2306" i="19"/>
  <c r="V2306" i="19"/>
  <c r="U2306" i="19"/>
  <c r="T2306" i="19"/>
  <c r="S2306" i="19"/>
  <c r="R2306" i="19"/>
  <c r="Q2306" i="19"/>
  <c r="P2306" i="19"/>
  <c r="O2306" i="19"/>
  <c r="N2306" i="19"/>
  <c r="M2306" i="19"/>
  <c r="L2306" i="19"/>
  <c r="K2306" i="19"/>
  <c r="J2306" i="19"/>
  <c r="I2306" i="19"/>
  <c r="H2306" i="19"/>
  <c r="G2306" i="19"/>
  <c r="F2306" i="19"/>
  <c r="E2306" i="19"/>
  <c r="D2306" i="19"/>
  <c r="AK2305" i="19"/>
  <c r="AJ2305" i="19"/>
  <c r="AI2305" i="19"/>
  <c r="AH2305" i="19"/>
  <c r="AG2305" i="19"/>
  <c r="AF2305" i="19"/>
  <c r="AE2305" i="19"/>
  <c r="AD2305" i="19"/>
  <c r="AC2305" i="19"/>
  <c r="AB2305" i="19"/>
  <c r="AA2305" i="19"/>
  <c r="Z2305" i="19"/>
  <c r="Y2305" i="19"/>
  <c r="X2305" i="19"/>
  <c r="W2305" i="19"/>
  <c r="V2305" i="19"/>
  <c r="U2305" i="19"/>
  <c r="T2305" i="19"/>
  <c r="S2305" i="19"/>
  <c r="R2305" i="19"/>
  <c r="Q2305" i="19"/>
  <c r="P2305" i="19"/>
  <c r="O2305" i="19"/>
  <c r="N2305" i="19"/>
  <c r="M2305" i="19"/>
  <c r="L2305" i="19"/>
  <c r="K2305" i="19"/>
  <c r="J2305" i="19"/>
  <c r="I2305" i="19"/>
  <c r="H2305" i="19"/>
  <c r="G2305" i="19"/>
  <c r="F2305" i="19"/>
  <c r="E2305" i="19"/>
  <c r="D2305" i="19"/>
  <c r="AK2304" i="19"/>
  <c r="AJ2304" i="19"/>
  <c r="AI2304" i="19"/>
  <c r="AH2304" i="19"/>
  <c r="AG2304" i="19"/>
  <c r="AF2304" i="19"/>
  <c r="AE2304" i="19"/>
  <c r="AD2304" i="19"/>
  <c r="AC2304" i="19"/>
  <c r="AB2304" i="19"/>
  <c r="AA2304" i="19"/>
  <c r="Z2304" i="19"/>
  <c r="Y2304" i="19"/>
  <c r="X2304" i="19"/>
  <c r="W2304" i="19"/>
  <c r="V2304" i="19"/>
  <c r="U2304" i="19"/>
  <c r="T2304" i="19"/>
  <c r="S2304" i="19"/>
  <c r="R2304" i="19"/>
  <c r="Q2304" i="19"/>
  <c r="P2304" i="19"/>
  <c r="O2304" i="19"/>
  <c r="N2304" i="19"/>
  <c r="M2304" i="19"/>
  <c r="L2304" i="19"/>
  <c r="K2304" i="19"/>
  <c r="J2304" i="19"/>
  <c r="I2304" i="19"/>
  <c r="H2304" i="19"/>
  <c r="G2304" i="19"/>
  <c r="F2304" i="19"/>
  <c r="E2304" i="19"/>
  <c r="D2304" i="19"/>
  <c r="AK2303" i="19"/>
  <c r="AJ2303" i="19"/>
  <c r="AI2303" i="19"/>
  <c r="AH2303" i="19"/>
  <c r="AG2303" i="19"/>
  <c r="AF2303" i="19"/>
  <c r="AE2303" i="19"/>
  <c r="AD2303" i="19"/>
  <c r="AC2303" i="19"/>
  <c r="AB2303" i="19"/>
  <c r="AA2303" i="19"/>
  <c r="Z2303" i="19"/>
  <c r="Y2303" i="19"/>
  <c r="X2303" i="19"/>
  <c r="W2303" i="19"/>
  <c r="V2303" i="19"/>
  <c r="U2303" i="19"/>
  <c r="T2303" i="19"/>
  <c r="S2303" i="19"/>
  <c r="R2303" i="19"/>
  <c r="Q2303" i="19"/>
  <c r="P2303" i="19"/>
  <c r="O2303" i="19"/>
  <c r="N2303" i="19"/>
  <c r="M2303" i="19"/>
  <c r="L2303" i="19"/>
  <c r="K2303" i="19"/>
  <c r="J2303" i="19"/>
  <c r="I2303" i="19"/>
  <c r="H2303" i="19"/>
  <c r="G2303" i="19"/>
  <c r="F2303" i="19"/>
  <c r="E2303" i="19"/>
  <c r="D2303" i="19"/>
  <c r="AK2302" i="19"/>
  <c r="AJ2302" i="19"/>
  <c r="AI2302" i="19"/>
  <c r="AH2302" i="19"/>
  <c r="AG2302" i="19"/>
  <c r="AF2302" i="19"/>
  <c r="AE2302" i="19"/>
  <c r="AD2302" i="19"/>
  <c r="AC2302" i="19"/>
  <c r="AB2302" i="19"/>
  <c r="AA2302" i="19"/>
  <c r="Z2302" i="19"/>
  <c r="Y2302" i="19"/>
  <c r="X2302" i="19"/>
  <c r="W2302" i="19"/>
  <c r="V2302" i="19"/>
  <c r="U2302" i="19"/>
  <c r="T2302" i="19"/>
  <c r="S2302" i="19"/>
  <c r="R2302" i="19"/>
  <c r="Q2302" i="19"/>
  <c r="P2302" i="19"/>
  <c r="O2302" i="19"/>
  <c r="N2302" i="19"/>
  <c r="M2302" i="19"/>
  <c r="L2302" i="19"/>
  <c r="K2302" i="19"/>
  <c r="J2302" i="19"/>
  <c r="I2302" i="19"/>
  <c r="H2302" i="19"/>
  <c r="G2302" i="19"/>
  <c r="F2302" i="19"/>
  <c r="E2302" i="19"/>
  <c r="D2302" i="19"/>
  <c r="AK2301" i="19"/>
  <c r="AJ2301" i="19"/>
  <c r="AI2301" i="19"/>
  <c r="AH2301" i="19"/>
  <c r="AG2301" i="19"/>
  <c r="AF2301" i="19"/>
  <c r="AE2301" i="19"/>
  <c r="AD2301" i="19"/>
  <c r="AC2301" i="19"/>
  <c r="AB2301" i="19"/>
  <c r="AA2301" i="19"/>
  <c r="Z2301" i="19"/>
  <c r="Y2301" i="19"/>
  <c r="X2301" i="19"/>
  <c r="W2301" i="19"/>
  <c r="V2301" i="19"/>
  <c r="U2301" i="19"/>
  <c r="T2301" i="19"/>
  <c r="S2301" i="19"/>
  <c r="R2301" i="19"/>
  <c r="Q2301" i="19"/>
  <c r="P2301" i="19"/>
  <c r="O2301" i="19"/>
  <c r="N2301" i="19"/>
  <c r="M2301" i="19"/>
  <c r="L2301" i="19"/>
  <c r="K2301" i="19"/>
  <c r="J2301" i="19"/>
  <c r="I2301" i="19"/>
  <c r="H2301" i="19"/>
  <c r="G2301" i="19"/>
  <c r="F2301" i="19"/>
  <c r="E2301" i="19"/>
  <c r="D2301" i="19"/>
  <c r="AK2300" i="19"/>
  <c r="AJ2300" i="19"/>
  <c r="AI2300" i="19"/>
  <c r="AH2300" i="19"/>
  <c r="AG2300" i="19"/>
  <c r="AF2300" i="19"/>
  <c r="AE2300" i="19"/>
  <c r="AD2300" i="19"/>
  <c r="AC2300" i="19"/>
  <c r="AB2300" i="19"/>
  <c r="AA2300" i="19"/>
  <c r="Z2300" i="19"/>
  <c r="Y2300" i="19"/>
  <c r="X2300" i="19"/>
  <c r="W2300" i="19"/>
  <c r="V2300" i="19"/>
  <c r="U2300" i="19"/>
  <c r="T2300" i="19"/>
  <c r="S2300" i="19"/>
  <c r="R2300" i="19"/>
  <c r="Q2300" i="19"/>
  <c r="P2300" i="19"/>
  <c r="O2300" i="19"/>
  <c r="N2300" i="19"/>
  <c r="M2300" i="19"/>
  <c r="L2300" i="19"/>
  <c r="K2300" i="19"/>
  <c r="J2300" i="19"/>
  <c r="I2300" i="19"/>
  <c r="H2300" i="19"/>
  <c r="G2300" i="19"/>
  <c r="F2300" i="19"/>
  <c r="E2300" i="19"/>
  <c r="D2300" i="19"/>
  <c r="AK2299" i="19"/>
  <c r="AJ2299" i="19"/>
  <c r="AI2299" i="19"/>
  <c r="AH2299" i="19"/>
  <c r="AG2299" i="19"/>
  <c r="AF2299" i="19"/>
  <c r="AE2299" i="19"/>
  <c r="AD2299" i="19"/>
  <c r="AC2299" i="19"/>
  <c r="AB2299" i="19"/>
  <c r="AA2299" i="19"/>
  <c r="Z2299" i="19"/>
  <c r="Y2299" i="19"/>
  <c r="X2299" i="19"/>
  <c r="W2299" i="19"/>
  <c r="V2299" i="19"/>
  <c r="U2299" i="19"/>
  <c r="T2299" i="19"/>
  <c r="S2299" i="19"/>
  <c r="R2299" i="19"/>
  <c r="Q2299" i="19"/>
  <c r="P2299" i="19"/>
  <c r="O2299" i="19"/>
  <c r="N2299" i="19"/>
  <c r="M2299" i="19"/>
  <c r="L2299" i="19"/>
  <c r="K2299" i="19"/>
  <c r="J2299" i="19"/>
  <c r="I2299" i="19"/>
  <c r="H2299" i="19"/>
  <c r="G2299" i="19"/>
  <c r="F2299" i="19"/>
  <c r="E2299" i="19"/>
  <c r="D2299" i="19"/>
  <c r="AK2298" i="19"/>
  <c r="AJ2298" i="19"/>
  <c r="AI2298" i="19"/>
  <c r="AH2298" i="19"/>
  <c r="AG2298" i="19"/>
  <c r="AF2298" i="19"/>
  <c r="AE2298" i="19"/>
  <c r="AD2298" i="19"/>
  <c r="AC2298" i="19"/>
  <c r="AB2298" i="19"/>
  <c r="AA2298" i="19"/>
  <c r="Z2298" i="19"/>
  <c r="Y2298" i="19"/>
  <c r="X2298" i="19"/>
  <c r="W2298" i="19"/>
  <c r="V2298" i="19"/>
  <c r="U2298" i="19"/>
  <c r="T2298" i="19"/>
  <c r="S2298" i="19"/>
  <c r="R2298" i="19"/>
  <c r="Q2298" i="19"/>
  <c r="P2298" i="19"/>
  <c r="O2298" i="19"/>
  <c r="N2298" i="19"/>
  <c r="M2298" i="19"/>
  <c r="L2298" i="19"/>
  <c r="K2298" i="19"/>
  <c r="J2298" i="19"/>
  <c r="I2298" i="19"/>
  <c r="H2298" i="19"/>
  <c r="G2298" i="19"/>
  <c r="F2298" i="19"/>
  <c r="E2298" i="19"/>
  <c r="D2298" i="19"/>
  <c r="AK2297" i="19"/>
  <c r="AJ2297" i="19"/>
  <c r="AI2297" i="19"/>
  <c r="AH2297" i="19"/>
  <c r="AG2297" i="19"/>
  <c r="AF2297" i="19"/>
  <c r="AE2297" i="19"/>
  <c r="AD2297" i="19"/>
  <c r="AC2297" i="19"/>
  <c r="AB2297" i="19"/>
  <c r="AA2297" i="19"/>
  <c r="Z2297" i="19"/>
  <c r="Y2297" i="19"/>
  <c r="X2297" i="19"/>
  <c r="W2297" i="19"/>
  <c r="V2297" i="19"/>
  <c r="U2297" i="19"/>
  <c r="T2297" i="19"/>
  <c r="S2297" i="19"/>
  <c r="R2297" i="19"/>
  <c r="Q2297" i="19"/>
  <c r="P2297" i="19"/>
  <c r="O2297" i="19"/>
  <c r="N2297" i="19"/>
  <c r="M2297" i="19"/>
  <c r="L2297" i="19"/>
  <c r="K2297" i="19"/>
  <c r="J2297" i="19"/>
  <c r="I2297" i="19"/>
  <c r="H2297" i="19"/>
  <c r="G2297" i="19"/>
  <c r="F2297" i="19"/>
  <c r="E2297" i="19"/>
  <c r="D2297" i="19"/>
  <c r="AK2296" i="19"/>
  <c r="AJ2296" i="19"/>
  <c r="AI2296" i="19"/>
  <c r="AH2296" i="19"/>
  <c r="AG2296" i="19"/>
  <c r="AF2296" i="19"/>
  <c r="AE2296" i="19"/>
  <c r="AD2296" i="19"/>
  <c r="AC2296" i="19"/>
  <c r="AB2296" i="19"/>
  <c r="AA2296" i="19"/>
  <c r="Z2296" i="19"/>
  <c r="Y2296" i="19"/>
  <c r="X2296" i="19"/>
  <c r="W2296" i="19"/>
  <c r="V2296" i="19"/>
  <c r="U2296" i="19"/>
  <c r="T2296" i="19"/>
  <c r="S2296" i="19"/>
  <c r="R2296" i="19"/>
  <c r="Q2296" i="19"/>
  <c r="P2296" i="19"/>
  <c r="O2296" i="19"/>
  <c r="N2296" i="19"/>
  <c r="M2296" i="19"/>
  <c r="L2296" i="19"/>
  <c r="K2296" i="19"/>
  <c r="J2296" i="19"/>
  <c r="I2296" i="19"/>
  <c r="H2296" i="19"/>
  <c r="G2296" i="19"/>
  <c r="F2296" i="19"/>
  <c r="E2296" i="19"/>
  <c r="D2296" i="19"/>
  <c r="AK2291" i="19"/>
  <c r="AJ2291" i="19"/>
  <c r="AI2291" i="19"/>
  <c r="AH2291" i="19"/>
  <c r="AG2291" i="19"/>
  <c r="AF2291" i="19"/>
  <c r="AE2291" i="19"/>
  <c r="AD2291" i="19"/>
  <c r="AC2291" i="19"/>
  <c r="AB2291" i="19"/>
  <c r="AA2291" i="19"/>
  <c r="Z2291" i="19"/>
  <c r="Y2291" i="19"/>
  <c r="X2291" i="19"/>
  <c r="W2291" i="19"/>
  <c r="V2291" i="19"/>
  <c r="U2291" i="19"/>
  <c r="T2291" i="19"/>
  <c r="S2291" i="19"/>
  <c r="R2291" i="19"/>
  <c r="Q2291" i="19"/>
  <c r="P2291" i="19"/>
  <c r="O2291" i="19"/>
  <c r="N2291" i="19"/>
  <c r="M2291" i="19"/>
  <c r="L2291" i="19"/>
  <c r="K2291" i="19"/>
  <c r="J2291" i="19"/>
  <c r="I2291" i="19"/>
  <c r="H2291" i="19"/>
  <c r="G2291" i="19"/>
  <c r="F2291" i="19"/>
  <c r="E2291" i="19"/>
  <c r="D2291" i="19"/>
  <c r="AK2290" i="19"/>
  <c r="AJ2290" i="19"/>
  <c r="AI2290" i="19"/>
  <c r="AH2290" i="19"/>
  <c r="AG2290" i="19"/>
  <c r="AF2290" i="19"/>
  <c r="AE2290" i="19"/>
  <c r="AD2290" i="19"/>
  <c r="AC2290" i="19"/>
  <c r="AB2290" i="19"/>
  <c r="AA2290" i="19"/>
  <c r="Z2290" i="19"/>
  <c r="Y2290" i="19"/>
  <c r="X2290" i="19"/>
  <c r="W2290" i="19"/>
  <c r="V2290" i="19"/>
  <c r="U2290" i="19"/>
  <c r="T2290" i="19"/>
  <c r="S2290" i="19"/>
  <c r="R2290" i="19"/>
  <c r="Q2290" i="19"/>
  <c r="P2290" i="19"/>
  <c r="O2290" i="19"/>
  <c r="N2290" i="19"/>
  <c r="M2290" i="19"/>
  <c r="L2290" i="19"/>
  <c r="K2290" i="19"/>
  <c r="J2290" i="19"/>
  <c r="I2290" i="19"/>
  <c r="H2290" i="19"/>
  <c r="G2290" i="19"/>
  <c r="F2290" i="19"/>
  <c r="E2290" i="19"/>
  <c r="D2290" i="19"/>
  <c r="AK2289" i="19"/>
  <c r="AJ2289" i="19"/>
  <c r="AI2289" i="19"/>
  <c r="AH2289" i="19"/>
  <c r="AG2289" i="19"/>
  <c r="AF2289" i="19"/>
  <c r="AE2289" i="19"/>
  <c r="AD2289" i="19"/>
  <c r="AC2289" i="19"/>
  <c r="AB2289" i="19"/>
  <c r="AA2289" i="19"/>
  <c r="Z2289" i="19"/>
  <c r="Y2289" i="19"/>
  <c r="X2289" i="19"/>
  <c r="W2289" i="19"/>
  <c r="V2289" i="19"/>
  <c r="U2289" i="19"/>
  <c r="T2289" i="19"/>
  <c r="S2289" i="19"/>
  <c r="R2289" i="19"/>
  <c r="Q2289" i="19"/>
  <c r="P2289" i="19"/>
  <c r="O2289" i="19"/>
  <c r="N2289" i="19"/>
  <c r="M2289" i="19"/>
  <c r="L2289" i="19"/>
  <c r="K2289" i="19"/>
  <c r="J2289" i="19"/>
  <c r="I2289" i="19"/>
  <c r="H2289" i="19"/>
  <c r="G2289" i="19"/>
  <c r="F2289" i="19"/>
  <c r="E2289" i="19"/>
  <c r="D2289" i="19"/>
  <c r="AK2288" i="19"/>
  <c r="AJ2288" i="19"/>
  <c r="AI2288" i="19"/>
  <c r="AH2288" i="19"/>
  <c r="AG2288" i="19"/>
  <c r="AF2288" i="19"/>
  <c r="AE2288" i="19"/>
  <c r="AD2288" i="19"/>
  <c r="AC2288" i="19"/>
  <c r="AB2288" i="19"/>
  <c r="AA2288" i="19"/>
  <c r="Z2288" i="19"/>
  <c r="Y2288" i="19"/>
  <c r="X2288" i="19"/>
  <c r="W2288" i="19"/>
  <c r="V2288" i="19"/>
  <c r="U2288" i="19"/>
  <c r="T2288" i="19"/>
  <c r="S2288" i="19"/>
  <c r="R2288" i="19"/>
  <c r="Q2288" i="19"/>
  <c r="P2288" i="19"/>
  <c r="O2288" i="19"/>
  <c r="N2288" i="19"/>
  <c r="M2288" i="19"/>
  <c r="L2288" i="19"/>
  <c r="K2288" i="19"/>
  <c r="J2288" i="19"/>
  <c r="I2288" i="19"/>
  <c r="H2288" i="19"/>
  <c r="G2288" i="19"/>
  <c r="F2288" i="19"/>
  <c r="E2288" i="19"/>
  <c r="D2288" i="19"/>
  <c r="AK2287" i="19"/>
  <c r="AJ2287" i="19"/>
  <c r="AI2287" i="19"/>
  <c r="AH2287" i="19"/>
  <c r="AG2287" i="19"/>
  <c r="AF2287" i="19"/>
  <c r="AE2287" i="19"/>
  <c r="AD2287" i="19"/>
  <c r="AC2287" i="19"/>
  <c r="AB2287" i="19"/>
  <c r="AA2287" i="19"/>
  <c r="Z2287" i="19"/>
  <c r="Y2287" i="19"/>
  <c r="X2287" i="19"/>
  <c r="W2287" i="19"/>
  <c r="V2287" i="19"/>
  <c r="U2287" i="19"/>
  <c r="T2287" i="19"/>
  <c r="S2287" i="19"/>
  <c r="R2287" i="19"/>
  <c r="Q2287" i="19"/>
  <c r="P2287" i="19"/>
  <c r="O2287" i="19"/>
  <c r="N2287" i="19"/>
  <c r="M2287" i="19"/>
  <c r="L2287" i="19"/>
  <c r="K2287" i="19"/>
  <c r="J2287" i="19"/>
  <c r="I2287" i="19"/>
  <c r="H2287" i="19"/>
  <c r="G2287" i="19"/>
  <c r="F2287" i="19"/>
  <c r="E2287" i="19"/>
  <c r="D2287" i="19"/>
  <c r="AK2286" i="19"/>
  <c r="AJ2286" i="19"/>
  <c r="AI2286" i="19"/>
  <c r="AH2286" i="19"/>
  <c r="AG2286" i="19"/>
  <c r="AF2286" i="19"/>
  <c r="AE2286" i="19"/>
  <c r="AD2286" i="19"/>
  <c r="AC2286" i="19"/>
  <c r="AB2286" i="19"/>
  <c r="AA2286" i="19"/>
  <c r="Z2286" i="19"/>
  <c r="Y2286" i="19"/>
  <c r="X2286" i="19"/>
  <c r="W2286" i="19"/>
  <c r="V2286" i="19"/>
  <c r="U2286" i="19"/>
  <c r="T2286" i="19"/>
  <c r="S2286" i="19"/>
  <c r="R2286" i="19"/>
  <c r="Q2286" i="19"/>
  <c r="P2286" i="19"/>
  <c r="O2286" i="19"/>
  <c r="N2286" i="19"/>
  <c r="M2286" i="19"/>
  <c r="L2286" i="19"/>
  <c r="K2286" i="19"/>
  <c r="J2286" i="19"/>
  <c r="I2286" i="19"/>
  <c r="H2286" i="19"/>
  <c r="G2286" i="19"/>
  <c r="F2286" i="19"/>
  <c r="E2286" i="19"/>
  <c r="D2286" i="19"/>
  <c r="AK2285" i="19"/>
  <c r="AJ2285" i="19"/>
  <c r="AI2285" i="19"/>
  <c r="AH2285" i="19"/>
  <c r="AG2285" i="19"/>
  <c r="AF2285" i="19"/>
  <c r="AE2285" i="19"/>
  <c r="AD2285" i="19"/>
  <c r="AC2285" i="19"/>
  <c r="AB2285" i="19"/>
  <c r="AA2285" i="19"/>
  <c r="Z2285" i="19"/>
  <c r="Y2285" i="19"/>
  <c r="X2285" i="19"/>
  <c r="W2285" i="19"/>
  <c r="V2285" i="19"/>
  <c r="U2285" i="19"/>
  <c r="T2285" i="19"/>
  <c r="S2285" i="19"/>
  <c r="R2285" i="19"/>
  <c r="Q2285" i="19"/>
  <c r="P2285" i="19"/>
  <c r="O2285" i="19"/>
  <c r="N2285" i="19"/>
  <c r="M2285" i="19"/>
  <c r="L2285" i="19"/>
  <c r="K2285" i="19"/>
  <c r="J2285" i="19"/>
  <c r="I2285" i="19"/>
  <c r="H2285" i="19"/>
  <c r="G2285" i="19"/>
  <c r="F2285" i="19"/>
  <c r="E2285" i="19"/>
  <c r="D2285" i="19"/>
  <c r="AK2284" i="19"/>
  <c r="AJ2284" i="19"/>
  <c r="AI2284" i="19"/>
  <c r="AH2284" i="19"/>
  <c r="AG2284" i="19"/>
  <c r="AF2284" i="19"/>
  <c r="AE2284" i="19"/>
  <c r="AD2284" i="19"/>
  <c r="AC2284" i="19"/>
  <c r="AB2284" i="19"/>
  <c r="AA2284" i="19"/>
  <c r="Z2284" i="19"/>
  <c r="Y2284" i="19"/>
  <c r="X2284" i="19"/>
  <c r="W2284" i="19"/>
  <c r="V2284" i="19"/>
  <c r="U2284" i="19"/>
  <c r="T2284" i="19"/>
  <c r="S2284" i="19"/>
  <c r="R2284" i="19"/>
  <c r="Q2284" i="19"/>
  <c r="P2284" i="19"/>
  <c r="O2284" i="19"/>
  <c r="N2284" i="19"/>
  <c r="M2284" i="19"/>
  <c r="L2284" i="19"/>
  <c r="K2284" i="19"/>
  <c r="J2284" i="19"/>
  <c r="I2284" i="19"/>
  <c r="H2284" i="19"/>
  <c r="G2284" i="19"/>
  <c r="F2284" i="19"/>
  <c r="E2284" i="19"/>
  <c r="D2284" i="19"/>
  <c r="AK2283" i="19"/>
  <c r="AJ2283" i="19"/>
  <c r="AI2283" i="19"/>
  <c r="AH2283" i="19"/>
  <c r="AG2283" i="19"/>
  <c r="AF2283" i="19"/>
  <c r="AE2283" i="19"/>
  <c r="AD2283" i="19"/>
  <c r="AC2283" i="19"/>
  <c r="AB2283" i="19"/>
  <c r="AA2283" i="19"/>
  <c r="Z2283" i="19"/>
  <c r="Y2283" i="19"/>
  <c r="X2283" i="19"/>
  <c r="W2283" i="19"/>
  <c r="V2283" i="19"/>
  <c r="U2283" i="19"/>
  <c r="T2283" i="19"/>
  <c r="S2283" i="19"/>
  <c r="R2283" i="19"/>
  <c r="Q2283" i="19"/>
  <c r="P2283" i="19"/>
  <c r="O2283" i="19"/>
  <c r="N2283" i="19"/>
  <c r="M2283" i="19"/>
  <c r="L2283" i="19"/>
  <c r="K2283" i="19"/>
  <c r="J2283" i="19"/>
  <c r="I2283" i="19"/>
  <c r="H2283" i="19"/>
  <c r="G2283" i="19"/>
  <c r="F2283" i="19"/>
  <c r="E2283" i="19"/>
  <c r="D2283" i="19"/>
  <c r="AK2282" i="19"/>
  <c r="AJ2282" i="19"/>
  <c r="AI2282" i="19"/>
  <c r="AH2282" i="19"/>
  <c r="AG2282" i="19"/>
  <c r="AF2282" i="19"/>
  <c r="AE2282" i="19"/>
  <c r="AD2282" i="19"/>
  <c r="AC2282" i="19"/>
  <c r="AB2282" i="19"/>
  <c r="AA2282" i="19"/>
  <c r="Z2282" i="19"/>
  <c r="Y2282" i="19"/>
  <c r="X2282" i="19"/>
  <c r="W2282" i="19"/>
  <c r="V2282" i="19"/>
  <c r="U2282" i="19"/>
  <c r="T2282" i="19"/>
  <c r="S2282" i="19"/>
  <c r="R2282" i="19"/>
  <c r="Q2282" i="19"/>
  <c r="P2282" i="19"/>
  <c r="O2282" i="19"/>
  <c r="N2282" i="19"/>
  <c r="M2282" i="19"/>
  <c r="L2282" i="19"/>
  <c r="K2282" i="19"/>
  <c r="J2282" i="19"/>
  <c r="I2282" i="19"/>
  <c r="H2282" i="19"/>
  <c r="G2282" i="19"/>
  <c r="F2282" i="19"/>
  <c r="E2282" i="19"/>
  <c r="D2282" i="19"/>
  <c r="AK2281" i="19"/>
  <c r="AJ2281" i="19"/>
  <c r="AI2281" i="19"/>
  <c r="AH2281" i="19"/>
  <c r="AG2281" i="19"/>
  <c r="AF2281" i="19"/>
  <c r="AE2281" i="19"/>
  <c r="AD2281" i="19"/>
  <c r="AC2281" i="19"/>
  <c r="AB2281" i="19"/>
  <c r="AA2281" i="19"/>
  <c r="Z2281" i="19"/>
  <c r="Y2281" i="19"/>
  <c r="X2281" i="19"/>
  <c r="W2281" i="19"/>
  <c r="V2281" i="19"/>
  <c r="U2281" i="19"/>
  <c r="T2281" i="19"/>
  <c r="S2281" i="19"/>
  <c r="R2281" i="19"/>
  <c r="Q2281" i="19"/>
  <c r="P2281" i="19"/>
  <c r="O2281" i="19"/>
  <c r="N2281" i="19"/>
  <c r="M2281" i="19"/>
  <c r="L2281" i="19"/>
  <c r="K2281" i="19"/>
  <c r="J2281" i="19"/>
  <c r="I2281" i="19"/>
  <c r="H2281" i="19"/>
  <c r="G2281" i="19"/>
  <c r="F2281" i="19"/>
  <c r="E2281" i="19"/>
  <c r="D2281" i="19"/>
  <c r="AK2280" i="19"/>
  <c r="AJ2280" i="19"/>
  <c r="AI2280" i="19"/>
  <c r="AH2280" i="19"/>
  <c r="AG2280" i="19"/>
  <c r="AF2280" i="19"/>
  <c r="AE2280" i="19"/>
  <c r="AD2280" i="19"/>
  <c r="AC2280" i="19"/>
  <c r="AB2280" i="19"/>
  <c r="AA2280" i="19"/>
  <c r="Z2280" i="19"/>
  <c r="Y2280" i="19"/>
  <c r="X2280" i="19"/>
  <c r="W2280" i="19"/>
  <c r="V2280" i="19"/>
  <c r="U2280" i="19"/>
  <c r="T2280" i="19"/>
  <c r="S2280" i="19"/>
  <c r="R2280" i="19"/>
  <c r="Q2280" i="19"/>
  <c r="P2280" i="19"/>
  <c r="O2280" i="19"/>
  <c r="N2280" i="19"/>
  <c r="M2280" i="19"/>
  <c r="L2280" i="19"/>
  <c r="K2280" i="19"/>
  <c r="J2280" i="19"/>
  <c r="I2280" i="19"/>
  <c r="H2280" i="19"/>
  <c r="G2280" i="19"/>
  <c r="F2280" i="19"/>
  <c r="E2280" i="19"/>
  <c r="D2280" i="19"/>
  <c r="AK2275" i="19"/>
  <c r="AJ2275" i="19"/>
  <c r="AI2275" i="19"/>
  <c r="AH2275" i="19"/>
  <c r="AG2275" i="19"/>
  <c r="AF2275" i="19"/>
  <c r="AE2275" i="19"/>
  <c r="AD2275" i="19"/>
  <c r="AC2275" i="19"/>
  <c r="AB2275" i="19"/>
  <c r="AA2275" i="19"/>
  <c r="Z2275" i="19"/>
  <c r="Y2275" i="19"/>
  <c r="X2275" i="19"/>
  <c r="W2275" i="19"/>
  <c r="V2275" i="19"/>
  <c r="U2275" i="19"/>
  <c r="T2275" i="19"/>
  <c r="S2275" i="19"/>
  <c r="R2275" i="19"/>
  <c r="Q2275" i="19"/>
  <c r="P2275" i="19"/>
  <c r="O2275" i="19"/>
  <c r="N2275" i="19"/>
  <c r="M2275" i="19"/>
  <c r="L2275" i="19"/>
  <c r="K2275" i="19"/>
  <c r="J2275" i="19"/>
  <c r="I2275" i="19"/>
  <c r="H2275" i="19"/>
  <c r="G2275" i="19"/>
  <c r="F2275" i="19"/>
  <c r="E2275" i="19"/>
  <c r="D2275" i="19"/>
  <c r="AK2274" i="19"/>
  <c r="AJ2274" i="19"/>
  <c r="AI2274" i="19"/>
  <c r="AH2274" i="19"/>
  <c r="AG2274" i="19"/>
  <c r="AF2274" i="19"/>
  <c r="AE2274" i="19"/>
  <c r="AD2274" i="19"/>
  <c r="AC2274" i="19"/>
  <c r="AB2274" i="19"/>
  <c r="AA2274" i="19"/>
  <c r="Z2274" i="19"/>
  <c r="Y2274" i="19"/>
  <c r="X2274" i="19"/>
  <c r="W2274" i="19"/>
  <c r="V2274" i="19"/>
  <c r="U2274" i="19"/>
  <c r="T2274" i="19"/>
  <c r="S2274" i="19"/>
  <c r="R2274" i="19"/>
  <c r="Q2274" i="19"/>
  <c r="P2274" i="19"/>
  <c r="O2274" i="19"/>
  <c r="N2274" i="19"/>
  <c r="M2274" i="19"/>
  <c r="L2274" i="19"/>
  <c r="K2274" i="19"/>
  <c r="J2274" i="19"/>
  <c r="I2274" i="19"/>
  <c r="H2274" i="19"/>
  <c r="G2274" i="19"/>
  <c r="F2274" i="19"/>
  <c r="E2274" i="19"/>
  <c r="D2274" i="19"/>
  <c r="AK2273" i="19"/>
  <c r="AJ2273" i="19"/>
  <c r="AI2273" i="19"/>
  <c r="AH2273" i="19"/>
  <c r="AG2273" i="19"/>
  <c r="AF2273" i="19"/>
  <c r="AE2273" i="19"/>
  <c r="AD2273" i="19"/>
  <c r="AC2273" i="19"/>
  <c r="AB2273" i="19"/>
  <c r="AA2273" i="19"/>
  <c r="Z2273" i="19"/>
  <c r="Y2273" i="19"/>
  <c r="X2273" i="19"/>
  <c r="W2273" i="19"/>
  <c r="V2273" i="19"/>
  <c r="U2273" i="19"/>
  <c r="T2273" i="19"/>
  <c r="S2273" i="19"/>
  <c r="R2273" i="19"/>
  <c r="Q2273" i="19"/>
  <c r="P2273" i="19"/>
  <c r="O2273" i="19"/>
  <c r="N2273" i="19"/>
  <c r="M2273" i="19"/>
  <c r="L2273" i="19"/>
  <c r="K2273" i="19"/>
  <c r="J2273" i="19"/>
  <c r="I2273" i="19"/>
  <c r="H2273" i="19"/>
  <c r="G2273" i="19"/>
  <c r="F2273" i="19"/>
  <c r="E2273" i="19"/>
  <c r="D2273" i="19"/>
  <c r="AK2272" i="19"/>
  <c r="AJ2272" i="19"/>
  <c r="AI2272" i="19"/>
  <c r="AH2272" i="19"/>
  <c r="AG2272" i="19"/>
  <c r="AF2272" i="19"/>
  <c r="AE2272" i="19"/>
  <c r="AD2272" i="19"/>
  <c r="AC2272" i="19"/>
  <c r="AB2272" i="19"/>
  <c r="AA2272" i="19"/>
  <c r="Z2272" i="19"/>
  <c r="Y2272" i="19"/>
  <c r="X2272" i="19"/>
  <c r="W2272" i="19"/>
  <c r="V2272" i="19"/>
  <c r="U2272" i="19"/>
  <c r="T2272" i="19"/>
  <c r="S2272" i="19"/>
  <c r="R2272" i="19"/>
  <c r="Q2272" i="19"/>
  <c r="P2272" i="19"/>
  <c r="O2272" i="19"/>
  <c r="N2272" i="19"/>
  <c r="M2272" i="19"/>
  <c r="L2272" i="19"/>
  <c r="K2272" i="19"/>
  <c r="J2272" i="19"/>
  <c r="I2272" i="19"/>
  <c r="H2272" i="19"/>
  <c r="G2272" i="19"/>
  <c r="F2272" i="19"/>
  <c r="E2272" i="19"/>
  <c r="D2272" i="19"/>
  <c r="AK2271" i="19"/>
  <c r="AJ2271" i="19"/>
  <c r="AI2271" i="19"/>
  <c r="AH2271" i="19"/>
  <c r="AG2271" i="19"/>
  <c r="AF2271" i="19"/>
  <c r="AE2271" i="19"/>
  <c r="AD2271" i="19"/>
  <c r="AC2271" i="19"/>
  <c r="AB2271" i="19"/>
  <c r="AA2271" i="19"/>
  <c r="Z2271" i="19"/>
  <c r="Y2271" i="19"/>
  <c r="X2271" i="19"/>
  <c r="W2271" i="19"/>
  <c r="V2271" i="19"/>
  <c r="U2271" i="19"/>
  <c r="T2271" i="19"/>
  <c r="S2271" i="19"/>
  <c r="R2271" i="19"/>
  <c r="Q2271" i="19"/>
  <c r="P2271" i="19"/>
  <c r="O2271" i="19"/>
  <c r="N2271" i="19"/>
  <c r="M2271" i="19"/>
  <c r="L2271" i="19"/>
  <c r="K2271" i="19"/>
  <c r="J2271" i="19"/>
  <c r="I2271" i="19"/>
  <c r="H2271" i="19"/>
  <c r="G2271" i="19"/>
  <c r="F2271" i="19"/>
  <c r="E2271" i="19"/>
  <c r="D2271" i="19"/>
  <c r="AK2270" i="19"/>
  <c r="AJ2270" i="19"/>
  <c r="AI2270" i="19"/>
  <c r="AH2270" i="19"/>
  <c r="AG2270" i="19"/>
  <c r="AF2270" i="19"/>
  <c r="AE2270" i="19"/>
  <c r="AD2270" i="19"/>
  <c r="AC2270" i="19"/>
  <c r="AB2270" i="19"/>
  <c r="AA2270" i="19"/>
  <c r="Z2270" i="19"/>
  <c r="Y2270" i="19"/>
  <c r="X2270" i="19"/>
  <c r="W2270" i="19"/>
  <c r="V2270" i="19"/>
  <c r="U2270" i="19"/>
  <c r="T2270" i="19"/>
  <c r="S2270" i="19"/>
  <c r="R2270" i="19"/>
  <c r="Q2270" i="19"/>
  <c r="P2270" i="19"/>
  <c r="O2270" i="19"/>
  <c r="N2270" i="19"/>
  <c r="M2270" i="19"/>
  <c r="L2270" i="19"/>
  <c r="K2270" i="19"/>
  <c r="J2270" i="19"/>
  <c r="I2270" i="19"/>
  <c r="H2270" i="19"/>
  <c r="G2270" i="19"/>
  <c r="F2270" i="19"/>
  <c r="E2270" i="19"/>
  <c r="D2270" i="19"/>
  <c r="AK2269" i="19"/>
  <c r="AJ2269" i="19"/>
  <c r="AI2269" i="19"/>
  <c r="AH2269" i="19"/>
  <c r="AG2269" i="19"/>
  <c r="AF2269" i="19"/>
  <c r="AE2269" i="19"/>
  <c r="AD2269" i="19"/>
  <c r="AC2269" i="19"/>
  <c r="AB2269" i="19"/>
  <c r="AA2269" i="19"/>
  <c r="Z2269" i="19"/>
  <c r="Y2269" i="19"/>
  <c r="X2269" i="19"/>
  <c r="W2269" i="19"/>
  <c r="V2269" i="19"/>
  <c r="U2269" i="19"/>
  <c r="T2269" i="19"/>
  <c r="S2269" i="19"/>
  <c r="R2269" i="19"/>
  <c r="Q2269" i="19"/>
  <c r="P2269" i="19"/>
  <c r="O2269" i="19"/>
  <c r="N2269" i="19"/>
  <c r="M2269" i="19"/>
  <c r="L2269" i="19"/>
  <c r="K2269" i="19"/>
  <c r="J2269" i="19"/>
  <c r="I2269" i="19"/>
  <c r="H2269" i="19"/>
  <c r="G2269" i="19"/>
  <c r="F2269" i="19"/>
  <c r="E2269" i="19"/>
  <c r="D2269" i="19"/>
  <c r="AK2268" i="19"/>
  <c r="AJ2268" i="19"/>
  <c r="AI2268" i="19"/>
  <c r="AH2268" i="19"/>
  <c r="AG2268" i="19"/>
  <c r="AF2268" i="19"/>
  <c r="AE2268" i="19"/>
  <c r="AD2268" i="19"/>
  <c r="AC2268" i="19"/>
  <c r="AB2268" i="19"/>
  <c r="AA2268" i="19"/>
  <c r="Z2268" i="19"/>
  <c r="Y2268" i="19"/>
  <c r="X2268" i="19"/>
  <c r="W2268" i="19"/>
  <c r="V2268" i="19"/>
  <c r="U2268" i="19"/>
  <c r="T2268" i="19"/>
  <c r="S2268" i="19"/>
  <c r="R2268" i="19"/>
  <c r="Q2268" i="19"/>
  <c r="P2268" i="19"/>
  <c r="O2268" i="19"/>
  <c r="N2268" i="19"/>
  <c r="M2268" i="19"/>
  <c r="L2268" i="19"/>
  <c r="K2268" i="19"/>
  <c r="J2268" i="19"/>
  <c r="I2268" i="19"/>
  <c r="H2268" i="19"/>
  <c r="G2268" i="19"/>
  <c r="F2268" i="19"/>
  <c r="E2268" i="19"/>
  <c r="D2268" i="19"/>
  <c r="AK2267" i="19"/>
  <c r="AJ2267" i="19"/>
  <c r="AI2267" i="19"/>
  <c r="AH2267" i="19"/>
  <c r="AG2267" i="19"/>
  <c r="AF2267" i="19"/>
  <c r="AE2267" i="19"/>
  <c r="AD2267" i="19"/>
  <c r="AC2267" i="19"/>
  <c r="AB2267" i="19"/>
  <c r="AA2267" i="19"/>
  <c r="Z2267" i="19"/>
  <c r="Y2267" i="19"/>
  <c r="X2267" i="19"/>
  <c r="W2267" i="19"/>
  <c r="V2267" i="19"/>
  <c r="U2267" i="19"/>
  <c r="T2267" i="19"/>
  <c r="S2267" i="19"/>
  <c r="R2267" i="19"/>
  <c r="Q2267" i="19"/>
  <c r="P2267" i="19"/>
  <c r="O2267" i="19"/>
  <c r="N2267" i="19"/>
  <c r="M2267" i="19"/>
  <c r="L2267" i="19"/>
  <c r="K2267" i="19"/>
  <c r="J2267" i="19"/>
  <c r="I2267" i="19"/>
  <c r="H2267" i="19"/>
  <c r="G2267" i="19"/>
  <c r="F2267" i="19"/>
  <c r="E2267" i="19"/>
  <c r="D2267" i="19"/>
  <c r="AK2266" i="19"/>
  <c r="AJ2266" i="19"/>
  <c r="AI2266" i="19"/>
  <c r="AH2266" i="19"/>
  <c r="AG2266" i="19"/>
  <c r="AF2266" i="19"/>
  <c r="AE2266" i="19"/>
  <c r="AD2266" i="19"/>
  <c r="AC2266" i="19"/>
  <c r="AB2266" i="19"/>
  <c r="AA2266" i="19"/>
  <c r="Z2266" i="19"/>
  <c r="Y2266" i="19"/>
  <c r="X2266" i="19"/>
  <c r="W2266" i="19"/>
  <c r="V2266" i="19"/>
  <c r="U2266" i="19"/>
  <c r="T2266" i="19"/>
  <c r="S2266" i="19"/>
  <c r="R2266" i="19"/>
  <c r="Q2266" i="19"/>
  <c r="P2266" i="19"/>
  <c r="O2266" i="19"/>
  <c r="N2266" i="19"/>
  <c r="M2266" i="19"/>
  <c r="L2266" i="19"/>
  <c r="K2266" i="19"/>
  <c r="J2266" i="19"/>
  <c r="I2266" i="19"/>
  <c r="H2266" i="19"/>
  <c r="G2266" i="19"/>
  <c r="F2266" i="19"/>
  <c r="E2266" i="19"/>
  <c r="D2266" i="19"/>
  <c r="AK2265" i="19"/>
  <c r="AJ2265" i="19"/>
  <c r="AI2265" i="19"/>
  <c r="AH2265" i="19"/>
  <c r="AG2265" i="19"/>
  <c r="AF2265" i="19"/>
  <c r="AE2265" i="19"/>
  <c r="AD2265" i="19"/>
  <c r="AC2265" i="19"/>
  <c r="AB2265" i="19"/>
  <c r="AA2265" i="19"/>
  <c r="Z2265" i="19"/>
  <c r="Y2265" i="19"/>
  <c r="X2265" i="19"/>
  <c r="W2265" i="19"/>
  <c r="V2265" i="19"/>
  <c r="U2265" i="19"/>
  <c r="T2265" i="19"/>
  <c r="S2265" i="19"/>
  <c r="R2265" i="19"/>
  <c r="Q2265" i="19"/>
  <c r="P2265" i="19"/>
  <c r="O2265" i="19"/>
  <c r="N2265" i="19"/>
  <c r="M2265" i="19"/>
  <c r="L2265" i="19"/>
  <c r="K2265" i="19"/>
  <c r="J2265" i="19"/>
  <c r="I2265" i="19"/>
  <c r="H2265" i="19"/>
  <c r="G2265" i="19"/>
  <c r="F2265" i="19"/>
  <c r="E2265" i="19"/>
  <c r="D2265" i="19"/>
  <c r="AK2264" i="19"/>
  <c r="AJ2264" i="19"/>
  <c r="AI2264" i="19"/>
  <c r="AH2264" i="19"/>
  <c r="AG2264" i="19"/>
  <c r="AF2264" i="19"/>
  <c r="AE2264" i="19"/>
  <c r="AD2264" i="19"/>
  <c r="AC2264" i="19"/>
  <c r="AB2264" i="19"/>
  <c r="AA2264" i="19"/>
  <c r="Z2264" i="19"/>
  <c r="Y2264" i="19"/>
  <c r="X2264" i="19"/>
  <c r="W2264" i="19"/>
  <c r="V2264" i="19"/>
  <c r="U2264" i="19"/>
  <c r="T2264" i="19"/>
  <c r="S2264" i="19"/>
  <c r="R2264" i="19"/>
  <c r="Q2264" i="19"/>
  <c r="P2264" i="19"/>
  <c r="O2264" i="19"/>
  <c r="N2264" i="19"/>
  <c r="M2264" i="19"/>
  <c r="L2264" i="19"/>
  <c r="K2264" i="19"/>
  <c r="J2264" i="19"/>
  <c r="I2264" i="19"/>
  <c r="H2264" i="19"/>
  <c r="G2264" i="19"/>
  <c r="F2264" i="19"/>
  <c r="E2264" i="19"/>
  <c r="D2264" i="19"/>
  <c r="AK2259" i="19"/>
  <c r="AJ2259" i="19"/>
  <c r="AI2259" i="19"/>
  <c r="AH2259" i="19"/>
  <c r="AG2259" i="19"/>
  <c r="AF2259" i="19"/>
  <c r="AE2259" i="19"/>
  <c r="AD2259" i="19"/>
  <c r="AC2259" i="19"/>
  <c r="AB2259" i="19"/>
  <c r="AA2259" i="19"/>
  <c r="Z2259" i="19"/>
  <c r="Y2259" i="19"/>
  <c r="X2259" i="19"/>
  <c r="W2259" i="19"/>
  <c r="V2259" i="19"/>
  <c r="U2259" i="19"/>
  <c r="T2259" i="19"/>
  <c r="S2259" i="19"/>
  <c r="R2259" i="19"/>
  <c r="Q2259" i="19"/>
  <c r="P2259" i="19"/>
  <c r="O2259" i="19"/>
  <c r="N2259" i="19"/>
  <c r="M2259" i="19"/>
  <c r="L2259" i="19"/>
  <c r="K2259" i="19"/>
  <c r="J2259" i="19"/>
  <c r="I2259" i="19"/>
  <c r="H2259" i="19"/>
  <c r="G2259" i="19"/>
  <c r="F2259" i="19"/>
  <c r="E2259" i="19"/>
  <c r="D2259" i="19"/>
  <c r="AK2258" i="19"/>
  <c r="AJ2258" i="19"/>
  <c r="AI2258" i="19"/>
  <c r="AH2258" i="19"/>
  <c r="AG2258" i="19"/>
  <c r="AF2258" i="19"/>
  <c r="AE2258" i="19"/>
  <c r="AD2258" i="19"/>
  <c r="AC2258" i="19"/>
  <c r="AB2258" i="19"/>
  <c r="AA2258" i="19"/>
  <c r="Z2258" i="19"/>
  <c r="Y2258" i="19"/>
  <c r="X2258" i="19"/>
  <c r="W2258" i="19"/>
  <c r="V2258" i="19"/>
  <c r="U2258" i="19"/>
  <c r="T2258" i="19"/>
  <c r="S2258" i="19"/>
  <c r="R2258" i="19"/>
  <c r="Q2258" i="19"/>
  <c r="P2258" i="19"/>
  <c r="O2258" i="19"/>
  <c r="N2258" i="19"/>
  <c r="M2258" i="19"/>
  <c r="L2258" i="19"/>
  <c r="K2258" i="19"/>
  <c r="J2258" i="19"/>
  <c r="I2258" i="19"/>
  <c r="H2258" i="19"/>
  <c r="G2258" i="19"/>
  <c r="E2258" i="19"/>
  <c r="D2258" i="19"/>
  <c r="AK2257" i="19"/>
  <c r="AJ2257" i="19"/>
  <c r="AI2257" i="19"/>
  <c r="AH2257" i="19"/>
  <c r="AG2257" i="19"/>
  <c r="AF2257" i="19"/>
  <c r="AE2257" i="19"/>
  <c r="AD2257" i="19"/>
  <c r="AC2257" i="19"/>
  <c r="AB2257" i="19"/>
  <c r="AA2257" i="19"/>
  <c r="Z2257" i="19"/>
  <c r="Y2257" i="19"/>
  <c r="X2257" i="19"/>
  <c r="W2257" i="19"/>
  <c r="V2257" i="19"/>
  <c r="U2257" i="19"/>
  <c r="T2257" i="19"/>
  <c r="S2257" i="19"/>
  <c r="R2257" i="19"/>
  <c r="Q2257" i="19"/>
  <c r="P2257" i="19"/>
  <c r="O2257" i="19"/>
  <c r="N2257" i="19"/>
  <c r="M2257" i="19"/>
  <c r="L2257" i="19"/>
  <c r="K2257" i="19"/>
  <c r="J2257" i="19"/>
  <c r="I2257" i="19"/>
  <c r="H2257" i="19"/>
  <c r="E2257" i="19"/>
  <c r="D2257" i="19"/>
  <c r="AK2256" i="19"/>
  <c r="AJ2256" i="19"/>
  <c r="AI2256" i="19"/>
  <c r="AH2256" i="19"/>
  <c r="AG2256" i="19"/>
  <c r="AF2256" i="19"/>
  <c r="AE2256" i="19"/>
  <c r="AD2256" i="19"/>
  <c r="AC2256" i="19"/>
  <c r="AB2256" i="19"/>
  <c r="AA2256" i="19"/>
  <c r="Z2256" i="19"/>
  <c r="Y2256" i="19"/>
  <c r="X2256" i="19"/>
  <c r="W2256" i="19"/>
  <c r="V2256" i="19"/>
  <c r="U2256" i="19"/>
  <c r="T2256" i="19"/>
  <c r="S2256" i="19"/>
  <c r="R2256" i="19"/>
  <c r="Q2256" i="19"/>
  <c r="P2256" i="19"/>
  <c r="O2256" i="19"/>
  <c r="N2256" i="19"/>
  <c r="M2256" i="19"/>
  <c r="L2256" i="19"/>
  <c r="K2256" i="19"/>
  <c r="J2256" i="19"/>
  <c r="I2256" i="19"/>
  <c r="H2256" i="19"/>
  <c r="G2256" i="19"/>
  <c r="E2256" i="19"/>
  <c r="D2256" i="19"/>
  <c r="AK2255" i="19"/>
  <c r="AJ2255" i="19"/>
  <c r="AI2255" i="19"/>
  <c r="AH2255" i="19"/>
  <c r="AG2255" i="19"/>
  <c r="AF2255" i="19"/>
  <c r="AE2255" i="19"/>
  <c r="AD2255" i="19"/>
  <c r="AC2255" i="19"/>
  <c r="AB2255" i="19"/>
  <c r="AA2255" i="19"/>
  <c r="Z2255" i="19"/>
  <c r="Y2255" i="19"/>
  <c r="X2255" i="19"/>
  <c r="W2255" i="19"/>
  <c r="V2255" i="19"/>
  <c r="U2255" i="19"/>
  <c r="T2255" i="19"/>
  <c r="S2255" i="19"/>
  <c r="R2255" i="19"/>
  <c r="Q2255" i="19"/>
  <c r="P2255" i="19"/>
  <c r="O2255" i="19"/>
  <c r="N2255" i="19"/>
  <c r="M2255" i="19"/>
  <c r="L2255" i="19"/>
  <c r="K2255" i="19"/>
  <c r="J2255" i="19"/>
  <c r="I2255" i="19"/>
  <c r="H2255" i="19"/>
  <c r="G2255" i="19"/>
  <c r="E2255" i="19"/>
  <c r="D2255" i="19"/>
  <c r="AK2254" i="19"/>
  <c r="AJ2254" i="19"/>
  <c r="AI2254" i="19"/>
  <c r="AH2254" i="19"/>
  <c r="AG2254" i="19"/>
  <c r="AF2254" i="19"/>
  <c r="AE2254" i="19"/>
  <c r="AD2254" i="19"/>
  <c r="AC2254" i="19"/>
  <c r="AB2254" i="19"/>
  <c r="AA2254" i="19"/>
  <c r="Z2254" i="19"/>
  <c r="Y2254" i="19"/>
  <c r="X2254" i="19"/>
  <c r="W2254" i="19"/>
  <c r="V2254" i="19"/>
  <c r="U2254" i="19"/>
  <c r="T2254" i="19"/>
  <c r="S2254" i="19"/>
  <c r="R2254" i="19"/>
  <c r="Q2254" i="19"/>
  <c r="P2254" i="19"/>
  <c r="O2254" i="19"/>
  <c r="N2254" i="19"/>
  <c r="M2254" i="19"/>
  <c r="L2254" i="19"/>
  <c r="K2254" i="19"/>
  <c r="J2254" i="19"/>
  <c r="I2254" i="19"/>
  <c r="H2254" i="19"/>
  <c r="G2254" i="19"/>
  <c r="F2254" i="19"/>
  <c r="E2254" i="19"/>
  <c r="D2254" i="19"/>
  <c r="AK2253" i="19"/>
  <c r="AJ2253" i="19"/>
  <c r="AI2253" i="19"/>
  <c r="AH2253" i="19"/>
  <c r="AG2253" i="19"/>
  <c r="AF2253" i="19"/>
  <c r="AE2253" i="19"/>
  <c r="AD2253" i="19"/>
  <c r="AC2253" i="19"/>
  <c r="AB2253" i="19"/>
  <c r="AA2253" i="19"/>
  <c r="Z2253" i="19"/>
  <c r="Y2253" i="19"/>
  <c r="X2253" i="19"/>
  <c r="W2253" i="19"/>
  <c r="V2253" i="19"/>
  <c r="U2253" i="19"/>
  <c r="T2253" i="19"/>
  <c r="S2253" i="19"/>
  <c r="R2253" i="19"/>
  <c r="Q2253" i="19"/>
  <c r="P2253" i="19"/>
  <c r="O2253" i="19"/>
  <c r="N2253" i="19"/>
  <c r="M2253" i="19"/>
  <c r="L2253" i="19"/>
  <c r="K2253" i="19"/>
  <c r="J2253" i="19"/>
  <c r="I2253" i="19"/>
  <c r="H2253" i="19"/>
  <c r="E2253" i="19"/>
  <c r="D2253" i="19"/>
  <c r="AK2252" i="19"/>
  <c r="AJ2252" i="19"/>
  <c r="AI2252" i="19"/>
  <c r="AH2252" i="19"/>
  <c r="AG2252" i="19"/>
  <c r="AF2252" i="19"/>
  <c r="AE2252" i="19"/>
  <c r="AD2252" i="19"/>
  <c r="AC2252" i="19"/>
  <c r="AB2252" i="19"/>
  <c r="AA2252" i="19"/>
  <c r="Z2252" i="19"/>
  <c r="Y2252" i="19"/>
  <c r="X2252" i="19"/>
  <c r="W2252" i="19"/>
  <c r="V2252" i="19"/>
  <c r="U2252" i="19"/>
  <c r="T2252" i="19"/>
  <c r="S2252" i="19"/>
  <c r="R2252" i="19"/>
  <c r="Q2252" i="19"/>
  <c r="P2252" i="19"/>
  <c r="O2252" i="19"/>
  <c r="N2252" i="19"/>
  <c r="M2252" i="19"/>
  <c r="L2252" i="19"/>
  <c r="K2252" i="19"/>
  <c r="J2252" i="19"/>
  <c r="I2252" i="19"/>
  <c r="H2252" i="19"/>
  <c r="E2252" i="19"/>
  <c r="D2252" i="19"/>
  <c r="AK2251" i="19"/>
  <c r="AJ2251" i="19"/>
  <c r="AI2251" i="19"/>
  <c r="AH2251" i="19"/>
  <c r="AG2251" i="19"/>
  <c r="AF2251" i="19"/>
  <c r="AE2251" i="19"/>
  <c r="AD2251" i="19"/>
  <c r="AC2251" i="19"/>
  <c r="AB2251" i="19"/>
  <c r="AA2251" i="19"/>
  <c r="Z2251" i="19"/>
  <c r="Y2251" i="19"/>
  <c r="X2251" i="19"/>
  <c r="W2251" i="19"/>
  <c r="V2251" i="19"/>
  <c r="U2251" i="19"/>
  <c r="T2251" i="19"/>
  <c r="S2251" i="19"/>
  <c r="R2251" i="19"/>
  <c r="Q2251" i="19"/>
  <c r="P2251" i="19"/>
  <c r="O2251" i="19"/>
  <c r="N2251" i="19"/>
  <c r="M2251" i="19"/>
  <c r="L2251" i="19"/>
  <c r="K2251" i="19"/>
  <c r="J2251" i="19"/>
  <c r="I2251" i="19"/>
  <c r="H2251" i="19"/>
  <c r="E2251" i="19"/>
  <c r="D2251" i="19"/>
  <c r="AK2250" i="19"/>
  <c r="AJ2250" i="19"/>
  <c r="AI2250" i="19"/>
  <c r="AH2250" i="19"/>
  <c r="AG2250" i="19"/>
  <c r="AF2250" i="19"/>
  <c r="AE2250" i="19"/>
  <c r="AD2250" i="19"/>
  <c r="AC2250" i="19"/>
  <c r="AB2250" i="19"/>
  <c r="AA2250" i="19"/>
  <c r="Z2250" i="19"/>
  <c r="Y2250" i="19"/>
  <c r="X2250" i="19"/>
  <c r="W2250" i="19"/>
  <c r="V2250" i="19"/>
  <c r="U2250" i="19"/>
  <c r="T2250" i="19"/>
  <c r="S2250" i="19"/>
  <c r="R2250" i="19"/>
  <c r="Q2250" i="19"/>
  <c r="P2250" i="19"/>
  <c r="O2250" i="19"/>
  <c r="N2250" i="19"/>
  <c r="M2250" i="19"/>
  <c r="L2250" i="19"/>
  <c r="K2250" i="19"/>
  <c r="J2250" i="19"/>
  <c r="I2250" i="19"/>
  <c r="H2250" i="19"/>
  <c r="F2250" i="19"/>
  <c r="E2250" i="19"/>
  <c r="D2250" i="19"/>
  <c r="AK2249" i="19"/>
  <c r="AJ2249" i="19"/>
  <c r="AI2249" i="19"/>
  <c r="AH2249" i="19"/>
  <c r="AG2249" i="19"/>
  <c r="AF2249" i="19"/>
  <c r="AE2249" i="19"/>
  <c r="AD2249" i="19"/>
  <c r="AC2249" i="19"/>
  <c r="AB2249" i="19"/>
  <c r="AA2249" i="19"/>
  <c r="Z2249" i="19"/>
  <c r="Y2249" i="19"/>
  <c r="X2249" i="19"/>
  <c r="W2249" i="19"/>
  <c r="V2249" i="19"/>
  <c r="U2249" i="19"/>
  <c r="T2249" i="19"/>
  <c r="S2249" i="19"/>
  <c r="R2249" i="19"/>
  <c r="Q2249" i="19"/>
  <c r="P2249" i="19"/>
  <c r="O2249" i="19"/>
  <c r="N2249" i="19"/>
  <c r="M2249" i="19"/>
  <c r="L2249" i="19"/>
  <c r="K2249" i="19"/>
  <c r="J2249" i="19"/>
  <c r="I2249" i="19"/>
  <c r="H2249" i="19"/>
  <c r="E2249" i="19"/>
  <c r="D2249" i="19"/>
  <c r="E2248" i="19"/>
  <c r="D2248" i="19"/>
  <c r="AK2243" i="19"/>
  <c r="AJ2243" i="19"/>
  <c r="AI2243" i="19"/>
  <c r="AH2243" i="19"/>
  <c r="AG2243" i="19"/>
  <c r="AF2243" i="19"/>
  <c r="AE2243" i="19"/>
  <c r="AD2243" i="19"/>
  <c r="AC2243" i="19"/>
  <c r="AB2243" i="19"/>
  <c r="AA2243" i="19"/>
  <c r="Z2243" i="19"/>
  <c r="Y2243" i="19"/>
  <c r="X2243" i="19"/>
  <c r="W2243" i="19"/>
  <c r="V2243" i="19"/>
  <c r="U2243" i="19"/>
  <c r="T2243" i="19"/>
  <c r="S2243" i="19"/>
  <c r="R2243" i="19"/>
  <c r="Q2243" i="19"/>
  <c r="P2243" i="19"/>
  <c r="O2243" i="19"/>
  <c r="N2243" i="19"/>
  <c r="M2243" i="19"/>
  <c r="L2243" i="19"/>
  <c r="K2243" i="19"/>
  <c r="J2243" i="19"/>
  <c r="I2243" i="19"/>
  <c r="H2243" i="19"/>
  <c r="E2243" i="19"/>
  <c r="D2243" i="19"/>
  <c r="E2242" i="19"/>
  <c r="D2242" i="19"/>
  <c r="E2241" i="19"/>
  <c r="D2241" i="19"/>
  <c r="E2240" i="19"/>
  <c r="D2240" i="19"/>
  <c r="G2239" i="19"/>
  <c r="F2239" i="19"/>
  <c r="E2239" i="19"/>
  <c r="D2239" i="19"/>
  <c r="AK2238" i="19"/>
  <c r="AJ2238" i="19"/>
  <c r="AI2238" i="19"/>
  <c r="AH2238" i="19"/>
  <c r="AG2238" i="19"/>
  <c r="AF2238" i="19"/>
  <c r="AE2238" i="19"/>
  <c r="AD2238" i="19"/>
  <c r="AC2238" i="19"/>
  <c r="AB2238" i="19"/>
  <c r="AA2238" i="19"/>
  <c r="Z2238" i="19"/>
  <c r="Y2238" i="19"/>
  <c r="X2238" i="19"/>
  <c r="W2238" i="19"/>
  <c r="V2238" i="19"/>
  <c r="U2238" i="19"/>
  <c r="T2238" i="19"/>
  <c r="S2238" i="19"/>
  <c r="R2238" i="19"/>
  <c r="Q2238" i="19"/>
  <c r="P2238" i="19"/>
  <c r="O2238" i="19"/>
  <c r="N2238" i="19"/>
  <c r="M2238" i="19"/>
  <c r="L2238" i="19"/>
  <c r="K2238" i="19"/>
  <c r="J2238" i="19"/>
  <c r="I2238" i="19"/>
  <c r="H2238" i="19"/>
  <c r="G2238" i="19"/>
  <c r="F2238" i="19"/>
  <c r="E2238" i="19"/>
  <c r="D2238" i="19"/>
  <c r="AK2237" i="19"/>
  <c r="AJ2237" i="19"/>
  <c r="AI2237" i="19"/>
  <c r="AH2237" i="19"/>
  <c r="AG2237" i="19"/>
  <c r="AF2237" i="19"/>
  <c r="AE2237" i="19"/>
  <c r="AD2237" i="19"/>
  <c r="AC2237" i="19"/>
  <c r="AB2237" i="19"/>
  <c r="AA2237" i="19"/>
  <c r="Z2237" i="19"/>
  <c r="Y2237" i="19"/>
  <c r="X2237" i="19"/>
  <c r="W2237" i="19"/>
  <c r="V2237" i="19"/>
  <c r="U2237" i="19"/>
  <c r="T2237" i="19"/>
  <c r="S2237" i="19"/>
  <c r="R2237" i="19"/>
  <c r="Q2237" i="19"/>
  <c r="P2237" i="19"/>
  <c r="O2237" i="19"/>
  <c r="N2237" i="19"/>
  <c r="M2237" i="19"/>
  <c r="L2237" i="19"/>
  <c r="K2237" i="19"/>
  <c r="J2237" i="19"/>
  <c r="I2237" i="19"/>
  <c r="H2237" i="19"/>
  <c r="G2237" i="19"/>
  <c r="F2237" i="19"/>
  <c r="E2237" i="19"/>
  <c r="D2237" i="19"/>
  <c r="AK2236" i="19"/>
  <c r="AJ2236" i="19"/>
  <c r="AI2236" i="19"/>
  <c r="AH2236" i="19"/>
  <c r="AG2236" i="19"/>
  <c r="AF2236" i="19"/>
  <c r="AE2236" i="19"/>
  <c r="AD2236" i="19"/>
  <c r="AC2236" i="19"/>
  <c r="AB2236" i="19"/>
  <c r="AA2236" i="19"/>
  <c r="Z2236" i="19"/>
  <c r="Y2236" i="19"/>
  <c r="X2236" i="19"/>
  <c r="W2236" i="19"/>
  <c r="V2236" i="19"/>
  <c r="U2236" i="19"/>
  <c r="T2236" i="19"/>
  <c r="S2236" i="19"/>
  <c r="R2236" i="19"/>
  <c r="Q2236" i="19"/>
  <c r="P2236" i="19"/>
  <c r="O2236" i="19"/>
  <c r="N2236" i="19"/>
  <c r="M2236" i="19"/>
  <c r="L2236" i="19"/>
  <c r="K2236" i="19"/>
  <c r="J2236" i="19"/>
  <c r="I2236" i="19"/>
  <c r="H2236" i="19"/>
  <c r="G2236" i="19"/>
  <c r="F2236" i="19"/>
  <c r="E2236" i="19"/>
  <c r="D2236" i="19"/>
  <c r="AK2235" i="19"/>
  <c r="AJ2235" i="19"/>
  <c r="AI2235" i="19"/>
  <c r="AH2235" i="19"/>
  <c r="AG2235" i="19"/>
  <c r="AF2235" i="19"/>
  <c r="AE2235" i="19"/>
  <c r="AD2235" i="19"/>
  <c r="AC2235" i="19"/>
  <c r="AB2235" i="19"/>
  <c r="AA2235" i="19"/>
  <c r="Z2235" i="19"/>
  <c r="Y2235" i="19"/>
  <c r="X2235" i="19"/>
  <c r="W2235" i="19"/>
  <c r="V2235" i="19"/>
  <c r="U2235" i="19"/>
  <c r="T2235" i="19"/>
  <c r="S2235" i="19"/>
  <c r="R2235" i="19"/>
  <c r="Q2235" i="19"/>
  <c r="P2235" i="19"/>
  <c r="O2235" i="19"/>
  <c r="N2235" i="19"/>
  <c r="M2235" i="19"/>
  <c r="L2235" i="19"/>
  <c r="K2235" i="19"/>
  <c r="J2235" i="19"/>
  <c r="I2235" i="19"/>
  <c r="H2235" i="19"/>
  <c r="F2235" i="19"/>
  <c r="E2235" i="19"/>
  <c r="D2235" i="19"/>
  <c r="AK2234" i="19"/>
  <c r="AJ2234" i="19"/>
  <c r="AI2234" i="19"/>
  <c r="AH2234" i="19"/>
  <c r="AG2234" i="19"/>
  <c r="AF2234" i="19"/>
  <c r="AE2234" i="19"/>
  <c r="AD2234" i="19"/>
  <c r="AC2234" i="19"/>
  <c r="AB2234" i="19"/>
  <c r="AA2234" i="19"/>
  <c r="Z2234" i="19"/>
  <c r="Y2234" i="19"/>
  <c r="X2234" i="19"/>
  <c r="W2234" i="19"/>
  <c r="V2234" i="19"/>
  <c r="U2234" i="19"/>
  <c r="T2234" i="19"/>
  <c r="S2234" i="19"/>
  <c r="R2234" i="19"/>
  <c r="Q2234" i="19"/>
  <c r="P2234" i="19"/>
  <c r="O2234" i="19"/>
  <c r="N2234" i="19"/>
  <c r="M2234" i="19"/>
  <c r="L2234" i="19"/>
  <c r="K2234" i="19"/>
  <c r="J2234" i="19"/>
  <c r="I2234" i="19"/>
  <c r="H2234" i="19"/>
  <c r="G2234" i="19"/>
  <c r="F2234" i="19"/>
  <c r="E2234" i="19"/>
  <c r="D2234" i="19"/>
  <c r="AK2233" i="19"/>
  <c r="AJ2233" i="19"/>
  <c r="AI2233" i="19"/>
  <c r="AH2233" i="19"/>
  <c r="AG2233" i="19"/>
  <c r="AF2233" i="19"/>
  <c r="AE2233" i="19"/>
  <c r="AD2233" i="19"/>
  <c r="AC2233" i="19"/>
  <c r="AB2233" i="19"/>
  <c r="AA2233" i="19"/>
  <c r="Z2233" i="19"/>
  <c r="Y2233" i="19"/>
  <c r="X2233" i="19"/>
  <c r="W2233" i="19"/>
  <c r="V2233" i="19"/>
  <c r="U2233" i="19"/>
  <c r="T2233" i="19"/>
  <c r="S2233" i="19"/>
  <c r="R2233" i="19"/>
  <c r="Q2233" i="19"/>
  <c r="P2233" i="19"/>
  <c r="O2233" i="19"/>
  <c r="N2233" i="19"/>
  <c r="M2233" i="19"/>
  <c r="L2233" i="19"/>
  <c r="K2233" i="19"/>
  <c r="J2233" i="19"/>
  <c r="I2233" i="19"/>
  <c r="H2233" i="19"/>
  <c r="G2233" i="19"/>
  <c r="F2233" i="19"/>
  <c r="E2233" i="19"/>
  <c r="D2233" i="19"/>
  <c r="AK2232" i="19"/>
  <c r="AJ2232" i="19"/>
  <c r="AI2232" i="19"/>
  <c r="AH2232" i="19"/>
  <c r="AG2232" i="19"/>
  <c r="AF2232" i="19"/>
  <c r="AE2232" i="19"/>
  <c r="AD2232" i="19"/>
  <c r="AC2232" i="19"/>
  <c r="AB2232" i="19"/>
  <c r="AA2232" i="19"/>
  <c r="Z2232" i="19"/>
  <c r="Y2232" i="19"/>
  <c r="X2232" i="19"/>
  <c r="W2232" i="19"/>
  <c r="V2232" i="19"/>
  <c r="U2232" i="19"/>
  <c r="T2232" i="19"/>
  <c r="S2232" i="19"/>
  <c r="R2232" i="19"/>
  <c r="Q2232" i="19"/>
  <c r="P2232" i="19"/>
  <c r="O2232" i="19"/>
  <c r="N2232" i="19"/>
  <c r="M2232" i="19"/>
  <c r="L2232" i="19"/>
  <c r="K2232" i="19"/>
  <c r="J2232" i="19"/>
  <c r="I2232" i="19"/>
  <c r="H2232" i="19"/>
  <c r="E2232" i="19"/>
  <c r="D2232" i="19"/>
  <c r="AK2227" i="19"/>
  <c r="AJ2227" i="19"/>
  <c r="AI2227" i="19"/>
  <c r="AH2227" i="19"/>
  <c r="AG2227" i="19"/>
  <c r="AF2227" i="19"/>
  <c r="AE2227" i="19"/>
  <c r="AD2227" i="19"/>
  <c r="AC2227" i="19"/>
  <c r="AB2227" i="19"/>
  <c r="AA2227" i="19"/>
  <c r="Z2227" i="19"/>
  <c r="Y2227" i="19"/>
  <c r="X2227" i="19"/>
  <c r="W2227" i="19"/>
  <c r="V2227" i="19"/>
  <c r="U2227" i="19"/>
  <c r="T2227" i="19"/>
  <c r="S2227" i="19"/>
  <c r="R2227" i="19"/>
  <c r="Q2227" i="19"/>
  <c r="P2227" i="19"/>
  <c r="O2227" i="19"/>
  <c r="N2227" i="19"/>
  <c r="M2227" i="19"/>
  <c r="L2227" i="19"/>
  <c r="K2227" i="19"/>
  <c r="J2227" i="19"/>
  <c r="I2227" i="19"/>
  <c r="H2227" i="19"/>
  <c r="G2227" i="19"/>
  <c r="F2227" i="19"/>
  <c r="E2227" i="19"/>
  <c r="D2227" i="19"/>
  <c r="AK2226" i="19"/>
  <c r="AJ2226" i="19"/>
  <c r="AI2226" i="19"/>
  <c r="AH2226" i="19"/>
  <c r="AG2226" i="19"/>
  <c r="AF2226" i="19"/>
  <c r="AE2226" i="19"/>
  <c r="AD2226" i="19"/>
  <c r="AC2226" i="19"/>
  <c r="AB2226" i="19"/>
  <c r="AA2226" i="19"/>
  <c r="Z2226" i="19"/>
  <c r="Y2226" i="19"/>
  <c r="X2226" i="19"/>
  <c r="W2226" i="19"/>
  <c r="V2226" i="19"/>
  <c r="U2226" i="19"/>
  <c r="T2226" i="19"/>
  <c r="S2226" i="19"/>
  <c r="R2226" i="19"/>
  <c r="Q2226" i="19"/>
  <c r="P2226" i="19"/>
  <c r="O2226" i="19"/>
  <c r="N2226" i="19"/>
  <c r="M2226" i="19"/>
  <c r="L2226" i="19"/>
  <c r="K2226" i="19"/>
  <c r="J2226" i="19"/>
  <c r="I2226" i="19"/>
  <c r="H2226" i="19"/>
  <c r="G2226" i="19"/>
  <c r="F2226" i="19"/>
  <c r="E2226" i="19"/>
  <c r="D2226" i="19"/>
  <c r="AK2225" i="19"/>
  <c r="AJ2225" i="19"/>
  <c r="AI2225" i="19"/>
  <c r="AH2225" i="19"/>
  <c r="AG2225" i="19"/>
  <c r="AF2225" i="19"/>
  <c r="AE2225" i="19"/>
  <c r="AD2225" i="19"/>
  <c r="AC2225" i="19"/>
  <c r="AB2225" i="19"/>
  <c r="AA2225" i="19"/>
  <c r="Z2225" i="19"/>
  <c r="Y2225" i="19"/>
  <c r="X2225" i="19"/>
  <c r="W2225" i="19"/>
  <c r="V2225" i="19"/>
  <c r="U2225" i="19"/>
  <c r="T2225" i="19"/>
  <c r="S2225" i="19"/>
  <c r="R2225" i="19"/>
  <c r="Q2225" i="19"/>
  <c r="P2225" i="19"/>
  <c r="O2225" i="19"/>
  <c r="N2225" i="19"/>
  <c r="M2225" i="19"/>
  <c r="L2225" i="19"/>
  <c r="K2225" i="19"/>
  <c r="J2225" i="19"/>
  <c r="I2225" i="19"/>
  <c r="H2225" i="19"/>
  <c r="G2225" i="19"/>
  <c r="F2225" i="19"/>
  <c r="E2225" i="19"/>
  <c r="D2225" i="19"/>
  <c r="AK2224" i="19"/>
  <c r="AJ2224" i="19"/>
  <c r="AI2224" i="19"/>
  <c r="AH2224" i="19"/>
  <c r="AG2224" i="19"/>
  <c r="AF2224" i="19"/>
  <c r="AE2224" i="19"/>
  <c r="AD2224" i="19"/>
  <c r="AC2224" i="19"/>
  <c r="AB2224" i="19"/>
  <c r="AA2224" i="19"/>
  <c r="Z2224" i="19"/>
  <c r="Y2224" i="19"/>
  <c r="X2224" i="19"/>
  <c r="W2224" i="19"/>
  <c r="V2224" i="19"/>
  <c r="U2224" i="19"/>
  <c r="T2224" i="19"/>
  <c r="S2224" i="19"/>
  <c r="R2224" i="19"/>
  <c r="Q2224" i="19"/>
  <c r="P2224" i="19"/>
  <c r="O2224" i="19"/>
  <c r="N2224" i="19"/>
  <c r="M2224" i="19"/>
  <c r="L2224" i="19"/>
  <c r="K2224" i="19"/>
  <c r="J2224" i="19"/>
  <c r="I2224" i="19"/>
  <c r="H2224" i="19"/>
  <c r="G2224" i="19"/>
  <c r="F2224" i="19"/>
  <c r="E2224" i="19"/>
  <c r="D2224" i="19"/>
  <c r="AK2223" i="19"/>
  <c r="AJ2223" i="19"/>
  <c r="AI2223" i="19"/>
  <c r="AH2223" i="19"/>
  <c r="AG2223" i="19"/>
  <c r="AF2223" i="19"/>
  <c r="AE2223" i="19"/>
  <c r="AD2223" i="19"/>
  <c r="AC2223" i="19"/>
  <c r="AB2223" i="19"/>
  <c r="AA2223" i="19"/>
  <c r="Z2223" i="19"/>
  <c r="Y2223" i="19"/>
  <c r="X2223" i="19"/>
  <c r="W2223" i="19"/>
  <c r="V2223" i="19"/>
  <c r="U2223" i="19"/>
  <c r="T2223" i="19"/>
  <c r="S2223" i="19"/>
  <c r="R2223" i="19"/>
  <c r="Q2223" i="19"/>
  <c r="P2223" i="19"/>
  <c r="O2223" i="19"/>
  <c r="N2223" i="19"/>
  <c r="M2223" i="19"/>
  <c r="L2223" i="19"/>
  <c r="K2223" i="19"/>
  <c r="J2223" i="19"/>
  <c r="I2223" i="19"/>
  <c r="H2223" i="19"/>
  <c r="G2223" i="19"/>
  <c r="F2223" i="19"/>
  <c r="E2223" i="19"/>
  <c r="D2223" i="19"/>
  <c r="AK2222" i="19"/>
  <c r="AJ2222" i="19"/>
  <c r="AI2222" i="19"/>
  <c r="AH2222" i="19"/>
  <c r="AG2222" i="19"/>
  <c r="AF2222" i="19"/>
  <c r="AE2222" i="19"/>
  <c r="AD2222" i="19"/>
  <c r="AC2222" i="19"/>
  <c r="AB2222" i="19"/>
  <c r="AA2222" i="19"/>
  <c r="Z2222" i="19"/>
  <c r="Y2222" i="19"/>
  <c r="X2222" i="19"/>
  <c r="W2222" i="19"/>
  <c r="V2222" i="19"/>
  <c r="U2222" i="19"/>
  <c r="T2222" i="19"/>
  <c r="S2222" i="19"/>
  <c r="R2222" i="19"/>
  <c r="Q2222" i="19"/>
  <c r="P2222" i="19"/>
  <c r="O2222" i="19"/>
  <c r="N2222" i="19"/>
  <c r="M2222" i="19"/>
  <c r="L2222" i="19"/>
  <c r="K2222" i="19"/>
  <c r="J2222" i="19"/>
  <c r="I2222" i="19"/>
  <c r="H2222" i="19"/>
  <c r="G2222" i="19"/>
  <c r="F2222" i="19"/>
  <c r="E2222" i="19"/>
  <c r="D2222" i="19"/>
  <c r="AK2221" i="19"/>
  <c r="AJ2221" i="19"/>
  <c r="AI2221" i="19"/>
  <c r="AH2221" i="19"/>
  <c r="AG2221" i="19"/>
  <c r="AF2221" i="19"/>
  <c r="AE2221" i="19"/>
  <c r="AD2221" i="19"/>
  <c r="AC2221" i="19"/>
  <c r="AB2221" i="19"/>
  <c r="AA2221" i="19"/>
  <c r="Z2221" i="19"/>
  <c r="Y2221" i="19"/>
  <c r="X2221" i="19"/>
  <c r="W2221" i="19"/>
  <c r="V2221" i="19"/>
  <c r="U2221" i="19"/>
  <c r="T2221" i="19"/>
  <c r="S2221" i="19"/>
  <c r="R2221" i="19"/>
  <c r="Q2221" i="19"/>
  <c r="P2221" i="19"/>
  <c r="O2221" i="19"/>
  <c r="N2221" i="19"/>
  <c r="M2221" i="19"/>
  <c r="L2221" i="19"/>
  <c r="K2221" i="19"/>
  <c r="J2221" i="19"/>
  <c r="I2221" i="19"/>
  <c r="H2221" i="19"/>
  <c r="G2221" i="19"/>
  <c r="F2221" i="19"/>
  <c r="E2221" i="19"/>
  <c r="D2221" i="19"/>
  <c r="AK2220" i="19"/>
  <c r="AJ2220" i="19"/>
  <c r="AI2220" i="19"/>
  <c r="AH2220" i="19"/>
  <c r="AG2220" i="19"/>
  <c r="AF2220" i="19"/>
  <c r="AE2220" i="19"/>
  <c r="AD2220" i="19"/>
  <c r="AC2220" i="19"/>
  <c r="AB2220" i="19"/>
  <c r="AA2220" i="19"/>
  <c r="Z2220" i="19"/>
  <c r="Y2220" i="19"/>
  <c r="X2220" i="19"/>
  <c r="W2220" i="19"/>
  <c r="V2220" i="19"/>
  <c r="U2220" i="19"/>
  <c r="T2220" i="19"/>
  <c r="S2220" i="19"/>
  <c r="R2220" i="19"/>
  <c r="Q2220" i="19"/>
  <c r="P2220" i="19"/>
  <c r="O2220" i="19"/>
  <c r="N2220" i="19"/>
  <c r="M2220" i="19"/>
  <c r="L2220" i="19"/>
  <c r="K2220" i="19"/>
  <c r="J2220" i="19"/>
  <c r="I2220" i="19"/>
  <c r="H2220" i="19"/>
  <c r="G2220" i="19"/>
  <c r="F2220" i="19"/>
  <c r="E2220" i="19"/>
  <c r="D2220" i="19"/>
  <c r="AK2219" i="19"/>
  <c r="AJ2219" i="19"/>
  <c r="AI2219" i="19"/>
  <c r="AH2219" i="19"/>
  <c r="AG2219" i="19"/>
  <c r="AF2219" i="19"/>
  <c r="AE2219" i="19"/>
  <c r="AD2219" i="19"/>
  <c r="AC2219" i="19"/>
  <c r="AB2219" i="19"/>
  <c r="AA2219" i="19"/>
  <c r="Z2219" i="19"/>
  <c r="Y2219" i="19"/>
  <c r="X2219" i="19"/>
  <c r="W2219" i="19"/>
  <c r="V2219" i="19"/>
  <c r="U2219" i="19"/>
  <c r="T2219" i="19"/>
  <c r="S2219" i="19"/>
  <c r="R2219" i="19"/>
  <c r="Q2219" i="19"/>
  <c r="P2219" i="19"/>
  <c r="O2219" i="19"/>
  <c r="N2219" i="19"/>
  <c r="M2219" i="19"/>
  <c r="L2219" i="19"/>
  <c r="K2219" i="19"/>
  <c r="J2219" i="19"/>
  <c r="I2219" i="19"/>
  <c r="H2219" i="19"/>
  <c r="G2219" i="19"/>
  <c r="F2219" i="19"/>
  <c r="E2219" i="19"/>
  <c r="D2219" i="19"/>
  <c r="AK2218" i="19"/>
  <c r="AJ2218" i="19"/>
  <c r="AI2218" i="19"/>
  <c r="AH2218" i="19"/>
  <c r="AG2218" i="19"/>
  <c r="AF2218" i="19"/>
  <c r="AE2218" i="19"/>
  <c r="AD2218" i="19"/>
  <c r="AC2218" i="19"/>
  <c r="AB2218" i="19"/>
  <c r="AA2218" i="19"/>
  <c r="Z2218" i="19"/>
  <c r="Y2218" i="19"/>
  <c r="X2218" i="19"/>
  <c r="W2218" i="19"/>
  <c r="V2218" i="19"/>
  <c r="U2218" i="19"/>
  <c r="T2218" i="19"/>
  <c r="S2218" i="19"/>
  <c r="R2218" i="19"/>
  <c r="Q2218" i="19"/>
  <c r="P2218" i="19"/>
  <c r="O2218" i="19"/>
  <c r="N2218" i="19"/>
  <c r="M2218" i="19"/>
  <c r="L2218" i="19"/>
  <c r="K2218" i="19"/>
  <c r="J2218" i="19"/>
  <c r="I2218" i="19"/>
  <c r="H2218" i="19"/>
  <c r="G2218" i="19"/>
  <c r="F2218" i="19"/>
  <c r="E2218" i="19"/>
  <c r="D2218" i="19"/>
  <c r="AK2217" i="19"/>
  <c r="AJ2217" i="19"/>
  <c r="AI2217" i="19"/>
  <c r="AH2217" i="19"/>
  <c r="AG2217" i="19"/>
  <c r="AF2217" i="19"/>
  <c r="AE2217" i="19"/>
  <c r="AD2217" i="19"/>
  <c r="AC2217" i="19"/>
  <c r="AB2217" i="19"/>
  <c r="AA2217" i="19"/>
  <c r="Z2217" i="19"/>
  <c r="Y2217" i="19"/>
  <c r="X2217" i="19"/>
  <c r="W2217" i="19"/>
  <c r="V2217" i="19"/>
  <c r="U2217" i="19"/>
  <c r="T2217" i="19"/>
  <c r="S2217" i="19"/>
  <c r="R2217" i="19"/>
  <c r="Q2217" i="19"/>
  <c r="P2217" i="19"/>
  <c r="O2217" i="19"/>
  <c r="N2217" i="19"/>
  <c r="M2217" i="19"/>
  <c r="L2217" i="19"/>
  <c r="K2217" i="19"/>
  <c r="J2217" i="19"/>
  <c r="I2217" i="19"/>
  <c r="H2217" i="19"/>
  <c r="G2217" i="19"/>
  <c r="F2217" i="19"/>
  <c r="E2217" i="19"/>
  <c r="D2217" i="19"/>
  <c r="AK2216" i="19"/>
  <c r="AJ2216" i="19"/>
  <c r="AI2216" i="19"/>
  <c r="AH2216" i="19"/>
  <c r="AG2216" i="19"/>
  <c r="AF2216" i="19"/>
  <c r="AE2216" i="19"/>
  <c r="AD2216" i="19"/>
  <c r="AC2216" i="19"/>
  <c r="AB2216" i="19"/>
  <c r="AA2216" i="19"/>
  <c r="Z2216" i="19"/>
  <c r="Y2216" i="19"/>
  <c r="X2216" i="19"/>
  <c r="W2216" i="19"/>
  <c r="V2216" i="19"/>
  <c r="U2216" i="19"/>
  <c r="T2216" i="19"/>
  <c r="S2216" i="19"/>
  <c r="R2216" i="19"/>
  <c r="Q2216" i="19"/>
  <c r="P2216" i="19"/>
  <c r="O2216" i="19"/>
  <c r="N2216" i="19"/>
  <c r="M2216" i="19"/>
  <c r="L2216" i="19"/>
  <c r="K2216" i="19"/>
  <c r="J2216" i="19"/>
  <c r="I2216" i="19"/>
  <c r="H2216" i="19"/>
  <c r="G2216" i="19"/>
  <c r="F2216" i="19"/>
  <c r="E2216" i="19"/>
  <c r="D2216" i="19"/>
  <c r="AK2211" i="19"/>
  <c r="AJ2211" i="19"/>
  <c r="AI2211" i="19"/>
  <c r="AH2211" i="19"/>
  <c r="AG2211" i="19"/>
  <c r="AF2211" i="19"/>
  <c r="AE2211" i="19"/>
  <c r="AD2211" i="19"/>
  <c r="AC2211" i="19"/>
  <c r="AB2211" i="19"/>
  <c r="AA2211" i="19"/>
  <c r="Z2211" i="19"/>
  <c r="Y2211" i="19"/>
  <c r="X2211" i="19"/>
  <c r="W2211" i="19"/>
  <c r="V2211" i="19"/>
  <c r="U2211" i="19"/>
  <c r="T2211" i="19"/>
  <c r="S2211" i="19"/>
  <c r="R2211" i="19"/>
  <c r="Q2211" i="19"/>
  <c r="P2211" i="19"/>
  <c r="O2211" i="19"/>
  <c r="N2211" i="19"/>
  <c r="M2211" i="19"/>
  <c r="L2211" i="19"/>
  <c r="K2211" i="19"/>
  <c r="J2211" i="19"/>
  <c r="I2211" i="19"/>
  <c r="H2211" i="19"/>
  <c r="G2211" i="19"/>
  <c r="F2211" i="19"/>
  <c r="E2211" i="19"/>
  <c r="D2211" i="19"/>
  <c r="AK2210" i="19"/>
  <c r="AJ2210" i="19"/>
  <c r="AI2210" i="19"/>
  <c r="AH2210" i="19"/>
  <c r="AG2210" i="19"/>
  <c r="AF2210" i="19"/>
  <c r="AE2210" i="19"/>
  <c r="AD2210" i="19"/>
  <c r="AC2210" i="19"/>
  <c r="AB2210" i="19"/>
  <c r="AA2210" i="19"/>
  <c r="Z2210" i="19"/>
  <c r="Y2210" i="19"/>
  <c r="X2210" i="19"/>
  <c r="W2210" i="19"/>
  <c r="V2210" i="19"/>
  <c r="U2210" i="19"/>
  <c r="T2210" i="19"/>
  <c r="S2210" i="19"/>
  <c r="R2210" i="19"/>
  <c r="Q2210" i="19"/>
  <c r="P2210" i="19"/>
  <c r="O2210" i="19"/>
  <c r="N2210" i="19"/>
  <c r="M2210" i="19"/>
  <c r="L2210" i="19"/>
  <c r="K2210" i="19"/>
  <c r="J2210" i="19"/>
  <c r="I2210" i="19"/>
  <c r="H2210" i="19"/>
  <c r="G2210" i="19"/>
  <c r="F2210" i="19"/>
  <c r="E2210" i="19"/>
  <c r="D2210" i="19"/>
  <c r="AK2209" i="19"/>
  <c r="AJ2209" i="19"/>
  <c r="AI2209" i="19"/>
  <c r="AH2209" i="19"/>
  <c r="AG2209" i="19"/>
  <c r="AF2209" i="19"/>
  <c r="AE2209" i="19"/>
  <c r="AD2209" i="19"/>
  <c r="AC2209" i="19"/>
  <c r="AB2209" i="19"/>
  <c r="AA2209" i="19"/>
  <c r="Z2209" i="19"/>
  <c r="Y2209" i="19"/>
  <c r="X2209" i="19"/>
  <c r="W2209" i="19"/>
  <c r="V2209" i="19"/>
  <c r="U2209" i="19"/>
  <c r="T2209" i="19"/>
  <c r="S2209" i="19"/>
  <c r="R2209" i="19"/>
  <c r="Q2209" i="19"/>
  <c r="P2209" i="19"/>
  <c r="O2209" i="19"/>
  <c r="N2209" i="19"/>
  <c r="M2209" i="19"/>
  <c r="L2209" i="19"/>
  <c r="K2209" i="19"/>
  <c r="J2209" i="19"/>
  <c r="I2209" i="19"/>
  <c r="H2209" i="19"/>
  <c r="G2209" i="19"/>
  <c r="F2209" i="19"/>
  <c r="E2209" i="19"/>
  <c r="D2209" i="19"/>
  <c r="AK2208" i="19"/>
  <c r="AJ2208" i="19"/>
  <c r="AI2208" i="19"/>
  <c r="AH2208" i="19"/>
  <c r="AG2208" i="19"/>
  <c r="AF2208" i="19"/>
  <c r="AE2208" i="19"/>
  <c r="AD2208" i="19"/>
  <c r="AC2208" i="19"/>
  <c r="AB2208" i="19"/>
  <c r="AA2208" i="19"/>
  <c r="Z2208" i="19"/>
  <c r="Y2208" i="19"/>
  <c r="X2208" i="19"/>
  <c r="W2208" i="19"/>
  <c r="V2208" i="19"/>
  <c r="U2208" i="19"/>
  <c r="T2208" i="19"/>
  <c r="S2208" i="19"/>
  <c r="R2208" i="19"/>
  <c r="Q2208" i="19"/>
  <c r="P2208" i="19"/>
  <c r="O2208" i="19"/>
  <c r="N2208" i="19"/>
  <c r="M2208" i="19"/>
  <c r="L2208" i="19"/>
  <c r="K2208" i="19"/>
  <c r="J2208" i="19"/>
  <c r="I2208" i="19"/>
  <c r="H2208" i="19"/>
  <c r="G2208" i="19"/>
  <c r="F2208" i="19"/>
  <c r="E2208" i="19"/>
  <c r="D2208" i="19"/>
  <c r="AK2207" i="19"/>
  <c r="AJ2207" i="19"/>
  <c r="AI2207" i="19"/>
  <c r="AH2207" i="19"/>
  <c r="AG2207" i="19"/>
  <c r="AF2207" i="19"/>
  <c r="AE2207" i="19"/>
  <c r="AD2207" i="19"/>
  <c r="AC2207" i="19"/>
  <c r="AB2207" i="19"/>
  <c r="AA2207" i="19"/>
  <c r="Z2207" i="19"/>
  <c r="Y2207" i="19"/>
  <c r="X2207" i="19"/>
  <c r="W2207" i="19"/>
  <c r="V2207" i="19"/>
  <c r="U2207" i="19"/>
  <c r="T2207" i="19"/>
  <c r="S2207" i="19"/>
  <c r="R2207" i="19"/>
  <c r="Q2207" i="19"/>
  <c r="P2207" i="19"/>
  <c r="O2207" i="19"/>
  <c r="N2207" i="19"/>
  <c r="M2207" i="19"/>
  <c r="L2207" i="19"/>
  <c r="K2207" i="19"/>
  <c r="J2207" i="19"/>
  <c r="I2207" i="19"/>
  <c r="H2207" i="19"/>
  <c r="G2207" i="19"/>
  <c r="F2207" i="19"/>
  <c r="E2207" i="19"/>
  <c r="D2207" i="19"/>
  <c r="AK2206" i="19"/>
  <c r="AJ2206" i="19"/>
  <c r="AI2206" i="19"/>
  <c r="AH2206" i="19"/>
  <c r="AG2206" i="19"/>
  <c r="AF2206" i="19"/>
  <c r="AE2206" i="19"/>
  <c r="AD2206" i="19"/>
  <c r="AC2206" i="19"/>
  <c r="AB2206" i="19"/>
  <c r="AA2206" i="19"/>
  <c r="Z2206" i="19"/>
  <c r="Y2206" i="19"/>
  <c r="X2206" i="19"/>
  <c r="W2206" i="19"/>
  <c r="V2206" i="19"/>
  <c r="U2206" i="19"/>
  <c r="T2206" i="19"/>
  <c r="S2206" i="19"/>
  <c r="R2206" i="19"/>
  <c r="Q2206" i="19"/>
  <c r="P2206" i="19"/>
  <c r="O2206" i="19"/>
  <c r="N2206" i="19"/>
  <c r="M2206" i="19"/>
  <c r="L2206" i="19"/>
  <c r="K2206" i="19"/>
  <c r="J2206" i="19"/>
  <c r="I2206" i="19"/>
  <c r="H2206" i="19"/>
  <c r="G2206" i="19"/>
  <c r="F2206" i="19"/>
  <c r="E2206" i="19"/>
  <c r="D2206" i="19"/>
  <c r="AK2205" i="19"/>
  <c r="AJ2205" i="19"/>
  <c r="AI2205" i="19"/>
  <c r="AH2205" i="19"/>
  <c r="AG2205" i="19"/>
  <c r="AF2205" i="19"/>
  <c r="AE2205" i="19"/>
  <c r="AD2205" i="19"/>
  <c r="AC2205" i="19"/>
  <c r="AB2205" i="19"/>
  <c r="AA2205" i="19"/>
  <c r="Z2205" i="19"/>
  <c r="Y2205" i="19"/>
  <c r="X2205" i="19"/>
  <c r="W2205" i="19"/>
  <c r="V2205" i="19"/>
  <c r="U2205" i="19"/>
  <c r="T2205" i="19"/>
  <c r="S2205" i="19"/>
  <c r="R2205" i="19"/>
  <c r="Q2205" i="19"/>
  <c r="P2205" i="19"/>
  <c r="O2205" i="19"/>
  <c r="N2205" i="19"/>
  <c r="M2205" i="19"/>
  <c r="L2205" i="19"/>
  <c r="K2205" i="19"/>
  <c r="J2205" i="19"/>
  <c r="I2205" i="19"/>
  <c r="H2205" i="19"/>
  <c r="G2205" i="19"/>
  <c r="F2205" i="19"/>
  <c r="E2205" i="19"/>
  <c r="D2205" i="19"/>
  <c r="AK2204" i="19"/>
  <c r="AJ2204" i="19"/>
  <c r="AI2204" i="19"/>
  <c r="AH2204" i="19"/>
  <c r="AG2204" i="19"/>
  <c r="AF2204" i="19"/>
  <c r="AE2204" i="19"/>
  <c r="AD2204" i="19"/>
  <c r="AC2204" i="19"/>
  <c r="AB2204" i="19"/>
  <c r="AA2204" i="19"/>
  <c r="Z2204" i="19"/>
  <c r="Y2204" i="19"/>
  <c r="X2204" i="19"/>
  <c r="W2204" i="19"/>
  <c r="V2204" i="19"/>
  <c r="U2204" i="19"/>
  <c r="T2204" i="19"/>
  <c r="S2204" i="19"/>
  <c r="R2204" i="19"/>
  <c r="Q2204" i="19"/>
  <c r="P2204" i="19"/>
  <c r="O2204" i="19"/>
  <c r="N2204" i="19"/>
  <c r="M2204" i="19"/>
  <c r="L2204" i="19"/>
  <c r="K2204" i="19"/>
  <c r="J2204" i="19"/>
  <c r="I2204" i="19"/>
  <c r="H2204" i="19"/>
  <c r="G2204" i="19"/>
  <c r="F2204" i="19"/>
  <c r="E2204" i="19"/>
  <c r="D2204" i="19"/>
  <c r="AK2203" i="19"/>
  <c r="AJ2203" i="19"/>
  <c r="AI2203" i="19"/>
  <c r="AH2203" i="19"/>
  <c r="AG2203" i="19"/>
  <c r="AF2203" i="19"/>
  <c r="AE2203" i="19"/>
  <c r="AD2203" i="19"/>
  <c r="AC2203" i="19"/>
  <c r="AB2203" i="19"/>
  <c r="AA2203" i="19"/>
  <c r="Z2203" i="19"/>
  <c r="Y2203" i="19"/>
  <c r="X2203" i="19"/>
  <c r="W2203" i="19"/>
  <c r="V2203" i="19"/>
  <c r="U2203" i="19"/>
  <c r="T2203" i="19"/>
  <c r="S2203" i="19"/>
  <c r="R2203" i="19"/>
  <c r="Q2203" i="19"/>
  <c r="P2203" i="19"/>
  <c r="O2203" i="19"/>
  <c r="N2203" i="19"/>
  <c r="M2203" i="19"/>
  <c r="L2203" i="19"/>
  <c r="K2203" i="19"/>
  <c r="J2203" i="19"/>
  <c r="I2203" i="19"/>
  <c r="H2203" i="19"/>
  <c r="G2203" i="19"/>
  <c r="F2203" i="19"/>
  <c r="E2203" i="19"/>
  <c r="D2203" i="19"/>
  <c r="AK2202" i="19"/>
  <c r="AJ2202" i="19"/>
  <c r="AI2202" i="19"/>
  <c r="AH2202" i="19"/>
  <c r="AG2202" i="19"/>
  <c r="AF2202" i="19"/>
  <c r="AE2202" i="19"/>
  <c r="AD2202" i="19"/>
  <c r="AC2202" i="19"/>
  <c r="AB2202" i="19"/>
  <c r="AA2202" i="19"/>
  <c r="Z2202" i="19"/>
  <c r="Y2202" i="19"/>
  <c r="X2202" i="19"/>
  <c r="W2202" i="19"/>
  <c r="V2202" i="19"/>
  <c r="U2202" i="19"/>
  <c r="T2202" i="19"/>
  <c r="S2202" i="19"/>
  <c r="R2202" i="19"/>
  <c r="Q2202" i="19"/>
  <c r="P2202" i="19"/>
  <c r="O2202" i="19"/>
  <c r="N2202" i="19"/>
  <c r="M2202" i="19"/>
  <c r="L2202" i="19"/>
  <c r="K2202" i="19"/>
  <c r="J2202" i="19"/>
  <c r="I2202" i="19"/>
  <c r="H2202" i="19"/>
  <c r="G2202" i="19"/>
  <c r="F2202" i="19"/>
  <c r="E2202" i="19"/>
  <c r="D2202" i="19"/>
  <c r="AK2201" i="19"/>
  <c r="AJ2201" i="19"/>
  <c r="AI2201" i="19"/>
  <c r="AH2201" i="19"/>
  <c r="AG2201" i="19"/>
  <c r="AF2201" i="19"/>
  <c r="AE2201" i="19"/>
  <c r="AD2201" i="19"/>
  <c r="AC2201" i="19"/>
  <c r="AB2201" i="19"/>
  <c r="AA2201" i="19"/>
  <c r="Z2201" i="19"/>
  <c r="Y2201" i="19"/>
  <c r="X2201" i="19"/>
  <c r="W2201" i="19"/>
  <c r="V2201" i="19"/>
  <c r="U2201" i="19"/>
  <c r="T2201" i="19"/>
  <c r="S2201" i="19"/>
  <c r="R2201" i="19"/>
  <c r="Q2201" i="19"/>
  <c r="P2201" i="19"/>
  <c r="O2201" i="19"/>
  <c r="N2201" i="19"/>
  <c r="M2201" i="19"/>
  <c r="L2201" i="19"/>
  <c r="K2201" i="19"/>
  <c r="J2201" i="19"/>
  <c r="I2201" i="19"/>
  <c r="H2201" i="19"/>
  <c r="G2201" i="19"/>
  <c r="F2201" i="19"/>
  <c r="E2201" i="19"/>
  <c r="D2201" i="19"/>
  <c r="AK2200" i="19"/>
  <c r="AJ2200" i="19"/>
  <c r="AI2200" i="19"/>
  <c r="AH2200" i="19"/>
  <c r="AG2200" i="19"/>
  <c r="AF2200" i="19"/>
  <c r="AE2200" i="19"/>
  <c r="AD2200" i="19"/>
  <c r="AC2200" i="19"/>
  <c r="AB2200" i="19"/>
  <c r="AA2200" i="19"/>
  <c r="Z2200" i="19"/>
  <c r="Y2200" i="19"/>
  <c r="X2200" i="19"/>
  <c r="W2200" i="19"/>
  <c r="V2200" i="19"/>
  <c r="U2200" i="19"/>
  <c r="T2200" i="19"/>
  <c r="S2200" i="19"/>
  <c r="R2200" i="19"/>
  <c r="Q2200" i="19"/>
  <c r="P2200" i="19"/>
  <c r="O2200" i="19"/>
  <c r="N2200" i="19"/>
  <c r="M2200" i="19"/>
  <c r="L2200" i="19"/>
  <c r="K2200" i="19"/>
  <c r="J2200" i="19"/>
  <c r="I2200" i="19"/>
  <c r="H2200" i="19"/>
  <c r="G2200" i="19"/>
  <c r="F2200" i="19"/>
  <c r="E2200" i="19"/>
  <c r="D2200" i="19"/>
  <c r="AK2195" i="19"/>
  <c r="AJ2195" i="19"/>
  <c r="AI2195" i="19"/>
  <c r="AH2195" i="19"/>
  <c r="AG2195" i="19"/>
  <c r="AF2195" i="19"/>
  <c r="AE2195" i="19"/>
  <c r="AD2195" i="19"/>
  <c r="AC2195" i="19"/>
  <c r="AB2195" i="19"/>
  <c r="AA2195" i="19"/>
  <c r="Z2195" i="19"/>
  <c r="Y2195" i="19"/>
  <c r="X2195" i="19"/>
  <c r="W2195" i="19"/>
  <c r="V2195" i="19"/>
  <c r="U2195" i="19"/>
  <c r="T2195" i="19"/>
  <c r="S2195" i="19"/>
  <c r="R2195" i="19"/>
  <c r="Q2195" i="19"/>
  <c r="P2195" i="19"/>
  <c r="O2195" i="19"/>
  <c r="N2195" i="19"/>
  <c r="M2195" i="19"/>
  <c r="L2195" i="19"/>
  <c r="K2195" i="19"/>
  <c r="J2195" i="19"/>
  <c r="I2195" i="19"/>
  <c r="H2195" i="19"/>
  <c r="G2195" i="19"/>
  <c r="F2195" i="19"/>
  <c r="E2195" i="19"/>
  <c r="D2195" i="19"/>
  <c r="AK2194" i="19"/>
  <c r="AJ2194" i="19"/>
  <c r="AI2194" i="19"/>
  <c r="AH2194" i="19"/>
  <c r="AG2194" i="19"/>
  <c r="AF2194" i="19"/>
  <c r="AE2194" i="19"/>
  <c r="AD2194" i="19"/>
  <c r="AC2194" i="19"/>
  <c r="AB2194" i="19"/>
  <c r="AA2194" i="19"/>
  <c r="Z2194" i="19"/>
  <c r="Y2194" i="19"/>
  <c r="X2194" i="19"/>
  <c r="W2194" i="19"/>
  <c r="V2194" i="19"/>
  <c r="U2194" i="19"/>
  <c r="T2194" i="19"/>
  <c r="S2194" i="19"/>
  <c r="R2194" i="19"/>
  <c r="Q2194" i="19"/>
  <c r="P2194" i="19"/>
  <c r="O2194" i="19"/>
  <c r="N2194" i="19"/>
  <c r="M2194" i="19"/>
  <c r="L2194" i="19"/>
  <c r="K2194" i="19"/>
  <c r="J2194" i="19"/>
  <c r="I2194" i="19"/>
  <c r="H2194" i="19"/>
  <c r="G2194" i="19"/>
  <c r="F2194" i="19"/>
  <c r="E2194" i="19"/>
  <c r="D2194" i="19"/>
  <c r="AK2193" i="19"/>
  <c r="AJ2193" i="19"/>
  <c r="AI2193" i="19"/>
  <c r="AH2193" i="19"/>
  <c r="AG2193" i="19"/>
  <c r="AF2193" i="19"/>
  <c r="AE2193" i="19"/>
  <c r="AD2193" i="19"/>
  <c r="AC2193" i="19"/>
  <c r="AB2193" i="19"/>
  <c r="AA2193" i="19"/>
  <c r="Z2193" i="19"/>
  <c r="Y2193" i="19"/>
  <c r="X2193" i="19"/>
  <c r="W2193" i="19"/>
  <c r="V2193" i="19"/>
  <c r="U2193" i="19"/>
  <c r="T2193" i="19"/>
  <c r="S2193" i="19"/>
  <c r="R2193" i="19"/>
  <c r="Q2193" i="19"/>
  <c r="P2193" i="19"/>
  <c r="O2193" i="19"/>
  <c r="N2193" i="19"/>
  <c r="M2193" i="19"/>
  <c r="L2193" i="19"/>
  <c r="K2193" i="19"/>
  <c r="J2193" i="19"/>
  <c r="I2193" i="19"/>
  <c r="H2193" i="19"/>
  <c r="G2193" i="19"/>
  <c r="F2193" i="19"/>
  <c r="E2193" i="19"/>
  <c r="D2193" i="19"/>
  <c r="AK2192" i="19"/>
  <c r="AJ2192" i="19"/>
  <c r="AI2192" i="19"/>
  <c r="AH2192" i="19"/>
  <c r="AG2192" i="19"/>
  <c r="AF2192" i="19"/>
  <c r="AE2192" i="19"/>
  <c r="AD2192" i="19"/>
  <c r="AC2192" i="19"/>
  <c r="AB2192" i="19"/>
  <c r="AA2192" i="19"/>
  <c r="Z2192" i="19"/>
  <c r="Y2192" i="19"/>
  <c r="X2192" i="19"/>
  <c r="W2192" i="19"/>
  <c r="V2192" i="19"/>
  <c r="U2192" i="19"/>
  <c r="T2192" i="19"/>
  <c r="S2192" i="19"/>
  <c r="R2192" i="19"/>
  <c r="Q2192" i="19"/>
  <c r="P2192" i="19"/>
  <c r="O2192" i="19"/>
  <c r="N2192" i="19"/>
  <c r="M2192" i="19"/>
  <c r="L2192" i="19"/>
  <c r="K2192" i="19"/>
  <c r="J2192" i="19"/>
  <c r="I2192" i="19"/>
  <c r="H2192" i="19"/>
  <c r="G2192" i="19"/>
  <c r="F2192" i="19"/>
  <c r="E2192" i="19"/>
  <c r="D2192" i="19"/>
  <c r="AK2191" i="19"/>
  <c r="AJ2191" i="19"/>
  <c r="AI2191" i="19"/>
  <c r="AH2191" i="19"/>
  <c r="AG2191" i="19"/>
  <c r="AF2191" i="19"/>
  <c r="AE2191" i="19"/>
  <c r="AD2191" i="19"/>
  <c r="AC2191" i="19"/>
  <c r="AB2191" i="19"/>
  <c r="AA2191" i="19"/>
  <c r="Z2191" i="19"/>
  <c r="Y2191" i="19"/>
  <c r="X2191" i="19"/>
  <c r="W2191" i="19"/>
  <c r="V2191" i="19"/>
  <c r="U2191" i="19"/>
  <c r="T2191" i="19"/>
  <c r="S2191" i="19"/>
  <c r="R2191" i="19"/>
  <c r="Q2191" i="19"/>
  <c r="P2191" i="19"/>
  <c r="O2191" i="19"/>
  <c r="N2191" i="19"/>
  <c r="M2191" i="19"/>
  <c r="L2191" i="19"/>
  <c r="K2191" i="19"/>
  <c r="J2191" i="19"/>
  <c r="I2191" i="19"/>
  <c r="H2191" i="19"/>
  <c r="G2191" i="19"/>
  <c r="F2191" i="19"/>
  <c r="E2191" i="19"/>
  <c r="D2191" i="19"/>
  <c r="AK2190" i="19"/>
  <c r="AJ2190" i="19"/>
  <c r="AI2190" i="19"/>
  <c r="AH2190" i="19"/>
  <c r="AG2190" i="19"/>
  <c r="AF2190" i="19"/>
  <c r="AE2190" i="19"/>
  <c r="AD2190" i="19"/>
  <c r="AC2190" i="19"/>
  <c r="AB2190" i="19"/>
  <c r="AA2190" i="19"/>
  <c r="Z2190" i="19"/>
  <c r="Y2190" i="19"/>
  <c r="X2190" i="19"/>
  <c r="W2190" i="19"/>
  <c r="V2190" i="19"/>
  <c r="U2190" i="19"/>
  <c r="T2190" i="19"/>
  <c r="S2190" i="19"/>
  <c r="R2190" i="19"/>
  <c r="Q2190" i="19"/>
  <c r="P2190" i="19"/>
  <c r="O2190" i="19"/>
  <c r="N2190" i="19"/>
  <c r="M2190" i="19"/>
  <c r="L2190" i="19"/>
  <c r="K2190" i="19"/>
  <c r="J2190" i="19"/>
  <c r="I2190" i="19"/>
  <c r="H2190" i="19"/>
  <c r="G2190" i="19"/>
  <c r="F2190" i="19"/>
  <c r="E2190" i="19"/>
  <c r="D2190" i="19"/>
  <c r="AK2189" i="19"/>
  <c r="AJ2189" i="19"/>
  <c r="AI2189" i="19"/>
  <c r="AH2189" i="19"/>
  <c r="AG2189" i="19"/>
  <c r="AF2189" i="19"/>
  <c r="AE2189" i="19"/>
  <c r="AD2189" i="19"/>
  <c r="AC2189" i="19"/>
  <c r="AB2189" i="19"/>
  <c r="AA2189" i="19"/>
  <c r="Z2189" i="19"/>
  <c r="Y2189" i="19"/>
  <c r="X2189" i="19"/>
  <c r="W2189" i="19"/>
  <c r="V2189" i="19"/>
  <c r="U2189" i="19"/>
  <c r="T2189" i="19"/>
  <c r="S2189" i="19"/>
  <c r="R2189" i="19"/>
  <c r="Q2189" i="19"/>
  <c r="P2189" i="19"/>
  <c r="O2189" i="19"/>
  <c r="N2189" i="19"/>
  <c r="M2189" i="19"/>
  <c r="L2189" i="19"/>
  <c r="K2189" i="19"/>
  <c r="J2189" i="19"/>
  <c r="I2189" i="19"/>
  <c r="H2189" i="19"/>
  <c r="G2189" i="19"/>
  <c r="F2189" i="19"/>
  <c r="E2189" i="19"/>
  <c r="D2189" i="19"/>
  <c r="AK2188" i="19"/>
  <c r="AJ2188" i="19"/>
  <c r="AI2188" i="19"/>
  <c r="AH2188" i="19"/>
  <c r="AG2188" i="19"/>
  <c r="AF2188" i="19"/>
  <c r="AE2188" i="19"/>
  <c r="AD2188" i="19"/>
  <c r="AC2188" i="19"/>
  <c r="AB2188" i="19"/>
  <c r="AA2188" i="19"/>
  <c r="Z2188" i="19"/>
  <c r="Y2188" i="19"/>
  <c r="X2188" i="19"/>
  <c r="W2188" i="19"/>
  <c r="V2188" i="19"/>
  <c r="U2188" i="19"/>
  <c r="T2188" i="19"/>
  <c r="S2188" i="19"/>
  <c r="R2188" i="19"/>
  <c r="Q2188" i="19"/>
  <c r="P2188" i="19"/>
  <c r="O2188" i="19"/>
  <c r="N2188" i="19"/>
  <c r="M2188" i="19"/>
  <c r="L2188" i="19"/>
  <c r="K2188" i="19"/>
  <c r="J2188" i="19"/>
  <c r="I2188" i="19"/>
  <c r="H2188" i="19"/>
  <c r="G2188" i="19"/>
  <c r="F2188" i="19"/>
  <c r="E2188" i="19"/>
  <c r="D2188" i="19"/>
  <c r="AK2187" i="19"/>
  <c r="AJ2187" i="19"/>
  <c r="AI2187" i="19"/>
  <c r="AH2187" i="19"/>
  <c r="AG2187" i="19"/>
  <c r="AF2187" i="19"/>
  <c r="AE2187" i="19"/>
  <c r="AD2187" i="19"/>
  <c r="AC2187" i="19"/>
  <c r="AB2187" i="19"/>
  <c r="AA2187" i="19"/>
  <c r="Z2187" i="19"/>
  <c r="Y2187" i="19"/>
  <c r="X2187" i="19"/>
  <c r="W2187" i="19"/>
  <c r="V2187" i="19"/>
  <c r="U2187" i="19"/>
  <c r="T2187" i="19"/>
  <c r="S2187" i="19"/>
  <c r="R2187" i="19"/>
  <c r="Q2187" i="19"/>
  <c r="P2187" i="19"/>
  <c r="O2187" i="19"/>
  <c r="N2187" i="19"/>
  <c r="M2187" i="19"/>
  <c r="L2187" i="19"/>
  <c r="K2187" i="19"/>
  <c r="J2187" i="19"/>
  <c r="I2187" i="19"/>
  <c r="H2187" i="19"/>
  <c r="G2187" i="19"/>
  <c r="F2187" i="19"/>
  <c r="E2187" i="19"/>
  <c r="D2187" i="19"/>
  <c r="AK2186" i="19"/>
  <c r="AJ2186" i="19"/>
  <c r="AI2186" i="19"/>
  <c r="AH2186" i="19"/>
  <c r="AG2186" i="19"/>
  <c r="AF2186" i="19"/>
  <c r="AE2186" i="19"/>
  <c r="AD2186" i="19"/>
  <c r="AC2186" i="19"/>
  <c r="AB2186" i="19"/>
  <c r="AA2186" i="19"/>
  <c r="Z2186" i="19"/>
  <c r="Y2186" i="19"/>
  <c r="X2186" i="19"/>
  <c r="W2186" i="19"/>
  <c r="V2186" i="19"/>
  <c r="U2186" i="19"/>
  <c r="T2186" i="19"/>
  <c r="S2186" i="19"/>
  <c r="R2186" i="19"/>
  <c r="Q2186" i="19"/>
  <c r="P2186" i="19"/>
  <c r="O2186" i="19"/>
  <c r="N2186" i="19"/>
  <c r="M2186" i="19"/>
  <c r="L2186" i="19"/>
  <c r="K2186" i="19"/>
  <c r="J2186" i="19"/>
  <c r="I2186" i="19"/>
  <c r="H2186" i="19"/>
  <c r="G2186" i="19"/>
  <c r="F2186" i="19"/>
  <c r="E2186" i="19"/>
  <c r="D2186" i="19"/>
  <c r="AK2185" i="19"/>
  <c r="AJ2185" i="19"/>
  <c r="AI2185" i="19"/>
  <c r="AH2185" i="19"/>
  <c r="AG2185" i="19"/>
  <c r="AF2185" i="19"/>
  <c r="AE2185" i="19"/>
  <c r="AD2185" i="19"/>
  <c r="AC2185" i="19"/>
  <c r="AB2185" i="19"/>
  <c r="AA2185" i="19"/>
  <c r="Z2185" i="19"/>
  <c r="Y2185" i="19"/>
  <c r="X2185" i="19"/>
  <c r="W2185" i="19"/>
  <c r="V2185" i="19"/>
  <c r="U2185" i="19"/>
  <c r="T2185" i="19"/>
  <c r="S2185" i="19"/>
  <c r="R2185" i="19"/>
  <c r="Q2185" i="19"/>
  <c r="P2185" i="19"/>
  <c r="O2185" i="19"/>
  <c r="N2185" i="19"/>
  <c r="M2185" i="19"/>
  <c r="L2185" i="19"/>
  <c r="K2185" i="19"/>
  <c r="J2185" i="19"/>
  <c r="I2185" i="19"/>
  <c r="H2185" i="19"/>
  <c r="G2185" i="19"/>
  <c r="F2185" i="19"/>
  <c r="E2185" i="19"/>
  <c r="D2185" i="19"/>
  <c r="AK2184" i="19"/>
  <c r="AJ2184" i="19"/>
  <c r="AI2184" i="19"/>
  <c r="AH2184" i="19"/>
  <c r="AG2184" i="19"/>
  <c r="AF2184" i="19"/>
  <c r="AE2184" i="19"/>
  <c r="AD2184" i="19"/>
  <c r="AC2184" i="19"/>
  <c r="AB2184" i="19"/>
  <c r="AA2184" i="19"/>
  <c r="Z2184" i="19"/>
  <c r="Y2184" i="19"/>
  <c r="X2184" i="19"/>
  <c r="W2184" i="19"/>
  <c r="V2184" i="19"/>
  <c r="U2184" i="19"/>
  <c r="T2184" i="19"/>
  <c r="S2184" i="19"/>
  <c r="R2184" i="19"/>
  <c r="Q2184" i="19"/>
  <c r="P2184" i="19"/>
  <c r="O2184" i="19"/>
  <c r="N2184" i="19"/>
  <c r="M2184" i="19"/>
  <c r="L2184" i="19"/>
  <c r="K2184" i="19"/>
  <c r="J2184" i="19"/>
  <c r="I2184" i="19"/>
  <c r="H2184" i="19"/>
  <c r="G2184" i="19"/>
  <c r="F2184" i="19"/>
  <c r="E2184" i="19"/>
  <c r="D2184" i="19"/>
  <c r="AK2177" i="19"/>
  <c r="AJ2177" i="19"/>
  <c r="AI2177" i="19"/>
  <c r="AH2177" i="19"/>
  <c r="AH241" i="19" s="1"/>
  <c r="AG2177" i="19"/>
  <c r="AF2177" i="19"/>
  <c r="AE2177" i="19"/>
  <c r="AD2177" i="19"/>
  <c r="AD241" i="19" s="1"/>
  <c r="AC2177" i="19"/>
  <c r="AB2177" i="19"/>
  <c r="AA2177" i="19"/>
  <c r="Z2177" i="19"/>
  <c r="Z241" i="19" s="1"/>
  <c r="Y2177" i="19"/>
  <c r="X2177" i="19"/>
  <c r="W2177" i="19"/>
  <c r="V2177" i="19"/>
  <c r="V241" i="19" s="1"/>
  <c r="U2177" i="19"/>
  <c r="T2177" i="19"/>
  <c r="S2177" i="19"/>
  <c r="R2177" i="19"/>
  <c r="Q2177" i="19"/>
  <c r="P2177" i="19"/>
  <c r="O2177" i="19"/>
  <c r="N2177" i="19"/>
  <c r="M2177" i="19"/>
  <c r="L2177" i="19"/>
  <c r="K2177" i="19"/>
  <c r="J2177" i="19"/>
  <c r="J241" i="19" s="1"/>
  <c r="I2177" i="19"/>
  <c r="H2177" i="19"/>
  <c r="G2177" i="19"/>
  <c r="F2177" i="19"/>
  <c r="E2177" i="19"/>
  <c r="D2177" i="19"/>
  <c r="AK2176" i="19"/>
  <c r="AJ2176" i="19"/>
  <c r="AI2176" i="19"/>
  <c r="AH2176" i="19"/>
  <c r="AG2176" i="19"/>
  <c r="AF2176" i="19"/>
  <c r="AE2176" i="19"/>
  <c r="AD2176" i="19"/>
  <c r="AC2176" i="19"/>
  <c r="AB2176" i="19"/>
  <c r="AA2176" i="19"/>
  <c r="Z2176" i="19"/>
  <c r="Y2176" i="19"/>
  <c r="X2176" i="19"/>
  <c r="W2176" i="19"/>
  <c r="V2176" i="19"/>
  <c r="U2176" i="19"/>
  <c r="T2176" i="19"/>
  <c r="S2176" i="19"/>
  <c r="R2176" i="19"/>
  <c r="Q2176" i="19"/>
  <c r="P2176" i="19"/>
  <c r="O2176" i="19"/>
  <c r="N2176" i="19"/>
  <c r="M2176" i="19"/>
  <c r="L2176" i="19"/>
  <c r="K2176" i="19"/>
  <c r="J2176" i="19"/>
  <c r="I2176" i="19"/>
  <c r="H2176" i="19"/>
  <c r="G2176" i="19"/>
  <c r="F2176" i="19"/>
  <c r="E2176" i="19"/>
  <c r="D2176" i="19"/>
  <c r="AK2175" i="19"/>
  <c r="AJ2175" i="19"/>
  <c r="AI2175" i="19"/>
  <c r="AH2175" i="19"/>
  <c r="AG2175" i="19"/>
  <c r="AF2175" i="19"/>
  <c r="AE2175" i="19"/>
  <c r="AD2175" i="19"/>
  <c r="AC2175" i="19"/>
  <c r="AB2175" i="19"/>
  <c r="AA2175" i="19"/>
  <c r="Z2175" i="19"/>
  <c r="Y2175" i="19"/>
  <c r="X2175" i="19"/>
  <c r="W2175" i="19"/>
  <c r="V2175" i="19"/>
  <c r="U2175" i="19"/>
  <c r="T2175" i="19"/>
  <c r="S2175" i="19"/>
  <c r="R2175" i="19"/>
  <c r="Q2175" i="19"/>
  <c r="P2175" i="19"/>
  <c r="O2175" i="19"/>
  <c r="N2175" i="19"/>
  <c r="M2175" i="19"/>
  <c r="L2175" i="19"/>
  <c r="K2175" i="19"/>
  <c r="J2175" i="19"/>
  <c r="I2175" i="19"/>
  <c r="H2175" i="19"/>
  <c r="G2175" i="19"/>
  <c r="F2175" i="19"/>
  <c r="E2175" i="19"/>
  <c r="D2175" i="19"/>
  <c r="AK2174" i="19"/>
  <c r="AJ2174" i="19"/>
  <c r="AI2174" i="19"/>
  <c r="AH2174" i="19"/>
  <c r="AG2174" i="19"/>
  <c r="AF2174" i="19"/>
  <c r="AE2174" i="19"/>
  <c r="AD2174" i="19"/>
  <c r="AC2174" i="19"/>
  <c r="AB2174" i="19"/>
  <c r="AA2174" i="19"/>
  <c r="Z2174" i="19"/>
  <c r="Y2174" i="19"/>
  <c r="X2174" i="19"/>
  <c r="W2174" i="19"/>
  <c r="V2174" i="19"/>
  <c r="U2174" i="19"/>
  <c r="T2174" i="19"/>
  <c r="S2174" i="19"/>
  <c r="R2174" i="19"/>
  <c r="Q2174" i="19"/>
  <c r="P2174" i="19"/>
  <c r="O2174" i="19"/>
  <c r="N2174" i="19"/>
  <c r="M2174" i="19"/>
  <c r="L2174" i="19"/>
  <c r="K2174" i="19"/>
  <c r="J2174" i="19"/>
  <c r="I2174" i="19"/>
  <c r="H2174" i="19"/>
  <c r="G2174" i="19"/>
  <c r="F2174" i="19"/>
  <c r="E2174" i="19"/>
  <c r="D2174" i="19"/>
  <c r="AK2173" i="19"/>
  <c r="AJ2173" i="19"/>
  <c r="AI2173" i="19"/>
  <c r="AH2173" i="19"/>
  <c r="AG2173" i="19"/>
  <c r="AF2173" i="19"/>
  <c r="AE2173" i="19"/>
  <c r="AD2173" i="19"/>
  <c r="AC2173" i="19"/>
  <c r="AB2173" i="19"/>
  <c r="AA2173" i="19"/>
  <c r="Z2173" i="19"/>
  <c r="Y2173" i="19"/>
  <c r="X2173" i="19"/>
  <c r="W2173" i="19"/>
  <c r="V2173" i="19"/>
  <c r="U2173" i="19"/>
  <c r="T2173" i="19"/>
  <c r="S2173" i="19"/>
  <c r="R2173" i="19"/>
  <c r="Q2173" i="19"/>
  <c r="P2173" i="19"/>
  <c r="O2173" i="19"/>
  <c r="N2173" i="19"/>
  <c r="M2173" i="19"/>
  <c r="L2173" i="19"/>
  <c r="K2173" i="19"/>
  <c r="J2173" i="19"/>
  <c r="I2173" i="19"/>
  <c r="H2173" i="19"/>
  <c r="G2173" i="19"/>
  <c r="F2173" i="19"/>
  <c r="E2173" i="19"/>
  <c r="D2173" i="19"/>
  <c r="AK2172" i="19"/>
  <c r="AJ2172" i="19"/>
  <c r="AJ236" i="19" s="1"/>
  <c r="AI2172" i="19"/>
  <c r="AH2172" i="19"/>
  <c r="AG2172" i="19"/>
  <c r="AF2172" i="19"/>
  <c r="AF236" i="19" s="1"/>
  <c r="AE2172" i="19"/>
  <c r="AD2172" i="19"/>
  <c r="AC2172" i="19"/>
  <c r="AB2172" i="19"/>
  <c r="AB236" i="19" s="1"/>
  <c r="AA2172" i="19"/>
  <c r="Z2172" i="19"/>
  <c r="Y2172" i="19"/>
  <c r="X2172" i="19"/>
  <c r="X236" i="19" s="1"/>
  <c r="W2172" i="19"/>
  <c r="V2172" i="19"/>
  <c r="U2172" i="19"/>
  <c r="T2172" i="19"/>
  <c r="T236" i="19" s="1"/>
  <c r="S2172" i="19"/>
  <c r="R2172" i="19"/>
  <c r="Q2172" i="19"/>
  <c r="P2172" i="19"/>
  <c r="P236" i="19" s="1"/>
  <c r="O2172" i="19"/>
  <c r="N2172" i="19"/>
  <c r="M2172" i="19"/>
  <c r="L2172" i="19"/>
  <c r="L236" i="19" s="1"/>
  <c r="K2172" i="19"/>
  <c r="J2172" i="19"/>
  <c r="I2172" i="19"/>
  <c r="H2172" i="19"/>
  <c r="H236" i="19" s="1"/>
  <c r="G2172" i="19"/>
  <c r="F2172" i="19"/>
  <c r="E2172" i="19"/>
  <c r="D2172" i="19"/>
  <c r="AK2171" i="19"/>
  <c r="AJ2171" i="19"/>
  <c r="AI2171" i="19"/>
  <c r="AH2171" i="19"/>
  <c r="AG2171" i="19"/>
  <c r="AF2171" i="19"/>
  <c r="AE2171" i="19"/>
  <c r="AD2171" i="19"/>
  <c r="AC2171" i="19"/>
  <c r="AB2171" i="19"/>
  <c r="AA2171" i="19"/>
  <c r="Z2171" i="19"/>
  <c r="Y2171" i="19"/>
  <c r="X2171" i="19"/>
  <c r="W2171" i="19"/>
  <c r="V2171" i="19"/>
  <c r="U2171" i="19"/>
  <c r="T2171" i="19"/>
  <c r="S2171" i="19"/>
  <c r="R2171" i="19"/>
  <c r="Q2171" i="19"/>
  <c r="P2171" i="19"/>
  <c r="O2171" i="19"/>
  <c r="N2171" i="19"/>
  <c r="M2171" i="19"/>
  <c r="L2171" i="19"/>
  <c r="K2171" i="19"/>
  <c r="J2171" i="19"/>
  <c r="I2171" i="19"/>
  <c r="H2171" i="19"/>
  <c r="G2171" i="19"/>
  <c r="F2171" i="19"/>
  <c r="E2171" i="19"/>
  <c r="D2171" i="19"/>
  <c r="AK2170" i="19"/>
  <c r="AJ2170" i="19"/>
  <c r="AI2170" i="19"/>
  <c r="AH2170" i="19"/>
  <c r="AG2170" i="19"/>
  <c r="AF2170" i="19"/>
  <c r="AE2170" i="19"/>
  <c r="AD2170" i="19"/>
  <c r="AC2170" i="19"/>
  <c r="AB2170" i="19"/>
  <c r="AA2170" i="19"/>
  <c r="Z2170" i="19"/>
  <c r="Y2170" i="19"/>
  <c r="X2170" i="19"/>
  <c r="W2170" i="19"/>
  <c r="V2170" i="19"/>
  <c r="U2170" i="19"/>
  <c r="T2170" i="19"/>
  <c r="S2170" i="19"/>
  <c r="R2170" i="19"/>
  <c r="Q2170" i="19"/>
  <c r="P2170" i="19"/>
  <c r="O2170" i="19"/>
  <c r="N2170" i="19"/>
  <c r="M2170" i="19"/>
  <c r="L2170" i="19"/>
  <c r="K2170" i="19"/>
  <c r="J2170" i="19"/>
  <c r="I2170" i="19"/>
  <c r="H2170" i="19"/>
  <c r="G2170" i="19"/>
  <c r="F2170" i="19"/>
  <c r="E2170" i="19"/>
  <c r="D2170" i="19"/>
  <c r="AK2169" i="19"/>
  <c r="AJ2169" i="19"/>
  <c r="AI2169" i="19"/>
  <c r="AH2169" i="19"/>
  <c r="AG2169" i="19"/>
  <c r="AF2169" i="19"/>
  <c r="AE2169" i="19"/>
  <c r="AD2169" i="19"/>
  <c r="AC2169" i="19"/>
  <c r="AB2169" i="19"/>
  <c r="AA2169" i="19"/>
  <c r="Z2169" i="19"/>
  <c r="Y2169" i="19"/>
  <c r="X2169" i="19"/>
  <c r="W2169" i="19"/>
  <c r="V2169" i="19"/>
  <c r="U2169" i="19"/>
  <c r="T2169" i="19"/>
  <c r="S2169" i="19"/>
  <c r="R2169" i="19"/>
  <c r="Q2169" i="19"/>
  <c r="P2169" i="19"/>
  <c r="O2169" i="19"/>
  <c r="N2169" i="19"/>
  <c r="M2169" i="19"/>
  <c r="L2169" i="19"/>
  <c r="K2169" i="19"/>
  <c r="J2169" i="19"/>
  <c r="I2169" i="19"/>
  <c r="H2169" i="19"/>
  <c r="G2169" i="19"/>
  <c r="F2169" i="19"/>
  <c r="E2169" i="19"/>
  <c r="D2169" i="19"/>
  <c r="AK2168" i="19"/>
  <c r="AJ2168" i="19"/>
  <c r="AJ232" i="19" s="1"/>
  <c r="AI2168" i="19"/>
  <c r="AH2168" i="19"/>
  <c r="AG2168" i="19"/>
  <c r="AF2168" i="19"/>
  <c r="AF232" i="19" s="1"/>
  <c r="AE2168" i="19"/>
  <c r="AD2168" i="19"/>
  <c r="AC2168" i="19"/>
  <c r="AB2168" i="19"/>
  <c r="AB232" i="19" s="1"/>
  <c r="AA2168" i="19"/>
  <c r="Z2168" i="19"/>
  <c r="Y2168" i="19"/>
  <c r="X2168" i="19"/>
  <c r="X232" i="19" s="1"/>
  <c r="W2168" i="19"/>
  <c r="V2168" i="19"/>
  <c r="U2168" i="19"/>
  <c r="T2168" i="19"/>
  <c r="T232" i="19" s="1"/>
  <c r="S2168" i="19"/>
  <c r="R2168" i="19"/>
  <c r="Q2168" i="19"/>
  <c r="P2168" i="19"/>
  <c r="P232" i="19" s="1"/>
  <c r="O2168" i="19"/>
  <c r="N2168" i="19"/>
  <c r="M2168" i="19"/>
  <c r="L2168" i="19"/>
  <c r="L232" i="19" s="1"/>
  <c r="K2168" i="19"/>
  <c r="J2168" i="19"/>
  <c r="I2168" i="19"/>
  <c r="H2168" i="19"/>
  <c r="H232" i="19" s="1"/>
  <c r="G2168" i="19"/>
  <c r="F2168" i="19"/>
  <c r="E2168" i="19"/>
  <c r="D2168" i="19"/>
  <c r="AK2167" i="19"/>
  <c r="AJ2167" i="19"/>
  <c r="AI2167" i="19"/>
  <c r="AH2167" i="19"/>
  <c r="AG2167" i="19"/>
  <c r="AF2167" i="19"/>
  <c r="AE2167" i="19"/>
  <c r="AD2167" i="19"/>
  <c r="AC2167" i="19"/>
  <c r="AB2167" i="19"/>
  <c r="AA2167" i="19"/>
  <c r="Z2167" i="19"/>
  <c r="Y2167" i="19"/>
  <c r="X2167" i="19"/>
  <c r="W2167" i="19"/>
  <c r="V2167" i="19"/>
  <c r="U2167" i="19"/>
  <c r="T2167" i="19"/>
  <c r="S2167" i="19"/>
  <c r="R2167" i="19"/>
  <c r="Q2167" i="19"/>
  <c r="P2167" i="19"/>
  <c r="O2167" i="19"/>
  <c r="N2167" i="19"/>
  <c r="M2167" i="19"/>
  <c r="L2167" i="19"/>
  <c r="K2167" i="19"/>
  <c r="J2167" i="19"/>
  <c r="I2167" i="19"/>
  <c r="H2167" i="19"/>
  <c r="G2167" i="19"/>
  <c r="F2167" i="19"/>
  <c r="E2167" i="19"/>
  <c r="D2167" i="19"/>
  <c r="AK2166" i="19"/>
  <c r="AJ2166" i="19"/>
  <c r="AI2166" i="19"/>
  <c r="AH2166" i="19"/>
  <c r="AG2166" i="19"/>
  <c r="AF2166" i="19"/>
  <c r="AE2166" i="19"/>
  <c r="AD2166" i="19"/>
  <c r="AC2166" i="19"/>
  <c r="AB2166" i="19"/>
  <c r="AA2166" i="19"/>
  <c r="Z2166" i="19"/>
  <c r="Y2166" i="19"/>
  <c r="X2166" i="19"/>
  <c r="W2166" i="19"/>
  <c r="V2166" i="19"/>
  <c r="U2166" i="19"/>
  <c r="T2166" i="19"/>
  <c r="S2166" i="19"/>
  <c r="R2166" i="19"/>
  <c r="Q2166" i="19"/>
  <c r="P2166" i="19"/>
  <c r="O2166" i="19"/>
  <c r="N2166" i="19"/>
  <c r="M2166" i="19"/>
  <c r="L2166" i="19"/>
  <c r="K2166" i="19"/>
  <c r="J2166" i="19"/>
  <c r="I2166" i="19"/>
  <c r="H2166" i="19"/>
  <c r="G2166" i="19"/>
  <c r="F2166" i="19"/>
  <c r="E2166" i="19"/>
  <c r="D2166" i="19"/>
  <c r="AK2161" i="19"/>
  <c r="AJ2161" i="19"/>
  <c r="AI2161" i="19"/>
  <c r="AH2161" i="19"/>
  <c r="AH225" i="19" s="1"/>
  <c r="AG2161" i="19"/>
  <c r="AF2161" i="19"/>
  <c r="AE2161" i="19"/>
  <c r="AD2161" i="19"/>
  <c r="AD225" i="19" s="1"/>
  <c r="AC2161" i="19"/>
  <c r="AB2161" i="19"/>
  <c r="AA2161" i="19"/>
  <c r="Z2161" i="19"/>
  <c r="Z225" i="19" s="1"/>
  <c r="Y2161" i="19"/>
  <c r="X2161" i="19"/>
  <c r="W2161" i="19"/>
  <c r="V2161" i="19"/>
  <c r="V225" i="19" s="1"/>
  <c r="U2161" i="19"/>
  <c r="T2161" i="19"/>
  <c r="S2161" i="19"/>
  <c r="R2161" i="19"/>
  <c r="R225" i="19" s="1"/>
  <c r="Q2161" i="19"/>
  <c r="P2161" i="19"/>
  <c r="O2161" i="19"/>
  <c r="N2161" i="19"/>
  <c r="N225" i="19" s="1"/>
  <c r="M2161" i="19"/>
  <c r="L2161" i="19"/>
  <c r="K2161" i="19"/>
  <c r="J2161" i="19"/>
  <c r="J225" i="19" s="1"/>
  <c r="I2161" i="19"/>
  <c r="H2161" i="19"/>
  <c r="G2161" i="19"/>
  <c r="F2161" i="19"/>
  <c r="E2161" i="19"/>
  <c r="D2161" i="19"/>
  <c r="AK2160" i="19"/>
  <c r="AJ2160" i="19"/>
  <c r="AI2160" i="19"/>
  <c r="AH2160" i="19"/>
  <c r="AG2160" i="19"/>
  <c r="AF2160" i="19"/>
  <c r="AE2160" i="19"/>
  <c r="AD2160" i="19"/>
  <c r="AC2160" i="19"/>
  <c r="AB2160" i="19"/>
  <c r="AA2160" i="19"/>
  <c r="Z2160" i="19"/>
  <c r="Y2160" i="19"/>
  <c r="X2160" i="19"/>
  <c r="W2160" i="19"/>
  <c r="V2160" i="19"/>
  <c r="U2160" i="19"/>
  <c r="T2160" i="19"/>
  <c r="S2160" i="19"/>
  <c r="R2160" i="19"/>
  <c r="Q2160" i="19"/>
  <c r="P2160" i="19"/>
  <c r="O2160" i="19"/>
  <c r="N2160" i="19"/>
  <c r="M2160" i="19"/>
  <c r="L2160" i="19"/>
  <c r="K2160" i="19"/>
  <c r="J2160" i="19"/>
  <c r="I2160" i="19"/>
  <c r="H2160" i="19"/>
  <c r="G2160" i="19"/>
  <c r="F2160" i="19"/>
  <c r="E2160" i="19"/>
  <c r="D2160" i="19"/>
  <c r="AK2159" i="19"/>
  <c r="AJ2159" i="19"/>
  <c r="AI2159" i="19"/>
  <c r="AH2159" i="19"/>
  <c r="AG2159" i="19"/>
  <c r="AF2159" i="19"/>
  <c r="AE2159" i="19"/>
  <c r="AD2159" i="19"/>
  <c r="AC2159" i="19"/>
  <c r="AB2159" i="19"/>
  <c r="AA2159" i="19"/>
  <c r="Z2159" i="19"/>
  <c r="Y2159" i="19"/>
  <c r="X2159" i="19"/>
  <c r="W2159" i="19"/>
  <c r="V2159" i="19"/>
  <c r="U2159" i="19"/>
  <c r="T2159" i="19"/>
  <c r="S2159" i="19"/>
  <c r="R2159" i="19"/>
  <c r="Q2159" i="19"/>
  <c r="P2159" i="19"/>
  <c r="O2159" i="19"/>
  <c r="N2159" i="19"/>
  <c r="M2159" i="19"/>
  <c r="L2159" i="19"/>
  <c r="K2159" i="19"/>
  <c r="J2159" i="19"/>
  <c r="I2159" i="19"/>
  <c r="H2159" i="19"/>
  <c r="G2159" i="19"/>
  <c r="F2159" i="19"/>
  <c r="E2159" i="19"/>
  <c r="D2159" i="19"/>
  <c r="AK2158" i="19"/>
  <c r="AJ2158" i="19"/>
  <c r="AI2158" i="19"/>
  <c r="AH2158" i="19"/>
  <c r="AG2158" i="19"/>
  <c r="AF2158" i="19"/>
  <c r="AE2158" i="19"/>
  <c r="AD2158" i="19"/>
  <c r="AC2158" i="19"/>
  <c r="AB2158" i="19"/>
  <c r="AA2158" i="19"/>
  <c r="Z2158" i="19"/>
  <c r="Y2158" i="19"/>
  <c r="X2158" i="19"/>
  <c r="W2158" i="19"/>
  <c r="V2158" i="19"/>
  <c r="U2158" i="19"/>
  <c r="T2158" i="19"/>
  <c r="S2158" i="19"/>
  <c r="R2158" i="19"/>
  <c r="Q2158" i="19"/>
  <c r="P2158" i="19"/>
  <c r="O2158" i="19"/>
  <c r="N2158" i="19"/>
  <c r="M2158" i="19"/>
  <c r="L2158" i="19"/>
  <c r="K2158" i="19"/>
  <c r="J2158" i="19"/>
  <c r="I2158" i="19"/>
  <c r="H2158" i="19"/>
  <c r="G2158" i="19"/>
  <c r="F2158" i="19"/>
  <c r="E2158" i="19"/>
  <c r="D2158" i="19"/>
  <c r="AK2157" i="19"/>
  <c r="AJ2157" i="19"/>
  <c r="AI2157" i="19"/>
  <c r="AH2157" i="19"/>
  <c r="AG2157" i="19"/>
  <c r="AF2157" i="19"/>
  <c r="AE2157" i="19"/>
  <c r="AD2157" i="19"/>
  <c r="AC2157" i="19"/>
  <c r="AB2157" i="19"/>
  <c r="AA2157" i="19"/>
  <c r="Z2157" i="19"/>
  <c r="Y2157" i="19"/>
  <c r="X2157" i="19"/>
  <c r="W2157" i="19"/>
  <c r="V2157" i="19"/>
  <c r="U2157" i="19"/>
  <c r="T2157" i="19"/>
  <c r="S2157" i="19"/>
  <c r="R2157" i="19"/>
  <c r="Q2157" i="19"/>
  <c r="P2157" i="19"/>
  <c r="O2157" i="19"/>
  <c r="N2157" i="19"/>
  <c r="M2157" i="19"/>
  <c r="L2157" i="19"/>
  <c r="K2157" i="19"/>
  <c r="J2157" i="19"/>
  <c r="I2157" i="19"/>
  <c r="H2157" i="19"/>
  <c r="G2157" i="19"/>
  <c r="F2157" i="19"/>
  <c r="E2157" i="19"/>
  <c r="D2157" i="19"/>
  <c r="AK2156" i="19"/>
  <c r="AJ2156" i="19"/>
  <c r="AJ220" i="19" s="1"/>
  <c r="AI2156" i="19"/>
  <c r="AH2156" i="19"/>
  <c r="AH220" i="19" s="1"/>
  <c r="AG2156" i="19"/>
  <c r="AF2156" i="19"/>
  <c r="AF220" i="19" s="1"/>
  <c r="AE2156" i="19"/>
  <c r="AE220" i="19" s="1"/>
  <c r="AD2156" i="19"/>
  <c r="AD220" i="19" s="1"/>
  <c r="AC2156" i="19"/>
  <c r="AB2156" i="19"/>
  <c r="AB220" i="19" s="1"/>
  <c r="AA2156" i="19"/>
  <c r="Z2156" i="19"/>
  <c r="Z220" i="19" s="1"/>
  <c r="Y2156" i="19"/>
  <c r="X2156" i="19"/>
  <c r="X220" i="19" s="1"/>
  <c r="W2156" i="19"/>
  <c r="W220" i="19" s="1"/>
  <c r="V2156" i="19"/>
  <c r="V220" i="19" s="1"/>
  <c r="U2156" i="19"/>
  <c r="T2156" i="19"/>
  <c r="T220" i="19" s="1"/>
  <c r="S2156" i="19"/>
  <c r="R2156" i="19"/>
  <c r="R220" i="19" s="1"/>
  <c r="Q2156" i="19"/>
  <c r="P2156" i="19"/>
  <c r="P220" i="19" s="1"/>
  <c r="O2156" i="19"/>
  <c r="O220" i="19" s="1"/>
  <c r="N2156" i="19"/>
  <c r="N220" i="19" s="1"/>
  <c r="M2156" i="19"/>
  <c r="L2156" i="19"/>
  <c r="L220" i="19" s="1"/>
  <c r="K2156" i="19"/>
  <c r="J2156" i="19"/>
  <c r="J220" i="19" s="1"/>
  <c r="I2156" i="19"/>
  <c r="H2156" i="19"/>
  <c r="H220" i="19" s="1"/>
  <c r="G2156" i="19"/>
  <c r="G220" i="19" s="1"/>
  <c r="F2156" i="19"/>
  <c r="F220" i="19" s="1"/>
  <c r="E2156" i="19"/>
  <c r="D2156" i="19"/>
  <c r="D220" i="19" s="1"/>
  <c r="D226" i="19" s="1"/>
  <c r="AK2155" i="19"/>
  <c r="AJ2155" i="19"/>
  <c r="AI2155" i="19"/>
  <c r="AH2155" i="19"/>
  <c r="AG2155" i="19"/>
  <c r="AF2155" i="19"/>
  <c r="AE2155" i="19"/>
  <c r="AD2155" i="19"/>
  <c r="AC2155" i="19"/>
  <c r="AB2155" i="19"/>
  <c r="AA2155" i="19"/>
  <c r="Z2155" i="19"/>
  <c r="Y2155" i="19"/>
  <c r="X2155" i="19"/>
  <c r="W2155" i="19"/>
  <c r="V2155" i="19"/>
  <c r="U2155" i="19"/>
  <c r="T2155" i="19"/>
  <c r="S2155" i="19"/>
  <c r="R2155" i="19"/>
  <c r="Q2155" i="19"/>
  <c r="P2155" i="19"/>
  <c r="O2155" i="19"/>
  <c r="N2155" i="19"/>
  <c r="M2155" i="19"/>
  <c r="L2155" i="19"/>
  <c r="K2155" i="19"/>
  <c r="J2155" i="19"/>
  <c r="I2155" i="19"/>
  <c r="H2155" i="19"/>
  <c r="G2155" i="19"/>
  <c r="F2155" i="19"/>
  <c r="E2155" i="19"/>
  <c r="D2155" i="19"/>
  <c r="AK2154" i="19"/>
  <c r="AJ2154" i="19"/>
  <c r="AI2154" i="19"/>
  <c r="AH2154" i="19"/>
  <c r="AG2154" i="19"/>
  <c r="AF2154" i="19"/>
  <c r="AE2154" i="19"/>
  <c r="AD2154" i="19"/>
  <c r="AC2154" i="19"/>
  <c r="AB2154" i="19"/>
  <c r="AA2154" i="19"/>
  <c r="Z2154" i="19"/>
  <c r="Y2154" i="19"/>
  <c r="X2154" i="19"/>
  <c r="W2154" i="19"/>
  <c r="V2154" i="19"/>
  <c r="U2154" i="19"/>
  <c r="T2154" i="19"/>
  <c r="S2154" i="19"/>
  <c r="R2154" i="19"/>
  <c r="Q2154" i="19"/>
  <c r="P2154" i="19"/>
  <c r="O2154" i="19"/>
  <c r="N2154" i="19"/>
  <c r="M2154" i="19"/>
  <c r="L2154" i="19"/>
  <c r="K2154" i="19"/>
  <c r="J2154" i="19"/>
  <c r="I2154" i="19"/>
  <c r="H2154" i="19"/>
  <c r="G2154" i="19"/>
  <c r="F2154" i="19"/>
  <c r="E2154" i="19"/>
  <c r="D2154" i="19"/>
  <c r="AK2153" i="19"/>
  <c r="AJ2153" i="19"/>
  <c r="AI2153" i="19"/>
  <c r="AH2153" i="19"/>
  <c r="AG2153" i="19"/>
  <c r="AF2153" i="19"/>
  <c r="AE2153" i="19"/>
  <c r="AD2153" i="19"/>
  <c r="AC2153" i="19"/>
  <c r="AB2153" i="19"/>
  <c r="AA2153" i="19"/>
  <c r="Z2153" i="19"/>
  <c r="Y2153" i="19"/>
  <c r="X2153" i="19"/>
  <c r="W2153" i="19"/>
  <c r="V2153" i="19"/>
  <c r="U2153" i="19"/>
  <c r="T2153" i="19"/>
  <c r="S2153" i="19"/>
  <c r="R2153" i="19"/>
  <c r="Q2153" i="19"/>
  <c r="P2153" i="19"/>
  <c r="O2153" i="19"/>
  <c r="N2153" i="19"/>
  <c r="M2153" i="19"/>
  <c r="L2153" i="19"/>
  <c r="K2153" i="19"/>
  <c r="J2153" i="19"/>
  <c r="I2153" i="19"/>
  <c r="H2153" i="19"/>
  <c r="G2153" i="19"/>
  <c r="F2153" i="19"/>
  <c r="E2153" i="19"/>
  <c r="D2153" i="19"/>
  <c r="AK2152" i="19"/>
  <c r="AJ2152" i="19"/>
  <c r="AJ216" i="19" s="1"/>
  <c r="AI2152" i="19"/>
  <c r="AH2152" i="19"/>
  <c r="AG2152" i="19"/>
  <c r="AF2152" i="19"/>
  <c r="AF216" i="19" s="1"/>
  <c r="AE2152" i="19"/>
  <c r="AD2152" i="19"/>
  <c r="AC2152" i="19"/>
  <c r="AB2152" i="19"/>
  <c r="AB216" i="19" s="1"/>
  <c r="AA2152" i="19"/>
  <c r="Z2152" i="19"/>
  <c r="Y2152" i="19"/>
  <c r="X2152" i="19"/>
  <c r="X216" i="19" s="1"/>
  <c r="W2152" i="19"/>
  <c r="V2152" i="19"/>
  <c r="U2152" i="19"/>
  <c r="T2152" i="19"/>
  <c r="T216" i="19" s="1"/>
  <c r="S2152" i="19"/>
  <c r="R2152" i="19"/>
  <c r="Q2152" i="19"/>
  <c r="P2152" i="19"/>
  <c r="P216" i="19" s="1"/>
  <c r="O2152" i="19"/>
  <c r="N2152" i="19"/>
  <c r="M2152" i="19"/>
  <c r="L2152" i="19"/>
  <c r="L216" i="19" s="1"/>
  <c r="K2152" i="19"/>
  <c r="J2152" i="19"/>
  <c r="I2152" i="19"/>
  <c r="H2152" i="19"/>
  <c r="G2152" i="19"/>
  <c r="F2152" i="19"/>
  <c r="E2152" i="19"/>
  <c r="D2152" i="19"/>
  <c r="AK2151" i="19"/>
  <c r="AJ2151" i="19"/>
  <c r="AI2151" i="19"/>
  <c r="AH2151" i="19"/>
  <c r="AG2151" i="19"/>
  <c r="AF2151" i="19"/>
  <c r="AE2151" i="19"/>
  <c r="AD2151" i="19"/>
  <c r="AC2151" i="19"/>
  <c r="AB2151" i="19"/>
  <c r="AA2151" i="19"/>
  <c r="Z2151" i="19"/>
  <c r="Y2151" i="19"/>
  <c r="X2151" i="19"/>
  <c r="W2151" i="19"/>
  <c r="V2151" i="19"/>
  <c r="U2151" i="19"/>
  <c r="T2151" i="19"/>
  <c r="S2151" i="19"/>
  <c r="R2151" i="19"/>
  <c r="Q2151" i="19"/>
  <c r="P2151" i="19"/>
  <c r="O2151" i="19"/>
  <c r="N2151" i="19"/>
  <c r="M2151" i="19"/>
  <c r="L2151" i="19"/>
  <c r="K2151" i="19"/>
  <c r="J2151" i="19"/>
  <c r="I2151" i="19"/>
  <c r="H2151" i="19"/>
  <c r="G2151" i="19"/>
  <c r="F2151" i="19"/>
  <c r="E2151" i="19"/>
  <c r="D2151" i="19"/>
  <c r="AK2150" i="19"/>
  <c r="AJ2150" i="19"/>
  <c r="AI2150" i="19"/>
  <c r="AH2150" i="19"/>
  <c r="AG2150" i="19"/>
  <c r="AF2150" i="19"/>
  <c r="AE2150" i="19"/>
  <c r="AD2150" i="19"/>
  <c r="AC2150" i="19"/>
  <c r="AB2150" i="19"/>
  <c r="AA2150" i="19"/>
  <c r="Z2150" i="19"/>
  <c r="Y2150" i="19"/>
  <c r="X2150" i="19"/>
  <c r="W2150" i="19"/>
  <c r="V2150" i="19"/>
  <c r="U2150" i="19"/>
  <c r="T2150" i="19"/>
  <c r="S2150" i="19"/>
  <c r="R2150" i="19"/>
  <c r="Q2150" i="19"/>
  <c r="P2150" i="19"/>
  <c r="O2150" i="19"/>
  <c r="N2150" i="19"/>
  <c r="M2150" i="19"/>
  <c r="L2150" i="19"/>
  <c r="K2150" i="19"/>
  <c r="J2150" i="19"/>
  <c r="I2150" i="19"/>
  <c r="H2150" i="19"/>
  <c r="G2150" i="19"/>
  <c r="F2150" i="19"/>
  <c r="E2150" i="19"/>
  <c r="D2150" i="19"/>
  <c r="AK2145" i="19"/>
  <c r="AJ2145" i="19"/>
  <c r="AI2145" i="19"/>
  <c r="AH2145" i="19"/>
  <c r="AG2145" i="19"/>
  <c r="AF2145" i="19"/>
  <c r="AE2145" i="19"/>
  <c r="AD2145" i="19"/>
  <c r="AD209" i="19" s="1"/>
  <c r="AC2145" i="19"/>
  <c r="AB2145" i="19"/>
  <c r="AA2145" i="19"/>
  <c r="Z2145" i="19"/>
  <c r="Z209" i="19" s="1"/>
  <c r="Y2145" i="19"/>
  <c r="X2145" i="19"/>
  <c r="W2145" i="19"/>
  <c r="V2145" i="19"/>
  <c r="V209" i="19" s="1"/>
  <c r="U2145" i="19"/>
  <c r="T2145" i="19"/>
  <c r="S2145" i="19"/>
  <c r="R2145" i="19"/>
  <c r="R209" i="19" s="1"/>
  <c r="Q2145" i="19"/>
  <c r="P2145" i="19"/>
  <c r="O2145" i="19"/>
  <c r="N2145" i="19"/>
  <c r="N209" i="19" s="1"/>
  <c r="M2145" i="19"/>
  <c r="L2145" i="19"/>
  <c r="K2145" i="19"/>
  <c r="J2145" i="19"/>
  <c r="J209" i="19" s="1"/>
  <c r="I2145" i="19"/>
  <c r="H2145" i="19"/>
  <c r="G2145" i="19"/>
  <c r="F2145" i="19"/>
  <c r="E2145" i="19"/>
  <c r="D2145" i="19"/>
  <c r="AK2144" i="19"/>
  <c r="AJ2144" i="19"/>
  <c r="AI2144" i="19"/>
  <c r="AH2144" i="19"/>
  <c r="AG2144" i="19"/>
  <c r="AF2144" i="19"/>
  <c r="AE2144" i="19"/>
  <c r="AD2144" i="19"/>
  <c r="AC2144" i="19"/>
  <c r="AB2144" i="19"/>
  <c r="AA2144" i="19"/>
  <c r="Z2144" i="19"/>
  <c r="Y2144" i="19"/>
  <c r="X2144" i="19"/>
  <c r="W2144" i="19"/>
  <c r="V2144" i="19"/>
  <c r="U2144" i="19"/>
  <c r="T2144" i="19"/>
  <c r="S2144" i="19"/>
  <c r="R2144" i="19"/>
  <c r="Q2144" i="19"/>
  <c r="P2144" i="19"/>
  <c r="O2144" i="19"/>
  <c r="N2144" i="19"/>
  <c r="M2144" i="19"/>
  <c r="L2144" i="19"/>
  <c r="K2144" i="19"/>
  <c r="J2144" i="19"/>
  <c r="I2144" i="19"/>
  <c r="H2144" i="19"/>
  <c r="G2144" i="19"/>
  <c r="F2144" i="19"/>
  <c r="E2144" i="19"/>
  <c r="D2144" i="19"/>
  <c r="AK2143" i="19"/>
  <c r="AJ2143" i="19"/>
  <c r="AI2143" i="19"/>
  <c r="AH2143" i="19"/>
  <c r="AG2143" i="19"/>
  <c r="AF2143" i="19"/>
  <c r="AE2143" i="19"/>
  <c r="AD2143" i="19"/>
  <c r="AC2143" i="19"/>
  <c r="AB2143" i="19"/>
  <c r="AA2143" i="19"/>
  <c r="Z2143" i="19"/>
  <c r="Y2143" i="19"/>
  <c r="X2143" i="19"/>
  <c r="W2143" i="19"/>
  <c r="V2143" i="19"/>
  <c r="U2143" i="19"/>
  <c r="T2143" i="19"/>
  <c r="S2143" i="19"/>
  <c r="R2143" i="19"/>
  <c r="Q2143" i="19"/>
  <c r="P2143" i="19"/>
  <c r="O2143" i="19"/>
  <c r="N2143" i="19"/>
  <c r="M2143" i="19"/>
  <c r="L2143" i="19"/>
  <c r="K2143" i="19"/>
  <c r="J2143" i="19"/>
  <c r="I2143" i="19"/>
  <c r="H2143" i="19"/>
  <c r="G2143" i="19"/>
  <c r="F2143" i="19"/>
  <c r="E2143" i="19"/>
  <c r="D2143" i="19"/>
  <c r="AK2142" i="19"/>
  <c r="AJ2142" i="19"/>
  <c r="AI2142" i="19"/>
  <c r="AH2142" i="19"/>
  <c r="AG2142" i="19"/>
  <c r="AF2142" i="19"/>
  <c r="AE2142" i="19"/>
  <c r="AD2142" i="19"/>
  <c r="AC2142" i="19"/>
  <c r="AB2142" i="19"/>
  <c r="AA2142" i="19"/>
  <c r="Z2142" i="19"/>
  <c r="Y2142" i="19"/>
  <c r="X2142" i="19"/>
  <c r="W2142" i="19"/>
  <c r="V2142" i="19"/>
  <c r="U2142" i="19"/>
  <c r="T2142" i="19"/>
  <c r="S2142" i="19"/>
  <c r="R2142" i="19"/>
  <c r="Q2142" i="19"/>
  <c r="P2142" i="19"/>
  <c r="O2142" i="19"/>
  <c r="N2142" i="19"/>
  <c r="M2142" i="19"/>
  <c r="L2142" i="19"/>
  <c r="K2142" i="19"/>
  <c r="J2142" i="19"/>
  <c r="I2142" i="19"/>
  <c r="H2142" i="19"/>
  <c r="G2142" i="19"/>
  <c r="F2142" i="19"/>
  <c r="E2142" i="19"/>
  <c r="D2142" i="19"/>
  <c r="AK2141" i="19"/>
  <c r="AJ2141" i="19"/>
  <c r="AI2141" i="19"/>
  <c r="AH2141" i="19"/>
  <c r="AG2141" i="19"/>
  <c r="AF2141" i="19"/>
  <c r="AE2141" i="19"/>
  <c r="AD2141" i="19"/>
  <c r="AC2141" i="19"/>
  <c r="AB2141" i="19"/>
  <c r="AA2141" i="19"/>
  <c r="Z2141" i="19"/>
  <c r="Y2141" i="19"/>
  <c r="X2141" i="19"/>
  <c r="W2141" i="19"/>
  <c r="V2141" i="19"/>
  <c r="U2141" i="19"/>
  <c r="T2141" i="19"/>
  <c r="S2141" i="19"/>
  <c r="R2141" i="19"/>
  <c r="Q2141" i="19"/>
  <c r="P2141" i="19"/>
  <c r="O2141" i="19"/>
  <c r="N2141" i="19"/>
  <c r="M2141" i="19"/>
  <c r="L2141" i="19"/>
  <c r="K2141" i="19"/>
  <c r="J2141" i="19"/>
  <c r="I2141" i="19"/>
  <c r="H2141" i="19"/>
  <c r="G2141" i="19"/>
  <c r="F2141" i="19"/>
  <c r="E2141" i="19"/>
  <c r="D2141" i="19"/>
  <c r="AK2140" i="19"/>
  <c r="AJ2140" i="19"/>
  <c r="AJ204" i="19" s="1"/>
  <c r="AI2140" i="19"/>
  <c r="AH2140" i="19"/>
  <c r="AG2140" i="19"/>
  <c r="AF2140" i="19"/>
  <c r="AF204" i="19" s="1"/>
  <c r="AE2140" i="19"/>
  <c r="AD2140" i="19"/>
  <c r="AC2140" i="19"/>
  <c r="AB2140" i="19"/>
  <c r="AB204" i="19" s="1"/>
  <c r="AA2140" i="19"/>
  <c r="Z2140" i="19"/>
  <c r="Y2140" i="19"/>
  <c r="X2140" i="19"/>
  <c r="X204" i="19" s="1"/>
  <c r="W2140" i="19"/>
  <c r="V2140" i="19"/>
  <c r="U2140" i="19"/>
  <c r="T2140" i="19"/>
  <c r="T204" i="19" s="1"/>
  <c r="S2140" i="19"/>
  <c r="R2140" i="19"/>
  <c r="Q2140" i="19"/>
  <c r="P2140" i="19"/>
  <c r="P204" i="19" s="1"/>
  <c r="O2140" i="19"/>
  <c r="N2140" i="19"/>
  <c r="M2140" i="19"/>
  <c r="L2140" i="19"/>
  <c r="L204" i="19" s="1"/>
  <c r="K2140" i="19"/>
  <c r="J2140" i="19"/>
  <c r="I2140" i="19"/>
  <c r="H2140" i="19"/>
  <c r="H204" i="19" s="1"/>
  <c r="G2140" i="19"/>
  <c r="F2140" i="19"/>
  <c r="E2140" i="19"/>
  <c r="D2140" i="19"/>
  <c r="AK2139" i="19"/>
  <c r="AJ2139" i="19"/>
  <c r="AI2139" i="19"/>
  <c r="AH2139" i="19"/>
  <c r="AG2139" i="19"/>
  <c r="AF2139" i="19"/>
  <c r="AE2139" i="19"/>
  <c r="AD2139" i="19"/>
  <c r="AC2139" i="19"/>
  <c r="AB2139" i="19"/>
  <c r="AA2139" i="19"/>
  <c r="Z2139" i="19"/>
  <c r="Y2139" i="19"/>
  <c r="X2139" i="19"/>
  <c r="W2139" i="19"/>
  <c r="V2139" i="19"/>
  <c r="U2139" i="19"/>
  <c r="T2139" i="19"/>
  <c r="S2139" i="19"/>
  <c r="R2139" i="19"/>
  <c r="Q2139" i="19"/>
  <c r="P2139" i="19"/>
  <c r="O2139" i="19"/>
  <c r="N2139" i="19"/>
  <c r="M2139" i="19"/>
  <c r="L2139" i="19"/>
  <c r="K2139" i="19"/>
  <c r="J2139" i="19"/>
  <c r="I2139" i="19"/>
  <c r="H2139" i="19"/>
  <c r="G2139" i="19"/>
  <c r="F2139" i="19"/>
  <c r="E2139" i="19"/>
  <c r="D2139" i="19"/>
  <c r="AK2138" i="19"/>
  <c r="AJ2138" i="19"/>
  <c r="AI2138" i="19"/>
  <c r="AH2138" i="19"/>
  <c r="AG2138" i="19"/>
  <c r="AF2138" i="19"/>
  <c r="AE2138" i="19"/>
  <c r="AD2138" i="19"/>
  <c r="AC2138" i="19"/>
  <c r="AB2138" i="19"/>
  <c r="AA2138" i="19"/>
  <c r="Z2138" i="19"/>
  <c r="Y2138" i="19"/>
  <c r="X2138" i="19"/>
  <c r="W2138" i="19"/>
  <c r="V2138" i="19"/>
  <c r="U2138" i="19"/>
  <c r="T2138" i="19"/>
  <c r="S2138" i="19"/>
  <c r="R2138" i="19"/>
  <c r="Q2138" i="19"/>
  <c r="P2138" i="19"/>
  <c r="O2138" i="19"/>
  <c r="N2138" i="19"/>
  <c r="M2138" i="19"/>
  <c r="L2138" i="19"/>
  <c r="K2138" i="19"/>
  <c r="J2138" i="19"/>
  <c r="I2138" i="19"/>
  <c r="H2138" i="19"/>
  <c r="G2138" i="19"/>
  <c r="F2138" i="19"/>
  <c r="E2138" i="19"/>
  <c r="D2138" i="19"/>
  <c r="AK2137" i="19"/>
  <c r="AJ2137" i="19"/>
  <c r="AI2137" i="19"/>
  <c r="AH2137" i="19"/>
  <c r="AG2137" i="19"/>
  <c r="AF2137" i="19"/>
  <c r="AE2137" i="19"/>
  <c r="AD2137" i="19"/>
  <c r="AC2137" i="19"/>
  <c r="AB2137" i="19"/>
  <c r="AA2137" i="19"/>
  <c r="Z2137" i="19"/>
  <c r="Y2137" i="19"/>
  <c r="X2137" i="19"/>
  <c r="W2137" i="19"/>
  <c r="V2137" i="19"/>
  <c r="U2137" i="19"/>
  <c r="T2137" i="19"/>
  <c r="S2137" i="19"/>
  <c r="R2137" i="19"/>
  <c r="Q2137" i="19"/>
  <c r="P2137" i="19"/>
  <c r="O2137" i="19"/>
  <c r="N2137" i="19"/>
  <c r="M2137" i="19"/>
  <c r="L2137" i="19"/>
  <c r="K2137" i="19"/>
  <c r="J2137" i="19"/>
  <c r="I2137" i="19"/>
  <c r="H2137" i="19"/>
  <c r="G2137" i="19"/>
  <c r="F2137" i="19"/>
  <c r="E2137" i="19"/>
  <c r="D2137" i="19"/>
  <c r="AK2136" i="19"/>
  <c r="AJ2136" i="19"/>
  <c r="AJ200" i="19" s="1"/>
  <c r="AI2136" i="19"/>
  <c r="AH2136" i="19"/>
  <c r="AG2136" i="19"/>
  <c r="AF2136" i="19"/>
  <c r="AF200" i="19" s="1"/>
  <c r="AE2136" i="19"/>
  <c r="AD2136" i="19"/>
  <c r="AC2136" i="19"/>
  <c r="AB2136" i="19"/>
  <c r="AB200" i="19" s="1"/>
  <c r="AA2136" i="19"/>
  <c r="Z2136" i="19"/>
  <c r="Y2136" i="19"/>
  <c r="X2136" i="19"/>
  <c r="X200" i="19" s="1"/>
  <c r="W2136" i="19"/>
  <c r="V2136" i="19"/>
  <c r="U2136" i="19"/>
  <c r="T2136" i="19"/>
  <c r="T200" i="19" s="1"/>
  <c r="S2136" i="19"/>
  <c r="R2136" i="19"/>
  <c r="Q2136" i="19"/>
  <c r="P2136" i="19"/>
  <c r="P200" i="19" s="1"/>
  <c r="O2136" i="19"/>
  <c r="N2136" i="19"/>
  <c r="M2136" i="19"/>
  <c r="L2136" i="19"/>
  <c r="L200" i="19" s="1"/>
  <c r="K2136" i="19"/>
  <c r="J2136" i="19"/>
  <c r="I2136" i="19"/>
  <c r="H2136" i="19"/>
  <c r="H200" i="19" s="1"/>
  <c r="G2136" i="19"/>
  <c r="F2136" i="19"/>
  <c r="E2136" i="19"/>
  <c r="D2136" i="19"/>
  <c r="AK2135" i="19"/>
  <c r="AJ2135" i="19"/>
  <c r="AI2135" i="19"/>
  <c r="AH2135" i="19"/>
  <c r="AG2135" i="19"/>
  <c r="AF2135" i="19"/>
  <c r="AE2135" i="19"/>
  <c r="AD2135" i="19"/>
  <c r="AC2135" i="19"/>
  <c r="AB2135" i="19"/>
  <c r="AA2135" i="19"/>
  <c r="Z2135" i="19"/>
  <c r="Y2135" i="19"/>
  <c r="X2135" i="19"/>
  <c r="W2135" i="19"/>
  <c r="V2135" i="19"/>
  <c r="U2135" i="19"/>
  <c r="T2135" i="19"/>
  <c r="S2135" i="19"/>
  <c r="R2135" i="19"/>
  <c r="Q2135" i="19"/>
  <c r="P2135" i="19"/>
  <c r="O2135" i="19"/>
  <c r="N2135" i="19"/>
  <c r="M2135" i="19"/>
  <c r="L2135" i="19"/>
  <c r="K2135" i="19"/>
  <c r="J2135" i="19"/>
  <c r="I2135" i="19"/>
  <c r="H2135" i="19"/>
  <c r="G2135" i="19"/>
  <c r="F2135" i="19"/>
  <c r="E2135" i="19"/>
  <c r="D2135" i="19"/>
  <c r="AK2134" i="19"/>
  <c r="AJ2134" i="19"/>
  <c r="AI2134" i="19"/>
  <c r="AH2134" i="19"/>
  <c r="AG2134" i="19"/>
  <c r="AF2134" i="19"/>
  <c r="AE2134" i="19"/>
  <c r="AD2134" i="19"/>
  <c r="AC2134" i="19"/>
  <c r="AB2134" i="19"/>
  <c r="AA2134" i="19"/>
  <c r="Z2134" i="19"/>
  <c r="Y2134" i="19"/>
  <c r="X2134" i="19"/>
  <c r="W2134" i="19"/>
  <c r="V2134" i="19"/>
  <c r="U2134" i="19"/>
  <c r="T2134" i="19"/>
  <c r="S2134" i="19"/>
  <c r="R2134" i="19"/>
  <c r="Q2134" i="19"/>
  <c r="P2134" i="19"/>
  <c r="O2134" i="19"/>
  <c r="N2134" i="19"/>
  <c r="M2134" i="19"/>
  <c r="L2134" i="19"/>
  <c r="K2134" i="19"/>
  <c r="J2134" i="19"/>
  <c r="I2134" i="19"/>
  <c r="H2134" i="19"/>
  <c r="G2134" i="19"/>
  <c r="F2134" i="19"/>
  <c r="E2134" i="19"/>
  <c r="D2134" i="19"/>
  <c r="AK2129" i="19"/>
  <c r="AJ2129" i="19"/>
  <c r="AI2129" i="19"/>
  <c r="AH2129" i="19"/>
  <c r="AH193" i="19" s="1"/>
  <c r="AG2129" i="19"/>
  <c r="AF2129" i="19"/>
  <c r="AE2129" i="19"/>
  <c r="AD2129" i="19"/>
  <c r="AD193" i="19" s="1"/>
  <c r="AC2129" i="19"/>
  <c r="AB2129" i="19"/>
  <c r="AA2129" i="19"/>
  <c r="Z2129" i="19"/>
  <c r="Z193" i="19" s="1"/>
  <c r="Y2129" i="19"/>
  <c r="X2129" i="19"/>
  <c r="W2129" i="19"/>
  <c r="V2129" i="19"/>
  <c r="V193" i="19" s="1"/>
  <c r="U2129" i="19"/>
  <c r="T2129" i="19"/>
  <c r="S2129" i="19"/>
  <c r="R2129" i="19"/>
  <c r="R193" i="19" s="1"/>
  <c r="Q2129" i="19"/>
  <c r="P2129" i="19"/>
  <c r="O2129" i="19"/>
  <c r="N2129" i="19"/>
  <c r="N193" i="19" s="1"/>
  <c r="M2129" i="19"/>
  <c r="L2129" i="19"/>
  <c r="K2129" i="19"/>
  <c r="J2129" i="19"/>
  <c r="I2129" i="19"/>
  <c r="H2129" i="19"/>
  <c r="G2129" i="19"/>
  <c r="F2129" i="19"/>
  <c r="E2129" i="19"/>
  <c r="D2129" i="19"/>
  <c r="AK2128" i="19"/>
  <c r="AJ2128" i="19"/>
  <c r="AI2128" i="19"/>
  <c r="AH2128" i="19"/>
  <c r="AG2128" i="19"/>
  <c r="AF2128" i="19"/>
  <c r="AE2128" i="19"/>
  <c r="AD2128" i="19"/>
  <c r="AC2128" i="19"/>
  <c r="AB2128" i="19"/>
  <c r="AA2128" i="19"/>
  <c r="Z2128" i="19"/>
  <c r="Y2128" i="19"/>
  <c r="X2128" i="19"/>
  <c r="W2128" i="19"/>
  <c r="V2128" i="19"/>
  <c r="U2128" i="19"/>
  <c r="T2128" i="19"/>
  <c r="S2128" i="19"/>
  <c r="R2128" i="19"/>
  <c r="Q2128" i="19"/>
  <c r="P2128" i="19"/>
  <c r="O2128" i="19"/>
  <c r="N2128" i="19"/>
  <c r="M2128" i="19"/>
  <c r="L2128" i="19"/>
  <c r="K2128" i="19"/>
  <c r="J2128" i="19"/>
  <c r="I2128" i="19"/>
  <c r="H2128" i="19"/>
  <c r="G2128" i="19"/>
  <c r="F2128" i="19"/>
  <c r="E2128" i="19"/>
  <c r="D2128" i="19"/>
  <c r="AK2127" i="19"/>
  <c r="AJ2127" i="19"/>
  <c r="AI2127" i="19"/>
  <c r="AH2127" i="19"/>
  <c r="AG2127" i="19"/>
  <c r="AF2127" i="19"/>
  <c r="AE2127" i="19"/>
  <c r="AD2127" i="19"/>
  <c r="AC2127" i="19"/>
  <c r="AB2127" i="19"/>
  <c r="AA2127" i="19"/>
  <c r="Z2127" i="19"/>
  <c r="Y2127" i="19"/>
  <c r="X2127" i="19"/>
  <c r="W2127" i="19"/>
  <c r="V2127" i="19"/>
  <c r="U2127" i="19"/>
  <c r="T2127" i="19"/>
  <c r="S2127" i="19"/>
  <c r="R2127" i="19"/>
  <c r="Q2127" i="19"/>
  <c r="P2127" i="19"/>
  <c r="O2127" i="19"/>
  <c r="N2127" i="19"/>
  <c r="M2127" i="19"/>
  <c r="L2127" i="19"/>
  <c r="K2127" i="19"/>
  <c r="J2127" i="19"/>
  <c r="I2127" i="19"/>
  <c r="H2127" i="19"/>
  <c r="G2127" i="19"/>
  <c r="F2127" i="19"/>
  <c r="E2127" i="19"/>
  <c r="D2127" i="19"/>
  <c r="AK2126" i="19"/>
  <c r="AJ2126" i="19"/>
  <c r="AI2126" i="19"/>
  <c r="AH2126" i="19"/>
  <c r="AG2126" i="19"/>
  <c r="AF2126" i="19"/>
  <c r="AE2126" i="19"/>
  <c r="AD2126" i="19"/>
  <c r="AC2126" i="19"/>
  <c r="AB2126" i="19"/>
  <c r="AA2126" i="19"/>
  <c r="Z2126" i="19"/>
  <c r="Y2126" i="19"/>
  <c r="X2126" i="19"/>
  <c r="W2126" i="19"/>
  <c r="V2126" i="19"/>
  <c r="U2126" i="19"/>
  <c r="T2126" i="19"/>
  <c r="S2126" i="19"/>
  <c r="R2126" i="19"/>
  <c r="Q2126" i="19"/>
  <c r="P2126" i="19"/>
  <c r="O2126" i="19"/>
  <c r="N2126" i="19"/>
  <c r="M2126" i="19"/>
  <c r="L2126" i="19"/>
  <c r="K2126" i="19"/>
  <c r="J2126" i="19"/>
  <c r="I2126" i="19"/>
  <c r="H2126" i="19"/>
  <c r="G2126" i="19"/>
  <c r="F2126" i="19"/>
  <c r="E2126" i="19"/>
  <c r="D2126" i="19"/>
  <c r="AK2125" i="19"/>
  <c r="AJ2125" i="19"/>
  <c r="AI2125" i="19"/>
  <c r="AH2125" i="19"/>
  <c r="AG2125" i="19"/>
  <c r="AF2125" i="19"/>
  <c r="AE2125" i="19"/>
  <c r="AD2125" i="19"/>
  <c r="AC2125" i="19"/>
  <c r="AB2125" i="19"/>
  <c r="AA2125" i="19"/>
  <c r="Z2125" i="19"/>
  <c r="Y2125" i="19"/>
  <c r="X2125" i="19"/>
  <c r="W2125" i="19"/>
  <c r="V2125" i="19"/>
  <c r="U2125" i="19"/>
  <c r="T2125" i="19"/>
  <c r="S2125" i="19"/>
  <c r="R2125" i="19"/>
  <c r="Q2125" i="19"/>
  <c r="P2125" i="19"/>
  <c r="O2125" i="19"/>
  <c r="N2125" i="19"/>
  <c r="M2125" i="19"/>
  <c r="L2125" i="19"/>
  <c r="K2125" i="19"/>
  <c r="J2125" i="19"/>
  <c r="I2125" i="19"/>
  <c r="H2125" i="19"/>
  <c r="G2125" i="19"/>
  <c r="F2125" i="19"/>
  <c r="E2125" i="19"/>
  <c r="D2125" i="19"/>
  <c r="AK2124" i="19"/>
  <c r="AJ2124" i="19"/>
  <c r="AJ188" i="19" s="1"/>
  <c r="AI2124" i="19"/>
  <c r="AH2124" i="19"/>
  <c r="AG2124" i="19"/>
  <c r="AF2124" i="19"/>
  <c r="AF188" i="19" s="1"/>
  <c r="AE2124" i="19"/>
  <c r="AD2124" i="19"/>
  <c r="AC2124" i="19"/>
  <c r="AB2124" i="19"/>
  <c r="AB188" i="19" s="1"/>
  <c r="AA2124" i="19"/>
  <c r="Z2124" i="19"/>
  <c r="Y2124" i="19"/>
  <c r="X2124" i="19"/>
  <c r="X188" i="19" s="1"/>
  <c r="W2124" i="19"/>
  <c r="V2124" i="19"/>
  <c r="U2124" i="19"/>
  <c r="T2124" i="19"/>
  <c r="S2124" i="19"/>
  <c r="R2124" i="19"/>
  <c r="Q2124" i="19"/>
  <c r="P2124" i="19"/>
  <c r="O2124" i="19"/>
  <c r="N2124" i="19"/>
  <c r="M2124" i="19"/>
  <c r="L2124" i="19"/>
  <c r="L188" i="19" s="1"/>
  <c r="K2124" i="19"/>
  <c r="J2124" i="19"/>
  <c r="I2124" i="19"/>
  <c r="H2124" i="19"/>
  <c r="H188" i="19" s="1"/>
  <c r="G2124" i="19"/>
  <c r="F2124" i="19"/>
  <c r="E2124" i="19"/>
  <c r="D2124" i="19"/>
  <c r="AK2123" i="19"/>
  <c r="AJ2123" i="19"/>
  <c r="AI2123" i="19"/>
  <c r="AH2123" i="19"/>
  <c r="AG2123" i="19"/>
  <c r="AF2123" i="19"/>
  <c r="AE2123" i="19"/>
  <c r="AD2123" i="19"/>
  <c r="AC2123" i="19"/>
  <c r="AB2123" i="19"/>
  <c r="AA2123" i="19"/>
  <c r="Z2123" i="19"/>
  <c r="Y2123" i="19"/>
  <c r="X2123" i="19"/>
  <c r="W2123" i="19"/>
  <c r="V2123" i="19"/>
  <c r="U2123" i="19"/>
  <c r="T2123" i="19"/>
  <c r="S2123" i="19"/>
  <c r="R2123" i="19"/>
  <c r="Q2123" i="19"/>
  <c r="P2123" i="19"/>
  <c r="O2123" i="19"/>
  <c r="N2123" i="19"/>
  <c r="M2123" i="19"/>
  <c r="L2123" i="19"/>
  <c r="K2123" i="19"/>
  <c r="J2123" i="19"/>
  <c r="I2123" i="19"/>
  <c r="H2123" i="19"/>
  <c r="G2123" i="19"/>
  <c r="F2123" i="19"/>
  <c r="E2123" i="19"/>
  <c r="D2123" i="19"/>
  <c r="AK2122" i="19"/>
  <c r="AJ2122" i="19"/>
  <c r="AI2122" i="19"/>
  <c r="AH2122" i="19"/>
  <c r="AG2122" i="19"/>
  <c r="AF2122" i="19"/>
  <c r="AE2122" i="19"/>
  <c r="AD2122" i="19"/>
  <c r="AC2122" i="19"/>
  <c r="AB2122" i="19"/>
  <c r="AA2122" i="19"/>
  <c r="Z2122" i="19"/>
  <c r="Y2122" i="19"/>
  <c r="X2122" i="19"/>
  <c r="W2122" i="19"/>
  <c r="V2122" i="19"/>
  <c r="U2122" i="19"/>
  <c r="T2122" i="19"/>
  <c r="S2122" i="19"/>
  <c r="R2122" i="19"/>
  <c r="Q2122" i="19"/>
  <c r="P2122" i="19"/>
  <c r="O2122" i="19"/>
  <c r="N2122" i="19"/>
  <c r="M2122" i="19"/>
  <c r="L2122" i="19"/>
  <c r="K2122" i="19"/>
  <c r="J2122" i="19"/>
  <c r="I2122" i="19"/>
  <c r="H2122" i="19"/>
  <c r="G2122" i="19"/>
  <c r="F2122" i="19"/>
  <c r="E2122" i="19"/>
  <c r="D2122" i="19"/>
  <c r="AK2121" i="19"/>
  <c r="AJ2121" i="19"/>
  <c r="AI2121" i="19"/>
  <c r="AH2121" i="19"/>
  <c r="AG2121" i="19"/>
  <c r="AF2121" i="19"/>
  <c r="AE2121" i="19"/>
  <c r="AD2121" i="19"/>
  <c r="AC2121" i="19"/>
  <c r="AB2121" i="19"/>
  <c r="AA2121" i="19"/>
  <c r="Z2121" i="19"/>
  <c r="Y2121" i="19"/>
  <c r="X2121" i="19"/>
  <c r="W2121" i="19"/>
  <c r="V2121" i="19"/>
  <c r="U2121" i="19"/>
  <c r="T2121" i="19"/>
  <c r="S2121" i="19"/>
  <c r="R2121" i="19"/>
  <c r="Q2121" i="19"/>
  <c r="P2121" i="19"/>
  <c r="O2121" i="19"/>
  <c r="N2121" i="19"/>
  <c r="M2121" i="19"/>
  <c r="L2121" i="19"/>
  <c r="K2121" i="19"/>
  <c r="J2121" i="19"/>
  <c r="I2121" i="19"/>
  <c r="H2121" i="19"/>
  <c r="G2121" i="19"/>
  <c r="F2121" i="19"/>
  <c r="E2121" i="19"/>
  <c r="D2121" i="19"/>
  <c r="AK2120" i="19"/>
  <c r="AJ2120" i="19"/>
  <c r="AJ184" i="19" s="1"/>
  <c r="AI2120" i="19"/>
  <c r="AH2120" i="19"/>
  <c r="AG2120" i="19"/>
  <c r="AF2120" i="19"/>
  <c r="AF184" i="19" s="1"/>
  <c r="AE2120" i="19"/>
  <c r="AD2120" i="19"/>
  <c r="AC2120" i="19"/>
  <c r="AB2120" i="19"/>
  <c r="AB184" i="19" s="1"/>
  <c r="AA2120" i="19"/>
  <c r="Z2120" i="19"/>
  <c r="Y2120" i="19"/>
  <c r="X2120" i="19"/>
  <c r="X184" i="19" s="1"/>
  <c r="W2120" i="19"/>
  <c r="V2120" i="19"/>
  <c r="U2120" i="19"/>
  <c r="T2120" i="19"/>
  <c r="T184" i="19" s="1"/>
  <c r="S2120" i="19"/>
  <c r="R2120" i="19"/>
  <c r="Q2120" i="19"/>
  <c r="P2120" i="19"/>
  <c r="P184" i="19" s="1"/>
  <c r="O2120" i="19"/>
  <c r="N2120" i="19"/>
  <c r="M2120" i="19"/>
  <c r="L2120" i="19"/>
  <c r="K2120" i="19"/>
  <c r="J2120" i="19"/>
  <c r="I2120" i="19"/>
  <c r="H2120" i="19"/>
  <c r="G2120" i="19"/>
  <c r="F2120" i="19"/>
  <c r="E2120" i="19"/>
  <c r="D2120" i="19"/>
  <c r="AK2119" i="19"/>
  <c r="AJ2119" i="19"/>
  <c r="AI2119" i="19"/>
  <c r="AH2119" i="19"/>
  <c r="AG2119" i="19"/>
  <c r="AF2119" i="19"/>
  <c r="AE2119" i="19"/>
  <c r="AD2119" i="19"/>
  <c r="AC2119" i="19"/>
  <c r="AB2119" i="19"/>
  <c r="AA2119" i="19"/>
  <c r="Z2119" i="19"/>
  <c r="Y2119" i="19"/>
  <c r="X2119" i="19"/>
  <c r="W2119" i="19"/>
  <c r="V2119" i="19"/>
  <c r="U2119" i="19"/>
  <c r="T2119" i="19"/>
  <c r="S2119" i="19"/>
  <c r="R2119" i="19"/>
  <c r="Q2119" i="19"/>
  <c r="P2119" i="19"/>
  <c r="O2119" i="19"/>
  <c r="N2119" i="19"/>
  <c r="M2119" i="19"/>
  <c r="L2119" i="19"/>
  <c r="K2119" i="19"/>
  <c r="J2119" i="19"/>
  <c r="I2119" i="19"/>
  <c r="H2119" i="19"/>
  <c r="G2119" i="19"/>
  <c r="F2119" i="19"/>
  <c r="E2119" i="19"/>
  <c r="D2119" i="19"/>
  <c r="AK2118" i="19"/>
  <c r="AJ2118" i="19"/>
  <c r="AI2118" i="19"/>
  <c r="AH2118" i="19"/>
  <c r="AG2118" i="19"/>
  <c r="AF2118" i="19"/>
  <c r="AE2118" i="19"/>
  <c r="AD2118" i="19"/>
  <c r="AC2118" i="19"/>
  <c r="AB2118" i="19"/>
  <c r="AA2118" i="19"/>
  <c r="Z2118" i="19"/>
  <c r="Y2118" i="19"/>
  <c r="X2118" i="19"/>
  <c r="W2118" i="19"/>
  <c r="V2118" i="19"/>
  <c r="U2118" i="19"/>
  <c r="T2118" i="19"/>
  <c r="S2118" i="19"/>
  <c r="R2118" i="19"/>
  <c r="Q2118" i="19"/>
  <c r="P2118" i="19"/>
  <c r="O2118" i="19"/>
  <c r="N2118" i="19"/>
  <c r="M2118" i="19"/>
  <c r="L2118" i="19"/>
  <c r="K2118" i="19"/>
  <c r="J2118" i="19"/>
  <c r="I2118" i="19"/>
  <c r="H2118" i="19"/>
  <c r="G2118" i="19"/>
  <c r="F2118" i="19"/>
  <c r="E2118" i="19"/>
  <c r="D2118" i="19"/>
  <c r="AK2113" i="19"/>
  <c r="AJ2113" i="19"/>
  <c r="AI2113" i="19"/>
  <c r="AH2113" i="19"/>
  <c r="AH177" i="19" s="1"/>
  <c r="AG2113" i="19"/>
  <c r="AF2113" i="19"/>
  <c r="AE2113" i="19"/>
  <c r="AD2113" i="19"/>
  <c r="AD177" i="19" s="1"/>
  <c r="AC2113" i="19"/>
  <c r="AB2113" i="19"/>
  <c r="AA2113" i="19"/>
  <c r="Z2113" i="19"/>
  <c r="Z177" i="19" s="1"/>
  <c r="Y2113" i="19"/>
  <c r="X2113" i="19"/>
  <c r="W2113" i="19"/>
  <c r="V2113" i="19"/>
  <c r="V177" i="19" s="1"/>
  <c r="U2113" i="19"/>
  <c r="T2113" i="19"/>
  <c r="S2113" i="19"/>
  <c r="R2113" i="19"/>
  <c r="R177" i="19" s="1"/>
  <c r="Q2113" i="19"/>
  <c r="P2113" i="19"/>
  <c r="O2113" i="19"/>
  <c r="N2113" i="19"/>
  <c r="N177" i="19" s="1"/>
  <c r="M2113" i="19"/>
  <c r="L2113" i="19"/>
  <c r="K2113" i="19"/>
  <c r="J2113" i="19"/>
  <c r="J177" i="19" s="1"/>
  <c r="I2113" i="19"/>
  <c r="H2113" i="19"/>
  <c r="G2113" i="19"/>
  <c r="F2113" i="19"/>
  <c r="E2113" i="19"/>
  <c r="D2113" i="19"/>
  <c r="AK2112" i="19"/>
  <c r="AJ2112" i="19"/>
  <c r="AI2112" i="19"/>
  <c r="AH2112" i="19"/>
  <c r="AG2112" i="19"/>
  <c r="AF2112" i="19"/>
  <c r="AE2112" i="19"/>
  <c r="AD2112" i="19"/>
  <c r="AC2112" i="19"/>
  <c r="AB2112" i="19"/>
  <c r="AA2112" i="19"/>
  <c r="Z2112" i="19"/>
  <c r="Y2112" i="19"/>
  <c r="X2112" i="19"/>
  <c r="W2112" i="19"/>
  <c r="V2112" i="19"/>
  <c r="U2112" i="19"/>
  <c r="T2112" i="19"/>
  <c r="S2112" i="19"/>
  <c r="R2112" i="19"/>
  <c r="Q2112" i="19"/>
  <c r="P2112" i="19"/>
  <c r="O2112" i="19"/>
  <c r="N2112" i="19"/>
  <c r="M2112" i="19"/>
  <c r="L2112" i="19"/>
  <c r="K2112" i="19"/>
  <c r="J2112" i="19"/>
  <c r="I2112" i="19"/>
  <c r="H2112" i="19"/>
  <c r="G2112" i="19"/>
  <c r="F2112" i="19"/>
  <c r="E2112" i="19"/>
  <c r="D2112" i="19"/>
  <c r="AK2111" i="19"/>
  <c r="AJ2111" i="19"/>
  <c r="AI2111" i="19"/>
  <c r="AH2111" i="19"/>
  <c r="AG2111" i="19"/>
  <c r="AF2111" i="19"/>
  <c r="AE2111" i="19"/>
  <c r="AD2111" i="19"/>
  <c r="AC2111" i="19"/>
  <c r="AB2111" i="19"/>
  <c r="AA2111" i="19"/>
  <c r="Z2111" i="19"/>
  <c r="Y2111" i="19"/>
  <c r="X2111" i="19"/>
  <c r="W2111" i="19"/>
  <c r="V2111" i="19"/>
  <c r="U2111" i="19"/>
  <c r="T2111" i="19"/>
  <c r="S2111" i="19"/>
  <c r="R2111" i="19"/>
  <c r="Q2111" i="19"/>
  <c r="P2111" i="19"/>
  <c r="O2111" i="19"/>
  <c r="N2111" i="19"/>
  <c r="M2111" i="19"/>
  <c r="L2111" i="19"/>
  <c r="K2111" i="19"/>
  <c r="J2111" i="19"/>
  <c r="I2111" i="19"/>
  <c r="H2111" i="19"/>
  <c r="G2111" i="19"/>
  <c r="F2111" i="19"/>
  <c r="E2111" i="19"/>
  <c r="D2111" i="19"/>
  <c r="AK2110" i="19"/>
  <c r="AJ2110" i="19"/>
  <c r="AI2110" i="19"/>
  <c r="AH2110" i="19"/>
  <c r="AG2110" i="19"/>
  <c r="AF2110" i="19"/>
  <c r="AE2110" i="19"/>
  <c r="AD2110" i="19"/>
  <c r="AC2110" i="19"/>
  <c r="AB2110" i="19"/>
  <c r="AA2110" i="19"/>
  <c r="Z2110" i="19"/>
  <c r="Y2110" i="19"/>
  <c r="X2110" i="19"/>
  <c r="W2110" i="19"/>
  <c r="V2110" i="19"/>
  <c r="U2110" i="19"/>
  <c r="T2110" i="19"/>
  <c r="S2110" i="19"/>
  <c r="R2110" i="19"/>
  <c r="Q2110" i="19"/>
  <c r="P2110" i="19"/>
  <c r="O2110" i="19"/>
  <c r="N2110" i="19"/>
  <c r="M2110" i="19"/>
  <c r="L2110" i="19"/>
  <c r="K2110" i="19"/>
  <c r="J2110" i="19"/>
  <c r="I2110" i="19"/>
  <c r="H2110" i="19"/>
  <c r="G2110" i="19"/>
  <c r="F2110" i="19"/>
  <c r="E2110" i="19"/>
  <c r="D2110" i="19"/>
  <c r="AK2109" i="19"/>
  <c r="AJ2109" i="19"/>
  <c r="AI2109" i="19"/>
  <c r="AH2109" i="19"/>
  <c r="AG2109" i="19"/>
  <c r="AF2109" i="19"/>
  <c r="AE2109" i="19"/>
  <c r="AD2109" i="19"/>
  <c r="AC2109" i="19"/>
  <c r="AB2109" i="19"/>
  <c r="AA2109" i="19"/>
  <c r="Z2109" i="19"/>
  <c r="Y2109" i="19"/>
  <c r="X2109" i="19"/>
  <c r="W2109" i="19"/>
  <c r="V2109" i="19"/>
  <c r="U2109" i="19"/>
  <c r="T2109" i="19"/>
  <c r="S2109" i="19"/>
  <c r="R2109" i="19"/>
  <c r="Q2109" i="19"/>
  <c r="P2109" i="19"/>
  <c r="O2109" i="19"/>
  <c r="N2109" i="19"/>
  <c r="M2109" i="19"/>
  <c r="L2109" i="19"/>
  <c r="K2109" i="19"/>
  <c r="J2109" i="19"/>
  <c r="I2109" i="19"/>
  <c r="H2109" i="19"/>
  <c r="G2109" i="19"/>
  <c r="F2109" i="19"/>
  <c r="E2109" i="19"/>
  <c r="D2109" i="19"/>
  <c r="AK2108" i="19"/>
  <c r="AJ2108" i="19"/>
  <c r="AJ172" i="19" s="1"/>
  <c r="AI2108" i="19"/>
  <c r="AH2108" i="19"/>
  <c r="AG2108" i="19"/>
  <c r="AF2108" i="19"/>
  <c r="AF172" i="19" s="1"/>
  <c r="AE2108" i="19"/>
  <c r="AD2108" i="19"/>
  <c r="AC2108" i="19"/>
  <c r="AB2108" i="19"/>
  <c r="AB172" i="19" s="1"/>
  <c r="AA2108" i="19"/>
  <c r="Z2108" i="19"/>
  <c r="Y2108" i="19"/>
  <c r="X2108" i="19"/>
  <c r="X172" i="19" s="1"/>
  <c r="W2108" i="19"/>
  <c r="V2108" i="19"/>
  <c r="U2108" i="19"/>
  <c r="T2108" i="19"/>
  <c r="T172" i="19" s="1"/>
  <c r="S2108" i="19"/>
  <c r="R2108" i="19"/>
  <c r="Q2108" i="19"/>
  <c r="P2108" i="19"/>
  <c r="P172" i="19" s="1"/>
  <c r="O2108" i="19"/>
  <c r="N2108" i="19"/>
  <c r="M2108" i="19"/>
  <c r="L2108" i="19"/>
  <c r="L172" i="19" s="1"/>
  <c r="K2108" i="19"/>
  <c r="J2108" i="19"/>
  <c r="I2108" i="19"/>
  <c r="H2108" i="19"/>
  <c r="H172" i="19" s="1"/>
  <c r="G2108" i="19"/>
  <c r="F2108" i="19"/>
  <c r="E2108" i="19"/>
  <c r="D2108" i="19"/>
  <c r="AK2107" i="19"/>
  <c r="AJ2107" i="19"/>
  <c r="AI2107" i="19"/>
  <c r="AH2107" i="19"/>
  <c r="AG2107" i="19"/>
  <c r="AF2107" i="19"/>
  <c r="AE2107" i="19"/>
  <c r="AD2107" i="19"/>
  <c r="AC2107" i="19"/>
  <c r="AB2107" i="19"/>
  <c r="AA2107" i="19"/>
  <c r="Z2107" i="19"/>
  <c r="Y2107" i="19"/>
  <c r="X2107" i="19"/>
  <c r="W2107" i="19"/>
  <c r="V2107" i="19"/>
  <c r="U2107" i="19"/>
  <c r="T2107" i="19"/>
  <c r="S2107" i="19"/>
  <c r="R2107" i="19"/>
  <c r="Q2107" i="19"/>
  <c r="P2107" i="19"/>
  <c r="O2107" i="19"/>
  <c r="N2107" i="19"/>
  <c r="M2107" i="19"/>
  <c r="L2107" i="19"/>
  <c r="K2107" i="19"/>
  <c r="J2107" i="19"/>
  <c r="I2107" i="19"/>
  <c r="H2107" i="19"/>
  <c r="G2107" i="19"/>
  <c r="F2107" i="19"/>
  <c r="E2107" i="19"/>
  <c r="D2107" i="19"/>
  <c r="AK2106" i="19"/>
  <c r="AJ2106" i="19"/>
  <c r="AI2106" i="19"/>
  <c r="AH2106" i="19"/>
  <c r="AG2106" i="19"/>
  <c r="AF2106" i="19"/>
  <c r="AE2106" i="19"/>
  <c r="AD2106" i="19"/>
  <c r="AC2106" i="19"/>
  <c r="AB2106" i="19"/>
  <c r="AA2106" i="19"/>
  <c r="Z2106" i="19"/>
  <c r="Y2106" i="19"/>
  <c r="X2106" i="19"/>
  <c r="W2106" i="19"/>
  <c r="V2106" i="19"/>
  <c r="U2106" i="19"/>
  <c r="T2106" i="19"/>
  <c r="S2106" i="19"/>
  <c r="R2106" i="19"/>
  <c r="Q2106" i="19"/>
  <c r="P2106" i="19"/>
  <c r="O2106" i="19"/>
  <c r="N2106" i="19"/>
  <c r="M2106" i="19"/>
  <c r="L2106" i="19"/>
  <c r="K2106" i="19"/>
  <c r="J2106" i="19"/>
  <c r="I2106" i="19"/>
  <c r="H2106" i="19"/>
  <c r="G2106" i="19"/>
  <c r="F2106" i="19"/>
  <c r="E2106" i="19"/>
  <c r="D2106" i="19"/>
  <c r="AK2105" i="19"/>
  <c r="AJ2105" i="19"/>
  <c r="AI2105" i="19"/>
  <c r="AH2105" i="19"/>
  <c r="AG2105" i="19"/>
  <c r="AF2105" i="19"/>
  <c r="AE2105" i="19"/>
  <c r="AD2105" i="19"/>
  <c r="AC2105" i="19"/>
  <c r="AB2105" i="19"/>
  <c r="AA2105" i="19"/>
  <c r="Z2105" i="19"/>
  <c r="Y2105" i="19"/>
  <c r="X2105" i="19"/>
  <c r="W2105" i="19"/>
  <c r="V2105" i="19"/>
  <c r="U2105" i="19"/>
  <c r="T2105" i="19"/>
  <c r="S2105" i="19"/>
  <c r="R2105" i="19"/>
  <c r="Q2105" i="19"/>
  <c r="P2105" i="19"/>
  <c r="O2105" i="19"/>
  <c r="N2105" i="19"/>
  <c r="M2105" i="19"/>
  <c r="L2105" i="19"/>
  <c r="K2105" i="19"/>
  <c r="J2105" i="19"/>
  <c r="I2105" i="19"/>
  <c r="H2105" i="19"/>
  <c r="G2105" i="19"/>
  <c r="F2105" i="19"/>
  <c r="E2105" i="19"/>
  <c r="D2105" i="19"/>
  <c r="AK2104" i="19"/>
  <c r="AJ2104" i="19"/>
  <c r="AJ168" i="19" s="1"/>
  <c r="AI2104" i="19"/>
  <c r="AH2104" i="19"/>
  <c r="AG2104" i="19"/>
  <c r="AF2104" i="19"/>
  <c r="AF168" i="19" s="1"/>
  <c r="AE2104" i="19"/>
  <c r="AD2104" i="19"/>
  <c r="AC2104" i="19"/>
  <c r="AB2104" i="19"/>
  <c r="AB168" i="19" s="1"/>
  <c r="AA2104" i="19"/>
  <c r="Z2104" i="19"/>
  <c r="Y2104" i="19"/>
  <c r="X2104" i="19"/>
  <c r="X168" i="19" s="1"/>
  <c r="W2104" i="19"/>
  <c r="V2104" i="19"/>
  <c r="U2104" i="19"/>
  <c r="T2104" i="19"/>
  <c r="T168" i="19" s="1"/>
  <c r="S2104" i="19"/>
  <c r="R2104" i="19"/>
  <c r="Q2104" i="19"/>
  <c r="P2104" i="19"/>
  <c r="P168" i="19" s="1"/>
  <c r="O2104" i="19"/>
  <c r="N2104" i="19"/>
  <c r="M2104" i="19"/>
  <c r="L2104" i="19"/>
  <c r="L168" i="19" s="1"/>
  <c r="K2104" i="19"/>
  <c r="J2104" i="19"/>
  <c r="I2104" i="19"/>
  <c r="H2104" i="19"/>
  <c r="H168" i="19" s="1"/>
  <c r="G2104" i="19"/>
  <c r="F2104" i="19"/>
  <c r="E2104" i="19"/>
  <c r="D2104" i="19"/>
  <c r="AK2103" i="19"/>
  <c r="AJ2103" i="19"/>
  <c r="AI2103" i="19"/>
  <c r="AH2103" i="19"/>
  <c r="AG2103" i="19"/>
  <c r="AF2103" i="19"/>
  <c r="AE2103" i="19"/>
  <c r="AD2103" i="19"/>
  <c r="AC2103" i="19"/>
  <c r="AB2103" i="19"/>
  <c r="AA2103" i="19"/>
  <c r="Z2103" i="19"/>
  <c r="Y2103" i="19"/>
  <c r="X2103" i="19"/>
  <c r="W2103" i="19"/>
  <c r="V2103" i="19"/>
  <c r="U2103" i="19"/>
  <c r="T2103" i="19"/>
  <c r="S2103" i="19"/>
  <c r="R2103" i="19"/>
  <c r="Q2103" i="19"/>
  <c r="P2103" i="19"/>
  <c r="O2103" i="19"/>
  <c r="N2103" i="19"/>
  <c r="M2103" i="19"/>
  <c r="L2103" i="19"/>
  <c r="K2103" i="19"/>
  <c r="J2103" i="19"/>
  <c r="I2103" i="19"/>
  <c r="H2103" i="19"/>
  <c r="G2103" i="19"/>
  <c r="F2103" i="19"/>
  <c r="E2103" i="19"/>
  <c r="D2103" i="19"/>
  <c r="AK2102" i="19"/>
  <c r="AJ2102" i="19"/>
  <c r="AI2102" i="19"/>
  <c r="AH2102" i="19"/>
  <c r="AG2102" i="19"/>
  <c r="AF2102" i="19"/>
  <c r="AE2102" i="19"/>
  <c r="AD2102" i="19"/>
  <c r="AC2102" i="19"/>
  <c r="AB2102" i="19"/>
  <c r="AA2102" i="19"/>
  <c r="Z2102" i="19"/>
  <c r="Y2102" i="19"/>
  <c r="X2102" i="19"/>
  <c r="W2102" i="19"/>
  <c r="V2102" i="19"/>
  <c r="U2102" i="19"/>
  <c r="T2102" i="19"/>
  <c r="S2102" i="19"/>
  <c r="R2102" i="19"/>
  <c r="Q2102" i="19"/>
  <c r="P2102" i="19"/>
  <c r="O2102" i="19"/>
  <c r="N2102" i="19"/>
  <c r="M2102" i="19"/>
  <c r="L2102" i="19"/>
  <c r="K2102" i="19"/>
  <c r="J2102" i="19"/>
  <c r="I2102" i="19"/>
  <c r="H2102" i="19"/>
  <c r="G2102" i="19"/>
  <c r="F2102" i="19"/>
  <c r="E2102" i="19"/>
  <c r="D2102" i="19"/>
  <c r="AK2097" i="19"/>
  <c r="AJ2097" i="19"/>
  <c r="AI2097" i="19"/>
  <c r="AH2097" i="19"/>
  <c r="AH161" i="19" s="1"/>
  <c r="AG2097" i="19"/>
  <c r="AF2097" i="19"/>
  <c r="AE2097" i="19"/>
  <c r="AD2097" i="19"/>
  <c r="AD161" i="19" s="1"/>
  <c r="AC2097" i="19"/>
  <c r="AB2097" i="19"/>
  <c r="AA2097" i="19"/>
  <c r="Z2097" i="19"/>
  <c r="Z161" i="19" s="1"/>
  <c r="Y2097" i="19"/>
  <c r="X2097" i="19"/>
  <c r="W2097" i="19"/>
  <c r="V2097" i="19"/>
  <c r="V161" i="19" s="1"/>
  <c r="U2097" i="19"/>
  <c r="T2097" i="19"/>
  <c r="S2097" i="19"/>
  <c r="R2097" i="19"/>
  <c r="R161" i="19" s="1"/>
  <c r="Q2097" i="19"/>
  <c r="P2097" i="19"/>
  <c r="O2097" i="19"/>
  <c r="N2097" i="19"/>
  <c r="N161" i="19" s="1"/>
  <c r="M2097" i="19"/>
  <c r="L2097" i="19"/>
  <c r="K2097" i="19"/>
  <c r="J2097" i="19"/>
  <c r="J161" i="19" s="1"/>
  <c r="I2097" i="19"/>
  <c r="H2097" i="19"/>
  <c r="G2097" i="19"/>
  <c r="F2097" i="19"/>
  <c r="E2097" i="19"/>
  <c r="D2097" i="19"/>
  <c r="AK2096" i="19"/>
  <c r="AJ2096" i="19"/>
  <c r="AI2096" i="19"/>
  <c r="AH2096" i="19"/>
  <c r="AG2096" i="19"/>
  <c r="AF2096" i="19"/>
  <c r="AE2096" i="19"/>
  <c r="AD2096" i="19"/>
  <c r="AC2096" i="19"/>
  <c r="AB2096" i="19"/>
  <c r="AA2096" i="19"/>
  <c r="Z2096" i="19"/>
  <c r="Y2096" i="19"/>
  <c r="X2096" i="19"/>
  <c r="W2096" i="19"/>
  <c r="V2096" i="19"/>
  <c r="U2096" i="19"/>
  <c r="T2096" i="19"/>
  <c r="S2096" i="19"/>
  <c r="R2096" i="19"/>
  <c r="Q2096" i="19"/>
  <c r="P2096" i="19"/>
  <c r="O2096" i="19"/>
  <c r="N2096" i="19"/>
  <c r="M2096" i="19"/>
  <c r="L2096" i="19"/>
  <c r="K2096" i="19"/>
  <c r="J2096" i="19"/>
  <c r="I2096" i="19"/>
  <c r="H2096" i="19"/>
  <c r="G2096" i="19"/>
  <c r="F2096" i="19"/>
  <c r="E2096" i="19"/>
  <c r="D2096" i="19"/>
  <c r="AK2095" i="19"/>
  <c r="AJ2095" i="19"/>
  <c r="AI2095" i="19"/>
  <c r="AH2095" i="19"/>
  <c r="AG2095" i="19"/>
  <c r="AF2095" i="19"/>
  <c r="AE2095" i="19"/>
  <c r="AD2095" i="19"/>
  <c r="AC2095" i="19"/>
  <c r="AB2095" i="19"/>
  <c r="AA2095" i="19"/>
  <c r="Z2095" i="19"/>
  <c r="Y2095" i="19"/>
  <c r="X2095" i="19"/>
  <c r="W2095" i="19"/>
  <c r="V2095" i="19"/>
  <c r="U2095" i="19"/>
  <c r="T2095" i="19"/>
  <c r="S2095" i="19"/>
  <c r="R2095" i="19"/>
  <c r="Q2095" i="19"/>
  <c r="P2095" i="19"/>
  <c r="O2095" i="19"/>
  <c r="N2095" i="19"/>
  <c r="M2095" i="19"/>
  <c r="L2095" i="19"/>
  <c r="K2095" i="19"/>
  <c r="J2095" i="19"/>
  <c r="I2095" i="19"/>
  <c r="H2095" i="19"/>
  <c r="G2095" i="19"/>
  <c r="F2095" i="19"/>
  <c r="E2095" i="19"/>
  <c r="D2095" i="19"/>
  <c r="AK2094" i="19"/>
  <c r="AJ2094" i="19"/>
  <c r="AI2094" i="19"/>
  <c r="AH2094" i="19"/>
  <c r="AG2094" i="19"/>
  <c r="AF2094" i="19"/>
  <c r="AE2094" i="19"/>
  <c r="AD2094" i="19"/>
  <c r="AC2094" i="19"/>
  <c r="AB2094" i="19"/>
  <c r="AA2094" i="19"/>
  <c r="Z2094" i="19"/>
  <c r="Y2094" i="19"/>
  <c r="X2094" i="19"/>
  <c r="W2094" i="19"/>
  <c r="V2094" i="19"/>
  <c r="U2094" i="19"/>
  <c r="T2094" i="19"/>
  <c r="S2094" i="19"/>
  <c r="R2094" i="19"/>
  <c r="Q2094" i="19"/>
  <c r="P2094" i="19"/>
  <c r="O2094" i="19"/>
  <c r="N2094" i="19"/>
  <c r="M2094" i="19"/>
  <c r="L2094" i="19"/>
  <c r="K2094" i="19"/>
  <c r="J2094" i="19"/>
  <c r="I2094" i="19"/>
  <c r="H2094" i="19"/>
  <c r="G2094" i="19"/>
  <c r="F2094" i="19"/>
  <c r="E2094" i="19"/>
  <c r="D2094" i="19"/>
  <c r="AK2093" i="19"/>
  <c r="AJ2093" i="19"/>
  <c r="AI2093" i="19"/>
  <c r="AH2093" i="19"/>
  <c r="AG2093" i="19"/>
  <c r="AF2093" i="19"/>
  <c r="AE2093" i="19"/>
  <c r="AD2093" i="19"/>
  <c r="AC2093" i="19"/>
  <c r="AB2093" i="19"/>
  <c r="AA2093" i="19"/>
  <c r="Z2093" i="19"/>
  <c r="Y2093" i="19"/>
  <c r="X2093" i="19"/>
  <c r="W2093" i="19"/>
  <c r="V2093" i="19"/>
  <c r="U2093" i="19"/>
  <c r="T2093" i="19"/>
  <c r="S2093" i="19"/>
  <c r="R2093" i="19"/>
  <c r="Q2093" i="19"/>
  <c r="P2093" i="19"/>
  <c r="O2093" i="19"/>
  <c r="N2093" i="19"/>
  <c r="M2093" i="19"/>
  <c r="L2093" i="19"/>
  <c r="K2093" i="19"/>
  <c r="J2093" i="19"/>
  <c r="I2093" i="19"/>
  <c r="H2093" i="19"/>
  <c r="G2093" i="19"/>
  <c r="F2093" i="19"/>
  <c r="E2093" i="19"/>
  <c r="D2093" i="19"/>
  <c r="AK2092" i="19"/>
  <c r="AJ2092" i="19"/>
  <c r="AI2092" i="19"/>
  <c r="AH2092" i="19"/>
  <c r="AG2092" i="19"/>
  <c r="AF2092" i="19"/>
  <c r="AE2092" i="19"/>
  <c r="AD2092" i="19"/>
  <c r="AC2092" i="19"/>
  <c r="AB2092" i="19"/>
  <c r="AA2092" i="19"/>
  <c r="Z2092" i="19"/>
  <c r="Y2092" i="19"/>
  <c r="X2092" i="19"/>
  <c r="W2092" i="19"/>
  <c r="V2092" i="19"/>
  <c r="U2092" i="19"/>
  <c r="T2092" i="19"/>
  <c r="S2092" i="19"/>
  <c r="R2092" i="19"/>
  <c r="Q2092" i="19"/>
  <c r="P2092" i="19"/>
  <c r="O2092" i="19"/>
  <c r="N2092" i="19"/>
  <c r="M2092" i="19"/>
  <c r="L2092" i="19"/>
  <c r="K2092" i="19"/>
  <c r="J2092" i="19"/>
  <c r="I2092" i="19"/>
  <c r="H2092" i="19"/>
  <c r="G2092" i="19"/>
  <c r="F2092" i="19"/>
  <c r="E2092" i="19"/>
  <c r="D2092" i="19"/>
  <c r="AK2091" i="19"/>
  <c r="AJ2091" i="19"/>
  <c r="AI2091" i="19"/>
  <c r="AH2091" i="19"/>
  <c r="AG2091" i="19"/>
  <c r="AF2091" i="19"/>
  <c r="AE2091" i="19"/>
  <c r="AD2091" i="19"/>
  <c r="AC2091" i="19"/>
  <c r="AB2091" i="19"/>
  <c r="AA2091" i="19"/>
  <c r="Z2091" i="19"/>
  <c r="Y2091" i="19"/>
  <c r="X2091" i="19"/>
  <c r="W2091" i="19"/>
  <c r="V2091" i="19"/>
  <c r="U2091" i="19"/>
  <c r="T2091" i="19"/>
  <c r="S2091" i="19"/>
  <c r="R2091" i="19"/>
  <c r="Q2091" i="19"/>
  <c r="P2091" i="19"/>
  <c r="O2091" i="19"/>
  <c r="N2091" i="19"/>
  <c r="M2091" i="19"/>
  <c r="L2091" i="19"/>
  <c r="K2091" i="19"/>
  <c r="J2091" i="19"/>
  <c r="I2091" i="19"/>
  <c r="H2091" i="19"/>
  <c r="G2091" i="19"/>
  <c r="F2091" i="19"/>
  <c r="E2091" i="19"/>
  <c r="D2091" i="19"/>
  <c r="AK2090" i="19"/>
  <c r="AJ2090" i="19"/>
  <c r="AI2090" i="19"/>
  <c r="AH2090" i="19"/>
  <c r="AG2090" i="19"/>
  <c r="AF2090" i="19"/>
  <c r="AE2090" i="19"/>
  <c r="AD2090" i="19"/>
  <c r="AC2090" i="19"/>
  <c r="AB2090" i="19"/>
  <c r="AA2090" i="19"/>
  <c r="Z2090" i="19"/>
  <c r="Y2090" i="19"/>
  <c r="X2090" i="19"/>
  <c r="W2090" i="19"/>
  <c r="V2090" i="19"/>
  <c r="U2090" i="19"/>
  <c r="T2090" i="19"/>
  <c r="S2090" i="19"/>
  <c r="R2090" i="19"/>
  <c r="Q2090" i="19"/>
  <c r="P2090" i="19"/>
  <c r="O2090" i="19"/>
  <c r="N2090" i="19"/>
  <c r="M2090" i="19"/>
  <c r="L2090" i="19"/>
  <c r="K2090" i="19"/>
  <c r="J2090" i="19"/>
  <c r="I2090" i="19"/>
  <c r="H2090" i="19"/>
  <c r="G2090" i="19"/>
  <c r="F2090" i="19"/>
  <c r="E2090" i="19"/>
  <c r="D2090" i="19"/>
  <c r="AK2089" i="19"/>
  <c r="AJ2089" i="19"/>
  <c r="AI2089" i="19"/>
  <c r="AH2089" i="19"/>
  <c r="AG2089" i="19"/>
  <c r="AF2089" i="19"/>
  <c r="AE2089" i="19"/>
  <c r="AD2089" i="19"/>
  <c r="AC2089" i="19"/>
  <c r="AB2089" i="19"/>
  <c r="AA2089" i="19"/>
  <c r="Z2089" i="19"/>
  <c r="Y2089" i="19"/>
  <c r="X2089" i="19"/>
  <c r="W2089" i="19"/>
  <c r="V2089" i="19"/>
  <c r="U2089" i="19"/>
  <c r="T2089" i="19"/>
  <c r="S2089" i="19"/>
  <c r="R2089" i="19"/>
  <c r="Q2089" i="19"/>
  <c r="P2089" i="19"/>
  <c r="O2089" i="19"/>
  <c r="N2089" i="19"/>
  <c r="M2089" i="19"/>
  <c r="L2089" i="19"/>
  <c r="K2089" i="19"/>
  <c r="J2089" i="19"/>
  <c r="I2089" i="19"/>
  <c r="H2089" i="19"/>
  <c r="G2089" i="19"/>
  <c r="F2089" i="19"/>
  <c r="E2089" i="19"/>
  <c r="D2089" i="19"/>
  <c r="AK2088" i="19"/>
  <c r="AJ2088" i="19"/>
  <c r="AI2088" i="19"/>
  <c r="AH2088" i="19"/>
  <c r="AG2088" i="19"/>
  <c r="AF2088" i="19"/>
  <c r="AE2088" i="19"/>
  <c r="AD2088" i="19"/>
  <c r="AC2088" i="19"/>
  <c r="AB2088" i="19"/>
  <c r="AB152" i="19" s="1"/>
  <c r="AA2088" i="19"/>
  <c r="Z2088" i="19"/>
  <c r="Y2088" i="19"/>
  <c r="X2088" i="19"/>
  <c r="X152" i="19" s="1"/>
  <c r="W2088" i="19"/>
  <c r="V2088" i="19"/>
  <c r="U2088" i="19"/>
  <c r="T2088" i="19"/>
  <c r="T152" i="19" s="1"/>
  <c r="S2088" i="19"/>
  <c r="R2088" i="19"/>
  <c r="Q2088" i="19"/>
  <c r="P2088" i="19"/>
  <c r="P152" i="19" s="1"/>
  <c r="O2088" i="19"/>
  <c r="N2088" i="19"/>
  <c r="M2088" i="19"/>
  <c r="L2088" i="19"/>
  <c r="L152" i="19" s="1"/>
  <c r="K2088" i="19"/>
  <c r="J2088" i="19"/>
  <c r="I2088" i="19"/>
  <c r="H2088" i="19"/>
  <c r="H152" i="19" s="1"/>
  <c r="G2088" i="19"/>
  <c r="F2088" i="19"/>
  <c r="E2088" i="19"/>
  <c r="D2088" i="19"/>
  <c r="AK2087" i="19"/>
  <c r="AJ2087" i="19"/>
  <c r="AI2087" i="19"/>
  <c r="AH2087" i="19"/>
  <c r="AG2087" i="19"/>
  <c r="AF2087" i="19"/>
  <c r="AE2087" i="19"/>
  <c r="AD2087" i="19"/>
  <c r="AC2087" i="19"/>
  <c r="AB2087" i="19"/>
  <c r="AA2087" i="19"/>
  <c r="Z2087" i="19"/>
  <c r="Y2087" i="19"/>
  <c r="X2087" i="19"/>
  <c r="W2087" i="19"/>
  <c r="V2087" i="19"/>
  <c r="U2087" i="19"/>
  <c r="T2087" i="19"/>
  <c r="S2087" i="19"/>
  <c r="R2087" i="19"/>
  <c r="Q2087" i="19"/>
  <c r="P2087" i="19"/>
  <c r="O2087" i="19"/>
  <c r="N2087" i="19"/>
  <c r="M2087" i="19"/>
  <c r="L2087" i="19"/>
  <c r="K2087" i="19"/>
  <c r="J2087" i="19"/>
  <c r="I2087" i="19"/>
  <c r="H2087" i="19"/>
  <c r="G2087" i="19"/>
  <c r="F2087" i="19"/>
  <c r="E2087" i="19"/>
  <c r="D2087" i="19"/>
  <c r="AK2086" i="19"/>
  <c r="AJ2086" i="19"/>
  <c r="AI2086" i="19"/>
  <c r="AH2086" i="19"/>
  <c r="AG2086" i="19"/>
  <c r="AF2086" i="19"/>
  <c r="AE2086" i="19"/>
  <c r="AD2086" i="19"/>
  <c r="AC2086" i="19"/>
  <c r="AB2086" i="19"/>
  <c r="AA2086" i="19"/>
  <c r="Z2086" i="19"/>
  <c r="Y2086" i="19"/>
  <c r="X2086" i="19"/>
  <c r="W2086" i="19"/>
  <c r="V2086" i="19"/>
  <c r="U2086" i="19"/>
  <c r="T2086" i="19"/>
  <c r="S2086" i="19"/>
  <c r="R2086" i="19"/>
  <c r="Q2086" i="19"/>
  <c r="P2086" i="19"/>
  <c r="O2086" i="19"/>
  <c r="N2086" i="19"/>
  <c r="M2086" i="19"/>
  <c r="L2086" i="19"/>
  <c r="K2086" i="19"/>
  <c r="J2086" i="19"/>
  <c r="I2086" i="19"/>
  <c r="H2086" i="19"/>
  <c r="G2086" i="19"/>
  <c r="F2086" i="19"/>
  <c r="E2086" i="19"/>
  <c r="D2086" i="19"/>
  <c r="AK2081" i="19"/>
  <c r="AJ2081" i="19"/>
  <c r="AI2081" i="19"/>
  <c r="AH2081" i="19"/>
  <c r="AH145" i="19" s="1"/>
  <c r="AG2081" i="19"/>
  <c r="AF2081" i="19"/>
  <c r="AE2081" i="19"/>
  <c r="AD2081" i="19"/>
  <c r="AD145" i="19" s="1"/>
  <c r="AC2081" i="19"/>
  <c r="AB2081" i="19"/>
  <c r="AA2081" i="19"/>
  <c r="Z2081" i="19"/>
  <c r="Z145" i="19" s="1"/>
  <c r="Y2081" i="19"/>
  <c r="X2081" i="19"/>
  <c r="W2081" i="19"/>
  <c r="V2081" i="19"/>
  <c r="V145" i="19" s="1"/>
  <c r="U2081" i="19"/>
  <c r="T2081" i="19"/>
  <c r="S2081" i="19"/>
  <c r="R2081" i="19"/>
  <c r="R145" i="19" s="1"/>
  <c r="Q2081" i="19"/>
  <c r="P2081" i="19"/>
  <c r="O2081" i="19"/>
  <c r="N2081" i="19"/>
  <c r="N145" i="19" s="1"/>
  <c r="M2081" i="19"/>
  <c r="L2081" i="19"/>
  <c r="K2081" i="19"/>
  <c r="J2081" i="19"/>
  <c r="J145" i="19" s="1"/>
  <c r="I2081" i="19"/>
  <c r="H2081" i="19"/>
  <c r="G2081" i="19"/>
  <c r="F2081" i="19"/>
  <c r="E2081" i="19"/>
  <c r="D2081" i="19"/>
  <c r="AK2080" i="19"/>
  <c r="AJ2080" i="19"/>
  <c r="AI2080" i="19"/>
  <c r="AH2080" i="19"/>
  <c r="AG2080" i="19"/>
  <c r="AF2080" i="19"/>
  <c r="AE2080" i="19"/>
  <c r="AD2080" i="19"/>
  <c r="AC2080" i="19"/>
  <c r="AB2080" i="19"/>
  <c r="AA2080" i="19"/>
  <c r="Z2080" i="19"/>
  <c r="Y2080" i="19"/>
  <c r="X2080" i="19"/>
  <c r="W2080" i="19"/>
  <c r="V2080" i="19"/>
  <c r="U2080" i="19"/>
  <c r="T2080" i="19"/>
  <c r="S2080" i="19"/>
  <c r="R2080" i="19"/>
  <c r="Q2080" i="19"/>
  <c r="P2080" i="19"/>
  <c r="O2080" i="19"/>
  <c r="N2080" i="19"/>
  <c r="M2080" i="19"/>
  <c r="L2080" i="19"/>
  <c r="K2080" i="19"/>
  <c r="J2080" i="19"/>
  <c r="I2080" i="19"/>
  <c r="H2080" i="19"/>
  <c r="G2080" i="19"/>
  <c r="F2080" i="19"/>
  <c r="E2080" i="19"/>
  <c r="D2080" i="19"/>
  <c r="AK2079" i="19"/>
  <c r="AJ2079" i="19"/>
  <c r="AI2079" i="19"/>
  <c r="AH2079" i="19"/>
  <c r="AG2079" i="19"/>
  <c r="AF2079" i="19"/>
  <c r="AE2079" i="19"/>
  <c r="AD2079" i="19"/>
  <c r="AC2079" i="19"/>
  <c r="AB2079" i="19"/>
  <c r="AA2079" i="19"/>
  <c r="Z2079" i="19"/>
  <c r="Y2079" i="19"/>
  <c r="X2079" i="19"/>
  <c r="W2079" i="19"/>
  <c r="V2079" i="19"/>
  <c r="U2079" i="19"/>
  <c r="T2079" i="19"/>
  <c r="S2079" i="19"/>
  <c r="R2079" i="19"/>
  <c r="Q2079" i="19"/>
  <c r="P2079" i="19"/>
  <c r="O2079" i="19"/>
  <c r="N2079" i="19"/>
  <c r="M2079" i="19"/>
  <c r="L2079" i="19"/>
  <c r="K2079" i="19"/>
  <c r="J2079" i="19"/>
  <c r="I2079" i="19"/>
  <c r="H2079" i="19"/>
  <c r="G2079" i="19"/>
  <c r="F2079" i="19"/>
  <c r="E2079" i="19"/>
  <c r="D2079" i="19"/>
  <c r="AK2078" i="19"/>
  <c r="AJ2078" i="19"/>
  <c r="AI2078" i="19"/>
  <c r="AH2078" i="19"/>
  <c r="AG2078" i="19"/>
  <c r="AF2078" i="19"/>
  <c r="AE2078" i="19"/>
  <c r="AD2078" i="19"/>
  <c r="AC2078" i="19"/>
  <c r="AB2078" i="19"/>
  <c r="AA2078" i="19"/>
  <c r="Z2078" i="19"/>
  <c r="Y2078" i="19"/>
  <c r="X2078" i="19"/>
  <c r="W2078" i="19"/>
  <c r="V2078" i="19"/>
  <c r="U2078" i="19"/>
  <c r="T2078" i="19"/>
  <c r="S2078" i="19"/>
  <c r="R2078" i="19"/>
  <c r="Q2078" i="19"/>
  <c r="P2078" i="19"/>
  <c r="O2078" i="19"/>
  <c r="N2078" i="19"/>
  <c r="M2078" i="19"/>
  <c r="L2078" i="19"/>
  <c r="K2078" i="19"/>
  <c r="J2078" i="19"/>
  <c r="I2078" i="19"/>
  <c r="H2078" i="19"/>
  <c r="G2078" i="19"/>
  <c r="F2078" i="19"/>
  <c r="E2078" i="19"/>
  <c r="D2078" i="19"/>
  <c r="AK2077" i="19"/>
  <c r="AJ2077" i="19"/>
  <c r="AI2077" i="19"/>
  <c r="AH2077" i="19"/>
  <c r="AG2077" i="19"/>
  <c r="AF2077" i="19"/>
  <c r="AE2077" i="19"/>
  <c r="AD2077" i="19"/>
  <c r="AC2077" i="19"/>
  <c r="AB2077" i="19"/>
  <c r="AA2077" i="19"/>
  <c r="Z2077" i="19"/>
  <c r="Y2077" i="19"/>
  <c r="X2077" i="19"/>
  <c r="W2077" i="19"/>
  <c r="V2077" i="19"/>
  <c r="U2077" i="19"/>
  <c r="T2077" i="19"/>
  <c r="S2077" i="19"/>
  <c r="R2077" i="19"/>
  <c r="Q2077" i="19"/>
  <c r="P2077" i="19"/>
  <c r="O2077" i="19"/>
  <c r="N2077" i="19"/>
  <c r="M2077" i="19"/>
  <c r="L2077" i="19"/>
  <c r="K2077" i="19"/>
  <c r="J2077" i="19"/>
  <c r="I2077" i="19"/>
  <c r="H2077" i="19"/>
  <c r="G2077" i="19"/>
  <c r="F2077" i="19"/>
  <c r="E2077" i="19"/>
  <c r="D2077" i="19"/>
  <c r="AK2076" i="19"/>
  <c r="AJ2076" i="19"/>
  <c r="AJ140" i="19" s="1"/>
  <c r="AI2076" i="19"/>
  <c r="AH2076" i="19"/>
  <c r="AG2076" i="19"/>
  <c r="AF2076" i="19"/>
  <c r="AF140" i="19" s="1"/>
  <c r="AE2076" i="19"/>
  <c r="AD2076" i="19"/>
  <c r="AC2076" i="19"/>
  <c r="AB2076" i="19"/>
  <c r="AB140" i="19" s="1"/>
  <c r="AA2076" i="19"/>
  <c r="Z2076" i="19"/>
  <c r="Y2076" i="19"/>
  <c r="X2076" i="19"/>
  <c r="X140" i="19" s="1"/>
  <c r="W2076" i="19"/>
  <c r="V2076" i="19"/>
  <c r="U2076" i="19"/>
  <c r="T2076" i="19"/>
  <c r="T140" i="19" s="1"/>
  <c r="S2076" i="19"/>
  <c r="R2076" i="19"/>
  <c r="Q2076" i="19"/>
  <c r="P2076" i="19"/>
  <c r="P140" i="19" s="1"/>
  <c r="O2076" i="19"/>
  <c r="N2076" i="19"/>
  <c r="M2076" i="19"/>
  <c r="L2076" i="19"/>
  <c r="L140" i="19" s="1"/>
  <c r="K2076" i="19"/>
  <c r="J2076" i="19"/>
  <c r="I2076" i="19"/>
  <c r="H2076" i="19"/>
  <c r="H140" i="19" s="1"/>
  <c r="G2076" i="19"/>
  <c r="F2076" i="19"/>
  <c r="E2076" i="19"/>
  <c r="D2076" i="19"/>
  <c r="AK2075" i="19"/>
  <c r="AJ2075" i="19"/>
  <c r="AI2075" i="19"/>
  <c r="AH2075" i="19"/>
  <c r="AG2075" i="19"/>
  <c r="AF2075" i="19"/>
  <c r="AE2075" i="19"/>
  <c r="AD2075" i="19"/>
  <c r="AC2075" i="19"/>
  <c r="AB2075" i="19"/>
  <c r="AA2075" i="19"/>
  <c r="Z2075" i="19"/>
  <c r="Y2075" i="19"/>
  <c r="X2075" i="19"/>
  <c r="W2075" i="19"/>
  <c r="V2075" i="19"/>
  <c r="U2075" i="19"/>
  <c r="T2075" i="19"/>
  <c r="S2075" i="19"/>
  <c r="R2075" i="19"/>
  <c r="Q2075" i="19"/>
  <c r="P2075" i="19"/>
  <c r="O2075" i="19"/>
  <c r="N2075" i="19"/>
  <c r="M2075" i="19"/>
  <c r="L2075" i="19"/>
  <c r="K2075" i="19"/>
  <c r="J2075" i="19"/>
  <c r="I2075" i="19"/>
  <c r="H2075" i="19"/>
  <c r="G2075" i="19"/>
  <c r="F2075" i="19"/>
  <c r="E2075" i="19"/>
  <c r="D2075" i="19"/>
  <c r="AK2074" i="19"/>
  <c r="AJ2074" i="19"/>
  <c r="AI2074" i="19"/>
  <c r="AH2074" i="19"/>
  <c r="AG2074" i="19"/>
  <c r="AF2074" i="19"/>
  <c r="AE2074" i="19"/>
  <c r="AD2074" i="19"/>
  <c r="AC2074" i="19"/>
  <c r="AB2074" i="19"/>
  <c r="AA2074" i="19"/>
  <c r="Z2074" i="19"/>
  <c r="Y2074" i="19"/>
  <c r="X2074" i="19"/>
  <c r="W2074" i="19"/>
  <c r="V2074" i="19"/>
  <c r="U2074" i="19"/>
  <c r="T2074" i="19"/>
  <c r="S2074" i="19"/>
  <c r="R2074" i="19"/>
  <c r="Q2074" i="19"/>
  <c r="P2074" i="19"/>
  <c r="O2074" i="19"/>
  <c r="N2074" i="19"/>
  <c r="M2074" i="19"/>
  <c r="L2074" i="19"/>
  <c r="K2074" i="19"/>
  <c r="J2074" i="19"/>
  <c r="I2074" i="19"/>
  <c r="H2074" i="19"/>
  <c r="G2074" i="19"/>
  <c r="F2074" i="19"/>
  <c r="E2074" i="19"/>
  <c r="D2074" i="19"/>
  <c r="AK2073" i="19"/>
  <c r="AJ2073" i="19"/>
  <c r="AI2073" i="19"/>
  <c r="AH2073" i="19"/>
  <c r="AG2073" i="19"/>
  <c r="AF2073" i="19"/>
  <c r="AE2073" i="19"/>
  <c r="AD2073" i="19"/>
  <c r="AC2073" i="19"/>
  <c r="AB2073" i="19"/>
  <c r="AA2073" i="19"/>
  <c r="Z2073" i="19"/>
  <c r="Y2073" i="19"/>
  <c r="X2073" i="19"/>
  <c r="W2073" i="19"/>
  <c r="V2073" i="19"/>
  <c r="U2073" i="19"/>
  <c r="T2073" i="19"/>
  <c r="S2073" i="19"/>
  <c r="R2073" i="19"/>
  <c r="Q2073" i="19"/>
  <c r="P2073" i="19"/>
  <c r="O2073" i="19"/>
  <c r="N2073" i="19"/>
  <c r="M2073" i="19"/>
  <c r="L2073" i="19"/>
  <c r="K2073" i="19"/>
  <c r="J2073" i="19"/>
  <c r="I2073" i="19"/>
  <c r="H2073" i="19"/>
  <c r="G2073" i="19"/>
  <c r="F2073" i="19"/>
  <c r="E2073" i="19"/>
  <c r="D2073" i="19"/>
  <c r="AK2072" i="19"/>
  <c r="AJ2072" i="19"/>
  <c r="AJ136" i="19" s="1"/>
  <c r="AI2072" i="19"/>
  <c r="AH2072" i="19"/>
  <c r="AG2072" i="19"/>
  <c r="AF2072" i="19"/>
  <c r="AF136" i="19" s="1"/>
  <c r="AE2072" i="19"/>
  <c r="AD2072" i="19"/>
  <c r="AC2072" i="19"/>
  <c r="AB2072" i="19"/>
  <c r="AB136" i="19" s="1"/>
  <c r="AA2072" i="19"/>
  <c r="Z2072" i="19"/>
  <c r="Y2072" i="19"/>
  <c r="X2072" i="19"/>
  <c r="X136" i="19" s="1"/>
  <c r="W2072" i="19"/>
  <c r="V2072" i="19"/>
  <c r="U2072" i="19"/>
  <c r="T2072" i="19"/>
  <c r="T136" i="19" s="1"/>
  <c r="S2072" i="19"/>
  <c r="R2072" i="19"/>
  <c r="Q2072" i="19"/>
  <c r="P2072" i="19"/>
  <c r="P136" i="19" s="1"/>
  <c r="O2072" i="19"/>
  <c r="N2072" i="19"/>
  <c r="M2072" i="19"/>
  <c r="L2072" i="19"/>
  <c r="L136" i="19" s="1"/>
  <c r="K2072" i="19"/>
  <c r="J2072" i="19"/>
  <c r="I2072" i="19"/>
  <c r="H2072" i="19"/>
  <c r="H136" i="19" s="1"/>
  <c r="G2072" i="19"/>
  <c r="F2072" i="19"/>
  <c r="E2072" i="19"/>
  <c r="D2072" i="19"/>
  <c r="AK2071" i="19"/>
  <c r="AJ2071" i="19"/>
  <c r="AI2071" i="19"/>
  <c r="AH2071" i="19"/>
  <c r="AG2071" i="19"/>
  <c r="AF2071" i="19"/>
  <c r="AE2071" i="19"/>
  <c r="AD2071" i="19"/>
  <c r="AC2071" i="19"/>
  <c r="AB2071" i="19"/>
  <c r="AA2071" i="19"/>
  <c r="Z2071" i="19"/>
  <c r="Y2071" i="19"/>
  <c r="X2071" i="19"/>
  <c r="W2071" i="19"/>
  <c r="V2071" i="19"/>
  <c r="U2071" i="19"/>
  <c r="T2071" i="19"/>
  <c r="S2071" i="19"/>
  <c r="R2071" i="19"/>
  <c r="Q2071" i="19"/>
  <c r="P2071" i="19"/>
  <c r="O2071" i="19"/>
  <c r="N2071" i="19"/>
  <c r="M2071" i="19"/>
  <c r="L2071" i="19"/>
  <c r="K2071" i="19"/>
  <c r="J2071" i="19"/>
  <c r="I2071" i="19"/>
  <c r="H2071" i="19"/>
  <c r="G2071" i="19"/>
  <c r="F2071" i="19"/>
  <c r="E2071" i="19"/>
  <c r="D2071" i="19"/>
  <c r="AK2070" i="19"/>
  <c r="AJ2070" i="19"/>
  <c r="AI2070" i="19"/>
  <c r="AH2070" i="19"/>
  <c r="AG2070" i="19"/>
  <c r="AF2070" i="19"/>
  <c r="AE2070" i="19"/>
  <c r="AD2070" i="19"/>
  <c r="AC2070" i="19"/>
  <c r="AB2070" i="19"/>
  <c r="AA2070" i="19"/>
  <c r="Z2070" i="19"/>
  <c r="Y2070" i="19"/>
  <c r="X2070" i="19"/>
  <c r="W2070" i="19"/>
  <c r="V2070" i="19"/>
  <c r="U2070" i="19"/>
  <c r="T2070" i="19"/>
  <c r="S2070" i="19"/>
  <c r="R2070" i="19"/>
  <c r="Q2070" i="19"/>
  <c r="P2070" i="19"/>
  <c r="O2070" i="19"/>
  <c r="N2070" i="19"/>
  <c r="M2070" i="19"/>
  <c r="L2070" i="19"/>
  <c r="K2070" i="19"/>
  <c r="J2070" i="19"/>
  <c r="I2070" i="19"/>
  <c r="H2070" i="19"/>
  <c r="G2070" i="19"/>
  <c r="F2070" i="19"/>
  <c r="E2070" i="19"/>
  <c r="D2070" i="19"/>
  <c r="AK2065" i="19"/>
  <c r="AJ2065" i="19"/>
  <c r="AI2065" i="19"/>
  <c r="AH2065" i="19"/>
  <c r="AH129" i="19" s="1"/>
  <c r="AG2065" i="19"/>
  <c r="AF2065" i="19"/>
  <c r="AE2065" i="19"/>
  <c r="AD2065" i="19"/>
  <c r="AD129" i="19" s="1"/>
  <c r="AC2065" i="19"/>
  <c r="AB2065" i="19"/>
  <c r="AA2065" i="19"/>
  <c r="Z2065" i="19"/>
  <c r="Z129" i="19" s="1"/>
  <c r="Y2065" i="19"/>
  <c r="X2065" i="19"/>
  <c r="W2065" i="19"/>
  <c r="V2065" i="19"/>
  <c r="V129" i="19" s="1"/>
  <c r="U2065" i="19"/>
  <c r="T2065" i="19"/>
  <c r="S2065" i="19"/>
  <c r="R2065" i="19"/>
  <c r="R129" i="19" s="1"/>
  <c r="Q2065" i="19"/>
  <c r="P2065" i="19"/>
  <c r="O2065" i="19"/>
  <c r="N2065" i="19"/>
  <c r="N129" i="19" s="1"/>
  <c r="M2065" i="19"/>
  <c r="L2065" i="19"/>
  <c r="K2065" i="19"/>
  <c r="J2065" i="19"/>
  <c r="J129" i="19" s="1"/>
  <c r="I2065" i="19"/>
  <c r="H2065" i="19"/>
  <c r="G2065" i="19"/>
  <c r="F2065" i="19"/>
  <c r="E2065" i="19"/>
  <c r="D2065" i="19"/>
  <c r="AK2064" i="19"/>
  <c r="AJ2064" i="19"/>
  <c r="AI2064" i="19"/>
  <c r="AH2064" i="19"/>
  <c r="AG2064" i="19"/>
  <c r="AF2064" i="19"/>
  <c r="AE2064" i="19"/>
  <c r="AD2064" i="19"/>
  <c r="AC2064" i="19"/>
  <c r="AB2064" i="19"/>
  <c r="AA2064" i="19"/>
  <c r="Z2064" i="19"/>
  <c r="Y2064" i="19"/>
  <c r="X2064" i="19"/>
  <c r="W2064" i="19"/>
  <c r="V2064" i="19"/>
  <c r="U2064" i="19"/>
  <c r="T2064" i="19"/>
  <c r="S2064" i="19"/>
  <c r="R2064" i="19"/>
  <c r="Q2064" i="19"/>
  <c r="P2064" i="19"/>
  <c r="O2064" i="19"/>
  <c r="N2064" i="19"/>
  <c r="M2064" i="19"/>
  <c r="L2064" i="19"/>
  <c r="K2064" i="19"/>
  <c r="J2064" i="19"/>
  <c r="I2064" i="19"/>
  <c r="H2064" i="19"/>
  <c r="G2064" i="19"/>
  <c r="F2064" i="19"/>
  <c r="E2064" i="19"/>
  <c r="D2064" i="19"/>
  <c r="AK2063" i="19"/>
  <c r="AJ2063" i="19"/>
  <c r="AI2063" i="19"/>
  <c r="AH2063" i="19"/>
  <c r="AG2063" i="19"/>
  <c r="AF2063" i="19"/>
  <c r="AE2063" i="19"/>
  <c r="AD2063" i="19"/>
  <c r="AC2063" i="19"/>
  <c r="AB2063" i="19"/>
  <c r="AA2063" i="19"/>
  <c r="Z2063" i="19"/>
  <c r="Y2063" i="19"/>
  <c r="X2063" i="19"/>
  <c r="W2063" i="19"/>
  <c r="V2063" i="19"/>
  <c r="U2063" i="19"/>
  <c r="T2063" i="19"/>
  <c r="S2063" i="19"/>
  <c r="R2063" i="19"/>
  <c r="Q2063" i="19"/>
  <c r="P2063" i="19"/>
  <c r="O2063" i="19"/>
  <c r="N2063" i="19"/>
  <c r="M2063" i="19"/>
  <c r="L2063" i="19"/>
  <c r="K2063" i="19"/>
  <c r="J2063" i="19"/>
  <c r="I2063" i="19"/>
  <c r="H2063" i="19"/>
  <c r="G2063" i="19"/>
  <c r="F2063" i="19"/>
  <c r="E2063" i="19"/>
  <c r="D2063" i="19"/>
  <c r="AK2062" i="19"/>
  <c r="AJ2062" i="19"/>
  <c r="AI2062" i="19"/>
  <c r="AH2062" i="19"/>
  <c r="AG2062" i="19"/>
  <c r="AF2062" i="19"/>
  <c r="AE2062" i="19"/>
  <c r="AD2062" i="19"/>
  <c r="AC2062" i="19"/>
  <c r="AB2062" i="19"/>
  <c r="AA2062" i="19"/>
  <c r="Z2062" i="19"/>
  <c r="Y2062" i="19"/>
  <c r="X2062" i="19"/>
  <c r="W2062" i="19"/>
  <c r="V2062" i="19"/>
  <c r="U2062" i="19"/>
  <c r="T2062" i="19"/>
  <c r="S2062" i="19"/>
  <c r="R2062" i="19"/>
  <c r="Q2062" i="19"/>
  <c r="P2062" i="19"/>
  <c r="O2062" i="19"/>
  <c r="N2062" i="19"/>
  <c r="M2062" i="19"/>
  <c r="L2062" i="19"/>
  <c r="K2062" i="19"/>
  <c r="J2062" i="19"/>
  <c r="I2062" i="19"/>
  <c r="H2062" i="19"/>
  <c r="G2062" i="19"/>
  <c r="F2062" i="19"/>
  <c r="E2062" i="19"/>
  <c r="D2062" i="19"/>
  <c r="AK2061" i="19"/>
  <c r="AJ2061" i="19"/>
  <c r="AI2061" i="19"/>
  <c r="AH2061" i="19"/>
  <c r="AG2061" i="19"/>
  <c r="AF2061" i="19"/>
  <c r="AE2061" i="19"/>
  <c r="AD2061" i="19"/>
  <c r="AC2061" i="19"/>
  <c r="AB2061" i="19"/>
  <c r="AA2061" i="19"/>
  <c r="Z2061" i="19"/>
  <c r="Y2061" i="19"/>
  <c r="X2061" i="19"/>
  <c r="W2061" i="19"/>
  <c r="V2061" i="19"/>
  <c r="U2061" i="19"/>
  <c r="T2061" i="19"/>
  <c r="S2061" i="19"/>
  <c r="R2061" i="19"/>
  <c r="Q2061" i="19"/>
  <c r="P2061" i="19"/>
  <c r="O2061" i="19"/>
  <c r="N2061" i="19"/>
  <c r="M2061" i="19"/>
  <c r="L2061" i="19"/>
  <c r="K2061" i="19"/>
  <c r="J2061" i="19"/>
  <c r="I2061" i="19"/>
  <c r="H2061" i="19"/>
  <c r="G2061" i="19"/>
  <c r="F2061" i="19"/>
  <c r="E2061" i="19"/>
  <c r="D2061" i="19"/>
  <c r="AK2060" i="19"/>
  <c r="AJ2060" i="19"/>
  <c r="AJ124" i="19" s="1"/>
  <c r="AI2060" i="19"/>
  <c r="AH2060" i="19"/>
  <c r="AG2060" i="19"/>
  <c r="AF2060" i="19"/>
  <c r="AF124" i="19" s="1"/>
  <c r="AE2060" i="19"/>
  <c r="AD2060" i="19"/>
  <c r="AC2060" i="19"/>
  <c r="AB2060" i="19"/>
  <c r="AB124" i="19" s="1"/>
  <c r="AA2060" i="19"/>
  <c r="Z2060" i="19"/>
  <c r="Y2060" i="19"/>
  <c r="X2060" i="19"/>
  <c r="X124" i="19" s="1"/>
  <c r="W2060" i="19"/>
  <c r="V2060" i="19"/>
  <c r="U2060" i="19"/>
  <c r="T2060" i="19"/>
  <c r="T124" i="19" s="1"/>
  <c r="S2060" i="19"/>
  <c r="R2060" i="19"/>
  <c r="Q2060" i="19"/>
  <c r="P2060" i="19"/>
  <c r="P124" i="19" s="1"/>
  <c r="O2060" i="19"/>
  <c r="N2060" i="19"/>
  <c r="M2060" i="19"/>
  <c r="L2060" i="19"/>
  <c r="L124" i="19" s="1"/>
  <c r="K2060" i="19"/>
  <c r="J2060" i="19"/>
  <c r="I2060" i="19"/>
  <c r="H2060" i="19"/>
  <c r="H124" i="19" s="1"/>
  <c r="G2060" i="19"/>
  <c r="F2060" i="19"/>
  <c r="E2060" i="19"/>
  <c r="D2060" i="19"/>
  <c r="AK2059" i="19"/>
  <c r="AJ2059" i="19"/>
  <c r="AI2059" i="19"/>
  <c r="AH2059" i="19"/>
  <c r="AG2059" i="19"/>
  <c r="AF2059" i="19"/>
  <c r="AE2059" i="19"/>
  <c r="AD2059" i="19"/>
  <c r="AC2059" i="19"/>
  <c r="AB2059" i="19"/>
  <c r="AA2059" i="19"/>
  <c r="Z2059" i="19"/>
  <c r="Y2059" i="19"/>
  <c r="X2059" i="19"/>
  <c r="W2059" i="19"/>
  <c r="V2059" i="19"/>
  <c r="U2059" i="19"/>
  <c r="T2059" i="19"/>
  <c r="S2059" i="19"/>
  <c r="R2059" i="19"/>
  <c r="Q2059" i="19"/>
  <c r="P2059" i="19"/>
  <c r="O2059" i="19"/>
  <c r="N2059" i="19"/>
  <c r="M2059" i="19"/>
  <c r="L2059" i="19"/>
  <c r="K2059" i="19"/>
  <c r="J2059" i="19"/>
  <c r="I2059" i="19"/>
  <c r="H2059" i="19"/>
  <c r="G2059" i="19"/>
  <c r="F2059" i="19"/>
  <c r="E2059" i="19"/>
  <c r="D2059" i="19"/>
  <c r="AK2058" i="19"/>
  <c r="AJ2058" i="19"/>
  <c r="AI2058" i="19"/>
  <c r="AH2058" i="19"/>
  <c r="AG2058" i="19"/>
  <c r="AF2058" i="19"/>
  <c r="AE2058" i="19"/>
  <c r="AD2058" i="19"/>
  <c r="AC2058" i="19"/>
  <c r="AB2058" i="19"/>
  <c r="AA2058" i="19"/>
  <c r="Z2058" i="19"/>
  <c r="Y2058" i="19"/>
  <c r="X2058" i="19"/>
  <c r="W2058" i="19"/>
  <c r="V2058" i="19"/>
  <c r="U2058" i="19"/>
  <c r="T2058" i="19"/>
  <c r="S2058" i="19"/>
  <c r="R2058" i="19"/>
  <c r="Q2058" i="19"/>
  <c r="P2058" i="19"/>
  <c r="O2058" i="19"/>
  <c r="N2058" i="19"/>
  <c r="M2058" i="19"/>
  <c r="L2058" i="19"/>
  <c r="K2058" i="19"/>
  <c r="J2058" i="19"/>
  <c r="I2058" i="19"/>
  <c r="H2058" i="19"/>
  <c r="G2058" i="19"/>
  <c r="F2058" i="19"/>
  <c r="E2058" i="19"/>
  <c r="D2058" i="19"/>
  <c r="AK2057" i="19"/>
  <c r="AJ2057" i="19"/>
  <c r="AI2057" i="19"/>
  <c r="AH2057" i="19"/>
  <c r="AG2057" i="19"/>
  <c r="AF2057" i="19"/>
  <c r="AE2057" i="19"/>
  <c r="AD2057" i="19"/>
  <c r="AC2057" i="19"/>
  <c r="AB2057" i="19"/>
  <c r="AA2057" i="19"/>
  <c r="Z2057" i="19"/>
  <c r="Y2057" i="19"/>
  <c r="X2057" i="19"/>
  <c r="W2057" i="19"/>
  <c r="V2057" i="19"/>
  <c r="U2057" i="19"/>
  <c r="T2057" i="19"/>
  <c r="S2057" i="19"/>
  <c r="R2057" i="19"/>
  <c r="Q2057" i="19"/>
  <c r="P2057" i="19"/>
  <c r="O2057" i="19"/>
  <c r="N2057" i="19"/>
  <c r="M2057" i="19"/>
  <c r="L2057" i="19"/>
  <c r="K2057" i="19"/>
  <c r="J2057" i="19"/>
  <c r="I2057" i="19"/>
  <c r="H2057" i="19"/>
  <c r="G2057" i="19"/>
  <c r="F2057" i="19"/>
  <c r="E2057" i="19"/>
  <c r="D2057" i="19"/>
  <c r="AK2056" i="19"/>
  <c r="AJ2056" i="19"/>
  <c r="AJ120" i="19" s="1"/>
  <c r="AI2056" i="19"/>
  <c r="AH2056" i="19"/>
  <c r="AG2056" i="19"/>
  <c r="AF2056" i="19"/>
  <c r="AF120" i="19" s="1"/>
  <c r="AE2056" i="19"/>
  <c r="AD2056" i="19"/>
  <c r="AC2056" i="19"/>
  <c r="AB2056" i="19"/>
  <c r="AB120" i="19" s="1"/>
  <c r="AA2056" i="19"/>
  <c r="Z2056" i="19"/>
  <c r="Y2056" i="19"/>
  <c r="X2056" i="19"/>
  <c r="X120" i="19" s="1"/>
  <c r="W2056" i="19"/>
  <c r="V2056" i="19"/>
  <c r="U2056" i="19"/>
  <c r="T2056" i="19"/>
  <c r="T120" i="19" s="1"/>
  <c r="S2056" i="19"/>
  <c r="R2056" i="19"/>
  <c r="Q2056" i="19"/>
  <c r="P2056" i="19"/>
  <c r="P120" i="19" s="1"/>
  <c r="O2056" i="19"/>
  <c r="N2056" i="19"/>
  <c r="M2056" i="19"/>
  <c r="L2056" i="19"/>
  <c r="L120" i="19" s="1"/>
  <c r="K2056" i="19"/>
  <c r="J2056" i="19"/>
  <c r="I2056" i="19"/>
  <c r="H2056" i="19"/>
  <c r="H120" i="19" s="1"/>
  <c r="G2056" i="19"/>
  <c r="F2056" i="19"/>
  <c r="E2056" i="19"/>
  <c r="D2056" i="19"/>
  <c r="AK2055" i="19"/>
  <c r="AJ2055" i="19"/>
  <c r="AI2055" i="19"/>
  <c r="AH2055" i="19"/>
  <c r="AG2055" i="19"/>
  <c r="AF2055" i="19"/>
  <c r="AE2055" i="19"/>
  <c r="AD2055" i="19"/>
  <c r="AC2055" i="19"/>
  <c r="AB2055" i="19"/>
  <c r="AA2055" i="19"/>
  <c r="Z2055" i="19"/>
  <c r="Y2055" i="19"/>
  <c r="X2055" i="19"/>
  <c r="W2055" i="19"/>
  <c r="V2055" i="19"/>
  <c r="U2055" i="19"/>
  <c r="T2055" i="19"/>
  <c r="S2055" i="19"/>
  <c r="R2055" i="19"/>
  <c r="Q2055" i="19"/>
  <c r="P2055" i="19"/>
  <c r="O2055" i="19"/>
  <c r="N2055" i="19"/>
  <c r="M2055" i="19"/>
  <c r="L2055" i="19"/>
  <c r="K2055" i="19"/>
  <c r="J2055" i="19"/>
  <c r="I2055" i="19"/>
  <c r="H2055" i="19"/>
  <c r="G2055" i="19"/>
  <c r="F2055" i="19"/>
  <c r="E2055" i="19"/>
  <c r="D2055" i="19"/>
  <c r="AK2054" i="19"/>
  <c r="AJ2054" i="19"/>
  <c r="AI2054" i="19"/>
  <c r="AH2054" i="19"/>
  <c r="AG2054" i="19"/>
  <c r="AF2054" i="19"/>
  <c r="AE2054" i="19"/>
  <c r="AD2054" i="19"/>
  <c r="AC2054" i="19"/>
  <c r="AB2054" i="19"/>
  <c r="AA2054" i="19"/>
  <c r="Z2054" i="19"/>
  <c r="Y2054" i="19"/>
  <c r="X2054" i="19"/>
  <c r="W2054" i="19"/>
  <c r="V2054" i="19"/>
  <c r="U2054" i="19"/>
  <c r="T2054" i="19"/>
  <c r="S2054" i="19"/>
  <c r="R2054" i="19"/>
  <c r="Q2054" i="19"/>
  <c r="P2054" i="19"/>
  <c r="O2054" i="19"/>
  <c r="N2054" i="19"/>
  <c r="M2054" i="19"/>
  <c r="L2054" i="19"/>
  <c r="K2054" i="19"/>
  <c r="J2054" i="19"/>
  <c r="I2054" i="19"/>
  <c r="H2054" i="19"/>
  <c r="G2054" i="19"/>
  <c r="F2054" i="19"/>
  <c r="E2054" i="19"/>
  <c r="D2054" i="19"/>
  <c r="AK2049" i="19"/>
  <c r="AJ2049" i="19"/>
  <c r="AI2049" i="19"/>
  <c r="AH2049" i="19"/>
  <c r="AH113" i="19" s="1"/>
  <c r="AG2049" i="19"/>
  <c r="AF2049" i="19"/>
  <c r="AE2049" i="19"/>
  <c r="AD2049" i="19"/>
  <c r="AD113" i="19" s="1"/>
  <c r="AC2049" i="19"/>
  <c r="AB2049" i="19"/>
  <c r="AA2049" i="19"/>
  <c r="Z2049" i="19"/>
  <c r="Z113" i="19" s="1"/>
  <c r="Y2049" i="19"/>
  <c r="X2049" i="19"/>
  <c r="W2049" i="19"/>
  <c r="V2049" i="19"/>
  <c r="V113" i="19" s="1"/>
  <c r="U2049" i="19"/>
  <c r="T2049" i="19"/>
  <c r="S2049" i="19"/>
  <c r="R2049" i="19"/>
  <c r="R113" i="19" s="1"/>
  <c r="Q2049" i="19"/>
  <c r="P2049" i="19"/>
  <c r="O2049" i="19"/>
  <c r="N2049" i="19"/>
  <c r="N113" i="19" s="1"/>
  <c r="M2049" i="19"/>
  <c r="L2049" i="19"/>
  <c r="K2049" i="19"/>
  <c r="J2049" i="19"/>
  <c r="J113" i="19" s="1"/>
  <c r="I2049" i="19"/>
  <c r="H2049" i="19"/>
  <c r="G2049" i="19"/>
  <c r="F2049" i="19"/>
  <c r="E2049" i="19"/>
  <c r="D2049" i="19"/>
  <c r="AK2048" i="19"/>
  <c r="AJ2048" i="19"/>
  <c r="AI2048" i="19"/>
  <c r="AH2048" i="19"/>
  <c r="AG2048" i="19"/>
  <c r="AF2048" i="19"/>
  <c r="AE2048" i="19"/>
  <c r="AD2048" i="19"/>
  <c r="AC2048" i="19"/>
  <c r="AB2048" i="19"/>
  <c r="AA2048" i="19"/>
  <c r="Z2048" i="19"/>
  <c r="Y2048" i="19"/>
  <c r="X2048" i="19"/>
  <c r="W2048" i="19"/>
  <c r="V2048" i="19"/>
  <c r="U2048" i="19"/>
  <c r="T2048" i="19"/>
  <c r="S2048" i="19"/>
  <c r="R2048" i="19"/>
  <c r="Q2048" i="19"/>
  <c r="P2048" i="19"/>
  <c r="O2048" i="19"/>
  <c r="N2048" i="19"/>
  <c r="M2048" i="19"/>
  <c r="L2048" i="19"/>
  <c r="K2048" i="19"/>
  <c r="J2048" i="19"/>
  <c r="I2048" i="19"/>
  <c r="H2048" i="19"/>
  <c r="G2048" i="19"/>
  <c r="F2048" i="19"/>
  <c r="E2048" i="19"/>
  <c r="D2048" i="19"/>
  <c r="AK2047" i="19"/>
  <c r="AJ2047" i="19"/>
  <c r="AI2047" i="19"/>
  <c r="AH2047" i="19"/>
  <c r="AG2047" i="19"/>
  <c r="AF2047" i="19"/>
  <c r="AE2047" i="19"/>
  <c r="AD2047" i="19"/>
  <c r="AC2047" i="19"/>
  <c r="AB2047" i="19"/>
  <c r="AA2047" i="19"/>
  <c r="Z2047" i="19"/>
  <c r="Y2047" i="19"/>
  <c r="X2047" i="19"/>
  <c r="W2047" i="19"/>
  <c r="V2047" i="19"/>
  <c r="U2047" i="19"/>
  <c r="T2047" i="19"/>
  <c r="S2047" i="19"/>
  <c r="R2047" i="19"/>
  <c r="Q2047" i="19"/>
  <c r="P2047" i="19"/>
  <c r="O2047" i="19"/>
  <c r="N2047" i="19"/>
  <c r="M2047" i="19"/>
  <c r="L2047" i="19"/>
  <c r="K2047" i="19"/>
  <c r="J2047" i="19"/>
  <c r="I2047" i="19"/>
  <c r="H2047" i="19"/>
  <c r="G2047" i="19"/>
  <c r="F2047" i="19"/>
  <c r="E2047" i="19"/>
  <c r="D2047" i="19"/>
  <c r="AK2046" i="19"/>
  <c r="AJ2046" i="19"/>
  <c r="AI2046" i="19"/>
  <c r="AH2046" i="19"/>
  <c r="AG2046" i="19"/>
  <c r="AF2046" i="19"/>
  <c r="AE2046" i="19"/>
  <c r="AD2046" i="19"/>
  <c r="AC2046" i="19"/>
  <c r="AB2046" i="19"/>
  <c r="AA2046" i="19"/>
  <c r="Z2046" i="19"/>
  <c r="Y2046" i="19"/>
  <c r="X2046" i="19"/>
  <c r="W2046" i="19"/>
  <c r="V2046" i="19"/>
  <c r="U2046" i="19"/>
  <c r="T2046" i="19"/>
  <c r="S2046" i="19"/>
  <c r="R2046" i="19"/>
  <c r="Q2046" i="19"/>
  <c r="P2046" i="19"/>
  <c r="O2046" i="19"/>
  <c r="N2046" i="19"/>
  <c r="M2046" i="19"/>
  <c r="L2046" i="19"/>
  <c r="K2046" i="19"/>
  <c r="J2046" i="19"/>
  <c r="I2046" i="19"/>
  <c r="H2046" i="19"/>
  <c r="G2046" i="19"/>
  <c r="F2046" i="19"/>
  <c r="E2046" i="19"/>
  <c r="D2046" i="19"/>
  <c r="AK2045" i="19"/>
  <c r="AJ2045" i="19"/>
  <c r="AI2045" i="19"/>
  <c r="AH2045" i="19"/>
  <c r="AG2045" i="19"/>
  <c r="AF2045" i="19"/>
  <c r="AE2045" i="19"/>
  <c r="AD2045" i="19"/>
  <c r="AC2045" i="19"/>
  <c r="AB2045" i="19"/>
  <c r="AA2045" i="19"/>
  <c r="Z2045" i="19"/>
  <c r="Y2045" i="19"/>
  <c r="X2045" i="19"/>
  <c r="W2045" i="19"/>
  <c r="V2045" i="19"/>
  <c r="U2045" i="19"/>
  <c r="T2045" i="19"/>
  <c r="S2045" i="19"/>
  <c r="R2045" i="19"/>
  <c r="Q2045" i="19"/>
  <c r="P2045" i="19"/>
  <c r="O2045" i="19"/>
  <c r="N2045" i="19"/>
  <c r="M2045" i="19"/>
  <c r="L2045" i="19"/>
  <c r="K2045" i="19"/>
  <c r="J2045" i="19"/>
  <c r="I2045" i="19"/>
  <c r="H2045" i="19"/>
  <c r="G2045" i="19"/>
  <c r="F2045" i="19"/>
  <c r="E2045" i="19"/>
  <c r="D2045" i="19"/>
  <c r="AK2044" i="19"/>
  <c r="AJ2044" i="19"/>
  <c r="AJ108" i="19" s="1"/>
  <c r="AI2044" i="19"/>
  <c r="AH2044" i="19"/>
  <c r="AG2044" i="19"/>
  <c r="AF2044" i="19"/>
  <c r="AF108" i="19" s="1"/>
  <c r="AE2044" i="19"/>
  <c r="AD2044" i="19"/>
  <c r="AC2044" i="19"/>
  <c r="AB2044" i="19"/>
  <c r="AB108" i="19" s="1"/>
  <c r="AA2044" i="19"/>
  <c r="Z2044" i="19"/>
  <c r="Y2044" i="19"/>
  <c r="X2044" i="19"/>
  <c r="X108" i="19" s="1"/>
  <c r="W2044" i="19"/>
  <c r="V2044" i="19"/>
  <c r="U2044" i="19"/>
  <c r="T2044" i="19"/>
  <c r="T108" i="19" s="1"/>
  <c r="S2044" i="19"/>
  <c r="R2044" i="19"/>
  <c r="Q2044" i="19"/>
  <c r="P2044" i="19"/>
  <c r="P108" i="19" s="1"/>
  <c r="O2044" i="19"/>
  <c r="N2044" i="19"/>
  <c r="M2044" i="19"/>
  <c r="L2044" i="19"/>
  <c r="L108" i="19" s="1"/>
  <c r="K2044" i="19"/>
  <c r="J2044" i="19"/>
  <c r="I2044" i="19"/>
  <c r="H2044" i="19"/>
  <c r="H108" i="19" s="1"/>
  <c r="G2044" i="19"/>
  <c r="F2044" i="19"/>
  <c r="E2044" i="19"/>
  <c r="D2044" i="19"/>
  <c r="AK2043" i="19"/>
  <c r="AJ2043" i="19"/>
  <c r="AI2043" i="19"/>
  <c r="AH2043" i="19"/>
  <c r="AG2043" i="19"/>
  <c r="AF2043" i="19"/>
  <c r="AE2043" i="19"/>
  <c r="AD2043" i="19"/>
  <c r="AC2043" i="19"/>
  <c r="AB2043" i="19"/>
  <c r="AA2043" i="19"/>
  <c r="Z2043" i="19"/>
  <c r="Y2043" i="19"/>
  <c r="X2043" i="19"/>
  <c r="W2043" i="19"/>
  <c r="V2043" i="19"/>
  <c r="U2043" i="19"/>
  <c r="T2043" i="19"/>
  <c r="S2043" i="19"/>
  <c r="R2043" i="19"/>
  <c r="Q2043" i="19"/>
  <c r="P2043" i="19"/>
  <c r="O2043" i="19"/>
  <c r="N2043" i="19"/>
  <c r="M2043" i="19"/>
  <c r="L2043" i="19"/>
  <c r="K2043" i="19"/>
  <c r="J2043" i="19"/>
  <c r="I2043" i="19"/>
  <c r="H2043" i="19"/>
  <c r="G2043" i="19"/>
  <c r="F2043" i="19"/>
  <c r="E2043" i="19"/>
  <c r="D2043" i="19"/>
  <c r="AK2042" i="19"/>
  <c r="AJ2042" i="19"/>
  <c r="AI2042" i="19"/>
  <c r="AH2042" i="19"/>
  <c r="AG2042" i="19"/>
  <c r="AF2042" i="19"/>
  <c r="AE2042" i="19"/>
  <c r="AD2042" i="19"/>
  <c r="AC2042" i="19"/>
  <c r="AB2042" i="19"/>
  <c r="AA2042" i="19"/>
  <c r="Z2042" i="19"/>
  <c r="Y2042" i="19"/>
  <c r="X2042" i="19"/>
  <c r="W2042" i="19"/>
  <c r="V2042" i="19"/>
  <c r="U2042" i="19"/>
  <c r="T2042" i="19"/>
  <c r="S2042" i="19"/>
  <c r="R2042" i="19"/>
  <c r="Q2042" i="19"/>
  <c r="P2042" i="19"/>
  <c r="O2042" i="19"/>
  <c r="N2042" i="19"/>
  <c r="M2042" i="19"/>
  <c r="L2042" i="19"/>
  <c r="K2042" i="19"/>
  <c r="J2042" i="19"/>
  <c r="I2042" i="19"/>
  <c r="H2042" i="19"/>
  <c r="G2042" i="19"/>
  <c r="F2042" i="19"/>
  <c r="E2042" i="19"/>
  <c r="D2042" i="19"/>
  <c r="AK2041" i="19"/>
  <c r="AJ2041" i="19"/>
  <c r="AI2041" i="19"/>
  <c r="AH2041" i="19"/>
  <c r="AG2041" i="19"/>
  <c r="AF2041" i="19"/>
  <c r="AE2041" i="19"/>
  <c r="AD2041" i="19"/>
  <c r="AC2041" i="19"/>
  <c r="AB2041" i="19"/>
  <c r="AA2041" i="19"/>
  <c r="Z2041" i="19"/>
  <c r="Y2041" i="19"/>
  <c r="X2041" i="19"/>
  <c r="W2041" i="19"/>
  <c r="V2041" i="19"/>
  <c r="U2041" i="19"/>
  <c r="T2041" i="19"/>
  <c r="S2041" i="19"/>
  <c r="R2041" i="19"/>
  <c r="Q2041" i="19"/>
  <c r="P2041" i="19"/>
  <c r="O2041" i="19"/>
  <c r="N2041" i="19"/>
  <c r="M2041" i="19"/>
  <c r="L2041" i="19"/>
  <c r="K2041" i="19"/>
  <c r="J2041" i="19"/>
  <c r="I2041" i="19"/>
  <c r="H2041" i="19"/>
  <c r="G2041" i="19"/>
  <c r="F2041" i="19"/>
  <c r="E2041" i="19"/>
  <c r="D2041" i="19"/>
  <c r="AK2040" i="19"/>
  <c r="AJ2040" i="19"/>
  <c r="AJ104" i="19" s="1"/>
  <c r="AI2040" i="19"/>
  <c r="AH2040" i="19"/>
  <c r="AG2040" i="19"/>
  <c r="AF2040" i="19"/>
  <c r="AF104" i="19" s="1"/>
  <c r="AE2040" i="19"/>
  <c r="AD2040" i="19"/>
  <c r="AC2040" i="19"/>
  <c r="AB2040" i="19"/>
  <c r="AB104" i="19" s="1"/>
  <c r="AA2040" i="19"/>
  <c r="Z2040" i="19"/>
  <c r="Y2040" i="19"/>
  <c r="X2040" i="19"/>
  <c r="X104" i="19" s="1"/>
  <c r="W2040" i="19"/>
  <c r="V2040" i="19"/>
  <c r="U2040" i="19"/>
  <c r="T2040" i="19"/>
  <c r="T104" i="19" s="1"/>
  <c r="S2040" i="19"/>
  <c r="R2040" i="19"/>
  <c r="Q2040" i="19"/>
  <c r="P2040" i="19"/>
  <c r="P104" i="19" s="1"/>
  <c r="O2040" i="19"/>
  <c r="N2040" i="19"/>
  <c r="M2040" i="19"/>
  <c r="L2040" i="19"/>
  <c r="L104" i="19" s="1"/>
  <c r="K2040" i="19"/>
  <c r="J2040" i="19"/>
  <c r="I2040" i="19"/>
  <c r="H2040" i="19"/>
  <c r="H104" i="19" s="1"/>
  <c r="G2040" i="19"/>
  <c r="F2040" i="19"/>
  <c r="E2040" i="19"/>
  <c r="D2040" i="19"/>
  <c r="AK2039" i="19"/>
  <c r="AJ2039" i="19"/>
  <c r="AI2039" i="19"/>
  <c r="AH2039" i="19"/>
  <c r="AG2039" i="19"/>
  <c r="AF2039" i="19"/>
  <c r="AE2039" i="19"/>
  <c r="AD2039" i="19"/>
  <c r="AC2039" i="19"/>
  <c r="AB2039" i="19"/>
  <c r="AA2039" i="19"/>
  <c r="Z2039" i="19"/>
  <c r="Y2039" i="19"/>
  <c r="X2039" i="19"/>
  <c r="W2039" i="19"/>
  <c r="V2039" i="19"/>
  <c r="U2039" i="19"/>
  <c r="T2039" i="19"/>
  <c r="S2039" i="19"/>
  <c r="R2039" i="19"/>
  <c r="Q2039" i="19"/>
  <c r="P2039" i="19"/>
  <c r="O2039" i="19"/>
  <c r="N2039" i="19"/>
  <c r="M2039" i="19"/>
  <c r="L2039" i="19"/>
  <c r="K2039" i="19"/>
  <c r="J2039" i="19"/>
  <c r="I2039" i="19"/>
  <c r="H2039" i="19"/>
  <c r="G2039" i="19"/>
  <c r="F2039" i="19"/>
  <c r="E2039" i="19"/>
  <c r="D2039" i="19"/>
  <c r="AK2038" i="19"/>
  <c r="AJ2038" i="19"/>
  <c r="AI2038" i="19"/>
  <c r="AH2038" i="19"/>
  <c r="AG2038" i="19"/>
  <c r="AF2038" i="19"/>
  <c r="AE2038" i="19"/>
  <c r="AD2038" i="19"/>
  <c r="AC2038" i="19"/>
  <c r="AB2038" i="19"/>
  <c r="AA2038" i="19"/>
  <c r="Z2038" i="19"/>
  <c r="Y2038" i="19"/>
  <c r="X2038" i="19"/>
  <c r="W2038" i="19"/>
  <c r="V2038" i="19"/>
  <c r="U2038" i="19"/>
  <c r="T2038" i="19"/>
  <c r="S2038" i="19"/>
  <c r="R2038" i="19"/>
  <c r="Q2038" i="19"/>
  <c r="P2038" i="19"/>
  <c r="O2038" i="19"/>
  <c r="N2038" i="19"/>
  <c r="M2038" i="19"/>
  <c r="L2038" i="19"/>
  <c r="K2038" i="19"/>
  <c r="J2038" i="19"/>
  <c r="I2038" i="19"/>
  <c r="H2038" i="19"/>
  <c r="G2038" i="19"/>
  <c r="F2038" i="19"/>
  <c r="E2038" i="19"/>
  <c r="D2038" i="19"/>
  <c r="AK2033" i="19"/>
  <c r="AJ2033" i="19"/>
  <c r="AI2033" i="19"/>
  <c r="AH2033" i="19"/>
  <c r="AH97" i="19" s="1"/>
  <c r="AG2033" i="19"/>
  <c r="AF2033" i="19"/>
  <c r="AE2033" i="19"/>
  <c r="AD2033" i="19"/>
  <c r="AD97" i="19" s="1"/>
  <c r="AC2033" i="19"/>
  <c r="AB2033" i="19"/>
  <c r="AA2033" i="19"/>
  <c r="Z2033" i="19"/>
  <c r="Z97" i="19" s="1"/>
  <c r="Y2033" i="19"/>
  <c r="X2033" i="19"/>
  <c r="W2033" i="19"/>
  <c r="V2033" i="19"/>
  <c r="V97" i="19" s="1"/>
  <c r="U2033" i="19"/>
  <c r="T2033" i="19"/>
  <c r="S2033" i="19"/>
  <c r="R2033" i="19"/>
  <c r="R97" i="19" s="1"/>
  <c r="Q2033" i="19"/>
  <c r="P2033" i="19"/>
  <c r="O2033" i="19"/>
  <c r="N2033" i="19"/>
  <c r="N97" i="19" s="1"/>
  <c r="M2033" i="19"/>
  <c r="L2033" i="19"/>
  <c r="K2033" i="19"/>
  <c r="J2033" i="19"/>
  <c r="J97" i="19" s="1"/>
  <c r="I2033" i="19"/>
  <c r="H2033" i="19"/>
  <c r="G2033" i="19"/>
  <c r="F2033" i="19"/>
  <c r="E2033" i="19"/>
  <c r="D2033" i="19"/>
  <c r="AK2032" i="19"/>
  <c r="AJ2032" i="19"/>
  <c r="AI2032" i="19"/>
  <c r="AH2032" i="19"/>
  <c r="AG2032" i="19"/>
  <c r="AF2032" i="19"/>
  <c r="AE2032" i="19"/>
  <c r="AD2032" i="19"/>
  <c r="AC2032" i="19"/>
  <c r="AB2032" i="19"/>
  <c r="AA2032" i="19"/>
  <c r="Z2032" i="19"/>
  <c r="Y2032" i="19"/>
  <c r="X2032" i="19"/>
  <c r="W2032" i="19"/>
  <c r="V2032" i="19"/>
  <c r="U2032" i="19"/>
  <c r="T2032" i="19"/>
  <c r="S2032" i="19"/>
  <c r="R2032" i="19"/>
  <c r="Q2032" i="19"/>
  <c r="P2032" i="19"/>
  <c r="O2032" i="19"/>
  <c r="N2032" i="19"/>
  <c r="M2032" i="19"/>
  <c r="L2032" i="19"/>
  <c r="K2032" i="19"/>
  <c r="J2032" i="19"/>
  <c r="I2032" i="19"/>
  <c r="H2032" i="19"/>
  <c r="G2032" i="19"/>
  <c r="F2032" i="19"/>
  <c r="E2032" i="19"/>
  <c r="D2032" i="19"/>
  <c r="AK2031" i="19"/>
  <c r="AJ2031" i="19"/>
  <c r="AI2031" i="19"/>
  <c r="AH2031" i="19"/>
  <c r="AG2031" i="19"/>
  <c r="AF2031" i="19"/>
  <c r="AE2031" i="19"/>
  <c r="AD2031" i="19"/>
  <c r="AC2031" i="19"/>
  <c r="AB2031" i="19"/>
  <c r="AA2031" i="19"/>
  <c r="Z2031" i="19"/>
  <c r="Y2031" i="19"/>
  <c r="X2031" i="19"/>
  <c r="W2031" i="19"/>
  <c r="V2031" i="19"/>
  <c r="U2031" i="19"/>
  <c r="T2031" i="19"/>
  <c r="S2031" i="19"/>
  <c r="R2031" i="19"/>
  <c r="Q2031" i="19"/>
  <c r="P2031" i="19"/>
  <c r="O2031" i="19"/>
  <c r="N2031" i="19"/>
  <c r="M2031" i="19"/>
  <c r="L2031" i="19"/>
  <c r="K2031" i="19"/>
  <c r="J2031" i="19"/>
  <c r="I2031" i="19"/>
  <c r="H2031" i="19"/>
  <c r="G2031" i="19"/>
  <c r="F2031" i="19"/>
  <c r="E2031" i="19"/>
  <c r="D2031" i="19"/>
  <c r="AK2030" i="19"/>
  <c r="AJ2030" i="19"/>
  <c r="AI2030" i="19"/>
  <c r="AH2030" i="19"/>
  <c r="AG2030" i="19"/>
  <c r="AF2030" i="19"/>
  <c r="AE2030" i="19"/>
  <c r="AD2030" i="19"/>
  <c r="AC2030" i="19"/>
  <c r="AB2030" i="19"/>
  <c r="AA2030" i="19"/>
  <c r="Z2030" i="19"/>
  <c r="Y2030" i="19"/>
  <c r="X2030" i="19"/>
  <c r="W2030" i="19"/>
  <c r="V2030" i="19"/>
  <c r="U2030" i="19"/>
  <c r="T2030" i="19"/>
  <c r="S2030" i="19"/>
  <c r="R2030" i="19"/>
  <c r="Q2030" i="19"/>
  <c r="P2030" i="19"/>
  <c r="O2030" i="19"/>
  <c r="N2030" i="19"/>
  <c r="M2030" i="19"/>
  <c r="L2030" i="19"/>
  <c r="K2030" i="19"/>
  <c r="J2030" i="19"/>
  <c r="I2030" i="19"/>
  <c r="H2030" i="19"/>
  <c r="G2030" i="19"/>
  <c r="F2030" i="19"/>
  <c r="E2030" i="19"/>
  <c r="D2030" i="19"/>
  <c r="AK2029" i="19"/>
  <c r="AJ2029" i="19"/>
  <c r="AI2029" i="19"/>
  <c r="AH2029" i="19"/>
  <c r="AG2029" i="19"/>
  <c r="AF2029" i="19"/>
  <c r="AE2029" i="19"/>
  <c r="AD2029" i="19"/>
  <c r="AC2029" i="19"/>
  <c r="AB2029" i="19"/>
  <c r="AA2029" i="19"/>
  <c r="Z2029" i="19"/>
  <c r="Y2029" i="19"/>
  <c r="X2029" i="19"/>
  <c r="W2029" i="19"/>
  <c r="V2029" i="19"/>
  <c r="U2029" i="19"/>
  <c r="T2029" i="19"/>
  <c r="S2029" i="19"/>
  <c r="R2029" i="19"/>
  <c r="Q2029" i="19"/>
  <c r="P2029" i="19"/>
  <c r="O2029" i="19"/>
  <c r="N2029" i="19"/>
  <c r="M2029" i="19"/>
  <c r="L2029" i="19"/>
  <c r="K2029" i="19"/>
  <c r="J2029" i="19"/>
  <c r="I2029" i="19"/>
  <c r="H2029" i="19"/>
  <c r="G2029" i="19"/>
  <c r="F2029" i="19"/>
  <c r="E2029" i="19"/>
  <c r="D2029" i="19"/>
  <c r="AK2028" i="19"/>
  <c r="AJ2028" i="19"/>
  <c r="AJ92" i="19" s="1"/>
  <c r="AI2028" i="19"/>
  <c r="AH2028" i="19"/>
  <c r="AG2028" i="19"/>
  <c r="AF2028" i="19"/>
  <c r="AF92" i="19" s="1"/>
  <c r="AE2028" i="19"/>
  <c r="AD2028" i="19"/>
  <c r="AC2028" i="19"/>
  <c r="AB2028" i="19"/>
  <c r="AB92" i="19" s="1"/>
  <c r="AA2028" i="19"/>
  <c r="Z2028" i="19"/>
  <c r="Y2028" i="19"/>
  <c r="X2028" i="19"/>
  <c r="X92" i="19" s="1"/>
  <c r="W2028" i="19"/>
  <c r="V2028" i="19"/>
  <c r="U2028" i="19"/>
  <c r="T2028" i="19"/>
  <c r="T92" i="19" s="1"/>
  <c r="S2028" i="19"/>
  <c r="R2028" i="19"/>
  <c r="Q2028" i="19"/>
  <c r="P2028" i="19"/>
  <c r="P92" i="19" s="1"/>
  <c r="O2028" i="19"/>
  <c r="N2028" i="19"/>
  <c r="M2028" i="19"/>
  <c r="L2028" i="19"/>
  <c r="L92" i="19" s="1"/>
  <c r="K2028" i="19"/>
  <c r="J2028" i="19"/>
  <c r="I2028" i="19"/>
  <c r="H2028" i="19"/>
  <c r="H92" i="19" s="1"/>
  <c r="G2028" i="19"/>
  <c r="F2028" i="19"/>
  <c r="E2028" i="19"/>
  <c r="D2028" i="19"/>
  <c r="AK2027" i="19"/>
  <c r="AJ2027" i="19"/>
  <c r="AI2027" i="19"/>
  <c r="AH2027" i="19"/>
  <c r="AG2027" i="19"/>
  <c r="AF2027" i="19"/>
  <c r="AE2027" i="19"/>
  <c r="AD2027" i="19"/>
  <c r="AC2027" i="19"/>
  <c r="AB2027" i="19"/>
  <c r="AA2027" i="19"/>
  <c r="Z2027" i="19"/>
  <c r="Y2027" i="19"/>
  <c r="X2027" i="19"/>
  <c r="W2027" i="19"/>
  <c r="V2027" i="19"/>
  <c r="U2027" i="19"/>
  <c r="T2027" i="19"/>
  <c r="S2027" i="19"/>
  <c r="R2027" i="19"/>
  <c r="Q2027" i="19"/>
  <c r="P2027" i="19"/>
  <c r="O2027" i="19"/>
  <c r="N2027" i="19"/>
  <c r="M2027" i="19"/>
  <c r="L2027" i="19"/>
  <c r="K2027" i="19"/>
  <c r="J2027" i="19"/>
  <c r="I2027" i="19"/>
  <c r="H2027" i="19"/>
  <c r="G2027" i="19"/>
  <c r="F2027" i="19"/>
  <c r="E2027" i="19"/>
  <c r="D2027" i="19"/>
  <c r="AK2026" i="19"/>
  <c r="AJ2026" i="19"/>
  <c r="AI2026" i="19"/>
  <c r="AH2026" i="19"/>
  <c r="AG2026" i="19"/>
  <c r="AF2026" i="19"/>
  <c r="AE2026" i="19"/>
  <c r="AD2026" i="19"/>
  <c r="AC2026" i="19"/>
  <c r="AB2026" i="19"/>
  <c r="AA2026" i="19"/>
  <c r="Z2026" i="19"/>
  <c r="Y2026" i="19"/>
  <c r="X2026" i="19"/>
  <c r="W2026" i="19"/>
  <c r="V2026" i="19"/>
  <c r="U2026" i="19"/>
  <c r="T2026" i="19"/>
  <c r="S2026" i="19"/>
  <c r="R2026" i="19"/>
  <c r="Q2026" i="19"/>
  <c r="P2026" i="19"/>
  <c r="O2026" i="19"/>
  <c r="N2026" i="19"/>
  <c r="M2026" i="19"/>
  <c r="L2026" i="19"/>
  <c r="K2026" i="19"/>
  <c r="J2026" i="19"/>
  <c r="I2026" i="19"/>
  <c r="H2026" i="19"/>
  <c r="G2026" i="19"/>
  <c r="F2026" i="19"/>
  <c r="E2026" i="19"/>
  <c r="D2026" i="19"/>
  <c r="AK2025" i="19"/>
  <c r="AJ2025" i="19"/>
  <c r="AI2025" i="19"/>
  <c r="AH2025" i="19"/>
  <c r="AG2025" i="19"/>
  <c r="AF2025" i="19"/>
  <c r="AE2025" i="19"/>
  <c r="AD2025" i="19"/>
  <c r="AC2025" i="19"/>
  <c r="AB2025" i="19"/>
  <c r="AA2025" i="19"/>
  <c r="Z2025" i="19"/>
  <c r="Y2025" i="19"/>
  <c r="X2025" i="19"/>
  <c r="W2025" i="19"/>
  <c r="V2025" i="19"/>
  <c r="U2025" i="19"/>
  <c r="T2025" i="19"/>
  <c r="S2025" i="19"/>
  <c r="R2025" i="19"/>
  <c r="Q2025" i="19"/>
  <c r="P2025" i="19"/>
  <c r="O2025" i="19"/>
  <c r="N2025" i="19"/>
  <c r="M2025" i="19"/>
  <c r="L2025" i="19"/>
  <c r="K2025" i="19"/>
  <c r="J2025" i="19"/>
  <c r="I2025" i="19"/>
  <c r="H2025" i="19"/>
  <c r="G2025" i="19"/>
  <c r="F2025" i="19"/>
  <c r="E2025" i="19"/>
  <c r="D2025" i="19"/>
  <c r="AK2024" i="19"/>
  <c r="AJ2024" i="19"/>
  <c r="AJ88" i="19" s="1"/>
  <c r="AI2024" i="19"/>
  <c r="AH2024" i="19"/>
  <c r="AG2024" i="19"/>
  <c r="AF2024" i="19"/>
  <c r="AF88" i="19" s="1"/>
  <c r="AE2024" i="19"/>
  <c r="AD2024" i="19"/>
  <c r="AC2024" i="19"/>
  <c r="AB2024" i="19"/>
  <c r="AB88" i="19" s="1"/>
  <c r="AA2024" i="19"/>
  <c r="Z2024" i="19"/>
  <c r="Y2024" i="19"/>
  <c r="X2024" i="19"/>
  <c r="X88" i="19" s="1"/>
  <c r="W2024" i="19"/>
  <c r="V2024" i="19"/>
  <c r="U2024" i="19"/>
  <c r="T2024" i="19"/>
  <c r="T88" i="19" s="1"/>
  <c r="S2024" i="19"/>
  <c r="R2024" i="19"/>
  <c r="Q2024" i="19"/>
  <c r="P2024" i="19"/>
  <c r="P88" i="19" s="1"/>
  <c r="O2024" i="19"/>
  <c r="N2024" i="19"/>
  <c r="M2024" i="19"/>
  <c r="L2024" i="19"/>
  <c r="K2024" i="19"/>
  <c r="J2024" i="19"/>
  <c r="I2024" i="19"/>
  <c r="H2024" i="19"/>
  <c r="G2024" i="19"/>
  <c r="F2024" i="19"/>
  <c r="E2024" i="19"/>
  <c r="D2024" i="19"/>
  <c r="AK2023" i="19"/>
  <c r="AJ2023" i="19"/>
  <c r="AI2023" i="19"/>
  <c r="AH2023" i="19"/>
  <c r="AG2023" i="19"/>
  <c r="AF2023" i="19"/>
  <c r="AE2023" i="19"/>
  <c r="AD2023" i="19"/>
  <c r="AC2023" i="19"/>
  <c r="AB2023" i="19"/>
  <c r="AA2023" i="19"/>
  <c r="Z2023" i="19"/>
  <c r="Y2023" i="19"/>
  <c r="X2023" i="19"/>
  <c r="W2023" i="19"/>
  <c r="V2023" i="19"/>
  <c r="U2023" i="19"/>
  <c r="T2023" i="19"/>
  <c r="S2023" i="19"/>
  <c r="R2023" i="19"/>
  <c r="Q2023" i="19"/>
  <c r="P2023" i="19"/>
  <c r="O2023" i="19"/>
  <c r="N2023" i="19"/>
  <c r="M2023" i="19"/>
  <c r="L2023" i="19"/>
  <c r="K2023" i="19"/>
  <c r="J2023" i="19"/>
  <c r="I2023" i="19"/>
  <c r="H2023" i="19"/>
  <c r="G2023" i="19"/>
  <c r="F2023" i="19"/>
  <c r="E2023" i="19"/>
  <c r="D2023" i="19"/>
  <c r="AK2022" i="19"/>
  <c r="AJ2022" i="19"/>
  <c r="AI2022" i="19"/>
  <c r="AH2022" i="19"/>
  <c r="AG2022" i="19"/>
  <c r="AF2022" i="19"/>
  <c r="AE2022" i="19"/>
  <c r="AD2022" i="19"/>
  <c r="AC2022" i="19"/>
  <c r="AB2022" i="19"/>
  <c r="AA2022" i="19"/>
  <c r="Z2022" i="19"/>
  <c r="Y2022" i="19"/>
  <c r="X2022" i="19"/>
  <c r="W2022" i="19"/>
  <c r="V2022" i="19"/>
  <c r="U2022" i="19"/>
  <c r="T2022" i="19"/>
  <c r="S2022" i="19"/>
  <c r="R2022" i="19"/>
  <c r="Q2022" i="19"/>
  <c r="P2022" i="19"/>
  <c r="O2022" i="19"/>
  <c r="N2022" i="19"/>
  <c r="M2022" i="19"/>
  <c r="L2022" i="19"/>
  <c r="K2022" i="19"/>
  <c r="J2022" i="19"/>
  <c r="I2022" i="19"/>
  <c r="H2022" i="19"/>
  <c r="G2022" i="19"/>
  <c r="F2022" i="19"/>
  <c r="E2022" i="19"/>
  <c r="D2022" i="19"/>
  <c r="AK2017" i="19"/>
  <c r="AJ2017" i="19"/>
  <c r="AI2017" i="19"/>
  <c r="AH2017" i="19"/>
  <c r="AH81" i="19" s="1"/>
  <c r="AG2017" i="19"/>
  <c r="AF2017" i="19"/>
  <c r="AE2017" i="19"/>
  <c r="AD2017" i="19"/>
  <c r="AD81" i="19" s="1"/>
  <c r="AC2017" i="19"/>
  <c r="AB2017" i="19"/>
  <c r="AA2017" i="19"/>
  <c r="Z2017" i="19"/>
  <c r="Z81" i="19" s="1"/>
  <c r="Y2017" i="19"/>
  <c r="X2017" i="19"/>
  <c r="W2017" i="19"/>
  <c r="V2017" i="19"/>
  <c r="V81" i="19" s="1"/>
  <c r="U2017" i="19"/>
  <c r="T2017" i="19"/>
  <c r="S2017" i="19"/>
  <c r="R2017" i="19"/>
  <c r="R81" i="19" s="1"/>
  <c r="Q2017" i="19"/>
  <c r="P2017" i="19"/>
  <c r="O2017" i="19"/>
  <c r="N2017" i="19"/>
  <c r="N81" i="19" s="1"/>
  <c r="M2017" i="19"/>
  <c r="L2017" i="19"/>
  <c r="K2017" i="19"/>
  <c r="J2017" i="19"/>
  <c r="J81" i="19" s="1"/>
  <c r="I2017" i="19"/>
  <c r="H2017" i="19"/>
  <c r="G2017" i="19"/>
  <c r="F2017" i="19"/>
  <c r="E2017" i="19"/>
  <c r="D2017" i="19"/>
  <c r="AK2016" i="19"/>
  <c r="AJ2016" i="19"/>
  <c r="AI2016" i="19"/>
  <c r="AH2016" i="19"/>
  <c r="AG2016" i="19"/>
  <c r="AF2016" i="19"/>
  <c r="AE2016" i="19"/>
  <c r="AD2016" i="19"/>
  <c r="AC2016" i="19"/>
  <c r="AB2016" i="19"/>
  <c r="AA2016" i="19"/>
  <c r="Z2016" i="19"/>
  <c r="Y2016" i="19"/>
  <c r="X2016" i="19"/>
  <c r="W2016" i="19"/>
  <c r="V2016" i="19"/>
  <c r="U2016" i="19"/>
  <c r="T2016" i="19"/>
  <c r="S2016" i="19"/>
  <c r="R2016" i="19"/>
  <c r="Q2016" i="19"/>
  <c r="P2016" i="19"/>
  <c r="O2016" i="19"/>
  <c r="N2016" i="19"/>
  <c r="M2016" i="19"/>
  <c r="L2016" i="19"/>
  <c r="K2016" i="19"/>
  <c r="J2016" i="19"/>
  <c r="I2016" i="19"/>
  <c r="H2016" i="19"/>
  <c r="G2016" i="19"/>
  <c r="E2016" i="19"/>
  <c r="D2016" i="19"/>
  <c r="AK2015" i="19"/>
  <c r="AJ2015" i="19"/>
  <c r="AI2015" i="19"/>
  <c r="AH2015" i="19"/>
  <c r="AG2015" i="19"/>
  <c r="AF2015" i="19"/>
  <c r="AE2015" i="19"/>
  <c r="AD2015" i="19"/>
  <c r="AC2015" i="19"/>
  <c r="AB2015" i="19"/>
  <c r="AA2015" i="19"/>
  <c r="Z2015" i="19"/>
  <c r="Y2015" i="19"/>
  <c r="X2015" i="19"/>
  <c r="W2015" i="19"/>
  <c r="V2015" i="19"/>
  <c r="U2015" i="19"/>
  <c r="T2015" i="19"/>
  <c r="S2015" i="19"/>
  <c r="R2015" i="19"/>
  <c r="Q2015" i="19"/>
  <c r="P2015" i="19"/>
  <c r="O2015" i="19"/>
  <c r="N2015" i="19"/>
  <c r="M2015" i="19"/>
  <c r="L2015" i="19"/>
  <c r="K2015" i="19"/>
  <c r="J2015" i="19"/>
  <c r="I2015" i="19"/>
  <c r="H2015" i="19"/>
  <c r="E2015" i="19"/>
  <c r="D2015" i="19"/>
  <c r="AK2014" i="19"/>
  <c r="AJ2014" i="19"/>
  <c r="AI2014" i="19"/>
  <c r="AH2014" i="19"/>
  <c r="AG2014" i="19"/>
  <c r="AF2014" i="19"/>
  <c r="AE2014" i="19"/>
  <c r="AD2014" i="19"/>
  <c r="AC2014" i="19"/>
  <c r="AB2014" i="19"/>
  <c r="AA2014" i="19"/>
  <c r="Z2014" i="19"/>
  <c r="Y2014" i="19"/>
  <c r="X2014" i="19"/>
  <c r="W2014" i="19"/>
  <c r="V2014" i="19"/>
  <c r="U2014" i="19"/>
  <c r="T2014" i="19"/>
  <c r="S2014" i="19"/>
  <c r="R2014" i="19"/>
  <c r="Q2014" i="19"/>
  <c r="P2014" i="19"/>
  <c r="O2014" i="19"/>
  <c r="N2014" i="19"/>
  <c r="M2014" i="19"/>
  <c r="L2014" i="19"/>
  <c r="K2014" i="19"/>
  <c r="J2014" i="19"/>
  <c r="I2014" i="19"/>
  <c r="H2014" i="19"/>
  <c r="G2014" i="19"/>
  <c r="E2014" i="19"/>
  <c r="D2014" i="19"/>
  <c r="AK2013" i="19"/>
  <c r="AJ2013" i="19"/>
  <c r="AI2013" i="19"/>
  <c r="AH2013" i="19"/>
  <c r="AG2013" i="19"/>
  <c r="AF2013" i="19"/>
  <c r="AE2013" i="19"/>
  <c r="AD2013" i="19"/>
  <c r="AC2013" i="19"/>
  <c r="AB2013" i="19"/>
  <c r="AA2013" i="19"/>
  <c r="Z2013" i="19"/>
  <c r="Y2013" i="19"/>
  <c r="X2013" i="19"/>
  <c r="W2013" i="19"/>
  <c r="V2013" i="19"/>
  <c r="U2013" i="19"/>
  <c r="T2013" i="19"/>
  <c r="S2013" i="19"/>
  <c r="R2013" i="19"/>
  <c r="Q2013" i="19"/>
  <c r="P2013" i="19"/>
  <c r="O2013" i="19"/>
  <c r="N2013" i="19"/>
  <c r="M2013" i="19"/>
  <c r="L2013" i="19"/>
  <c r="K2013" i="19"/>
  <c r="J2013" i="19"/>
  <c r="I2013" i="19"/>
  <c r="H2013" i="19"/>
  <c r="G2013" i="19"/>
  <c r="E2013" i="19"/>
  <c r="D2013" i="19"/>
  <c r="AK2012" i="19"/>
  <c r="AJ2012" i="19"/>
  <c r="AJ76" i="19" s="1"/>
  <c r="AI2012" i="19"/>
  <c r="AI76" i="19" s="1"/>
  <c r="AH2012" i="19"/>
  <c r="AG2012" i="19"/>
  <c r="AF2012" i="19"/>
  <c r="AE2012" i="19"/>
  <c r="AE76" i="19" s="1"/>
  <c r="AD2012" i="19"/>
  <c r="AC2012" i="19"/>
  <c r="AB2012" i="19"/>
  <c r="AA2012" i="19"/>
  <c r="AA76" i="19" s="1"/>
  <c r="Z2012" i="19"/>
  <c r="Y2012" i="19"/>
  <c r="X2012" i="19"/>
  <c r="X76" i="19" s="1"/>
  <c r="W2012" i="19"/>
  <c r="W76" i="19" s="1"/>
  <c r="V2012" i="19"/>
  <c r="U2012" i="19"/>
  <c r="T2012" i="19"/>
  <c r="T76" i="19" s="1"/>
  <c r="S2012" i="19"/>
  <c r="S76" i="19" s="1"/>
  <c r="R2012" i="19"/>
  <c r="Q2012" i="19"/>
  <c r="P2012" i="19"/>
  <c r="O2012" i="19"/>
  <c r="O76" i="19" s="1"/>
  <c r="N2012" i="19"/>
  <c r="M2012" i="19"/>
  <c r="L2012" i="19"/>
  <c r="K2012" i="19"/>
  <c r="K76" i="19" s="1"/>
  <c r="J2012" i="19"/>
  <c r="I2012" i="19"/>
  <c r="H2012" i="19"/>
  <c r="H76" i="19" s="1"/>
  <c r="G2012" i="19"/>
  <c r="F2012" i="19"/>
  <c r="E2012" i="19"/>
  <c r="D2012" i="19"/>
  <c r="AK2011" i="19"/>
  <c r="AJ2011" i="19"/>
  <c r="AI2011" i="19"/>
  <c r="AH2011" i="19"/>
  <c r="AG2011" i="19"/>
  <c r="AF2011" i="19"/>
  <c r="AE2011" i="19"/>
  <c r="AD2011" i="19"/>
  <c r="AC2011" i="19"/>
  <c r="AB2011" i="19"/>
  <c r="AA2011" i="19"/>
  <c r="Z2011" i="19"/>
  <c r="Y2011" i="19"/>
  <c r="X2011" i="19"/>
  <c r="W2011" i="19"/>
  <c r="V2011" i="19"/>
  <c r="U2011" i="19"/>
  <c r="T2011" i="19"/>
  <c r="S2011" i="19"/>
  <c r="R2011" i="19"/>
  <c r="Q2011" i="19"/>
  <c r="P2011" i="19"/>
  <c r="O2011" i="19"/>
  <c r="N2011" i="19"/>
  <c r="M2011" i="19"/>
  <c r="L2011" i="19"/>
  <c r="K2011" i="19"/>
  <c r="J2011" i="19"/>
  <c r="I2011" i="19"/>
  <c r="H2011" i="19"/>
  <c r="E2011" i="19"/>
  <c r="D2011" i="19"/>
  <c r="AK2010" i="19"/>
  <c r="AJ2010" i="19"/>
  <c r="AI2010" i="19"/>
  <c r="AH2010" i="19"/>
  <c r="AG2010" i="19"/>
  <c r="AF2010" i="19"/>
  <c r="AE2010" i="19"/>
  <c r="AD2010" i="19"/>
  <c r="AC2010" i="19"/>
  <c r="AB2010" i="19"/>
  <c r="AA2010" i="19"/>
  <c r="Z2010" i="19"/>
  <c r="Y2010" i="19"/>
  <c r="X2010" i="19"/>
  <c r="W2010" i="19"/>
  <c r="V2010" i="19"/>
  <c r="U2010" i="19"/>
  <c r="T2010" i="19"/>
  <c r="S2010" i="19"/>
  <c r="R2010" i="19"/>
  <c r="Q2010" i="19"/>
  <c r="P2010" i="19"/>
  <c r="O2010" i="19"/>
  <c r="N2010" i="19"/>
  <c r="M2010" i="19"/>
  <c r="L2010" i="19"/>
  <c r="K2010" i="19"/>
  <c r="J2010" i="19"/>
  <c r="I2010" i="19"/>
  <c r="H2010" i="19"/>
  <c r="E2010" i="19"/>
  <c r="D2010" i="19"/>
  <c r="E2009" i="19"/>
  <c r="D2009" i="19"/>
  <c r="AK2008" i="19"/>
  <c r="AJ2008" i="19"/>
  <c r="AJ72" i="19" s="1"/>
  <c r="AI2008" i="19"/>
  <c r="AI72" i="19" s="1"/>
  <c r="AH2008" i="19"/>
  <c r="AG2008" i="19"/>
  <c r="AF2008" i="19"/>
  <c r="AF72" i="19" s="1"/>
  <c r="AE2008" i="19"/>
  <c r="AE72" i="19" s="1"/>
  <c r="AD2008" i="19"/>
  <c r="AC2008" i="19"/>
  <c r="AB2008" i="19"/>
  <c r="AA2008" i="19"/>
  <c r="AA72" i="19" s="1"/>
  <c r="Z2008" i="19"/>
  <c r="Y2008" i="19"/>
  <c r="X2008" i="19"/>
  <c r="W2008" i="19"/>
  <c r="W72" i="19" s="1"/>
  <c r="V2008" i="19"/>
  <c r="U2008" i="19"/>
  <c r="T2008" i="19"/>
  <c r="T72" i="19" s="1"/>
  <c r="S2008" i="19"/>
  <c r="S72" i="19" s="1"/>
  <c r="R2008" i="19"/>
  <c r="Q2008" i="19"/>
  <c r="P2008" i="19"/>
  <c r="P72" i="19" s="1"/>
  <c r="O2008" i="19"/>
  <c r="O72" i="19" s="1"/>
  <c r="N2008" i="19"/>
  <c r="M2008" i="19"/>
  <c r="L2008" i="19"/>
  <c r="K2008" i="19"/>
  <c r="K72" i="19" s="1"/>
  <c r="J2008" i="19"/>
  <c r="I2008" i="19"/>
  <c r="H2008" i="19"/>
  <c r="F2008" i="19"/>
  <c r="E2008" i="19"/>
  <c r="D2008" i="19"/>
  <c r="AK2007" i="19"/>
  <c r="AJ2007" i="19"/>
  <c r="AI2007" i="19"/>
  <c r="AH2007" i="19"/>
  <c r="AG2007" i="19"/>
  <c r="AF2007" i="19"/>
  <c r="AE2007" i="19"/>
  <c r="AD2007" i="19"/>
  <c r="AC2007" i="19"/>
  <c r="AB2007" i="19"/>
  <c r="AA2007" i="19"/>
  <c r="Z2007" i="19"/>
  <c r="Y2007" i="19"/>
  <c r="X2007" i="19"/>
  <c r="W2007" i="19"/>
  <c r="V2007" i="19"/>
  <c r="U2007" i="19"/>
  <c r="T2007" i="19"/>
  <c r="S2007" i="19"/>
  <c r="R2007" i="19"/>
  <c r="Q2007" i="19"/>
  <c r="P2007" i="19"/>
  <c r="O2007" i="19"/>
  <c r="N2007" i="19"/>
  <c r="M2007" i="19"/>
  <c r="L2007" i="19"/>
  <c r="K2007" i="19"/>
  <c r="J2007" i="19"/>
  <c r="I2007" i="19"/>
  <c r="H2007" i="19"/>
  <c r="E2007" i="19"/>
  <c r="D2007" i="19"/>
  <c r="E2006" i="19"/>
  <c r="D2006" i="19"/>
  <c r="AK2001" i="19"/>
  <c r="AJ2001" i="19"/>
  <c r="AI2001" i="19"/>
  <c r="AH2001" i="19"/>
  <c r="AH65" i="19" s="1"/>
  <c r="AG2001" i="19"/>
  <c r="AF2001" i="19"/>
  <c r="AE2001" i="19"/>
  <c r="AE65" i="19" s="1"/>
  <c r="AD2001" i="19"/>
  <c r="AD65" i="19" s="1"/>
  <c r="AC2001" i="19"/>
  <c r="AB2001" i="19"/>
  <c r="AA2001" i="19"/>
  <c r="Z2001" i="19"/>
  <c r="Z65" i="19" s="1"/>
  <c r="Y2001" i="19"/>
  <c r="X2001" i="19"/>
  <c r="W2001" i="19"/>
  <c r="W65" i="19" s="1"/>
  <c r="V2001" i="19"/>
  <c r="V65" i="19" s="1"/>
  <c r="U2001" i="19"/>
  <c r="T2001" i="19"/>
  <c r="S2001" i="19"/>
  <c r="R2001" i="19"/>
  <c r="R65" i="19" s="1"/>
  <c r="Q2001" i="19"/>
  <c r="P2001" i="19"/>
  <c r="O2001" i="19"/>
  <c r="O65" i="19" s="1"/>
  <c r="N2001" i="19"/>
  <c r="N65" i="19" s="1"/>
  <c r="M2001" i="19"/>
  <c r="L2001" i="19"/>
  <c r="K2001" i="19"/>
  <c r="K65" i="19" s="1"/>
  <c r="J2001" i="19"/>
  <c r="J65" i="19" s="1"/>
  <c r="I2001" i="19"/>
  <c r="H2001" i="19"/>
  <c r="E2001" i="19"/>
  <c r="D2001" i="19"/>
  <c r="E2000" i="19"/>
  <c r="D2000" i="19"/>
  <c r="E1999" i="19"/>
  <c r="D1999" i="19"/>
  <c r="E1998" i="19"/>
  <c r="D1998" i="19"/>
  <c r="G1997" i="19"/>
  <c r="F1997" i="19"/>
  <c r="E1997" i="19"/>
  <c r="D1997" i="19"/>
  <c r="AK1996" i="19"/>
  <c r="AJ1996" i="19"/>
  <c r="AJ60" i="19" s="1"/>
  <c r="AI1996" i="19"/>
  <c r="AH1996" i="19"/>
  <c r="AG1996" i="19"/>
  <c r="AF1996" i="19"/>
  <c r="AF60" i="19" s="1"/>
  <c r="AE1996" i="19"/>
  <c r="AD1996" i="19"/>
  <c r="AC1996" i="19"/>
  <c r="AB1996" i="19"/>
  <c r="AB60" i="19" s="1"/>
  <c r="AA1996" i="19"/>
  <c r="Z1996" i="19"/>
  <c r="Y1996" i="19"/>
  <c r="X1996" i="19"/>
  <c r="X60" i="19" s="1"/>
  <c r="W1996" i="19"/>
  <c r="V1996" i="19"/>
  <c r="U1996" i="19"/>
  <c r="T1996" i="19"/>
  <c r="T60" i="19" s="1"/>
  <c r="S1996" i="19"/>
  <c r="R1996" i="19"/>
  <c r="Q1996" i="19"/>
  <c r="P1996" i="19"/>
  <c r="P60" i="19" s="1"/>
  <c r="O1996" i="19"/>
  <c r="N1996" i="19"/>
  <c r="M1996" i="19"/>
  <c r="L1996" i="19"/>
  <c r="L60" i="19" s="1"/>
  <c r="K1996" i="19"/>
  <c r="J1996" i="19"/>
  <c r="I1996" i="19"/>
  <c r="H1996" i="19"/>
  <c r="H60" i="19" s="1"/>
  <c r="G1996" i="19"/>
  <c r="F1996" i="19"/>
  <c r="E1996" i="19"/>
  <c r="D1996" i="19"/>
  <c r="AK1995" i="19"/>
  <c r="AJ1995" i="19"/>
  <c r="AI1995" i="19"/>
  <c r="AH1995" i="19"/>
  <c r="AG1995" i="19"/>
  <c r="AF1995" i="19"/>
  <c r="AE1995" i="19"/>
  <c r="AD1995" i="19"/>
  <c r="AC1995" i="19"/>
  <c r="AB1995" i="19"/>
  <c r="AA1995" i="19"/>
  <c r="Z1995" i="19"/>
  <c r="Y1995" i="19"/>
  <c r="X1995" i="19"/>
  <c r="W1995" i="19"/>
  <c r="V1995" i="19"/>
  <c r="U1995" i="19"/>
  <c r="T1995" i="19"/>
  <c r="S1995" i="19"/>
  <c r="R1995" i="19"/>
  <c r="Q1995" i="19"/>
  <c r="P1995" i="19"/>
  <c r="O1995" i="19"/>
  <c r="N1995" i="19"/>
  <c r="M1995" i="19"/>
  <c r="L1995" i="19"/>
  <c r="K1995" i="19"/>
  <c r="J1995" i="19"/>
  <c r="I1995" i="19"/>
  <c r="H1995" i="19"/>
  <c r="G1995" i="19"/>
  <c r="F1995" i="19"/>
  <c r="E1995" i="19"/>
  <c r="D1995" i="19"/>
  <c r="AK1994" i="19"/>
  <c r="AJ1994" i="19"/>
  <c r="AI1994" i="19"/>
  <c r="AH1994" i="19"/>
  <c r="AG1994" i="19"/>
  <c r="AF1994" i="19"/>
  <c r="AE1994" i="19"/>
  <c r="AD1994" i="19"/>
  <c r="AC1994" i="19"/>
  <c r="AB1994" i="19"/>
  <c r="AA1994" i="19"/>
  <c r="Z1994" i="19"/>
  <c r="Y1994" i="19"/>
  <c r="X1994" i="19"/>
  <c r="W1994" i="19"/>
  <c r="V1994" i="19"/>
  <c r="U1994" i="19"/>
  <c r="T1994" i="19"/>
  <c r="S1994" i="19"/>
  <c r="R1994" i="19"/>
  <c r="Q1994" i="19"/>
  <c r="P1994" i="19"/>
  <c r="O1994" i="19"/>
  <c r="N1994" i="19"/>
  <c r="M1994" i="19"/>
  <c r="L1994" i="19"/>
  <c r="K1994" i="19"/>
  <c r="J1994" i="19"/>
  <c r="I1994" i="19"/>
  <c r="H1994" i="19"/>
  <c r="G1994" i="19"/>
  <c r="F1994" i="19"/>
  <c r="E1994" i="19"/>
  <c r="D1994" i="19"/>
  <c r="AK1993" i="19"/>
  <c r="AJ1993" i="19"/>
  <c r="AI1993" i="19"/>
  <c r="AH1993" i="19"/>
  <c r="AG1993" i="19"/>
  <c r="AF1993" i="19"/>
  <c r="AE1993" i="19"/>
  <c r="AD1993" i="19"/>
  <c r="AC1993" i="19"/>
  <c r="AB1993" i="19"/>
  <c r="AA1993" i="19"/>
  <c r="Z1993" i="19"/>
  <c r="Y1993" i="19"/>
  <c r="X1993" i="19"/>
  <c r="W1993" i="19"/>
  <c r="V1993" i="19"/>
  <c r="U1993" i="19"/>
  <c r="T1993" i="19"/>
  <c r="S1993" i="19"/>
  <c r="R1993" i="19"/>
  <c r="Q1993" i="19"/>
  <c r="P1993" i="19"/>
  <c r="O1993" i="19"/>
  <c r="N1993" i="19"/>
  <c r="M1993" i="19"/>
  <c r="L1993" i="19"/>
  <c r="K1993" i="19"/>
  <c r="J1993" i="19"/>
  <c r="I1993" i="19"/>
  <c r="H1993" i="19"/>
  <c r="F1993" i="19"/>
  <c r="E1993" i="19"/>
  <c r="D1993" i="19"/>
  <c r="AK1992" i="19"/>
  <c r="AJ1992" i="19"/>
  <c r="AI1992" i="19"/>
  <c r="AI56" i="19" s="1"/>
  <c r="AH1992" i="19"/>
  <c r="AG1992" i="19"/>
  <c r="AF1992" i="19"/>
  <c r="AE1992" i="19"/>
  <c r="AE56" i="19" s="1"/>
  <c r="AD1992" i="19"/>
  <c r="AC1992" i="19"/>
  <c r="AB1992" i="19"/>
  <c r="AA1992" i="19"/>
  <c r="AA56" i="19" s="1"/>
  <c r="Z1992" i="19"/>
  <c r="Y1992" i="19"/>
  <c r="X1992" i="19"/>
  <c r="W1992" i="19"/>
  <c r="W56" i="19" s="1"/>
  <c r="V1992" i="19"/>
  <c r="U1992" i="19"/>
  <c r="T1992" i="19"/>
  <c r="S1992" i="19"/>
  <c r="S56" i="19" s="1"/>
  <c r="R1992" i="19"/>
  <c r="Q1992" i="19"/>
  <c r="P1992" i="19"/>
  <c r="O1992" i="19"/>
  <c r="O56" i="19" s="1"/>
  <c r="N1992" i="19"/>
  <c r="M1992" i="19"/>
  <c r="L1992" i="19"/>
  <c r="K1992" i="19"/>
  <c r="K56" i="19" s="1"/>
  <c r="J1992" i="19"/>
  <c r="I1992" i="19"/>
  <c r="H1992" i="19"/>
  <c r="G1992" i="19"/>
  <c r="F1992" i="19"/>
  <c r="E1992" i="19"/>
  <c r="D1992" i="19"/>
  <c r="AK1991" i="19"/>
  <c r="AJ1991" i="19"/>
  <c r="AI1991" i="19"/>
  <c r="AH1991" i="19"/>
  <c r="AG1991" i="19"/>
  <c r="AF1991" i="19"/>
  <c r="AE1991" i="19"/>
  <c r="AD1991" i="19"/>
  <c r="AC1991" i="19"/>
  <c r="AB1991" i="19"/>
  <c r="AA1991" i="19"/>
  <c r="Z1991" i="19"/>
  <c r="Y1991" i="19"/>
  <c r="X1991" i="19"/>
  <c r="W1991" i="19"/>
  <c r="V1991" i="19"/>
  <c r="U1991" i="19"/>
  <c r="T1991" i="19"/>
  <c r="S1991" i="19"/>
  <c r="R1991" i="19"/>
  <c r="Q1991" i="19"/>
  <c r="P1991" i="19"/>
  <c r="O1991" i="19"/>
  <c r="N1991" i="19"/>
  <c r="M1991" i="19"/>
  <c r="L1991" i="19"/>
  <c r="K1991" i="19"/>
  <c r="J1991" i="19"/>
  <c r="I1991" i="19"/>
  <c r="H1991" i="19"/>
  <c r="G1991" i="19"/>
  <c r="F1991" i="19"/>
  <c r="E1991" i="19"/>
  <c r="D1991" i="19"/>
  <c r="AK1990" i="19"/>
  <c r="AJ1990" i="19"/>
  <c r="AI1990" i="19"/>
  <c r="AH1990" i="19"/>
  <c r="AG1990" i="19"/>
  <c r="AF1990" i="19"/>
  <c r="AE1990" i="19"/>
  <c r="AD1990" i="19"/>
  <c r="AC1990" i="19"/>
  <c r="AB1990" i="19"/>
  <c r="AA1990" i="19"/>
  <c r="Z1990" i="19"/>
  <c r="Y1990" i="19"/>
  <c r="X1990" i="19"/>
  <c r="W1990" i="19"/>
  <c r="V1990" i="19"/>
  <c r="U1990" i="19"/>
  <c r="T1990" i="19"/>
  <c r="S1990" i="19"/>
  <c r="R1990" i="19"/>
  <c r="Q1990" i="19"/>
  <c r="P1990" i="19"/>
  <c r="O1990" i="19"/>
  <c r="N1990" i="19"/>
  <c r="M1990" i="19"/>
  <c r="L1990" i="19"/>
  <c r="K1990" i="19"/>
  <c r="J1990" i="19"/>
  <c r="I1990" i="19"/>
  <c r="H1990" i="19"/>
  <c r="E1990" i="19"/>
  <c r="D1990" i="19"/>
  <c r="AK1985" i="19"/>
  <c r="AJ1985" i="19"/>
  <c r="AI1985" i="19"/>
  <c r="AI49" i="19" s="1"/>
  <c r="AH1985" i="19"/>
  <c r="AG1985" i="19"/>
  <c r="AF1985" i="19"/>
  <c r="AE1985" i="19"/>
  <c r="AE49" i="19" s="1"/>
  <c r="AD1985" i="19"/>
  <c r="AC1985" i="19"/>
  <c r="AB1985" i="19"/>
  <c r="AA1985" i="19"/>
  <c r="AA49" i="19" s="1"/>
  <c r="Z1985" i="19"/>
  <c r="Y1985" i="19"/>
  <c r="X1985" i="19"/>
  <c r="W1985" i="19"/>
  <c r="W49" i="19" s="1"/>
  <c r="V1985" i="19"/>
  <c r="U1985" i="19"/>
  <c r="T1985" i="19"/>
  <c r="S1985" i="19"/>
  <c r="S49" i="19" s="1"/>
  <c r="R1985" i="19"/>
  <c r="Q1985" i="19"/>
  <c r="P1985" i="19"/>
  <c r="O1985" i="19"/>
  <c r="O49" i="19" s="1"/>
  <c r="N1985" i="19"/>
  <c r="M1985" i="19"/>
  <c r="L1985" i="19"/>
  <c r="K1985" i="19"/>
  <c r="K49" i="19" s="1"/>
  <c r="J1985" i="19"/>
  <c r="I1985" i="19"/>
  <c r="H1985" i="19"/>
  <c r="G1985" i="19"/>
  <c r="F1985" i="19"/>
  <c r="E1985" i="19"/>
  <c r="D1985" i="19"/>
  <c r="AK1984" i="19"/>
  <c r="AJ1984" i="19"/>
  <c r="AI1984" i="19"/>
  <c r="AH1984" i="19"/>
  <c r="AG1984" i="19"/>
  <c r="AF1984" i="19"/>
  <c r="AE1984" i="19"/>
  <c r="AD1984" i="19"/>
  <c r="AC1984" i="19"/>
  <c r="AB1984" i="19"/>
  <c r="AA1984" i="19"/>
  <c r="Z1984" i="19"/>
  <c r="Y1984" i="19"/>
  <c r="X1984" i="19"/>
  <c r="W1984" i="19"/>
  <c r="V1984" i="19"/>
  <c r="U1984" i="19"/>
  <c r="T1984" i="19"/>
  <c r="S1984" i="19"/>
  <c r="R1984" i="19"/>
  <c r="Q1984" i="19"/>
  <c r="P1984" i="19"/>
  <c r="O1984" i="19"/>
  <c r="N1984" i="19"/>
  <c r="M1984" i="19"/>
  <c r="L1984" i="19"/>
  <c r="K1984" i="19"/>
  <c r="J1984" i="19"/>
  <c r="I1984" i="19"/>
  <c r="H1984" i="19"/>
  <c r="G1984" i="19"/>
  <c r="F1984" i="19"/>
  <c r="E1984" i="19"/>
  <c r="D1984" i="19"/>
  <c r="AK1983" i="19"/>
  <c r="AJ1983" i="19"/>
  <c r="AI1983" i="19"/>
  <c r="AH1983" i="19"/>
  <c r="AG1983" i="19"/>
  <c r="AF1983" i="19"/>
  <c r="AE1983" i="19"/>
  <c r="AD1983" i="19"/>
  <c r="AC1983" i="19"/>
  <c r="AB1983" i="19"/>
  <c r="AA1983" i="19"/>
  <c r="Z1983" i="19"/>
  <c r="Y1983" i="19"/>
  <c r="X1983" i="19"/>
  <c r="W1983" i="19"/>
  <c r="V1983" i="19"/>
  <c r="U1983" i="19"/>
  <c r="T1983" i="19"/>
  <c r="S1983" i="19"/>
  <c r="R1983" i="19"/>
  <c r="Q1983" i="19"/>
  <c r="P1983" i="19"/>
  <c r="O1983" i="19"/>
  <c r="N1983" i="19"/>
  <c r="M1983" i="19"/>
  <c r="L1983" i="19"/>
  <c r="K1983" i="19"/>
  <c r="J1983" i="19"/>
  <c r="I1983" i="19"/>
  <c r="H1983" i="19"/>
  <c r="G1983" i="19"/>
  <c r="F1983" i="19"/>
  <c r="E1983" i="19"/>
  <c r="D1983" i="19"/>
  <c r="AK1982" i="19"/>
  <c r="AJ1982" i="19"/>
  <c r="AI1982" i="19"/>
  <c r="AH1982" i="19"/>
  <c r="AG1982" i="19"/>
  <c r="AF1982" i="19"/>
  <c r="AE1982" i="19"/>
  <c r="AD1982" i="19"/>
  <c r="AC1982" i="19"/>
  <c r="AB1982" i="19"/>
  <c r="AA1982" i="19"/>
  <c r="Z1982" i="19"/>
  <c r="Y1982" i="19"/>
  <c r="X1982" i="19"/>
  <c r="W1982" i="19"/>
  <c r="V1982" i="19"/>
  <c r="U1982" i="19"/>
  <c r="T1982" i="19"/>
  <c r="S1982" i="19"/>
  <c r="R1982" i="19"/>
  <c r="Q1982" i="19"/>
  <c r="P1982" i="19"/>
  <c r="O1982" i="19"/>
  <c r="N1982" i="19"/>
  <c r="M1982" i="19"/>
  <c r="L1982" i="19"/>
  <c r="K1982" i="19"/>
  <c r="J1982" i="19"/>
  <c r="I1982" i="19"/>
  <c r="H1982" i="19"/>
  <c r="G1982" i="19"/>
  <c r="F1982" i="19"/>
  <c r="E1982" i="19"/>
  <c r="D1982" i="19"/>
  <c r="AK1981" i="19"/>
  <c r="AJ1981" i="19"/>
  <c r="AI1981" i="19"/>
  <c r="AH1981" i="19"/>
  <c r="AG1981" i="19"/>
  <c r="AF1981" i="19"/>
  <c r="AE1981" i="19"/>
  <c r="AD1981" i="19"/>
  <c r="AC1981" i="19"/>
  <c r="AB1981" i="19"/>
  <c r="AA1981" i="19"/>
  <c r="Z1981" i="19"/>
  <c r="Y1981" i="19"/>
  <c r="X1981" i="19"/>
  <c r="W1981" i="19"/>
  <c r="V1981" i="19"/>
  <c r="U1981" i="19"/>
  <c r="T1981" i="19"/>
  <c r="S1981" i="19"/>
  <c r="R1981" i="19"/>
  <c r="Q1981" i="19"/>
  <c r="P1981" i="19"/>
  <c r="O1981" i="19"/>
  <c r="N1981" i="19"/>
  <c r="M1981" i="19"/>
  <c r="L1981" i="19"/>
  <c r="K1981" i="19"/>
  <c r="J1981" i="19"/>
  <c r="I1981" i="19"/>
  <c r="H1981" i="19"/>
  <c r="G1981" i="19"/>
  <c r="F1981" i="19"/>
  <c r="E1981" i="19"/>
  <c r="D1981" i="19"/>
  <c r="AK1980" i="19"/>
  <c r="AK44" i="19" s="1"/>
  <c r="AJ1980" i="19"/>
  <c r="AI1980" i="19"/>
  <c r="AH1980" i="19"/>
  <c r="AG1980" i="19"/>
  <c r="AG44" i="19" s="1"/>
  <c r="AF1980" i="19"/>
  <c r="AE1980" i="19"/>
  <c r="AD1980" i="19"/>
  <c r="AC1980" i="19"/>
  <c r="AC44" i="19" s="1"/>
  <c r="AB1980" i="19"/>
  <c r="AA1980" i="19"/>
  <c r="Z1980" i="19"/>
  <c r="Y1980" i="19"/>
  <c r="Y44" i="19" s="1"/>
  <c r="X1980" i="19"/>
  <c r="W1980" i="19"/>
  <c r="V1980" i="19"/>
  <c r="U1980" i="19"/>
  <c r="U44" i="19" s="1"/>
  <c r="T1980" i="19"/>
  <c r="S1980" i="19"/>
  <c r="R1980" i="19"/>
  <c r="Q1980" i="19"/>
  <c r="Q44" i="19" s="1"/>
  <c r="P1980" i="19"/>
  <c r="O1980" i="19"/>
  <c r="N1980" i="19"/>
  <c r="M1980" i="19"/>
  <c r="M44" i="19" s="1"/>
  <c r="L1980" i="19"/>
  <c r="K1980" i="19"/>
  <c r="J1980" i="19"/>
  <c r="I1980" i="19"/>
  <c r="I44" i="19" s="1"/>
  <c r="H1980" i="19"/>
  <c r="G1980" i="19"/>
  <c r="F1980" i="19"/>
  <c r="E1980" i="19"/>
  <c r="D1980" i="19"/>
  <c r="AK1979" i="19"/>
  <c r="AJ1979" i="19"/>
  <c r="AI1979" i="19"/>
  <c r="AH1979" i="19"/>
  <c r="AG1979" i="19"/>
  <c r="AF1979" i="19"/>
  <c r="AE1979" i="19"/>
  <c r="AD1979" i="19"/>
  <c r="AC1979" i="19"/>
  <c r="AB1979" i="19"/>
  <c r="AA1979" i="19"/>
  <c r="Z1979" i="19"/>
  <c r="Y1979" i="19"/>
  <c r="X1979" i="19"/>
  <c r="W1979" i="19"/>
  <c r="V1979" i="19"/>
  <c r="U1979" i="19"/>
  <c r="T1979" i="19"/>
  <c r="S1979" i="19"/>
  <c r="R1979" i="19"/>
  <c r="Q1979" i="19"/>
  <c r="P1979" i="19"/>
  <c r="O1979" i="19"/>
  <c r="N1979" i="19"/>
  <c r="M1979" i="19"/>
  <c r="L1979" i="19"/>
  <c r="K1979" i="19"/>
  <c r="J1979" i="19"/>
  <c r="I1979" i="19"/>
  <c r="H1979" i="19"/>
  <c r="G1979" i="19"/>
  <c r="F1979" i="19"/>
  <c r="E1979" i="19"/>
  <c r="D1979" i="19"/>
  <c r="AK1978" i="19"/>
  <c r="AJ1978" i="19"/>
  <c r="AI1978" i="19"/>
  <c r="AH1978" i="19"/>
  <c r="AG1978" i="19"/>
  <c r="AF1978" i="19"/>
  <c r="AE1978" i="19"/>
  <c r="AD1978" i="19"/>
  <c r="AC1978" i="19"/>
  <c r="AB1978" i="19"/>
  <c r="AA1978" i="19"/>
  <c r="Z1978" i="19"/>
  <c r="Y1978" i="19"/>
  <c r="X1978" i="19"/>
  <c r="W1978" i="19"/>
  <c r="V1978" i="19"/>
  <c r="U1978" i="19"/>
  <c r="T1978" i="19"/>
  <c r="S1978" i="19"/>
  <c r="R1978" i="19"/>
  <c r="Q1978" i="19"/>
  <c r="P1978" i="19"/>
  <c r="O1978" i="19"/>
  <c r="N1978" i="19"/>
  <c r="M1978" i="19"/>
  <c r="L1978" i="19"/>
  <c r="K1978" i="19"/>
  <c r="J1978" i="19"/>
  <c r="I1978" i="19"/>
  <c r="H1978" i="19"/>
  <c r="G1978" i="19"/>
  <c r="F1978" i="19"/>
  <c r="E1978" i="19"/>
  <c r="D1978" i="19"/>
  <c r="AK1977" i="19"/>
  <c r="AJ1977" i="19"/>
  <c r="AI1977" i="19"/>
  <c r="AH1977" i="19"/>
  <c r="AG1977" i="19"/>
  <c r="AF1977" i="19"/>
  <c r="AE1977" i="19"/>
  <c r="AD1977" i="19"/>
  <c r="AC1977" i="19"/>
  <c r="AB1977" i="19"/>
  <c r="AA1977" i="19"/>
  <c r="Z1977" i="19"/>
  <c r="Y1977" i="19"/>
  <c r="X1977" i="19"/>
  <c r="W1977" i="19"/>
  <c r="V1977" i="19"/>
  <c r="U1977" i="19"/>
  <c r="T1977" i="19"/>
  <c r="S1977" i="19"/>
  <c r="R1977" i="19"/>
  <c r="Q1977" i="19"/>
  <c r="P1977" i="19"/>
  <c r="O1977" i="19"/>
  <c r="N1977" i="19"/>
  <c r="M1977" i="19"/>
  <c r="L1977" i="19"/>
  <c r="K1977" i="19"/>
  <c r="J1977" i="19"/>
  <c r="I1977" i="19"/>
  <c r="H1977" i="19"/>
  <c r="G1977" i="19"/>
  <c r="F1977" i="19"/>
  <c r="E1977" i="19"/>
  <c r="D1977" i="19"/>
  <c r="AK1976" i="19"/>
  <c r="AK40" i="19" s="1"/>
  <c r="AJ1976" i="19"/>
  <c r="AI1976" i="19"/>
  <c r="AH1976" i="19"/>
  <c r="AG1976" i="19"/>
  <c r="AG40" i="19" s="1"/>
  <c r="AF1976" i="19"/>
  <c r="AE1976" i="19"/>
  <c r="AD1976" i="19"/>
  <c r="AC1976" i="19"/>
  <c r="AC40" i="19" s="1"/>
  <c r="AB1976" i="19"/>
  <c r="AA1976" i="19"/>
  <c r="Z1976" i="19"/>
  <c r="Y1976" i="19"/>
  <c r="Y40" i="19" s="1"/>
  <c r="X1976" i="19"/>
  <c r="W1976" i="19"/>
  <c r="V1976" i="19"/>
  <c r="U1976" i="19"/>
  <c r="U40" i="19" s="1"/>
  <c r="T1976" i="19"/>
  <c r="S1976" i="19"/>
  <c r="R1976" i="19"/>
  <c r="Q1976" i="19"/>
  <c r="Q40" i="19" s="1"/>
  <c r="P1976" i="19"/>
  <c r="O1976" i="19"/>
  <c r="N1976" i="19"/>
  <c r="M1976" i="19"/>
  <c r="M40" i="19" s="1"/>
  <c r="L1976" i="19"/>
  <c r="K1976" i="19"/>
  <c r="J1976" i="19"/>
  <c r="I1976" i="19"/>
  <c r="I40" i="19" s="1"/>
  <c r="H1976" i="19"/>
  <c r="G1976" i="19"/>
  <c r="F1976" i="19"/>
  <c r="E1976" i="19"/>
  <c r="D1976" i="19"/>
  <c r="AK1975" i="19"/>
  <c r="AJ1975" i="19"/>
  <c r="AI1975" i="19"/>
  <c r="AH1975" i="19"/>
  <c r="AG1975" i="19"/>
  <c r="AF1975" i="19"/>
  <c r="AE1975" i="19"/>
  <c r="AD1975" i="19"/>
  <c r="AC1975" i="19"/>
  <c r="AB1975" i="19"/>
  <c r="AA1975" i="19"/>
  <c r="Z1975" i="19"/>
  <c r="Y1975" i="19"/>
  <c r="X1975" i="19"/>
  <c r="W1975" i="19"/>
  <c r="V1975" i="19"/>
  <c r="U1975" i="19"/>
  <c r="T1975" i="19"/>
  <c r="S1975" i="19"/>
  <c r="R1975" i="19"/>
  <c r="Q1975" i="19"/>
  <c r="P1975" i="19"/>
  <c r="O1975" i="19"/>
  <c r="N1975" i="19"/>
  <c r="M1975" i="19"/>
  <c r="L1975" i="19"/>
  <c r="K1975" i="19"/>
  <c r="J1975" i="19"/>
  <c r="I1975" i="19"/>
  <c r="H1975" i="19"/>
  <c r="G1975" i="19"/>
  <c r="F1975" i="19"/>
  <c r="E1975" i="19"/>
  <c r="D1975" i="19"/>
  <c r="AK1974" i="19"/>
  <c r="AJ1974" i="19"/>
  <c r="AI1974" i="19"/>
  <c r="AH1974" i="19"/>
  <c r="AG1974" i="19"/>
  <c r="AF1974" i="19"/>
  <c r="AE1974" i="19"/>
  <c r="AD1974" i="19"/>
  <c r="AC1974" i="19"/>
  <c r="AB1974" i="19"/>
  <c r="AA1974" i="19"/>
  <c r="Z1974" i="19"/>
  <c r="Y1974" i="19"/>
  <c r="X1974" i="19"/>
  <c r="W1974" i="19"/>
  <c r="V1974" i="19"/>
  <c r="U1974" i="19"/>
  <c r="T1974" i="19"/>
  <c r="S1974" i="19"/>
  <c r="R1974" i="19"/>
  <c r="Q1974" i="19"/>
  <c r="P1974" i="19"/>
  <c r="O1974" i="19"/>
  <c r="N1974" i="19"/>
  <c r="M1974" i="19"/>
  <c r="L1974" i="19"/>
  <c r="K1974" i="19"/>
  <c r="J1974" i="19"/>
  <c r="I1974" i="19"/>
  <c r="H1974" i="19"/>
  <c r="G1974" i="19"/>
  <c r="F1974" i="19"/>
  <c r="E1974" i="19"/>
  <c r="D1974" i="19"/>
  <c r="AK1969" i="19"/>
  <c r="AJ1969" i="19"/>
  <c r="AI1969" i="19"/>
  <c r="AI33" i="19" s="1"/>
  <c r="AH1969" i="19"/>
  <c r="AG1969" i="19"/>
  <c r="AF1969" i="19"/>
  <c r="AE1969" i="19"/>
  <c r="AE33" i="19" s="1"/>
  <c r="AD1969" i="19"/>
  <c r="AC1969" i="19"/>
  <c r="AB1969" i="19"/>
  <c r="AA1969" i="19"/>
  <c r="AA33" i="19" s="1"/>
  <c r="Z1969" i="19"/>
  <c r="Y1969" i="19"/>
  <c r="X1969" i="19"/>
  <c r="W1969" i="19"/>
  <c r="W33" i="19" s="1"/>
  <c r="V1969" i="19"/>
  <c r="U1969" i="19"/>
  <c r="T1969" i="19"/>
  <c r="S1969" i="19"/>
  <c r="S33" i="19" s="1"/>
  <c r="R1969" i="19"/>
  <c r="Q1969" i="19"/>
  <c r="P1969" i="19"/>
  <c r="O1969" i="19"/>
  <c r="O33" i="19" s="1"/>
  <c r="N1969" i="19"/>
  <c r="M1969" i="19"/>
  <c r="L1969" i="19"/>
  <c r="K1969" i="19"/>
  <c r="K33" i="19" s="1"/>
  <c r="J1969" i="19"/>
  <c r="I1969" i="19"/>
  <c r="H1969" i="19"/>
  <c r="G1969" i="19"/>
  <c r="F1969" i="19"/>
  <c r="E1969" i="19"/>
  <c r="D1969" i="19"/>
  <c r="AK1968" i="19"/>
  <c r="AJ1968" i="19"/>
  <c r="AI1968" i="19"/>
  <c r="AH1968" i="19"/>
  <c r="AG1968" i="19"/>
  <c r="AF1968" i="19"/>
  <c r="AE1968" i="19"/>
  <c r="AD1968" i="19"/>
  <c r="AC1968" i="19"/>
  <c r="AB1968" i="19"/>
  <c r="AA1968" i="19"/>
  <c r="Z1968" i="19"/>
  <c r="Y1968" i="19"/>
  <c r="X1968" i="19"/>
  <c r="W1968" i="19"/>
  <c r="V1968" i="19"/>
  <c r="U1968" i="19"/>
  <c r="T1968" i="19"/>
  <c r="S1968" i="19"/>
  <c r="R1968" i="19"/>
  <c r="Q1968" i="19"/>
  <c r="P1968" i="19"/>
  <c r="O1968" i="19"/>
  <c r="N1968" i="19"/>
  <c r="M1968" i="19"/>
  <c r="L1968" i="19"/>
  <c r="K1968" i="19"/>
  <c r="J1968" i="19"/>
  <c r="I1968" i="19"/>
  <c r="H1968" i="19"/>
  <c r="G1968" i="19"/>
  <c r="F1968" i="19"/>
  <c r="E1968" i="19"/>
  <c r="D1968" i="19"/>
  <c r="AK1967" i="19"/>
  <c r="AJ1967" i="19"/>
  <c r="AI1967" i="19"/>
  <c r="AH1967" i="19"/>
  <c r="AG1967" i="19"/>
  <c r="AF1967" i="19"/>
  <c r="AE1967" i="19"/>
  <c r="AD1967" i="19"/>
  <c r="AC1967" i="19"/>
  <c r="AB1967" i="19"/>
  <c r="AA1967" i="19"/>
  <c r="Z1967" i="19"/>
  <c r="Y1967" i="19"/>
  <c r="X1967" i="19"/>
  <c r="W1967" i="19"/>
  <c r="V1967" i="19"/>
  <c r="U1967" i="19"/>
  <c r="T1967" i="19"/>
  <c r="S1967" i="19"/>
  <c r="R1967" i="19"/>
  <c r="Q1967" i="19"/>
  <c r="P1967" i="19"/>
  <c r="O1967" i="19"/>
  <c r="N1967" i="19"/>
  <c r="M1967" i="19"/>
  <c r="L1967" i="19"/>
  <c r="K1967" i="19"/>
  <c r="J1967" i="19"/>
  <c r="I1967" i="19"/>
  <c r="H1967" i="19"/>
  <c r="G1967" i="19"/>
  <c r="F1967" i="19"/>
  <c r="E1967" i="19"/>
  <c r="D1967" i="19"/>
  <c r="AK1966" i="19"/>
  <c r="AJ1966" i="19"/>
  <c r="AI1966" i="19"/>
  <c r="AH1966" i="19"/>
  <c r="AG1966" i="19"/>
  <c r="AF1966" i="19"/>
  <c r="AE1966" i="19"/>
  <c r="AD1966" i="19"/>
  <c r="AC1966" i="19"/>
  <c r="AB1966" i="19"/>
  <c r="AA1966" i="19"/>
  <c r="Z1966" i="19"/>
  <c r="Y1966" i="19"/>
  <c r="X1966" i="19"/>
  <c r="W1966" i="19"/>
  <c r="V1966" i="19"/>
  <c r="U1966" i="19"/>
  <c r="T1966" i="19"/>
  <c r="S1966" i="19"/>
  <c r="R1966" i="19"/>
  <c r="Q1966" i="19"/>
  <c r="P1966" i="19"/>
  <c r="O1966" i="19"/>
  <c r="N1966" i="19"/>
  <c r="M1966" i="19"/>
  <c r="L1966" i="19"/>
  <c r="K1966" i="19"/>
  <c r="J1966" i="19"/>
  <c r="I1966" i="19"/>
  <c r="H1966" i="19"/>
  <c r="G1966" i="19"/>
  <c r="F1966" i="19"/>
  <c r="E1966" i="19"/>
  <c r="D1966" i="19"/>
  <c r="AK1965" i="19"/>
  <c r="AJ1965" i="19"/>
  <c r="AI1965" i="19"/>
  <c r="AH1965" i="19"/>
  <c r="AG1965" i="19"/>
  <c r="AF1965" i="19"/>
  <c r="AE1965" i="19"/>
  <c r="AD1965" i="19"/>
  <c r="AC1965" i="19"/>
  <c r="AB1965" i="19"/>
  <c r="AA1965" i="19"/>
  <c r="Z1965" i="19"/>
  <c r="Y1965" i="19"/>
  <c r="X1965" i="19"/>
  <c r="W1965" i="19"/>
  <c r="V1965" i="19"/>
  <c r="U1965" i="19"/>
  <c r="T1965" i="19"/>
  <c r="S1965" i="19"/>
  <c r="R1965" i="19"/>
  <c r="Q1965" i="19"/>
  <c r="P1965" i="19"/>
  <c r="O1965" i="19"/>
  <c r="N1965" i="19"/>
  <c r="M1965" i="19"/>
  <c r="L1965" i="19"/>
  <c r="K1965" i="19"/>
  <c r="J1965" i="19"/>
  <c r="I1965" i="19"/>
  <c r="H1965" i="19"/>
  <c r="G1965" i="19"/>
  <c r="F1965" i="19"/>
  <c r="E1965" i="19"/>
  <c r="D1965" i="19"/>
  <c r="AK1964" i="19"/>
  <c r="AK28" i="19" s="1"/>
  <c r="AJ1964" i="19"/>
  <c r="AI1964" i="19"/>
  <c r="AH1964" i="19"/>
  <c r="AG1964" i="19"/>
  <c r="AG28" i="19" s="1"/>
  <c r="AF1964" i="19"/>
  <c r="AE1964" i="19"/>
  <c r="AD1964" i="19"/>
  <c r="AC1964" i="19"/>
  <c r="AC28" i="19" s="1"/>
  <c r="AB1964" i="19"/>
  <c r="AA1964" i="19"/>
  <c r="Z1964" i="19"/>
  <c r="Y1964" i="19"/>
  <c r="Y28" i="19" s="1"/>
  <c r="X1964" i="19"/>
  <c r="W1964" i="19"/>
  <c r="V1964" i="19"/>
  <c r="U1964" i="19"/>
  <c r="U28" i="19" s="1"/>
  <c r="T1964" i="19"/>
  <c r="S1964" i="19"/>
  <c r="R1964" i="19"/>
  <c r="Q1964" i="19"/>
  <c r="Q28" i="19" s="1"/>
  <c r="P1964" i="19"/>
  <c r="O1964" i="19"/>
  <c r="N1964" i="19"/>
  <c r="M1964" i="19"/>
  <c r="M28" i="19" s="1"/>
  <c r="L1964" i="19"/>
  <c r="K1964" i="19"/>
  <c r="J1964" i="19"/>
  <c r="I1964" i="19"/>
  <c r="I28" i="19" s="1"/>
  <c r="H1964" i="19"/>
  <c r="G1964" i="19"/>
  <c r="F1964" i="19"/>
  <c r="E1964" i="19"/>
  <c r="D1964" i="19"/>
  <c r="AK1963" i="19"/>
  <c r="AJ1963" i="19"/>
  <c r="AI1963" i="19"/>
  <c r="AH1963" i="19"/>
  <c r="AG1963" i="19"/>
  <c r="AF1963" i="19"/>
  <c r="AE1963" i="19"/>
  <c r="AD1963" i="19"/>
  <c r="AC1963" i="19"/>
  <c r="AB1963" i="19"/>
  <c r="AA1963" i="19"/>
  <c r="Z1963" i="19"/>
  <c r="Y1963" i="19"/>
  <c r="X1963" i="19"/>
  <c r="W1963" i="19"/>
  <c r="V1963" i="19"/>
  <c r="U1963" i="19"/>
  <c r="T1963" i="19"/>
  <c r="S1963" i="19"/>
  <c r="R1963" i="19"/>
  <c r="Q1963" i="19"/>
  <c r="P1963" i="19"/>
  <c r="O1963" i="19"/>
  <c r="N1963" i="19"/>
  <c r="M1963" i="19"/>
  <c r="L1963" i="19"/>
  <c r="K1963" i="19"/>
  <c r="J1963" i="19"/>
  <c r="I1963" i="19"/>
  <c r="H1963" i="19"/>
  <c r="G1963" i="19"/>
  <c r="F1963" i="19"/>
  <c r="E1963" i="19"/>
  <c r="D1963" i="19"/>
  <c r="AK1962" i="19"/>
  <c r="AJ1962" i="19"/>
  <c r="AI1962" i="19"/>
  <c r="AH1962" i="19"/>
  <c r="AG1962" i="19"/>
  <c r="AF1962" i="19"/>
  <c r="AE1962" i="19"/>
  <c r="AD1962" i="19"/>
  <c r="AC1962" i="19"/>
  <c r="AB1962" i="19"/>
  <c r="AA1962" i="19"/>
  <c r="Z1962" i="19"/>
  <c r="Y1962" i="19"/>
  <c r="X1962" i="19"/>
  <c r="W1962" i="19"/>
  <c r="V1962" i="19"/>
  <c r="U1962" i="19"/>
  <c r="T1962" i="19"/>
  <c r="S1962" i="19"/>
  <c r="R1962" i="19"/>
  <c r="Q1962" i="19"/>
  <c r="P1962" i="19"/>
  <c r="O1962" i="19"/>
  <c r="N1962" i="19"/>
  <c r="M1962" i="19"/>
  <c r="L1962" i="19"/>
  <c r="K1962" i="19"/>
  <c r="J1962" i="19"/>
  <c r="I1962" i="19"/>
  <c r="H1962" i="19"/>
  <c r="G1962" i="19"/>
  <c r="F1962" i="19"/>
  <c r="E1962" i="19"/>
  <c r="D1962" i="19"/>
  <c r="AK1961" i="19"/>
  <c r="AJ1961" i="19"/>
  <c r="AI1961" i="19"/>
  <c r="AH1961" i="19"/>
  <c r="AG1961" i="19"/>
  <c r="AF1961" i="19"/>
  <c r="AE1961" i="19"/>
  <c r="AD1961" i="19"/>
  <c r="AC1961" i="19"/>
  <c r="AB1961" i="19"/>
  <c r="AA1961" i="19"/>
  <c r="Z1961" i="19"/>
  <c r="Y1961" i="19"/>
  <c r="X1961" i="19"/>
  <c r="W1961" i="19"/>
  <c r="V1961" i="19"/>
  <c r="U1961" i="19"/>
  <c r="T1961" i="19"/>
  <c r="S1961" i="19"/>
  <c r="R1961" i="19"/>
  <c r="Q1961" i="19"/>
  <c r="P1961" i="19"/>
  <c r="O1961" i="19"/>
  <c r="N1961" i="19"/>
  <c r="M1961" i="19"/>
  <c r="L1961" i="19"/>
  <c r="K1961" i="19"/>
  <c r="J1961" i="19"/>
  <c r="I1961" i="19"/>
  <c r="H1961" i="19"/>
  <c r="G1961" i="19"/>
  <c r="F1961" i="19"/>
  <c r="E1961" i="19"/>
  <c r="D1961" i="19"/>
  <c r="AK1960" i="19"/>
  <c r="AK24" i="19" s="1"/>
  <c r="AJ1960" i="19"/>
  <c r="AI1960" i="19"/>
  <c r="AH1960" i="19"/>
  <c r="AG1960" i="19"/>
  <c r="AG24" i="19" s="1"/>
  <c r="AF1960" i="19"/>
  <c r="AE1960" i="19"/>
  <c r="AD1960" i="19"/>
  <c r="AC1960" i="19"/>
  <c r="AC24" i="19" s="1"/>
  <c r="AB1960" i="19"/>
  <c r="AA1960" i="19"/>
  <c r="Z1960" i="19"/>
  <c r="Y1960" i="19"/>
  <c r="Y24" i="19" s="1"/>
  <c r="X1960" i="19"/>
  <c r="W1960" i="19"/>
  <c r="V1960" i="19"/>
  <c r="U1960" i="19"/>
  <c r="U24" i="19" s="1"/>
  <c r="T1960" i="19"/>
  <c r="S1960" i="19"/>
  <c r="R1960" i="19"/>
  <c r="Q1960" i="19"/>
  <c r="Q24" i="19" s="1"/>
  <c r="P1960" i="19"/>
  <c r="O1960" i="19"/>
  <c r="N1960" i="19"/>
  <c r="M1960" i="19"/>
  <c r="M24" i="19" s="1"/>
  <c r="L1960" i="19"/>
  <c r="K1960" i="19"/>
  <c r="J1960" i="19"/>
  <c r="I1960" i="19"/>
  <c r="I24" i="19" s="1"/>
  <c r="H1960" i="19"/>
  <c r="G1960" i="19"/>
  <c r="F1960" i="19"/>
  <c r="E1960" i="19"/>
  <c r="D1960" i="19"/>
  <c r="AK1959" i="19"/>
  <c r="AJ1959" i="19"/>
  <c r="AI1959" i="19"/>
  <c r="AH1959" i="19"/>
  <c r="AG1959" i="19"/>
  <c r="AF1959" i="19"/>
  <c r="AE1959" i="19"/>
  <c r="AD1959" i="19"/>
  <c r="AC1959" i="19"/>
  <c r="AB1959" i="19"/>
  <c r="AA1959" i="19"/>
  <c r="Z1959" i="19"/>
  <c r="Y1959" i="19"/>
  <c r="X1959" i="19"/>
  <c r="W1959" i="19"/>
  <c r="V1959" i="19"/>
  <c r="U1959" i="19"/>
  <c r="T1959" i="19"/>
  <c r="S1959" i="19"/>
  <c r="R1959" i="19"/>
  <c r="Q1959" i="19"/>
  <c r="P1959" i="19"/>
  <c r="O1959" i="19"/>
  <c r="N1959" i="19"/>
  <c r="M1959" i="19"/>
  <c r="L1959" i="19"/>
  <c r="K1959" i="19"/>
  <c r="J1959" i="19"/>
  <c r="I1959" i="19"/>
  <c r="H1959" i="19"/>
  <c r="G1959" i="19"/>
  <c r="F1959" i="19"/>
  <c r="E1959" i="19"/>
  <c r="D1959" i="19"/>
  <c r="AK1958" i="19"/>
  <c r="AJ1958" i="19"/>
  <c r="AI1958" i="19"/>
  <c r="AH1958" i="19"/>
  <c r="AG1958" i="19"/>
  <c r="AF1958" i="19"/>
  <c r="AE1958" i="19"/>
  <c r="AD1958" i="19"/>
  <c r="AC1958" i="19"/>
  <c r="AB1958" i="19"/>
  <c r="AA1958" i="19"/>
  <c r="Z1958" i="19"/>
  <c r="Y1958" i="19"/>
  <c r="X1958" i="19"/>
  <c r="W1958" i="19"/>
  <c r="V1958" i="19"/>
  <c r="U1958" i="19"/>
  <c r="T1958" i="19"/>
  <c r="S1958" i="19"/>
  <c r="R1958" i="19"/>
  <c r="Q1958" i="19"/>
  <c r="P1958" i="19"/>
  <c r="O1958" i="19"/>
  <c r="N1958" i="19"/>
  <c r="M1958" i="19"/>
  <c r="L1958" i="19"/>
  <c r="K1958" i="19"/>
  <c r="J1958" i="19"/>
  <c r="I1958" i="19"/>
  <c r="H1958" i="19"/>
  <c r="G1958" i="19"/>
  <c r="F1958" i="19"/>
  <c r="E1958" i="19"/>
  <c r="D1958" i="19"/>
  <c r="AK1953" i="19"/>
  <c r="AJ1953" i="19"/>
  <c r="AI1953" i="19"/>
  <c r="AI17" i="19" s="1"/>
  <c r="AH1953" i="19"/>
  <c r="AG1953" i="19"/>
  <c r="AF1953" i="19"/>
  <c r="AE1953" i="19"/>
  <c r="AE17" i="19" s="1"/>
  <c r="AD1953" i="19"/>
  <c r="AC1953" i="19"/>
  <c r="AB1953" i="19"/>
  <c r="AA1953" i="19"/>
  <c r="AA17" i="19" s="1"/>
  <c r="Z1953" i="19"/>
  <c r="Y1953" i="19"/>
  <c r="X1953" i="19"/>
  <c r="W1953" i="19"/>
  <c r="W17" i="19" s="1"/>
  <c r="V1953" i="19"/>
  <c r="U1953" i="19"/>
  <c r="T1953" i="19"/>
  <c r="S1953" i="19"/>
  <c r="S17" i="19" s="1"/>
  <c r="R1953" i="19"/>
  <c r="Q1953" i="19"/>
  <c r="P1953" i="19"/>
  <c r="O1953" i="19"/>
  <c r="O17" i="19" s="1"/>
  <c r="N1953" i="19"/>
  <c r="M1953" i="19"/>
  <c r="L1953" i="19"/>
  <c r="K1953" i="19"/>
  <c r="K17" i="19" s="1"/>
  <c r="J1953" i="19"/>
  <c r="I1953" i="19"/>
  <c r="H1953" i="19"/>
  <c r="G1953" i="19"/>
  <c r="F1953" i="19"/>
  <c r="E1953" i="19"/>
  <c r="D1953" i="19"/>
  <c r="AK1952" i="19"/>
  <c r="AJ1952" i="19"/>
  <c r="AI1952" i="19"/>
  <c r="AH1952" i="19"/>
  <c r="AG1952" i="19"/>
  <c r="AF1952" i="19"/>
  <c r="AE1952" i="19"/>
  <c r="AD1952" i="19"/>
  <c r="AC1952" i="19"/>
  <c r="AB1952" i="19"/>
  <c r="AA1952" i="19"/>
  <c r="Z1952" i="19"/>
  <c r="Y1952" i="19"/>
  <c r="X1952" i="19"/>
  <c r="W1952" i="19"/>
  <c r="V1952" i="19"/>
  <c r="U1952" i="19"/>
  <c r="T1952" i="19"/>
  <c r="S1952" i="19"/>
  <c r="R1952" i="19"/>
  <c r="Q1952" i="19"/>
  <c r="P1952" i="19"/>
  <c r="O1952" i="19"/>
  <c r="N1952" i="19"/>
  <c r="M1952" i="19"/>
  <c r="L1952" i="19"/>
  <c r="K1952" i="19"/>
  <c r="J1952" i="19"/>
  <c r="I1952" i="19"/>
  <c r="H1952" i="19"/>
  <c r="G1952" i="19"/>
  <c r="F1952" i="19"/>
  <c r="E1952" i="19"/>
  <c r="D1952" i="19"/>
  <c r="AK1951" i="19"/>
  <c r="AJ1951" i="19"/>
  <c r="AI1951" i="19"/>
  <c r="AH1951" i="19"/>
  <c r="AG1951" i="19"/>
  <c r="AF1951" i="19"/>
  <c r="AE1951" i="19"/>
  <c r="AD1951" i="19"/>
  <c r="AC1951" i="19"/>
  <c r="AB1951" i="19"/>
  <c r="AA1951" i="19"/>
  <c r="Z1951" i="19"/>
  <c r="Y1951" i="19"/>
  <c r="X1951" i="19"/>
  <c r="W1951" i="19"/>
  <c r="V1951" i="19"/>
  <c r="U1951" i="19"/>
  <c r="T1951" i="19"/>
  <c r="S1951" i="19"/>
  <c r="R1951" i="19"/>
  <c r="Q1951" i="19"/>
  <c r="P1951" i="19"/>
  <c r="O1951" i="19"/>
  <c r="N1951" i="19"/>
  <c r="M1951" i="19"/>
  <c r="L1951" i="19"/>
  <c r="K1951" i="19"/>
  <c r="J1951" i="19"/>
  <c r="I1951" i="19"/>
  <c r="H1951" i="19"/>
  <c r="G1951" i="19"/>
  <c r="F1951" i="19"/>
  <c r="E1951" i="19"/>
  <c r="D1951" i="19"/>
  <c r="AK1950" i="19"/>
  <c r="AJ1950" i="19"/>
  <c r="AI1950" i="19"/>
  <c r="AH1950" i="19"/>
  <c r="AG1950" i="19"/>
  <c r="AF1950" i="19"/>
  <c r="AE1950" i="19"/>
  <c r="AD1950" i="19"/>
  <c r="AC1950" i="19"/>
  <c r="AB1950" i="19"/>
  <c r="AA1950" i="19"/>
  <c r="Z1950" i="19"/>
  <c r="Y1950" i="19"/>
  <c r="X1950" i="19"/>
  <c r="W1950" i="19"/>
  <c r="V1950" i="19"/>
  <c r="U1950" i="19"/>
  <c r="T1950" i="19"/>
  <c r="S1950" i="19"/>
  <c r="R1950" i="19"/>
  <c r="Q1950" i="19"/>
  <c r="P1950" i="19"/>
  <c r="O1950" i="19"/>
  <c r="N1950" i="19"/>
  <c r="M1950" i="19"/>
  <c r="L1950" i="19"/>
  <c r="K1950" i="19"/>
  <c r="J1950" i="19"/>
  <c r="I1950" i="19"/>
  <c r="H1950" i="19"/>
  <c r="G1950" i="19"/>
  <c r="F1950" i="19"/>
  <c r="E1950" i="19"/>
  <c r="D1950" i="19"/>
  <c r="AK1949" i="19"/>
  <c r="AJ1949" i="19"/>
  <c r="AI1949" i="19"/>
  <c r="AH1949" i="19"/>
  <c r="AG1949" i="19"/>
  <c r="AF1949" i="19"/>
  <c r="AE1949" i="19"/>
  <c r="AD1949" i="19"/>
  <c r="AC1949" i="19"/>
  <c r="AB1949" i="19"/>
  <c r="AA1949" i="19"/>
  <c r="Z1949" i="19"/>
  <c r="Y1949" i="19"/>
  <c r="X1949" i="19"/>
  <c r="W1949" i="19"/>
  <c r="V1949" i="19"/>
  <c r="U1949" i="19"/>
  <c r="T1949" i="19"/>
  <c r="S1949" i="19"/>
  <c r="R1949" i="19"/>
  <c r="Q1949" i="19"/>
  <c r="P1949" i="19"/>
  <c r="O1949" i="19"/>
  <c r="N1949" i="19"/>
  <c r="M1949" i="19"/>
  <c r="L1949" i="19"/>
  <c r="K1949" i="19"/>
  <c r="J1949" i="19"/>
  <c r="I1949" i="19"/>
  <c r="H1949" i="19"/>
  <c r="G1949" i="19"/>
  <c r="F1949" i="19"/>
  <c r="E1949" i="19"/>
  <c r="D1949" i="19"/>
  <c r="AK1948" i="19"/>
  <c r="AK12" i="19" s="1"/>
  <c r="AJ1948" i="19"/>
  <c r="AI1948" i="19"/>
  <c r="AH1948" i="19"/>
  <c r="AH12" i="19" s="1"/>
  <c r="AG1948" i="19"/>
  <c r="AG12" i="19" s="1"/>
  <c r="AF1948" i="19"/>
  <c r="AE1948" i="19"/>
  <c r="AD1948" i="19"/>
  <c r="AC1948" i="19"/>
  <c r="AC12" i="19" s="1"/>
  <c r="AB1948" i="19"/>
  <c r="AA1948" i="19"/>
  <c r="Z1948" i="19"/>
  <c r="Z12" i="19" s="1"/>
  <c r="Y1948" i="19"/>
  <c r="Y12" i="19" s="1"/>
  <c r="X1948" i="19"/>
  <c r="W1948" i="19"/>
  <c r="V1948" i="19"/>
  <c r="U1948" i="19"/>
  <c r="U12" i="19" s="1"/>
  <c r="T1948" i="19"/>
  <c r="S1948" i="19"/>
  <c r="R1948" i="19"/>
  <c r="R12" i="19" s="1"/>
  <c r="Q1948" i="19"/>
  <c r="Q12" i="19" s="1"/>
  <c r="P1948" i="19"/>
  <c r="O1948" i="19"/>
  <c r="N1948" i="19"/>
  <c r="M1948" i="19"/>
  <c r="M12" i="19" s="1"/>
  <c r="L1948" i="19"/>
  <c r="K1948" i="19"/>
  <c r="J1948" i="19"/>
  <c r="J12" i="19" s="1"/>
  <c r="I1948" i="19"/>
  <c r="I12" i="19" s="1"/>
  <c r="H1948" i="19"/>
  <c r="G1948" i="19"/>
  <c r="F1948" i="19"/>
  <c r="E1948" i="19"/>
  <c r="D1948" i="19"/>
  <c r="AK1947" i="19"/>
  <c r="AJ1947" i="19"/>
  <c r="AI1947" i="19"/>
  <c r="AH1947" i="19"/>
  <c r="AG1947" i="19"/>
  <c r="AF1947" i="19"/>
  <c r="AE1947" i="19"/>
  <c r="AD1947" i="19"/>
  <c r="AC1947" i="19"/>
  <c r="AB1947" i="19"/>
  <c r="AA1947" i="19"/>
  <c r="Z1947" i="19"/>
  <c r="Y1947" i="19"/>
  <c r="X1947" i="19"/>
  <c r="W1947" i="19"/>
  <c r="V1947" i="19"/>
  <c r="U1947" i="19"/>
  <c r="T1947" i="19"/>
  <c r="S1947" i="19"/>
  <c r="R1947" i="19"/>
  <c r="Q1947" i="19"/>
  <c r="P1947" i="19"/>
  <c r="O1947" i="19"/>
  <c r="N1947" i="19"/>
  <c r="M1947" i="19"/>
  <c r="L1947" i="19"/>
  <c r="K1947" i="19"/>
  <c r="J1947" i="19"/>
  <c r="I1947" i="19"/>
  <c r="H1947" i="19"/>
  <c r="G1947" i="19"/>
  <c r="F1947" i="19"/>
  <c r="E1947" i="19"/>
  <c r="D1947" i="19"/>
  <c r="AK1946" i="19"/>
  <c r="AJ1946" i="19"/>
  <c r="AI1946" i="19"/>
  <c r="AH1946" i="19"/>
  <c r="AG1946" i="19"/>
  <c r="AF1946" i="19"/>
  <c r="AE1946" i="19"/>
  <c r="AD1946" i="19"/>
  <c r="AC1946" i="19"/>
  <c r="AB1946" i="19"/>
  <c r="AA1946" i="19"/>
  <c r="Z1946" i="19"/>
  <c r="Y1946" i="19"/>
  <c r="X1946" i="19"/>
  <c r="W1946" i="19"/>
  <c r="V1946" i="19"/>
  <c r="U1946" i="19"/>
  <c r="T1946" i="19"/>
  <c r="S1946" i="19"/>
  <c r="R1946" i="19"/>
  <c r="Q1946" i="19"/>
  <c r="P1946" i="19"/>
  <c r="O1946" i="19"/>
  <c r="N1946" i="19"/>
  <c r="M1946" i="19"/>
  <c r="L1946" i="19"/>
  <c r="K1946" i="19"/>
  <c r="J1946" i="19"/>
  <c r="I1946" i="19"/>
  <c r="H1946" i="19"/>
  <c r="G1946" i="19"/>
  <c r="F1946" i="19"/>
  <c r="E1946" i="19"/>
  <c r="D1946" i="19"/>
  <c r="AK1945" i="19"/>
  <c r="AJ1945" i="19"/>
  <c r="AI1945" i="19"/>
  <c r="AH1945" i="19"/>
  <c r="AG1945" i="19"/>
  <c r="AF1945" i="19"/>
  <c r="AE1945" i="19"/>
  <c r="AD1945" i="19"/>
  <c r="AC1945" i="19"/>
  <c r="AB1945" i="19"/>
  <c r="AA1945" i="19"/>
  <c r="Z1945" i="19"/>
  <c r="Y1945" i="19"/>
  <c r="X1945" i="19"/>
  <c r="W1945" i="19"/>
  <c r="V1945" i="19"/>
  <c r="U1945" i="19"/>
  <c r="T1945" i="19"/>
  <c r="S1945" i="19"/>
  <c r="R1945" i="19"/>
  <c r="Q1945" i="19"/>
  <c r="P1945" i="19"/>
  <c r="O1945" i="19"/>
  <c r="N1945" i="19"/>
  <c r="M1945" i="19"/>
  <c r="L1945" i="19"/>
  <c r="K1945" i="19"/>
  <c r="J1945" i="19"/>
  <c r="I1945" i="19"/>
  <c r="H1945" i="19"/>
  <c r="G1945" i="19"/>
  <c r="F1945" i="19"/>
  <c r="E1945" i="19"/>
  <c r="D1945" i="19"/>
  <c r="AK1944" i="19"/>
  <c r="AK8" i="19" s="1"/>
  <c r="AJ1944" i="19"/>
  <c r="AI1944" i="19"/>
  <c r="AI8" i="19" s="1"/>
  <c r="AH1944" i="19"/>
  <c r="AH8" i="19" s="1"/>
  <c r="AG1944" i="19"/>
  <c r="AG8" i="19" s="1"/>
  <c r="AF1944" i="19"/>
  <c r="AE1944" i="19"/>
  <c r="AD1944" i="19"/>
  <c r="AC1944" i="19"/>
  <c r="AC8" i="19" s="1"/>
  <c r="AB1944" i="19"/>
  <c r="AA1944" i="19"/>
  <c r="Z1944" i="19"/>
  <c r="Z8" i="19" s="1"/>
  <c r="Y1944" i="19"/>
  <c r="Y8" i="19" s="1"/>
  <c r="X1944" i="19"/>
  <c r="W1944" i="19"/>
  <c r="W8" i="19" s="1"/>
  <c r="V1944" i="19"/>
  <c r="U1944" i="19"/>
  <c r="U8" i="19" s="1"/>
  <c r="T1944" i="19"/>
  <c r="S1944" i="19"/>
  <c r="S8" i="19" s="1"/>
  <c r="R1944" i="19"/>
  <c r="R8" i="19" s="1"/>
  <c r="Q1944" i="19"/>
  <c r="Q8" i="19" s="1"/>
  <c r="P1944" i="19"/>
  <c r="O1944" i="19"/>
  <c r="N1944" i="19"/>
  <c r="M1944" i="19"/>
  <c r="M8" i="19" s="1"/>
  <c r="L1944" i="19"/>
  <c r="K1944" i="19"/>
  <c r="J1944" i="19"/>
  <c r="J8" i="19" s="1"/>
  <c r="I1944" i="19"/>
  <c r="I8" i="19" s="1"/>
  <c r="H1944" i="19"/>
  <c r="G1944" i="19"/>
  <c r="F1944" i="19"/>
  <c r="E1944" i="19"/>
  <c r="D1944" i="19"/>
  <c r="AK1943" i="19"/>
  <c r="AJ1943" i="19"/>
  <c r="AI1943" i="19"/>
  <c r="AH1943" i="19"/>
  <c r="AG1943" i="19"/>
  <c r="AF1943" i="19"/>
  <c r="AE1943" i="19"/>
  <c r="AD1943" i="19"/>
  <c r="AC1943" i="19"/>
  <c r="AB1943" i="19"/>
  <c r="AA1943" i="19"/>
  <c r="Z1943" i="19"/>
  <c r="Y1943" i="19"/>
  <c r="X1943" i="19"/>
  <c r="W1943" i="19"/>
  <c r="V1943" i="19"/>
  <c r="U1943" i="19"/>
  <c r="T1943" i="19"/>
  <c r="S1943" i="19"/>
  <c r="R1943" i="19"/>
  <c r="Q1943" i="19"/>
  <c r="P1943" i="19"/>
  <c r="O1943" i="19"/>
  <c r="N1943" i="19"/>
  <c r="M1943" i="19"/>
  <c r="L1943" i="19"/>
  <c r="K1943" i="19"/>
  <c r="J1943" i="19"/>
  <c r="I1943" i="19"/>
  <c r="H1943" i="19"/>
  <c r="G1943" i="19"/>
  <c r="F1943" i="19"/>
  <c r="E1943" i="19"/>
  <c r="D1943" i="19"/>
  <c r="AK1942" i="19"/>
  <c r="AJ1942" i="19"/>
  <c r="AI1942" i="19"/>
  <c r="AH1942" i="19"/>
  <c r="AG1942" i="19"/>
  <c r="AF1942" i="19"/>
  <c r="AE1942" i="19"/>
  <c r="AD1942" i="19"/>
  <c r="AC1942" i="19"/>
  <c r="AB1942" i="19"/>
  <c r="AA1942" i="19"/>
  <c r="Z1942" i="19"/>
  <c r="Y1942" i="19"/>
  <c r="X1942" i="19"/>
  <c r="W1942" i="19"/>
  <c r="V1942" i="19"/>
  <c r="U1942" i="19"/>
  <c r="T1942" i="19"/>
  <c r="S1942" i="19"/>
  <c r="R1942" i="19"/>
  <c r="Q1942" i="19"/>
  <c r="P1942" i="19"/>
  <c r="O1942" i="19"/>
  <c r="N1942" i="19"/>
  <c r="M1942" i="19"/>
  <c r="L1942" i="19"/>
  <c r="K1942" i="19"/>
  <c r="J1942" i="19"/>
  <c r="I1942" i="19"/>
  <c r="H1942" i="19"/>
  <c r="G1942" i="19"/>
  <c r="F1942" i="19"/>
  <c r="E1942" i="19"/>
  <c r="D1942" i="19"/>
  <c r="AK1936" i="19"/>
  <c r="AJ1936" i="19"/>
  <c r="AI1936" i="19"/>
  <c r="AH1936" i="19"/>
  <c r="AG1936" i="19"/>
  <c r="AF1936" i="19"/>
  <c r="AE1936" i="19"/>
  <c r="AD1936" i="19"/>
  <c r="AC1936" i="19"/>
  <c r="AB1936" i="19"/>
  <c r="AA1936" i="19"/>
  <c r="Z1936" i="19"/>
  <c r="Y1936" i="19"/>
  <c r="X1936" i="19"/>
  <c r="W1936" i="19"/>
  <c r="V1936" i="19"/>
  <c r="U1936" i="19"/>
  <c r="T1936" i="19"/>
  <c r="S1936" i="19"/>
  <c r="R1936" i="19"/>
  <c r="Q1936" i="19"/>
  <c r="P1936" i="19"/>
  <c r="O1936" i="19"/>
  <c r="N1936" i="19"/>
  <c r="M1936" i="19"/>
  <c r="L1936" i="19"/>
  <c r="K1936" i="19"/>
  <c r="J1936" i="19"/>
  <c r="I1936" i="19"/>
  <c r="H1936" i="19"/>
  <c r="G1936" i="19"/>
  <c r="F1936" i="19"/>
  <c r="E1936" i="19"/>
  <c r="D1936" i="19"/>
  <c r="G1935" i="19"/>
  <c r="F1935" i="19"/>
  <c r="AK1934" i="19"/>
  <c r="AJ1934" i="19"/>
  <c r="AI1934" i="19"/>
  <c r="AH1934" i="19"/>
  <c r="AG1934" i="19"/>
  <c r="AF1934" i="19"/>
  <c r="AE1934" i="19"/>
  <c r="AD1934" i="19"/>
  <c r="AC1934" i="19"/>
  <c r="AB1934" i="19"/>
  <c r="AA1934" i="19"/>
  <c r="Z1934" i="19"/>
  <c r="Y1934" i="19"/>
  <c r="X1934" i="19"/>
  <c r="W1934" i="19"/>
  <c r="V1934" i="19"/>
  <c r="U1934" i="19"/>
  <c r="T1934" i="19"/>
  <c r="S1934" i="19"/>
  <c r="R1934" i="19"/>
  <c r="Q1934" i="19"/>
  <c r="P1934" i="19"/>
  <c r="O1934" i="19"/>
  <c r="N1934" i="19"/>
  <c r="M1934" i="19"/>
  <c r="L1934" i="19"/>
  <c r="K1934" i="19"/>
  <c r="J1934" i="19"/>
  <c r="I1934" i="19"/>
  <c r="H1934" i="19"/>
  <c r="G1934" i="19"/>
  <c r="F1934" i="19"/>
  <c r="AK1933" i="19"/>
  <c r="AJ1933" i="19"/>
  <c r="AI1933" i="19"/>
  <c r="AH1933" i="19"/>
  <c r="AG1933" i="19"/>
  <c r="AF1933" i="19"/>
  <c r="AE1933" i="19"/>
  <c r="AD1933" i="19"/>
  <c r="AC1933" i="19"/>
  <c r="AB1933" i="19"/>
  <c r="AA1933" i="19"/>
  <c r="Z1933" i="19"/>
  <c r="Y1933" i="19"/>
  <c r="X1933" i="19"/>
  <c r="W1933" i="19"/>
  <c r="V1933" i="19"/>
  <c r="U1933" i="19"/>
  <c r="T1933" i="19"/>
  <c r="S1933" i="19"/>
  <c r="R1933" i="19"/>
  <c r="Q1933" i="19"/>
  <c r="P1933" i="19"/>
  <c r="O1933" i="19"/>
  <c r="N1933" i="19"/>
  <c r="M1933" i="19"/>
  <c r="L1933" i="19"/>
  <c r="K1933" i="19"/>
  <c r="J1933" i="19"/>
  <c r="I1933" i="19"/>
  <c r="H1933" i="19"/>
  <c r="G1933" i="19"/>
  <c r="F1933" i="19"/>
  <c r="AK1932" i="19"/>
  <c r="AJ1932" i="19"/>
  <c r="AI1932" i="19"/>
  <c r="AH1932" i="19"/>
  <c r="AG1932" i="19"/>
  <c r="AF1932" i="19"/>
  <c r="AE1932" i="19"/>
  <c r="AD1932" i="19"/>
  <c r="AC1932" i="19"/>
  <c r="AB1932" i="19"/>
  <c r="AA1932" i="19"/>
  <c r="Z1932" i="19"/>
  <c r="Y1932" i="19"/>
  <c r="X1932" i="19"/>
  <c r="W1932" i="19"/>
  <c r="V1932" i="19"/>
  <c r="U1932" i="19"/>
  <c r="T1932" i="19"/>
  <c r="S1932" i="19"/>
  <c r="R1932" i="19"/>
  <c r="Q1932" i="19"/>
  <c r="P1932" i="19"/>
  <c r="O1932" i="19"/>
  <c r="N1932" i="19"/>
  <c r="M1932" i="19"/>
  <c r="L1932" i="19"/>
  <c r="K1932" i="19"/>
  <c r="J1932" i="19"/>
  <c r="I1932" i="19"/>
  <c r="H1932" i="19"/>
  <c r="G1932" i="19"/>
  <c r="F1932" i="19"/>
  <c r="AK1931" i="19"/>
  <c r="AJ1931" i="19"/>
  <c r="AI1931" i="19"/>
  <c r="AH1931" i="19"/>
  <c r="AG1931" i="19"/>
  <c r="AF1931" i="19"/>
  <c r="AE1931" i="19"/>
  <c r="AD1931" i="19"/>
  <c r="AC1931" i="19"/>
  <c r="AB1931" i="19"/>
  <c r="AA1931" i="19"/>
  <c r="Z1931" i="19"/>
  <c r="Y1931" i="19"/>
  <c r="X1931" i="19"/>
  <c r="W1931" i="19"/>
  <c r="V1931" i="19"/>
  <c r="U1931" i="19"/>
  <c r="T1931" i="19"/>
  <c r="S1931" i="19"/>
  <c r="R1931" i="19"/>
  <c r="Q1931" i="19"/>
  <c r="P1931" i="19"/>
  <c r="O1931" i="19"/>
  <c r="N1931" i="19"/>
  <c r="M1931" i="19"/>
  <c r="L1931" i="19"/>
  <c r="K1931" i="19"/>
  <c r="J1931" i="19"/>
  <c r="I1931" i="19"/>
  <c r="H1931" i="19"/>
  <c r="G1931" i="19"/>
  <c r="F1931" i="19"/>
  <c r="AK1929" i="19"/>
  <c r="AJ1929" i="19"/>
  <c r="AI1929" i="19"/>
  <c r="AH1929" i="19"/>
  <c r="AG1929" i="19"/>
  <c r="AF1929" i="19"/>
  <c r="AE1929" i="19"/>
  <c r="AD1929" i="19"/>
  <c r="AC1929" i="19"/>
  <c r="AB1929" i="19"/>
  <c r="AA1929" i="19"/>
  <c r="Z1929" i="19"/>
  <c r="Y1929" i="19"/>
  <c r="X1929" i="19"/>
  <c r="W1929" i="19"/>
  <c r="V1929" i="19"/>
  <c r="U1929" i="19"/>
  <c r="T1929" i="19"/>
  <c r="S1929" i="19"/>
  <c r="R1929" i="19"/>
  <c r="Q1929" i="19"/>
  <c r="P1929" i="19"/>
  <c r="O1929" i="19"/>
  <c r="N1929" i="19"/>
  <c r="M1929" i="19"/>
  <c r="L1929" i="19"/>
  <c r="K1929" i="19"/>
  <c r="J1929" i="19"/>
  <c r="I1929" i="19"/>
  <c r="H1929" i="19"/>
  <c r="G1929" i="19"/>
  <c r="F1929" i="19"/>
  <c r="AK1928" i="19"/>
  <c r="AJ1928" i="19"/>
  <c r="AI1928" i="19"/>
  <c r="AH1928" i="19"/>
  <c r="AG1928" i="19"/>
  <c r="AF1928" i="19"/>
  <c r="AE1928" i="19"/>
  <c r="AD1928" i="19"/>
  <c r="AC1928" i="19"/>
  <c r="AB1928" i="19"/>
  <c r="AA1928" i="19"/>
  <c r="Z1928" i="19"/>
  <c r="Y1928" i="19"/>
  <c r="X1928" i="19"/>
  <c r="W1928" i="19"/>
  <c r="V1928" i="19"/>
  <c r="U1928" i="19"/>
  <c r="T1928" i="19"/>
  <c r="S1928" i="19"/>
  <c r="R1928" i="19"/>
  <c r="Q1928" i="19"/>
  <c r="P1928" i="19"/>
  <c r="O1928" i="19"/>
  <c r="N1928" i="19"/>
  <c r="M1928" i="19"/>
  <c r="L1928" i="19"/>
  <c r="K1928" i="19"/>
  <c r="J1928" i="19"/>
  <c r="I1928" i="19"/>
  <c r="H1928" i="19"/>
  <c r="G1928" i="19"/>
  <c r="F1928" i="19"/>
  <c r="AK1927" i="19"/>
  <c r="AJ1927" i="19"/>
  <c r="AI1927" i="19"/>
  <c r="AH1927" i="19"/>
  <c r="AG1927" i="19"/>
  <c r="AF1927" i="19"/>
  <c r="AE1927" i="19"/>
  <c r="AD1927" i="19"/>
  <c r="AC1927" i="19"/>
  <c r="AB1927" i="19"/>
  <c r="AA1927" i="19"/>
  <c r="Z1927" i="19"/>
  <c r="Y1927" i="19"/>
  <c r="X1927" i="19"/>
  <c r="W1927" i="19"/>
  <c r="V1927" i="19"/>
  <c r="U1927" i="19"/>
  <c r="T1927" i="19"/>
  <c r="S1927" i="19"/>
  <c r="R1927" i="19"/>
  <c r="Q1927" i="19"/>
  <c r="P1927" i="19"/>
  <c r="O1927" i="19"/>
  <c r="N1927" i="19"/>
  <c r="M1927" i="19"/>
  <c r="L1927" i="19"/>
  <c r="K1927" i="19"/>
  <c r="J1927" i="19"/>
  <c r="I1927" i="19"/>
  <c r="H1927" i="19"/>
  <c r="G1927" i="19"/>
  <c r="F1927" i="19"/>
  <c r="G1926" i="19"/>
  <c r="AK1925" i="19"/>
  <c r="AJ1925" i="19"/>
  <c r="AI1925" i="19"/>
  <c r="AH1925" i="19"/>
  <c r="AG1925" i="19"/>
  <c r="AF1925" i="19"/>
  <c r="AE1925" i="19"/>
  <c r="AD1925" i="19"/>
  <c r="AC1925" i="19"/>
  <c r="AB1925" i="19"/>
  <c r="AA1925" i="19"/>
  <c r="Z1925" i="19"/>
  <c r="Y1925" i="19"/>
  <c r="X1925" i="19"/>
  <c r="W1925" i="19"/>
  <c r="V1925" i="19"/>
  <c r="U1925" i="19"/>
  <c r="T1925" i="19"/>
  <c r="S1925" i="19"/>
  <c r="R1925" i="19"/>
  <c r="Q1925" i="19"/>
  <c r="P1925" i="19"/>
  <c r="O1925" i="19"/>
  <c r="N1925" i="19"/>
  <c r="M1925" i="19"/>
  <c r="L1925" i="19"/>
  <c r="K1925" i="19"/>
  <c r="J1925" i="19"/>
  <c r="I1925" i="19"/>
  <c r="H1925" i="19"/>
  <c r="G1925" i="19"/>
  <c r="F1925" i="19"/>
  <c r="AK1924" i="19"/>
  <c r="AJ1924" i="19"/>
  <c r="AI1924" i="19"/>
  <c r="AH1924" i="19"/>
  <c r="AG1924" i="19"/>
  <c r="AF1924" i="19"/>
  <c r="AE1924" i="19"/>
  <c r="AD1924" i="19"/>
  <c r="AC1924" i="19"/>
  <c r="AB1924" i="19"/>
  <c r="AA1924" i="19"/>
  <c r="Z1924" i="19"/>
  <c r="Y1924" i="19"/>
  <c r="X1924" i="19"/>
  <c r="W1924" i="19"/>
  <c r="V1924" i="19"/>
  <c r="U1924" i="19"/>
  <c r="T1924" i="19"/>
  <c r="S1924" i="19"/>
  <c r="R1924" i="19"/>
  <c r="Q1924" i="19"/>
  <c r="P1924" i="19"/>
  <c r="O1924" i="19"/>
  <c r="N1924" i="19"/>
  <c r="M1924" i="19"/>
  <c r="L1924" i="19"/>
  <c r="K1924" i="19"/>
  <c r="J1924" i="19"/>
  <c r="I1924" i="19"/>
  <c r="H1924" i="19"/>
  <c r="G1924" i="19"/>
  <c r="F1924" i="19"/>
  <c r="AK1920" i="19"/>
  <c r="AJ1920" i="19"/>
  <c r="AI1920" i="19"/>
  <c r="AH1920" i="19"/>
  <c r="AG1920" i="19"/>
  <c r="AF1920" i="19"/>
  <c r="AE1920" i="19"/>
  <c r="AD1920" i="19"/>
  <c r="AC1920" i="19"/>
  <c r="AB1920" i="19"/>
  <c r="AA1920" i="19"/>
  <c r="Z1920" i="19"/>
  <c r="Y1920" i="19"/>
  <c r="X1920" i="19"/>
  <c r="W1920" i="19"/>
  <c r="V1920" i="19"/>
  <c r="U1920" i="19"/>
  <c r="T1920" i="19"/>
  <c r="S1920" i="19"/>
  <c r="R1920" i="19"/>
  <c r="Q1920" i="19"/>
  <c r="P1920" i="19"/>
  <c r="O1920" i="19"/>
  <c r="N1920" i="19"/>
  <c r="M1920" i="19"/>
  <c r="L1920" i="19"/>
  <c r="K1920" i="19"/>
  <c r="J1920" i="19"/>
  <c r="I1920" i="19"/>
  <c r="H1920" i="19"/>
  <c r="G1920" i="19"/>
  <c r="F1920" i="19"/>
  <c r="E1920" i="19"/>
  <c r="D1920" i="19"/>
  <c r="G1919" i="19"/>
  <c r="F1919" i="19"/>
  <c r="AK1918" i="19"/>
  <c r="AJ1918" i="19"/>
  <c r="AI1918" i="19"/>
  <c r="AH1918" i="19"/>
  <c r="AG1918" i="19"/>
  <c r="AF1918" i="19"/>
  <c r="AE1918" i="19"/>
  <c r="AD1918" i="19"/>
  <c r="AC1918" i="19"/>
  <c r="AB1918" i="19"/>
  <c r="AA1918" i="19"/>
  <c r="Z1918" i="19"/>
  <c r="Y1918" i="19"/>
  <c r="X1918" i="19"/>
  <c r="W1918" i="19"/>
  <c r="V1918" i="19"/>
  <c r="U1918" i="19"/>
  <c r="T1918" i="19"/>
  <c r="S1918" i="19"/>
  <c r="R1918" i="19"/>
  <c r="Q1918" i="19"/>
  <c r="P1918" i="19"/>
  <c r="O1918" i="19"/>
  <c r="N1918" i="19"/>
  <c r="M1918" i="19"/>
  <c r="L1918" i="19"/>
  <c r="K1918" i="19"/>
  <c r="J1918" i="19"/>
  <c r="I1918" i="19"/>
  <c r="H1918" i="19"/>
  <c r="G1918" i="19"/>
  <c r="F1918" i="19"/>
  <c r="AK1917" i="19"/>
  <c r="AJ1917" i="19"/>
  <c r="AI1917" i="19"/>
  <c r="AH1917" i="19"/>
  <c r="AG1917" i="19"/>
  <c r="AF1917" i="19"/>
  <c r="AE1917" i="19"/>
  <c r="AD1917" i="19"/>
  <c r="AC1917" i="19"/>
  <c r="AB1917" i="19"/>
  <c r="AA1917" i="19"/>
  <c r="Z1917" i="19"/>
  <c r="Y1917" i="19"/>
  <c r="X1917" i="19"/>
  <c r="W1917" i="19"/>
  <c r="V1917" i="19"/>
  <c r="U1917" i="19"/>
  <c r="T1917" i="19"/>
  <c r="S1917" i="19"/>
  <c r="R1917" i="19"/>
  <c r="Q1917" i="19"/>
  <c r="P1917" i="19"/>
  <c r="O1917" i="19"/>
  <c r="N1917" i="19"/>
  <c r="M1917" i="19"/>
  <c r="L1917" i="19"/>
  <c r="K1917" i="19"/>
  <c r="J1917" i="19"/>
  <c r="I1917" i="19"/>
  <c r="H1917" i="19"/>
  <c r="G1917" i="19"/>
  <c r="F1917" i="19"/>
  <c r="AK1916" i="19"/>
  <c r="AJ1916" i="19"/>
  <c r="AI1916" i="19"/>
  <c r="AH1916" i="19"/>
  <c r="AG1916" i="19"/>
  <c r="AF1916" i="19"/>
  <c r="AE1916" i="19"/>
  <c r="AD1916" i="19"/>
  <c r="AC1916" i="19"/>
  <c r="AB1916" i="19"/>
  <c r="AA1916" i="19"/>
  <c r="Z1916" i="19"/>
  <c r="Y1916" i="19"/>
  <c r="X1916" i="19"/>
  <c r="W1916" i="19"/>
  <c r="V1916" i="19"/>
  <c r="U1916" i="19"/>
  <c r="T1916" i="19"/>
  <c r="S1916" i="19"/>
  <c r="R1916" i="19"/>
  <c r="Q1916" i="19"/>
  <c r="P1916" i="19"/>
  <c r="O1916" i="19"/>
  <c r="N1916" i="19"/>
  <c r="M1916" i="19"/>
  <c r="L1916" i="19"/>
  <c r="K1916" i="19"/>
  <c r="J1916" i="19"/>
  <c r="I1916" i="19"/>
  <c r="H1916" i="19"/>
  <c r="G1916" i="19"/>
  <c r="F1916" i="19"/>
  <c r="AK1915" i="19"/>
  <c r="AJ1915" i="19"/>
  <c r="AI1915" i="19"/>
  <c r="AH1915" i="19"/>
  <c r="AG1915" i="19"/>
  <c r="AF1915" i="19"/>
  <c r="AE1915" i="19"/>
  <c r="AD1915" i="19"/>
  <c r="AC1915" i="19"/>
  <c r="AB1915" i="19"/>
  <c r="AA1915" i="19"/>
  <c r="Z1915" i="19"/>
  <c r="Y1915" i="19"/>
  <c r="X1915" i="19"/>
  <c r="W1915" i="19"/>
  <c r="V1915" i="19"/>
  <c r="U1915" i="19"/>
  <c r="T1915" i="19"/>
  <c r="S1915" i="19"/>
  <c r="R1915" i="19"/>
  <c r="Q1915" i="19"/>
  <c r="P1915" i="19"/>
  <c r="O1915" i="19"/>
  <c r="N1915" i="19"/>
  <c r="M1915" i="19"/>
  <c r="L1915" i="19"/>
  <c r="K1915" i="19"/>
  <c r="J1915" i="19"/>
  <c r="I1915" i="19"/>
  <c r="H1915" i="19"/>
  <c r="G1915" i="19"/>
  <c r="F1915" i="19"/>
  <c r="AK1913" i="19"/>
  <c r="AJ1913" i="19"/>
  <c r="AI1913" i="19"/>
  <c r="AH1913" i="19"/>
  <c r="AG1913" i="19"/>
  <c r="AF1913" i="19"/>
  <c r="AE1913" i="19"/>
  <c r="AD1913" i="19"/>
  <c r="AC1913" i="19"/>
  <c r="AB1913" i="19"/>
  <c r="AA1913" i="19"/>
  <c r="Z1913" i="19"/>
  <c r="Y1913" i="19"/>
  <c r="X1913" i="19"/>
  <c r="W1913" i="19"/>
  <c r="V1913" i="19"/>
  <c r="U1913" i="19"/>
  <c r="T1913" i="19"/>
  <c r="S1913" i="19"/>
  <c r="R1913" i="19"/>
  <c r="Q1913" i="19"/>
  <c r="P1913" i="19"/>
  <c r="O1913" i="19"/>
  <c r="N1913" i="19"/>
  <c r="M1913" i="19"/>
  <c r="L1913" i="19"/>
  <c r="K1913" i="19"/>
  <c r="J1913" i="19"/>
  <c r="I1913" i="19"/>
  <c r="H1913" i="19"/>
  <c r="G1913" i="19"/>
  <c r="F1913" i="19"/>
  <c r="AK1912" i="19"/>
  <c r="AJ1912" i="19"/>
  <c r="AI1912" i="19"/>
  <c r="AH1912" i="19"/>
  <c r="AG1912" i="19"/>
  <c r="AF1912" i="19"/>
  <c r="AE1912" i="19"/>
  <c r="AD1912" i="19"/>
  <c r="AC1912" i="19"/>
  <c r="AB1912" i="19"/>
  <c r="AA1912" i="19"/>
  <c r="Z1912" i="19"/>
  <c r="Y1912" i="19"/>
  <c r="X1912" i="19"/>
  <c r="W1912" i="19"/>
  <c r="V1912" i="19"/>
  <c r="U1912" i="19"/>
  <c r="T1912" i="19"/>
  <c r="S1912" i="19"/>
  <c r="R1912" i="19"/>
  <c r="Q1912" i="19"/>
  <c r="P1912" i="19"/>
  <c r="O1912" i="19"/>
  <c r="N1912" i="19"/>
  <c r="M1912" i="19"/>
  <c r="L1912" i="19"/>
  <c r="K1912" i="19"/>
  <c r="J1912" i="19"/>
  <c r="I1912" i="19"/>
  <c r="H1912" i="19"/>
  <c r="G1912" i="19"/>
  <c r="F1912" i="19"/>
  <c r="AK1911" i="19"/>
  <c r="AJ1911" i="19"/>
  <c r="AI1911" i="19"/>
  <c r="AH1911" i="19"/>
  <c r="AG1911" i="19"/>
  <c r="AF1911" i="19"/>
  <c r="AE1911" i="19"/>
  <c r="AD1911" i="19"/>
  <c r="AC1911" i="19"/>
  <c r="AB1911" i="19"/>
  <c r="AA1911" i="19"/>
  <c r="Z1911" i="19"/>
  <c r="Y1911" i="19"/>
  <c r="X1911" i="19"/>
  <c r="W1911" i="19"/>
  <c r="V1911" i="19"/>
  <c r="U1911" i="19"/>
  <c r="T1911" i="19"/>
  <c r="S1911" i="19"/>
  <c r="R1911" i="19"/>
  <c r="Q1911" i="19"/>
  <c r="P1911" i="19"/>
  <c r="O1911" i="19"/>
  <c r="N1911" i="19"/>
  <c r="M1911" i="19"/>
  <c r="L1911" i="19"/>
  <c r="K1911" i="19"/>
  <c r="J1911" i="19"/>
  <c r="I1911" i="19"/>
  <c r="H1911" i="19"/>
  <c r="G1911" i="19"/>
  <c r="F1911" i="19"/>
  <c r="G1910" i="19"/>
  <c r="AK1909" i="19"/>
  <c r="AJ1909" i="19"/>
  <c r="AI1909" i="19"/>
  <c r="AH1909" i="19"/>
  <c r="AG1909" i="19"/>
  <c r="AF1909" i="19"/>
  <c r="AE1909" i="19"/>
  <c r="AD1909" i="19"/>
  <c r="AC1909" i="19"/>
  <c r="AB1909" i="19"/>
  <c r="AA1909" i="19"/>
  <c r="Z1909" i="19"/>
  <c r="Y1909" i="19"/>
  <c r="X1909" i="19"/>
  <c r="W1909" i="19"/>
  <c r="V1909" i="19"/>
  <c r="U1909" i="19"/>
  <c r="T1909" i="19"/>
  <c r="S1909" i="19"/>
  <c r="R1909" i="19"/>
  <c r="Q1909" i="19"/>
  <c r="P1909" i="19"/>
  <c r="O1909" i="19"/>
  <c r="N1909" i="19"/>
  <c r="M1909" i="19"/>
  <c r="L1909" i="19"/>
  <c r="K1909" i="19"/>
  <c r="J1909" i="19"/>
  <c r="I1909" i="19"/>
  <c r="H1909" i="19"/>
  <c r="G1909" i="19"/>
  <c r="F1909" i="19"/>
  <c r="AK1908" i="19"/>
  <c r="AJ1908" i="19"/>
  <c r="AI1908" i="19"/>
  <c r="AH1908" i="19"/>
  <c r="AG1908" i="19"/>
  <c r="AF1908" i="19"/>
  <c r="AE1908" i="19"/>
  <c r="AD1908" i="19"/>
  <c r="AC1908" i="19"/>
  <c r="AB1908" i="19"/>
  <c r="AA1908" i="19"/>
  <c r="Z1908" i="19"/>
  <c r="Y1908" i="19"/>
  <c r="X1908" i="19"/>
  <c r="W1908" i="19"/>
  <c r="V1908" i="19"/>
  <c r="U1908" i="19"/>
  <c r="T1908" i="19"/>
  <c r="S1908" i="19"/>
  <c r="R1908" i="19"/>
  <c r="Q1908" i="19"/>
  <c r="P1908" i="19"/>
  <c r="O1908" i="19"/>
  <c r="N1908" i="19"/>
  <c r="M1908" i="19"/>
  <c r="L1908" i="19"/>
  <c r="K1908" i="19"/>
  <c r="J1908" i="19"/>
  <c r="I1908" i="19"/>
  <c r="H1908" i="19"/>
  <c r="G1908" i="19"/>
  <c r="F1908" i="19"/>
  <c r="AK1904" i="19"/>
  <c r="AJ1904" i="19"/>
  <c r="AI1904" i="19"/>
  <c r="AH1904" i="19"/>
  <c r="AG1904" i="19"/>
  <c r="AF1904" i="19"/>
  <c r="AE1904" i="19"/>
  <c r="AD1904" i="19"/>
  <c r="AC1904" i="19"/>
  <c r="AB1904" i="19"/>
  <c r="AA1904" i="19"/>
  <c r="Z1904" i="19"/>
  <c r="Y1904" i="19"/>
  <c r="X1904" i="19"/>
  <c r="W1904" i="19"/>
  <c r="V1904" i="19"/>
  <c r="U1904" i="19"/>
  <c r="T1904" i="19"/>
  <c r="S1904" i="19"/>
  <c r="R1904" i="19"/>
  <c r="Q1904" i="19"/>
  <c r="P1904" i="19"/>
  <c r="O1904" i="19"/>
  <c r="N1904" i="19"/>
  <c r="M1904" i="19"/>
  <c r="L1904" i="19"/>
  <c r="K1904" i="19"/>
  <c r="J1904" i="19"/>
  <c r="I1904" i="19"/>
  <c r="H1904" i="19"/>
  <c r="G1904" i="19"/>
  <c r="F1904" i="19"/>
  <c r="E1904" i="19"/>
  <c r="D1904" i="19"/>
  <c r="G1903" i="19"/>
  <c r="F1903" i="19"/>
  <c r="AK1902" i="19"/>
  <c r="AJ1902" i="19"/>
  <c r="AI1902" i="19"/>
  <c r="AH1902" i="19"/>
  <c r="AG1902" i="19"/>
  <c r="AF1902" i="19"/>
  <c r="AE1902" i="19"/>
  <c r="AD1902" i="19"/>
  <c r="AC1902" i="19"/>
  <c r="AB1902" i="19"/>
  <c r="AA1902" i="19"/>
  <c r="Z1902" i="19"/>
  <c r="Y1902" i="19"/>
  <c r="X1902" i="19"/>
  <c r="W1902" i="19"/>
  <c r="V1902" i="19"/>
  <c r="U1902" i="19"/>
  <c r="T1902" i="19"/>
  <c r="S1902" i="19"/>
  <c r="R1902" i="19"/>
  <c r="Q1902" i="19"/>
  <c r="P1902" i="19"/>
  <c r="O1902" i="19"/>
  <c r="N1902" i="19"/>
  <c r="M1902" i="19"/>
  <c r="L1902" i="19"/>
  <c r="K1902" i="19"/>
  <c r="J1902" i="19"/>
  <c r="I1902" i="19"/>
  <c r="H1902" i="19"/>
  <c r="G1902" i="19"/>
  <c r="F1902" i="19"/>
  <c r="AK1901" i="19"/>
  <c r="AJ1901" i="19"/>
  <c r="AI1901" i="19"/>
  <c r="AH1901" i="19"/>
  <c r="AG1901" i="19"/>
  <c r="AF1901" i="19"/>
  <c r="AE1901" i="19"/>
  <c r="AD1901" i="19"/>
  <c r="AC1901" i="19"/>
  <c r="AB1901" i="19"/>
  <c r="AA1901" i="19"/>
  <c r="Z1901" i="19"/>
  <c r="Y1901" i="19"/>
  <c r="X1901" i="19"/>
  <c r="W1901" i="19"/>
  <c r="V1901" i="19"/>
  <c r="U1901" i="19"/>
  <c r="T1901" i="19"/>
  <c r="S1901" i="19"/>
  <c r="R1901" i="19"/>
  <c r="Q1901" i="19"/>
  <c r="P1901" i="19"/>
  <c r="O1901" i="19"/>
  <c r="N1901" i="19"/>
  <c r="M1901" i="19"/>
  <c r="L1901" i="19"/>
  <c r="K1901" i="19"/>
  <c r="J1901" i="19"/>
  <c r="I1901" i="19"/>
  <c r="H1901" i="19"/>
  <c r="G1901" i="19"/>
  <c r="F1901" i="19"/>
  <c r="AK1900" i="19"/>
  <c r="AJ1900" i="19"/>
  <c r="AI1900" i="19"/>
  <c r="AH1900" i="19"/>
  <c r="AG1900" i="19"/>
  <c r="AF1900" i="19"/>
  <c r="AE1900" i="19"/>
  <c r="AD1900" i="19"/>
  <c r="AC1900" i="19"/>
  <c r="AB1900" i="19"/>
  <c r="AA1900" i="19"/>
  <c r="Z1900" i="19"/>
  <c r="Y1900" i="19"/>
  <c r="X1900" i="19"/>
  <c r="W1900" i="19"/>
  <c r="V1900" i="19"/>
  <c r="U1900" i="19"/>
  <c r="T1900" i="19"/>
  <c r="S1900" i="19"/>
  <c r="R1900" i="19"/>
  <c r="Q1900" i="19"/>
  <c r="P1900" i="19"/>
  <c r="O1900" i="19"/>
  <c r="N1900" i="19"/>
  <c r="M1900" i="19"/>
  <c r="L1900" i="19"/>
  <c r="K1900" i="19"/>
  <c r="J1900" i="19"/>
  <c r="I1900" i="19"/>
  <c r="H1900" i="19"/>
  <c r="G1900" i="19"/>
  <c r="F1900" i="19"/>
  <c r="AK1899" i="19"/>
  <c r="AJ1899" i="19"/>
  <c r="AI1899" i="19"/>
  <c r="AH1899" i="19"/>
  <c r="AG1899" i="19"/>
  <c r="AF1899" i="19"/>
  <c r="AE1899" i="19"/>
  <c r="AD1899" i="19"/>
  <c r="AC1899" i="19"/>
  <c r="AB1899" i="19"/>
  <c r="AA1899" i="19"/>
  <c r="Z1899" i="19"/>
  <c r="Y1899" i="19"/>
  <c r="X1899" i="19"/>
  <c r="W1899" i="19"/>
  <c r="V1899" i="19"/>
  <c r="U1899" i="19"/>
  <c r="T1899" i="19"/>
  <c r="S1899" i="19"/>
  <c r="R1899" i="19"/>
  <c r="Q1899" i="19"/>
  <c r="P1899" i="19"/>
  <c r="O1899" i="19"/>
  <c r="N1899" i="19"/>
  <c r="M1899" i="19"/>
  <c r="L1899" i="19"/>
  <c r="K1899" i="19"/>
  <c r="J1899" i="19"/>
  <c r="I1899" i="19"/>
  <c r="H1899" i="19"/>
  <c r="G1899" i="19"/>
  <c r="F1899" i="19"/>
  <c r="AK1897" i="19"/>
  <c r="AJ1897" i="19"/>
  <c r="AI1897" i="19"/>
  <c r="AH1897" i="19"/>
  <c r="AG1897" i="19"/>
  <c r="AF1897" i="19"/>
  <c r="AE1897" i="19"/>
  <c r="AD1897" i="19"/>
  <c r="AC1897" i="19"/>
  <c r="AB1897" i="19"/>
  <c r="AA1897" i="19"/>
  <c r="Z1897" i="19"/>
  <c r="Y1897" i="19"/>
  <c r="X1897" i="19"/>
  <c r="W1897" i="19"/>
  <c r="V1897" i="19"/>
  <c r="U1897" i="19"/>
  <c r="T1897" i="19"/>
  <c r="S1897" i="19"/>
  <c r="R1897" i="19"/>
  <c r="Q1897" i="19"/>
  <c r="P1897" i="19"/>
  <c r="O1897" i="19"/>
  <c r="N1897" i="19"/>
  <c r="M1897" i="19"/>
  <c r="L1897" i="19"/>
  <c r="K1897" i="19"/>
  <c r="J1897" i="19"/>
  <c r="I1897" i="19"/>
  <c r="H1897" i="19"/>
  <c r="G1897" i="19"/>
  <c r="F1897" i="19"/>
  <c r="AK1896" i="19"/>
  <c r="AJ1896" i="19"/>
  <c r="AI1896" i="19"/>
  <c r="AH1896" i="19"/>
  <c r="AG1896" i="19"/>
  <c r="AF1896" i="19"/>
  <c r="AE1896" i="19"/>
  <c r="AD1896" i="19"/>
  <c r="AC1896" i="19"/>
  <c r="AB1896" i="19"/>
  <c r="AA1896" i="19"/>
  <c r="Z1896" i="19"/>
  <c r="Y1896" i="19"/>
  <c r="X1896" i="19"/>
  <c r="W1896" i="19"/>
  <c r="V1896" i="19"/>
  <c r="U1896" i="19"/>
  <c r="T1896" i="19"/>
  <c r="S1896" i="19"/>
  <c r="R1896" i="19"/>
  <c r="Q1896" i="19"/>
  <c r="P1896" i="19"/>
  <c r="O1896" i="19"/>
  <c r="N1896" i="19"/>
  <c r="M1896" i="19"/>
  <c r="L1896" i="19"/>
  <c r="K1896" i="19"/>
  <c r="J1896" i="19"/>
  <c r="I1896" i="19"/>
  <c r="H1896" i="19"/>
  <c r="G1896" i="19"/>
  <c r="F1896" i="19"/>
  <c r="AK1895" i="19"/>
  <c r="AJ1895" i="19"/>
  <c r="AI1895" i="19"/>
  <c r="AH1895" i="19"/>
  <c r="AG1895" i="19"/>
  <c r="AF1895" i="19"/>
  <c r="AE1895" i="19"/>
  <c r="AD1895" i="19"/>
  <c r="AC1895" i="19"/>
  <c r="AB1895" i="19"/>
  <c r="AA1895" i="19"/>
  <c r="Z1895" i="19"/>
  <c r="Y1895" i="19"/>
  <c r="X1895" i="19"/>
  <c r="W1895" i="19"/>
  <c r="V1895" i="19"/>
  <c r="U1895" i="19"/>
  <c r="T1895" i="19"/>
  <c r="S1895" i="19"/>
  <c r="R1895" i="19"/>
  <c r="Q1895" i="19"/>
  <c r="P1895" i="19"/>
  <c r="O1895" i="19"/>
  <c r="N1895" i="19"/>
  <c r="M1895" i="19"/>
  <c r="L1895" i="19"/>
  <c r="K1895" i="19"/>
  <c r="J1895" i="19"/>
  <c r="I1895" i="19"/>
  <c r="H1895" i="19"/>
  <c r="G1895" i="19"/>
  <c r="F1895" i="19"/>
  <c r="G1894" i="19"/>
  <c r="AK1893" i="19"/>
  <c r="AJ1893" i="19"/>
  <c r="AI1893" i="19"/>
  <c r="AH1893" i="19"/>
  <c r="AG1893" i="19"/>
  <c r="AF1893" i="19"/>
  <c r="AE1893" i="19"/>
  <c r="AD1893" i="19"/>
  <c r="AC1893" i="19"/>
  <c r="AB1893" i="19"/>
  <c r="AA1893" i="19"/>
  <c r="Z1893" i="19"/>
  <c r="Y1893" i="19"/>
  <c r="X1893" i="19"/>
  <c r="W1893" i="19"/>
  <c r="V1893" i="19"/>
  <c r="U1893" i="19"/>
  <c r="T1893" i="19"/>
  <c r="S1893" i="19"/>
  <c r="R1893" i="19"/>
  <c r="Q1893" i="19"/>
  <c r="P1893" i="19"/>
  <c r="O1893" i="19"/>
  <c r="N1893" i="19"/>
  <c r="M1893" i="19"/>
  <c r="L1893" i="19"/>
  <c r="K1893" i="19"/>
  <c r="J1893" i="19"/>
  <c r="I1893" i="19"/>
  <c r="H1893" i="19"/>
  <c r="G1893" i="19"/>
  <c r="F1893" i="19"/>
  <c r="AK1892" i="19"/>
  <c r="AJ1892" i="19"/>
  <c r="AI1892" i="19"/>
  <c r="AH1892" i="19"/>
  <c r="AG1892" i="19"/>
  <c r="AF1892" i="19"/>
  <c r="AE1892" i="19"/>
  <c r="AD1892" i="19"/>
  <c r="AC1892" i="19"/>
  <c r="AB1892" i="19"/>
  <c r="AA1892" i="19"/>
  <c r="Z1892" i="19"/>
  <c r="Y1892" i="19"/>
  <c r="X1892" i="19"/>
  <c r="W1892" i="19"/>
  <c r="V1892" i="19"/>
  <c r="U1892" i="19"/>
  <c r="T1892" i="19"/>
  <c r="S1892" i="19"/>
  <c r="R1892" i="19"/>
  <c r="Q1892" i="19"/>
  <c r="P1892" i="19"/>
  <c r="O1892" i="19"/>
  <c r="N1892" i="19"/>
  <c r="M1892" i="19"/>
  <c r="L1892" i="19"/>
  <c r="K1892" i="19"/>
  <c r="J1892" i="19"/>
  <c r="I1892" i="19"/>
  <c r="H1892" i="19"/>
  <c r="G1892" i="19"/>
  <c r="F1892" i="19"/>
  <c r="AK1888" i="19"/>
  <c r="AJ1888" i="19"/>
  <c r="AI1888" i="19"/>
  <c r="AH1888" i="19"/>
  <c r="AG1888" i="19"/>
  <c r="AF1888" i="19"/>
  <c r="AE1888" i="19"/>
  <c r="AD1888" i="19"/>
  <c r="AC1888" i="19"/>
  <c r="AB1888" i="19"/>
  <c r="AA1888" i="19"/>
  <c r="Z1888" i="19"/>
  <c r="Y1888" i="19"/>
  <c r="X1888" i="19"/>
  <c r="W1888" i="19"/>
  <c r="V1888" i="19"/>
  <c r="U1888" i="19"/>
  <c r="T1888" i="19"/>
  <c r="S1888" i="19"/>
  <c r="R1888" i="19"/>
  <c r="Q1888" i="19"/>
  <c r="P1888" i="19"/>
  <c r="O1888" i="19"/>
  <c r="N1888" i="19"/>
  <c r="M1888" i="19"/>
  <c r="L1888" i="19"/>
  <c r="K1888" i="19"/>
  <c r="J1888" i="19"/>
  <c r="I1888" i="19"/>
  <c r="H1888" i="19"/>
  <c r="G1888" i="19"/>
  <c r="F1888" i="19"/>
  <c r="E1888" i="19"/>
  <c r="D1888" i="19"/>
  <c r="G1887" i="19"/>
  <c r="F1887" i="19"/>
  <c r="AK1886" i="19"/>
  <c r="AJ1886" i="19"/>
  <c r="AI1886" i="19"/>
  <c r="AH1886" i="19"/>
  <c r="AG1886" i="19"/>
  <c r="AF1886" i="19"/>
  <c r="AE1886" i="19"/>
  <c r="AD1886" i="19"/>
  <c r="AC1886" i="19"/>
  <c r="AB1886" i="19"/>
  <c r="AA1886" i="19"/>
  <c r="Z1886" i="19"/>
  <c r="Y1886" i="19"/>
  <c r="X1886" i="19"/>
  <c r="W1886" i="19"/>
  <c r="V1886" i="19"/>
  <c r="U1886" i="19"/>
  <c r="T1886" i="19"/>
  <c r="S1886" i="19"/>
  <c r="R1886" i="19"/>
  <c r="Q1886" i="19"/>
  <c r="P1886" i="19"/>
  <c r="O1886" i="19"/>
  <c r="N1886" i="19"/>
  <c r="M1886" i="19"/>
  <c r="L1886" i="19"/>
  <c r="K1886" i="19"/>
  <c r="J1886" i="19"/>
  <c r="I1886" i="19"/>
  <c r="H1886" i="19"/>
  <c r="G1886" i="19"/>
  <c r="F1886" i="19"/>
  <c r="AK1885" i="19"/>
  <c r="AJ1885" i="19"/>
  <c r="AI1885" i="19"/>
  <c r="AH1885" i="19"/>
  <c r="AG1885" i="19"/>
  <c r="AF1885" i="19"/>
  <c r="AE1885" i="19"/>
  <c r="AD1885" i="19"/>
  <c r="AC1885" i="19"/>
  <c r="AB1885" i="19"/>
  <c r="AA1885" i="19"/>
  <c r="Z1885" i="19"/>
  <c r="Y1885" i="19"/>
  <c r="X1885" i="19"/>
  <c r="W1885" i="19"/>
  <c r="V1885" i="19"/>
  <c r="U1885" i="19"/>
  <c r="T1885" i="19"/>
  <c r="S1885" i="19"/>
  <c r="R1885" i="19"/>
  <c r="Q1885" i="19"/>
  <c r="P1885" i="19"/>
  <c r="O1885" i="19"/>
  <c r="N1885" i="19"/>
  <c r="M1885" i="19"/>
  <c r="L1885" i="19"/>
  <c r="K1885" i="19"/>
  <c r="J1885" i="19"/>
  <c r="I1885" i="19"/>
  <c r="H1885" i="19"/>
  <c r="G1885" i="19"/>
  <c r="F1885" i="19"/>
  <c r="AK1884" i="19"/>
  <c r="AJ1884" i="19"/>
  <c r="AI1884" i="19"/>
  <c r="AH1884" i="19"/>
  <c r="AG1884" i="19"/>
  <c r="AF1884" i="19"/>
  <c r="AE1884" i="19"/>
  <c r="AD1884" i="19"/>
  <c r="AC1884" i="19"/>
  <c r="AB1884" i="19"/>
  <c r="AA1884" i="19"/>
  <c r="Z1884" i="19"/>
  <c r="Y1884" i="19"/>
  <c r="X1884" i="19"/>
  <c r="W1884" i="19"/>
  <c r="V1884" i="19"/>
  <c r="U1884" i="19"/>
  <c r="T1884" i="19"/>
  <c r="S1884" i="19"/>
  <c r="R1884" i="19"/>
  <c r="Q1884" i="19"/>
  <c r="P1884" i="19"/>
  <c r="O1884" i="19"/>
  <c r="N1884" i="19"/>
  <c r="M1884" i="19"/>
  <c r="L1884" i="19"/>
  <c r="K1884" i="19"/>
  <c r="J1884" i="19"/>
  <c r="I1884" i="19"/>
  <c r="H1884" i="19"/>
  <c r="G1884" i="19"/>
  <c r="F1884" i="19"/>
  <c r="AK1883" i="19"/>
  <c r="AJ1883" i="19"/>
  <c r="AI1883" i="19"/>
  <c r="AH1883" i="19"/>
  <c r="AG1883" i="19"/>
  <c r="AF1883" i="19"/>
  <c r="AE1883" i="19"/>
  <c r="AD1883" i="19"/>
  <c r="AC1883" i="19"/>
  <c r="AB1883" i="19"/>
  <c r="AA1883" i="19"/>
  <c r="Z1883" i="19"/>
  <c r="Y1883" i="19"/>
  <c r="X1883" i="19"/>
  <c r="W1883" i="19"/>
  <c r="V1883" i="19"/>
  <c r="U1883" i="19"/>
  <c r="T1883" i="19"/>
  <c r="S1883" i="19"/>
  <c r="R1883" i="19"/>
  <c r="Q1883" i="19"/>
  <c r="P1883" i="19"/>
  <c r="O1883" i="19"/>
  <c r="N1883" i="19"/>
  <c r="M1883" i="19"/>
  <c r="L1883" i="19"/>
  <c r="K1883" i="19"/>
  <c r="J1883" i="19"/>
  <c r="I1883" i="19"/>
  <c r="H1883" i="19"/>
  <c r="G1883" i="19"/>
  <c r="F1883" i="19"/>
  <c r="AK1881" i="19"/>
  <c r="AJ1881" i="19"/>
  <c r="AI1881" i="19"/>
  <c r="AH1881" i="19"/>
  <c r="AG1881" i="19"/>
  <c r="AF1881" i="19"/>
  <c r="AE1881" i="19"/>
  <c r="AD1881" i="19"/>
  <c r="AC1881" i="19"/>
  <c r="AB1881" i="19"/>
  <c r="AA1881" i="19"/>
  <c r="Z1881" i="19"/>
  <c r="Y1881" i="19"/>
  <c r="X1881" i="19"/>
  <c r="W1881" i="19"/>
  <c r="V1881" i="19"/>
  <c r="U1881" i="19"/>
  <c r="T1881" i="19"/>
  <c r="S1881" i="19"/>
  <c r="R1881" i="19"/>
  <c r="Q1881" i="19"/>
  <c r="P1881" i="19"/>
  <c r="O1881" i="19"/>
  <c r="N1881" i="19"/>
  <c r="M1881" i="19"/>
  <c r="L1881" i="19"/>
  <c r="K1881" i="19"/>
  <c r="J1881" i="19"/>
  <c r="I1881" i="19"/>
  <c r="H1881" i="19"/>
  <c r="G1881" i="19"/>
  <c r="F1881" i="19"/>
  <c r="AK1880" i="19"/>
  <c r="AJ1880" i="19"/>
  <c r="AI1880" i="19"/>
  <c r="AH1880" i="19"/>
  <c r="AG1880" i="19"/>
  <c r="AF1880" i="19"/>
  <c r="AE1880" i="19"/>
  <c r="AD1880" i="19"/>
  <c r="AC1880" i="19"/>
  <c r="AB1880" i="19"/>
  <c r="AA1880" i="19"/>
  <c r="Z1880" i="19"/>
  <c r="Y1880" i="19"/>
  <c r="X1880" i="19"/>
  <c r="W1880" i="19"/>
  <c r="V1880" i="19"/>
  <c r="U1880" i="19"/>
  <c r="T1880" i="19"/>
  <c r="S1880" i="19"/>
  <c r="R1880" i="19"/>
  <c r="Q1880" i="19"/>
  <c r="P1880" i="19"/>
  <c r="O1880" i="19"/>
  <c r="N1880" i="19"/>
  <c r="M1880" i="19"/>
  <c r="L1880" i="19"/>
  <c r="K1880" i="19"/>
  <c r="J1880" i="19"/>
  <c r="I1880" i="19"/>
  <c r="H1880" i="19"/>
  <c r="G1880" i="19"/>
  <c r="F1880" i="19"/>
  <c r="AK1879" i="19"/>
  <c r="AJ1879" i="19"/>
  <c r="AI1879" i="19"/>
  <c r="AH1879" i="19"/>
  <c r="AG1879" i="19"/>
  <c r="AF1879" i="19"/>
  <c r="AE1879" i="19"/>
  <c r="AD1879" i="19"/>
  <c r="AC1879" i="19"/>
  <c r="AB1879" i="19"/>
  <c r="AA1879" i="19"/>
  <c r="Z1879" i="19"/>
  <c r="Y1879" i="19"/>
  <c r="X1879" i="19"/>
  <c r="W1879" i="19"/>
  <c r="V1879" i="19"/>
  <c r="U1879" i="19"/>
  <c r="T1879" i="19"/>
  <c r="S1879" i="19"/>
  <c r="R1879" i="19"/>
  <c r="Q1879" i="19"/>
  <c r="P1879" i="19"/>
  <c r="O1879" i="19"/>
  <c r="N1879" i="19"/>
  <c r="M1879" i="19"/>
  <c r="L1879" i="19"/>
  <c r="K1879" i="19"/>
  <c r="J1879" i="19"/>
  <c r="I1879" i="19"/>
  <c r="H1879" i="19"/>
  <c r="G1879" i="19"/>
  <c r="F1879" i="19"/>
  <c r="G1878" i="19"/>
  <c r="AK1877" i="19"/>
  <c r="AJ1877" i="19"/>
  <c r="AI1877" i="19"/>
  <c r="AH1877" i="19"/>
  <c r="AG1877" i="19"/>
  <c r="AF1877" i="19"/>
  <c r="AE1877" i="19"/>
  <c r="AD1877" i="19"/>
  <c r="AC1877" i="19"/>
  <c r="AB1877" i="19"/>
  <c r="AA1877" i="19"/>
  <c r="Z1877" i="19"/>
  <c r="Y1877" i="19"/>
  <c r="X1877" i="19"/>
  <c r="W1877" i="19"/>
  <c r="V1877" i="19"/>
  <c r="U1877" i="19"/>
  <c r="T1877" i="19"/>
  <c r="S1877" i="19"/>
  <c r="R1877" i="19"/>
  <c r="Q1877" i="19"/>
  <c r="P1877" i="19"/>
  <c r="O1877" i="19"/>
  <c r="N1877" i="19"/>
  <c r="M1877" i="19"/>
  <c r="L1877" i="19"/>
  <c r="K1877" i="19"/>
  <c r="J1877" i="19"/>
  <c r="I1877" i="19"/>
  <c r="H1877" i="19"/>
  <c r="G1877" i="19"/>
  <c r="F1877" i="19"/>
  <c r="AK1876" i="19"/>
  <c r="AJ1876" i="19"/>
  <c r="AI1876" i="19"/>
  <c r="AH1876" i="19"/>
  <c r="AG1876" i="19"/>
  <c r="AF1876" i="19"/>
  <c r="AE1876" i="19"/>
  <c r="AD1876" i="19"/>
  <c r="AC1876" i="19"/>
  <c r="AB1876" i="19"/>
  <c r="AA1876" i="19"/>
  <c r="Z1876" i="19"/>
  <c r="Y1876" i="19"/>
  <c r="X1876" i="19"/>
  <c r="W1876" i="19"/>
  <c r="V1876" i="19"/>
  <c r="U1876" i="19"/>
  <c r="T1876" i="19"/>
  <c r="S1876" i="19"/>
  <c r="R1876" i="19"/>
  <c r="Q1876" i="19"/>
  <c r="P1876" i="19"/>
  <c r="O1876" i="19"/>
  <c r="N1876" i="19"/>
  <c r="M1876" i="19"/>
  <c r="L1876" i="19"/>
  <c r="K1876" i="19"/>
  <c r="J1876" i="19"/>
  <c r="I1876" i="19"/>
  <c r="H1876" i="19"/>
  <c r="G1876" i="19"/>
  <c r="F1876" i="19"/>
  <c r="AK1872" i="19"/>
  <c r="AJ1872" i="19"/>
  <c r="AI1872" i="19"/>
  <c r="AH1872" i="19"/>
  <c r="AG1872" i="19"/>
  <c r="AF1872" i="19"/>
  <c r="AE1872" i="19"/>
  <c r="AD1872" i="19"/>
  <c r="AC1872" i="19"/>
  <c r="AB1872" i="19"/>
  <c r="AA1872" i="19"/>
  <c r="Z1872" i="19"/>
  <c r="Y1872" i="19"/>
  <c r="X1872" i="19"/>
  <c r="W1872" i="19"/>
  <c r="V1872" i="19"/>
  <c r="U1872" i="19"/>
  <c r="T1872" i="19"/>
  <c r="S1872" i="19"/>
  <c r="R1872" i="19"/>
  <c r="Q1872" i="19"/>
  <c r="P1872" i="19"/>
  <c r="O1872" i="19"/>
  <c r="N1872" i="19"/>
  <c r="M1872" i="19"/>
  <c r="L1872" i="19"/>
  <c r="K1872" i="19"/>
  <c r="J1872" i="19"/>
  <c r="I1872" i="19"/>
  <c r="H1872" i="19"/>
  <c r="G1872" i="19"/>
  <c r="F1872" i="19"/>
  <c r="E1872" i="19"/>
  <c r="D1872" i="19"/>
  <c r="G1871" i="19"/>
  <c r="F1871" i="19"/>
  <c r="AK1870" i="19"/>
  <c r="AJ1870" i="19"/>
  <c r="AI1870" i="19"/>
  <c r="AH1870" i="19"/>
  <c r="AG1870" i="19"/>
  <c r="AF1870" i="19"/>
  <c r="AE1870" i="19"/>
  <c r="AD1870" i="19"/>
  <c r="AC1870" i="19"/>
  <c r="AB1870" i="19"/>
  <c r="AA1870" i="19"/>
  <c r="Z1870" i="19"/>
  <c r="Y1870" i="19"/>
  <c r="X1870" i="19"/>
  <c r="W1870" i="19"/>
  <c r="V1870" i="19"/>
  <c r="U1870" i="19"/>
  <c r="T1870" i="19"/>
  <c r="S1870" i="19"/>
  <c r="R1870" i="19"/>
  <c r="Q1870" i="19"/>
  <c r="P1870" i="19"/>
  <c r="O1870" i="19"/>
  <c r="N1870" i="19"/>
  <c r="M1870" i="19"/>
  <c r="L1870" i="19"/>
  <c r="K1870" i="19"/>
  <c r="J1870" i="19"/>
  <c r="I1870" i="19"/>
  <c r="H1870" i="19"/>
  <c r="G1870" i="19"/>
  <c r="F1870" i="19"/>
  <c r="AK1869" i="19"/>
  <c r="AJ1869" i="19"/>
  <c r="AI1869" i="19"/>
  <c r="AH1869" i="19"/>
  <c r="AG1869" i="19"/>
  <c r="AF1869" i="19"/>
  <c r="AE1869" i="19"/>
  <c r="AD1869" i="19"/>
  <c r="AC1869" i="19"/>
  <c r="AB1869" i="19"/>
  <c r="AA1869" i="19"/>
  <c r="Z1869" i="19"/>
  <c r="Y1869" i="19"/>
  <c r="X1869" i="19"/>
  <c r="W1869" i="19"/>
  <c r="V1869" i="19"/>
  <c r="U1869" i="19"/>
  <c r="T1869" i="19"/>
  <c r="S1869" i="19"/>
  <c r="R1869" i="19"/>
  <c r="Q1869" i="19"/>
  <c r="P1869" i="19"/>
  <c r="O1869" i="19"/>
  <c r="N1869" i="19"/>
  <c r="M1869" i="19"/>
  <c r="L1869" i="19"/>
  <c r="K1869" i="19"/>
  <c r="J1869" i="19"/>
  <c r="I1869" i="19"/>
  <c r="H1869" i="19"/>
  <c r="G1869" i="19"/>
  <c r="F1869" i="19"/>
  <c r="AK1868" i="19"/>
  <c r="AJ1868" i="19"/>
  <c r="AI1868" i="19"/>
  <c r="AH1868" i="19"/>
  <c r="AG1868" i="19"/>
  <c r="AF1868" i="19"/>
  <c r="AE1868" i="19"/>
  <c r="AD1868" i="19"/>
  <c r="AC1868" i="19"/>
  <c r="AB1868" i="19"/>
  <c r="AA1868" i="19"/>
  <c r="Z1868" i="19"/>
  <c r="Y1868" i="19"/>
  <c r="X1868" i="19"/>
  <c r="W1868" i="19"/>
  <c r="V1868" i="19"/>
  <c r="U1868" i="19"/>
  <c r="T1868" i="19"/>
  <c r="S1868" i="19"/>
  <c r="R1868" i="19"/>
  <c r="Q1868" i="19"/>
  <c r="P1868" i="19"/>
  <c r="O1868" i="19"/>
  <c r="N1868" i="19"/>
  <c r="M1868" i="19"/>
  <c r="L1868" i="19"/>
  <c r="K1868" i="19"/>
  <c r="J1868" i="19"/>
  <c r="I1868" i="19"/>
  <c r="H1868" i="19"/>
  <c r="G1868" i="19"/>
  <c r="F1868" i="19"/>
  <c r="AK1867" i="19"/>
  <c r="AJ1867" i="19"/>
  <c r="AI1867" i="19"/>
  <c r="AH1867" i="19"/>
  <c r="AG1867" i="19"/>
  <c r="AF1867" i="19"/>
  <c r="AE1867" i="19"/>
  <c r="AD1867" i="19"/>
  <c r="AC1867" i="19"/>
  <c r="AB1867" i="19"/>
  <c r="AA1867" i="19"/>
  <c r="Z1867" i="19"/>
  <c r="Y1867" i="19"/>
  <c r="X1867" i="19"/>
  <c r="W1867" i="19"/>
  <c r="V1867" i="19"/>
  <c r="U1867" i="19"/>
  <c r="T1867" i="19"/>
  <c r="S1867" i="19"/>
  <c r="R1867" i="19"/>
  <c r="Q1867" i="19"/>
  <c r="P1867" i="19"/>
  <c r="O1867" i="19"/>
  <c r="N1867" i="19"/>
  <c r="M1867" i="19"/>
  <c r="L1867" i="19"/>
  <c r="K1867" i="19"/>
  <c r="J1867" i="19"/>
  <c r="I1867" i="19"/>
  <c r="H1867" i="19"/>
  <c r="G1867" i="19"/>
  <c r="F1867" i="19"/>
  <c r="AK1865" i="19"/>
  <c r="AJ1865" i="19"/>
  <c r="AI1865" i="19"/>
  <c r="AH1865" i="19"/>
  <c r="AG1865" i="19"/>
  <c r="AF1865" i="19"/>
  <c r="AE1865" i="19"/>
  <c r="AD1865" i="19"/>
  <c r="AC1865" i="19"/>
  <c r="AB1865" i="19"/>
  <c r="AA1865" i="19"/>
  <c r="Z1865" i="19"/>
  <c r="Y1865" i="19"/>
  <c r="X1865" i="19"/>
  <c r="W1865" i="19"/>
  <c r="V1865" i="19"/>
  <c r="U1865" i="19"/>
  <c r="T1865" i="19"/>
  <c r="S1865" i="19"/>
  <c r="R1865" i="19"/>
  <c r="Q1865" i="19"/>
  <c r="P1865" i="19"/>
  <c r="O1865" i="19"/>
  <c r="N1865" i="19"/>
  <c r="M1865" i="19"/>
  <c r="L1865" i="19"/>
  <c r="K1865" i="19"/>
  <c r="J1865" i="19"/>
  <c r="I1865" i="19"/>
  <c r="H1865" i="19"/>
  <c r="G1865" i="19"/>
  <c r="F1865" i="19"/>
  <c r="AK1864" i="19"/>
  <c r="AJ1864" i="19"/>
  <c r="AI1864" i="19"/>
  <c r="AH1864" i="19"/>
  <c r="AG1864" i="19"/>
  <c r="AF1864" i="19"/>
  <c r="AE1864" i="19"/>
  <c r="AD1864" i="19"/>
  <c r="AC1864" i="19"/>
  <c r="AB1864" i="19"/>
  <c r="AA1864" i="19"/>
  <c r="Z1864" i="19"/>
  <c r="Y1864" i="19"/>
  <c r="X1864" i="19"/>
  <c r="W1864" i="19"/>
  <c r="V1864" i="19"/>
  <c r="U1864" i="19"/>
  <c r="T1864" i="19"/>
  <c r="S1864" i="19"/>
  <c r="R1864" i="19"/>
  <c r="Q1864" i="19"/>
  <c r="P1864" i="19"/>
  <c r="O1864" i="19"/>
  <c r="N1864" i="19"/>
  <c r="M1864" i="19"/>
  <c r="L1864" i="19"/>
  <c r="K1864" i="19"/>
  <c r="J1864" i="19"/>
  <c r="I1864" i="19"/>
  <c r="H1864" i="19"/>
  <c r="G1864" i="19"/>
  <c r="F1864" i="19"/>
  <c r="AK1863" i="19"/>
  <c r="AJ1863" i="19"/>
  <c r="AI1863" i="19"/>
  <c r="AH1863" i="19"/>
  <c r="AG1863" i="19"/>
  <c r="AF1863" i="19"/>
  <c r="AE1863" i="19"/>
  <c r="AD1863" i="19"/>
  <c r="AC1863" i="19"/>
  <c r="AB1863" i="19"/>
  <c r="AA1863" i="19"/>
  <c r="Z1863" i="19"/>
  <c r="Y1863" i="19"/>
  <c r="X1863" i="19"/>
  <c r="W1863" i="19"/>
  <c r="V1863" i="19"/>
  <c r="U1863" i="19"/>
  <c r="T1863" i="19"/>
  <c r="S1863" i="19"/>
  <c r="R1863" i="19"/>
  <c r="Q1863" i="19"/>
  <c r="P1863" i="19"/>
  <c r="O1863" i="19"/>
  <c r="N1863" i="19"/>
  <c r="M1863" i="19"/>
  <c r="L1863" i="19"/>
  <c r="K1863" i="19"/>
  <c r="J1863" i="19"/>
  <c r="I1863" i="19"/>
  <c r="H1863" i="19"/>
  <c r="G1863" i="19"/>
  <c r="F1863" i="19"/>
  <c r="G1862" i="19"/>
  <c r="AK1861" i="19"/>
  <c r="AJ1861" i="19"/>
  <c r="AI1861" i="19"/>
  <c r="AH1861" i="19"/>
  <c r="AG1861" i="19"/>
  <c r="AF1861" i="19"/>
  <c r="AE1861" i="19"/>
  <c r="AD1861" i="19"/>
  <c r="AC1861" i="19"/>
  <c r="AB1861" i="19"/>
  <c r="AA1861" i="19"/>
  <c r="Z1861" i="19"/>
  <c r="Y1861" i="19"/>
  <c r="X1861" i="19"/>
  <c r="W1861" i="19"/>
  <c r="V1861" i="19"/>
  <c r="U1861" i="19"/>
  <c r="T1861" i="19"/>
  <c r="S1861" i="19"/>
  <c r="R1861" i="19"/>
  <c r="Q1861" i="19"/>
  <c r="P1861" i="19"/>
  <c r="O1861" i="19"/>
  <c r="N1861" i="19"/>
  <c r="M1861" i="19"/>
  <c r="L1861" i="19"/>
  <c r="K1861" i="19"/>
  <c r="J1861" i="19"/>
  <c r="I1861" i="19"/>
  <c r="H1861" i="19"/>
  <c r="G1861" i="19"/>
  <c r="F1861" i="19"/>
  <c r="AK1860" i="19"/>
  <c r="AJ1860" i="19"/>
  <c r="AI1860" i="19"/>
  <c r="AH1860" i="19"/>
  <c r="AG1860" i="19"/>
  <c r="AF1860" i="19"/>
  <c r="AE1860" i="19"/>
  <c r="AD1860" i="19"/>
  <c r="AC1860" i="19"/>
  <c r="AB1860" i="19"/>
  <c r="AA1860" i="19"/>
  <c r="Z1860" i="19"/>
  <c r="Y1860" i="19"/>
  <c r="X1860" i="19"/>
  <c r="W1860" i="19"/>
  <c r="V1860" i="19"/>
  <c r="U1860" i="19"/>
  <c r="T1860" i="19"/>
  <c r="S1860" i="19"/>
  <c r="R1860" i="19"/>
  <c r="Q1860" i="19"/>
  <c r="P1860" i="19"/>
  <c r="O1860" i="19"/>
  <c r="N1860" i="19"/>
  <c r="M1860" i="19"/>
  <c r="L1860" i="19"/>
  <c r="K1860" i="19"/>
  <c r="J1860" i="19"/>
  <c r="I1860" i="19"/>
  <c r="H1860" i="19"/>
  <c r="G1860" i="19"/>
  <c r="F1860" i="19"/>
  <c r="E1860" i="19"/>
  <c r="D1860" i="19"/>
  <c r="AK1856" i="19"/>
  <c r="AJ1856" i="19"/>
  <c r="AI1856" i="19"/>
  <c r="AH1856" i="19"/>
  <c r="AG1856" i="19"/>
  <c r="AF1856" i="19"/>
  <c r="AE1856" i="19"/>
  <c r="AD1856" i="19"/>
  <c r="AC1856" i="19"/>
  <c r="AB1856" i="19"/>
  <c r="AA1856" i="19"/>
  <c r="Z1856" i="19"/>
  <c r="Y1856" i="19"/>
  <c r="X1856" i="19"/>
  <c r="W1856" i="19"/>
  <c r="V1856" i="19"/>
  <c r="U1856" i="19"/>
  <c r="T1856" i="19"/>
  <c r="S1856" i="19"/>
  <c r="R1856" i="19"/>
  <c r="Q1856" i="19"/>
  <c r="P1856" i="19"/>
  <c r="O1856" i="19"/>
  <c r="N1856" i="19"/>
  <c r="M1856" i="19"/>
  <c r="L1856" i="19"/>
  <c r="K1856" i="19"/>
  <c r="J1856" i="19"/>
  <c r="I1856" i="19"/>
  <c r="H1856" i="19"/>
  <c r="G1856" i="19"/>
  <c r="F1856" i="19"/>
  <c r="E1856" i="19"/>
  <c r="D1856" i="19"/>
  <c r="G1855" i="19"/>
  <c r="F1855" i="19"/>
  <c r="AK1854" i="19"/>
  <c r="AJ1854" i="19"/>
  <c r="AI1854" i="19"/>
  <c r="AH1854" i="19"/>
  <c r="AG1854" i="19"/>
  <c r="AF1854" i="19"/>
  <c r="AE1854" i="19"/>
  <c r="AD1854" i="19"/>
  <c r="AC1854" i="19"/>
  <c r="AB1854" i="19"/>
  <c r="AA1854" i="19"/>
  <c r="Z1854" i="19"/>
  <c r="Y1854" i="19"/>
  <c r="X1854" i="19"/>
  <c r="W1854" i="19"/>
  <c r="V1854" i="19"/>
  <c r="U1854" i="19"/>
  <c r="T1854" i="19"/>
  <c r="S1854" i="19"/>
  <c r="R1854" i="19"/>
  <c r="Q1854" i="19"/>
  <c r="P1854" i="19"/>
  <c r="O1854" i="19"/>
  <c r="N1854" i="19"/>
  <c r="M1854" i="19"/>
  <c r="L1854" i="19"/>
  <c r="K1854" i="19"/>
  <c r="J1854" i="19"/>
  <c r="I1854" i="19"/>
  <c r="H1854" i="19"/>
  <c r="G1854" i="19"/>
  <c r="F1854" i="19"/>
  <c r="AK1853" i="19"/>
  <c r="AJ1853" i="19"/>
  <c r="AI1853" i="19"/>
  <c r="AH1853" i="19"/>
  <c r="AG1853" i="19"/>
  <c r="AF1853" i="19"/>
  <c r="AE1853" i="19"/>
  <c r="AD1853" i="19"/>
  <c r="AC1853" i="19"/>
  <c r="AB1853" i="19"/>
  <c r="AA1853" i="19"/>
  <c r="Z1853" i="19"/>
  <c r="Y1853" i="19"/>
  <c r="X1853" i="19"/>
  <c r="W1853" i="19"/>
  <c r="V1853" i="19"/>
  <c r="U1853" i="19"/>
  <c r="T1853" i="19"/>
  <c r="S1853" i="19"/>
  <c r="R1853" i="19"/>
  <c r="Q1853" i="19"/>
  <c r="P1853" i="19"/>
  <c r="O1853" i="19"/>
  <c r="N1853" i="19"/>
  <c r="M1853" i="19"/>
  <c r="L1853" i="19"/>
  <c r="K1853" i="19"/>
  <c r="J1853" i="19"/>
  <c r="I1853" i="19"/>
  <c r="H1853" i="19"/>
  <c r="G1853" i="19"/>
  <c r="F1853" i="19"/>
  <c r="AK1852" i="19"/>
  <c r="AJ1852" i="19"/>
  <c r="AI1852" i="19"/>
  <c r="AH1852" i="19"/>
  <c r="AG1852" i="19"/>
  <c r="AF1852" i="19"/>
  <c r="AE1852" i="19"/>
  <c r="AD1852" i="19"/>
  <c r="AC1852" i="19"/>
  <c r="AB1852" i="19"/>
  <c r="AA1852" i="19"/>
  <c r="Z1852" i="19"/>
  <c r="Y1852" i="19"/>
  <c r="X1852" i="19"/>
  <c r="W1852" i="19"/>
  <c r="V1852" i="19"/>
  <c r="U1852" i="19"/>
  <c r="T1852" i="19"/>
  <c r="S1852" i="19"/>
  <c r="R1852" i="19"/>
  <c r="Q1852" i="19"/>
  <c r="P1852" i="19"/>
  <c r="O1852" i="19"/>
  <c r="N1852" i="19"/>
  <c r="M1852" i="19"/>
  <c r="L1852" i="19"/>
  <c r="K1852" i="19"/>
  <c r="J1852" i="19"/>
  <c r="I1852" i="19"/>
  <c r="H1852" i="19"/>
  <c r="G1852" i="19"/>
  <c r="F1852" i="19"/>
  <c r="AK1851" i="19"/>
  <c r="AJ1851" i="19"/>
  <c r="AI1851" i="19"/>
  <c r="AH1851" i="19"/>
  <c r="AG1851" i="19"/>
  <c r="AF1851" i="19"/>
  <c r="AE1851" i="19"/>
  <c r="AD1851" i="19"/>
  <c r="AC1851" i="19"/>
  <c r="AB1851" i="19"/>
  <c r="AA1851" i="19"/>
  <c r="Z1851" i="19"/>
  <c r="Y1851" i="19"/>
  <c r="X1851" i="19"/>
  <c r="W1851" i="19"/>
  <c r="V1851" i="19"/>
  <c r="U1851" i="19"/>
  <c r="T1851" i="19"/>
  <c r="S1851" i="19"/>
  <c r="R1851" i="19"/>
  <c r="Q1851" i="19"/>
  <c r="P1851" i="19"/>
  <c r="O1851" i="19"/>
  <c r="N1851" i="19"/>
  <c r="M1851" i="19"/>
  <c r="L1851" i="19"/>
  <c r="K1851" i="19"/>
  <c r="J1851" i="19"/>
  <c r="I1851" i="19"/>
  <c r="H1851" i="19"/>
  <c r="G1851" i="19"/>
  <c r="F1851" i="19"/>
  <c r="AK1849" i="19"/>
  <c r="AJ1849" i="19"/>
  <c r="AI1849" i="19"/>
  <c r="AH1849" i="19"/>
  <c r="AG1849" i="19"/>
  <c r="AF1849" i="19"/>
  <c r="AE1849" i="19"/>
  <c r="AD1849" i="19"/>
  <c r="AC1849" i="19"/>
  <c r="AB1849" i="19"/>
  <c r="AA1849" i="19"/>
  <c r="Z1849" i="19"/>
  <c r="Y1849" i="19"/>
  <c r="X1849" i="19"/>
  <c r="W1849" i="19"/>
  <c r="V1849" i="19"/>
  <c r="U1849" i="19"/>
  <c r="T1849" i="19"/>
  <c r="S1849" i="19"/>
  <c r="R1849" i="19"/>
  <c r="Q1849" i="19"/>
  <c r="P1849" i="19"/>
  <c r="O1849" i="19"/>
  <c r="N1849" i="19"/>
  <c r="M1849" i="19"/>
  <c r="L1849" i="19"/>
  <c r="K1849" i="19"/>
  <c r="J1849" i="19"/>
  <c r="I1849" i="19"/>
  <c r="H1849" i="19"/>
  <c r="G1849" i="19"/>
  <c r="F1849" i="19"/>
  <c r="AK1848" i="19"/>
  <c r="AJ1848" i="19"/>
  <c r="AI1848" i="19"/>
  <c r="AH1848" i="19"/>
  <c r="AG1848" i="19"/>
  <c r="AF1848" i="19"/>
  <c r="AE1848" i="19"/>
  <c r="AD1848" i="19"/>
  <c r="AC1848" i="19"/>
  <c r="AB1848" i="19"/>
  <c r="AA1848" i="19"/>
  <c r="Z1848" i="19"/>
  <c r="Y1848" i="19"/>
  <c r="X1848" i="19"/>
  <c r="W1848" i="19"/>
  <c r="V1848" i="19"/>
  <c r="U1848" i="19"/>
  <c r="T1848" i="19"/>
  <c r="S1848" i="19"/>
  <c r="R1848" i="19"/>
  <c r="Q1848" i="19"/>
  <c r="P1848" i="19"/>
  <c r="O1848" i="19"/>
  <c r="N1848" i="19"/>
  <c r="M1848" i="19"/>
  <c r="L1848" i="19"/>
  <c r="K1848" i="19"/>
  <c r="J1848" i="19"/>
  <c r="I1848" i="19"/>
  <c r="H1848" i="19"/>
  <c r="G1848" i="19"/>
  <c r="F1848" i="19"/>
  <c r="AK1847" i="19"/>
  <c r="AJ1847" i="19"/>
  <c r="AI1847" i="19"/>
  <c r="AH1847" i="19"/>
  <c r="AG1847" i="19"/>
  <c r="AF1847" i="19"/>
  <c r="AE1847" i="19"/>
  <c r="AD1847" i="19"/>
  <c r="AC1847" i="19"/>
  <c r="AB1847" i="19"/>
  <c r="AA1847" i="19"/>
  <c r="Z1847" i="19"/>
  <c r="Y1847" i="19"/>
  <c r="X1847" i="19"/>
  <c r="W1847" i="19"/>
  <c r="V1847" i="19"/>
  <c r="U1847" i="19"/>
  <c r="T1847" i="19"/>
  <c r="S1847" i="19"/>
  <c r="R1847" i="19"/>
  <c r="Q1847" i="19"/>
  <c r="P1847" i="19"/>
  <c r="O1847" i="19"/>
  <c r="N1847" i="19"/>
  <c r="M1847" i="19"/>
  <c r="L1847" i="19"/>
  <c r="K1847" i="19"/>
  <c r="J1847" i="19"/>
  <c r="I1847" i="19"/>
  <c r="H1847" i="19"/>
  <c r="G1847" i="19"/>
  <c r="F1847" i="19"/>
  <c r="G1846" i="19"/>
  <c r="AK1845" i="19"/>
  <c r="AJ1845" i="19"/>
  <c r="AI1845" i="19"/>
  <c r="AH1845" i="19"/>
  <c r="AG1845" i="19"/>
  <c r="AF1845" i="19"/>
  <c r="AE1845" i="19"/>
  <c r="AD1845" i="19"/>
  <c r="AC1845" i="19"/>
  <c r="AB1845" i="19"/>
  <c r="AA1845" i="19"/>
  <c r="Z1845" i="19"/>
  <c r="Y1845" i="19"/>
  <c r="X1845" i="19"/>
  <c r="W1845" i="19"/>
  <c r="V1845" i="19"/>
  <c r="U1845" i="19"/>
  <c r="T1845" i="19"/>
  <c r="S1845" i="19"/>
  <c r="R1845" i="19"/>
  <c r="Q1845" i="19"/>
  <c r="P1845" i="19"/>
  <c r="O1845" i="19"/>
  <c r="N1845" i="19"/>
  <c r="M1845" i="19"/>
  <c r="L1845" i="19"/>
  <c r="K1845" i="19"/>
  <c r="J1845" i="19"/>
  <c r="I1845" i="19"/>
  <c r="H1845" i="19"/>
  <c r="G1845" i="19"/>
  <c r="F1845" i="19"/>
  <c r="AK1844" i="19"/>
  <c r="AJ1844" i="19"/>
  <c r="AI1844" i="19"/>
  <c r="AH1844" i="19"/>
  <c r="AG1844" i="19"/>
  <c r="AF1844" i="19"/>
  <c r="AE1844" i="19"/>
  <c r="AD1844" i="19"/>
  <c r="AC1844" i="19"/>
  <c r="AB1844" i="19"/>
  <c r="AA1844" i="19"/>
  <c r="Z1844" i="19"/>
  <c r="Y1844" i="19"/>
  <c r="X1844" i="19"/>
  <c r="W1844" i="19"/>
  <c r="V1844" i="19"/>
  <c r="U1844" i="19"/>
  <c r="T1844" i="19"/>
  <c r="S1844" i="19"/>
  <c r="R1844" i="19"/>
  <c r="Q1844" i="19"/>
  <c r="P1844" i="19"/>
  <c r="O1844" i="19"/>
  <c r="N1844" i="19"/>
  <c r="M1844" i="19"/>
  <c r="L1844" i="19"/>
  <c r="K1844" i="19"/>
  <c r="J1844" i="19"/>
  <c r="I1844" i="19"/>
  <c r="H1844" i="19"/>
  <c r="G1844" i="19"/>
  <c r="F1844" i="19"/>
  <c r="AK1840" i="19"/>
  <c r="AJ1840" i="19"/>
  <c r="AI1840" i="19"/>
  <c r="AH1840" i="19"/>
  <c r="AG1840" i="19"/>
  <c r="AF1840" i="19"/>
  <c r="AE1840" i="19"/>
  <c r="AD1840" i="19"/>
  <c r="AC1840" i="19"/>
  <c r="AB1840" i="19"/>
  <c r="AA1840" i="19"/>
  <c r="Z1840" i="19"/>
  <c r="Y1840" i="19"/>
  <c r="X1840" i="19"/>
  <c r="W1840" i="19"/>
  <c r="V1840" i="19"/>
  <c r="U1840" i="19"/>
  <c r="T1840" i="19"/>
  <c r="S1840" i="19"/>
  <c r="R1840" i="19"/>
  <c r="Q1840" i="19"/>
  <c r="P1840" i="19"/>
  <c r="O1840" i="19"/>
  <c r="N1840" i="19"/>
  <c r="M1840" i="19"/>
  <c r="L1840" i="19"/>
  <c r="K1840" i="19"/>
  <c r="J1840" i="19"/>
  <c r="I1840" i="19"/>
  <c r="H1840" i="19"/>
  <c r="G1840" i="19"/>
  <c r="F1840" i="19"/>
  <c r="E1840" i="19"/>
  <c r="D1840" i="19"/>
  <c r="G1839" i="19"/>
  <c r="F1839" i="19"/>
  <c r="AK1838" i="19"/>
  <c r="AJ1838" i="19"/>
  <c r="AI1838" i="19"/>
  <c r="AH1838" i="19"/>
  <c r="AG1838" i="19"/>
  <c r="AF1838" i="19"/>
  <c r="AE1838" i="19"/>
  <c r="AD1838" i="19"/>
  <c r="AC1838" i="19"/>
  <c r="AB1838" i="19"/>
  <c r="AA1838" i="19"/>
  <c r="Z1838" i="19"/>
  <c r="Y1838" i="19"/>
  <c r="X1838" i="19"/>
  <c r="W1838" i="19"/>
  <c r="V1838" i="19"/>
  <c r="U1838" i="19"/>
  <c r="T1838" i="19"/>
  <c r="S1838" i="19"/>
  <c r="R1838" i="19"/>
  <c r="Q1838" i="19"/>
  <c r="P1838" i="19"/>
  <c r="O1838" i="19"/>
  <c r="N1838" i="19"/>
  <c r="M1838" i="19"/>
  <c r="L1838" i="19"/>
  <c r="K1838" i="19"/>
  <c r="J1838" i="19"/>
  <c r="I1838" i="19"/>
  <c r="H1838" i="19"/>
  <c r="G1838" i="19"/>
  <c r="F1838" i="19"/>
  <c r="AK1837" i="19"/>
  <c r="AJ1837" i="19"/>
  <c r="AI1837" i="19"/>
  <c r="AH1837" i="19"/>
  <c r="AG1837" i="19"/>
  <c r="AF1837" i="19"/>
  <c r="AE1837" i="19"/>
  <c r="AD1837" i="19"/>
  <c r="AC1837" i="19"/>
  <c r="AB1837" i="19"/>
  <c r="AA1837" i="19"/>
  <c r="Z1837" i="19"/>
  <c r="Y1837" i="19"/>
  <c r="X1837" i="19"/>
  <c r="W1837" i="19"/>
  <c r="V1837" i="19"/>
  <c r="U1837" i="19"/>
  <c r="T1837" i="19"/>
  <c r="S1837" i="19"/>
  <c r="R1837" i="19"/>
  <c r="Q1837" i="19"/>
  <c r="P1837" i="19"/>
  <c r="O1837" i="19"/>
  <c r="N1837" i="19"/>
  <c r="M1837" i="19"/>
  <c r="L1837" i="19"/>
  <c r="K1837" i="19"/>
  <c r="J1837" i="19"/>
  <c r="I1837" i="19"/>
  <c r="H1837" i="19"/>
  <c r="G1837" i="19"/>
  <c r="F1837" i="19"/>
  <c r="AK1836" i="19"/>
  <c r="AJ1836" i="19"/>
  <c r="AI1836" i="19"/>
  <c r="AH1836" i="19"/>
  <c r="AG1836" i="19"/>
  <c r="AF1836" i="19"/>
  <c r="AE1836" i="19"/>
  <c r="AD1836" i="19"/>
  <c r="AC1836" i="19"/>
  <c r="AB1836" i="19"/>
  <c r="AA1836" i="19"/>
  <c r="Z1836" i="19"/>
  <c r="Y1836" i="19"/>
  <c r="X1836" i="19"/>
  <c r="W1836" i="19"/>
  <c r="V1836" i="19"/>
  <c r="U1836" i="19"/>
  <c r="T1836" i="19"/>
  <c r="S1836" i="19"/>
  <c r="R1836" i="19"/>
  <c r="Q1836" i="19"/>
  <c r="P1836" i="19"/>
  <c r="O1836" i="19"/>
  <c r="N1836" i="19"/>
  <c r="M1836" i="19"/>
  <c r="L1836" i="19"/>
  <c r="K1836" i="19"/>
  <c r="J1836" i="19"/>
  <c r="I1836" i="19"/>
  <c r="H1836" i="19"/>
  <c r="G1836" i="19"/>
  <c r="F1836" i="19"/>
  <c r="AK1835" i="19"/>
  <c r="AJ1835" i="19"/>
  <c r="AI1835" i="19"/>
  <c r="AH1835" i="19"/>
  <c r="AG1835" i="19"/>
  <c r="AF1835" i="19"/>
  <c r="AE1835" i="19"/>
  <c r="AD1835" i="19"/>
  <c r="AC1835" i="19"/>
  <c r="AB1835" i="19"/>
  <c r="AA1835" i="19"/>
  <c r="Z1835" i="19"/>
  <c r="Y1835" i="19"/>
  <c r="X1835" i="19"/>
  <c r="W1835" i="19"/>
  <c r="V1835" i="19"/>
  <c r="U1835" i="19"/>
  <c r="T1835" i="19"/>
  <c r="S1835" i="19"/>
  <c r="R1835" i="19"/>
  <c r="Q1835" i="19"/>
  <c r="P1835" i="19"/>
  <c r="O1835" i="19"/>
  <c r="N1835" i="19"/>
  <c r="M1835" i="19"/>
  <c r="L1835" i="19"/>
  <c r="K1835" i="19"/>
  <c r="J1835" i="19"/>
  <c r="I1835" i="19"/>
  <c r="H1835" i="19"/>
  <c r="G1835" i="19"/>
  <c r="F1835" i="19"/>
  <c r="AK1833" i="19"/>
  <c r="AJ1833" i="19"/>
  <c r="AI1833" i="19"/>
  <c r="AH1833" i="19"/>
  <c r="AG1833" i="19"/>
  <c r="AF1833" i="19"/>
  <c r="AE1833" i="19"/>
  <c r="AD1833" i="19"/>
  <c r="AC1833" i="19"/>
  <c r="AB1833" i="19"/>
  <c r="AA1833" i="19"/>
  <c r="Z1833" i="19"/>
  <c r="Y1833" i="19"/>
  <c r="X1833" i="19"/>
  <c r="W1833" i="19"/>
  <c r="V1833" i="19"/>
  <c r="U1833" i="19"/>
  <c r="T1833" i="19"/>
  <c r="S1833" i="19"/>
  <c r="R1833" i="19"/>
  <c r="Q1833" i="19"/>
  <c r="P1833" i="19"/>
  <c r="O1833" i="19"/>
  <c r="N1833" i="19"/>
  <c r="M1833" i="19"/>
  <c r="L1833" i="19"/>
  <c r="K1833" i="19"/>
  <c r="J1833" i="19"/>
  <c r="I1833" i="19"/>
  <c r="H1833" i="19"/>
  <c r="G1833" i="19"/>
  <c r="F1833" i="19"/>
  <c r="AK1832" i="19"/>
  <c r="AJ1832" i="19"/>
  <c r="AI1832" i="19"/>
  <c r="AH1832" i="19"/>
  <c r="AG1832" i="19"/>
  <c r="AF1832" i="19"/>
  <c r="AE1832" i="19"/>
  <c r="AD1832" i="19"/>
  <c r="AC1832" i="19"/>
  <c r="AB1832" i="19"/>
  <c r="AA1832" i="19"/>
  <c r="Z1832" i="19"/>
  <c r="Y1832" i="19"/>
  <c r="X1832" i="19"/>
  <c r="W1832" i="19"/>
  <c r="V1832" i="19"/>
  <c r="U1832" i="19"/>
  <c r="T1832" i="19"/>
  <c r="S1832" i="19"/>
  <c r="R1832" i="19"/>
  <c r="Q1832" i="19"/>
  <c r="P1832" i="19"/>
  <c r="O1832" i="19"/>
  <c r="N1832" i="19"/>
  <c r="M1832" i="19"/>
  <c r="L1832" i="19"/>
  <c r="K1832" i="19"/>
  <c r="J1832" i="19"/>
  <c r="I1832" i="19"/>
  <c r="H1832" i="19"/>
  <c r="G1832" i="19"/>
  <c r="F1832" i="19"/>
  <c r="AK1831" i="19"/>
  <c r="AJ1831" i="19"/>
  <c r="AI1831" i="19"/>
  <c r="AH1831" i="19"/>
  <c r="AG1831" i="19"/>
  <c r="AF1831" i="19"/>
  <c r="AE1831" i="19"/>
  <c r="AD1831" i="19"/>
  <c r="AC1831" i="19"/>
  <c r="AB1831" i="19"/>
  <c r="AA1831" i="19"/>
  <c r="Z1831" i="19"/>
  <c r="Y1831" i="19"/>
  <c r="X1831" i="19"/>
  <c r="W1831" i="19"/>
  <c r="V1831" i="19"/>
  <c r="U1831" i="19"/>
  <c r="T1831" i="19"/>
  <c r="S1831" i="19"/>
  <c r="R1831" i="19"/>
  <c r="Q1831" i="19"/>
  <c r="P1831" i="19"/>
  <c r="O1831" i="19"/>
  <c r="N1831" i="19"/>
  <c r="M1831" i="19"/>
  <c r="L1831" i="19"/>
  <c r="K1831" i="19"/>
  <c r="J1831" i="19"/>
  <c r="I1831" i="19"/>
  <c r="H1831" i="19"/>
  <c r="G1831" i="19"/>
  <c r="F1831" i="19"/>
  <c r="G1830" i="19"/>
  <c r="AK1829" i="19"/>
  <c r="AJ1829" i="19"/>
  <c r="AI1829" i="19"/>
  <c r="AH1829" i="19"/>
  <c r="AG1829" i="19"/>
  <c r="AF1829" i="19"/>
  <c r="AE1829" i="19"/>
  <c r="AD1829" i="19"/>
  <c r="AC1829" i="19"/>
  <c r="AB1829" i="19"/>
  <c r="AA1829" i="19"/>
  <c r="Z1829" i="19"/>
  <c r="Y1829" i="19"/>
  <c r="X1829" i="19"/>
  <c r="W1829" i="19"/>
  <c r="V1829" i="19"/>
  <c r="U1829" i="19"/>
  <c r="T1829" i="19"/>
  <c r="S1829" i="19"/>
  <c r="R1829" i="19"/>
  <c r="Q1829" i="19"/>
  <c r="P1829" i="19"/>
  <c r="O1829" i="19"/>
  <c r="N1829" i="19"/>
  <c r="M1829" i="19"/>
  <c r="L1829" i="19"/>
  <c r="K1829" i="19"/>
  <c r="J1829" i="19"/>
  <c r="I1829" i="19"/>
  <c r="H1829" i="19"/>
  <c r="G1829" i="19"/>
  <c r="F1829" i="19"/>
  <c r="AK1828" i="19"/>
  <c r="AJ1828" i="19"/>
  <c r="AI1828" i="19"/>
  <c r="AH1828" i="19"/>
  <c r="AG1828" i="19"/>
  <c r="AF1828" i="19"/>
  <c r="AE1828" i="19"/>
  <c r="AD1828" i="19"/>
  <c r="AC1828" i="19"/>
  <c r="AB1828" i="19"/>
  <c r="AA1828" i="19"/>
  <c r="Z1828" i="19"/>
  <c r="Y1828" i="19"/>
  <c r="X1828" i="19"/>
  <c r="W1828" i="19"/>
  <c r="V1828" i="19"/>
  <c r="U1828" i="19"/>
  <c r="T1828" i="19"/>
  <c r="S1828" i="19"/>
  <c r="R1828" i="19"/>
  <c r="Q1828" i="19"/>
  <c r="P1828" i="19"/>
  <c r="O1828" i="19"/>
  <c r="N1828" i="19"/>
  <c r="M1828" i="19"/>
  <c r="L1828" i="19"/>
  <c r="K1828" i="19"/>
  <c r="J1828" i="19"/>
  <c r="I1828" i="19"/>
  <c r="H1828" i="19"/>
  <c r="G1828" i="19"/>
  <c r="F1828" i="19"/>
  <c r="AK1824" i="19"/>
  <c r="AJ1824" i="19"/>
  <c r="AI1824" i="19"/>
  <c r="AH1824" i="19"/>
  <c r="AG1824" i="19"/>
  <c r="AF1824" i="19"/>
  <c r="AE1824" i="19"/>
  <c r="AD1824" i="19"/>
  <c r="AC1824" i="19"/>
  <c r="AB1824" i="19"/>
  <c r="AA1824" i="19"/>
  <c r="Z1824" i="19"/>
  <c r="Y1824" i="19"/>
  <c r="X1824" i="19"/>
  <c r="W1824" i="19"/>
  <c r="V1824" i="19"/>
  <c r="U1824" i="19"/>
  <c r="T1824" i="19"/>
  <c r="S1824" i="19"/>
  <c r="R1824" i="19"/>
  <c r="Q1824" i="19"/>
  <c r="P1824" i="19"/>
  <c r="O1824" i="19"/>
  <c r="N1824" i="19"/>
  <c r="M1824" i="19"/>
  <c r="L1824" i="19"/>
  <c r="K1824" i="19"/>
  <c r="J1824" i="19"/>
  <c r="I1824" i="19"/>
  <c r="H1824" i="19"/>
  <c r="G1824" i="19"/>
  <c r="F1824" i="19"/>
  <c r="E1824" i="19"/>
  <c r="D1824" i="19"/>
  <c r="G1823" i="19"/>
  <c r="F1823" i="19"/>
  <c r="AK1822" i="19"/>
  <c r="AJ1822" i="19"/>
  <c r="AI1822" i="19"/>
  <c r="AH1822" i="19"/>
  <c r="AG1822" i="19"/>
  <c r="AF1822" i="19"/>
  <c r="AE1822" i="19"/>
  <c r="AD1822" i="19"/>
  <c r="AC1822" i="19"/>
  <c r="AB1822" i="19"/>
  <c r="AA1822" i="19"/>
  <c r="Z1822" i="19"/>
  <c r="Y1822" i="19"/>
  <c r="X1822" i="19"/>
  <c r="W1822" i="19"/>
  <c r="V1822" i="19"/>
  <c r="U1822" i="19"/>
  <c r="T1822" i="19"/>
  <c r="S1822" i="19"/>
  <c r="R1822" i="19"/>
  <c r="Q1822" i="19"/>
  <c r="P1822" i="19"/>
  <c r="O1822" i="19"/>
  <c r="N1822" i="19"/>
  <c r="M1822" i="19"/>
  <c r="L1822" i="19"/>
  <c r="K1822" i="19"/>
  <c r="J1822" i="19"/>
  <c r="I1822" i="19"/>
  <c r="H1822" i="19"/>
  <c r="G1822" i="19"/>
  <c r="F1822" i="19"/>
  <c r="AK1821" i="19"/>
  <c r="AJ1821" i="19"/>
  <c r="AI1821" i="19"/>
  <c r="AH1821" i="19"/>
  <c r="AG1821" i="19"/>
  <c r="AF1821" i="19"/>
  <c r="AE1821" i="19"/>
  <c r="AD1821" i="19"/>
  <c r="AC1821" i="19"/>
  <c r="AB1821" i="19"/>
  <c r="AA1821" i="19"/>
  <c r="Z1821" i="19"/>
  <c r="Y1821" i="19"/>
  <c r="X1821" i="19"/>
  <c r="W1821" i="19"/>
  <c r="V1821" i="19"/>
  <c r="U1821" i="19"/>
  <c r="T1821" i="19"/>
  <c r="S1821" i="19"/>
  <c r="R1821" i="19"/>
  <c r="Q1821" i="19"/>
  <c r="P1821" i="19"/>
  <c r="O1821" i="19"/>
  <c r="N1821" i="19"/>
  <c r="M1821" i="19"/>
  <c r="L1821" i="19"/>
  <c r="K1821" i="19"/>
  <c r="J1821" i="19"/>
  <c r="I1821" i="19"/>
  <c r="H1821" i="19"/>
  <c r="G1821" i="19"/>
  <c r="F1821" i="19"/>
  <c r="AK1820" i="19"/>
  <c r="AJ1820" i="19"/>
  <c r="AI1820" i="19"/>
  <c r="AH1820" i="19"/>
  <c r="AG1820" i="19"/>
  <c r="AF1820" i="19"/>
  <c r="AE1820" i="19"/>
  <c r="AD1820" i="19"/>
  <c r="AC1820" i="19"/>
  <c r="AB1820" i="19"/>
  <c r="AA1820" i="19"/>
  <c r="Z1820" i="19"/>
  <c r="Y1820" i="19"/>
  <c r="X1820" i="19"/>
  <c r="W1820" i="19"/>
  <c r="V1820" i="19"/>
  <c r="U1820" i="19"/>
  <c r="T1820" i="19"/>
  <c r="S1820" i="19"/>
  <c r="R1820" i="19"/>
  <c r="Q1820" i="19"/>
  <c r="P1820" i="19"/>
  <c r="O1820" i="19"/>
  <c r="N1820" i="19"/>
  <c r="M1820" i="19"/>
  <c r="L1820" i="19"/>
  <c r="K1820" i="19"/>
  <c r="J1820" i="19"/>
  <c r="I1820" i="19"/>
  <c r="H1820" i="19"/>
  <c r="G1820" i="19"/>
  <c r="F1820" i="19"/>
  <c r="AK1819" i="19"/>
  <c r="AJ1819" i="19"/>
  <c r="AI1819" i="19"/>
  <c r="AH1819" i="19"/>
  <c r="AG1819" i="19"/>
  <c r="AF1819" i="19"/>
  <c r="AE1819" i="19"/>
  <c r="AD1819" i="19"/>
  <c r="AC1819" i="19"/>
  <c r="AB1819" i="19"/>
  <c r="AA1819" i="19"/>
  <c r="Z1819" i="19"/>
  <c r="Y1819" i="19"/>
  <c r="X1819" i="19"/>
  <c r="W1819" i="19"/>
  <c r="V1819" i="19"/>
  <c r="U1819" i="19"/>
  <c r="T1819" i="19"/>
  <c r="S1819" i="19"/>
  <c r="R1819" i="19"/>
  <c r="Q1819" i="19"/>
  <c r="P1819" i="19"/>
  <c r="O1819" i="19"/>
  <c r="N1819" i="19"/>
  <c r="M1819" i="19"/>
  <c r="L1819" i="19"/>
  <c r="K1819" i="19"/>
  <c r="J1819" i="19"/>
  <c r="I1819" i="19"/>
  <c r="H1819" i="19"/>
  <c r="G1819" i="19"/>
  <c r="F1819" i="19"/>
  <c r="AK1817" i="19"/>
  <c r="AJ1817" i="19"/>
  <c r="AI1817" i="19"/>
  <c r="AH1817" i="19"/>
  <c r="AG1817" i="19"/>
  <c r="AF1817" i="19"/>
  <c r="AE1817" i="19"/>
  <c r="AD1817" i="19"/>
  <c r="AC1817" i="19"/>
  <c r="AB1817" i="19"/>
  <c r="AA1817" i="19"/>
  <c r="Z1817" i="19"/>
  <c r="Y1817" i="19"/>
  <c r="X1817" i="19"/>
  <c r="W1817" i="19"/>
  <c r="V1817" i="19"/>
  <c r="U1817" i="19"/>
  <c r="T1817" i="19"/>
  <c r="S1817" i="19"/>
  <c r="R1817" i="19"/>
  <c r="Q1817" i="19"/>
  <c r="P1817" i="19"/>
  <c r="O1817" i="19"/>
  <c r="N1817" i="19"/>
  <c r="M1817" i="19"/>
  <c r="L1817" i="19"/>
  <c r="K1817" i="19"/>
  <c r="J1817" i="19"/>
  <c r="I1817" i="19"/>
  <c r="H1817" i="19"/>
  <c r="G1817" i="19"/>
  <c r="F1817" i="19"/>
  <c r="AK1816" i="19"/>
  <c r="AJ1816" i="19"/>
  <c r="AI1816" i="19"/>
  <c r="AH1816" i="19"/>
  <c r="AG1816" i="19"/>
  <c r="AF1816" i="19"/>
  <c r="AE1816" i="19"/>
  <c r="AD1816" i="19"/>
  <c r="AC1816" i="19"/>
  <c r="AB1816" i="19"/>
  <c r="AA1816" i="19"/>
  <c r="Z1816" i="19"/>
  <c r="Y1816" i="19"/>
  <c r="X1816" i="19"/>
  <c r="W1816" i="19"/>
  <c r="V1816" i="19"/>
  <c r="U1816" i="19"/>
  <c r="T1816" i="19"/>
  <c r="S1816" i="19"/>
  <c r="R1816" i="19"/>
  <c r="Q1816" i="19"/>
  <c r="P1816" i="19"/>
  <c r="O1816" i="19"/>
  <c r="N1816" i="19"/>
  <c r="M1816" i="19"/>
  <c r="L1816" i="19"/>
  <c r="K1816" i="19"/>
  <c r="J1816" i="19"/>
  <c r="I1816" i="19"/>
  <c r="H1816" i="19"/>
  <c r="G1816" i="19"/>
  <c r="F1816" i="19"/>
  <c r="AK1815" i="19"/>
  <c r="AJ1815" i="19"/>
  <c r="AI1815" i="19"/>
  <c r="AH1815" i="19"/>
  <c r="AG1815" i="19"/>
  <c r="AF1815" i="19"/>
  <c r="AE1815" i="19"/>
  <c r="AD1815" i="19"/>
  <c r="AC1815" i="19"/>
  <c r="AB1815" i="19"/>
  <c r="AA1815" i="19"/>
  <c r="Z1815" i="19"/>
  <c r="Y1815" i="19"/>
  <c r="X1815" i="19"/>
  <c r="W1815" i="19"/>
  <c r="V1815" i="19"/>
  <c r="U1815" i="19"/>
  <c r="T1815" i="19"/>
  <c r="S1815" i="19"/>
  <c r="R1815" i="19"/>
  <c r="Q1815" i="19"/>
  <c r="P1815" i="19"/>
  <c r="O1815" i="19"/>
  <c r="N1815" i="19"/>
  <c r="M1815" i="19"/>
  <c r="L1815" i="19"/>
  <c r="K1815" i="19"/>
  <c r="J1815" i="19"/>
  <c r="I1815" i="19"/>
  <c r="H1815" i="19"/>
  <c r="G1815" i="19"/>
  <c r="F1815" i="19"/>
  <c r="G1814" i="19"/>
  <c r="AK1813" i="19"/>
  <c r="AJ1813" i="19"/>
  <c r="AI1813" i="19"/>
  <c r="AH1813" i="19"/>
  <c r="AG1813" i="19"/>
  <c r="AF1813" i="19"/>
  <c r="AE1813" i="19"/>
  <c r="AD1813" i="19"/>
  <c r="AC1813" i="19"/>
  <c r="AB1813" i="19"/>
  <c r="AA1813" i="19"/>
  <c r="Z1813" i="19"/>
  <c r="Y1813" i="19"/>
  <c r="X1813" i="19"/>
  <c r="W1813" i="19"/>
  <c r="V1813" i="19"/>
  <c r="U1813" i="19"/>
  <c r="T1813" i="19"/>
  <c r="S1813" i="19"/>
  <c r="R1813" i="19"/>
  <c r="Q1813" i="19"/>
  <c r="P1813" i="19"/>
  <c r="O1813" i="19"/>
  <c r="N1813" i="19"/>
  <c r="M1813" i="19"/>
  <c r="L1813" i="19"/>
  <c r="K1813" i="19"/>
  <c r="J1813" i="19"/>
  <c r="I1813" i="19"/>
  <c r="H1813" i="19"/>
  <c r="G1813" i="19"/>
  <c r="F1813" i="19"/>
  <c r="AK1812" i="19"/>
  <c r="AJ1812" i="19"/>
  <c r="AI1812" i="19"/>
  <c r="AH1812" i="19"/>
  <c r="AG1812" i="19"/>
  <c r="AF1812" i="19"/>
  <c r="AE1812" i="19"/>
  <c r="AD1812" i="19"/>
  <c r="AC1812" i="19"/>
  <c r="AB1812" i="19"/>
  <c r="AA1812" i="19"/>
  <c r="Z1812" i="19"/>
  <c r="Y1812" i="19"/>
  <c r="X1812" i="19"/>
  <c r="W1812" i="19"/>
  <c r="V1812" i="19"/>
  <c r="U1812" i="19"/>
  <c r="T1812" i="19"/>
  <c r="S1812" i="19"/>
  <c r="R1812" i="19"/>
  <c r="Q1812" i="19"/>
  <c r="P1812" i="19"/>
  <c r="O1812" i="19"/>
  <c r="N1812" i="19"/>
  <c r="M1812" i="19"/>
  <c r="L1812" i="19"/>
  <c r="K1812" i="19"/>
  <c r="J1812" i="19"/>
  <c r="I1812" i="19"/>
  <c r="H1812" i="19"/>
  <c r="G1812" i="19"/>
  <c r="F1812" i="19"/>
  <c r="AK1808" i="19"/>
  <c r="AJ1808" i="19"/>
  <c r="AI1808" i="19"/>
  <c r="AH1808" i="19"/>
  <c r="AG1808" i="19"/>
  <c r="AF1808" i="19"/>
  <c r="AE1808" i="19"/>
  <c r="AD1808" i="19"/>
  <c r="AC1808" i="19"/>
  <c r="AB1808" i="19"/>
  <c r="AA1808" i="19"/>
  <c r="Z1808" i="19"/>
  <c r="Y1808" i="19"/>
  <c r="X1808" i="19"/>
  <c r="W1808" i="19"/>
  <c r="V1808" i="19"/>
  <c r="U1808" i="19"/>
  <c r="T1808" i="19"/>
  <c r="S1808" i="19"/>
  <c r="R1808" i="19"/>
  <c r="Q1808" i="19"/>
  <c r="P1808" i="19"/>
  <c r="O1808" i="19"/>
  <c r="N1808" i="19"/>
  <c r="M1808" i="19"/>
  <c r="L1808" i="19"/>
  <c r="K1808" i="19"/>
  <c r="J1808" i="19"/>
  <c r="I1808" i="19"/>
  <c r="H1808" i="19"/>
  <c r="G1808" i="19"/>
  <c r="F1808" i="19"/>
  <c r="E1808" i="19"/>
  <c r="D1808" i="19"/>
  <c r="G1807" i="19"/>
  <c r="F1807" i="19"/>
  <c r="AK1806" i="19"/>
  <c r="AJ1806" i="19"/>
  <c r="AI1806" i="19"/>
  <c r="AH1806" i="19"/>
  <c r="AG1806" i="19"/>
  <c r="AF1806" i="19"/>
  <c r="AE1806" i="19"/>
  <c r="AD1806" i="19"/>
  <c r="AC1806" i="19"/>
  <c r="AB1806" i="19"/>
  <c r="AA1806" i="19"/>
  <c r="Z1806" i="19"/>
  <c r="Y1806" i="19"/>
  <c r="X1806" i="19"/>
  <c r="W1806" i="19"/>
  <c r="V1806" i="19"/>
  <c r="U1806" i="19"/>
  <c r="T1806" i="19"/>
  <c r="S1806" i="19"/>
  <c r="R1806" i="19"/>
  <c r="Q1806" i="19"/>
  <c r="P1806" i="19"/>
  <c r="O1806" i="19"/>
  <c r="N1806" i="19"/>
  <c r="M1806" i="19"/>
  <c r="L1806" i="19"/>
  <c r="K1806" i="19"/>
  <c r="J1806" i="19"/>
  <c r="I1806" i="19"/>
  <c r="H1806" i="19"/>
  <c r="G1806" i="19"/>
  <c r="F1806" i="19"/>
  <c r="AK1805" i="19"/>
  <c r="AJ1805" i="19"/>
  <c r="AI1805" i="19"/>
  <c r="AH1805" i="19"/>
  <c r="AG1805" i="19"/>
  <c r="AF1805" i="19"/>
  <c r="AE1805" i="19"/>
  <c r="AD1805" i="19"/>
  <c r="AC1805" i="19"/>
  <c r="AB1805" i="19"/>
  <c r="AA1805" i="19"/>
  <c r="Z1805" i="19"/>
  <c r="Y1805" i="19"/>
  <c r="X1805" i="19"/>
  <c r="W1805" i="19"/>
  <c r="V1805" i="19"/>
  <c r="U1805" i="19"/>
  <c r="T1805" i="19"/>
  <c r="S1805" i="19"/>
  <c r="R1805" i="19"/>
  <c r="Q1805" i="19"/>
  <c r="P1805" i="19"/>
  <c r="O1805" i="19"/>
  <c r="N1805" i="19"/>
  <c r="M1805" i="19"/>
  <c r="L1805" i="19"/>
  <c r="K1805" i="19"/>
  <c r="J1805" i="19"/>
  <c r="I1805" i="19"/>
  <c r="H1805" i="19"/>
  <c r="G1805" i="19"/>
  <c r="F1805" i="19"/>
  <c r="AK1804" i="19"/>
  <c r="AJ1804" i="19"/>
  <c r="AI1804" i="19"/>
  <c r="AH1804" i="19"/>
  <c r="AG1804" i="19"/>
  <c r="AF1804" i="19"/>
  <c r="AE1804" i="19"/>
  <c r="AD1804" i="19"/>
  <c r="AC1804" i="19"/>
  <c r="AB1804" i="19"/>
  <c r="AA1804" i="19"/>
  <c r="Z1804" i="19"/>
  <c r="Y1804" i="19"/>
  <c r="X1804" i="19"/>
  <c r="W1804" i="19"/>
  <c r="V1804" i="19"/>
  <c r="U1804" i="19"/>
  <c r="T1804" i="19"/>
  <c r="S1804" i="19"/>
  <c r="R1804" i="19"/>
  <c r="Q1804" i="19"/>
  <c r="P1804" i="19"/>
  <c r="O1804" i="19"/>
  <c r="N1804" i="19"/>
  <c r="M1804" i="19"/>
  <c r="L1804" i="19"/>
  <c r="K1804" i="19"/>
  <c r="J1804" i="19"/>
  <c r="I1804" i="19"/>
  <c r="H1804" i="19"/>
  <c r="G1804" i="19"/>
  <c r="F1804" i="19"/>
  <c r="AK1803" i="19"/>
  <c r="AJ1803" i="19"/>
  <c r="AI1803" i="19"/>
  <c r="AH1803" i="19"/>
  <c r="AG1803" i="19"/>
  <c r="AF1803" i="19"/>
  <c r="AE1803" i="19"/>
  <c r="AD1803" i="19"/>
  <c r="AC1803" i="19"/>
  <c r="AB1803" i="19"/>
  <c r="AA1803" i="19"/>
  <c r="Z1803" i="19"/>
  <c r="Y1803" i="19"/>
  <c r="X1803" i="19"/>
  <c r="W1803" i="19"/>
  <c r="V1803" i="19"/>
  <c r="U1803" i="19"/>
  <c r="T1803" i="19"/>
  <c r="S1803" i="19"/>
  <c r="R1803" i="19"/>
  <c r="Q1803" i="19"/>
  <c r="P1803" i="19"/>
  <c r="O1803" i="19"/>
  <c r="N1803" i="19"/>
  <c r="M1803" i="19"/>
  <c r="L1803" i="19"/>
  <c r="K1803" i="19"/>
  <c r="J1803" i="19"/>
  <c r="I1803" i="19"/>
  <c r="H1803" i="19"/>
  <c r="G1803" i="19"/>
  <c r="F1803" i="19"/>
  <c r="AK1801" i="19"/>
  <c r="AJ1801" i="19"/>
  <c r="AI1801" i="19"/>
  <c r="AH1801" i="19"/>
  <c r="AG1801" i="19"/>
  <c r="AF1801" i="19"/>
  <c r="AE1801" i="19"/>
  <c r="AD1801" i="19"/>
  <c r="AC1801" i="19"/>
  <c r="AB1801" i="19"/>
  <c r="AA1801" i="19"/>
  <c r="Z1801" i="19"/>
  <c r="Y1801" i="19"/>
  <c r="X1801" i="19"/>
  <c r="W1801" i="19"/>
  <c r="V1801" i="19"/>
  <c r="U1801" i="19"/>
  <c r="T1801" i="19"/>
  <c r="S1801" i="19"/>
  <c r="R1801" i="19"/>
  <c r="Q1801" i="19"/>
  <c r="P1801" i="19"/>
  <c r="O1801" i="19"/>
  <c r="N1801" i="19"/>
  <c r="M1801" i="19"/>
  <c r="L1801" i="19"/>
  <c r="K1801" i="19"/>
  <c r="J1801" i="19"/>
  <c r="I1801" i="19"/>
  <c r="H1801" i="19"/>
  <c r="G1801" i="19"/>
  <c r="F1801" i="19"/>
  <c r="AK1800" i="19"/>
  <c r="AJ1800" i="19"/>
  <c r="AI1800" i="19"/>
  <c r="AH1800" i="19"/>
  <c r="AG1800" i="19"/>
  <c r="AF1800" i="19"/>
  <c r="AE1800" i="19"/>
  <c r="AD1800" i="19"/>
  <c r="AC1800" i="19"/>
  <c r="AB1800" i="19"/>
  <c r="AA1800" i="19"/>
  <c r="Z1800" i="19"/>
  <c r="Y1800" i="19"/>
  <c r="X1800" i="19"/>
  <c r="W1800" i="19"/>
  <c r="V1800" i="19"/>
  <c r="U1800" i="19"/>
  <c r="T1800" i="19"/>
  <c r="S1800" i="19"/>
  <c r="R1800" i="19"/>
  <c r="Q1800" i="19"/>
  <c r="P1800" i="19"/>
  <c r="O1800" i="19"/>
  <c r="N1800" i="19"/>
  <c r="M1800" i="19"/>
  <c r="L1800" i="19"/>
  <c r="K1800" i="19"/>
  <c r="J1800" i="19"/>
  <c r="I1800" i="19"/>
  <c r="H1800" i="19"/>
  <c r="G1800" i="19"/>
  <c r="F1800" i="19"/>
  <c r="AK1799" i="19"/>
  <c r="AJ1799" i="19"/>
  <c r="AI1799" i="19"/>
  <c r="AH1799" i="19"/>
  <c r="AG1799" i="19"/>
  <c r="AF1799" i="19"/>
  <c r="AE1799" i="19"/>
  <c r="AD1799" i="19"/>
  <c r="AC1799" i="19"/>
  <c r="AB1799" i="19"/>
  <c r="AA1799" i="19"/>
  <c r="Z1799" i="19"/>
  <c r="Y1799" i="19"/>
  <c r="X1799" i="19"/>
  <c r="W1799" i="19"/>
  <c r="V1799" i="19"/>
  <c r="U1799" i="19"/>
  <c r="T1799" i="19"/>
  <c r="S1799" i="19"/>
  <c r="R1799" i="19"/>
  <c r="Q1799" i="19"/>
  <c r="P1799" i="19"/>
  <c r="O1799" i="19"/>
  <c r="N1799" i="19"/>
  <c r="M1799" i="19"/>
  <c r="L1799" i="19"/>
  <c r="K1799" i="19"/>
  <c r="J1799" i="19"/>
  <c r="I1799" i="19"/>
  <c r="H1799" i="19"/>
  <c r="G1799" i="19"/>
  <c r="F1799" i="19"/>
  <c r="G1798" i="19"/>
  <c r="AK1797" i="19"/>
  <c r="AJ1797" i="19"/>
  <c r="AI1797" i="19"/>
  <c r="AH1797" i="19"/>
  <c r="AG1797" i="19"/>
  <c r="AF1797" i="19"/>
  <c r="AE1797" i="19"/>
  <c r="AD1797" i="19"/>
  <c r="AC1797" i="19"/>
  <c r="AB1797" i="19"/>
  <c r="AA1797" i="19"/>
  <c r="Z1797" i="19"/>
  <c r="Y1797" i="19"/>
  <c r="X1797" i="19"/>
  <c r="W1797" i="19"/>
  <c r="V1797" i="19"/>
  <c r="U1797" i="19"/>
  <c r="T1797" i="19"/>
  <c r="S1797" i="19"/>
  <c r="R1797" i="19"/>
  <c r="Q1797" i="19"/>
  <c r="P1797" i="19"/>
  <c r="O1797" i="19"/>
  <c r="N1797" i="19"/>
  <c r="M1797" i="19"/>
  <c r="L1797" i="19"/>
  <c r="K1797" i="19"/>
  <c r="J1797" i="19"/>
  <c r="I1797" i="19"/>
  <c r="H1797" i="19"/>
  <c r="G1797" i="19"/>
  <c r="F1797" i="19"/>
  <c r="AK1796" i="19"/>
  <c r="AJ1796" i="19"/>
  <c r="AI1796" i="19"/>
  <c r="AH1796" i="19"/>
  <c r="AG1796" i="19"/>
  <c r="AF1796" i="19"/>
  <c r="AE1796" i="19"/>
  <c r="AD1796" i="19"/>
  <c r="AC1796" i="19"/>
  <c r="AB1796" i="19"/>
  <c r="AA1796" i="19"/>
  <c r="Z1796" i="19"/>
  <c r="Y1796" i="19"/>
  <c r="X1796" i="19"/>
  <c r="W1796" i="19"/>
  <c r="V1796" i="19"/>
  <c r="U1796" i="19"/>
  <c r="T1796" i="19"/>
  <c r="S1796" i="19"/>
  <c r="R1796" i="19"/>
  <c r="Q1796" i="19"/>
  <c r="P1796" i="19"/>
  <c r="O1796" i="19"/>
  <c r="N1796" i="19"/>
  <c r="M1796" i="19"/>
  <c r="L1796" i="19"/>
  <c r="K1796" i="19"/>
  <c r="J1796" i="19"/>
  <c r="I1796" i="19"/>
  <c r="H1796" i="19"/>
  <c r="G1796" i="19"/>
  <c r="F1796" i="19"/>
  <c r="AK1792" i="19"/>
  <c r="AJ1792" i="19"/>
  <c r="AI1792" i="19"/>
  <c r="AH1792" i="19"/>
  <c r="AG1792" i="19"/>
  <c r="AF1792" i="19"/>
  <c r="AE1792" i="19"/>
  <c r="AD1792" i="19"/>
  <c r="AC1792" i="19"/>
  <c r="AB1792" i="19"/>
  <c r="AA1792" i="19"/>
  <c r="Z1792" i="19"/>
  <c r="Y1792" i="19"/>
  <c r="X1792" i="19"/>
  <c r="W1792" i="19"/>
  <c r="V1792" i="19"/>
  <c r="U1792" i="19"/>
  <c r="T1792" i="19"/>
  <c r="S1792" i="19"/>
  <c r="R1792" i="19"/>
  <c r="Q1792" i="19"/>
  <c r="P1792" i="19"/>
  <c r="O1792" i="19"/>
  <c r="N1792" i="19"/>
  <c r="M1792" i="19"/>
  <c r="L1792" i="19"/>
  <c r="K1792" i="19"/>
  <c r="J1792" i="19"/>
  <c r="I1792" i="19"/>
  <c r="H1792" i="19"/>
  <c r="G1792" i="19"/>
  <c r="F1792" i="19"/>
  <c r="E1792" i="19"/>
  <c r="D1792" i="19"/>
  <c r="G1791" i="19"/>
  <c r="F1791" i="19"/>
  <c r="AK1790" i="19"/>
  <c r="AJ1790" i="19"/>
  <c r="AI1790" i="19"/>
  <c r="AH1790" i="19"/>
  <c r="AG1790" i="19"/>
  <c r="AF1790" i="19"/>
  <c r="AE1790" i="19"/>
  <c r="AD1790" i="19"/>
  <c r="AC1790" i="19"/>
  <c r="AB1790" i="19"/>
  <c r="AA1790" i="19"/>
  <c r="Z1790" i="19"/>
  <c r="Y1790" i="19"/>
  <c r="X1790" i="19"/>
  <c r="W1790" i="19"/>
  <c r="V1790" i="19"/>
  <c r="U1790" i="19"/>
  <c r="T1790" i="19"/>
  <c r="S1790" i="19"/>
  <c r="R1790" i="19"/>
  <c r="Q1790" i="19"/>
  <c r="P1790" i="19"/>
  <c r="O1790" i="19"/>
  <c r="N1790" i="19"/>
  <c r="M1790" i="19"/>
  <c r="L1790" i="19"/>
  <c r="K1790" i="19"/>
  <c r="J1790" i="19"/>
  <c r="I1790" i="19"/>
  <c r="H1790" i="19"/>
  <c r="G1790" i="19"/>
  <c r="F1790" i="19"/>
  <c r="AK1789" i="19"/>
  <c r="AJ1789" i="19"/>
  <c r="AI1789" i="19"/>
  <c r="AH1789" i="19"/>
  <c r="AG1789" i="19"/>
  <c r="AF1789" i="19"/>
  <c r="AE1789" i="19"/>
  <c r="AD1789" i="19"/>
  <c r="AC1789" i="19"/>
  <c r="AB1789" i="19"/>
  <c r="AA1789" i="19"/>
  <c r="Z1789" i="19"/>
  <c r="Y1789" i="19"/>
  <c r="X1789" i="19"/>
  <c r="W1789" i="19"/>
  <c r="V1789" i="19"/>
  <c r="U1789" i="19"/>
  <c r="T1789" i="19"/>
  <c r="S1789" i="19"/>
  <c r="R1789" i="19"/>
  <c r="Q1789" i="19"/>
  <c r="P1789" i="19"/>
  <c r="O1789" i="19"/>
  <c r="N1789" i="19"/>
  <c r="M1789" i="19"/>
  <c r="L1789" i="19"/>
  <c r="K1789" i="19"/>
  <c r="J1789" i="19"/>
  <c r="I1789" i="19"/>
  <c r="H1789" i="19"/>
  <c r="G1789" i="19"/>
  <c r="F1789" i="19"/>
  <c r="AK1788" i="19"/>
  <c r="AJ1788" i="19"/>
  <c r="AI1788" i="19"/>
  <c r="AH1788" i="19"/>
  <c r="AG1788" i="19"/>
  <c r="AF1788" i="19"/>
  <c r="AE1788" i="19"/>
  <c r="AD1788" i="19"/>
  <c r="AC1788" i="19"/>
  <c r="AB1788" i="19"/>
  <c r="AA1788" i="19"/>
  <c r="Z1788" i="19"/>
  <c r="Y1788" i="19"/>
  <c r="X1788" i="19"/>
  <c r="W1788" i="19"/>
  <c r="V1788" i="19"/>
  <c r="U1788" i="19"/>
  <c r="T1788" i="19"/>
  <c r="S1788" i="19"/>
  <c r="R1788" i="19"/>
  <c r="Q1788" i="19"/>
  <c r="P1788" i="19"/>
  <c r="O1788" i="19"/>
  <c r="N1788" i="19"/>
  <c r="M1788" i="19"/>
  <c r="L1788" i="19"/>
  <c r="K1788" i="19"/>
  <c r="J1788" i="19"/>
  <c r="I1788" i="19"/>
  <c r="H1788" i="19"/>
  <c r="G1788" i="19"/>
  <c r="F1788" i="19"/>
  <c r="AK1787" i="19"/>
  <c r="AJ1787" i="19"/>
  <c r="AI1787" i="19"/>
  <c r="AH1787" i="19"/>
  <c r="AG1787" i="19"/>
  <c r="AF1787" i="19"/>
  <c r="AE1787" i="19"/>
  <c r="AD1787" i="19"/>
  <c r="AC1787" i="19"/>
  <c r="AB1787" i="19"/>
  <c r="AA1787" i="19"/>
  <c r="Z1787" i="19"/>
  <c r="Y1787" i="19"/>
  <c r="X1787" i="19"/>
  <c r="W1787" i="19"/>
  <c r="V1787" i="19"/>
  <c r="U1787" i="19"/>
  <c r="T1787" i="19"/>
  <c r="S1787" i="19"/>
  <c r="R1787" i="19"/>
  <c r="Q1787" i="19"/>
  <c r="P1787" i="19"/>
  <c r="O1787" i="19"/>
  <c r="N1787" i="19"/>
  <c r="M1787" i="19"/>
  <c r="L1787" i="19"/>
  <c r="K1787" i="19"/>
  <c r="J1787" i="19"/>
  <c r="I1787" i="19"/>
  <c r="H1787" i="19"/>
  <c r="G1787" i="19"/>
  <c r="F1787" i="19"/>
  <c r="AK1785" i="19"/>
  <c r="AJ1785" i="19"/>
  <c r="AI1785" i="19"/>
  <c r="AH1785" i="19"/>
  <c r="AG1785" i="19"/>
  <c r="AF1785" i="19"/>
  <c r="AE1785" i="19"/>
  <c r="AD1785" i="19"/>
  <c r="AC1785" i="19"/>
  <c r="AB1785" i="19"/>
  <c r="AA1785" i="19"/>
  <c r="Z1785" i="19"/>
  <c r="Y1785" i="19"/>
  <c r="X1785" i="19"/>
  <c r="W1785" i="19"/>
  <c r="V1785" i="19"/>
  <c r="U1785" i="19"/>
  <c r="T1785" i="19"/>
  <c r="S1785" i="19"/>
  <c r="R1785" i="19"/>
  <c r="Q1785" i="19"/>
  <c r="P1785" i="19"/>
  <c r="O1785" i="19"/>
  <c r="N1785" i="19"/>
  <c r="M1785" i="19"/>
  <c r="L1785" i="19"/>
  <c r="K1785" i="19"/>
  <c r="J1785" i="19"/>
  <c r="I1785" i="19"/>
  <c r="H1785" i="19"/>
  <c r="G1785" i="19"/>
  <c r="F1785" i="19"/>
  <c r="AK1784" i="19"/>
  <c r="AJ1784" i="19"/>
  <c r="AI1784" i="19"/>
  <c r="AH1784" i="19"/>
  <c r="AG1784" i="19"/>
  <c r="AF1784" i="19"/>
  <c r="AE1784" i="19"/>
  <c r="AD1784" i="19"/>
  <c r="AC1784" i="19"/>
  <c r="AB1784" i="19"/>
  <c r="AA1784" i="19"/>
  <c r="Z1784" i="19"/>
  <c r="Y1784" i="19"/>
  <c r="X1784" i="19"/>
  <c r="W1784" i="19"/>
  <c r="V1784" i="19"/>
  <c r="U1784" i="19"/>
  <c r="T1784" i="19"/>
  <c r="S1784" i="19"/>
  <c r="R1784" i="19"/>
  <c r="Q1784" i="19"/>
  <c r="P1784" i="19"/>
  <c r="O1784" i="19"/>
  <c r="N1784" i="19"/>
  <c r="M1784" i="19"/>
  <c r="L1784" i="19"/>
  <c r="K1784" i="19"/>
  <c r="J1784" i="19"/>
  <c r="I1784" i="19"/>
  <c r="H1784" i="19"/>
  <c r="G1784" i="19"/>
  <c r="F1784" i="19"/>
  <c r="AK1783" i="19"/>
  <c r="AJ1783" i="19"/>
  <c r="AI1783" i="19"/>
  <c r="AH1783" i="19"/>
  <c r="AG1783" i="19"/>
  <c r="AF1783" i="19"/>
  <c r="AE1783" i="19"/>
  <c r="AD1783" i="19"/>
  <c r="AC1783" i="19"/>
  <c r="AB1783" i="19"/>
  <c r="AA1783" i="19"/>
  <c r="Z1783" i="19"/>
  <c r="Y1783" i="19"/>
  <c r="X1783" i="19"/>
  <c r="W1783" i="19"/>
  <c r="V1783" i="19"/>
  <c r="U1783" i="19"/>
  <c r="T1783" i="19"/>
  <c r="S1783" i="19"/>
  <c r="R1783" i="19"/>
  <c r="Q1783" i="19"/>
  <c r="P1783" i="19"/>
  <c r="O1783" i="19"/>
  <c r="N1783" i="19"/>
  <c r="M1783" i="19"/>
  <c r="L1783" i="19"/>
  <c r="K1783" i="19"/>
  <c r="J1783" i="19"/>
  <c r="I1783" i="19"/>
  <c r="H1783" i="19"/>
  <c r="G1783" i="19"/>
  <c r="F1783" i="19"/>
  <c r="G1782" i="19"/>
  <c r="AK1781" i="19"/>
  <c r="AJ1781" i="19"/>
  <c r="AI1781" i="19"/>
  <c r="AH1781" i="19"/>
  <c r="AG1781" i="19"/>
  <c r="AF1781" i="19"/>
  <c r="AE1781" i="19"/>
  <c r="AD1781" i="19"/>
  <c r="AC1781" i="19"/>
  <c r="AB1781" i="19"/>
  <c r="AA1781" i="19"/>
  <c r="Z1781" i="19"/>
  <c r="Y1781" i="19"/>
  <c r="X1781" i="19"/>
  <c r="W1781" i="19"/>
  <c r="V1781" i="19"/>
  <c r="U1781" i="19"/>
  <c r="T1781" i="19"/>
  <c r="S1781" i="19"/>
  <c r="R1781" i="19"/>
  <c r="Q1781" i="19"/>
  <c r="P1781" i="19"/>
  <c r="O1781" i="19"/>
  <c r="N1781" i="19"/>
  <c r="M1781" i="19"/>
  <c r="L1781" i="19"/>
  <c r="K1781" i="19"/>
  <c r="J1781" i="19"/>
  <c r="I1781" i="19"/>
  <c r="H1781" i="19"/>
  <c r="G1781" i="19"/>
  <c r="F1781" i="19"/>
  <c r="AK1780" i="19"/>
  <c r="AJ1780" i="19"/>
  <c r="AI1780" i="19"/>
  <c r="AH1780" i="19"/>
  <c r="AG1780" i="19"/>
  <c r="AF1780" i="19"/>
  <c r="AE1780" i="19"/>
  <c r="AD1780" i="19"/>
  <c r="AC1780" i="19"/>
  <c r="AB1780" i="19"/>
  <c r="AA1780" i="19"/>
  <c r="Z1780" i="19"/>
  <c r="Y1780" i="19"/>
  <c r="X1780" i="19"/>
  <c r="W1780" i="19"/>
  <c r="V1780" i="19"/>
  <c r="U1780" i="19"/>
  <c r="T1780" i="19"/>
  <c r="S1780" i="19"/>
  <c r="R1780" i="19"/>
  <c r="Q1780" i="19"/>
  <c r="P1780" i="19"/>
  <c r="O1780" i="19"/>
  <c r="N1780" i="19"/>
  <c r="M1780" i="19"/>
  <c r="L1780" i="19"/>
  <c r="K1780" i="19"/>
  <c r="J1780" i="19"/>
  <c r="I1780" i="19"/>
  <c r="H1780" i="19"/>
  <c r="G1780" i="19"/>
  <c r="F1780" i="19"/>
  <c r="AK1776" i="19"/>
  <c r="AJ1776" i="19"/>
  <c r="AI1776" i="19"/>
  <c r="AH1776" i="19"/>
  <c r="AG1776" i="19"/>
  <c r="AF1776" i="19"/>
  <c r="AE1776" i="19"/>
  <c r="AD1776" i="19"/>
  <c r="AC1776" i="19"/>
  <c r="AB1776" i="19"/>
  <c r="AA1776" i="19"/>
  <c r="Z1776" i="19"/>
  <c r="Y1776" i="19"/>
  <c r="X1776" i="19"/>
  <c r="W1776" i="19"/>
  <c r="V1776" i="19"/>
  <c r="U1776" i="19"/>
  <c r="T1776" i="19"/>
  <c r="S1776" i="19"/>
  <c r="R1776" i="19"/>
  <c r="Q1776" i="19"/>
  <c r="P1776" i="19"/>
  <c r="O1776" i="19"/>
  <c r="N1776" i="19"/>
  <c r="M1776" i="19"/>
  <c r="L1776" i="19"/>
  <c r="K1776" i="19"/>
  <c r="J1776" i="19"/>
  <c r="I1776" i="19"/>
  <c r="H1776" i="19"/>
  <c r="E1776" i="19"/>
  <c r="D1776" i="19"/>
  <c r="G1775" i="19"/>
  <c r="F1775" i="19"/>
  <c r="AK1774" i="19"/>
  <c r="AJ1774" i="19"/>
  <c r="AI1774" i="19"/>
  <c r="AH1774" i="19"/>
  <c r="AG1774" i="19"/>
  <c r="AF1774" i="19"/>
  <c r="AE1774" i="19"/>
  <c r="AD1774" i="19"/>
  <c r="AC1774" i="19"/>
  <c r="AB1774" i="19"/>
  <c r="AA1774" i="19"/>
  <c r="Z1774" i="19"/>
  <c r="Y1774" i="19"/>
  <c r="X1774" i="19"/>
  <c r="W1774" i="19"/>
  <c r="V1774" i="19"/>
  <c r="U1774" i="19"/>
  <c r="T1774" i="19"/>
  <c r="S1774" i="19"/>
  <c r="R1774" i="19"/>
  <c r="Q1774" i="19"/>
  <c r="P1774" i="19"/>
  <c r="O1774" i="19"/>
  <c r="N1774" i="19"/>
  <c r="M1774" i="19"/>
  <c r="L1774" i="19"/>
  <c r="K1774" i="19"/>
  <c r="J1774" i="19"/>
  <c r="I1774" i="19"/>
  <c r="H1774" i="19"/>
  <c r="G1774" i="19"/>
  <c r="AK1773" i="19"/>
  <c r="AJ1773" i="19"/>
  <c r="AI1773" i="19"/>
  <c r="AH1773" i="19"/>
  <c r="AG1773" i="19"/>
  <c r="AF1773" i="19"/>
  <c r="AE1773" i="19"/>
  <c r="AD1773" i="19"/>
  <c r="AC1773" i="19"/>
  <c r="AB1773" i="19"/>
  <c r="AA1773" i="19"/>
  <c r="Z1773" i="19"/>
  <c r="Y1773" i="19"/>
  <c r="X1773" i="19"/>
  <c r="W1773" i="19"/>
  <c r="V1773" i="19"/>
  <c r="U1773" i="19"/>
  <c r="T1773" i="19"/>
  <c r="S1773" i="19"/>
  <c r="R1773" i="19"/>
  <c r="Q1773" i="19"/>
  <c r="P1773" i="19"/>
  <c r="O1773" i="19"/>
  <c r="N1773" i="19"/>
  <c r="M1773" i="19"/>
  <c r="L1773" i="19"/>
  <c r="K1773" i="19"/>
  <c r="J1773" i="19"/>
  <c r="I1773" i="19"/>
  <c r="H1773" i="19"/>
  <c r="AK1772" i="19"/>
  <c r="AJ1772" i="19"/>
  <c r="AI1772" i="19"/>
  <c r="AH1772" i="19"/>
  <c r="AG1772" i="19"/>
  <c r="AF1772" i="19"/>
  <c r="AE1772" i="19"/>
  <c r="AD1772" i="19"/>
  <c r="AC1772" i="19"/>
  <c r="AB1772" i="19"/>
  <c r="AA1772" i="19"/>
  <c r="Z1772" i="19"/>
  <c r="Y1772" i="19"/>
  <c r="X1772" i="19"/>
  <c r="W1772" i="19"/>
  <c r="V1772" i="19"/>
  <c r="U1772" i="19"/>
  <c r="T1772" i="19"/>
  <c r="S1772" i="19"/>
  <c r="R1772" i="19"/>
  <c r="Q1772" i="19"/>
  <c r="P1772" i="19"/>
  <c r="O1772" i="19"/>
  <c r="N1772" i="19"/>
  <c r="M1772" i="19"/>
  <c r="L1772" i="19"/>
  <c r="K1772" i="19"/>
  <c r="J1772" i="19"/>
  <c r="I1772" i="19"/>
  <c r="H1772" i="19"/>
  <c r="G1772" i="19"/>
  <c r="AK1771" i="19"/>
  <c r="AJ1771" i="19"/>
  <c r="AI1771" i="19"/>
  <c r="AH1771" i="19"/>
  <c r="AG1771" i="19"/>
  <c r="AF1771" i="19"/>
  <c r="AE1771" i="19"/>
  <c r="AD1771" i="19"/>
  <c r="AC1771" i="19"/>
  <c r="AB1771" i="19"/>
  <c r="AA1771" i="19"/>
  <c r="Z1771" i="19"/>
  <c r="Y1771" i="19"/>
  <c r="X1771" i="19"/>
  <c r="W1771" i="19"/>
  <c r="V1771" i="19"/>
  <c r="U1771" i="19"/>
  <c r="T1771" i="19"/>
  <c r="S1771" i="19"/>
  <c r="R1771" i="19"/>
  <c r="Q1771" i="19"/>
  <c r="P1771" i="19"/>
  <c r="O1771" i="19"/>
  <c r="N1771" i="19"/>
  <c r="M1771" i="19"/>
  <c r="L1771" i="19"/>
  <c r="K1771" i="19"/>
  <c r="J1771" i="19"/>
  <c r="I1771" i="19"/>
  <c r="H1771" i="19"/>
  <c r="G1771" i="19"/>
  <c r="AK1769" i="19"/>
  <c r="AJ1769" i="19"/>
  <c r="AI1769" i="19"/>
  <c r="AH1769" i="19"/>
  <c r="AG1769" i="19"/>
  <c r="AF1769" i="19"/>
  <c r="AE1769" i="19"/>
  <c r="AD1769" i="19"/>
  <c r="AC1769" i="19"/>
  <c r="AB1769" i="19"/>
  <c r="AA1769" i="19"/>
  <c r="Z1769" i="19"/>
  <c r="Y1769" i="19"/>
  <c r="X1769" i="19"/>
  <c r="W1769" i="19"/>
  <c r="V1769" i="19"/>
  <c r="U1769" i="19"/>
  <c r="T1769" i="19"/>
  <c r="S1769" i="19"/>
  <c r="R1769" i="19"/>
  <c r="Q1769" i="19"/>
  <c r="P1769" i="19"/>
  <c r="O1769" i="19"/>
  <c r="N1769" i="19"/>
  <c r="M1769" i="19"/>
  <c r="L1769" i="19"/>
  <c r="K1769" i="19"/>
  <c r="J1769" i="19"/>
  <c r="I1769" i="19"/>
  <c r="H1769" i="19"/>
  <c r="AK1768" i="19"/>
  <c r="AJ1768" i="19"/>
  <c r="AI1768" i="19"/>
  <c r="AH1768" i="19"/>
  <c r="AG1768" i="19"/>
  <c r="AF1768" i="19"/>
  <c r="AE1768" i="19"/>
  <c r="AD1768" i="19"/>
  <c r="AC1768" i="19"/>
  <c r="AB1768" i="19"/>
  <c r="AA1768" i="19"/>
  <c r="Z1768" i="19"/>
  <c r="Y1768" i="19"/>
  <c r="X1768" i="19"/>
  <c r="W1768" i="19"/>
  <c r="V1768" i="19"/>
  <c r="U1768" i="19"/>
  <c r="T1768" i="19"/>
  <c r="S1768" i="19"/>
  <c r="R1768" i="19"/>
  <c r="Q1768" i="19"/>
  <c r="P1768" i="19"/>
  <c r="O1768" i="19"/>
  <c r="N1768" i="19"/>
  <c r="M1768" i="19"/>
  <c r="L1768" i="19"/>
  <c r="K1768" i="19"/>
  <c r="J1768" i="19"/>
  <c r="I1768" i="19"/>
  <c r="H1768" i="19"/>
  <c r="AK1767" i="19"/>
  <c r="AJ1767" i="19"/>
  <c r="AI1767" i="19"/>
  <c r="AH1767" i="19"/>
  <c r="AG1767" i="19"/>
  <c r="AF1767" i="19"/>
  <c r="AE1767" i="19"/>
  <c r="AD1767" i="19"/>
  <c r="AC1767" i="19"/>
  <c r="AB1767" i="19"/>
  <c r="AA1767" i="19"/>
  <c r="Z1767" i="19"/>
  <c r="Y1767" i="19"/>
  <c r="X1767" i="19"/>
  <c r="W1767" i="19"/>
  <c r="V1767" i="19"/>
  <c r="U1767" i="19"/>
  <c r="T1767" i="19"/>
  <c r="S1767" i="19"/>
  <c r="R1767" i="19"/>
  <c r="Q1767" i="19"/>
  <c r="P1767" i="19"/>
  <c r="O1767" i="19"/>
  <c r="N1767" i="19"/>
  <c r="M1767" i="19"/>
  <c r="L1767" i="19"/>
  <c r="K1767" i="19"/>
  <c r="J1767" i="19"/>
  <c r="I1767" i="19"/>
  <c r="H1767" i="19"/>
  <c r="AK1765" i="19"/>
  <c r="AJ1765" i="19"/>
  <c r="AI1765" i="19"/>
  <c r="AH1765" i="19"/>
  <c r="AG1765" i="19"/>
  <c r="AF1765" i="19"/>
  <c r="AE1765" i="19"/>
  <c r="AD1765" i="19"/>
  <c r="AC1765" i="19"/>
  <c r="AB1765" i="19"/>
  <c r="AA1765" i="19"/>
  <c r="Z1765" i="19"/>
  <c r="Y1765" i="19"/>
  <c r="X1765" i="19"/>
  <c r="W1765" i="19"/>
  <c r="V1765" i="19"/>
  <c r="U1765" i="19"/>
  <c r="T1765" i="19"/>
  <c r="S1765" i="19"/>
  <c r="R1765" i="19"/>
  <c r="Q1765" i="19"/>
  <c r="P1765" i="19"/>
  <c r="O1765" i="19"/>
  <c r="N1765" i="19"/>
  <c r="M1765" i="19"/>
  <c r="L1765" i="19"/>
  <c r="K1765" i="19"/>
  <c r="J1765" i="19"/>
  <c r="I1765" i="19"/>
  <c r="H1765" i="19"/>
  <c r="AK1764" i="19"/>
  <c r="AJ1764" i="19"/>
  <c r="AI1764" i="19"/>
  <c r="AH1764" i="19"/>
  <c r="AG1764" i="19"/>
  <c r="AF1764" i="19"/>
  <c r="AE1764" i="19"/>
  <c r="AD1764" i="19"/>
  <c r="AC1764" i="19"/>
  <c r="AB1764" i="19"/>
  <c r="AA1764" i="19"/>
  <c r="Z1764" i="19"/>
  <c r="Y1764" i="19"/>
  <c r="X1764" i="19"/>
  <c r="W1764" i="19"/>
  <c r="V1764" i="19"/>
  <c r="U1764" i="19"/>
  <c r="T1764" i="19"/>
  <c r="S1764" i="19"/>
  <c r="R1764" i="19"/>
  <c r="Q1764" i="19"/>
  <c r="P1764" i="19"/>
  <c r="O1764" i="19"/>
  <c r="N1764" i="19"/>
  <c r="M1764" i="19"/>
  <c r="L1764" i="19"/>
  <c r="K1764" i="19"/>
  <c r="J1764" i="19"/>
  <c r="I1764" i="19"/>
  <c r="H1764" i="19"/>
  <c r="E1760" i="19"/>
  <c r="D1760" i="19"/>
  <c r="F1758" i="19"/>
  <c r="F1757" i="19"/>
  <c r="F1756" i="19"/>
  <c r="G1755" i="19"/>
  <c r="F1755" i="19"/>
  <c r="AK1753" i="19"/>
  <c r="AJ1753" i="19"/>
  <c r="AI1753" i="19"/>
  <c r="AH1753" i="19"/>
  <c r="AG1753" i="19"/>
  <c r="AF1753" i="19"/>
  <c r="AE1753" i="19"/>
  <c r="AD1753" i="19"/>
  <c r="AC1753" i="19"/>
  <c r="AB1753" i="19"/>
  <c r="AA1753" i="19"/>
  <c r="Z1753" i="19"/>
  <c r="Y1753" i="19"/>
  <c r="X1753" i="19"/>
  <c r="W1753" i="19"/>
  <c r="V1753" i="19"/>
  <c r="U1753" i="19"/>
  <c r="T1753" i="19"/>
  <c r="S1753" i="19"/>
  <c r="R1753" i="19"/>
  <c r="Q1753" i="19"/>
  <c r="P1753" i="19"/>
  <c r="O1753" i="19"/>
  <c r="N1753" i="19"/>
  <c r="M1753" i="19"/>
  <c r="L1753" i="19"/>
  <c r="K1753" i="19"/>
  <c r="J1753" i="19"/>
  <c r="I1753" i="19"/>
  <c r="H1753" i="19"/>
  <c r="G1753" i="19"/>
  <c r="F1753" i="19"/>
  <c r="AK1752" i="19"/>
  <c r="AJ1752" i="19"/>
  <c r="AI1752" i="19"/>
  <c r="AH1752" i="19"/>
  <c r="AG1752" i="19"/>
  <c r="AF1752" i="19"/>
  <c r="AE1752" i="19"/>
  <c r="AD1752" i="19"/>
  <c r="AC1752" i="19"/>
  <c r="AB1752" i="19"/>
  <c r="AA1752" i="19"/>
  <c r="Z1752" i="19"/>
  <c r="Y1752" i="19"/>
  <c r="X1752" i="19"/>
  <c r="W1752" i="19"/>
  <c r="V1752" i="19"/>
  <c r="U1752" i="19"/>
  <c r="T1752" i="19"/>
  <c r="S1752" i="19"/>
  <c r="R1752" i="19"/>
  <c r="Q1752" i="19"/>
  <c r="P1752" i="19"/>
  <c r="O1752" i="19"/>
  <c r="N1752" i="19"/>
  <c r="M1752" i="19"/>
  <c r="L1752" i="19"/>
  <c r="K1752" i="19"/>
  <c r="J1752" i="19"/>
  <c r="I1752" i="19"/>
  <c r="H1752" i="19"/>
  <c r="G1752" i="19"/>
  <c r="F1752" i="19"/>
  <c r="AK1751" i="19"/>
  <c r="AJ1751" i="19"/>
  <c r="AI1751" i="19"/>
  <c r="AH1751" i="19"/>
  <c r="AG1751" i="19"/>
  <c r="AF1751" i="19"/>
  <c r="AE1751" i="19"/>
  <c r="AD1751" i="19"/>
  <c r="AC1751" i="19"/>
  <c r="AB1751" i="19"/>
  <c r="AA1751" i="19"/>
  <c r="Z1751" i="19"/>
  <c r="Y1751" i="19"/>
  <c r="X1751" i="19"/>
  <c r="W1751" i="19"/>
  <c r="V1751" i="19"/>
  <c r="U1751" i="19"/>
  <c r="T1751" i="19"/>
  <c r="S1751" i="19"/>
  <c r="R1751" i="19"/>
  <c r="Q1751" i="19"/>
  <c r="P1751" i="19"/>
  <c r="O1751" i="19"/>
  <c r="N1751" i="19"/>
  <c r="M1751" i="19"/>
  <c r="L1751" i="19"/>
  <c r="K1751" i="19"/>
  <c r="J1751" i="19"/>
  <c r="I1751" i="19"/>
  <c r="H1751" i="19"/>
  <c r="F1751" i="19"/>
  <c r="G1750" i="19"/>
  <c r="AK1749" i="19"/>
  <c r="AJ1749" i="19"/>
  <c r="AI1749" i="19"/>
  <c r="AH1749" i="19"/>
  <c r="AG1749" i="19"/>
  <c r="AF1749" i="19"/>
  <c r="AE1749" i="19"/>
  <c r="AD1749" i="19"/>
  <c r="AC1749" i="19"/>
  <c r="AB1749" i="19"/>
  <c r="AA1749" i="19"/>
  <c r="Z1749" i="19"/>
  <c r="Y1749" i="19"/>
  <c r="X1749" i="19"/>
  <c r="W1749" i="19"/>
  <c r="V1749" i="19"/>
  <c r="U1749" i="19"/>
  <c r="T1749" i="19"/>
  <c r="S1749" i="19"/>
  <c r="R1749" i="19"/>
  <c r="Q1749" i="19"/>
  <c r="P1749" i="19"/>
  <c r="O1749" i="19"/>
  <c r="N1749" i="19"/>
  <c r="M1749" i="19"/>
  <c r="L1749" i="19"/>
  <c r="K1749" i="19"/>
  <c r="J1749" i="19"/>
  <c r="I1749" i="19"/>
  <c r="H1749" i="19"/>
  <c r="G1749" i="19"/>
  <c r="F1749" i="19"/>
  <c r="AK1748" i="19"/>
  <c r="AJ1748" i="19"/>
  <c r="AI1748" i="19"/>
  <c r="AH1748" i="19"/>
  <c r="AG1748" i="19"/>
  <c r="AF1748" i="19"/>
  <c r="AE1748" i="19"/>
  <c r="AD1748" i="19"/>
  <c r="AC1748" i="19"/>
  <c r="AB1748" i="19"/>
  <c r="AA1748" i="19"/>
  <c r="Z1748" i="19"/>
  <c r="Y1748" i="19"/>
  <c r="X1748" i="19"/>
  <c r="W1748" i="19"/>
  <c r="V1748" i="19"/>
  <c r="U1748" i="19"/>
  <c r="T1748" i="19"/>
  <c r="S1748" i="19"/>
  <c r="R1748" i="19"/>
  <c r="Q1748" i="19"/>
  <c r="P1748" i="19"/>
  <c r="O1748" i="19"/>
  <c r="N1748" i="19"/>
  <c r="M1748" i="19"/>
  <c r="L1748" i="19"/>
  <c r="K1748" i="19"/>
  <c r="J1748" i="19"/>
  <c r="I1748" i="19"/>
  <c r="H1748" i="19"/>
  <c r="AK1744" i="19"/>
  <c r="AJ1744" i="19"/>
  <c r="AI1744" i="19"/>
  <c r="AH1744" i="19"/>
  <c r="AG1744" i="19"/>
  <c r="AF1744" i="19"/>
  <c r="AE1744" i="19"/>
  <c r="AD1744" i="19"/>
  <c r="AC1744" i="19"/>
  <c r="AB1744" i="19"/>
  <c r="AA1744" i="19"/>
  <c r="Z1744" i="19"/>
  <c r="Y1744" i="19"/>
  <c r="X1744" i="19"/>
  <c r="W1744" i="19"/>
  <c r="V1744" i="19"/>
  <c r="U1744" i="19"/>
  <c r="T1744" i="19"/>
  <c r="S1744" i="19"/>
  <c r="R1744" i="19"/>
  <c r="Q1744" i="19"/>
  <c r="P1744" i="19"/>
  <c r="O1744" i="19"/>
  <c r="N1744" i="19"/>
  <c r="M1744" i="19"/>
  <c r="L1744" i="19"/>
  <c r="K1744" i="19"/>
  <c r="J1744" i="19"/>
  <c r="I1744" i="19"/>
  <c r="H1744" i="19"/>
  <c r="G1744" i="19"/>
  <c r="F1744" i="19"/>
  <c r="E1744" i="19"/>
  <c r="D1744" i="19"/>
  <c r="G1743" i="19"/>
  <c r="F1743" i="19"/>
  <c r="AK1742" i="19"/>
  <c r="AJ1742" i="19"/>
  <c r="AI1742" i="19"/>
  <c r="AH1742" i="19"/>
  <c r="AG1742" i="19"/>
  <c r="AF1742" i="19"/>
  <c r="AE1742" i="19"/>
  <c r="AD1742" i="19"/>
  <c r="AC1742" i="19"/>
  <c r="AB1742" i="19"/>
  <c r="AA1742" i="19"/>
  <c r="Z1742" i="19"/>
  <c r="Y1742" i="19"/>
  <c r="X1742" i="19"/>
  <c r="W1742" i="19"/>
  <c r="V1742" i="19"/>
  <c r="U1742" i="19"/>
  <c r="T1742" i="19"/>
  <c r="S1742" i="19"/>
  <c r="R1742" i="19"/>
  <c r="Q1742" i="19"/>
  <c r="P1742" i="19"/>
  <c r="O1742" i="19"/>
  <c r="N1742" i="19"/>
  <c r="M1742" i="19"/>
  <c r="L1742" i="19"/>
  <c r="K1742" i="19"/>
  <c r="J1742" i="19"/>
  <c r="I1742" i="19"/>
  <c r="H1742" i="19"/>
  <c r="G1742" i="19"/>
  <c r="F1742" i="19"/>
  <c r="AK1741" i="19"/>
  <c r="AJ1741" i="19"/>
  <c r="AI1741" i="19"/>
  <c r="AH1741" i="19"/>
  <c r="AG1741" i="19"/>
  <c r="AF1741" i="19"/>
  <c r="AE1741" i="19"/>
  <c r="AD1741" i="19"/>
  <c r="AC1741" i="19"/>
  <c r="AB1741" i="19"/>
  <c r="AA1741" i="19"/>
  <c r="Z1741" i="19"/>
  <c r="Y1741" i="19"/>
  <c r="X1741" i="19"/>
  <c r="W1741" i="19"/>
  <c r="V1741" i="19"/>
  <c r="U1741" i="19"/>
  <c r="T1741" i="19"/>
  <c r="S1741" i="19"/>
  <c r="R1741" i="19"/>
  <c r="Q1741" i="19"/>
  <c r="P1741" i="19"/>
  <c r="O1741" i="19"/>
  <c r="N1741" i="19"/>
  <c r="M1741" i="19"/>
  <c r="L1741" i="19"/>
  <c r="K1741" i="19"/>
  <c r="J1741" i="19"/>
  <c r="I1741" i="19"/>
  <c r="H1741" i="19"/>
  <c r="G1741" i="19"/>
  <c r="F1741" i="19"/>
  <c r="AK1740" i="19"/>
  <c r="AJ1740" i="19"/>
  <c r="AI1740" i="19"/>
  <c r="AH1740" i="19"/>
  <c r="AG1740" i="19"/>
  <c r="AF1740" i="19"/>
  <c r="AE1740" i="19"/>
  <c r="AD1740" i="19"/>
  <c r="AC1740" i="19"/>
  <c r="AB1740" i="19"/>
  <c r="AA1740" i="19"/>
  <c r="Z1740" i="19"/>
  <c r="Y1740" i="19"/>
  <c r="X1740" i="19"/>
  <c r="W1740" i="19"/>
  <c r="V1740" i="19"/>
  <c r="U1740" i="19"/>
  <c r="T1740" i="19"/>
  <c r="S1740" i="19"/>
  <c r="R1740" i="19"/>
  <c r="Q1740" i="19"/>
  <c r="P1740" i="19"/>
  <c r="O1740" i="19"/>
  <c r="N1740" i="19"/>
  <c r="M1740" i="19"/>
  <c r="L1740" i="19"/>
  <c r="K1740" i="19"/>
  <c r="J1740" i="19"/>
  <c r="I1740" i="19"/>
  <c r="H1740" i="19"/>
  <c r="G1740" i="19"/>
  <c r="F1740" i="19"/>
  <c r="AK1739" i="19"/>
  <c r="AJ1739" i="19"/>
  <c r="AI1739" i="19"/>
  <c r="AH1739" i="19"/>
  <c r="AG1739" i="19"/>
  <c r="AF1739" i="19"/>
  <c r="AE1739" i="19"/>
  <c r="AD1739" i="19"/>
  <c r="AC1739" i="19"/>
  <c r="AB1739" i="19"/>
  <c r="AA1739" i="19"/>
  <c r="Z1739" i="19"/>
  <c r="Y1739" i="19"/>
  <c r="X1739" i="19"/>
  <c r="W1739" i="19"/>
  <c r="V1739" i="19"/>
  <c r="U1739" i="19"/>
  <c r="T1739" i="19"/>
  <c r="S1739" i="19"/>
  <c r="R1739" i="19"/>
  <c r="Q1739" i="19"/>
  <c r="P1739" i="19"/>
  <c r="O1739" i="19"/>
  <c r="N1739" i="19"/>
  <c r="M1739" i="19"/>
  <c r="L1739" i="19"/>
  <c r="K1739" i="19"/>
  <c r="J1739" i="19"/>
  <c r="I1739" i="19"/>
  <c r="H1739" i="19"/>
  <c r="G1739" i="19"/>
  <c r="F1739" i="19"/>
  <c r="AK1737" i="19"/>
  <c r="AJ1737" i="19"/>
  <c r="AI1737" i="19"/>
  <c r="AH1737" i="19"/>
  <c r="AG1737" i="19"/>
  <c r="AF1737" i="19"/>
  <c r="AE1737" i="19"/>
  <c r="AD1737" i="19"/>
  <c r="AC1737" i="19"/>
  <c r="AB1737" i="19"/>
  <c r="AA1737" i="19"/>
  <c r="Z1737" i="19"/>
  <c r="Y1737" i="19"/>
  <c r="X1737" i="19"/>
  <c r="W1737" i="19"/>
  <c r="V1737" i="19"/>
  <c r="U1737" i="19"/>
  <c r="T1737" i="19"/>
  <c r="S1737" i="19"/>
  <c r="R1737" i="19"/>
  <c r="Q1737" i="19"/>
  <c r="P1737" i="19"/>
  <c r="O1737" i="19"/>
  <c r="N1737" i="19"/>
  <c r="M1737" i="19"/>
  <c r="L1737" i="19"/>
  <c r="K1737" i="19"/>
  <c r="J1737" i="19"/>
  <c r="I1737" i="19"/>
  <c r="H1737" i="19"/>
  <c r="G1737" i="19"/>
  <c r="F1737" i="19"/>
  <c r="AK1736" i="19"/>
  <c r="AJ1736" i="19"/>
  <c r="AI1736" i="19"/>
  <c r="AH1736" i="19"/>
  <c r="AG1736" i="19"/>
  <c r="AF1736" i="19"/>
  <c r="AE1736" i="19"/>
  <c r="AD1736" i="19"/>
  <c r="AC1736" i="19"/>
  <c r="AB1736" i="19"/>
  <c r="AA1736" i="19"/>
  <c r="Z1736" i="19"/>
  <c r="Y1736" i="19"/>
  <c r="X1736" i="19"/>
  <c r="W1736" i="19"/>
  <c r="V1736" i="19"/>
  <c r="U1736" i="19"/>
  <c r="T1736" i="19"/>
  <c r="S1736" i="19"/>
  <c r="R1736" i="19"/>
  <c r="Q1736" i="19"/>
  <c r="P1736" i="19"/>
  <c r="O1736" i="19"/>
  <c r="N1736" i="19"/>
  <c r="M1736" i="19"/>
  <c r="L1736" i="19"/>
  <c r="K1736" i="19"/>
  <c r="J1736" i="19"/>
  <c r="I1736" i="19"/>
  <c r="H1736" i="19"/>
  <c r="G1736" i="19"/>
  <c r="F1736" i="19"/>
  <c r="AK1735" i="19"/>
  <c r="AJ1735" i="19"/>
  <c r="AI1735" i="19"/>
  <c r="AH1735" i="19"/>
  <c r="AG1735" i="19"/>
  <c r="AF1735" i="19"/>
  <c r="AE1735" i="19"/>
  <c r="AD1735" i="19"/>
  <c r="AC1735" i="19"/>
  <c r="AB1735" i="19"/>
  <c r="AA1735" i="19"/>
  <c r="Z1735" i="19"/>
  <c r="Y1735" i="19"/>
  <c r="X1735" i="19"/>
  <c r="W1735" i="19"/>
  <c r="V1735" i="19"/>
  <c r="U1735" i="19"/>
  <c r="T1735" i="19"/>
  <c r="S1735" i="19"/>
  <c r="R1735" i="19"/>
  <c r="Q1735" i="19"/>
  <c r="P1735" i="19"/>
  <c r="O1735" i="19"/>
  <c r="N1735" i="19"/>
  <c r="M1735" i="19"/>
  <c r="L1735" i="19"/>
  <c r="K1735" i="19"/>
  <c r="J1735" i="19"/>
  <c r="I1735" i="19"/>
  <c r="H1735" i="19"/>
  <c r="G1735" i="19"/>
  <c r="F1735" i="19"/>
  <c r="G1734" i="19"/>
  <c r="AK1733" i="19"/>
  <c r="AJ1733" i="19"/>
  <c r="AI1733" i="19"/>
  <c r="AH1733" i="19"/>
  <c r="AG1733" i="19"/>
  <c r="AF1733" i="19"/>
  <c r="AE1733" i="19"/>
  <c r="AD1733" i="19"/>
  <c r="AC1733" i="19"/>
  <c r="AB1733" i="19"/>
  <c r="AA1733" i="19"/>
  <c r="Z1733" i="19"/>
  <c r="Y1733" i="19"/>
  <c r="X1733" i="19"/>
  <c r="W1733" i="19"/>
  <c r="V1733" i="19"/>
  <c r="U1733" i="19"/>
  <c r="T1733" i="19"/>
  <c r="S1733" i="19"/>
  <c r="R1733" i="19"/>
  <c r="Q1733" i="19"/>
  <c r="P1733" i="19"/>
  <c r="O1733" i="19"/>
  <c r="N1733" i="19"/>
  <c r="M1733" i="19"/>
  <c r="L1733" i="19"/>
  <c r="K1733" i="19"/>
  <c r="J1733" i="19"/>
  <c r="I1733" i="19"/>
  <c r="H1733" i="19"/>
  <c r="G1733" i="19"/>
  <c r="F1733" i="19"/>
  <c r="AK1732" i="19"/>
  <c r="AJ1732" i="19"/>
  <c r="AI1732" i="19"/>
  <c r="AH1732" i="19"/>
  <c r="AG1732" i="19"/>
  <c r="AF1732" i="19"/>
  <c r="AE1732" i="19"/>
  <c r="AD1732" i="19"/>
  <c r="AC1732" i="19"/>
  <c r="AB1732" i="19"/>
  <c r="AA1732" i="19"/>
  <c r="Z1732" i="19"/>
  <c r="Y1732" i="19"/>
  <c r="X1732" i="19"/>
  <c r="W1732" i="19"/>
  <c r="V1732" i="19"/>
  <c r="U1732" i="19"/>
  <c r="T1732" i="19"/>
  <c r="S1732" i="19"/>
  <c r="R1732" i="19"/>
  <c r="Q1732" i="19"/>
  <c r="P1732" i="19"/>
  <c r="O1732" i="19"/>
  <c r="N1732" i="19"/>
  <c r="M1732" i="19"/>
  <c r="L1732" i="19"/>
  <c r="K1732" i="19"/>
  <c r="J1732" i="19"/>
  <c r="I1732" i="19"/>
  <c r="H1732" i="19"/>
  <c r="G1732" i="19"/>
  <c r="F1732" i="19"/>
  <c r="AK1728" i="19"/>
  <c r="AJ1728" i="19"/>
  <c r="AI1728" i="19"/>
  <c r="AH1728" i="19"/>
  <c r="AG1728" i="19"/>
  <c r="AF1728" i="19"/>
  <c r="AE1728" i="19"/>
  <c r="AD1728" i="19"/>
  <c r="AC1728" i="19"/>
  <c r="AB1728" i="19"/>
  <c r="AA1728" i="19"/>
  <c r="Z1728" i="19"/>
  <c r="Y1728" i="19"/>
  <c r="X1728" i="19"/>
  <c r="W1728" i="19"/>
  <c r="V1728" i="19"/>
  <c r="U1728" i="19"/>
  <c r="T1728" i="19"/>
  <c r="S1728" i="19"/>
  <c r="R1728" i="19"/>
  <c r="Q1728" i="19"/>
  <c r="P1728" i="19"/>
  <c r="O1728" i="19"/>
  <c r="N1728" i="19"/>
  <c r="M1728" i="19"/>
  <c r="L1728" i="19"/>
  <c r="K1728" i="19"/>
  <c r="J1728" i="19"/>
  <c r="I1728" i="19"/>
  <c r="H1728" i="19"/>
  <c r="G1728" i="19"/>
  <c r="F1728" i="19"/>
  <c r="E1728" i="19"/>
  <c r="D1728" i="19"/>
  <c r="G1727" i="19"/>
  <c r="F1727" i="19"/>
  <c r="AK1726" i="19"/>
  <c r="AJ1726" i="19"/>
  <c r="AI1726" i="19"/>
  <c r="AH1726" i="19"/>
  <c r="AG1726" i="19"/>
  <c r="AF1726" i="19"/>
  <c r="AE1726" i="19"/>
  <c r="AD1726" i="19"/>
  <c r="AC1726" i="19"/>
  <c r="AB1726" i="19"/>
  <c r="AA1726" i="19"/>
  <c r="Z1726" i="19"/>
  <c r="Y1726" i="19"/>
  <c r="X1726" i="19"/>
  <c r="W1726" i="19"/>
  <c r="V1726" i="19"/>
  <c r="U1726" i="19"/>
  <c r="T1726" i="19"/>
  <c r="S1726" i="19"/>
  <c r="R1726" i="19"/>
  <c r="Q1726" i="19"/>
  <c r="P1726" i="19"/>
  <c r="O1726" i="19"/>
  <c r="N1726" i="19"/>
  <c r="M1726" i="19"/>
  <c r="L1726" i="19"/>
  <c r="K1726" i="19"/>
  <c r="J1726" i="19"/>
  <c r="I1726" i="19"/>
  <c r="H1726" i="19"/>
  <c r="G1726" i="19"/>
  <c r="F1726" i="19"/>
  <c r="AK1725" i="19"/>
  <c r="AJ1725" i="19"/>
  <c r="AI1725" i="19"/>
  <c r="AH1725" i="19"/>
  <c r="AG1725" i="19"/>
  <c r="AF1725" i="19"/>
  <c r="AE1725" i="19"/>
  <c r="AD1725" i="19"/>
  <c r="AC1725" i="19"/>
  <c r="AB1725" i="19"/>
  <c r="AA1725" i="19"/>
  <c r="Z1725" i="19"/>
  <c r="Y1725" i="19"/>
  <c r="X1725" i="19"/>
  <c r="W1725" i="19"/>
  <c r="V1725" i="19"/>
  <c r="U1725" i="19"/>
  <c r="T1725" i="19"/>
  <c r="S1725" i="19"/>
  <c r="R1725" i="19"/>
  <c r="Q1725" i="19"/>
  <c r="P1725" i="19"/>
  <c r="O1725" i="19"/>
  <c r="N1725" i="19"/>
  <c r="M1725" i="19"/>
  <c r="L1725" i="19"/>
  <c r="K1725" i="19"/>
  <c r="J1725" i="19"/>
  <c r="I1725" i="19"/>
  <c r="H1725" i="19"/>
  <c r="G1725" i="19"/>
  <c r="F1725" i="19"/>
  <c r="AK1724" i="19"/>
  <c r="AJ1724" i="19"/>
  <c r="AI1724" i="19"/>
  <c r="AH1724" i="19"/>
  <c r="AG1724" i="19"/>
  <c r="AF1724" i="19"/>
  <c r="AE1724" i="19"/>
  <c r="AD1724" i="19"/>
  <c r="AC1724" i="19"/>
  <c r="AB1724" i="19"/>
  <c r="AA1724" i="19"/>
  <c r="Z1724" i="19"/>
  <c r="Y1724" i="19"/>
  <c r="X1724" i="19"/>
  <c r="W1724" i="19"/>
  <c r="V1724" i="19"/>
  <c r="U1724" i="19"/>
  <c r="T1724" i="19"/>
  <c r="S1724" i="19"/>
  <c r="R1724" i="19"/>
  <c r="Q1724" i="19"/>
  <c r="P1724" i="19"/>
  <c r="O1724" i="19"/>
  <c r="N1724" i="19"/>
  <c r="M1724" i="19"/>
  <c r="L1724" i="19"/>
  <c r="K1724" i="19"/>
  <c r="J1724" i="19"/>
  <c r="I1724" i="19"/>
  <c r="H1724" i="19"/>
  <c r="G1724" i="19"/>
  <c r="F1724" i="19"/>
  <c r="AK1723" i="19"/>
  <c r="AJ1723" i="19"/>
  <c r="AI1723" i="19"/>
  <c r="AH1723" i="19"/>
  <c r="AG1723" i="19"/>
  <c r="AF1723" i="19"/>
  <c r="AE1723" i="19"/>
  <c r="AD1723" i="19"/>
  <c r="AC1723" i="19"/>
  <c r="AB1723" i="19"/>
  <c r="AA1723" i="19"/>
  <c r="Z1723" i="19"/>
  <c r="Y1723" i="19"/>
  <c r="X1723" i="19"/>
  <c r="W1723" i="19"/>
  <c r="V1723" i="19"/>
  <c r="U1723" i="19"/>
  <c r="T1723" i="19"/>
  <c r="S1723" i="19"/>
  <c r="R1723" i="19"/>
  <c r="Q1723" i="19"/>
  <c r="P1723" i="19"/>
  <c r="O1723" i="19"/>
  <c r="N1723" i="19"/>
  <c r="M1723" i="19"/>
  <c r="L1723" i="19"/>
  <c r="K1723" i="19"/>
  <c r="J1723" i="19"/>
  <c r="I1723" i="19"/>
  <c r="H1723" i="19"/>
  <c r="G1723" i="19"/>
  <c r="F1723" i="19"/>
  <c r="AK1721" i="19"/>
  <c r="AJ1721" i="19"/>
  <c r="AI1721" i="19"/>
  <c r="AH1721" i="19"/>
  <c r="AG1721" i="19"/>
  <c r="AF1721" i="19"/>
  <c r="AE1721" i="19"/>
  <c r="AD1721" i="19"/>
  <c r="AC1721" i="19"/>
  <c r="AB1721" i="19"/>
  <c r="AA1721" i="19"/>
  <c r="Z1721" i="19"/>
  <c r="Y1721" i="19"/>
  <c r="X1721" i="19"/>
  <c r="W1721" i="19"/>
  <c r="V1721" i="19"/>
  <c r="U1721" i="19"/>
  <c r="T1721" i="19"/>
  <c r="S1721" i="19"/>
  <c r="R1721" i="19"/>
  <c r="Q1721" i="19"/>
  <c r="P1721" i="19"/>
  <c r="O1721" i="19"/>
  <c r="N1721" i="19"/>
  <c r="M1721" i="19"/>
  <c r="L1721" i="19"/>
  <c r="K1721" i="19"/>
  <c r="J1721" i="19"/>
  <c r="I1721" i="19"/>
  <c r="H1721" i="19"/>
  <c r="G1721" i="19"/>
  <c r="F1721" i="19"/>
  <c r="AK1720" i="19"/>
  <c r="AJ1720" i="19"/>
  <c r="AI1720" i="19"/>
  <c r="AH1720" i="19"/>
  <c r="AG1720" i="19"/>
  <c r="AF1720" i="19"/>
  <c r="AE1720" i="19"/>
  <c r="AD1720" i="19"/>
  <c r="AC1720" i="19"/>
  <c r="AB1720" i="19"/>
  <c r="AA1720" i="19"/>
  <c r="Z1720" i="19"/>
  <c r="Y1720" i="19"/>
  <c r="X1720" i="19"/>
  <c r="W1720" i="19"/>
  <c r="V1720" i="19"/>
  <c r="U1720" i="19"/>
  <c r="T1720" i="19"/>
  <c r="S1720" i="19"/>
  <c r="R1720" i="19"/>
  <c r="Q1720" i="19"/>
  <c r="P1720" i="19"/>
  <c r="O1720" i="19"/>
  <c r="N1720" i="19"/>
  <c r="M1720" i="19"/>
  <c r="L1720" i="19"/>
  <c r="K1720" i="19"/>
  <c r="J1720" i="19"/>
  <c r="I1720" i="19"/>
  <c r="H1720" i="19"/>
  <c r="G1720" i="19"/>
  <c r="F1720" i="19"/>
  <c r="AK1719" i="19"/>
  <c r="AJ1719" i="19"/>
  <c r="AI1719" i="19"/>
  <c r="AH1719" i="19"/>
  <c r="AG1719" i="19"/>
  <c r="AF1719" i="19"/>
  <c r="AE1719" i="19"/>
  <c r="AD1719" i="19"/>
  <c r="AC1719" i="19"/>
  <c r="AB1719" i="19"/>
  <c r="AA1719" i="19"/>
  <c r="Z1719" i="19"/>
  <c r="Y1719" i="19"/>
  <c r="X1719" i="19"/>
  <c r="W1719" i="19"/>
  <c r="V1719" i="19"/>
  <c r="U1719" i="19"/>
  <c r="T1719" i="19"/>
  <c r="S1719" i="19"/>
  <c r="R1719" i="19"/>
  <c r="Q1719" i="19"/>
  <c r="P1719" i="19"/>
  <c r="O1719" i="19"/>
  <c r="N1719" i="19"/>
  <c r="M1719" i="19"/>
  <c r="L1719" i="19"/>
  <c r="K1719" i="19"/>
  <c r="J1719" i="19"/>
  <c r="I1719" i="19"/>
  <c r="H1719" i="19"/>
  <c r="G1719" i="19"/>
  <c r="F1719" i="19"/>
  <c r="G1718" i="19"/>
  <c r="AK1717" i="19"/>
  <c r="AJ1717" i="19"/>
  <c r="AI1717" i="19"/>
  <c r="AH1717" i="19"/>
  <c r="AG1717" i="19"/>
  <c r="AF1717" i="19"/>
  <c r="AE1717" i="19"/>
  <c r="AD1717" i="19"/>
  <c r="AC1717" i="19"/>
  <c r="AB1717" i="19"/>
  <c r="AA1717" i="19"/>
  <c r="Z1717" i="19"/>
  <c r="Y1717" i="19"/>
  <c r="X1717" i="19"/>
  <c r="W1717" i="19"/>
  <c r="V1717" i="19"/>
  <c r="U1717" i="19"/>
  <c r="T1717" i="19"/>
  <c r="S1717" i="19"/>
  <c r="R1717" i="19"/>
  <c r="Q1717" i="19"/>
  <c r="P1717" i="19"/>
  <c r="O1717" i="19"/>
  <c r="N1717" i="19"/>
  <c r="M1717" i="19"/>
  <c r="L1717" i="19"/>
  <c r="K1717" i="19"/>
  <c r="J1717" i="19"/>
  <c r="I1717" i="19"/>
  <c r="H1717" i="19"/>
  <c r="G1717" i="19"/>
  <c r="F1717" i="19"/>
  <c r="AK1716" i="19"/>
  <c r="AJ1716" i="19"/>
  <c r="AI1716" i="19"/>
  <c r="AH1716" i="19"/>
  <c r="AG1716" i="19"/>
  <c r="AF1716" i="19"/>
  <c r="AE1716" i="19"/>
  <c r="AD1716" i="19"/>
  <c r="AC1716" i="19"/>
  <c r="AB1716" i="19"/>
  <c r="AA1716" i="19"/>
  <c r="Z1716" i="19"/>
  <c r="Y1716" i="19"/>
  <c r="X1716" i="19"/>
  <c r="W1716" i="19"/>
  <c r="V1716" i="19"/>
  <c r="U1716" i="19"/>
  <c r="T1716" i="19"/>
  <c r="S1716" i="19"/>
  <c r="R1716" i="19"/>
  <c r="Q1716" i="19"/>
  <c r="P1716" i="19"/>
  <c r="O1716" i="19"/>
  <c r="N1716" i="19"/>
  <c r="M1716" i="19"/>
  <c r="L1716" i="19"/>
  <c r="K1716" i="19"/>
  <c r="J1716" i="19"/>
  <c r="I1716" i="19"/>
  <c r="H1716" i="19"/>
  <c r="G1716" i="19"/>
  <c r="F1716" i="19"/>
  <c r="AK1712" i="19"/>
  <c r="AJ1712" i="19"/>
  <c r="AI1712" i="19"/>
  <c r="AH1712" i="19"/>
  <c r="AG1712" i="19"/>
  <c r="AF1712" i="19"/>
  <c r="AE1712" i="19"/>
  <c r="AD1712" i="19"/>
  <c r="AC1712" i="19"/>
  <c r="AB1712" i="19"/>
  <c r="AA1712" i="19"/>
  <c r="Z1712" i="19"/>
  <c r="Y1712" i="19"/>
  <c r="X1712" i="19"/>
  <c r="W1712" i="19"/>
  <c r="V1712" i="19"/>
  <c r="U1712" i="19"/>
  <c r="T1712" i="19"/>
  <c r="S1712" i="19"/>
  <c r="R1712" i="19"/>
  <c r="Q1712" i="19"/>
  <c r="P1712" i="19"/>
  <c r="O1712" i="19"/>
  <c r="N1712" i="19"/>
  <c r="M1712" i="19"/>
  <c r="L1712" i="19"/>
  <c r="K1712" i="19"/>
  <c r="J1712" i="19"/>
  <c r="I1712" i="19"/>
  <c r="H1712" i="19"/>
  <c r="G1712" i="19"/>
  <c r="F1712" i="19"/>
  <c r="E1712" i="19"/>
  <c r="D1712" i="19"/>
  <c r="G1711" i="19"/>
  <c r="F1711" i="19"/>
  <c r="AK1710" i="19"/>
  <c r="AJ1710" i="19"/>
  <c r="AI1710" i="19"/>
  <c r="AH1710" i="19"/>
  <c r="AG1710" i="19"/>
  <c r="AF1710" i="19"/>
  <c r="AE1710" i="19"/>
  <c r="AD1710" i="19"/>
  <c r="AC1710" i="19"/>
  <c r="AB1710" i="19"/>
  <c r="AA1710" i="19"/>
  <c r="Z1710" i="19"/>
  <c r="Y1710" i="19"/>
  <c r="X1710" i="19"/>
  <c r="W1710" i="19"/>
  <c r="V1710" i="19"/>
  <c r="U1710" i="19"/>
  <c r="T1710" i="19"/>
  <c r="S1710" i="19"/>
  <c r="R1710" i="19"/>
  <c r="Q1710" i="19"/>
  <c r="P1710" i="19"/>
  <c r="O1710" i="19"/>
  <c r="N1710" i="19"/>
  <c r="M1710" i="19"/>
  <c r="L1710" i="19"/>
  <c r="K1710" i="19"/>
  <c r="J1710" i="19"/>
  <c r="I1710" i="19"/>
  <c r="H1710" i="19"/>
  <c r="G1710" i="19"/>
  <c r="F1710" i="19"/>
  <c r="AK1709" i="19"/>
  <c r="AJ1709" i="19"/>
  <c r="AI1709" i="19"/>
  <c r="AH1709" i="19"/>
  <c r="AG1709" i="19"/>
  <c r="AF1709" i="19"/>
  <c r="AE1709" i="19"/>
  <c r="AD1709" i="19"/>
  <c r="AC1709" i="19"/>
  <c r="AB1709" i="19"/>
  <c r="AA1709" i="19"/>
  <c r="Z1709" i="19"/>
  <c r="Y1709" i="19"/>
  <c r="X1709" i="19"/>
  <c r="W1709" i="19"/>
  <c r="V1709" i="19"/>
  <c r="U1709" i="19"/>
  <c r="T1709" i="19"/>
  <c r="S1709" i="19"/>
  <c r="R1709" i="19"/>
  <c r="Q1709" i="19"/>
  <c r="P1709" i="19"/>
  <c r="O1709" i="19"/>
  <c r="N1709" i="19"/>
  <c r="M1709" i="19"/>
  <c r="L1709" i="19"/>
  <c r="K1709" i="19"/>
  <c r="J1709" i="19"/>
  <c r="I1709" i="19"/>
  <c r="H1709" i="19"/>
  <c r="G1709" i="19"/>
  <c r="F1709" i="19"/>
  <c r="AK1708" i="19"/>
  <c r="AJ1708" i="19"/>
  <c r="AI1708" i="19"/>
  <c r="AH1708" i="19"/>
  <c r="AG1708" i="19"/>
  <c r="AF1708" i="19"/>
  <c r="AE1708" i="19"/>
  <c r="AD1708" i="19"/>
  <c r="AC1708" i="19"/>
  <c r="AB1708" i="19"/>
  <c r="AA1708" i="19"/>
  <c r="Z1708" i="19"/>
  <c r="Y1708" i="19"/>
  <c r="X1708" i="19"/>
  <c r="W1708" i="19"/>
  <c r="V1708" i="19"/>
  <c r="U1708" i="19"/>
  <c r="T1708" i="19"/>
  <c r="S1708" i="19"/>
  <c r="R1708" i="19"/>
  <c r="Q1708" i="19"/>
  <c r="P1708" i="19"/>
  <c r="O1708" i="19"/>
  <c r="N1708" i="19"/>
  <c r="M1708" i="19"/>
  <c r="L1708" i="19"/>
  <c r="K1708" i="19"/>
  <c r="J1708" i="19"/>
  <c r="I1708" i="19"/>
  <c r="H1708" i="19"/>
  <c r="G1708" i="19"/>
  <c r="F1708" i="19"/>
  <c r="AK1707" i="19"/>
  <c r="AJ1707" i="19"/>
  <c r="AI1707" i="19"/>
  <c r="AH1707" i="19"/>
  <c r="AG1707" i="19"/>
  <c r="AF1707" i="19"/>
  <c r="AE1707" i="19"/>
  <c r="AD1707" i="19"/>
  <c r="AC1707" i="19"/>
  <c r="AB1707" i="19"/>
  <c r="AA1707" i="19"/>
  <c r="Z1707" i="19"/>
  <c r="Y1707" i="19"/>
  <c r="X1707" i="19"/>
  <c r="W1707" i="19"/>
  <c r="V1707" i="19"/>
  <c r="U1707" i="19"/>
  <c r="T1707" i="19"/>
  <c r="S1707" i="19"/>
  <c r="R1707" i="19"/>
  <c r="Q1707" i="19"/>
  <c r="P1707" i="19"/>
  <c r="O1707" i="19"/>
  <c r="N1707" i="19"/>
  <c r="M1707" i="19"/>
  <c r="L1707" i="19"/>
  <c r="K1707" i="19"/>
  <c r="J1707" i="19"/>
  <c r="I1707" i="19"/>
  <c r="H1707" i="19"/>
  <c r="G1707" i="19"/>
  <c r="F1707" i="19"/>
  <c r="AK1705" i="19"/>
  <c r="AJ1705" i="19"/>
  <c r="AI1705" i="19"/>
  <c r="AH1705" i="19"/>
  <c r="AG1705" i="19"/>
  <c r="AF1705" i="19"/>
  <c r="AE1705" i="19"/>
  <c r="AD1705" i="19"/>
  <c r="AC1705" i="19"/>
  <c r="AB1705" i="19"/>
  <c r="AA1705" i="19"/>
  <c r="Z1705" i="19"/>
  <c r="Y1705" i="19"/>
  <c r="X1705" i="19"/>
  <c r="W1705" i="19"/>
  <c r="V1705" i="19"/>
  <c r="U1705" i="19"/>
  <c r="T1705" i="19"/>
  <c r="S1705" i="19"/>
  <c r="R1705" i="19"/>
  <c r="Q1705" i="19"/>
  <c r="P1705" i="19"/>
  <c r="O1705" i="19"/>
  <c r="N1705" i="19"/>
  <c r="M1705" i="19"/>
  <c r="L1705" i="19"/>
  <c r="K1705" i="19"/>
  <c r="J1705" i="19"/>
  <c r="I1705" i="19"/>
  <c r="H1705" i="19"/>
  <c r="G1705" i="19"/>
  <c r="F1705" i="19"/>
  <c r="AK1704" i="19"/>
  <c r="AJ1704" i="19"/>
  <c r="AI1704" i="19"/>
  <c r="AH1704" i="19"/>
  <c r="AG1704" i="19"/>
  <c r="AF1704" i="19"/>
  <c r="AE1704" i="19"/>
  <c r="AD1704" i="19"/>
  <c r="AC1704" i="19"/>
  <c r="AB1704" i="19"/>
  <c r="AA1704" i="19"/>
  <c r="Z1704" i="19"/>
  <c r="Y1704" i="19"/>
  <c r="X1704" i="19"/>
  <c r="W1704" i="19"/>
  <c r="V1704" i="19"/>
  <c r="U1704" i="19"/>
  <c r="T1704" i="19"/>
  <c r="S1704" i="19"/>
  <c r="R1704" i="19"/>
  <c r="Q1704" i="19"/>
  <c r="P1704" i="19"/>
  <c r="O1704" i="19"/>
  <c r="N1704" i="19"/>
  <c r="M1704" i="19"/>
  <c r="L1704" i="19"/>
  <c r="K1704" i="19"/>
  <c r="J1704" i="19"/>
  <c r="I1704" i="19"/>
  <c r="H1704" i="19"/>
  <c r="G1704" i="19"/>
  <c r="F1704" i="19"/>
  <c r="AK1703" i="19"/>
  <c r="AJ1703" i="19"/>
  <c r="AI1703" i="19"/>
  <c r="AH1703" i="19"/>
  <c r="AG1703" i="19"/>
  <c r="AF1703" i="19"/>
  <c r="AE1703" i="19"/>
  <c r="AD1703" i="19"/>
  <c r="AC1703" i="19"/>
  <c r="AB1703" i="19"/>
  <c r="AA1703" i="19"/>
  <c r="Z1703" i="19"/>
  <c r="Y1703" i="19"/>
  <c r="X1703" i="19"/>
  <c r="W1703" i="19"/>
  <c r="V1703" i="19"/>
  <c r="U1703" i="19"/>
  <c r="T1703" i="19"/>
  <c r="S1703" i="19"/>
  <c r="R1703" i="19"/>
  <c r="Q1703" i="19"/>
  <c r="P1703" i="19"/>
  <c r="O1703" i="19"/>
  <c r="N1703" i="19"/>
  <c r="M1703" i="19"/>
  <c r="L1703" i="19"/>
  <c r="K1703" i="19"/>
  <c r="J1703" i="19"/>
  <c r="I1703" i="19"/>
  <c r="H1703" i="19"/>
  <c r="G1703" i="19"/>
  <c r="F1703" i="19"/>
  <c r="G1702" i="19"/>
  <c r="AK1701" i="19"/>
  <c r="AJ1701" i="19"/>
  <c r="AI1701" i="19"/>
  <c r="AH1701" i="19"/>
  <c r="AG1701" i="19"/>
  <c r="AF1701" i="19"/>
  <c r="AE1701" i="19"/>
  <c r="AD1701" i="19"/>
  <c r="AC1701" i="19"/>
  <c r="AB1701" i="19"/>
  <c r="AA1701" i="19"/>
  <c r="Z1701" i="19"/>
  <c r="Y1701" i="19"/>
  <c r="X1701" i="19"/>
  <c r="W1701" i="19"/>
  <c r="V1701" i="19"/>
  <c r="U1701" i="19"/>
  <c r="T1701" i="19"/>
  <c r="S1701" i="19"/>
  <c r="R1701" i="19"/>
  <c r="Q1701" i="19"/>
  <c r="P1701" i="19"/>
  <c r="O1701" i="19"/>
  <c r="N1701" i="19"/>
  <c r="M1701" i="19"/>
  <c r="L1701" i="19"/>
  <c r="K1701" i="19"/>
  <c r="J1701" i="19"/>
  <c r="I1701" i="19"/>
  <c r="H1701" i="19"/>
  <c r="G1701" i="19"/>
  <c r="F1701" i="19"/>
  <c r="AK1700" i="19"/>
  <c r="AJ1700" i="19"/>
  <c r="AI1700" i="19"/>
  <c r="AH1700" i="19"/>
  <c r="AG1700" i="19"/>
  <c r="AF1700" i="19"/>
  <c r="AE1700" i="19"/>
  <c r="AD1700" i="19"/>
  <c r="AC1700" i="19"/>
  <c r="AB1700" i="19"/>
  <c r="AA1700" i="19"/>
  <c r="Z1700" i="19"/>
  <c r="Y1700" i="19"/>
  <c r="X1700" i="19"/>
  <c r="W1700" i="19"/>
  <c r="V1700" i="19"/>
  <c r="U1700" i="19"/>
  <c r="T1700" i="19"/>
  <c r="S1700" i="19"/>
  <c r="R1700" i="19"/>
  <c r="Q1700" i="19"/>
  <c r="P1700" i="19"/>
  <c r="O1700" i="19"/>
  <c r="N1700" i="19"/>
  <c r="M1700" i="19"/>
  <c r="L1700" i="19"/>
  <c r="K1700" i="19"/>
  <c r="J1700" i="19"/>
  <c r="I1700" i="19"/>
  <c r="H1700" i="19"/>
  <c r="G1700" i="19"/>
  <c r="F1700" i="19"/>
  <c r="AK1694" i="19"/>
  <c r="AJ1694" i="19"/>
  <c r="AI1694" i="19"/>
  <c r="AH1694" i="19"/>
  <c r="AG1694" i="19"/>
  <c r="AF1694" i="19"/>
  <c r="AE1694" i="19"/>
  <c r="AD1694" i="19"/>
  <c r="AC1694" i="19"/>
  <c r="AB1694" i="19"/>
  <c r="AA1694" i="19"/>
  <c r="Z1694" i="19"/>
  <c r="Y1694" i="19"/>
  <c r="X1694" i="19"/>
  <c r="W1694" i="19"/>
  <c r="V1694" i="19"/>
  <c r="U1694" i="19"/>
  <c r="T1694" i="19"/>
  <c r="S1694" i="19"/>
  <c r="R1694" i="19"/>
  <c r="Q1694" i="19"/>
  <c r="P1694" i="19"/>
  <c r="O1694" i="19"/>
  <c r="N1694" i="19"/>
  <c r="M1694" i="19"/>
  <c r="L1694" i="19"/>
  <c r="K1694" i="19"/>
  <c r="J1694" i="19"/>
  <c r="I1694" i="19"/>
  <c r="H1694" i="19"/>
  <c r="G1694" i="19"/>
  <c r="F1694" i="19"/>
  <c r="E1694" i="19"/>
  <c r="D1694" i="19"/>
  <c r="G1693" i="19"/>
  <c r="F1693" i="19"/>
  <c r="AK1692" i="19"/>
  <c r="AJ1692" i="19"/>
  <c r="AI1692" i="19"/>
  <c r="AH1692" i="19"/>
  <c r="AG1692" i="19"/>
  <c r="AF1692" i="19"/>
  <c r="AE1692" i="19"/>
  <c r="AD1692" i="19"/>
  <c r="AC1692" i="19"/>
  <c r="AB1692" i="19"/>
  <c r="AA1692" i="19"/>
  <c r="Z1692" i="19"/>
  <c r="Y1692" i="19"/>
  <c r="X1692" i="19"/>
  <c r="W1692" i="19"/>
  <c r="V1692" i="19"/>
  <c r="U1692" i="19"/>
  <c r="T1692" i="19"/>
  <c r="S1692" i="19"/>
  <c r="R1692" i="19"/>
  <c r="Q1692" i="19"/>
  <c r="P1692" i="19"/>
  <c r="O1692" i="19"/>
  <c r="N1692" i="19"/>
  <c r="M1692" i="19"/>
  <c r="L1692" i="19"/>
  <c r="K1692" i="19"/>
  <c r="J1692" i="19"/>
  <c r="I1692" i="19"/>
  <c r="H1692" i="19"/>
  <c r="G1692" i="19"/>
  <c r="F1692" i="19"/>
  <c r="AK1691" i="19"/>
  <c r="AJ1691" i="19"/>
  <c r="AI1691" i="19"/>
  <c r="AH1691" i="19"/>
  <c r="AG1691" i="19"/>
  <c r="AF1691" i="19"/>
  <c r="AE1691" i="19"/>
  <c r="AD1691" i="19"/>
  <c r="AC1691" i="19"/>
  <c r="AB1691" i="19"/>
  <c r="AA1691" i="19"/>
  <c r="Z1691" i="19"/>
  <c r="Y1691" i="19"/>
  <c r="X1691" i="19"/>
  <c r="W1691" i="19"/>
  <c r="V1691" i="19"/>
  <c r="U1691" i="19"/>
  <c r="T1691" i="19"/>
  <c r="S1691" i="19"/>
  <c r="R1691" i="19"/>
  <c r="Q1691" i="19"/>
  <c r="P1691" i="19"/>
  <c r="O1691" i="19"/>
  <c r="N1691" i="19"/>
  <c r="M1691" i="19"/>
  <c r="L1691" i="19"/>
  <c r="K1691" i="19"/>
  <c r="J1691" i="19"/>
  <c r="I1691" i="19"/>
  <c r="H1691" i="19"/>
  <c r="G1691" i="19"/>
  <c r="F1691" i="19"/>
  <c r="AK1690" i="19"/>
  <c r="AJ1690" i="19"/>
  <c r="AI1690" i="19"/>
  <c r="AH1690" i="19"/>
  <c r="AG1690" i="19"/>
  <c r="AF1690" i="19"/>
  <c r="AE1690" i="19"/>
  <c r="AD1690" i="19"/>
  <c r="AC1690" i="19"/>
  <c r="AB1690" i="19"/>
  <c r="AA1690" i="19"/>
  <c r="Z1690" i="19"/>
  <c r="Y1690" i="19"/>
  <c r="X1690" i="19"/>
  <c r="W1690" i="19"/>
  <c r="V1690" i="19"/>
  <c r="U1690" i="19"/>
  <c r="T1690" i="19"/>
  <c r="S1690" i="19"/>
  <c r="R1690" i="19"/>
  <c r="Q1690" i="19"/>
  <c r="P1690" i="19"/>
  <c r="O1690" i="19"/>
  <c r="N1690" i="19"/>
  <c r="M1690" i="19"/>
  <c r="L1690" i="19"/>
  <c r="K1690" i="19"/>
  <c r="J1690" i="19"/>
  <c r="I1690" i="19"/>
  <c r="H1690" i="19"/>
  <c r="G1690" i="19"/>
  <c r="F1690" i="19"/>
  <c r="AK1689" i="19"/>
  <c r="AJ1689" i="19"/>
  <c r="AI1689" i="19"/>
  <c r="AH1689" i="19"/>
  <c r="AG1689" i="19"/>
  <c r="AF1689" i="19"/>
  <c r="AE1689" i="19"/>
  <c r="AD1689" i="19"/>
  <c r="AC1689" i="19"/>
  <c r="AB1689" i="19"/>
  <c r="AA1689" i="19"/>
  <c r="Z1689" i="19"/>
  <c r="Y1689" i="19"/>
  <c r="X1689" i="19"/>
  <c r="W1689" i="19"/>
  <c r="V1689" i="19"/>
  <c r="U1689" i="19"/>
  <c r="T1689" i="19"/>
  <c r="S1689" i="19"/>
  <c r="R1689" i="19"/>
  <c r="Q1689" i="19"/>
  <c r="P1689" i="19"/>
  <c r="O1689" i="19"/>
  <c r="N1689" i="19"/>
  <c r="M1689" i="19"/>
  <c r="L1689" i="19"/>
  <c r="K1689" i="19"/>
  <c r="J1689" i="19"/>
  <c r="I1689" i="19"/>
  <c r="H1689" i="19"/>
  <c r="G1689" i="19"/>
  <c r="F1689" i="19"/>
  <c r="AK1687" i="19"/>
  <c r="AJ1687" i="19"/>
  <c r="AI1687" i="19"/>
  <c r="AH1687" i="19"/>
  <c r="AG1687" i="19"/>
  <c r="AF1687" i="19"/>
  <c r="AE1687" i="19"/>
  <c r="AD1687" i="19"/>
  <c r="AC1687" i="19"/>
  <c r="AB1687" i="19"/>
  <c r="AA1687" i="19"/>
  <c r="Z1687" i="19"/>
  <c r="Y1687" i="19"/>
  <c r="X1687" i="19"/>
  <c r="W1687" i="19"/>
  <c r="V1687" i="19"/>
  <c r="U1687" i="19"/>
  <c r="T1687" i="19"/>
  <c r="S1687" i="19"/>
  <c r="R1687" i="19"/>
  <c r="Q1687" i="19"/>
  <c r="P1687" i="19"/>
  <c r="O1687" i="19"/>
  <c r="N1687" i="19"/>
  <c r="M1687" i="19"/>
  <c r="L1687" i="19"/>
  <c r="K1687" i="19"/>
  <c r="J1687" i="19"/>
  <c r="I1687" i="19"/>
  <c r="H1687" i="19"/>
  <c r="G1687" i="19"/>
  <c r="F1687" i="19"/>
  <c r="AK1686" i="19"/>
  <c r="AJ1686" i="19"/>
  <c r="AI1686" i="19"/>
  <c r="AH1686" i="19"/>
  <c r="AG1686" i="19"/>
  <c r="AF1686" i="19"/>
  <c r="AE1686" i="19"/>
  <c r="AD1686" i="19"/>
  <c r="AC1686" i="19"/>
  <c r="AB1686" i="19"/>
  <c r="AA1686" i="19"/>
  <c r="Z1686" i="19"/>
  <c r="Y1686" i="19"/>
  <c r="X1686" i="19"/>
  <c r="W1686" i="19"/>
  <c r="V1686" i="19"/>
  <c r="U1686" i="19"/>
  <c r="T1686" i="19"/>
  <c r="S1686" i="19"/>
  <c r="R1686" i="19"/>
  <c r="Q1686" i="19"/>
  <c r="P1686" i="19"/>
  <c r="O1686" i="19"/>
  <c r="N1686" i="19"/>
  <c r="M1686" i="19"/>
  <c r="L1686" i="19"/>
  <c r="K1686" i="19"/>
  <c r="J1686" i="19"/>
  <c r="I1686" i="19"/>
  <c r="H1686" i="19"/>
  <c r="G1686" i="19"/>
  <c r="F1686" i="19"/>
  <c r="AK1685" i="19"/>
  <c r="AJ1685" i="19"/>
  <c r="AI1685" i="19"/>
  <c r="AH1685" i="19"/>
  <c r="AG1685" i="19"/>
  <c r="AF1685" i="19"/>
  <c r="AE1685" i="19"/>
  <c r="AD1685" i="19"/>
  <c r="AC1685" i="19"/>
  <c r="AB1685" i="19"/>
  <c r="AA1685" i="19"/>
  <c r="Z1685" i="19"/>
  <c r="Y1685" i="19"/>
  <c r="X1685" i="19"/>
  <c r="W1685" i="19"/>
  <c r="V1685" i="19"/>
  <c r="U1685" i="19"/>
  <c r="T1685" i="19"/>
  <c r="S1685" i="19"/>
  <c r="R1685" i="19"/>
  <c r="Q1685" i="19"/>
  <c r="P1685" i="19"/>
  <c r="O1685" i="19"/>
  <c r="N1685" i="19"/>
  <c r="M1685" i="19"/>
  <c r="L1685" i="19"/>
  <c r="K1685" i="19"/>
  <c r="J1685" i="19"/>
  <c r="I1685" i="19"/>
  <c r="H1685" i="19"/>
  <c r="G1685" i="19"/>
  <c r="F1685" i="19"/>
  <c r="G1684" i="19"/>
  <c r="AK1683" i="19"/>
  <c r="AJ1683" i="19"/>
  <c r="AI1683" i="19"/>
  <c r="AH1683" i="19"/>
  <c r="AG1683" i="19"/>
  <c r="AF1683" i="19"/>
  <c r="AE1683" i="19"/>
  <c r="AD1683" i="19"/>
  <c r="AC1683" i="19"/>
  <c r="AB1683" i="19"/>
  <c r="AA1683" i="19"/>
  <c r="Z1683" i="19"/>
  <c r="Y1683" i="19"/>
  <c r="X1683" i="19"/>
  <c r="W1683" i="19"/>
  <c r="V1683" i="19"/>
  <c r="U1683" i="19"/>
  <c r="T1683" i="19"/>
  <c r="S1683" i="19"/>
  <c r="R1683" i="19"/>
  <c r="Q1683" i="19"/>
  <c r="P1683" i="19"/>
  <c r="O1683" i="19"/>
  <c r="N1683" i="19"/>
  <c r="M1683" i="19"/>
  <c r="L1683" i="19"/>
  <c r="K1683" i="19"/>
  <c r="J1683" i="19"/>
  <c r="I1683" i="19"/>
  <c r="H1683" i="19"/>
  <c r="G1683" i="19"/>
  <c r="F1683" i="19"/>
  <c r="AK1682" i="19"/>
  <c r="AJ1682" i="19"/>
  <c r="AI1682" i="19"/>
  <c r="AH1682" i="19"/>
  <c r="AG1682" i="19"/>
  <c r="AF1682" i="19"/>
  <c r="AE1682" i="19"/>
  <c r="AD1682" i="19"/>
  <c r="AC1682" i="19"/>
  <c r="AB1682" i="19"/>
  <c r="AA1682" i="19"/>
  <c r="Z1682" i="19"/>
  <c r="Y1682" i="19"/>
  <c r="X1682" i="19"/>
  <c r="W1682" i="19"/>
  <c r="V1682" i="19"/>
  <c r="U1682" i="19"/>
  <c r="T1682" i="19"/>
  <c r="S1682" i="19"/>
  <c r="R1682" i="19"/>
  <c r="Q1682" i="19"/>
  <c r="P1682" i="19"/>
  <c r="O1682" i="19"/>
  <c r="N1682" i="19"/>
  <c r="M1682" i="19"/>
  <c r="L1682" i="19"/>
  <c r="K1682" i="19"/>
  <c r="J1682" i="19"/>
  <c r="I1682" i="19"/>
  <c r="H1682" i="19"/>
  <c r="G1682" i="19"/>
  <c r="F1682" i="19"/>
  <c r="AK1678" i="19"/>
  <c r="AJ1678" i="19"/>
  <c r="AI1678" i="19"/>
  <c r="AH1678" i="19"/>
  <c r="AG1678" i="19"/>
  <c r="AF1678" i="19"/>
  <c r="AE1678" i="19"/>
  <c r="AD1678" i="19"/>
  <c r="AC1678" i="19"/>
  <c r="AB1678" i="19"/>
  <c r="AA1678" i="19"/>
  <c r="Z1678" i="19"/>
  <c r="Y1678" i="19"/>
  <c r="X1678" i="19"/>
  <c r="W1678" i="19"/>
  <c r="V1678" i="19"/>
  <c r="U1678" i="19"/>
  <c r="T1678" i="19"/>
  <c r="S1678" i="19"/>
  <c r="R1678" i="19"/>
  <c r="Q1678" i="19"/>
  <c r="P1678" i="19"/>
  <c r="O1678" i="19"/>
  <c r="N1678" i="19"/>
  <c r="M1678" i="19"/>
  <c r="L1678" i="19"/>
  <c r="K1678" i="19"/>
  <c r="J1678" i="19"/>
  <c r="I1678" i="19"/>
  <c r="H1678" i="19"/>
  <c r="G1678" i="19"/>
  <c r="F1678" i="19"/>
  <c r="E1678" i="19"/>
  <c r="D1678" i="19"/>
  <c r="G1677" i="19"/>
  <c r="F1677" i="19"/>
  <c r="AK1676" i="19"/>
  <c r="AJ1676" i="19"/>
  <c r="AI1676" i="19"/>
  <c r="AH1676" i="19"/>
  <c r="AG1676" i="19"/>
  <c r="AF1676" i="19"/>
  <c r="AE1676" i="19"/>
  <c r="AD1676" i="19"/>
  <c r="AC1676" i="19"/>
  <c r="AB1676" i="19"/>
  <c r="AA1676" i="19"/>
  <c r="Z1676" i="19"/>
  <c r="Y1676" i="19"/>
  <c r="X1676" i="19"/>
  <c r="W1676" i="19"/>
  <c r="V1676" i="19"/>
  <c r="U1676" i="19"/>
  <c r="T1676" i="19"/>
  <c r="S1676" i="19"/>
  <c r="R1676" i="19"/>
  <c r="Q1676" i="19"/>
  <c r="P1676" i="19"/>
  <c r="O1676" i="19"/>
  <c r="N1676" i="19"/>
  <c r="M1676" i="19"/>
  <c r="L1676" i="19"/>
  <c r="K1676" i="19"/>
  <c r="J1676" i="19"/>
  <c r="I1676" i="19"/>
  <c r="H1676" i="19"/>
  <c r="G1676" i="19"/>
  <c r="F1676" i="19"/>
  <c r="AK1675" i="19"/>
  <c r="AJ1675" i="19"/>
  <c r="AI1675" i="19"/>
  <c r="AH1675" i="19"/>
  <c r="AG1675" i="19"/>
  <c r="AF1675" i="19"/>
  <c r="AE1675" i="19"/>
  <c r="AD1675" i="19"/>
  <c r="AC1675" i="19"/>
  <c r="AB1675" i="19"/>
  <c r="AA1675" i="19"/>
  <c r="Z1675" i="19"/>
  <c r="Y1675" i="19"/>
  <c r="X1675" i="19"/>
  <c r="W1675" i="19"/>
  <c r="V1675" i="19"/>
  <c r="U1675" i="19"/>
  <c r="T1675" i="19"/>
  <c r="S1675" i="19"/>
  <c r="R1675" i="19"/>
  <c r="Q1675" i="19"/>
  <c r="P1675" i="19"/>
  <c r="O1675" i="19"/>
  <c r="N1675" i="19"/>
  <c r="M1675" i="19"/>
  <c r="L1675" i="19"/>
  <c r="K1675" i="19"/>
  <c r="J1675" i="19"/>
  <c r="I1675" i="19"/>
  <c r="H1675" i="19"/>
  <c r="G1675" i="19"/>
  <c r="F1675" i="19"/>
  <c r="AK1674" i="19"/>
  <c r="AJ1674" i="19"/>
  <c r="AI1674" i="19"/>
  <c r="AH1674" i="19"/>
  <c r="AG1674" i="19"/>
  <c r="AF1674" i="19"/>
  <c r="AE1674" i="19"/>
  <c r="AD1674" i="19"/>
  <c r="AC1674" i="19"/>
  <c r="AB1674" i="19"/>
  <c r="AA1674" i="19"/>
  <c r="Z1674" i="19"/>
  <c r="Y1674" i="19"/>
  <c r="X1674" i="19"/>
  <c r="W1674" i="19"/>
  <c r="V1674" i="19"/>
  <c r="U1674" i="19"/>
  <c r="T1674" i="19"/>
  <c r="S1674" i="19"/>
  <c r="R1674" i="19"/>
  <c r="Q1674" i="19"/>
  <c r="P1674" i="19"/>
  <c r="O1674" i="19"/>
  <c r="N1674" i="19"/>
  <c r="M1674" i="19"/>
  <c r="L1674" i="19"/>
  <c r="K1674" i="19"/>
  <c r="J1674" i="19"/>
  <c r="I1674" i="19"/>
  <c r="H1674" i="19"/>
  <c r="G1674" i="19"/>
  <c r="F1674" i="19"/>
  <c r="AK1673" i="19"/>
  <c r="AJ1673" i="19"/>
  <c r="AI1673" i="19"/>
  <c r="AH1673" i="19"/>
  <c r="AG1673" i="19"/>
  <c r="AF1673" i="19"/>
  <c r="AE1673" i="19"/>
  <c r="AD1673" i="19"/>
  <c r="AC1673" i="19"/>
  <c r="AB1673" i="19"/>
  <c r="AA1673" i="19"/>
  <c r="Z1673" i="19"/>
  <c r="Y1673" i="19"/>
  <c r="X1673" i="19"/>
  <c r="W1673" i="19"/>
  <c r="V1673" i="19"/>
  <c r="U1673" i="19"/>
  <c r="T1673" i="19"/>
  <c r="S1673" i="19"/>
  <c r="R1673" i="19"/>
  <c r="Q1673" i="19"/>
  <c r="P1673" i="19"/>
  <c r="O1673" i="19"/>
  <c r="N1673" i="19"/>
  <c r="M1673" i="19"/>
  <c r="L1673" i="19"/>
  <c r="K1673" i="19"/>
  <c r="J1673" i="19"/>
  <c r="I1673" i="19"/>
  <c r="H1673" i="19"/>
  <c r="G1673" i="19"/>
  <c r="F1673" i="19"/>
  <c r="AK1671" i="19"/>
  <c r="AJ1671" i="19"/>
  <c r="AI1671" i="19"/>
  <c r="AH1671" i="19"/>
  <c r="AG1671" i="19"/>
  <c r="AF1671" i="19"/>
  <c r="AE1671" i="19"/>
  <c r="AD1671" i="19"/>
  <c r="AC1671" i="19"/>
  <c r="AB1671" i="19"/>
  <c r="AA1671" i="19"/>
  <c r="Z1671" i="19"/>
  <c r="Y1671" i="19"/>
  <c r="X1671" i="19"/>
  <c r="W1671" i="19"/>
  <c r="V1671" i="19"/>
  <c r="U1671" i="19"/>
  <c r="T1671" i="19"/>
  <c r="S1671" i="19"/>
  <c r="R1671" i="19"/>
  <c r="Q1671" i="19"/>
  <c r="P1671" i="19"/>
  <c r="O1671" i="19"/>
  <c r="N1671" i="19"/>
  <c r="M1671" i="19"/>
  <c r="L1671" i="19"/>
  <c r="K1671" i="19"/>
  <c r="J1671" i="19"/>
  <c r="I1671" i="19"/>
  <c r="H1671" i="19"/>
  <c r="G1671" i="19"/>
  <c r="F1671" i="19"/>
  <c r="AK1670" i="19"/>
  <c r="AJ1670" i="19"/>
  <c r="AI1670" i="19"/>
  <c r="AH1670" i="19"/>
  <c r="AG1670" i="19"/>
  <c r="AF1670" i="19"/>
  <c r="AE1670" i="19"/>
  <c r="AD1670" i="19"/>
  <c r="AC1670" i="19"/>
  <c r="AB1670" i="19"/>
  <c r="AA1670" i="19"/>
  <c r="Z1670" i="19"/>
  <c r="Y1670" i="19"/>
  <c r="X1670" i="19"/>
  <c r="W1670" i="19"/>
  <c r="V1670" i="19"/>
  <c r="U1670" i="19"/>
  <c r="T1670" i="19"/>
  <c r="S1670" i="19"/>
  <c r="R1670" i="19"/>
  <c r="Q1670" i="19"/>
  <c r="P1670" i="19"/>
  <c r="O1670" i="19"/>
  <c r="N1670" i="19"/>
  <c r="M1670" i="19"/>
  <c r="L1670" i="19"/>
  <c r="K1670" i="19"/>
  <c r="J1670" i="19"/>
  <c r="I1670" i="19"/>
  <c r="H1670" i="19"/>
  <c r="G1670" i="19"/>
  <c r="F1670" i="19"/>
  <c r="AK1669" i="19"/>
  <c r="AJ1669" i="19"/>
  <c r="AI1669" i="19"/>
  <c r="AH1669" i="19"/>
  <c r="AG1669" i="19"/>
  <c r="AF1669" i="19"/>
  <c r="AE1669" i="19"/>
  <c r="AD1669" i="19"/>
  <c r="AC1669" i="19"/>
  <c r="AB1669" i="19"/>
  <c r="AA1669" i="19"/>
  <c r="Z1669" i="19"/>
  <c r="Y1669" i="19"/>
  <c r="X1669" i="19"/>
  <c r="W1669" i="19"/>
  <c r="V1669" i="19"/>
  <c r="U1669" i="19"/>
  <c r="T1669" i="19"/>
  <c r="S1669" i="19"/>
  <c r="R1669" i="19"/>
  <c r="Q1669" i="19"/>
  <c r="P1669" i="19"/>
  <c r="O1669" i="19"/>
  <c r="N1669" i="19"/>
  <c r="M1669" i="19"/>
  <c r="L1669" i="19"/>
  <c r="K1669" i="19"/>
  <c r="J1669" i="19"/>
  <c r="I1669" i="19"/>
  <c r="H1669" i="19"/>
  <c r="G1669" i="19"/>
  <c r="F1669" i="19"/>
  <c r="G1668" i="19"/>
  <c r="AK1667" i="19"/>
  <c r="AJ1667" i="19"/>
  <c r="AI1667" i="19"/>
  <c r="AH1667" i="19"/>
  <c r="AG1667" i="19"/>
  <c r="AF1667" i="19"/>
  <c r="AE1667" i="19"/>
  <c r="AD1667" i="19"/>
  <c r="AC1667" i="19"/>
  <c r="AB1667" i="19"/>
  <c r="AA1667" i="19"/>
  <c r="Z1667" i="19"/>
  <c r="Y1667" i="19"/>
  <c r="X1667" i="19"/>
  <c r="W1667" i="19"/>
  <c r="V1667" i="19"/>
  <c r="U1667" i="19"/>
  <c r="T1667" i="19"/>
  <c r="S1667" i="19"/>
  <c r="R1667" i="19"/>
  <c r="Q1667" i="19"/>
  <c r="P1667" i="19"/>
  <c r="O1667" i="19"/>
  <c r="N1667" i="19"/>
  <c r="M1667" i="19"/>
  <c r="L1667" i="19"/>
  <c r="K1667" i="19"/>
  <c r="J1667" i="19"/>
  <c r="I1667" i="19"/>
  <c r="H1667" i="19"/>
  <c r="G1667" i="19"/>
  <c r="F1667" i="19"/>
  <c r="AK1666" i="19"/>
  <c r="AJ1666" i="19"/>
  <c r="AI1666" i="19"/>
  <c r="AH1666" i="19"/>
  <c r="AG1666" i="19"/>
  <c r="AF1666" i="19"/>
  <c r="AE1666" i="19"/>
  <c r="AD1666" i="19"/>
  <c r="AC1666" i="19"/>
  <c r="AB1666" i="19"/>
  <c r="AA1666" i="19"/>
  <c r="Z1666" i="19"/>
  <c r="Y1666" i="19"/>
  <c r="X1666" i="19"/>
  <c r="W1666" i="19"/>
  <c r="V1666" i="19"/>
  <c r="U1666" i="19"/>
  <c r="T1666" i="19"/>
  <c r="S1666" i="19"/>
  <c r="R1666" i="19"/>
  <c r="Q1666" i="19"/>
  <c r="P1666" i="19"/>
  <c r="O1666" i="19"/>
  <c r="N1666" i="19"/>
  <c r="M1666" i="19"/>
  <c r="L1666" i="19"/>
  <c r="K1666" i="19"/>
  <c r="J1666" i="19"/>
  <c r="I1666" i="19"/>
  <c r="H1666" i="19"/>
  <c r="G1666" i="19"/>
  <c r="F1666" i="19"/>
  <c r="AK1662" i="19"/>
  <c r="AJ1662" i="19"/>
  <c r="AI1662" i="19"/>
  <c r="AH1662" i="19"/>
  <c r="AG1662" i="19"/>
  <c r="AF1662" i="19"/>
  <c r="AE1662" i="19"/>
  <c r="AD1662" i="19"/>
  <c r="AC1662" i="19"/>
  <c r="AB1662" i="19"/>
  <c r="AA1662" i="19"/>
  <c r="Z1662" i="19"/>
  <c r="Y1662" i="19"/>
  <c r="X1662" i="19"/>
  <c r="W1662" i="19"/>
  <c r="V1662" i="19"/>
  <c r="U1662" i="19"/>
  <c r="T1662" i="19"/>
  <c r="S1662" i="19"/>
  <c r="R1662" i="19"/>
  <c r="Q1662" i="19"/>
  <c r="P1662" i="19"/>
  <c r="O1662" i="19"/>
  <c r="N1662" i="19"/>
  <c r="M1662" i="19"/>
  <c r="L1662" i="19"/>
  <c r="K1662" i="19"/>
  <c r="J1662" i="19"/>
  <c r="I1662" i="19"/>
  <c r="H1662" i="19"/>
  <c r="G1662" i="19"/>
  <c r="F1662" i="19"/>
  <c r="E1662" i="19"/>
  <c r="D1662" i="19"/>
  <c r="G1661" i="19"/>
  <c r="F1661" i="19"/>
  <c r="AK1660" i="19"/>
  <c r="AJ1660" i="19"/>
  <c r="AI1660" i="19"/>
  <c r="AH1660" i="19"/>
  <c r="AG1660" i="19"/>
  <c r="AF1660" i="19"/>
  <c r="AE1660" i="19"/>
  <c r="AD1660" i="19"/>
  <c r="AC1660" i="19"/>
  <c r="AB1660" i="19"/>
  <c r="AA1660" i="19"/>
  <c r="Z1660" i="19"/>
  <c r="Y1660" i="19"/>
  <c r="X1660" i="19"/>
  <c r="W1660" i="19"/>
  <c r="V1660" i="19"/>
  <c r="U1660" i="19"/>
  <c r="T1660" i="19"/>
  <c r="S1660" i="19"/>
  <c r="R1660" i="19"/>
  <c r="Q1660" i="19"/>
  <c r="P1660" i="19"/>
  <c r="O1660" i="19"/>
  <c r="N1660" i="19"/>
  <c r="M1660" i="19"/>
  <c r="L1660" i="19"/>
  <c r="K1660" i="19"/>
  <c r="J1660" i="19"/>
  <c r="I1660" i="19"/>
  <c r="H1660" i="19"/>
  <c r="G1660" i="19"/>
  <c r="F1660" i="19"/>
  <c r="AK1659" i="19"/>
  <c r="AJ1659" i="19"/>
  <c r="AI1659" i="19"/>
  <c r="AH1659" i="19"/>
  <c r="AG1659" i="19"/>
  <c r="AF1659" i="19"/>
  <c r="AE1659" i="19"/>
  <c r="AD1659" i="19"/>
  <c r="AC1659" i="19"/>
  <c r="AB1659" i="19"/>
  <c r="AA1659" i="19"/>
  <c r="Z1659" i="19"/>
  <c r="Y1659" i="19"/>
  <c r="X1659" i="19"/>
  <c r="W1659" i="19"/>
  <c r="V1659" i="19"/>
  <c r="U1659" i="19"/>
  <c r="T1659" i="19"/>
  <c r="S1659" i="19"/>
  <c r="R1659" i="19"/>
  <c r="Q1659" i="19"/>
  <c r="P1659" i="19"/>
  <c r="O1659" i="19"/>
  <c r="N1659" i="19"/>
  <c r="M1659" i="19"/>
  <c r="L1659" i="19"/>
  <c r="K1659" i="19"/>
  <c r="J1659" i="19"/>
  <c r="I1659" i="19"/>
  <c r="H1659" i="19"/>
  <c r="G1659" i="19"/>
  <c r="F1659" i="19"/>
  <c r="AK1658" i="19"/>
  <c r="AJ1658" i="19"/>
  <c r="AI1658" i="19"/>
  <c r="AH1658" i="19"/>
  <c r="AG1658" i="19"/>
  <c r="AF1658" i="19"/>
  <c r="AE1658" i="19"/>
  <c r="AD1658" i="19"/>
  <c r="AC1658" i="19"/>
  <c r="AB1658" i="19"/>
  <c r="AA1658" i="19"/>
  <c r="Z1658" i="19"/>
  <c r="Y1658" i="19"/>
  <c r="X1658" i="19"/>
  <c r="W1658" i="19"/>
  <c r="V1658" i="19"/>
  <c r="U1658" i="19"/>
  <c r="T1658" i="19"/>
  <c r="S1658" i="19"/>
  <c r="R1658" i="19"/>
  <c r="Q1658" i="19"/>
  <c r="P1658" i="19"/>
  <c r="O1658" i="19"/>
  <c r="N1658" i="19"/>
  <c r="M1658" i="19"/>
  <c r="L1658" i="19"/>
  <c r="K1658" i="19"/>
  <c r="J1658" i="19"/>
  <c r="I1658" i="19"/>
  <c r="H1658" i="19"/>
  <c r="G1658" i="19"/>
  <c r="F1658" i="19"/>
  <c r="AK1657" i="19"/>
  <c r="AJ1657" i="19"/>
  <c r="AI1657" i="19"/>
  <c r="AH1657" i="19"/>
  <c r="AG1657" i="19"/>
  <c r="AF1657" i="19"/>
  <c r="AE1657" i="19"/>
  <c r="AD1657" i="19"/>
  <c r="AC1657" i="19"/>
  <c r="AB1657" i="19"/>
  <c r="AA1657" i="19"/>
  <c r="Z1657" i="19"/>
  <c r="Y1657" i="19"/>
  <c r="X1657" i="19"/>
  <c r="W1657" i="19"/>
  <c r="V1657" i="19"/>
  <c r="U1657" i="19"/>
  <c r="T1657" i="19"/>
  <c r="S1657" i="19"/>
  <c r="R1657" i="19"/>
  <c r="Q1657" i="19"/>
  <c r="P1657" i="19"/>
  <c r="O1657" i="19"/>
  <c r="N1657" i="19"/>
  <c r="M1657" i="19"/>
  <c r="L1657" i="19"/>
  <c r="K1657" i="19"/>
  <c r="J1657" i="19"/>
  <c r="I1657" i="19"/>
  <c r="H1657" i="19"/>
  <c r="G1657" i="19"/>
  <c r="F1657" i="19"/>
  <c r="AK1655" i="19"/>
  <c r="AJ1655" i="19"/>
  <c r="AI1655" i="19"/>
  <c r="AH1655" i="19"/>
  <c r="AG1655" i="19"/>
  <c r="AF1655" i="19"/>
  <c r="AE1655" i="19"/>
  <c r="AD1655" i="19"/>
  <c r="AC1655" i="19"/>
  <c r="AB1655" i="19"/>
  <c r="AA1655" i="19"/>
  <c r="Z1655" i="19"/>
  <c r="Y1655" i="19"/>
  <c r="X1655" i="19"/>
  <c r="W1655" i="19"/>
  <c r="V1655" i="19"/>
  <c r="U1655" i="19"/>
  <c r="T1655" i="19"/>
  <c r="S1655" i="19"/>
  <c r="R1655" i="19"/>
  <c r="Q1655" i="19"/>
  <c r="P1655" i="19"/>
  <c r="O1655" i="19"/>
  <c r="N1655" i="19"/>
  <c r="M1655" i="19"/>
  <c r="L1655" i="19"/>
  <c r="K1655" i="19"/>
  <c r="J1655" i="19"/>
  <c r="I1655" i="19"/>
  <c r="H1655" i="19"/>
  <c r="G1655" i="19"/>
  <c r="F1655" i="19"/>
  <c r="AK1654" i="19"/>
  <c r="AJ1654" i="19"/>
  <c r="AI1654" i="19"/>
  <c r="AH1654" i="19"/>
  <c r="AG1654" i="19"/>
  <c r="AF1654" i="19"/>
  <c r="AE1654" i="19"/>
  <c r="AD1654" i="19"/>
  <c r="AC1654" i="19"/>
  <c r="AB1654" i="19"/>
  <c r="AA1654" i="19"/>
  <c r="Z1654" i="19"/>
  <c r="Y1654" i="19"/>
  <c r="X1654" i="19"/>
  <c r="W1654" i="19"/>
  <c r="V1654" i="19"/>
  <c r="U1654" i="19"/>
  <c r="T1654" i="19"/>
  <c r="S1654" i="19"/>
  <c r="R1654" i="19"/>
  <c r="Q1654" i="19"/>
  <c r="P1654" i="19"/>
  <c r="O1654" i="19"/>
  <c r="N1654" i="19"/>
  <c r="M1654" i="19"/>
  <c r="L1654" i="19"/>
  <c r="K1654" i="19"/>
  <c r="J1654" i="19"/>
  <c r="I1654" i="19"/>
  <c r="H1654" i="19"/>
  <c r="G1654" i="19"/>
  <c r="F1654" i="19"/>
  <c r="AK1653" i="19"/>
  <c r="AJ1653" i="19"/>
  <c r="AI1653" i="19"/>
  <c r="AH1653" i="19"/>
  <c r="AG1653" i="19"/>
  <c r="AF1653" i="19"/>
  <c r="AE1653" i="19"/>
  <c r="AD1653" i="19"/>
  <c r="AC1653" i="19"/>
  <c r="AB1653" i="19"/>
  <c r="AA1653" i="19"/>
  <c r="Z1653" i="19"/>
  <c r="Y1653" i="19"/>
  <c r="X1653" i="19"/>
  <c r="W1653" i="19"/>
  <c r="V1653" i="19"/>
  <c r="U1653" i="19"/>
  <c r="T1653" i="19"/>
  <c r="S1653" i="19"/>
  <c r="R1653" i="19"/>
  <c r="Q1653" i="19"/>
  <c r="P1653" i="19"/>
  <c r="O1653" i="19"/>
  <c r="N1653" i="19"/>
  <c r="M1653" i="19"/>
  <c r="L1653" i="19"/>
  <c r="K1653" i="19"/>
  <c r="J1653" i="19"/>
  <c r="I1653" i="19"/>
  <c r="H1653" i="19"/>
  <c r="G1653" i="19"/>
  <c r="F1653" i="19"/>
  <c r="G1652" i="19"/>
  <c r="AK1651" i="19"/>
  <c r="AJ1651" i="19"/>
  <c r="AI1651" i="19"/>
  <c r="AH1651" i="19"/>
  <c r="AG1651" i="19"/>
  <c r="AF1651" i="19"/>
  <c r="AE1651" i="19"/>
  <c r="AD1651" i="19"/>
  <c r="AC1651" i="19"/>
  <c r="AB1651" i="19"/>
  <c r="AA1651" i="19"/>
  <c r="Z1651" i="19"/>
  <c r="Y1651" i="19"/>
  <c r="X1651" i="19"/>
  <c r="W1651" i="19"/>
  <c r="V1651" i="19"/>
  <c r="U1651" i="19"/>
  <c r="T1651" i="19"/>
  <c r="S1651" i="19"/>
  <c r="R1651" i="19"/>
  <c r="Q1651" i="19"/>
  <c r="P1651" i="19"/>
  <c r="O1651" i="19"/>
  <c r="N1651" i="19"/>
  <c r="M1651" i="19"/>
  <c r="L1651" i="19"/>
  <c r="K1651" i="19"/>
  <c r="J1651" i="19"/>
  <c r="I1651" i="19"/>
  <c r="H1651" i="19"/>
  <c r="G1651" i="19"/>
  <c r="F1651" i="19"/>
  <c r="AK1650" i="19"/>
  <c r="AJ1650" i="19"/>
  <c r="AI1650" i="19"/>
  <c r="AH1650" i="19"/>
  <c r="AG1650" i="19"/>
  <c r="AF1650" i="19"/>
  <c r="AE1650" i="19"/>
  <c r="AD1650" i="19"/>
  <c r="AC1650" i="19"/>
  <c r="AB1650" i="19"/>
  <c r="AA1650" i="19"/>
  <c r="Z1650" i="19"/>
  <c r="Y1650" i="19"/>
  <c r="X1650" i="19"/>
  <c r="W1650" i="19"/>
  <c r="V1650" i="19"/>
  <c r="U1650" i="19"/>
  <c r="T1650" i="19"/>
  <c r="S1650" i="19"/>
  <c r="R1650" i="19"/>
  <c r="Q1650" i="19"/>
  <c r="P1650" i="19"/>
  <c r="O1650" i="19"/>
  <c r="N1650" i="19"/>
  <c r="M1650" i="19"/>
  <c r="L1650" i="19"/>
  <c r="K1650" i="19"/>
  <c r="J1650" i="19"/>
  <c r="I1650" i="19"/>
  <c r="H1650" i="19"/>
  <c r="G1650" i="19"/>
  <c r="F1650" i="19"/>
  <c r="AK1646" i="19"/>
  <c r="AJ1646" i="19"/>
  <c r="AI1646" i="19"/>
  <c r="AH1646" i="19"/>
  <c r="AG1646" i="19"/>
  <c r="AF1646" i="19"/>
  <c r="AE1646" i="19"/>
  <c r="AD1646" i="19"/>
  <c r="AC1646" i="19"/>
  <c r="AB1646" i="19"/>
  <c r="AA1646" i="19"/>
  <c r="Z1646" i="19"/>
  <c r="Y1646" i="19"/>
  <c r="X1646" i="19"/>
  <c r="W1646" i="19"/>
  <c r="V1646" i="19"/>
  <c r="U1646" i="19"/>
  <c r="T1646" i="19"/>
  <c r="S1646" i="19"/>
  <c r="R1646" i="19"/>
  <c r="Q1646" i="19"/>
  <c r="P1646" i="19"/>
  <c r="O1646" i="19"/>
  <c r="N1646" i="19"/>
  <c r="M1646" i="19"/>
  <c r="L1646" i="19"/>
  <c r="K1646" i="19"/>
  <c r="J1646" i="19"/>
  <c r="I1646" i="19"/>
  <c r="H1646" i="19"/>
  <c r="G1646" i="19"/>
  <c r="F1646" i="19"/>
  <c r="E1646" i="19"/>
  <c r="D1646" i="19"/>
  <c r="G1645" i="19"/>
  <c r="F1645" i="19"/>
  <c r="AK1644" i="19"/>
  <c r="AJ1644" i="19"/>
  <c r="AI1644" i="19"/>
  <c r="AH1644" i="19"/>
  <c r="AG1644" i="19"/>
  <c r="AF1644" i="19"/>
  <c r="AE1644" i="19"/>
  <c r="AD1644" i="19"/>
  <c r="AC1644" i="19"/>
  <c r="AB1644" i="19"/>
  <c r="AA1644" i="19"/>
  <c r="Z1644" i="19"/>
  <c r="Y1644" i="19"/>
  <c r="X1644" i="19"/>
  <c r="W1644" i="19"/>
  <c r="V1644" i="19"/>
  <c r="U1644" i="19"/>
  <c r="T1644" i="19"/>
  <c r="S1644" i="19"/>
  <c r="R1644" i="19"/>
  <c r="Q1644" i="19"/>
  <c r="P1644" i="19"/>
  <c r="O1644" i="19"/>
  <c r="N1644" i="19"/>
  <c r="M1644" i="19"/>
  <c r="L1644" i="19"/>
  <c r="K1644" i="19"/>
  <c r="J1644" i="19"/>
  <c r="I1644" i="19"/>
  <c r="H1644" i="19"/>
  <c r="G1644" i="19"/>
  <c r="F1644" i="19"/>
  <c r="AK1643" i="19"/>
  <c r="AJ1643" i="19"/>
  <c r="AI1643" i="19"/>
  <c r="AH1643" i="19"/>
  <c r="AG1643" i="19"/>
  <c r="AF1643" i="19"/>
  <c r="AE1643" i="19"/>
  <c r="AD1643" i="19"/>
  <c r="AC1643" i="19"/>
  <c r="AB1643" i="19"/>
  <c r="AA1643" i="19"/>
  <c r="Z1643" i="19"/>
  <c r="Y1643" i="19"/>
  <c r="X1643" i="19"/>
  <c r="W1643" i="19"/>
  <c r="V1643" i="19"/>
  <c r="U1643" i="19"/>
  <c r="T1643" i="19"/>
  <c r="S1643" i="19"/>
  <c r="R1643" i="19"/>
  <c r="Q1643" i="19"/>
  <c r="P1643" i="19"/>
  <c r="O1643" i="19"/>
  <c r="N1643" i="19"/>
  <c r="M1643" i="19"/>
  <c r="L1643" i="19"/>
  <c r="K1643" i="19"/>
  <c r="J1643" i="19"/>
  <c r="I1643" i="19"/>
  <c r="H1643" i="19"/>
  <c r="G1643" i="19"/>
  <c r="F1643" i="19"/>
  <c r="AK1642" i="19"/>
  <c r="AJ1642" i="19"/>
  <c r="AI1642" i="19"/>
  <c r="AH1642" i="19"/>
  <c r="AG1642" i="19"/>
  <c r="AF1642" i="19"/>
  <c r="AE1642" i="19"/>
  <c r="AD1642" i="19"/>
  <c r="AC1642" i="19"/>
  <c r="AB1642" i="19"/>
  <c r="AA1642" i="19"/>
  <c r="Z1642" i="19"/>
  <c r="Y1642" i="19"/>
  <c r="X1642" i="19"/>
  <c r="W1642" i="19"/>
  <c r="V1642" i="19"/>
  <c r="U1642" i="19"/>
  <c r="T1642" i="19"/>
  <c r="S1642" i="19"/>
  <c r="R1642" i="19"/>
  <c r="Q1642" i="19"/>
  <c r="P1642" i="19"/>
  <c r="O1642" i="19"/>
  <c r="N1642" i="19"/>
  <c r="M1642" i="19"/>
  <c r="L1642" i="19"/>
  <c r="K1642" i="19"/>
  <c r="J1642" i="19"/>
  <c r="I1642" i="19"/>
  <c r="H1642" i="19"/>
  <c r="G1642" i="19"/>
  <c r="F1642" i="19"/>
  <c r="AK1641" i="19"/>
  <c r="AJ1641" i="19"/>
  <c r="AI1641" i="19"/>
  <c r="AH1641" i="19"/>
  <c r="AG1641" i="19"/>
  <c r="AF1641" i="19"/>
  <c r="AE1641" i="19"/>
  <c r="AD1641" i="19"/>
  <c r="AC1641" i="19"/>
  <c r="AB1641" i="19"/>
  <c r="AA1641" i="19"/>
  <c r="Z1641" i="19"/>
  <c r="Y1641" i="19"/>
  <c r="X1641" i="19"/>
  <c r="W1641" i="19"/>
  <c r="V1641" i="19"/>
  <c r="U1641" i="19"/>
  <c r="T1641" i="19"/>
  <c r="S1641" i="19"/>
  <c r="R1641" i="19"/>
  <c r="Q1641" i="19"/>
  <c r="P1641" i="19"/>
  <c r="O1641" i="19"/>
  <c r="N1641" i="19"/>
  <c r="M1641" i="19"/>
  <c r="L1641" i="19"/>
  <c r="K1641" i="19"/>
  <c r="J1641" i="19"/>
  <c r="I1641" i="19"/>
  <c r="H1641" i="19"/>
  <c r="G1641" i="19"/>
  <c r="F1641" i="19"/>
  <c r="AK1639" i="19"/>
  <c r="AJ1639" i="19"/>
  <c r="AI1639" i="19"/>
  <c r="AH1639" i="19"/>
  <c r="AG1639" i="19"/>
  <c r="AF1639" i="19"/>
  <c r="AE1639" i="19"/>
  <c r="AD1639" i="19"/>
  <c r="AC1639" i="19"/>
  <c r="AB1639" i="19"/>
  <c r="AA1639" i="19"/>
  <c r="Z1639" i="19"/>
  <c r="Y1639" i="19"/>
  <c r="X1639" i="19"/>
  <c r="W1639" i="19"/>
  <c r="V1639" i="19"/>
  <c r="U1639" i="19"/>
  <c r="T1639" i="19"/>
  <c r="S1639" i="19"/>
  <c r="R1639" i="19"/>
  <c r="Q1639" i="19"/>
  <c r="P1639" i="19"/>
  <c r="O1639" i="19"/>
  <c r="N1639" i="19"/>
  <c r="M1639" i="19"/>
  <c r="L1639" i="19"/>
  <c r="K1639" i="19"/>
  <c r="J1639" i="19"/>
  <c r="I1639" i="19"/>
  <c r="H1639" i="19"/>
  <c r="G1639" i="19"/>
  <c r="F1639" i="19"/>
  <c r="AK1638" i="19"/>
  <c r="AJ1638" i="19"/>
  <c r="AI1638" i="19"/>
  <c r="AH1638" i="19"/>
  <c r="AG1638" i="19"/>
  <c r="AF1638" i="19"/>
  <c r="AE1638" i="19"/>
  <c r="AD1638" i="19"/>
  <c r="AC1638" i="19"/>
  <c r="AB1638" i="19"/>
  <c r="AA1638" i="19"/>
  <c r="Z1638" i="19"/>
  <c r="Y1638" i="19"/>
  <c r="X1638" i="19"/>
  <c r="W1638" i="19"/>
  <c r="V1638" i="19"/>
  <c r="U1638" i="19"/>
  <c r="T1638" i="19"/>
  <c r="S1638" i="19"/>
  <c r="R1638" i="19"/>
  <c r="Q1638" i="19"/>
  <c r="P1638" i="19"/>
  <c r="O1638" i="19"/>
  <c r="N1638" i="19"/>
  <c r="M1638" i="19"/>
  <c r="L1638" i="19"/>
  <c r="K1638" i="19"/>
  <c r="J1638" i="19"/>
  <c r="I1638" i="19"/>
  <c r="H1638" i="19"/>
  <c r="G1638" i="19"/>
  <c r="F1638" i="19"/>
  <c r="AK1637" i="19"/>
  <c r="AJ1637" i="19"/>
  <c r="AI1637" i="19"/>
  <c r="AH1637" i="19"/>
  <c r="AG1637" i="19"/>
  <c r="AF1637" i="19"/>
  <c r="AE1637" i="19"/>
  <c r="AD1637" i="19"/>
  <c r="AC1637" i="19"/>
  <c r="AB1637" i="19"/>
  <c r="AA1637" i="19"/>
  <c r="Z1637" i="19"/>
  <c r="Y1637" i="19"/>
  <c r="X1637" i="19"/>
  <c r="W1637" i="19"/>
  <c r="V1637" i="19"/>
  <c r="U1637" i="19"/>
  <c r="T1637" i="19"/>
  <c r="S1637" i="19"/>
  <c r="R1637" i="19"/>
  <c r="Q1637" i="19"/>
  <c r="P1637" i="19"/>
  <c r="O1637" i="19"/>
  <c r="N1637" i="19"/>
  <c r="M1637" i="19"/>
  <c r="L1637" i="19"/>
  <c r="K1637" i="19"/>
  <c r="J1637" i="19"/>
  <c r="I1637" i="19"/>
  <c r="H1637" i="19"/>
  <c r="G1637" i="19"/>
  <c r="F1637" i="19"/>
  <c r="G1636" i="19"/>
  <c r="AK1635" i="19"/>
  <c r="AJ1635" i="19"/>
  <c r="AI1635" i="19"/>
  <c r="AH1635" i="19"/>
  <c r="AG1635" i="19"/>
  <c r="AF1635" i="19"/>
  <c r="AE1635" i="19"/>
  <c r="AD1635" i="19"/>
  <c r="AC1635" i="19"/>
  <c r="AB1635" i="19"/>
  <c r="AA1635" i="19"/>
  <c r="Z1635" i="19"/>
  <c r="Y1635" i="19"/>
  <c r="X1635" i="19"/>
  <c r="W1635" i="19"/>
  <c r="V1635" i="19"/>
  <c r="U1635" i="19"/>
  <c r="T1635" i="19"/>
  <c r="S1635" i="19"/>
  <c r="R1635" i="19"/>
  <c r="Q1635" i="19"/>
  <c r="P1635" i="19"/>
  <c r="O1635" i="19"/>
  <c r="N1635" i="19"/>
  <c r="M1635" i="19"/>
  <c r="L1635" i="19"/>
  <c r="K1635" i="19"/>
  <c r="J1635" i="19"/>
  <c r="I1635" i="19"/>
  <c r="H1635" i="19"/>
  <c r="G1635" i="19"/>
  <c r="F1635" i="19"/>
  <c r="AK1634" i="19"/>
  <c r="AJ1634" i="19"/>
  <c r="AI1634" i="19"/>
  <c r="AH1634" i="19"/>
  <c r="AG1634" i="19"/>
  <c r="AF1634" i="19"/>
  <c r="AE1634" i="19"/>
  <c r="AD1634" i="19"/>
  <c r="AC1634" i="19"/>
  <c r="AB1634" i="19"/>
  <c r="AA1634" i="19"/>
  <c r="Z1634" i="19"/>
  <c r="Y1634" i="19"/>
  <c r="X1634" i="19"/>
  <c r="W1634" i="19"/>
  <c r="V1634" i="19"/>
  <c r="U1634" i="19"/>
  <c r="T1634" i="19"/>
  <c r="S1634" i="19"/>
  <c r="R1634" i="19"/>
  <c r="Q1634" i="19"/>
  <c r="P1634" i="19"/>
  <c r="O1634" i="19"/>
  <c r="N1634" i="19"/>
  <c r="M1634" i="19"/>
  <c r="L1634" i="19"/>
  <c r="K1634" i="19"/>
  <c r="J1634" i="19"/>
  <c r="I1634" i="19"/>
  <c r="H1634" i="19"/>
  <c r="G1634" i="19"/>
  <c r="F1634" i="19"/>
  <c r="AK1630" i="19"/>
  <c r="AJ1630" i="19"/>
  <c r="AI1630" i="19"/>
  <c r="AH1630" i="19"/>
  <c r="AG1630" i="19"/>
  <c r="AF1630" i="19"/>
  <c r="AE1630" i="19"/>
  <c r="AD1630" i="19"/>
  <c r="AC1630" i="19"/>
  <c r="AB1630" i="19"/>
  <c r="AA1630" i="19"/>
  <c r="Z1630" i="19"/>
  <c r="Y1630" i="19"/>
  <c r="X1630" i="19"/>
  <c r="W1630" i="19"/>
  <c r="V1630" i="19"/>
  <c r="U1630" i="19"/>
  <c r="T1630" i="19"/>
  <c r="S1630" i="19"/>
  <c r="R1630" i="19"/>
  <c r="Q1630" i="19"/>
  <c r="P1630" i="19"/>
  <c r="O1630" i="19"/>
  <c r="N1630" i="19"/>
  <c r="M1630" i="19"/>
  <c r="L1630" i="19"/>
  <c r="K1630" i="19"/>
  <c r="J1630" i="19"/>
  <c r="I1630" i="19"/>
  <c r="H1630" i="19"/>
  <c r="G1630" i="19"/>
  <c r="F1630" i="19"/>
  <c r="E1630" i="19"/>
  <c r="D1630" i="19"/>
  <c r="G1629" i="19"/>
  <c r="F1629" i="19"/>
  <c r="AK1628" i="19"/>
  <c r="AJ1628" i="19"/>
  <c r="AI1628" i="19"/>
  <c r="AH1628" i="19"/>
  <c r="AG1628" i="19"/>
  <c r="AF1628" i="19"/>
  <c r="AE1628" i="19"/>
  <c r="AD1628" i="19"/>
  <c r="AC1628" i="19"/>
  <c r="AB1628" i="19"/>
  <c r="AA1628" i="19"/>
  <c r="Z1628" i="19"/>
  <c r="Y1628" i="19"/>
  <c r="X1628" i="19"/>
  <c r="W1628" i="19"/>
  <c r="V1628" i="19"/>
  <c r="U1628" i="19"/>
  <c r="T1628" i="19"/>
  <c r="S1628" i="19"/>
  <c r="R1628" i="19"/>
  <c r="Q1628" i="19"/>
  <c r="P1628" i="19"/>
  <c r="O1628" i="19"/>
  <c r="N1628" i="19"/>
  <c r="M1628" i="19"/>
  <c r="L1628" i="19"/>
  <c r="K1628" i="19"/>
  <c r="J1628" i="19"/>
  <c r="I1628" i="19"/>
  <c r="H1628" i="19"/>
  <c r="G1628" i="19"/>
  <c r="F1628" i="19"/>
  <c r="AK1627" i="19"/>
  <c r="AJ1627" i="19"/>
  <c r="AI1627" i="19"/>
  <c r="AH1627" i="19"/>
  <c r="AG1627" i="19"/>
  <c r="AF1627" i="19"/>
  <c r="AE1627" i="19"/>
  <c r="AD1627" i="19"/>
  <c r="AC1627" i="19"/>
  <c r="AB1627" i="19"/>
  <c r="AA1627" i="19"/>
  <c r="Z1627" i="19"/>
  <c r="Y1627" i="19"/>
  <c r="X1627" i="19"/>
  <c r="W1627" i="19"/>
  <c r="V1627" i="19"/>
  <c r="U1627" i="19"/>
  <c r="T1627" i="19"/>
  <c r="S1627" i="19"/>
  <c r="R1627" i="19"/>
  <c r="Q1627" i="19"/>
  <c r="P1627" i="19"/>
  <c r="O1627" i="19"/>
  <c r="N1627" i="19"/>
  <c r="M1627" i="19"/>
  <c r="L1627" i="19"/>
  <c r="K1627" i="19"/>
  <c r="J1627" i="19"/>
  <c r="I1627" i="19"/>
  <c r="H1627" i="19"/>
  <c r="G1627" i="19"/>
  <c r="F1627" i="19"/>
  <c r="AK1626" i="19"/>
  <c r="AJ1626" i="19"/>
  <c r="AI1626" i="19"/>
  <c r="AH1626" i="19"/>
  <c r="AG1626" i="19"/>
  <c r="AF1626" i="19"/>
  <c r="AE1626" i="19"/>
  <c r="AD1626" i="19"/>
  <c r="AC1626" i="19"/>
  <c r="AB1626" i="19"/>
  <c r="AA1626" i="19"/>
  <c r="Z1626" i="19"/>
  <c r="Y1626" i="19"/>
  <c r="X1626" i="19"/>
  <c r="W1626" i="19"/>
  <c r="V1626" i="19"/>
  <c r="U1626" i="19"/>
  <c r="T1626" i="19"/>
  <c r="S1626" i="19"/>
  <c r="R1626" i="19"/>
  <c r="Q1626" i="19"/>
  <c r="P1626" i="19"/>
  <c r="O1626" i="19"/>
  <c r="N1626" i="19"/>
  <c r="M1626" i="19"/>
  <c r="L1626" i="19"/>
  <c r="K1626" i="19"/>
  <c r="J1626" i="19"/>
  <c r="I1626" i="19"/>
  <c r="H1626" i="19"/>
  <c r="G1626" i="19"/>
  <c r="F1626" i="19"/>
  <c r="AK1625" i="19"/>
  <c r="AJ1625" i="19"/>
  <c r="AI1625" i="19"/>
  <c r="AH1625" i="19"/>
  <c r="AG1625" i="19"/>
  <c r="AF1625" i="19"/>
  <c r="AE1625" i="19"/>
  <c r="AD1625" i="19"/>
  <c r="AC1625" i="19"/>
  <c r="AB1625" i="19"/>
  <c r="AA1625" i="19"/>
  <c r="Z1625" i="19"/>
  <c r="Y1625" i="19"/>
  <c r="X1625" i="19"/>
  <c r="W1625" i="19"/>
  <c r="V1625" i="19"/>
  <c r="U1625" i="19"/>
  <c r="T1625" i="19"/>
  <c r="S1625" i="19"/>
  <c r="R1625" i="19"/>
  <c r="Q1625" i="19"/>
  <c r="P1625" i="19"/>
  <c r="O1625" i="19"/>
  <c r="N1625" i="19"/>
  <c r="M1625" i="19"/>
  <c r="L1625" i="19"/>
  <c r="K1625" i="19"/>
  <c r="J1625" i="19"/>
  <c r="I1625" i="19"/>
  <c r="H1625" i="19"/>
  <c r="G1625" i="19"/>
  <c r="F1625" i="19"/>
  <c r="AK1623" i="19"/>
  <c r="AJ1623" i="19"/>
  <c r="AI1623" i="19"/>
  <c r="AH1623" i="19"/>
  <c r="AG1623" i="19"/>
  <c r="AF1623" i="19"/>
  <c r="AE1623" i="19"/>
  <c r="AD1623" i="19"/>
  <c r="AC1623" i="19"/>
  <c r="AB1623" i="19"/>
  <c r="AA1623" i="19"/>
  <c r="Z1623" i="19"/>
  <c r="Y1623" i="19"/>
  <c r="X1623" i="19"/>
  <c r="W1623" i="19"/>
  <c r="V1623" i="19"/>
  <c r="U1623" i="19"/>
  <c r="T1623" i="19"/>
  <c r="S1623" i="19"/>
  <c r="R1623" i="19"/>
  <c r="Q1623" i="19"/>
  <c r="P1623" i="19"/>
  <c r="O1623" i="19"/>
  <c r="N1623" i="19"/>
  <c r="M1623" i="19"/>
  <c r="L1623" i="19"/>
  <c r="K1623" i="19"/>
  <c r="J1623" i="19"/>
  <c r="I1623" i="19"/>
  <c r="H1623" i="19"/>
  <c r="G1623" i="19"/>
  <c r="F1623" i="19"/>
  <c r="AK1622" i="19"/>
  <c r="AJ1622" i="19"/>
  <c r="AI1622" i="19"/>
  <c r="AH1622" i="19"/>
  <c r="AG1622" i="19"/>
  <c r="AF1622" i="19"/>
  <c r="AE1622" i="19"/>
  <c r="AD1622" i="19"/>
  <c r="AC1622" i="19"/>
  <c r="AB1622" i="19"/>
  <c r="AA1622" i="19"/>
  <c r="Z1622" i="19"/>
  <c r="Y1622" i="19"/>
  <c r="X1622" i="19"/>
  <c r="W1622" i="19"/>
  <c r="V1622" i="19"/>
  <c r="U1622" i="19"/>
  <c r="T1622" i="19"/>
  <c r="S1622" i="19"/>
  <c r="R1622" i="19"/>
  <c r="Q1622" i="19"/>
  <c r="P1622" i="19"/>
  <c r="O1622" i="19"/>
  <c r="N1622" i="19"/>
  <c r="M1622" i="19"/>
  <c r="L1622" i="19"/>
  <c r="K1622" i="19"/>
  <c r="J1622" i="19"/>
  <c r="I1622" i="19"/>
  <c r="H1622" i="19"/>
  <c r="G1622" i="19"/>
  <c r="F1622" i="19"/>
  <c r="AK1621" i="19"/>
  <c r="AJ1621" i="19"/>
  <c r="AI1621" i="19"/>
  <c r="AH1621" i="19"/>
  <c r="AG1621" i="19"/>
  <c r="AF1621" i="19"/>
  <c r="AE1621" i="19"/>
  <c r="AD1621" i="19"/>
  <c r="AC1621" i="19"/>
  <c r="AB1621" i="19"/>
  <c r="AA1621" i="19"/>
  <c r="Z1621" i="19"/>
  <c r="Y1621" i="19"/>
  <c r="X1621" i="19"/>
  <c r="W1621" i="19"/>
  <c r="V1621" i="19"/>
  <c r="U1621" i="19"/>
  <c r="T1621" i="19"/>
  <c r="S1621" i="19"/>
  <c r="R1621" i="19"/>
  <c r="Q1621" i="19"/>
  <c r="P1621" i="19"/>
  <c r="O1621" i="19"/>
  <c r="N1621" i="19"/>
  <c r="M1621" i="19"/>
  <c r="L1621" i="19"/>
  <c r="K1621" i="19"/>
  <c r="J1621" i="19"/>
  <c r="I1621" i="19"/>
  <c r="H1621" i="19"/>
  <c r="G1621" i="19"/>
  <c r="F1621" i="19"/>
  <c r="G1620" i="19"/>
  <c r="AK1619" i="19"/>
  <c r="AJ1619" i="19"/>
  <c r="AI1619" i="19"/>
  <c r="AH1619" i="19"/>
  <c r="AG1619" i="19"/>
  <c r="AF1619" i="19"/>
  <c r="AE1619" i="19"/>
  <c r="AD1619" i="19"/>
  <c r="AC1619" i="19"/>
  <c r="AB1619" i="19"/>
  <c r="AA1619" i="19"/>
  <c r="Z1619" i="19"/>
  <c r="Y1619" i="19"/>
  <c r="X1619" i="19"/>
  <c r="W1619" i="19"/>
  <c r="V1619" i="19"/>
  <c r="U1619" i="19"/>
  <c r="T1619" i="19"/>
  <c r="S1619" i="19"/>
  <c r="R1619" i="19"/>
  <c r="Q1619" i="19"/>
  <c r="P1619" i="19"/>
  <c r="O1619" i="19"/>
  <c r="N1619" i="19"/>
  <c r="M1619" i="19"/>
  <c r="L1619" i="19"/>
  <c r="K1619" i="19"/>
  <c r="J1619" i="19"/>
  <c r="I1619" i="19"/>
  <c r="H1619" i="19"/>
  <c r="G1619" i="19"/>
  <c r="F1619" i="19"/>
  <c r="AK1618" i="19"/>
  <c r="AJ1618" i="19"/>
  <c r="AI1618" i="19"/>
  <c r="AH1618" i="19"/>
  <c r="AG1618" i="19"/>
  <c r="AF1618" i="19"/>
  <c r="AE1618" i="19"/>
  <c r="AD1618" i="19"/>
  <c r="AC1618" i="19"/>
  <c r="AB1618" i="19"/>
  <c r="AA1618" i="19"/>
  <c r="Z1618" i="19"/>
  <c r="Y1618" i="19"/>
  <c r="X1618" i="19"/>
  <c r="W1618" i="19"/>
  <c r="V1618" i="19"/>
  <c r="U1618" i="19"/>
  <c r="T1618" i="19"/>
  <c r="S1618" i="19"/>
  <c r="R1618" i="19"/>
  <c r="Q1618" i="19"/>
  <c r="P1618" i="19"/>
  <c r="O1618" i="19"/>
  <c r="N1618" i="19"/>
  <c r="M1618" i="19"/>
  <c r="L1618" i="19"/>
  <c r="K1618" i="19"/>
  <c r="J1618" i="19"/>
  <c r="I1618" i="19"/>
  <c r="H1618" i="19"/>
  <c r="G1618" i="19"/>
  <c r="F1618" i="19"/>
  <c r="E1618" i="19"/>
  <c r="D1618" i="19"/>
  <c r="AK1614" i="19"/>
  <c r="AJ1614" i="19"/>
  <c r="AI1614" i="19"/>
  <c r="AH1614" i="19"/>
  <c r="AG1614" i="19"/>
  <c r="AF1614" i="19"/>
  <c r="AE1614" i="19"/>
  <c r="AD1614" i="19"/>
  <c r="AC1614" i="19"/>
  <c r="AB1614" i="19"/>
  <c r="AA1614" i="19"/>
  <c r="Z1614" i="19"/>
  <c r="Y1614" i="19"/>
  <c r="X1614" i="19"/>
  <c r="W1614" i="19"/>
  <c r="V1614" i="19"/>
  <c r="U1614" i="19"/>
  <c r="T1614" i="19"/>
  <c r="S1614" i="19"/>
  <c r="R1614" i="19"/>
  <c r="Q1614" i="19"/>
  <c r="P1614" i="19"/>
  <c r="O1614" i="19"/>
  <c r="N1614" i="19"/>
  <c r="M1614" i="19"/>
  <c r="L1614" i="19"/>
  <c r="K1614" i="19"/>
  <c r="J1614" i="19"/>
  <c r="I1614" i="19"/>
  <c r="H1614" i="19"/>
  <c r="G1614" i="19"/>
  <c r="F1614" i="19"/>
  <c r="E1614" i="19"/>
  <c r="D1614" i="19"/>
  <c r="G1613" i="19"/>
  <c r="F1613" i="19"/>
  <c r="AK1612" i="19"/>
  <c r="AJ1612" i="19"/>
  <c r="AI1612" i="19"/>
  <c r="AH1612" i="19"/>
  <c r="AG1612" i="19"/>
  <c r="AF1612" i="19"/>
  <c r="AE1612" i="19"/>
  <c r="AD1612" i="19"/>
  <c r="AC1612" i="19"/>
  <c r="AB1612" i="19"/>
  <c r="AA1612" i="19"/>
  <c r="Z1612" i="19"/>
  <c r="Y1612" i="19"/>
  <c r="X1612" i="19"/>
  <c r="W1612" i="19"/>
  <c r="V1612" i="19"/>
  <c r="U1612" i="19"/>
  <c r="T1612" i="19"/>
  <c r="S1612" i="19"/>
  <c r="R1612" i="19"/>
  <c r="Q1612" i="19"/>
  <c r="P1612" i="19"/>
  <c r="O1612" i="19"/>
  <c r="N1612" i="19"/>
  <c r="M1612" i="19"/>
  <c r="L1612" i="19"/>
  <c r="K1612" i="19"/>
  <c r="J1612" i="19"/>
  <c r="I1612" i="19"/>
  <c r="H1612" i="19"/>
  <c r="G1612" i="19"/>
  <c r="F1612" i="19"/>
  <c r="AK1611" i="19"/>
  <c r="AJ1611" i="19"/>
  <c r="AI1611" i="19"/>
  <c r="AH1611" i="19"/>
  <c r="AG1611" i="19"/>
  <c r="AF1611" i="19"/>
  <c r="AE1611" i="19"/>
  <c r="AD1611" i="19"/>
  <c r="AC1611" i="19"/>
  <c r="AB1611" i="19"/>
  <c r="AA1611" i="19"/>
  <c r="Z1611" i="19"/>
  <c r="Y1611" i="19"/>
  <c r="X1611" i="19"/>
  <c r="W1611" i="19"/>
  <c r="V1611" i="19"/>
  <c r="U1611" i="19"/>
  <c r="T1611" i="19"/>
  <c r="S1611" i="19"/>
  <c r="R1611" i="19"/>
  <c r="Q1611" i="19"/>
  <c r="P1611" i="19"/>
  <c r="O1611" i="19"/>
  <c r="N1611" i="19"/>
  <c r="M1611" i="19"/>
  <c r="L1611" i="19"/>
  <c r="K1611" i="19"/>
  <c r="J1611" i="19"/>
  <c r="I1611" i="19"/>
  <c r="H1611" i="19"/>
  <c r="G1611" i="19"/>
  <c r="F1611" i="19"/>
  <c r="AK1610" i="19"/>
  <c r="AJ1610" i="19"/>
  <c r="AI1610" i="19"/>
  <c r="AH1610" i="19"/>
  <c r="AG1610" i="19"/>
  <c r="AF1610" i="19"/>
  <c r="AE1610" i="19"/>
  <c r="AD1610" i="19"/>
  <c r="AC1610" i="19"/>
  <c r="AB1610" i="19"/>
  <c r="AA1610" i="19"/>
  <c r="Z1610" i="19"/>
  <c r="Y1610" i="19"/>
  <c r="X1610" i="19"/>
  <c r="W1610" i="19"/>
  <c r="V1610" i="19"/>
  <c r="U1610" i="19"/>
  <c r="T1610" i="19"/>
  <c r="S1610" i="19"/>
  <c r="R1610" i="19"/>
  <c r="Q1610" i="19"/>
  <c r="P1610" i="19"/>
  <c r="O1610" i="19"/>
  <c r="N1610" i="19"/>
  <c r="M1610" i="19"/>
  <c r="L1610" i="19"/>
  <c r="K1610" i="19"/>
  <c r="J1610" i="19"/>
  <c r="I1610" i="19"/>
  <c r="H1610" i="19"/>
  <c r="G1610" i="19"/>
  <c r="F1610" i="19"/>
  <c r="AK1609" i="19"/>
  <c r="AJ1609" i="19"/>
  <c r="AI1609" i="19"/>
  <c r="AH1609" i="19"/>
  <c r="AG1609" i="19"/>
  <c r="AF1609" i="19"/>
  <c r="AE1609" i="19"/>
  <c r="AD1609" i="19"/>
  <c r="AC1609" i="19"/>
  <c r="AB1609" i="19"/>
  <c r="AA1609" i="19"/>
  <c r="Z1609" i="19"/>
  <c r="Y1609" i="19"/>
  <c r="X1609" i="19"/>
  <c r="W1609" i="19"/>
  <c r="V1609" i="19"/>
  <c r="U1609" i="19"/>
  <c r="T1609" i="19"/>
  <c r="S1609" i="19"/>
  <c r="R1609" i="19"/>
  <c r="Q1609" i="19"/>
  <c r="P1609" i="19"/>
  <c r="O1609" i="19"/>
  <c r="N1609" i="19"/>
  <c r="M1609" i="19"/>
  <c r="L1609" i="19"/>
  <c r="K1609" i="19"/>
  <c r="J1609" i="19"/>
  <c r="I1609" i="19"/>
  <c r="H1609" i="19"/>
  <c r="G1609" i="19"/>
  <c r="F1609" i="19"/>
  <c r="AK1607" i="19"/>
  <c r="AJ1607" i="19"/>
  <c r="AI1607" i="19"/>
  <c r="AH1607" i="19"/>
  <c r="AG1607" i="19"/>
  <c r="AF1607" i="19"/>
  <c r="AE1607" i="19"/>
  <c r="AD1607" i="19"/>
  <c r="AC1607" i="19"/>
  <c r="AB1607" i="19"/>
  <c r="AA1607" i="19"/>
  <c r="Z1607" i="19"/>
  <c r="Y1607" i="19"/>
  <c r="X1607" i="19"/>
  <c r="W1607" i="19"/>
  <c r="V1607" i="19"/>
  <c r="U1607" i="19"/>
  <c r="T1607" i="19"/>
  <c r="S1607" i="19"/>
  <c r="R1607" i="19"/>
  <c r="Q1607" i="19"/>
  <c r="P1607" i="19"/>
  <c r="O1607" i="19"/>
  <c r="N1607" i="19"/>
  <c r="M1607" i="19"/>
  <c r="L1607" i="19"/>
  <c r="K1607" i="19"/>
  <c r="J1607" i="19"/>
  <c r="I1607" i="19"/>
  <c r="H1607" i="19"/>
  <c r="G1607" i="19"/>
  <c r="F1607" i="19"/>
  <c r="AK1606" i="19"/>
  <c r="AJ1606" i="19"/>
  <c r="AI1606" i="19"/>
  <c r="AH1606" i="19"/>
  <c r="AG1606" i="19"/>
  <c r="AF1606" i="19"/>
  <c r="AE1606" i="19"/>
  <c r="AD1606" i="19"/>
  <c r="AC1606" i="19"/>
  <c r="AB1606" i="19"/>
  <c r="AA1606" i="19"/>
  <c r="Z1606" i="19"/>
  <c r="Y1606" i="19"/>
  <c r="X1606" i="19"/>
  <c r="W1606" i="19"/>
  <c r="V1606" i="19"/>
  <c r="U1606" i="19"/>
  <c r="T1606" i="19"/>
  <c r="S1606" i="19"/>
  <c r="R1606" i="19"/>
  <c r="Q1606" i="19"/>
  <c r="P1606" i="19"/>
  <c r="O1606" i="19"/>
  <c r="N1606" i="19"/>
  <c r="M1606" i="19"/>
  <c r="L1606" i="19"/>
  <c r="K1606" i="19"/>
  <c r="J1606" i="19"/>
  <c r="I1606" i="19"/>
  <c r="H1606" i="19"/>
  <c r="G1606" i="19"/>
  <c r="F1606" i="19"/>
  <c r="AK1605" i="19"/>
  <c r="AJ1605" i="19"/>
  <c r="AI1605" i="19"/>
  <c r="AH1605" i="19"/>
  <c r="AG1605" i="19"/>
  <c r="AF1605" i="19"/>
  <c r="AE1605" i="19"/>
  <c r="AD1605" i="19"/>
  <c r="AC1605" i="19"/>
  <c r="AB1605" i="19"/>
  <c r="AA1605" i="19"/>
  <c r="Z1605" i="19"/>
  <c r="Y1605" i="19"/>
  <c r="X1605" i="19"/>
  <c r="W1605" i="19"/>
  <c r="V1605" i="19"/>
  <c r="U1605" i="19"/>
  <c r="T1605" i="19"/>
  <c r="S1605" i="19"/>
  <c r="R1605" i="19"/>
  <c r="Q1605" i="19"/>
  <c r="P1605" i="19"/>
  <c r="O1605" i="19"/>
  <c r="N1605" i="19"/>
  <c r="M1605" i="19"/>
  <c r="L1605" i="19"/>
  <c r="K1605" i="19"/>
  <c r="J1605" i="19"/>
  <c r="I1605" i="19"/>
  <c r="H1605" i="19"/>
  <c r="G1605" i="19"/>
  <c r="F1605" i="19"/>
  <c r="G1604" i="19"/>
  <c r="AK1603" i="19"/>
  <c r="AJ1603" i="19"/>
  <c r="AI1603" i="19"/>
  <c r="AH1603" i="19"/>
  <c r="AG1603" i="19"/>
  <c r="AF1603" i="19"/>
  <c r="AE1603" i="19"/>
  <c r="AD1603" i="19"/>
  <c r="AC1603" i="19"/>
  <c r="AB1603" i="19"/>
  <c r="AA1603" i="19"/>
  <c r="Z1603" i="19"/>
  <c r="Y1603" i="19"/>
  <c r="X1603" i="19"/>
  <c r="W1603" i="19"/>
  <c r="V1603" i="19"/>
  <c r="U1603" i="19"/>
  <c r="T1603" i="19"/>
  <c r="S1603" i="19"/>
  <c r="R1603" i="19"/>
  <c r="Q1603" i="19"/>
  <c r="P1603" i="19"/>
  <c r="O1603" i="19"/>
  <c r="N1603" i="19"/>
  <c r="M1603" i="19"/>
  <c r="L1603" i="19"/>
  <c r="K1603" i="19"/>
  <c r="J1603" i="19"/>
  <c r="I1603" i="19"/>
  <c r="H1603" i="19"/>
  <c r="G1603" i="19"/>
  <c r="F1603" i="19"/>
  <c r="AK1602" i="19"/>
  <c r="AJ1602" i="19"/>
  <c r="AI1602" i="19"/>
  <c r="AH1602" i="19"/>
  <c r="AG1602" i="19"/>
  <c r="AF1602" i="19"/>
  <c r="AE1602" i="19"/>
  <c r="AD1602" i="19"/>
  <c r="AC1602" i="19"/>
  <c r="AB1602" i="19"/>
  <c r="AA1602" i="19"/>
  <c r="Z1602" i="19"/>
  <c r="Y1602" i="19"/>
  <c r="X1602" i="19"/>
  <c r="W1602" i="19"/>
  <c r="V1602" i="19"/>
  <c r="U1602" i="19"/>
  <c r="T1602" i="19"/>
  <c r="S1602" i="19"/>
  <c r="R1602" i="19"/>
  <c r="Q1602" i="19"/>
  <c r="P1602" i="19"/>
  <c r="O1602" i="19"/>
  <c r="N1602" i="19"/>
  <c r="M1602" i="19"/>
  <c r="L1602" i="19"/>
  <c r="K1602" i="19"/>
  <c r="J1602" i="19"/>
  <c r="I1602" i="19"/>
  <c r="H1602" i="19"/>
  <c r="G1602" i="19"/>
  <c r="F1602" i="19"/>
  <c r="AK1598" i="19"/>
  <c r="AJ1598" i="19"/>
  <c r="AI1598" i="19"/>
  <c r="AH1598" i="19"/>
  <c r="AG1598" i="19"/>
  <c r="AF1598" i="19"/>
  <c r="AE1598" i="19"/>
  <c r="AD1598" i="19"/>
  <c r="AC1598" i="19"/>
  <c r="AB1598" i="19"/>
  <c r="AA1598" i="19"/>
  <c r="Z1598" i="19"/>
  <c r="Y1598" i="19"/>
  <c r="X1598" i="19"/>
  <c r="W1598" i="19"/>
  <c r="V1598" i="19"/>
  <c r="U1598" i="19"/>
  <c r="T1598" i="19"/>
  <c r="S1598" i="19"/>
  <c r="R1598" i="19"/>
  <c r="Q1598" i="19"/>
  <c r="P1598" i="19"/>
  <c r="O1598" i="19"/>
  <c r="N1598" i="19"/>
  <c r="M1598" i="19"/>
  <c r="L1598" i="19"/>
  <c r="K1598" i="19"/>
  <c r="J1598" i="19"/>
  <c r="I1598" i="19"/>
  <c r="H1598" i="19"/>
  <c r="G1598" i="19"/>
  <c r="F1598" i="19"/>
  <c r="E1598" i="19"/>
  <c r="D1598" i="19"/>
  <c r="G1597" i="19"/>
  <c r="F1597" i="19"/>
  <c r="AK1596" i="19"/>
  <c r="AJ1596" i="19"/>
  <c r="AI1596" i="19"/>
  <c r="AH1596" i="19"/>
  <c r="AG1596" i="19"/>
  <c r="AF1596" i="19"/>
  <c r="AE1596" i="19"/>
  <c r="AD1596" i="19"/>
  <c r="AC1596" i="19"/>
  <c r="AB1596" i="19"/>
  <c r="AA1596" i="19"/>
  <c r="Z1596" i="19"/>
  <c r="Y1596" i="19"/>
  <c r="X1596" i="19"/>
  <c r="W1596" i="19"/>
  <c r="V1596" i="19"/>
  <c r="U1596" i="19"/>
  <c r="T1596" i="19"/>
  <c r="S1596" i="19"/>
  <c r="R1596" i="19"/>
  <c r="Q1596" i="19"/>
  <c r="P1596" i="19"/>
  <c r="O1596" i="19"/>
  <c r="N1596" i="19"/>
  <c r="M1596" i="19"/>
  <c r="L1596" i="19"/>
  <c r="K1596" i="19"/>
  <c r="J1596" i="19"/>
  <c r="I1596" i="19"/>
  <c r="H1596" i="19"/>
  <c r="G1596" i="19"/>
  <c r="F1596" i="19"/>
  <c r="AK1595" i="19"/>
  <c r="AJ1595" i="19"/>
  <c r="AI1595" i="19"/>
  <c r="AH1595" i="19"/>
  <c r="AG1595" i="19"/>
  <c r="AF1595" i="19"/>
  <c r="AE1595" i="19"/>
  <c r="AD1595" i="19"/>
  <c r="AC1595" i="19"/>
  <c r="AB1595" i="19"/>
  <c r="AA1595" i="19"/>
  <c r="Z1595" i="19"/>
  <c r="Y1595" i="19"/>
  <c r="X1595" i="19"/>
  <c r="W1595" i="19"/>
  <c r="V1595" i="19"/>
  <c r="U1595" i="19"/>
  <c r="T1595" i="19"/>
  <c r="S1595" i="19"/>
  <c r="R1595" i="19"/>
  <c r="Q1595" i="19"/>
  <c r="P1595" i="19"/>
  <c r="O1595" i="19"/>
  <c r="N1595" i="19"/>
  <c r="M1595" i="19"/>
  <c r="L1595" i="19"/>
  <c r="K1595" i="19"/>
  <c r="J1595" i="19"/>
  <c r="I1595" i="19"/>
  <c r="H1595" i="19"/>
  <c r="G1595" i="19"/>
  <c r="F1595" i="19"/>
  <c r="AK1594" i="19"/>
  <c r="AJ1594" i="19"/>
  <c r="AI1594" i="19"/>
  <c r="AH1594" i="19"/>
  <c r="AG1594" i="19"/>
  <c r="AF1594" i="19"/>
  <c r="AE1594" i="19"/>
  <c r="AD1594" i="19"/>
  <c r="AC1594" i="19"/>
  <c r="AB1594" i="19"/>
  <c r="AA1594" i="19"/>
  <c r="Z1594" i="19"/>
  <c r="Y1594" i="19"/>
  <c r="X1594" i="19"/>
  <c r="W1594" i="19"/>
  <c r="V1594" i="19"/>
  <c r="U1594" i="19"/>
  <c r="T1594" i="19"/>
  <c r="S1594" i="19"/>
  <c r="R1594" i="19"/>
  <c r="Q1594" i="19"/>
  <c r="P1594" i="19"/>
  <c r="O1594" i="19"/>
  <c r="N1594" i="19"/>
  <c r="M1594" i="19"/>
  <c r="L1594" i="19"/>
  <c r="K1594" i="19"/>
  <c r="J1594" i="19"/>
  <c r="I1594" i="19"/>
  <c r="H1594" i="19"/>
  <c r="G1594" i="19"/>
  <c r="F1594" i="19"/>
  <c r="AK1593" i="19"/>
  <c r="AJ1593" i="19"/>
  <c r="AI1593" i="19"/>
  <c r="AH1593" i="19"/>
  <c r="AG1593" i="19"/>
  <c r="AF1593" i="19"/>
  <c r="AE1593" i="19"/>
  <c r="AD1593" i="19"/>
  <c r="AC1593" i="19"/>
  <c r="AB1593" i="19"/>
  <c r="AA1593" i="19"/>
  <c r="Z1593" i="19"/>
  <c r="Y1593" i="19"/>
  <c r="X1593" i="19"/>
  <c r="W1593" i="19"/>
  <c r="V1593" i="19"/>
  <c r="U1593" i="19"/>
  <c r="T1593" i="19"/>
  <c r="S1593" i="19"/>
  <c r="R1593" i="19"/>
  <c r="Q1593" i="19"/>
  <c r="P1593" i="19"/>
  <c r="O1593" i="19"/>
  <c r="N1593" i="19"/>
  <c r="M1593" i="19"/>
  <c r="L1593" i="19"/>
  <c r="K1593" i="19"/>
  <c r="J1593" i="19"/>
  <c r="I1593" i="19"/>
  <c r="H1593" i="19"/>
  <c r="G1593" i="19"/>
  <c r="F1593" i="19"/>
  <c r="AK1591" i="19"/>
  <c r="AJ1591" i="19"/>
  <c r="AI1591" i="19"/>
  <c r="AH1591" i="19"/>
  <c r="AG1591" i="19"/>
  <c r="AF1591" i="19"/>
  <c r="AE1591" i="19"/>
  <c r="AD1591" i="19"/>
  <c r="AC1591" i="19"/>
  <c r="AB1591" i="19"/>
  <c r="AA1591" i="19"/>
  <c r="Z1591" i="19"/>
  <c r="Y1591" i="19"/>
  <c r="X1591" i="19"/>
  <c r="W1591" i="19"/>
  <c r="V1591" i="19"/>
  <c r="U1591" i="19"/>
  <c r="T1591" i="19"/>
  <c r="S1591" i="19"/>
  <c r="R1591" i="19"/>
  <c r="Q1591" i="19"/>
  <c r="P1591" i="19"/>
  <c r="O1591" i="19"/>
  <c r="N1591" i="19"/>
  <c r="M1591" i="19"/>
  <c r="L1591" i="19"/>
  <c r="K1591" i="19"/>
  <c r="J1591" i="19"/>
  <c r="I1591" i="19"/>
  <c r="H1591" i="19"/>
  <c r="G1591" i="19"/>
  <c r="F1591" i="19"/>
  <c r="AK1590" i="19"/>
  <c r="AJ1590" i="19"/>
  <c r="AI1590" i="19"/>
  <c r="AH1590" i="19"/>
  <c r="AG1590" i="19"/>
  <c r="AF1590" i="19"/>
  <c r="AE1590" i="19"/>
  <c r="AD1590" i="19"/>
  <c r="AC1590" i="19"/>
  <c r="AB1590" i="19"/>
  <c r="AA1590" i="19"/>
  <c r="Z1590" i="19"/>
  <c r="Y1590" i="19"/>
  <c r="X1590" i="19"/>
  <c r="W1590" i="19"/>
  <c r="V1590" i="19"/>
  <c r="U1590" i="19"/>
  <c r="T1590" i="19"/>
  <c r="S1590" i="19"/>
  <c r="R1590" i="19"/>
  <c r="Q1590" i="19"/>
  <c r="P1590" i="19"/>
  <c r="O1590" i="19"/>
  <c r="N1590" i="19"/>
  <c r="M1590" i="19"/>
  <c r="L1590" i="19"/>
  <c r="K1590" i="19"/>
  <c r="J1590" i="19"/>
  <c r="I1590" i="19"/>
  <c r="H1590" i="19"/>
  <c r="G1590" i="19"/>
  <c r="F1590" i="19"/>
  <c r="AK1589" i="19"/>
  <c r="AJ1589" i="19"/>
  <c r="AI1589" i="19"/>
  <c r="AH1589" i="19"/>
  <c r="AG1589" i="19"/>
  <c r="AF1589" i="19"/>
  <c r="AE1589" i="19"/>
  <c r="AD1589" i="19"/>
  <c r="AC1589" i="19"/>
  <c r="AB1589" i="19"/>
  <c r="AA1589" i="19"/>
  <c r="Z1589" i="19"/>
  <c r="Y1589" i="19"/>
  <c r="X1589" i="19"/>
  <c r="W1589" i="19"/>
  <c r="V1589" i="19"/>
  <c r="U1589" i="19"/>
  <c r="T1589" i="19"/>
  <c r="S1589" i="19"/>
  <c r="R1589" i="19"/>
  <c r="Q1589" i="19"/>
  <c r="P1589" i="19"/>
  <c r="O1589" i="19"/>
  <c r="N1589" i="19"/>
  <c r="M1589" i="19"/>
  <c r="L1589" i="19"/>
  <c r="K1589" i="19"/>
  <c r="J1589" i="19"/>
  <c r="I1589" i="19"/>
  <c r="H1589" i="19"/>
  <c r="G1589" i="19"/>
  <c r="F1589" i="19"/>
  <c r="G1588" i="19"/>
  <c r="AK1587" i="19"/>
  <c r="AJ1587" i="19"/>
  <c r="AI1587" i="19"/>
  <c r="AH1587" i="19"/>
  <c r="AG1587" i="19"/>
  <c r="AF1587" i="19"/>
  <c r="AE1587" i="19"/>
  <c r="AD1587" i="19"/>
  <c r="AC1587" i="19"/>
  <c r="AB1587" i="19"/>
  <c r="AA1587" i="19"/>
  <c r="Z1587" i="19"/>
  <c r="Y1587" i="19"/>
  <c r="X1587" i="19"/>
  <c r="W1587" i="19"/>
  <c r="V1587" i="19"/>
  <c r="U1587" i="19"/>
  <c r="T1587" i="19"/>
  <c r="S1587" i="19"/>
  <c r="R1587" i="19"/>
  <c r="Q1587" i="19"/>
  <c r="P1587" i="19"/>
  <c r="O1587" i="19"/>
  <c r="N1587" i="19"/>
  <c r="M1587" i="19"/>
  <c r="L1587" i="19"/>
  <c r="K1587" i="19"/>
  <c r="J1587" i="19"/>
  <c r="I1587" i="19"/>
  <c r="H1587" i="19"/>
  <c r="G1587" i="19"/>
  <c r="F1587" i="19"/>
  <c r="AK1586" i="19"/>
  <c r="AJ1586" i="19"/>
  <c r="AI1586" i="19"/>
  <c r="AH1586" i="19"/>
  <c r="AG1586" i="19"/>
  <c r="AF1586" i="19"/>
  <c r="AE1586" i="19"/>
  <c r="AD1586" i="19"/>
  <c r="AC1586" i="19"/>
  <c r="AB1586" i="19"/>
  <c r="AA1586" i="19"/>
  <c r="Z1586" i="19"/>
  <c r="Y1586" i="19"/>
  <c r="X1586" i="19"/>
  <c r="W1586" i="19"/>
  <c r="V1586" i="19"/>
  <c r="U1586" i="19"/>
  <c r="T1586" i="19"/>
  <c r="S1586" i="19"/>
  <c r="R1586" i="19"/>
  <c r="Q1586" i="19"/>
  <c r="P1586" i="19"/>
  <c r="O1586" i="19"/>
  <c r="N1586" i="19"/>
  <c r="M1586" i="19"/>
  <c r="L1586" i="19"/>
  <c r="K1586" i="19"/>
  <c r="J1586" i="19"/>
  <c r="I1586" i="19"/>
  <c r="H1586" i="19"/>
  <c r="G1586" i="19"/>
  <c r="F1586" i="19"/>
  <c r="AK1582" i="19"/>
  <c r="AJ1582" i="19"/>
  <c r="AI1582" i="19"/>
  <c r="AH1582" i="19"/>
  <c r="AG1582" i="19"/>
  <c r="AF1582" i="19"/>
  <c r="AE1582" i="19"/>
  <c r="AD1582" i="19"/>
  <c r="AC1582" i="19"/>
  <c r="AB1582" i="19"/>
  <c r="AA1582" i="19"/>
  <c r="Z1582" i="19"/>
  <c r="Y1582" i="19"/>
  <c r="X1582" i="19"/>
  <c r="W1582" i="19"/>
  <c r="V1582" i="19"/>
  <c r="U1582" i="19"/>
  <c r="T1582" i="19"/>
  <c r="S1582" i="19"/>
  <c r="R1582" i="19"/>
  <c r="Q1582" i="19"/>
  <c r="P1582" i="19"/>
  <c r="O1582" i="19"/>
  <c r="N1582" i="19"/>
  <c r="M1582" i="19"/>
  <c r="L1582" i="19"/>
  <c r="K1582" i="19"/>
  <c r="J1582" i="19"/>
  <c r="I1582" i="19"/>
  <c r="H1582" i="19"/>
  <c r="G1582" i="19"/>
  <c r="F1582" i="19"/>
  <c r="E1582" i="19"/>
  <c r="D1582" i="19"/>
  <c r="G1581" i="19"/>
  <c r="F1581" i="19"/>
  <c r="AK1580" i="19"/>
  <c r="AJ1580" i="19"/>
  <c r="AI1580" i="19"/>
  <c r="AH1580" i="19"/>
  <c r="AG1580" i="19"/>
  <c r="AF1580" i="19"/>
  <c r="AE1580" i="19"/>
  <c r="AD1580" i="19"/>
  <c r="AC1580" i="19"/>
  <c r="AB1580" i="19"/>
  <c r="AA1580" i="19"/>
  <c r="Z1580" i="19"/>
  <c r="Y1580" i="19"/>
  <c r="X1580" i="19"/>
  <c r="W1580" i="19"/>
  <c r="V1580" i="19"/>
  <c r="U1580" i="19"/>
  <c r="T1580" i="19"/>
  <c r="S1580" i="19"/>
  <c r="R1580" i="19"/>
  <c r="Q1580" i="19"/>
  <c r="P1580" i="19"/>
  <c r="O1580" i="19"/>
  <c r="N1580" i="19"/>
  <c r="M1580" i="19"/>
  <c r="L1580" i="19"/>
  <c r="K1580" i="19"/>
  <c r="J1580" i="19"/>
  <c r="I1580" i="19"/>
  <c r="H1580" i="19"/>
  <c r="G1580" i="19"/>
  <c r="F1580" i="19"/>
  <c r="AK1579" i="19"/>
  <c r="AJ1579" i="19"/>
  <c r="AI1579" i="19"/>
  <c r="AH1579" i="19"/>
  <c r="AG1579" i="19"/>
  <c r="AF1579" i="19"/>
  <c r="AE1579" i="19"/>
  <c r="AD1579" i="19"/>
  <c r="AC1579" i="19"/>
  <c r="AB1579" i="19"/>
  <c r="AA1579" i="19"/>
  <c r="Z1579" i="19"/>
  <c r="Y1579" i="19"/>
  <c r="X1579" i="19"/>
  <c r="W1579" i="19"/>
  <c r="V1579" i="19"/>
  <c r="U1579" i="19"/>
  <c r="T1579" i="19"/>
  <c r="S1579" i="19"/>
  <c r="R1579" i="19"/>
  <c r="Q1579" i="19"/>
  <c r="P1579" i="19"/>
  <c r="O1579" i="19"/>
  <c r="N1579" i="19"/>
  <c r="M1579" i="19"/>
  <c r="L1579" i="19"/>
  <c r="K1579" i="19"/>
  <c r="J1579" i="19"/>
  <c r="I1579" i="19"/>
  <c r="H1579" i="19"/>
  <c r="G1579" i="19"/>
  <c r="F1579" i="19"/>
  <c r="AK1578" i="19"/>
  <c r="AJ1578" i="19"/>
  <c r="AI1578" i="19"/>
  <c r="AH1578" i="19"/>
  <c r="AG1578" i="19"/>
  <c r="AF1578" i="19"/>
  <c r="AE1578" i="19"/>
  <c r="AD1578" i="19"/>
  <c r="AC1578" i="19"/>
  <c r="AB1578" i="19"/>
  <c r="AA1578" i="19"/>
  <c r="Z1578" i="19"/>
  <c r="Y1578" i="19"/>
  <c r="X1578" i="19"/>
  <c r="W1578" i="19"/>
  <c r="V1578" i="19"/>
  <c r="U1578" i="19"/>
  <c r="T1578" i="19"/>
  <c r="S1578" i="19"/>
  <c r="R1578" i="19"/>
  <c r="Q1578" i="19"/>
  <c r="P1578" i="19"/>
  <c r="O1578" i="19"/>
  <c r="N1578" i="19"/>
  <c r="M1578" i="19"/>
  <c r="L1578" i="19"/>
  <c r="K1578" i="19"/>
  <c r="J1578" i="19"/>
  <c r="I1578" i="19"/>
  <c r="H1578" i="19"/>
  <c r="G1578" i="19"/>
  <c r="F1578" i="19"/>
  <c r="AK1577" i="19"/>
  <c r="AJ1577" i="19"/>
  <c r="AI1577" i="19"/>
  <c r="AH1577" i="19"/>
  <c r="AG1577" i="19"/>
  <c r="AF1577" i="19"/>
  <c r="AE1577" i="19"/>
  <c r="AD1577" i="19"/>
  <c r="AC1577" i="19"/>
  <c r="AB1577" i="19"/>
  <c r="AA1577" i="19"/>
  <c r="Z1577" i="19"/>
  <c r="Y1577" i="19"/>
  <c r="X1577" i="19"/>
  <c r="W1577" i="19"/>
  <c r="V1577" i="19"/>
  <c r="U1577" i="19"/>
  <c r="T1577" i="19"/>
  <c r="S1577" i="19"/>
  <c r="R1577" i="19"/>
  <c r="Q1577" i="19"/>
  <c r="P1577" i="19"/>
  <c r="O1577" i="19"/>
  <c r="N1577" i="19"/>
  <c r="M1577" i="19"/>
  <c r="L1577" i="19"/>
  <c r="K1577" i="19"/>
  <c r="J1577" i="19"/>
  <c r="I1577" i="19"/>
  <c r="H1577" i="19"/>
  <c r="G1577" i="19"/>
  <c r="F1577" i="19"/>
  <c r="AK1575" i="19"/>
  <c r="AJ1575" i="19"/>
  <c r="AI1575" i="19"/>
  <c r="AH1575" i="19"/>
  <c r="AG1575" i="19"/>
  <c r="AF1575" i="19"/>
  <c r="AE1575" i="19"/>
  <c r="AD1575" i="19"/>
  <c r="AC1575" i="19"/>
  <c r="AB1575" i="19"/>
  <c r="AA1575" i="19"/>
  <c r="Z1575" i="19"/>
  <c r="Y1575" i="19"/>
  <c r="X1575" i="19"/>
  <c r="W1575" i="19"/>
  <c r="V1575" i="19"/>
  <c r="U1575" i="19"/>
  <c r="T1575" i="19"/>
  <c r="S1575" i="19"/>
  <c r="R1575" i="19"/>
  <c r="Q1575" i="19"/>
  <c r="P1575" i="19"/>
  <c r="O1575" i="19"/>
  <c r="N1575" i="19"/>
  <c r="M1575" i="19"/>
  <c r="L1575" i="19"/>
  <c r="K1575" i="19"/>
  <c r="J1575" i="19"/>
  <c r="I1575" i="19"/>
  <c r="H1575" i="19"/>
  <c r="G1575" i="19"/>
  <c r="F1575" i="19"/>
  <c r="AK1574" i="19"/>
  <c r="AJ1574" i="19"/>
  <c r="AI1574" i="19"/>
  <c r="AH1574" i="19"/>
  <c r="AG1574" i="19"/>
  <c r="AF1574" i="19"/>
  <c r="AE1574" i="19"/>
  <c r="AD1574" i="19"/>
  <c r="AC1574" i="19"/>
  <c r="AB1574" i="19"/>
  <c r="AA1574" i="19"/>
  <c r="Z1574" i="19"/>
  <c r="Y1574" i="19"/>
  <c r="X1574" i="19"/>
  <c r="W1574" i="19"/>
  <c r="V1574" i="19"/>
  <c r="U1574" i="19"/>
  <c r="T1574" i="19"/>
  <c r="S1574" i="19"/>
  <c r="R1574" i="19"/>
  <c r="Q1574" i="19"/>
  <c r="P1574" i="19"/>
  <c r="O1574" i="19"/>
  <c r="N1574" i="19"/>
  <c r="M1574" i="19"/>
  <c r="L1574" i="19"/>
  <c r="K1574" i="19"/>
  <c r="J1574" i="19"/>
  <c r="I1574" i="19"/>
  <c r="H1574" i="19"/>
  <c r="G1574" i="19"/>
  <c r="F1574" i="19"/>
  <c r="AK1573" i="19"/>
  <c r="AJ1573" i="19"/>
  <c r="AI1573" i="19"/>
  <c r="AH1573" i="19"/>
  <c r="AG1573" i="19"/>
  <c r="AF1573" i="19"/>
  <c r="AE1573" i="19"/>
  <c r="AD1573" i="19"/>
  <c r="AC1573" i="19"/>
  <c r="AB1573" i="19"/>
  <c r="AA1573" i="19"/>
  <c r="Z1573" i="19"/>
  <c r="Y1573" i="19"/>
  <c r="X1573" i="19"/>
  <c r="W1573" i="19"/>
  <c r="V1573" i="19"/>
  <c r="U1573" i="19"/>
  <c r="T1573" i="19"/>
  <c r="S1573" i="19"/>
  <c r="R1573" i="19"/>
  <c r="Q1573" i="19"/>
  <c r="P1573" i="19"/>
  <c r="O1573" i="19"/>
  <c r="N1573" i="19"/>
  <c r="M1573" i="19"/>
  <c r="L1573" i="19"/>
  <c r="K1573" i="19"/>
  <c r="J1573" i="19"/>
  <c r="I1573" i="19"/>
  <c r="H1573" i="19"/>
  <c r="G1573" i="19"/>
  <c r="F1573" i="19"/>
  <c r="G1572" i="19"/>
  <c r="AK1571" i="19"/>
  <c r="AJ1571" i="19"/>
  <c r="AI1571" i="19"/>
  <c r="AH1571" i="19"/>
  <c r="AG1571" i="19"/>
  <c r="AF1571" i="19"/>
  <c r="AE1571" i="19"/>
  <c r="AD1571" i="19"/>
  <c r="AC1571" i="19"/>
  <c r="AB1571" i="19"/>
  <c r="AA1571" i="19"/>
  <c r="Z1571" i="19"/>
  <c r="Y1571" i="19"/>
  <c r="X1571" i="19"/>
  <c r="W1571" i="19"/>
  <c r="V1571" i="19"/>
  <c r="U1571" i="19"/>
  <c r="T1571" i="19"/>
  <c r="S1571" i="19"/>
  <c r="R1571" i="19"/>
  <c r="Q1571" i="19"/>
  <c r="P1571" i="19"/>
  <c r="O1571" i="19"/>
  <c r="N1571" i="19"/>
  <c r="M1571" i="19"/>
  <c r="L1571" i="19"/>
  <c r="K1571" i="19"/>
  <c r="J1571" i="19"/>
  <c r="I1571" i="19"/>
  <c r="H1571" i="19"/>
  <c r="G1571" i="19"/>
  <c r="F1571" i="19"/>
  <c r="AK1570" i="19"/>
  <c r="AJ1570" i="19"/>
  <c r="AI1570" i="19"/>
  <c r="AH1570" i="19"/>
  <c r="AG1570" i="19"/>
  <c r="AF1570" i="19"/>
  <c r="AE1570" i="19"/>
  <c r="AD1570" i="19"/>
  <c r="AC1570" i="19"/>
  <c r="AB1570" i="19"/>
  <c r="AA1570" i="19"/>
  <c r="Z1570" i="19"/>
  <c r="Y1570" i="19"/>
  <c r="X1570" i="19"/>
  <c r="W1570" i="19"/>
  <c r="V1570" i="19"/>
  <c r="U1570" i="19"/>
  <c r="T1570" i="19"/>
  <c r="S1570" i="19"/>
  <c r="R1570" i="19"/>
  <c r="Q1570" i="19"/>
  <c r="P1570" i="19"/>
  <c r="O1570" i="19"/>
  <c r="N1570" i="19"/>
  <c r="M1570" i="19"/>
  <c r="L1570" i="19"/>
  <c r="K1570" i="19"/>
  <c r="J1570" i="19"/>
  <c r="I1570" i="19"/>
  <c r="H1570" i="19"/>
  <c r="G1570" i="19"/>
  <c r="F1570" i="19"/>
  <c r="AK1566" i="19"/>
  <c r="AJ1566" i="19"/>
  <c r="AI1566" i="19"/>
  <c r="AH1566" i="19"/>
  <c r="AG1566" i="19"/>
  <c r="AF1566" i="19"/>
  <c r="AE1566" i="19"/>
  <c r="AD1566" i="19"/>
  <c r="AC1566" i="19"/>
  <c r="AB1566" i="19"/>
  <c r="AA1566" i="19"/>
  <c r="Z1566" i="19"/>
  <c r="Y1566" i="19"/>
  <c r="X1566" i="19"/>
  <c r="W1566" i="19"/>
  <c r="V1566" i="19"/>
  <c r="U1566" i="19"/>
  <c r="T1566" i="19"/>
  <c r="S1566" i="19"/>
  <c r="R1566" i="19"/>
  <c r="Q1566" i="19"/>
  <c r="P1566" i="19"/>
  <c r="O1566" i="19"/>
  <c r="N1566" i="19"/>
  <c r="M1566" i="19"/>
  <c r="L1566" i="19"/>
  <c r="K1566" i="19"/>
  <c r="J1566" i="19"/>
  <c r="I1566" i="19"/>
  <c r="H1566" i="19"/>
  <c r="G1566" i="19"/>
  <c r="F1566" i="19"/>
  <c r="E1566" i="19"/>
  <c r="D1566" i="19"/>
  <c r="G1565" i="19"/>
  <c r="F1565" i="19"/>
  <c r="AK1564" i="19"/>
  <c r="AJ1564" i="19"/>
  <c r="AI1564" i="19"/>
  <c r="AH1564" i="19"/>
  <c r="AG1564" i="19"/>
  <c r="AF1564" i="19"/>
  <c r="AE1564" i="19"/>
  <c r="AD1564" i="19"/>
  <c r="AC1564" i="19"/>
  <c r="AB1564" i="19"/>
  <c r="AA1564" i="19"/>
  <c r="Z1564" i="19"/>
  <c r="Y1564" i="19"/>
  <c r="X1564" i="19"/>
  <c r="W1564" i="19"/>
  <c r="V1564" i="19"/>
  <c r="U1564" i="19"/>
  <c r="T1564" i="19"/>
  <c r="S1564" i="19"/>
  <c r="R1564" i="19"/>
  <c r="Q1564" i="19"/>
  <c r="P1564" i="19"/>
  <c r="O1564" i="19"/>
  <c r="N1564" i="19"/>
  <c r="M1564" i="19"/>
  <c r="L1564" i="19"/>
  <c r="K1564" i="19"/>
  <c r="J1564" i="19"/>
  <c r="I1564" i="19"/>
  <c r="H1564" i="19"/>
  <c r="G1564" i="19"/>
  <c r="F1564" i="19"/>
  <c r="AK1563" i="19"/>
  <c r="AJ1563" i="19"/>
  <c r="AI1563" i="19"/>
  <c r="AH1563" i="19"/>
  <c r="AG1563" i="19"/>
  <c r="AF1563" i="19"/>
  <c r="AE1563" i="19"/>
  <c r="AD1563" i="19"/>
  <c r="AC1563" i="19"/>
  <c r="AB1563" i="19"/>
  <c r="AA1563" i="19"/>
  <c r="Z1563" i="19"/>
  <c r="Y1563" i="19"/>
  <c r="X1563" i="19"/>
  <c r="W1563" i="19"/>
  <c r="V1563" i="19"/>
  <c r="U1563" i="19"/>
  <c r="T1563" i="19"/>
  <c r="S1563" i="19"/>
  <c r="R1563" i="19"/>
  <c r="Q1563" i="19"/>
  <c r="P1563" i="19"/>
  <c r="O1563" i="19"/>
  <c r="N1563" i="19"/>
  <c r="M1563" i="19"/>
  <c r="L1563" i="19"/>
  <c r="K1563" i="19"/>
  <c r="J1563" i="19"/>
  <c r="I1563" i="19"/>
  <c r="H1563" i="19"/>
  <c r="G1563" i="19"/>
  <c r="F1563" i="19"/>
  <c r="AK1562" i="19"/>
  <c r="AJ1562" i="19"/>
  <c r="AI1562" i="19"/>
  <c r="AH1562" i="19"/>
  <c r="AG1562" i="19"/>
  <c r="AF1562" i="19"/>
  <c r="AE1562" i="19"/>
  <c r="AD1562" i="19"/>
  <c r="AC1562" i="19"/>
  <c r="AB1562" i="19"/>
  <c r="AA1562" i="19"/>
  <c r="Z1562" i="19"/>
  <c r="Y1562" i="19"/>
  <c r="X1562" i="19"/>
  <c r="W1562" i="19"/>
  <c r="V1562" i="19"/>
  <c r="U1562" i="19"/>
  <c r="T1562" i="19"/>
  <c r="S1562" i="19"/>
  <c r="R1562" i="19"/>
  <c r="Q1562" i="19"/>
  <c r="P1562" i="19"/>
  <c r="O1562" i="19"/>
  <c r="N1562" i="19"/>
  <c r="M1562" i="19"/>
  <c r="L1562" i="19"/>
  <c r="K1562" i="19"/>
  <c r="J1562" i="19"/>
  <c r="I1562" i="19"/>
  <c r="H1562" i="19"/>
  <c r="G1562" i="19"/>
  <c r="F1562" i="19"/>
  <c r="AK1561" i="19"/>
  <c r="AJ1561" i="19"/>
  <c r="AI1561" i="19"/>
  <c r="AH1561" i="19"/>
  <c r="AG1561" i="19"/>
  <c r="AF1561" i="19"/>
  <c r="AE1561" i="19"/>
  <c r="AD1561" i="19"/>
  <c r="AC1561" i="19"/>
  <c r="AB1561" i="19"/>
  <c r="AA1561" i="19"/>
  <c r="Z1561" i="19"/>
  <c r="Y1561" i="19"/>
  <c r="X1561" i="19"/>
  <c r="W1561" i="19"/>
  <c r="V1561" i="19"/>
  <c r="U1561" i="19"/>
  <c r="T1561" i="19"/>
  <c r="S1561" i="19"/>
  <c r="R1561" i="19"/>
  <c r="Q1561" i="19"/>
  <c r="P1561" i="19"/>
  <c r="O1561" i="19"/>
  <c r="N1561" i="19"/>
  <c r="M1561" i="19"/>
  <c r="L1561" i="19"/>
  <c r="K1561" i="19"/>
  <c r="J1561" i="19"/>
  <c r="I1561" i="19"/>
  <c r="H1561" i="19"/>
  <c r="G1561" i="19"/>
  <c r="F1561" i="19"/>
  <c r="AK1559" i="19"/>
  <c r="AJ1559" i="19"/>
  <c r="AI1559" i="19"/>
  <c r="AH1559" i="19"/>
  <c r="AG1559" i="19"/>
  <c r="AF1559" i="19"/>
  <c r="AE1559" i="19"/>
  <c r="AD1559" i="19"/>
  <c r="AC1559" i="19"/>
  <c r="AB1559" i="19"/>
  <c r="AA1559" i="19"/>
  <c r="Z1559" i="19"/>
  <c r="Y1559" i="19"/>
  <c r="X1559" i="19"/>
  <c r="W1559" i="19"/>
  <c r="V1559" i="19"/>
  <c r="U1559" i="19"/>
  <c r="T1559" i="19"/>
  <c r="S1559" i="19"/>
  <c r="R1559" i="19"/>
  <c r="Q1559" i="19"/>
  <c r="P1559" i="19"/>
  <c r="O1559" i="19"/>
  <c r="N1559" i="19"/>
  <c r="M1559" i="19"/>
  <c r="L1559" i="19"/>
  <c r="K1559" i="19"/>
  <c r="J1559" i="19"/>
  <c r="I1559" i="19"/>
  <c r="H1559" i="19"/>
  <c r="G1559" i="19"/>
  <c r="F1559" i="19"/>
  <c r="AK1558" i="19"/>
  <c r="AJ1558" i="19"/>
  <c r="AI1558" i="19"/>
  <c r="AH1558" i="19"/>
  <c r="AG1558" i="19"/>
  <c r="AF1558" i="19"/>
  <c r="AE1558" i="19"/>
  <c r="AD1558" i="19"/>
  <c r="AC1558" i="19"/>
  <c r="AB1558" i="19"/>
  <c r="AA1558" i="19"/>
  <c r="Z1558" i="19"/>
  <c r="Y1558" i="19"/>
  <c r="X1558" i="19"/>
  <c r="W1558" i="19"/>
  <c r="V1558" i="19"/>
  <c r="U1558" i="19"/>
  <c r="T1558" i="19"/>
  <c r="S1558" i="19"/>
  <c r="R1558" i="19"/>
  <c r="Q1558" i="19"/>
  <c r="P1558" i="19"/>
  <c r="O1558" i="19"/>
  <c r="N1558" i="19"/>
  <c r="M1558" i="19"/>
  <c r="L1558" i="19"/>
  <c r="K1558" i="19"/>
  <c r="J1558" i="19"/>
  <c r="I1558" i="19"/>
  <c r="H1558" i="19"/>
  <c r="G1558" i="19"/>
  <c r="F1558" i="19"/>
  <c r="AK1557" i="19"/>
  <c r="AJ1557" i="19"/>
  <c r="AI1557" i="19"/>
  <c r="AH1557" i="19"/>
  <c r="AG1557" i="19"/>
  <c r="AF1557" i="19"/>
  <c r="AE1557" i="19"/>
  <c r="AD1557" i="19"/>
  <c r="AC1557" i="19"/>
  <c r="AB1557" i="19"/>
  <c r="AA1557" i="19"/>
  <c r="Z1557" i="19"/>
  <c r="Y1557" i="19"/>
  <c r="X1557" i="19"/>
  <c r="W1557" i="19"/>
  <c r="V1557" i="19"/>
  <c r="U1557" i="19"/>
  <c r="T1557" i="19"/>
  <c r="S1557" i="19"/>
  <c r="R1557" i="19"/>
  <c r="Q1557" i="19"/>
  <c r="P1557" i="19"/>
  <c r="O1557" i="19"/>
  <c r="N1557" i="19"/>
  <c r="M1557" i="19"/>
  <c r="L1557" i="19"/>
  <c r="K1557" i="19"/>
  <c r="J1557" i="19"/>
  <c r="I1557" i="19"/>
  <c r="H1557" i="19"/>
  <c r="G1557" i="19"/>
  <c r="F1557" i="19"/>
  <c r="G1556" i="19"/>
  <c r="AK1555" i="19"/>
  <c r="AJ1555" i="19"/>
  <c r="AI1555" i="19"/>
  <c r="AH1555" i="19"/>
  <c r="AG1555" i="19"/>
  <c r="AF1555" i="19"/>
  <c r="AE1555" i="19"/>
  <c r="AD1555" i="19"/>
  <c r="AC1555" i="19"/>
  <c r="AB1555" i="19"/>
  <c r="AA1555" i="19"/>
  <c r="Z1555" i="19"/>
  <c r="Y1555" i="19"/>
  <c r="X1555" i="19"/>
  <c r="W1555" i="19"/>
  <c r="V1555" i="19"/>
  <c r="U1555" i="19"/>
  <c r="T1555" i="19"/>
  <c r="S1555" i="19"/>
  <c r="R1555" i="19"/>
  <c r="Q1555" i="19"/>
  <c r="P1555" i="19"/>
  <c r="O1555" i="19"/>
  <c r="N1555" i="19"/>
  <c r="M1555" i="19"/>
  <c r="L1555" i="19"/>
  <c r="K1555" i="19"/>
  <c r="J1555" i="19"/>
  <c r="I1555" i="19"/>
  <c r="H1555" i="19"/>
  <c r="G1555" i="19"/>
  <c r="F1555" i="19"/>
  <c r="AK1554" i="19"/>
  <c r="AJ1554" i="19"/>
  <c r="AI1554" i="19"/>
  <c r="AH1554" i="19"/>
  <c r="AG1554" i="19"/>
  <c r="AF1554" i="19"/>
  <c r="AE1554" i="19"/>
  <c r="AD1554" i="19"/>
  <c r="AC1554" i="19"/>
  <c r="AB1554" i="19"/>
  <c r="AA1554" i="19"/>
  <c r="Z1554" i="19"/>
  <c r="Y1554" i="19"/>
  <c r="X1554" i="19"/>
  <c r="W1554" i="19"/>
  <c r="V1554" i="19"/>
  <c r="U1554" i="19"/>
  <c r="T1554" i="19"/>
  <c r="S1554" i="19"/>
  <c r="R1554" i="19"/>
  <c r="Q1554" i="19"/>
  <c r="P1554" i="19"/>
  <c r="O1554" i="19"/>
  <c r="N1554" i="19"/>
  <c r="M1554" i="19"/>
  <c r="L1554" i="19"/>
  <c r="K1554" i="19"/>
  <c r="J1554" i="19"/>
  <c r="I1554" i="19"/>
  <c r="H1554" i="19"/>
  <c r="G1554" i="19"/>
  <c r="F1554" i="19"/>
  <c r="AK1550" i="19"/>
  <c r="AJ1550" i="19"/>
  <c r="AI1550" i="19"/>
  <c r="AH1550" i="19"/>
  <c r="AG1550" i="19"/>
  <c r="AF1550" i="19"/>
  <c r="AE1550" i="19"/>
  <c r="AD1550" i="19"/>
  <c r="AC1550" i="19"/>
  <c r="AB1550" i="19"/>
  <c r="AA1550" i="19"/>
  <c r="Z1550" i="19"/>
  <c r="Y1550" i="19"/>
  <c r="X1550" i="19"/>
  <c r="W1550" i="19"/>
  <c r="V1550" i="19"/>
  <c r="U1550" i="19"/>
  <c r="T1550" i="19"/>
  <c r="S1550" i="19"/>
  <c r="R1550" i="19"/>
  <c r="Q1550" i="19"/>
  <c r="P1550" i="19"/>
  <c r="O1550" i="19"/>
  <c r="N1550" i="19"/>
  <c r="M1550" i="19"/>
  <c r="L1550" i="19"/>
  <c r="K1550" i="19"/>
  <c r="J1550" i="19"/>
  <c r="I1550" i="19"/>
  <c r="H1550" i="19"/>
  <c r="G1550" i="19"/>
  <c r="F1550" i="19"/>
  <c r="E1550" i="19"/>
  <c r="D1550" i="19"/>
  <c r="G1549" i="19"/>
  <c r="F1549" i="19"/>
  <c r="AK1548" i="19"/>
  <c r="AJ1548" i="19"/>
  <c r="AI1548" i="19"/>
  <c r="AH1548" i="19"/>
  <c r="AG1548" i="19"/>
  <c r="AF1548" i="19"/>
  <c r="AE1548" i="19"/>
  <c r="AD1548" i="19"/>
  <c r="AC1548" i="19"/>
  <c r="AB1548" i="19"/>
  <c r="AA1548" i="19"/>
  <c r="Z1548" i="19"/>
  <c r="Y1548" i="19"/>
  <c r="X1548" i="19"/>
  <c r="W1548" i="19"/>
  <c r="V1548" i="19"/>
  <c r="U1548" i="19"/>
  <c r="T1548" i="19"/>
  <c r="S1548" i="19"/>
  <c r="R1548" i="19"/>
  <c r="Q1548" i="19"/>
  <c r="P1548" i="19"/>
  <c r="O1548" i="19"/>
  <c r="N1548" i="19"/>
  <c r="M1548" i="19"/>
  <c r="L1548" i="19"/>
  <c r="K1548" i="19"/>
  <c r="J1548" i="19"/>
  <c r="I1548" i="19"/>
  <c r="H1548" i="19"/>
  <c r="G1548" i="19"/>
  <c r="F1548" i="19"/>
  <c r="AK1547" i="19"/>
  <c r="AJ1547" i="19"/>
  <c r="AI1547" i="19"/>
  <c r="AH1547" i="19"/>
  <c r="AG1547" i="19"/>
  <c r="AF1547" i="19"/>
  <c r="AE1547" i="19"/>
  <c r="AD1547" i="19"/>
  <c r="AC1547" i="19"/>
  <c r="AB1547" i="19"/>
  <c r="AA1547" i="19"/>
  <c r="Z1547" i="19"/>
  <c r="Y1547" i="19"/>
  <c r="X1547" i="19"/>
  <c r="W1547" i="19"/>
  <c r="V1547" i="19"/>
  <c r="U1547" i="19"/>
  <c r="T1547" i="19"/>
  <c r="S1547" i="19"/>
  <c r="R1547" i="19"/>
  <c r="Q1547" i="19"/>
  <c r="P1547" i="19"/>
  <c r="O1547" i="19"/>
  <c r="N1547" i="19"/>
  <c r="M1547" i="19"/>
  <c r="L1547" i="19"/>
  <c r="K1547" i="19"/>
  <c r="J1547" i="19"/>
  <c r="I1547" i="19"/>
  <c r="H1547" i="19"/>
  <c r="G1547" i="19"/>
  <c r="F1547" i="19"/>
  <c r="AK1546" i="19"/>
  <c r="AJ1546" i="19"/>
  <c r="AI1546" i="19"/>
  <c r="AH1546" i="19"/>
  <c r="AG1546" i="19"/>
  <c r="AF1546" i="19"/>
  <c r="AE1546" i="19"/>
  <c r="AD1546" i="19"/>
  <c r="AC1546" i="19"/>
  <c r="AB1546" i="19"/>
  <c r="AA1546" i="19"/>
  <c r="Z1546" i="19"/>
  <c r="Y1546" i="19"/>
  <c r="X1546" i="19"/>
  <c r="W1546" i="19"/>
  <c r="V1546" i="19"/>
  <c r="U1546" i="19"/>
  <c r="T1546" i="19"/>
  <c r="S1546" i="19"/>
  <c r="R1546" i="19"/>
  <c r="Q1546" i="19"/>
  <c r="P1546" i="19"/>
  <c r="O1546" i="19"/>
  <c r="N1546" i="19"/>
  <c r="M1546" i="19"/>
  <c r="L1546" i="19"/>
  <c r="K1546" i="19"/>
  <c r="J1546" i="19"/>
  <c r="I1546" i="19"/>
  <c r="H1546" i="19"/>
  <c r="G1546" i="19"/>
  <c r="F1546" i="19"/>
  <c r="AK1545" i="19"/>
  <c r="AJ1545" i="19"/>
  <c r="AI1545" i="19"/>
  <c r="AH1545" i="19"/>
  <c r="AG1545" i="19"/>
  <c r="AF1545" i="19"/>
  <c r="AE1545" i="19"/>
  <c r="AD1545" i="19"/>
  <c r="AC1545" i="19"/>
  <c r="AB1545" i="19"/>
  <c r="AA1545" i="19"/>
  <c r="Z1545" i="19"/>
  <c r="Y1545" i="19"/>
  <c r="X1545" i="19"/>
  <c r="W1545" i="19"/>
  <c r="V1545" i="19"/>
  <c r="U1545" i="19"/>
  <c r="T1545" i="19"/>
  <c r="S1545" i="19"/>
  <c r="R1545" i="19"/>
  <c r="Q1545" i="19"/>
  <c r="P1545" i="19"/>
  <c r="O1545" i="19"/>
  <c r="N1545" i="19"/>
  <c r="M1545" i="19"/>
  <c r="L1545" i="19"/>
  <c r="K1545" i="19"/>
  <c r="J1545" i="19"/>
  <c r="I1545" i="19"/>
  <c r="H1545" i="19"/>
  <c r="G1545" i="19"/>
  <c r="F1545" i="19"/>
  <c r="AK1543" i="19"/>
  <c r="AJ1543" i="19"/>
  <c r="AI1543" i="19"/>
  <c r="AH1543" i="19"/>
  <c r="AG1543" i="19"/>
  <c r="AF1543" i="19"/>
  <c r="AE1543" i="19"/>
  <c r="AD1543" i="19"/>
  <c r="AC1543" i="19"/>
  <c r="AB1543" i="19"/>
  <c r="AA1543" i="19"/>
  <c r="Z1543" i="19"/>
  <c r="Y1543" i="19"/>
  <c r="X1543" i="19"/>
  <c r="W1543" i="19"/>
  <c r="V1543" i="19"/>
  <c r="U1543" i="19"/>
  <c r="T1543" i="19"/>
  <c r="S1543" i="19"/>
  <c r="R1543" i="19"/>
  <c r="Q1543" i="19"/>
  <c r="P1543" i="19"/>
  <c r="O1543" i="19"/>
  <c r="N1543" i="19"/>
  <c r="M1543" i="19"/>
  <c r="L1543" i="19"/>
  <c r="K1543" i="19"/>
  <c r="J1543" i="19"/>
  <c r="I1543" i="19"/>
  <c r="H1543" i="19"/>
  <c r="G1543" i="19"/>
  <c r="F1543" i="19"/>
  <c r="AK1542" i="19"/>
  <c r="AJ1542" i="19"/>
  <c r="AI1542" i="19"/>
  <c r="AH1542" i="19"/>
  <c r="AG1542" i="19"/>
  <c r="AF1542" i="19"/>
  <c r="AE1542" i="19"/>
  <c r="AD1542" i="19"/>
  <c r="AC1542" i="19"/>
  <c r="AB1542" i="19"/>
  <c r="AA1542" i="19"/>
  <c r="Z1542" i="19"/>
  <c r="Y1542" i="19"/>
  <c r="X1542" i="19"/>
  <c r="W1542" i="19"/>
  <c r="V1542" i="19"/>
  <c r="U1542" i="19"/>
  <c r="T1542" i="19"/>
  <c r="S1542" i="19"/>
  <c r="R1542" i="19"/>
  <c r="Q1542" i="19"/>
  <c r="P1542" i="19"/>
  <c r="O1542" i="19"/>
  <c r="N1542" i="19"/>
  <c r="M1542" i="19"/>
  <c r="L1542" i="19"/>
  <c r="K1542" i="19"/>
  <c r="J1542" i="19"/>
  <c r="I1542" i="19"/>
  <c r="H1542" i="19"/>
  <c r="G1542" i="19"/>
  <c r="F1542" i="19"/>
  <c r="AK1541" i="19"/>
  <c r="AJ1541" i="19"/>
  <c r="AI1541" i="19"/>
  <c r="AH1541" i="19"/>
  <c r="AG1541" i="19"/>
  <c r="AF1541" i="19"/>
  <c r="AE1541" i="19"/>
  <c r="AD1541" i="19"/>
  <c r="AC1541" i="19"/>
  <c r="AB1541" i="19"/>
  <c r="AA1541" i="19"/>
  <c r="Z1541" i="19"/>
  <c r="Y1541" i="19"/>
  <c r="X1541" i="19"/>
  <c r="W1541" i="19"/>
  <c r="V1541" i="19"/>
  <c r="U1541" i="19"/>
  <c r="T1541" i="19"/>
  <c r="S1541" i="19"/>
  <c r="R1541" i="19"/>
  <c r="Q1541" i="19"/>
  <c r="P1541" i="19"/>
  <c r="O1541" i="19"/>
  <c r="N1541" i="19"/>
  <c r="M1541" i="19"/>
  <c r="L1541" i="19"/>
  <c r="K1541" i="19"/>
  <c r="J1541" i="19"/>
  <c r="I1541" i="19"/>
  <c r="H1541" i="19"/>
  <c r="G1541" i="19"/>
  <c r="F1541" i="19"/>
  <c r="G1540" i="19"/>
  <c r="AK1539" i="19"/>
  <c r="AJ1539" i="19"/>
  <c r="AI1539" i="19"/>
  <c r="AH1539" i="19"/>
  <c r="AG1539" i="19"/>
  <c r="AF1539" i="19"/>
  <c r="AE1539" i="19"/>
  <c r="AD1539" i="19"/>
  <c r="AC1539" i="19"/>
  <c r="AB1539" i="19"/>
  <c r="AA1539" i="19"/>
  <c r="Z1539" i="19"/>
  <c r="Y1539" i="19"/>
  <c r="X1539" i="19"/>
  <c r="W1539" i="19"/>
  <c r="V1539" i="19"/>
  <c r="U1539" i="19"/>
  <c r="T1539" i="19"/>
  <c r="S1539" i="19"/>
  <c r="R1539" i="19"/>
  <c r="Q1539" i="19"/>
  <c r="P1539" i="19"/>
  <c r="O1539" i="19"/>
  <c r="N1539" i="19"/>
  <c r="M1539" i="19"/>
  <c r="L1539" i="19"/>
  <c r="K1539" i="19"/>
  <c r="J1539" i="19"/>
  <c r="I1539" i="19"/>
  <c r="H1539" i="19"/>
  <c r="G1539" i="19"/>
  <c r="F1539" i="19"/>
  <c r="AK1538" i="19"/>
  <c r="AJ1538" i="19"/>
  <c r="AI1538" i="19"/>
  <c r="AH1538" i="19"/>
  <c r="AG1538" i="19"/>
  <c r="AF1538" i="19"/>
  <c r="AE1538" i="19"/>
  <c r="AD1538" i="19"/>
  <c r="AC1538" i="19"/>
  <c r="AB1538" i="19"/>
  <c r="AA1538" i="19"/>
  <c r="Z1538" i="19"/>
  <c r="Y1538" i="19"/>
  <c r="X1538" i="19"/>
  <c r="W1538" i="19"/>
  <c r="V1538" i="19"/>
  <c r="U1538" i="19"/>
  <c r="T1538" i="19"/>
  <c r="S1538" i="19"/>
  <c r="R1538" i="19"/>
  <c r="Q1538" i="19"/>
  <c r="P1538" i="19"/>
  <c r="O1538" i="19"/>
  <c r="N1538" i="19"/>
  <c r="M1538" i="19"/>
  <c r="L1538" i="19"/>
  <c r="K1538" i="19"/>
  <c r="J1538" i="19"/>
  <c r="I1538" i="19"/>
  <c r="H1538" i="19"/>
  <c r="G1538" i="19"/>
  <c r="F1538" i="19"/>
  <c r="AK1534" i="19"/>
  <c r="AJ1534" i="19"/>
  <c r="AI1534" i="19"/>
  <c r="AH1534" i="19"/>
  <c r="AG1534" i="19"/>
  <c r="AF1534" i="19"/>
  <c r="AE1534" i="19"/>
  <c r="AD1534" i="19"/>
  <c r="AC1534" i="19"/>
  <c r="AB1534" i="19"/>
  <c r="AA1534" i="19"/>
  <c r="Z1534" i="19"/>
  <c r="Y1534" i="19"/>
  <c r="X1534" i="19"/>
  <c r="W1534" i="19"/>
  <c r="V1534" i="19"/>
  <c r="U1534" i="19"/>
  <c r="T1534" i="19"/>
  <c r="S1534" i="19"/>
  <c r="R1534" i="19"/>
  <c r="Q1534" i="19"/>
  <c r="P1534" i="19"/>
  <c r="O1534" i="19"/>
  <c r="N1534" i="19"/>
  <c r="M1534" i="19"/>
  <c r="L1534" i="19"/>
  <c r="K1534" i="19"/>
  <c r="J1534" i="19"/>
  <c r="I1534" i="19"/>
  <c r="H1534" i="19"/>
  <c r="E1534" i="19"/>
  <c r="D1534" i="19"/>
  <c r="G1533" i="19"/>
  <c r="F1533" i="19"/>
  <c r="AK1532" i="19"/>
  <c r="AJ1532" i="19"/>
  <c r="AI1532" i="19"/>
  <c r="AH1532" i="19"/>
  <c r="AG1532" i="19"/>
  <c r="AF1532" i="19"/>
  <c r="AE1532" i="19"/>
  <c r="AD1532" i="19"/>
  <c r="AC1532" i="19"/>
  <c r="AB1532" i="19"/>
  <c r="AA1532" i="19"/>
  <c r="Z1532" i="19"/>
  <c r="Y1532" i="19"/>
  <c r="X1532" i="19"/>
  <c r="W1532" i="19"/>
  <c r="V1532" i="19"/>
  <c r="U1532" i="19"/>
  <c r="T1532" i="19"/>
  <c r="S1532" i="19"/>
  <c r="R1532" i="19"/>
  <c r="Q1532" i="19"/>
  <c r="P1532" i="19"/>
  <c r="O1532" i="19"/>
  <c r="N1532" i="19"/>
  <c r="M1532" i="19"/>
  <c r="L1532" i="19"/>
  <c r="K1532" i="19"/>
  <c r="J1532" i="19"/>
  <c r="I1532" i="19"/>
  <c r="H1532" i="19"/>
  <c r="G1532" i="19"/>
  <c r="AK1531" i="19"/>
  <c r="AJ1531" i="19"/>
  <c r="AI1531" i="19"/>
  <c r="AH1531" i="19"/>
  <c r="AG1531" i="19"/>
  <c r="AF1531" i="19"/>
  <c r="AE1531" i="19"/>
  <c r="AD1531" i="19"/>
  <c r="AC1531" i="19"/>
  <c r="AB1531" i="19"/>
  <c r="AA1531" i="19"/>
  <c r="Z1531" i="19"/>
  <c r="Y1531" i="19"/>
  <c r="X1531" i="19"/>
  <c r="W1531" i="19"/>
  <c r="V1531" i="19"/>
  <c r="U1531" i="19"/>
  <c r="T1531" i="19"/>
  <c r="S1531" i="19"/>
  <c r="R1531" i="19"/>
  <c r="Q1531" i="19"/>
  <c r="P1531" i="19"/>
  <c r="O1531" i="19"/>
  <c r="N1531" i="19"/>
  <c r="M1531" i="19"/>
  <c r="L1531" i="19"/>
  <c r="K1531" i="19"/>
  <c r="J1531" i="19"/>
  <c r="I1531" i="19"/>
  <c r="H1531" i="19"/>
  <c r="AK1530" i="19"/>
  <c r="AJ1530" i="19"/>
  <c r="AI1530" i="19"/>
  <c r="AH1530" i="19"/>
  <c r="AG1530" i="19"/>
  <c r="AF1530" i="19"/>
  <c r="AE1530" i="19"/>
  <c r="AD1530" i="19"/>
  <c r="AC1530" i="19"/>
  <c r="AB1530" i="19"/>
  <c r="AA1530" i="19"/>
  <c r="Z1530" i="19"/>
  <c r="Y1530" i="19"/>
  <c r="X1530" i="19"/>
  <c r="W1530" i="19"/>
  <c r="V1530" i="19"/>
  <c r="U1530" i="19"/>
  <c r="T1530" i="19"/>
  <c r="S1530" i="19"/>
  <c r="R1530" i="19"/>
  <c r="Q1530" i="19"/>
  <c r="P1530" i="19"/>
  <c r="O1530" i="19"/>
  <c r="N1530" i="19"/>
  <c r="M1530" i="19"/>
  <c r="L1530" i="19"/>
  <c r="K1530" i="19"/>
  <c r="J1530" i="19"/>
  <c r="I1530" i="19"/>
  <c r="H1530" i="19"/>
  <c r="G1530" i="19"/>
  <c r="AK1529" i="19"/>
  <c r="AJ1529" i="19"/>
  <c r="AI1529" i="19"/>
  <c r="AH1529" i="19"/>
  <c r="AG1529" i="19"/>
  <c r="AF1529" i="19"/>
  <c r="AE1529" i="19"/>
  <c r="AD1529" i="19"/>
  <c r="AC1529" i="19"/>
  <c r="AB1529" i="19"/>
  <c r="AA1529" i="19"/>
  <c r="Z1529" i="19"/>
  <c r="Y1529" i="19"/>
  <c r="X1529" i="19"/>
  <c r="W1529" i="19"/>
  <c r="V1529" i="19"/>
  <c r="U1529" i="19"/>
  <c r="T1529" i="19"/>
  <c r="S1529" i="19"/>
  <c r="R1529" i="19"/>
  <c r="Q1529" i="19"/>
  <c r="P1529" i="19"/>
  <c r="O1529" i="19"/>
  <c r="N1529" i="19"/>
  <c r="M1529" i="19"/>
  <c r="L1529" i="19"/>
  <c r="K1529" i="19"/>
  <c r="J1529" i="19"/>
  <c r="I1529" i="19"/>
  <c r="H1529" i="19"/>
  <c r="G1529" i="19"/>
  <c r="AK1527" i="19"/>
  <c r="AJ1527" i="19"/>
  <c r="AI1527" i="19"/>
  <c r="AH1527" i="19"/>
  <c r="AG1527" i="19"/>
  <c r="AF1527" i="19"/>
  <c r="AE1527" i="19"/>
  <c r="AD1527" i="19"/>
  <c r="AC1527" i="19"/>
  <c r="AB1527" i="19"/>
  <c r="AA1527" i="19"/>
  <c r="Z1527" i="19"/>
  <c r="Y1527" i="19"/>
  <c r="X1527" i="19"/>
  <c r="W1527" i="19"/>
  <c r="V1527" i="19"/>
  <c r="U1527" i="19"/>
  <c r="T1527" i="19"/>
  <c r="S1527" i="19"/>
  <c r="R1527" i="19"/>
  <c r="Q1527" i="19"/>
  <c r="P1527" i="19"/>
  <c r="O1527" i="19"/>
  <c r="N1527" i="19"/>
  <c r="M1527" i="19"/>
  <c r="L1527" i="19"/>
  <c r="K1527" i="19"/>
  <c r="J1527" i="19"/>
  <c r="I1527" i="19"/>
  <c r="H1527" i="19"/>
  <c r="AK1526" i="19"/>
  <c r="AJ1526" i="19"/>
  <c r="AI1526" i="19"/>
  <c r="AH1526" i="19"/>
  <c r="AG1526" i="19"/>
  <c r="AF1526" i="19"/>
  <c r="AE1526" i="19"/>
  <c r="AD1526" i="19"/>
  <c r="AC1526" i="19"/>
  <c r="AB1526" i="19"/>
  <c r="AA1526" i="19"/>
  <c r="Z1526" i="19"/>
  <c r="Y1526" i="19"/>
  <c r="X1526" i="19"/>
  <c r="W1526" i="19"/>
  <c r="V1526" i="19"/>
  <c r="U1526" i="19"/>
  <c r="T1526" i="19"/>
  <c r="S1526" i="19"/>
  <c r="R1526" i="19"/>
  <c r="Q1526" i="19"/>
  <c r="P1526" i="19"/>
  <c r="O1526" i="19"/>
  <c r="N1526" i="19"/>
  <c r="M1526" i="19"/>
  <c r="L1526" i="19"/>
  <c r="K1526" i="19"/>
  <c r="J1526" i="19"/>
  <c r="I1526" i="19"/>
  <c r="H1526" i="19"/>
  <c r="AK1525" i="19"/>
  <c r="AJ1525" i="19"/>
  <c r="AI1525" i="19"/>
  <c r="AH1525" i="19"/>
  <c r="AG1525" i="19"/>
  <c r="AF1525" i="19"/>
  <c r="AE1525" i="19"/>
  <c r="AD1525" i="19"/>
  <c r="AC1525" i="19"/>
  <c r="AB1525" i="19"/>
  <c r="AA1525" i="19"/>
  <c r="Z1525" i="19"/>
  <c r="Y1525" i="19"/>
  <c r="X1525" i="19"/>
  <c r="W1525" i="19"/>
  <c r="V1525" i="19"/>
  <c r="U1525" i="19"/>
  <c r="T1525" i="19"/>
  <c r="S1525" i="19"/>
  <c r="R1525" i="19"/>
  <c r="Q1525" i="19"/>
  <c r="P1525" i="19"/>
  <c r="O1525" i="19"/>
  <c r="N1525" i="19"/>
  <c r="M1525" i="19"/>
  <c r="L1525" i="19"/>
  <c r="K1525" i="19"/>
  <c r="J1525" i="19"/>
  <c r="I1525" i="19"/>
  <c r="H1525" i="19"/>
  <c r="AK1523" i="19"/>
  <c r="AJ1523" i="19"/>
  <c r="AI1523" i="19"/>
  <c r="AH1523" i="19"/>
  <c r="AG1523" i="19"/>
  <c r="AF1523" i="19"/>
  <c r="AE1523" i="19"/>
  <c r="AD1523" i="19"/>
  <c r="AC1523" i="19"/>
  <c r="AB1523" i="19"/>
  <c r="AA1523" i="19"/>
  <c r="Z1523" i="19"/>
  <c r="Y1523" i="19"/>
  <c r="X1523" i="19"/>
  <c r="W1523" i="19"/>
  <c r="V1523" i="19"/>
  <c r="U1523" i="19"/>
  <c r="T1523" i="19"/>
  <c r="S1523" i="19"/>
  <c r="R1523" i="19"/>
  <c r="Q1523" i="19"/>
  <c r="P1523" i="19"/>
  <c r="O1523" i="19"/>
  <c r="N1523" i="19"/>
  <c r="M1523" i="19"/>
  <c r="L1523" i="19"/>
  <c r="K1523" i="19"/>
  <c r="J1523" i="19"/>
  <c r="I1523" i="19"/>
  <c r="H1523" i="19"/>
  <c r="AK1522" i="19"/>
  <c r="AJ1522" i="19"/>
  <c r="AI1522" i="19"/>
  <c r="AH1522" i="19"/>
  <c r="AG1522" i="19"/>
  <c r="AF1522" i="19"/>
  <c r="AE1522" i="19"/>
  <c r="AD1522" i="19"/>
  <c r="AC1522" i="19"/>
  <c r="AB1522" i="19"/>
  <c r="AA1522" i="19"/>
  <c r="Z1522" i="19"/>
  <c r="Y1522" i="19"/>
  <c r="X1522" i="19"/>
  <c r="W1522" i="19"/>
  <c r="V1522" i="19"/>
  <c r="U1522" i="19"/>
  <c r="T1522" i="19"/>
  <c r="S1522" i="19"/>
  <c r="R1522" i="19"/>
  <c r="Q1522" i="19"/>
  <c r="P1522" i="19"/>
  <c r="O1522" i="19"/>
  <c r="N1522" i="19"/>
  <c r="M1522" i="19"/>
  <c r="L1522" i="19"/>
  <c r="K1522" i="19"/>
  <c r="J1522" i="19"/>
  <c r="I1522" i="19"/>
  <c r="H1522" i="19"/>
  <c r="E1518" i="19"/>
  <c r="D1518" i="19"/>
  <c r="F1516" i="19"/>
  <c r="F1515" i="19"/>
  <c r="F1514" i="19"/>
  <c r="G1513" i="19"/>
  <c r="F1513" i="19"/>
  <c r="AK1511" i="19"/>
  <c r="AJ1511" i="19"/>
  <c r="AI1511" i="19"/>
  <c r="AH1511" i="19"/>
  <c r="AG1511" i="19"/>
  <c r="AF1511" i="19"/>
  <c r="AE1511" i="19"/>
  <c r="AD1511" i="19"/>
  <c r="AC1511" i="19"/>
  <c r="AB1511" i="19"/>
  <c r="AA1511" i="19"/>
  <c r="Z1511" i="19"/>
  <c r="Y1511" i="19"/>
  <c r="X1511" i="19"/>
  <c r="W1511" i="19"/>
  <c r="V1511" i="19"/>
  <c r="U1511" i="19"/>
  <c r="T1511" i="19"/>
  <c r="S1511" i="19"/>
  <c r="R1511" i="19"/>
  <c r="Q1511" i="19"/>
  <c r="P1511" i="19"/>
  <c r="O1511" i="19"/>
  <c r="N1511" i="19"/>
  <c r="M1511" i="19"/>
  <c r="L1511" i="19"/>
  <c r="K1511" i="19"/>
  <c r="J1511" i="19"/>
  <c r="I1511" i="19"/>
  <c r="H1511" i="19"/>
  <c r="G1511" i="19"/>
  <c r="F1511" i="19"/>
  <c r="AK1510" i="19"/>
  <c r="AJ1510" i="19"/>
  <c r="AI1510" i="19"/>
  <c r="AH1510" i="19"/>
  <c r="AG1510" i="19"/>
  <c r="AF1510" i="19"/>
  <c r="AE1510" i="19"/>
  <c r="AD1510" i="19"/>
  <c r="AC1510" i="19"/>
  <c r="AB1510" i="19"/>
  <c r="AA1510" i="19"/>
  <c r="Z1510" i="19"/>
  <c r="Y1510" i="19"/>
  <c r="X1510" i="19"/>
  <c r="W1510" i="19"/>
  <c r="V1510" i="19"/>
  <c r="U1510" i="19"/>
  <c r="T1510" i="19"/>
  <c r="S1510" i="19"/>
  <c r="R1510" i="19"/>
  <c r="Q1510" i="19"/>
  <c r="P1510" i="19"/>
  <c r="O1510" i="19"/>
  <c r="N1510" i="19"/>
  <c r="M1510" i="19"/>
  <c r="L1510" i="19"/>
  <c r="K1510" i="19"/>
  <c r="J1510" i="19"/>
  <c r="I1510" i="19"/>
  <c r="H1510" i="19"/>
  <c r="G1510" i="19"/>
  <c r="F1510" i="19"/>
  <c r="AK1509" i="19"/>
  <c r="AJ1509" i="19"/>
  <c r="AI1509" i="19"/>
  <c r="AH1509" i="19"/>
  <c r="AG1509" i="19"/>
  <c r="AF1509" i="19"/>
  <c r="AE1509" i="19"/>
  <c r="AD1509" i="19"/>
  <c r="AC1509" i="19"/>
  <c r="AB1509" i="19"/>
  <c r="AA1509" i="19"/>
  <c r="Z1509" i="19"/>
  <c r="Y1509" i="19"/>
  <c r="X1509" i="19"/>
  <c r="W1509" i="19"/>
  <c r="V1509" i="19"/>
  <c r="U1509" i="19"/>
  <c r="T1509" i="19"/>
  <c r="S1509" i="19"/>
  <c r="R1509" i="19"/>
  <c r="Q1509" i="19"/>
  <c r="P1509" i="19"/>
  <c r="O1509" i="19"/>
  <c r="N1509" i="19"/>
  <c r="M1509" i="19"/>
  <c r="L1509" i="19"/>
  <c r="K1509" i="19"/>
  <c r="J1509" i="19"/>
  <c r="I1509" i="19"/>
  <c r="H1509" i="19"/>
  <c r="F1509" i="19"/>
  <c r="G1508" i="19"/>
  <c r="AK1507" i="19"/>
  <c r="AJ1507" i="19"/>
  <c r="AI1507" i="19"/>
  <c r="AH1507" i="19"/>
  <c r="AG1507" i="19"/>
  <c r="AF1507" i="19"/>
  <c r="AE1507" i="19"/>
  <c r="AD1507" i="19"/>
  <c r="AC1507" i="19"/>
  <c r="AB1507" i="19"/>
  <c r="AA1507" i="19"/>
  <c r="Z1507" i="19"/>
  <c r="Y1507" i="19"/>
  <c r="X1507" i="19"/>
  <c r="W1507" i="19"/>
  <c r="V1507" i="19"/>
  <c r="U1507" i="19"/>
  <c r="T1507" i="19"/>
  <c r="S1507" i="19"/>
  <c r="R1507" i="19"/>
  <c r="Q1507" i="19"/>
  <c r="P1507" i="19"/>
  <c r="O1507" i="19"/>
  <c r="N1507" i="19"/>
  <c r="M1507" i="19"/>
  <c r="L1507" i="19"/>
  <c r="K1507" i="19"/>
  <c r="J1507" i="19"/>
  <c r="I1507" i="19"/>
  <c r="H1507" i="19"/>
  <c r="G1507" i="19"/>
  <c r="F1507" i="19"/>
  <c r="AK1506" i="19"/>
  <c r="AJ1506" i="19"/>
  <c r="AI1506" i="19"/>
  <c r="AH1506" i="19"/>
  <c r="AG1506" i="19"/>
  <c r="AF1506" i="19"/>
  <c r="AE1506" i="19"/>
  <c r="AD1506" i="19"/>
  <c r="AC1506" i="19"/>
  <c r="AB1506" i="19"/>
  <c r="AA1506" i="19"/>
  <c r="Z1506" i="19"/>
  <c r="Y1506" i="19"/>
  <c r="X1506" i="19"/>
  <c r="W1506" i="19"/>
  <c r="V1506" i="19"/>
  <c r="U1506" i="19"/>
  <c r="T1506" i="19"/>
  <c r="S1506" i="19"/>
  <c r="R1506" i="19"/>
  <c r="Q1506" i="19"/>
  <c r="P1506" i="19"/>
  <c r="O1506" i="19"/>
  <c r="N1506" i="19"/>
  <c r="M1506" i="19"/>
  <c r="L1506" i="19"/>
  <c r="K1506" i="19"/>
  <c r="J1506" i="19"/>
  <c r="I1506" i="19"/>
  <c r="H1506" i="19"/>
  <c r="AK1502" i="19"/>
  <c r="AJ1502" i="19"/>
  <c r="AI1502" i="19"/>
  <c r="AH1502" i="19"/>
  <c r="AG1502" i="19"/>
  <c r="AF1502" i="19"/>
  <c r="AE1502" i="19"/>
  <c r="AD1502" i="19"/>
  <c r="AC1502" i="19"/>
  <c r="AB1502" i="19"/>
  <c r="AA1502" i="19"/>
  <c r="Z1502" i="19"/>
  <c r="Y1502" i="19"/>
  <c r="X1502" i="19"/>
  <c r="W1502" i="19"/>
  <c r="V1502" i="19"/>
  <c r="U1502" i="19"/>
  <c r="T1502" i="19"/>
  <c r="S1502" i="19"/>
  <c r="R1502" i="19"/>
  <c r="Q1502" i="19"/>
  <c r="P1502" i="19"/>
  <c r="O1502" i="19"/>
  <c r="N1502" i="19"/>
  <c r="M1502" i="19"/>
  <c r="L1502" i="19"/>
  <c r="K1502" i="19"/>
  <c r="J1502" i="19"/>
  <c r="I1502" i="19"/>
  <c r="H1502" i="19"/>
  <c r="G1502" i="19"/>
  <c r="F1502" i="19"/>
  <c r="E1502" i="19"/>
  <c r="D1502" i="19"/>
  <c r="G1501" i="19"/>
  <c r="F1501" i="19"/>
  <c r="AK1500" i="19"/>
  <c r="AJ1500" i="19"/>
  <c r="AI1500" i="19"/>
  <c r="AH1500" i="19"/>
  <c r="AG1500" i="19"/>
  <c r="AF1500" i="19"/>
  <c r="AE1500" i="19"/>
  <c r="AD1500" i="19"/>
  <c r="AC1500" i="19"/>
  <c r="AB1500" i="19"/>
  <c r="AA1500" i="19"/>
  <c r="Z1500" i="19"/>
  <c r="Y1500" i="19"/>
  <c r="X1500" i="19"/>
  <c r="W1500" i="19"/>
  <c r="V1500" i="19"/>
  <c r="U1500" i="19"/>
  <c r="T1500" i="19"/>
  <c r="S1500" i="19"/>
  <c r="R1500" i="19"/>
  <c r="Q1500" i="19"/>
  <c r="P1500" i="19"/>
  <c r="O1500" i="19"/>
  <c r="N1500" i="19"/>
  <c r="M1500" i="19"/>
  <c r="L1500" i="19"/>
  <c r="K1500" i="19"/>
  <c r="J1500" i="19"/>
  <c r="I1500" i="19"/>
  <c r="H1500" i="19"/>
  <c r="G1500" i="19"/>
  <c r="F1500" i="19"/>
  <c r="AK1499" i="19"/>
  <c r="AJ1499" i="19"/>
  <c r="AI1499" i="19"/>
  <c r="AH1499" i="19"/>
  <c r="AG1499" i="19"/>
  <c r="AF1499" i="19"/>
  <c r="AE1499" i="19"/>
  <c r="AD1499" i="19"/>
  <c r="AC1499" i="19"/>
  <c r="AB1499" i="19"/>
  <c r="AA1499" i="19"/>
  <c r="Z1499" i="19"/>
  <c r="Y1499" i="19"/>
  <c r="X1499" i="19"/>
  <c r="W1499" i="19"/>
  <c r="V1499" i="19"/>
  <c r="U1499" i="19"/>
  <c r="T1499" i="19"/>
  <c r="S1499" i="19"/>
  <c r="R1499" i="19"/>
  <c r="Q1499" i="19"/>
  <c r="P1499" i="19"/>
  <c r="O1499" i="19"/>
  <c r="N1499" i="19"/>
  <c r="M1499" i="19"/>
  <c r="L1499" i="19"/>
  <c r="K1499" i="19"/>
  <c r="J1499" i="19"/>
  <c r="I1499" i="19"/>
  <c r="H1499" i="19"/>
  <c r="G1499" i="19"/>
  <c r="F1499" i="19"/>
  <c r="AK1498" i="19"/>
  <c r="AJ1498" i="19"/>
  <c r="AI1498" i="19"/>
  <c r="AH1498" i="19"/>
  <c r="AG1498" i="19"/>
  <c r="AF1498" i="19"/>
  <c r="AE1498" i="19"/>
  <c r="AD1498" i="19"/>
  <c r="AC1498" i="19"/>
  <c r="AB1498" i="19"/>
  <c r="AA1498" i="19"/>
  <c r="Z1498" i="19"/>
  <c r="Y1498" i="19"/>
  <c r="X1498" i="19"/>
  <c r="W1498" i="19"/>
  <c r="V1498" i="19"/>
  <c r="U1498" i="19"/>
  <c r="T1498" i="19"/>
  <c r="S1498" i="19"/>
  <c r="R1498" i="19"/>
  <c r="Q1498" i="19"/>
  <c r="P1498" i="19"/>
  <c r="O1498" i="19"/>
  <c r="N1498" i="19"/>
  <c r="M1498" i="19"/>
  <c r="L1498" i="19"/>
  <c r="K1498" i="19"/>
  <c r="J1498" i="19"/>
  <c r="I1498" i="19"/>
  <c r="H1498" i="19"/>
  <c r="G1498" i="19"/>
  <c r="F1498" i="19"/>
  <c r="AK1497" i="19"/>
  <c r="AJ1497" i="19"/>
  <c r="AI1497" i="19"/>
  <c r="AH1497" i="19"/>
  <c r="AG1497" i="19"/>
  <c r="AF1497" i="19"/>
  <c r="AE1497" i="19"/>
  <c r="AD1497" i="19"/>
  <c r="AC1497" i="19"/>
  <c r="AB1497" i="19"/>
  <c r="AA1497" i="19"/>
  <c r="Z1497" i="19"/>
  <c r="Y1497" i="19"/>
  <c r="X1497" i="19"/>
  <c r="W1497" i="19"/>
  <c r="V1497" i="19"/>
  <c r="U1497" i="19"/>
  <c r="T1497" i="19"/>
  <c r="S1497" i="19"/>
  <c r="R1497" i="19"/>
  <c r="Q1497" i="19"/>
  <c r="P1497" i="19"/>
  <c r="O1497" i="19"/>
  <c r="N1497" i="19"/>
  <c r="M1497" i="19"/>
  <c r="L1497" i="19"/>
  <c r="K1497" i="19"/>
  <c r="J1497" i="19"/>
  <c r="I1497" i="19"/>
  <c r="H1497" i="19"/>
  <c r="G1497" i="19"/>
  <c r="F1497" i="19"/>
  <c r="AK1495" i="19"/>
  <c r="AJ1495" i="19"/>
  <c r="AI1495" i="19"/>
  <c r="AH1495" i="19"/>
  <c r="AG1495" i="19"/>
  <c r="AF1495" i="19"/>
  <c r="AE1495" i="19"/>
  <c r="AD1495" i="19"/>
  <c r="AC1495" i="19"/>
  <c r="AB1495" i="19"/>
  <c r="AA1495" i="19"/>
  <c r="Z1495" i="19"/>
  <c r="Y1495" i="19"/>
  <c r="X1495" i="19"/>
  <c r="W1495" i="19"/>
  <c r="V1495" i="19"/>
  <c r="U1495" i="19"/>
  <c r="T1495" i="19"/>
  <c r="S1495" i="19"/>
  <c r="R1495" i="19"/>
  <c r="Q1495" i="19"/>
  <c r="P1495" i="19"/>
  <c r="O1495" i="19"/>
  <c r="N1495" i="19"/>
  <c r="M1495" i="19"/>
  <c r="L1495" i="19"/>
  <c r="K1495" i="19"/>
  <c r="J1495" i="19"/>
  <c r="I1495" i="19"/>
  <c r="H1495" i="19"/>
  <c r="G1495" i="19"/>
  <c r="F1495" i="19"/>
  <c r="AK1494" i="19"/>
  <c r="AJ1494" i="19"/>
  <c r="AI1494" i="19"/>
  <c r="AH1494" i="19"/>
  <c r="AG1494" i="19"/>
  <c r="AF1494" i="19"/>
  <c r="AE1494" i="19"/>
  <c r="AD1494" i="19"/>
  <c r="AC1494" i="19"/>
  <c r="AB1494" i="19"/>
  <c r="AA1494" i="19"/>
  <c r="Z1494" i="19"/>
  <c r="Y1494" i="19"/>
  <c r="X1494" i="19"/>
  <c r="W1494" i="19"/>
  <c r="V1494" i="19"/>
  <c r="U1494" i="19"/>
  <c r="T1494" i="19"/>
  <c r="S1494" i="19"/>
  <c r="R1494" i="19"/>
  <c r="Q1494" i="19"/>
  <c r="P1494" i="19"/>
  <c r="O1494" i="19"/>
  <c r="N1494" i="19"/>
  <c r="M1494" i="19"/>
  <c r="L1494" i="19"/>
  <c r="K1494" i="19"/>
  <c r="J1494" i="19"/>
  <c r="I1494" i="19"/>
  <c r="H1494" i="19"/>
  <c r="G1494" i="19"/>
  <c r="F1494" i="19"/>
  <c r="AK1493" i="19"/>
  <c r="AJ1493" i="19"/>
  <c r="AI1493" i="19"/>
  <c r="AH1493" i="19"/>
  <c r="AG1493" i="19"/>
  <c r="AF1493" i="19"/>
  <c r="AE1493" i="19"/>
  <c r="AD1493" i="19"/>
  <c r="AC1493" i="19"/>
  <c r="AB1493" i="19"/>
  <c r="AA1493" i="19"/>
  <c r="Z1493" i="19"/>
  <c r="Y1493" i="19"/>
  <c r="X1493" i="19"/>
  <c r="W1493" i="19"/>
  <c r="V1493" i="19"/>
  <c r="U1493" i="19"/>
  <c r="T1493" i="19"/>
  <c r="S1493" i="19"/>
  <c r="R1493" i="19"/>
  <c r="Q1493" i="19"/>
  <c r="P1493" i="19"/>
  <c r="O1493" i="19"/>
  <c r="N1493" i="19"/>
  <c r="M1493" i="19"/>
  <c r="L1493" i="19"/>
  <c r="K1493" i="19"/>
  <c r="J1493" i="19"/>
  <c r="I1493" i="19"/>
  <c r="H1493" i="19"/>
  <c r="G1493" i="19"/>
  <c r="F1493" i="19"/>
  <c r="G1492" i="19"/>
  <c r="AK1491" i="19"/>
  <c r="AJ1491" i="19"/>
  <c r="AI1491" i="19"/>
  <c r="AH1491" i="19"/>
  <c r="AG1491" i="19"/>
  <c r="AF1491" i="19"/>
  <c r="AE1491" i="19"/>
  <c r="AD1491" i="19"/>
  <c r="AC1491" i="19"/>
  <c r="AB1491" i="19"/>
  <c r="AA1491" i="19"/>
  <c r="Z1491" i="19"/>
  <c r="Y1491" i="19"/>
  <c r="X1491" i="19"/>
  <c r="W1491" i="19"/>
  <c r="V1491" i="19"/>
  <c r="U1491" i="19"/>
  <c r="T1491" i="19"/>
  <c r="S1491" i="19"/>
  <c r="R1491" i="19"/>
  <c r="Q1491" i="19"/>
  <c r="P1491" i="19"/>
  <c r="O1491" i="19"/>
  <c r="N1491" i="19"/>
  <c r="M1491" i="19"/>
  <c r="L1491" i="19"/>
  <c r="K1491" i="19"/>
  <c r="J1491" i="19"/>
  <c r="I1491" i="19"/>
  <c r="H1491" i="19"/>
  <c r="G1491" i="19"/>
  <c r="F1491" i="19"/>
  <c r="AK1490" i="19"/>
  <c r="AJ1490" i="19"/>
  <c r="AI1490" i="19"/>
  <c r="AH1490" i="19"/>
  <c r="AG1490" i="19"/>
  <c r="AF1490" i="19"/>
  <c r="AE1490" i="19"/>
  <c r="AD1490" i="19"/>
  <c r="AC1490" i="19"/>
  <c r="AB1490" i="19"/>
  <c r="AA1490" i="19"/>
  <c r="Z1490" i="19"/>
  <c r="Y1490" i="19"/>
  <c r="X1490" i="19"/>
  <c r="W1490" i="19"/>
  <c r="V1490" i="19"/>
  <c r="U1490" i="19"/>
  <c r="T1490" i="19"/>
  <c r="S1490" i="19"/>
  <c r="R1490" i="19"/>
  <c r="Q1490" i="19"/>
  <c r="P1490" i="19"/>
  <c r="O1490" i="19"/>
  <c r="N1490" i="19"/>
  <c r="M1490" i="19"/>
  <c r="L1490" i="19"/>
  <c r="K1490" i="19"/>
  <c r="J1490" i="19"/>
  <c r="I1490" i="19"/>
  <c r="H1490" i="19"/>
  <c r="G1490" i="19"/>
  <c r="F1490" i="19"/>
  <c r="AK1486" i="19"/>
  <c r="AJ1486" i="19"/>
  <c r="AI1486" i="19"/>
  <c r="AH1486" i="19"/>
  <c r="AG1486" i="19"/>
  <c r="AF1486" i="19"/>
  <c r="AE1486" i="19"/>
  <c r="AD1486" i="19"/>
  <c r="AC1486" i="19"/>
  <c r="AB1486" i="19"/>
  <c r="AA1486" i="19"/>
  <c r="Z1486" i="19"/>
  <c r="Y1486" i="19"/>
  <c r="X1486" i="19"/>
  <c r="W1486" i="19"/>
  <c r="V1486" i="19"/>
  <c r="U1486" i="19"/>
  <c r="T1486" i="19"/>
  <c r="S1486" i="19"/>
  <c r="R1486" i="19"/>
  <c r="Q1486" i="19"/>
  <c r="P1486" i="19"/>
  <c r="O1486" i="19"/>
  <c r="N1486" i="19"/>
  <c r="M1486" i="19"/>
  <c r="L1486" i="19"/>
  <c r="K1486" i="19"/>
  <c r="J1486" i="19"/>
  <c r="I1486" i="19"/>
  <c r="H1486" i="19"/>
  <c r="G1486" i="19"/>
  <c r="F1486" i="19"/>
  <c r="E1486" i="19"/>
  <c r="D1486" i="19"/>
  <c r="G1485" i="19"/>
  <c r="F1485" i="19"/>
  <c r="AK1484" i="19"/>
  <c r="AJ1484" i="19"/>
  <c r="AI1484" i="19"/>
  <c r="AH1484" i="19"/>
  <c r="AG1484" i="19"/>
  <c r="AF1484" i="19"/>
  <c r="AE1484" i="19"/>
  <c r="AD1484" i="19"/>
  <c r="AC1484" i="19"/>
  <c r="AB1484" i="19"/>
  <c r="AA1484" i="19"/>
  <c r="Z1484" i="19"/>
  <c r="Y1484" i="19"/>
  <c r="X1484" i="19"/>
  <c r="W1484" i="19"/>
  <c r="V1484" i="19"/>
  <c r="U1484" i="19"/>
  <c r="T1484" i="19"/>
  <c r="S1484" i="19"/>
  <c r="R1484" i="19"/>
  <c r="Q1484" i="19"/>
  <c r="P1484" i="19"/>
  <c r="O1484" i="19"/>
  <c r="N1484" i="19"/>
  <c r="M1484" i="19"/>
  <c r="L1484" i="19"/>
  <c r="K1484" i="19"/>
  <c r="J1484" i="19"/>
  <c r="I1484" i="19"/>
  <c r="H1484" i="19"/>
  <c r="G1484" i="19"/>
  <c r="F1484" i="19"/>
  <c r="AK1483" i="19"/>
  <c r="AJ1483" i="19"/>
  <c r="AI1483" i="19"/>
  <c r="AH1483" i="19"/>
  <c r="AG1483" i="19"/>
  <c r="AF1483" i="19"/>
  <c r="AE1483" i="19"/>
  <c r="AD1483" i="19"/>
  <c r="AC1483" i="19"/>
  <c r="AB1483" i="19"/>
  <c r="AA1483" i="19"/>
  <c r="Z1483" i="19"/>
  <c r="Y1483" i="19"/>
  <c r="X1483" i="19"/>
  <c r="W1483" i="19"/>
  <c r="V1483" i="19"/>
  <c r="U1483" i="19"/>
  <c r="T1483" i="19"/>
  <c r="S1483" i="19"/>
  <c r="R1483" i="19"/>
  <c r="Q1483" i="19"/>
  <c r="P1483" i="19"/>
  <c r="O1483" i="19"/>
  <c r="N1483" i="19"/>
  <c r="M1483" i="19"/>
  <c r="L1483" i="19"/>
  <c r="K1483" i="19"/>
  <c r="J1483" i="19"/>
  <c r="I1483" i="19"/>
  <c r="H1483" i="19"/>
  <c r="G1483" i="19"/>
  <c r="F1483" i="19"/>
  <c r="AK1482" i="19"/>
  <c r="AJ1482" i="19"/>
  <c r="AI1482" i="19"/>
  <c r="AH1482" i="19"/>
  <c r="AG1482" i="19"/>
  <c r="AF1482" i="19"/>
  <c r="AE1482" i="19"/>
  <c r="AD1482" i="19"/>
  <c r="AC1482" i="19"/>
  <c r="AB1482" i="19"/>
  <c r="AA1482" i="19"/>
  <c r="Z1482" i="19"/>
  <c r="Y1482" i="19"/>
  <c r="X1482" i="19"/>
  <c r="W1482" i="19"/>
  <c r="V1482" i="19"/>
  <c r="U1482" i="19"/>
  <c r="T1482" i="19"/>
  <c r="S1482" i="19"/>
  <c r="R1482" i="19"/>
  <c r="Q1482" i="19"/>
  <c r="P1482" i="19"/>
  <c r="O1482" i="19"/>
  <c r="N1482" i="19"/>
  <c r="M1482" i="19"/>
  <c r="L1482" i="19"/>
  <c r="K1482" i="19"/>
  <c r="J1482" i="19"/>
  <c r="I1482" i="19"/>
  <c r="H1482" i="19"/>
  <c r="G1482" i="19"/>
  <c r="F1482" i="19"/>
  <c r="AK1481" i="19"/>
  <c r="AJ1481" i="19"/>
  <c r="AI1481" i="19"/>
  <c r="AH1481" i="19"/>
  <c r="AG1481" i="19"/>
  <c r="AF1481" i="19"/>
  <c r="AE1481" i="19"/>
  <c r="AD1481" i="19"/>
  <c r="AC1481" i="19"/>
  <c r="AB1481" i="19"/>
  <c r="AA1481" i="19"/>
  <c r="Z1481" i="19"/>
  <c r="Y1481" i="19"/>
  <c r="X1481" i="19"/>
  <c r="W1481" i="19"/>
  <c r="V1481" i="19"/>
  <c r="U1481" i="19"/>
  <c r="T1481" i="19"/>
  <c r="S1481" i="19"/>
  <c r="R1481" i="19"/>
  <c r="Q1481" i="19"/>
  <c r="P1481" i="19"/>
  <c r="O1481" i="19"/>
  <c r="N1481" i="19"/>
  <c r="M1481" i="19"/>
  <c r="L1481" i="19"/>
  <c r="K1481" i="19"/>
  <c r="J1481" i="19"/>
  <c r="I1481" i="19"/>
  <c r="H1481" i="19"/>
  <c r="G1481" i="19"/>
  <c r="F1481" i="19"/>
  <c r="AK1479" i="19"/>
  <c r="AJ1479" i="19"/>
  <c r="AI1479" i="19"/>
  <c r="AH1479" i="19"/>
  <c r="AG1479" i="19"/>
  <c r="AF1479" i="19"/>
  <c r="AE1479" i="19"/>
  <c r="AD1479" i="19"/>
  <c r="AC1479" i="19"/>
  <c r="AB1479" i="19"/>
  <c r="AA1479" i="19"/>
  <c r="Z1479" i="19"/>
  <c r="Y1479" i="19"/>
  <c r="X1479" i="19"/>
  <c r="W1479" i="19"/>
  <c r="V1479" i="19"/>
  <c r="U1479" i="19"/>
  <c r="T1479" i="19"/>
  <c r="S1479" i="19"/>
  <c r="R1479" i="19"/>
  <c r="Q1479" i="19"/>
  <c r="P1479" i="19"/>
  <c r="O1479" i="19"/>
  <c r="N1479" i="19"/>
  <c r="M1479" i="19"/>
  <c r="L1479" i="19"/>
  <c r="K1479" i="19"/>
  <c r="J1479" i="19"/>
  <c r="I1479" i="19"/>
  <c r="H1479" i="19"/>
  <c r="G1479" i="19"/>
  <c r="F1479" i="19"/>
  <c r="AK1478" i="19"/>
  <c r="AJ1478" i="19"/>
  <c r="AI1478" i="19"/>
  <c r="AH1478" i="19"/>
  <c r="AG1478" i="19"/>
  <c r="AF1478" i="19"/>
  <c r="AE1478" i="19"/>
  <c r="AD1478" i="19"/>
  <c r="AC1478" i="19"/>
  <c r="AB1478" i="19"/>
  <c r="AA1478" i="19"/>
  <c r="Z1478" i="19"/>
  <c r="Y1478" i="19"/>
  <c r="X1478" i="19"/>
  <c r="W1478" i="19"/>
  <c r="V1478" i="19"/>
  <c r="U1478" i="19"/>
  <c r="T1478" i="19"/>
  <c r="S1478" i="19"/>
  <c r="R1478" i="19"/>
  <c r="Q1478" i="19"/>
  <c r="P1478" i="19"/>
  <c r="O1478" i="19"/>
  <c r="N1478" i="19"/>
  <c r="M1478" i="19"/>
  <c r="L1478" i="19"/>
  <c r="K1478" i="19"/>
  <c r="J1478" i="19"/>
  <c r="I1478" i="19"/>
  <c r="H1478" i="19"/>
  <c r="G1478" i="19"/>
  <c r="F1478" i="19"/>
  <c r="AK1477" i="19"/>
  <c r="AJ1477" i="19"/>
  <c r="AI1477" i="19"/>
  <c r="AH1477" i="19"/>
  <c r="AG1477" i="19"/>
  <c r="AF1477" i="19"/>
  <c r="AE1477" i="19"/>
  <c r="AD1477" i="19"/>
  <c r="AC1477" i="19"/>
  <c r="AB1477" i="19"/>
  <c r="AA1477" i="19"/>
  <c r="Z1477" i="19"/>
  <c r="Y1477" i="19"/>
  <c r="X1477" i="19"/>
  <c r="W1477" i="19"/>
  <c r="V1477" i="19"/>
  <c r="U1477" i="19"/>
  <c r="T1477" i="19"/>
  <c r="S1477" i="19"/>
  <c r="R1477" i="19"/>
  <c r="Q1477" i="19"/>
  <c r="P1477" i="19"/>
  <c r="O1477" i="19"/>
  <c r="N1477" i="19"/>
  <c r="M1477" i="19"/>
  <c r="L1477" i="19"/>
  <c r="K1477" i="19"/>
  <c r="J1477" i="19"/>
  <c r="I1477" i="19"/>
  <c r="H1477" i="19"/>
  <c r="G1477" i="19"/>
  <c r="F1477" i="19"/>
  <c r="G1476" i="19"/>
  <c r="AK1475" i="19"/>
  <c r="AJ1475" i="19"/>
  <c r="AI1475" i="19"/>
  <c r="AH1475" i="19"/>
  <c r="AG1475" i="19"/>
  <c r="AF1475" i="19"/>
  <c r="AE1475" i="19"/>
  <c r="AD1475" i="19"/>
  <c r="AC1475" i="19"/>
  <c r="AB1475" i="19"/>
  <c r="AA1475" i="19"/>
  <c r="Z1475" i="19"/>
  <c r="Y1475" i="19"/>
  <c r="X1475" i="19"/>
  <c r="W1475" i="19"/>
  <c r="V1475" i="19"/>
  <c r="U1475" i="19"/>
  <c r="T1475" i="19"/>
  <c r="S1475" i="19"/>
  <c r="R1475" i="19"/>
  <c r="Q1475" i="19"/>
  <c r="P1475" i="19"/>
  <c r="O1475" i="19"/>
  <c r="N1475" i="19"/>
  <c r="M1475" i="19"/>
  <c r="L1475" i="19"/>
  <c r="K1475" i="19"/>
  <c r="J1475" i="19"/>
  <c r="I1475" i="19"/>
  <c r="H1475" i="19"/>
  <c r="G1475" i="19"/>
  <c r="F1475" i="19"/>
  <c r="AK1474" i="19"/>
  <c r="AJ1474" i="19"/>
  <c r="AI1474" i="19"/>
  <c r="AH1474" i="19"/>
  <c r="AG1474" i="19"/>
  <c r="AF1474" i="19"/>
  <c r="AE1474" i="19"/>
  <c r="AD1474" i="19"/>
  <c r="AC1474" i="19"/>
  <c r="AB1474" i="19"/>
  <c r="AA1474" i="19"/>
  <c r="Z1474" i="19"/>
  <c r="Y1474" i="19"/>
  <c r="X1474" i="19"/>
  <c r="W1474" i="19"/>
  <c r="V1474" i="19"/>
  <c r="U1474" i="19"/>
  <c r="T1474" i="19"/>
  <c r="S1474" i="19"/>
  <c r="R1474" i="19"/>
  <c r="Q1474" i="19"/>
  <c r="P1474" i="19"/>
  <c r="O1474" i="19"/>
  <c r="N1474" i="19"/>
  <c r="M1474" i="19"/>
  <c r="L1474" i="19"/>
  <c r="K1474" i="19"/>
  <c r="J1474" i="19"/>
  <c r="I1474" i="19"/>
  <c r="H1474" i="19"/>
  <c r="G1474" i="19"/>
  <c r="F1474" i="19"/>
  <c r="AK1470" i="19"/>
  <c r="AJ1470" i="19"/>
  <c r="AI1470" i="19"/>
  <c r="AH1470" i="19"/>
  <c r="AG1470" i="19"/>
  <c r="AF1470" i="19"/>
  <c r="AE1470" i="19"/>
  <c r="AD1470" i="19"/>
  <c r="AC1470" i="19"/>
  <c r="AB1470" i="19"/>
  <c r="AA1470" i="19"/>
  <c r="Z1470" i="19"/>
  <c r="Y1470" i="19"/>
  <c r="X1470" i="19"/>
  <c r="W1470" i="19"/>
  <c r="V1470" i="19"/>
  <c r="U1470" i="19"/>
  <c r="T1470" i="19"/>
  <c r="S1470" i="19"/>
  <c r="R1470" i="19"/>
  <c r="Q1470" i="19"/>
  <c r="P1470" i="19"/>
  <c r="O1470" i="19"/>
  <c r="N1470" i="19"/>
  <c r="M1470" i="19"/>
  <c r="L1470" i="19"/>
  <c r="K1470" i="19"/>
  <c r="J1470" i="19"/>
  <c r="I1470" i="19"/>
  <c r="H1470" i="19"/>
  <c r="G1470" i="19"/>
  <c r="F1470" i="19"/>
  <c r="E1470" i="19"/>
  <c r="D1470" i="19"/>
  <c r="G1469" i="19"/>
  <c r="F1469" i="19"/>
  <c r="AK1468" i="19"/>
  <c r="AJ1468" i="19"/>
  <c r="AI1468" i="19"/>
  <c r="AH1468" i="19"/>
  <c r="AG1468" i="19"/>
  <c r="AF1468" i="19"/>
  <c r="AE1468" i="19"/>
  <c r="AD1468" i="19"/>
  <c r="AC1468" i="19"/>
  <c r="AB1468" i="19"/>
  <c r="AA1468" i="19"/>
  <c r="Z1468" i="19"/>
  <c r="Y1468" i="19"/>
  <c r="X1468" i="19"/>
  <c r="W1468" i="19"/>
  <c r="V1468" i="19"/>
  <c r="U1468" i="19"/>
  <c r="T1468" i="19"/>
  <c r="S1468" i="19"/>
  <c r="R1468" i="19"/>
  <c r="Q1468" i="19"/>
  <c r="P1468" i="19"/>
  <c r="O1468" i="19"/>
  <c r="N1468" i="19"/>
  <c r="M1468" i="19"/>
  <c r="L1468" i="19"/>
  <c r="K1468" i="19"/>
  <c r="J1468" i="19"/>
  <c r="I1468" i="19"/>
  <c r="H1468" i="19"/>
  <c r="G1468" i="19"/>
  <c r="F1468" i="19"/>
  <c r="AK1467" i="19"/>
  <c r="AJ1467" i="19"/>
  <c r="AI1467" i="19"/>
  <c r="AH1467" i="19"/>
  <c r="AG1467" i="19"/>
  <c r="AF1467" i="19"/>
  <c r="AE1467" i="19"/>
  <c r="AD1467" i="19"/>
  <c r="AC1467" i="19"/>
  <c r="AB1467" i="19"/>
  <c r="AA1467" i="19"/>
  <c r="Z1467" i="19"/>
  <c r="Y1467" i="19"/>
  <c r="X1467" i="19"/>
  <c r="W1467" i="19"/>
  <c r="V1467" i="19"/>
  <c r="U1467" i="19"/>
  <c r="T1467" i="19"/>
  <c r="S1467" i="19"/>
  <c r="R1467" i="19"/>
  <c r="Q1467" i="19"/>
  <c r="P1467" i="19"/>
  <c r="O1467" i="19"/>
  <c r="N1467" i="19"/>
  <c r="M1467" i="19"/>
  <c r="L1467" i="19"/>
  <c r="K1467" i="19"/>
  <c r="J1467" i="19"/>
  <c r="I1467" i="19"/>
  <c r="H1467" i="19"/>
  <c r="G1467" i="19"/>
  <c r="F1467" i="19"/>
  <c r="AK1466" i="19"/>
  <c r="AJ1466" i="19"/>
  <c r="AI1466" i="19"/>
  <c r="AH1466" i="19"/>
  <c r="AG1466" i="19"/>
  <c r="AF1466" i="19"/>
  <c r="AE1466" i="19"/>
  <c r="AD1466" i="19"/>
  <c r="AC1466" i="19"/>
  <c r="AB1466" i="19"/>
  <c r="AA1466" i="19"/>
  <c r="Z1466" i="19"/>
  <c r="Y1466" i="19"/>
  <c r="X1466" i="19"/>
  <c r="W1466" i="19"/>
  <c r="V1466" i="19"/>
  <c r="U1466" i="19"/>
  <c r="T1466" i="19"/>
  <c r="S1466" i="19"/>
  <c r="R1466" i="19"/>
  <c r="Q1466" i="19"/>
  <c r="P1466" i="19"/>
  <c r="O1466" i="19"/>
  <c r="N1466" i="19"/>
  <c r="M1466" i="19"/>
  <c r="L1466" i="19"/>
  <c r="K1466" i="19"/>
  <c r="J1466" i="19"/>
  <c r="I1466" i="19"/>
  <c r="H1466" i="19"/>
  <c r="G1466" i="19"/>
  <c r="F1466" i="19"/>
  <c r="AK1465" i="19"/>
  <c r="AJ1465" i="19"/>
  <c r="AI1465" i="19"/>
  <c r="AH1465" i="19"/>
  <c r="AG1465" i="19"/>
  <c r="AF1465" i="19"/>
  <c r="AE1465" i="19"/>
  <c r="AD1465" i="19"/>
  <c r="AC1465" i="19"/>
  <c r="AB1465" i="19"/>
  <c r="AA1465" i="19"/>
  <c r="Z1465" i="19"/>
  <c r="Y1465" i="19"/>
  <c r="X1465" i="19"/>
  <c r="W1465" i="19"/>
  <c r="V1465" i="19"/>
  <c r="U1465" i="19"/>
  <c r="T1465" i="19"/>
  <c r="S1465" i="19"/>
  <c r="R1465" i="19"/>
  <c r="Q1465" i="19"/>
  <c r="P1465" i="19"/>
  <c r="O1465" i="19"/>
  <c r="N1465" i="19"/>
  <c r="M1465" i="19"/>
  <c r="L1465" i="19"/>
  <c r="K1465" i="19"/>
  <c r="J1465" i="19"/>
  <c r="I1465" i="19"/>
  <c r="H1465" i="19"/>
  <c r="G1465" i="19"/>
  <c r="F1465" i="19"/>
  <c r="AK1463" i="19"/>
  <c r="AJ1463" i="19"/>
  <c r="AI1463" i="19"/>
  <c r="AH1463" i="19"/>
  <c r="AG1463" i="19"/>
  <c r="AF1463" i="19"/>
  <c r="AE1463" i="19"/>
  <c r="AD1463" i="19"/>
  <c r="AC1463" i="19"/>
  <c r="AB1463" i="19"/>
  <c r="AA1463" i="19"/>
  <c r="Z1463" i="19"/>
  <c r="Y1463" i="19"/>
  <c r="X1463" i="19"/>
  <c r="W1463" i="19"/>
  <c r="V1463" i="19"/>
  <c r="U1463" i="19"/>
  <c r="T1463" i="19"/>
  <c r="S1463" i="19"/>
  <c r="R1463" i="19"/>
  <c r="Q1463" i="19"/>
  <c r="P1463" i="19"/>
  <c r="O1463" i="19"/>
  <c r="N1463" i="19"/>
  <c r="M1463" i="19"/>
  <c r="L1463" i="19"/>
  <c r="K1463" i="19"/>
  <c r="J1463" i="19"/>
  <c r="I1463" i="19"/>
  <c r="H1463" i="19"/>
  <c r="G1463" i="19"/>
  <c r="F1463" i="19"/>
  <c r="AK1462" i="19"/>
  <c r="AJ1462" i="19"/>
  <c r="AI1462" i="19"/>
  <c r="AH1462" i="19"/>
  <c r="AG1462" i="19"/>
  <c r="AF1462" i="19"/>
  <c r="AE1462" i="19"/>
  <c r="AD1462" i="19"/>
  <c r="AC1462" i="19"/>
  <c r="AB1462" i="19"/>
  <c r="AA1462" i="19"/>
  <c r="Z1462" i="19"/>
  <c r="Y1462" i="19"/>
  <c r="X1462" i="19"/>
  <c r="W1462" i="19"/>
  <c r="V1462" i="19"/>
  <c r="U1462" i="19"/>
  <c r="T1462" i="19"/>
  <c r="S1462" i="19"/>
  <c r="R1462" i="19"/>
  <c r="Q1462" i="19"/>
  <c r="P1462" i="19"/>
  <c r="O1462" i="19"/>
  <c r="N1462" i="19"/>
  <c r="M1462" i="19"/>
  <c r="L1462" i="19"/>
  <c r="K1462" i="19"/>
  <c r="J1462" i="19"/>
  <c r="I1462" i="19"/>
  <c r="H1462" i="19"/>
  <c r="G1462" i="19"/>
  <c r="F1462" i="19"/>
  <c r="AK1461" i="19"/>
  <c r="AJ1461" i="19"/>
  <c r="AI1461" i="19"/>
  <c r="AH1461" i="19"/>
  <c r="AG1461" i="19"/>
  <c r="AF1461" i="19"/>
  <c r="AE1461" i="19"/>
  <c r="AD1461" i="19"/>
  <c r="AC1461" i="19"/>
  <c r="AB1461" i="19"/>
  <c r="AA1461" i="19"/>
  <c r="Z1461" i="19"/>
  <c r="Y1461" i="19"/>
  <c r="X1461" i="19"/>
  <c r="W1461" i="19"/>
  <c r="V1461" i="19"/>
  <c r="U1461" i="19"/>
  <c r="T1461" i="19"/>
  <c r="S1461" i="19"/>
  <c r="R1461" i="19"/>
  <c r="Q1461" i="19"/>
  <c r="P1461" i="19"/>
  <c r="O1461" i="19"/>
  <c r="N1461" i="19"/>
  <c r="M1461" i="19"/>
  <c r="L1461" i="19"/>
  <c r="K1461" i="19"/>
  <c r="J1461" i="19"/>
  <c r="I1461" i="19"/>
  <c r="H1461" i="19"/>
  <c r="G1461" i="19"/>
  <c r="F1461" i="19"/>
  <c r="G1460" i="19"/>
  <c r="AK1459" i="19"/>
  <c r="AJ1459" i="19"/>
  <c r="AI1459" i="19"/>
  <c r="AH1459" i="19"/>
  <c r="AG1459" i="19"/>
  <c r="AF1459" i="19"/>
  <c r="AE1459" i="19"/>
  <c r="AD1459" i="19"/>
  <c r="AC1459" i="19"/>
  <c r="AB1459" i="19"/>
  <c r="AA1459" i="19"/>
  <c r="Z1459" i="19"/>
  <c r="Y1459" i="19"/>
  <c r="X1459" i="19"/>
  <c r="W1459" i="19"/>
  <c r="V1459" i="19"/>
  <c r="U1459" i="19"/>
  <c r="T1459" i="19"/>
  <c r="S1459" i="19"/>
  <c r="R1459" i="19"/>
  <c r="Q1459" i="19"/>
  <c r="P1459" i="19"/>
  <c r="O1459" i="19"/>
  <c r="N1459" i="19"/>
  <c r="M1459" i="19"/>
  <c r="L1459" i="19"/>
  <c r="K1459" i="19"/>
  <c r="J1459" i="19"/>
  <c r="I1459" i="19"/>
  <c r="H1459" i="19"/>
  <c r="G1459" i="19"/>
  <c r="F1459" i="19"/>
  <c r="AK1458" i="19"/>
  <c r="AJ1458" i="19"/>
  <c r="AI1458" i="19"/>
  <c r="AH1458" i="19"/>
  <c r="AG1458" i="19"/>
  <c r="AF1458" i="19"/>
  <c r="AE1458" i="19"/>
  <c r="AD1458" i="19"/>
  <c r="AC1458" i="19"/>
  <c r="AB1458" i="19"/>
  <c r="AA1458" i="19"/>
  <c r="Z1458" i="19"/>
  <c r="Y1458" i="19"/>
  <c r="X1458" i="19"/>
  <c r="W1458" i="19"/>
  <c r="V1458" i="19"/>
  <c r="U1458" i="19"/>
  <c r="T1458" i="19"/>
  <c r="S1458" i="19"/>
  <c r="R1458" i="19"/>
  <c r="Q1458" i="19"/>
  <c r="P1458" i="19"/>
  <c r="O1458" i="19"/>
  <c r="N1458" i="19"/>
  <c r="M1458" i="19"/>
  <c r="L1458" i="19"/>
  <c r="K1458" i="19"/>
  <c r="J1458" i="19"/>
  <c r="I1458" i="19"/>
  <c r="H1458" i="19"/>
  <c r="G1458" i="19"/>
  <c r="F1458" i="19"/>
  <c r="AK1452" i="19"/>
  <c r="AJ1452" i="19"/>
  <c r="AI1452" i="19"/>
  <c r="AH1452" i="19"/>
  <c r="AG1452" i="19"/>
  <c r="AF1452" i="19"/>
  <c r="AE1452" i="19"/>
  <c r="AD1452" i="19"/>
  <c r="AC1452" i="19"/>
  <c r="AB1452" i="19"/>
  <c r="AA1452" i="19"/>
  <c r="Z1452" i="19"/>
  <c r="Y1452" i="19"/>
  <c r="X1452" i="19"/>
  <c r="W1452" i="19"/>
  <c r="V1452" i="19"/>
  <c r="U1452" i="19"/>
  <c r="T1452" i="19"/>
  <c r="S1452" i="19"/>
  <c r="R1452" i="19"/>
  <c r="Q1452" i="19"/>
  <c r="P1452" i="19"/>
  <c r="O1452" i="19"/>
  <c r="N1452" i="19"/>
  <c r="M1452" i="19"/>
  <c r="L1452" i="19"/>
  <c r="K1452" i="19"/>
  <c r="J1452" i="19"/>
  <c r="I1452" i="19"/>
  <c r="H1452" i="19"/>
  <c r="G1452" i="19"/>
  <c r="F1452" i="19"/>
  <c r="E1452" i="19"/>
  <c r="D1452" i="19"/>
  <c r="G1451" i="19"/>
  <c r="F1451" i="19"/>
  <c r="AK1450" i="19"/>
  <c r="AJ1450" i="19"/>
  <c r="AI1450" i="19"/>
  <c r="AH1450" i="19"/>
  <c r="AG1450" i="19"/>
  <c r="AF1450" i="19"/>
  <c r="AE1450" i="19"/>
  <c r="AD1450" i="19"/>
  <c r="AC1450" i="19"/>
  <c r="AB1450" i="19"/>
  <c r="AA1450" i="19"/>
  <c r="Z1450" i="19"/>
  <c r="Y1450" i="19"/>
  <c r="X1450" i="19"/>
  <c r="W1450" i="19"/>
  <c r="V1450" i="19"/>
  <c r="U1450" i="19"/>
  <c r="T1450" i="19"/>
  <c r="S1450" i="19"/>
  <c r="R1450" i="19"/>
  <c r="Q1450" i="19"/>
  <c r="P1450" i="19"/>
  <c r="O1450" i="19"/>
  <c r="N1450" i="19"/>
  <c r="M1450" i="19"/>
  <c r="L1450" i="19"/>
  <c r="K1450" i="19"/>
  <c r="J1450" i="19"/>
  <c r="I1450" i="19"/>
  <c r="H1450" i="19"/>
  <c r="G1450" i="19"/>
  <c r="F1450" i="19"/>
  <c r="AK1449" i="19"/>
  <c r="AJ1449" i="19"/>
  <c r="AI1449" i="19"/>
  <c r="AH1449" i="19"/>
  <c r="AG1449" i="19"/>
  <c r="AF1449" i="19"/>
  <c r="AE1449" i="19"/>
  <c r="AD1449" i="19"/>
  <c r="AC1449" i="19"/>
  <c r="AB1449" i="19"/>
  <c r="AA1449" i="19"/>
  <c r="Z1449" i="19"/>
  <c r="Y1449" i="19"/>
  <c r="X1449" i="19"/>
  <c r="W1449" i="19"/>
  <c r="V1449" i="19"/>
  <c r="U1449" i="19"/>
  <c r="T1449" i="19"/>
  <c r="S1449" i="19"/>
  <c r="R1449" i="19"/>
  <c r="Q1449" i="19"/>
  <c r="P1449" i="19"/>
  <c r="O1449" i="19"/>
  <c r="N1449" i="19"/>
  <c r="M1449" i="19"/>
  <c r="L1449" i="19"/>
  <c r="K1449" i="19"/>
  <c r="J1449" i="19"/>
  <c r="I1449" i="19"/>
  <c r="H1449" i="19"/>
  <c r="G1449" i="19"/>
  <c r="F1449" i="19"/>
  <c r="AK1448" i="19"/>
  <c r="AJ1448" i="19"/>
  <c r="AI1448" i="19"/>
  <c r="AH1448" i="19"/>
  <c r="AG1448" i="19"/>
  <c r="AF1448" i="19"/>
  <c r="AE1448" i="19"/>
  <c r="AD1448" i="19"/>
  <c r="AC1448" i="19"/>
  <c r="AB1448" i="19"/>
  <c r="AA1448" i="19"/>
  <c r="Z1448" i="19"/>
  <c r="Y1448" i="19"/>
  <c r="X1448" i="19"/>
  <c r="W1448" i="19"/>
  <c r="V1448" i="19"/>
  <c r="U1448" i="19"/>
  <c r="T1448" i="19"/>
  <c r="S1448" i="19"/>
  <c r="R1448" i="19"/>
  <c r="Q1448" i="19"/>
  <c r="P1448" i="19"/>
  <c r="O1448" i="19"/>
  <c r="N1448" i="19"/>
  <c r="M1448" i="19"/>
  <c r="L1448" i="19"/>
  <c r="K1448" i="19"/>
  <c r="J1448" i="19"/>
  <c r="I1448" i="19"/>
  <c r="H1448" i="19"/>
  <c r="G1448" i="19"/>
  <c r="F1448" i="19"/>
  <c r="AK1447" i="19"/>
  <c r="AJ1447" i="19"/>
  <c r="AI1447" i="19"/>
  <c r="AH1447" i="19"/>
  <c r="AG1447" i="19"/>
  <c r="AF1447" i="19"/>
  <c r="AE1447" i="19"/>
  <c r="AD1447" i="19"/>
  <c r="AC1447" i="19"/>
  <c r="AB1447" i="19"/>
  <c r="AA1447" i="19"/>
  <c r="Z1447" i="19"/>
  <c r="Y1447" i="19"/>
  <c r="X1447" i="19"/>
  <c r="W1447" i="19"/>
  <c r="V1447" i="19"/>
  <c r="U1447" i="19"/>
  <c r="T1447" i="19"/>
  <c r="S1447" i="19"/>
  <c r="R1447" i="19"/>
  <c r="Q1447" i="19"/>
  <c r="P1447" i="19"/>
  <c r="O1447" i="19"/>
  <c r="N1447" i="19"/>
  <c r="M1447" i="19"/>
  <c r="L1447" i="19"/>
  <c r="K1447" i="19"/>
  <c r="J1447" i="19"/>
  <c r="I1447" i="19"/>
  <c r="H1447" i="19"/>
  <c r="G1447" i="19"/>
  <c r="F1447" i="19"/>
  <c r="AK1445" i="19"/>
  <c r="AJ1445" i="19"/>
  <c r="AI1445" i="19"/>
  <c r="AH1445" i="19"/>
  <c r="AG1445" i="19"/>
  <c r="AF1445" i="19"/>
  <c r="AE1445" i="19"/>
  <c r="AD1445" i="19"/>
  <c r="AC1445" i="19"/>
  <c r="AB1445" i="19"/>
  <c r="AA1445" i="19"/>
  <c r="Z1445" i="19"/>
  <c r="Y1445" i="19"/>
  <c r="X1445" i="19"/>
  <c r="W1445" i="19"/>
  <c r="V1445" i="19"/>
  <c r="U1445" i="19"/>
  <c r="T1445" i="19"/>
  <c r="S1445" i="19"/>
  <c r="R1445" i="19"/>
  <c r="Q1445" i="19"/>
  <c r="P1445" i="19"/>
  <c r="O1445" i="19"/>
  <c r="N1445" i="19"/>
  <c r="M1445" i="19"/>
  <c r="L1445" i="19"/>
  <c r="K1445" i="19"/>
  <c r="J1445" i="19"/>
  <c r="I1445" i="19"/>
  <c r="H1445" i="19"/>
  <c r="G1445" i="19"/>
  <c r="F1445" i="19"/>
  <c r="AK1444" i="19"/>
  <c r="AJ1444" i="19"/>
  <c r="AI1444" i="19"/>
  <c r="AH1444" i="19"/>
  <c r="AG1444" i="19"/>
  <c r="AF1444" i="19"/>
  <c r="AE1444" i="19"/>
  <c r="AD1444" i="19"/>
  <c r="AC1444" i="19"/>
  <c r="AB1444" i="19"/>
  <c r="AA1444" i="19"/>
  <c r="Z1444" i="19"/>
  <c r="Y1444" i="19"/>
  <c r="X1444" i="19"/>
  <c r="W1444" i="19"/>
  <c r="V1444" i="19"/>
  <c r="U1444" i="19"/>
  <c r="T1444" i="19"/>
  <c r="S1444" i="19"/>
  <c r="R1444" i="19"/>
  <c r="Q1444" i="19"/>
  <c r="P1444" i="19"/>
  <c r="O1444" i="19"/>
  <c r="N1444" i="19"/>
  <c r="M1444" i="19"/>
  <c r="L1444" i="19"/>
  <c r="K1444" i="19"/>
  <c r="J1444" i="19"/>
  <c r="I1444" i="19"/>
  <c r="H1444" i="19"/>
  <c r="G1444" i="19"/>
  <c r="F1444" i="19"/>
  <c r="AK1443" i="19"/>
  <c r="AJ1443" i="19"/>
  <c r="AI1443" i="19"/>
  <c r="AH1443" i="19"/>
  <c r="AG1443" i="19"/>
  <c r="AF1443" i="19"/>
  <c r="AE1443" i="19"/>
  <c r="AD1443" i="19"/>
  <c r="AC1443" i="19"/>
  <c r="AB1443" i="19"/>
  <c r="AA1443" i="19"/>
  <c r="Z1443" i="19"/>
  <c r="Y1443" i="19"/>
  <c r="X1443" i="19"/>
  <c r="W1443" i="19"/>
  <c r="V1443" i="19"/>
  <c r="U1443" i="19"/>
  <c r="T1443" i="19"/>
  <c r="S1443" i="19"/>
  <c r="R1443" i="19"/>
  <c r="Q1443" i="19"/>
  <c r="P1443" i="19"/>
  <c r="O1443" i="19"/>
  <c r="N1443" i="19"/>
  <c r="M1443" i="19"/>
  <c r="L1443" i="19"/>
  <c r="K1443" i="19"/>
  <c r="J1443" i="19"/>
  <c r="I1443" i="19"/>
  <c r="H1443" i="19"/>
  <c r="G1443" i="19"/>
  <c r="F1443" i="19"/>
  <c r="G1442" i="19"/>
  <c r="AK1441" i="19"/>
  <c r="AJ1441" i="19"/>
  <c r="AI1441" i="19"/>
  <c r="AH1441" i="19"/>
  <c r="AG1441" i="19"/>
  <c r="AF1441" i="19"/>
  <c r="AE1441" i="19"/>
  <c r="AD1441" i="19"/>
  <c r="AC1441" i="19"/>
  <c r="AB1441" i="19"/>
  <c r="AA1441" i="19"/>
  <c r="Z1441" i="19"/>
  <c r="Y1441" i="19"/>
  <c r="X1441" i="19"/>
  <c r="W1441" i="19"/>
  <c r="V1441" i="19"/>
  <c r="U1441" i="19"/>
  <c r="T1441" i="19"/>
  <c r="S1441" i="19"/>
  <c r="R1441" i="19"/>
  <c r="Q1441" i="19"/>
  <c r="P1441" i="19"/>
  <c r="O1441" i="19"/>
  <c r="N1441" i="19"/>
  <c r="M1441" i="19"/>
  <c r="L1441" i="19"/>
  <c r="K1441" i="19"/>
  <c r="J1441" i="19"/>
  <c r="I1441" i="19"/>
  <c r="H1441" i="19"/>
  <c r="G1441" i="19"/>
  <c r="F1441" i="19"/>
  <c r="AK1440" i="19"/>
  <c r="AJ1440" i="19"/>
  <c r="AI1440" i="19"/>
  <c r="AH1440" i="19"/>
  <c r="AG1440" i="19"/>
  <c r="AF1440" i="19"/>
  <c r="AE1440" i="19"/>
  <c r="AD1440" i="19"/>
  <c r="AC1440" i="19"/>
  <c r="AB1440" i="19"/>
  <c r="AA1440" i="19"/>
  <c r="Z1440" i="19"/>
  <c r="Y1440" i="19"/>
  <c r="X1440" i="19"/>
  <c r="W1440" i="19"/>
  <c r="V1440" i="19"/>
  <c r="U1440" i="19"/>
  <c r="T1440" i="19"/>
  <c r="S1440" i="19"/>
  <c r="R1440" i="19"/>
  <c r="Q1440" i="19"/>
  <c r="P1440" i="19"/>
  <c r="O1440" i="19"/>
  <c r="N1440" i="19"/>
  <c r="M1440" i="19"/>
  <c r="L1440" i="19"/>
  <c r="K1440" i="19"/>
  <c r="J1440" i="19"/>
  <c r="I1440" i="19"/>
  <c r="H1440" i="19"/>
  <c r="G1440" i="19"/>
  <c r="F1440" i="19"/>
  <c r="AK1436" i="19"/>
  <c r="AJ1436" i="19"/>
  <c r="AI1436" i="19"/>
  <c r="AH1436" i="19"/>
  <c r="AG1436" i="19"/>
  <c r="AF1436" i="19"/>
  <c r="AE1436" i="19"/>
  <c r="AD1436" i="19"/>
  <c r="AC1436" i="19"/>
  <c r="AB1436" i="19"/>
  <c r="AA1436" i="19"/>
  <c r="Z1436" i="19"/>
  <c r="Y1436" i="19"/>
  <c r="X1436" i="19"/>
  <c r="W1436" i="19"/>
  <c r="V1436" i="19"/>
  <c r="U1436" i="19"/>
  <c r="T1436" i="19"/>
  <c r="S1436" i="19"/>
  <c r="R1436" i="19"/>
  <c r="Q1436" i="19"/>
  <c r="P1436" i="19"/>
  <c r="O1436" i="19"/>
  <c r="N1436" i="19"/>
  <c r="M1436" i="19"/>
  <c r="L1436" i="19"/>
  <c r="K1436" i="19"/>
  <c r="J1436" i="19"/>
  <c r="I1436" i="19"/>
  <c r="H1436" i="19"/>
  <c r="G1436" i="19"/>
  <c r="F1436" i="19"/>
  <c r="E1436" i="19"/>
  <c r="D1436" i="19"/>
  <c r="G1435" i="19"/>
  <c r="F1435" i="19"/>
  <c r="AK1434" i="19"/>
  <c r="AJ1434" i="19"/>
  <c r="AI1434" i="19"/>
  <c r="AH1434" i="19"/>
  <c r="AG1434" i="19"/>
  <c r="AF1434" i="19"/>
  <c r="AE1434" i="19"/>
  <c r="AD1434" i="19"/>
  <c r="AC1434" i="19"/>
  <c r="AB1434" i="19"/>
  <c r="AA1434" i="19"/>
  <c r="Z1434" i="19"/>
  <c r="Y1434" i="19"/>
  <c r="X1434" i="19"/>
  <c r="W1434" i="19"/>
  <c r="V1434" i="19"/>
  <c r="U1434" i="19"/>
  <c r="T1434" i="19"/>
  <c r="S1434" i="19"/>
  <c r="R1434" i="19"/>
  <c r="Q1434" i="19"/>
  <c r="P1434" i="19"/>
  <c r="O1434" i="19"/>
  <c r="N1434" i="19"/>
  <c r="M1434" i="19"/>
  <c r="L1434" i="19"/>
  <c r="K1434" i="19"/>
  <c r="J1434" i="19"/>
  <c r="I1434" i="19"/>
  <c r="H1434" i="19"/>
  <c r="G1434" i="19"/>
  <c r="F1434" i="19"/>
  <c r="AK1433" i="19"/>
  <c r="AJ1433" i="19"/>
  <c r="AI1433" i="19"/>
  <c r="AH1433" i="19"/>
  <c r="AG1433" i="19"/>
  <c r="AF1433" i="19"/>
  <c r="AE1433" i="19"/>
  <c r="AD1433" i="19"/>
  <c r="AC1433" i="19"/>
  <c r="AB1433" i="19"/>
  <c r="AA1433" i="19"/>
  <c r="Z1433" i="19"/>
  <c r="Y1433" i="19"/>
  <c r="X1433" i="19"/>
  <c r="W1433" i="19"/>
  <c r="V1433" i="19"/>
  <c r="U1433" i="19"/>
  <c r="T1433" i="19"/>
  <c r="S1433" i="19"/>
  <c r="R1433" i="19"/>
  <c r="Q1433" i="19"/>
  <c r="P1433" i="19"/>
  <c r="O1433" i="19"/>
  <c r="N1433" i="19"/>
  <c r="M1433" i="19"/>
  <c r="L1433" i="19"/>
  <c r="K1433" i="19"/>
  <c r="J1433" i="19"/>
  <c r="I1433" i="19"/>
  <c r="H1433" i="19"/>
  <c r="G1433" i="19"/>
  <c r="F1433" i="19"/>
  <c r="AK1432" i="19"/>
  <c r="AJ1432" i="19"/>
  <c r="AI1432" i="19"/>
  <c r="AH1432" i="19"/>
  <c r="AG1432" i="19"/>
  <c r="AF1432" i="19"/>
  <c r="AE1432" i="19"/>
  <c r="AD1432" i="19"/>
  <c r="AC1432" i="19"/>
  <c r="AB1432" i="19"/>
  <c r="AA1432" i="19"/>
  <c r="Z1432" i="19"/>
  <c r="Y1432" i="19"/>
  <c r="X1432" i="19"/>
  <c r="W1432" i="19"/>
  <c r="V1432" i="19"/>
  <c r="U1432" i="19"/>
  <c r="T1432" i="19"/>
  <c r="S1432" i="19"/>
  <c r="R1432" i="19"/>
  <c r="Q1432" i="19"/>
  <c r="P1432" i="19"/>
  <c r="O1432" i="19"/>
  <c r="N1432" i="19"/>
  <c r="M1432" i="19"/>
  <c r="L1432" i="19"/>
  <c r="K1432" i="19"/>
  <c r="J1432" i="19"/>
  <c r="I1432" i="19"/>
  <c r="H1432" i="19"/>
  <c r="G1432" i="19"/>
  <c r="F1432" i="19"/>
  <c r="AK1431" i="19"/>
  <c r="AJ1431" i="19"/>
  <c r="AI1431" i="19"/>
  <c r="AH1431" i="19"/>
  <c r="AG1431" i="19"/>
  <c r="AF1431" i="19"/>
  <c r="AE1431" i="19"/>
  <c r="AD1431" i="19"/>
  <c r="AC1431" i="19"/>
  <c r="AB1431" i="19"/>
  <c r="AA1431" i="19"/>
  <c r="Z1431" i="19"/>
  <c r="Y1431" i="19"/>
  <c r="X1431" i="19"/>
  <c r="W1431" i="19"/>
  <c r="V1431" i="19"/>
  <c r="U1431" i="19"/>
  <c r="T1431" i="19"/>
  <c r="S1431" i="19"/>
  <c r="R1431" i="19"/>
  <c r="Q1431" i="19"/>
  <c r="P1431" i="19"/>
  <c r="O1431" i="19"/>
  <c r="N1431" i="19"/>
  <c r="M1431" i="19"/>
  <c r="L1431" i="19"/>
  <c r="K1431" i="19"/>
  <c r="J1431" i="19"/>
  <c r="I1431" i="19"/>
  <c r="H1431" i="19"/>
  <c r="G1431" i="19"/>
  <c r="F1431" i="19"/>
  <c r="AK1429" i="19"/>
  <c r="AJ1429" i="19"/>
  <c r="AI1429" i="19"/>
  <c r="AH1429" i="19"/>
  <c r="AG1429" i="19"/>
  <c r="AF1429" i="19"/>
  <c r="AE1429" i="19"/>
  <c r="AD1429" i="19"/>
  <c r="AC1429" i="19"/>
  <c r="AB1429" i="19"/>
  <c r="AA1429" i="19"/>
  <c r="Z1429" i="19"/>
  <c r="Y1429" i="19"/>
  <c r="X1429" i="19"/>
  <c r="W1429" i="19"/>
  <c r="V1429" i="19"/>
  <c r="U1429" i="19"/>
  <c r="T1429" i="19"/>
  <c r="S1429" i="19"/>
  <c r="R1429" i="19"/>
  <c r="Q1429" i="19"/>
  <c r="P1429" i="19"/>
  <c r="O1429" i="19"/>
  <c r="N1429" i="19"/>
  <c r="M1429" i="19"/>
  <c r="L1429" i="19"/>
  <c r="K1429" i="19"/>
  <c r="J1429" i="19"/>
  <c r="I1429" i="19"/>
  <c r="H1429" i="19"/>
  <c r="G1429" i="19"/>
  <c r="F1429" i="19"/>
  <c r="AK1428" i="19"/>
  <c r="AJ1428" i="19"/>
  <c r="AI1428" i="19"/>
  <c r="AH1428" i="19"/>
  <c r="AG1428" i="19"/>
  <c r="AF1428" i="19"/>
  <c r="AE1428" i="19"/>
  <c r="AD1428" i="19"/>
  <c r="AC1428" i="19"/>
  <c r="AB1428" i="19"/>
  <c r="AA1428" i="19"/>
  <c r="Z1428" i="19"/>
  <c r="Y1428" i="19"/>
  <c r="X1428" i="19"/>
  <c r="W1428" i="19"/>
  <c r="V1428" i="19"/>
  <c r="U1428" i="19"/>
  <c r="T1428" i="19"/>
  <c r="S1428" i="19"/>
  <c r="R1428" i="19"/>
  <c r="Q1428" i="19"/>
  <c r="P1428" i="19"/>
  <c r="O1428" i="19"/>
  <c r="N1428" i="19"/>
  <c r="M1428" i="19"/>
  <c r="L1428" i="19"/>
  <c r="K1428" i="19"/>
  <c r="J1428" i="19"/>
  <c r="I1428" i="19"/>
  <c r="H1428" i="19"/>
  <c r="G1428" i="19"/>
  <c r="F1428" i="19"/>
  <c r="AK1427" i="19"/>
  <c r="AJ1427" i="19"/>
  <c r="AI1427" i="19"/>
  <c r="AH1427" i="19"/>
  <c r="AG1427" i="19"/>
  <c r="AF1427" i="19"/>
  <c r="AE1427" i="19"/>
  <c r="AD1427" i="19"/>
  <c r="AC1427" i="19"/>
  <c r="AB1427" i="19"/>
  <c r="AA1427" i="19"/>
  <c r="Z1427" i="19"/>
  <c r="Y1427" i="19"/>
  <c r="X1427" i="19"/>
  <c r="W1427" i="19"/>
  <c r="V1427" i="19"/>
  <c r="U1427" i="19"/>
  <c r="T1427" i="19"/>
  <c r="S1427" i="19"/>
  <c r="R1427" i="19"/>
  <c r="Q1427" i="19"/>
  <c r="P1427" i="19"/>
  <c r="O1427" i="19"/>
  <c r="N1427" i="19"/>
  <c r="M1427" i="19"/>
  <c r="L1427" i="19"/>
  <c r="K1427" i="19"/>
  <c r="J1427" i="19"/>
  <c r="I1427" i="19"/>
  <c r="H1427" i="19"/>
  <c r="G1427" i="19"/>
  <c r="F1427" i="19"/>
  <c r="G1426" i="19"/>
  <c r="AK1425" i="19"/>
  <c r="AJ1425" i="19"/>
  <c r="AI1425" i="19"/>
  <c r="AH1425" i="19"/>
  <c r="AG1425" i="19"/>
  <c r="AF1425" i="19"/>
  <c r="AE1425" i="19"/>
  <c r="AD1425" i="19"/>
  <c r="AC1425" i="19"/>
  <c r="AB1425" i="19"/>
  <c r="AA1425" i="19"/>
  <c r="Z1425" i="19"/>
  <c r="Y1425" i="19"/>
  <c r="X1425" i="19"/>
  <c r="W1425" i="19"/>
  <c r="V1425" i="19"/>
  <c r="U1425" i="19"/>
  <c r="T1425" i="19"/>
  <c r="S1425" i="19"/>
  <c r="R1425" i="19"/>
  <c r="Q1425" i="19"/>
  <c r="P1425" i="19"/>
  <c r="O1425" i="19"/>
  <c r="N1425" i="19"/>
  <c r="M1425" i="19"/>
  <c r="L1425" i="19"/>
  <c r="K1425" i="19"/>
  <c r="J1425" i="19"/>
  <c r="I1425" i="19"/>
  <c r="H1425" i="19"/>
  <c r="G1425" i="19"/>
  <c r="F1425" i="19"/>
  <c r="AK1424" i="19"/>
  <c r="AJ1424" i="19"/>
  <c r="AI1424" i="19"/>
  <c r="AH1424" i="19"/>
  <c r="AG1424" i="19"/>
  <c r="AF1424" i="19"/>
  <c r="AE1424" i="19"/>
  <c r="AD1424" i="19"/>
  <c r="AC1424" i="19"/>
  <c r="AB1424" i="19"/>
  <c r="AA1424" i="19"/>
  <c r="Z1424" i="19"/>
  <c r="Y1424" i="19"/>
  <c r="X1424" i="19"/>
  <c r="W1424" i="19"/>
  <c r="V1424" i="19"/>
  <c r="U1424" i="19"/>
  <c r="T1424" i="19"/>
  <c r="S1424" i="19"/>
  <c r="R1424" i="19"/>
  <c r="Q1424" i="19"/>
  <c r="P1424" i="19"/>
  <c r="O1424" i="19"/>
  <c r="N1424" i="19"/>
  <c r="M1424" i="19"/>
  <c r="L1424" i="19"/>
  <c r="K1424" i="19"/>
  <c r="J1424" i="19"/>
  <c r="I1424" i="19"/>
  <c r="H1424" i="19"/>
  <c r="G1424" i="19"/>
  <c r="F1424" i="19"/>
  <c r="AK1420" i="19"/>
  <c r="AJ1420" i="19"/>
  <c r="AI1420" i="19"/>
  <c r="AH1420" i="19"/>
  <c r="AG1420" i="19"/>
  <c r="AF1420" i="19"/>
  <c r="AE1420" i="19"/>
  <c r="AD1420" i="19"/>
  <c r="AC1420" i="19"/>
  <c r="AB1420" i="19"/>
  <c r="AA1420" i="19"/>
  <c r="Z1420" i="19"/>
  <c r="Y1420" i="19"/>
  <c r="X1420" i="19"/>
  <c r="W1420" i="19"/>
  <c r="V1420" i="19"/>
  <c r="U1420" i="19"/>
  <c r="T1420" i="19"/>
  <c r="S1420" i="19"/>
  <c r="R1420" i="19"/>
  <c r="Q1420" i="19"/>
  <c r="P1420" i="19"/>
  <c r="O1420" i="19"/>
  <c r="N1420" i="19"/>
  <c r="M1420" i="19"/>
  <c r="L1420" i="19"/>
  <c r="K1420" i="19"/>
  <c r="J1420" i="19"/>
  <c r="I1420" i="19"/>
  <c r="H1420" i="19"/>
  <c r="G1420" i="19"/>
  <c r="F1420" i="19"/>
  <c r="E1420" i="19"/>
  <c r="D1420" i="19"/>
  <c r="G1419" i="19"/>
  <c r="F1419" i="19"/>
  <c r="AK1418" i="19"/>
  <c r="AJ1418" i="19"/>
  <c r="AI1418" i="19"/>
  <c r="AH1418" i="19"/>
  <c r="AG1418" i="19"/>
  <c r="AF1418" i="19"/>
  <c r="AE1418" i="19"/>
  <c r="AD1418" i="19"/>
  <c r="AC1418" i="19"/>
  <c r="AB1418" i="19"/>
  <c r="AA1418" i="19"/>
  <c r="Z1418" i="19"/>
  <c r="Y1418" i="19"/>
  <c r="X1418" i="19"/>
  <c r="W1418" i="19"/>
  <c r="V1418" i="19"/>
  <c r="U1418" i="19"/>
  <c r="T1418" i="19"/>
  <c r="S1418" i="19"/>
  <c r="R1418" i="19"/>
  <c r="Q1418" i="19"/>
  <c r="P1418" i="19"/>
  <c r="O1418" i="19"/>
  <c r="N1418" i="19"/>
  <c r="M1418" i="19"/>
  <c r="L1418" i="19"/>
  <c r="K1418" i="19"/>
  <c r="J1418" i="19"/>
  <c r="I1418" i="19"/>
  <c r="H1418" i="19"/>
  <c r="G1418" i="19"/>
  <c r="F1418" i="19"/>
  <c r="AK1417" i="19"/>
  <c r="AJ1417" i="19"/>
  <c r="AI1417" i="19"/>
  <c r="AH1417" i="19"/>
  <c r="AG1417" i="19"/>
  <c r="AF1417" i="19"/>
  <c r="AE1417" i="19"/>
  <c r="AD1417" i="19"/>
  <c r="AC1417" i="19"/>
  <c r="AB1417" i="19"/>
  <c r="AA1417" i="19"/>
  <c r="Z1417" i="19"/>
  <c r="Y1417" i="19"/>
  <c r="X1417" i="19"/>
  <c r="W1417" i="19"/>
  <c r="V1417" i="19"/>
  <c r="U1417" i="19"/>
  <c r="T1417" i="19"/>
  <c r="S1417" i="19"/>
  <c r="R1417" i="19"/>
  <c r="Q1417" i="19"/>
  <c r="P1417" i="19"/>
  <c r="O1417" i="19"/>
  <c r="N1417" i="19"/>
  <c r="M1417" i="19"/>
  <c r="L1417" i="19"/>
  <c r="K1417" i="19"/>
  <c r="J1417" i="19"/>
  <c r="I1417" i="19"/>
  <c r="H1417" i="19"/>
  <c r="G1417" i="19"/>
  <c r="F1417" i="19"/>
  <c r="AK1416" i="19"/>
  <c r="AJ1416" i="19"/>
  <c r="AI1416" i="19"/>
  <c r="AH1416" i="19"/>
  <c r="AG1416" i="19"/>
  <c r="AF1416" i="19"/>
  <c r="AE1416" i="19"/>
  <c r="AD1416" i="19"/>
  <c r="AC1416" i="19"/>
  <c r="AB1416" i="19"/>
  <c r="AA1416" i="19"/>
  <c r="Z1416" i="19"/>
  <c r="Y1416" i="19"/>
  <c r="X1416" i="19"/>
  <c r="W1416" i="19"/>
  <c r="V1416" i="19"/>
  <c r="U1416" i="19"/>
  <c r="T1416" i="19"/>
  <c r="S1416" i="19"/>
  <c r="R1416" i="19"/>
  <c r="Q1416" i="19"/>
  <c r="P1416" i="19"/>
  <c r="O1416" i="19"/>
  <c r="N1416" i="19"/>
  <c r="M1416" i="19"/>
  <c r="L1416" i="19"/>
  <c r="K1416" i="19"/>
  <c r="J1416" i="19"/>
  <c r="I1416" i="19"/>
  <c r="H1416" i="19"/>
  <c r="G1416" i="19"/>
  <c r="F1416" i="19"/>
  <c r="AK1415" i="19"/>
  <c r="AJ1415" i="19"/>
  <c r="AI1415" i="19"/>
  <c r="AH1415" i="19"/>
  <c r="AG1415" i="19"/>
  <c r="AF1415" i="19"/>
  <c r="AE1415" i="19"/>
  <c r="AD1415" i="19"/>
  <c r="AC1415" i="19"/>
  <c r="AB1415" i="19"/>
  <c r="AA1415" i="19"/>
  <c r="Z1415" i="19"/>
  <c r="Y1415" i="19"/>
  <c r="X1415" i="19"/>
  <c r="W1415" i="19"/>
  <c r="V1415" i="19"/>
  <c r="U1415" i="19"/>
  <c r="T1415" i="19"/>
  <c r="S1415" i="19"/>
  <c r="R1415" i="19"/>
  <c r="Q1415" i="19"/>
  <c r="P1415" i="19"/>
  <c r="O1415" i="19"/>
  <c r="N1415" i="19"/>
  <c r="M1415" i="19"/>
  <c r="L1415" i="19"/>
  <c r="K1415" i="19"/>
  <c r="J1415" i="19"/>
  <c r="I1415" i="19"/>
  <c r="H1415" i="19"/>
  <c r="G1415" i="19"/>
  <c r="F1415" i="19"/>
  <c r="AK1413" i="19"/>
  <c r="AJ1413" i="19"/>
  <c r="AI1413" i="19"/>
  <c r="AH1413" i="19"/>
  <c r="AG1413" i="19"/>
  <c r="AF1413" i="19"/>
  <c r="AE1413" i="19"/>
  <c r="AD1413" i="19"/>
  <c r="AC1413" i="19"/>
  <c r="AB1413" i="19"/>
  <c r="AA1413" i="19"/>
  <c r="Z1413" i="19"/>
  <c r="Y1413" i="19"/>
  <c r="X1413" i="19"/>
  <c r="W1413" i="19"/>
  <c r="V1413" i="19"/>
  <c r="U1413" i="19"/>
  <c r="T1413" i="19"/>
  <c r="S1413" i="19"/>
  <c r="R1413" i="19"/>
  <c r="Q1413" i="19"/>
  <c r="P1413" i="19"/>
  <c r="O1413" i="19"/>
  <c r="N1413" i="19"/>
  <c r="M1413" i="19"/>
  <c r="L1413" i="19"/>
  <c r="K1413" i="19"/>
  <c r="J1413" i="19"/>
  <c r="I1413" i="19"/>
  <c r="H1413" i="19"/>
  <c r="G1413" i="19"/>
  <c r="F1413" i="19"/>
  <c r="AK1412" i="19"/>
  <c r="AJ1412" i="19"/>
  <c r="AI1412" i="19"/>
  <c r="AH1412" i="19"/>
  <c r="AG1412" i="19"/>
  <c r="AF1412" i="19"/>
  <c r="AE1412" i="19"/>
  <c r="AD1412" i="19"/>
  <c r="AC1412" i="19"/>
  <c r="AB1412" i="19"/>
  <c r="AA1412" i="19"/>
  <c r="Z1412" i="19"/>
  <c r="Y1412" i="19"/>
  <c r="X1412" i="19"/>
  <c r="W1412" i="19"/>
  <c r="V1412" i="19"/>
  <c r="U1412" i="19"/>
  <c r="T1412" i="19"/>
  <c r="S1412" i="19"/>
  <c r="R1412" i="19"/>
  <c r="Q1412" i="19"/>
  <c r="P1412" i="19"/>
  <c r="O1412" i="19"/>
  <c r="N1412" i="19"/>
  <c r="M1412" i="19"/>
  <c r="L1412" i="19"/>
  <c r="K1412" i="19"/>
  <c r="J1412" i="19"/>
  <c r="I1412" i="19"/>
  <c r="H1412" i="19"/>
  <c r="G1412" i="19"/>
  <c r="F1412" i="19"/>
  <c r="AK1411" i="19"/>
  <c r="AJ1411" i="19"/>
  <c r="AI1411" i="19"/>
  <c r="AH1411" i="19"/>
  <c r="AG1411" i="19"/>
  <c r="AF1411" i="19"/>
  <c r="AE1411" i="19"/>
  <c r="AD1411" i="19"/>
  <c r="AC1411" i="19"/>
  <c r="AB1411" i="19"/>
  <c r="AA1411" i="19"/>
  <c r="Z1411" i="19"/>
  <c r="Y1411" i="19"/>
  <c r="X1411" i="19"/>
  <c r="W1411" i="19"/>
  <c r="V1411" i="19"/>
  <c r="U1411" i="19"/>
  <c r="T1411" i="19"/>
  <c r="S1411" i="19"/>
  <c r="R1411" i="19"/>
  <c r="Q1411" i="19"/>
  <c r="P1411" i="19"/>
  <c r="O1411" i="19"/>
  <c r="N1411" i="19"/>
  <c r="M1411" i="19"/>
  <c r="L1411" i="19"/>
  <c r="K1411" i="19"/>
  <c r="J1411" i="19"/>
  <c r="I1411" i="19"/>
  <c r="H1411" i="19"/>
  <c r="G1411" i="19"/>
  <c r="F1411" i="19"/>
  <c r="G1410" i="19"/>
  <c r="AK1409" i="19"/>
  <c r="AJ1409" i="19"/>
  <c r="AI1409" i="19"/>
  <c r="AH1409" i="19"/>
  <c r="AG1409" i="19"/>
  <c r="AF1409" i="19"/>
  <c r="AE1409" i="19"/>
  <c r="AD1409" i="19"/>
  <c r="AC1409" i="19"/>
  <c r="AB1409" i="19"/>
  <c r="AA1409" i="19"/>
  <c r="Z1409" i="19"/>
  <c r="Y1409" i="19"/>
  <c r="X1409" i="19"/>
  <c r="W1409" i="19"/>
  <c r="V1409" i="19"/>
  <c r="U1409" i="19"/>
  <c r="T1409" i="19"/>
  <c r="S1409" i="19"/>
  <c r="R1409" i="19"/>
  <c r="Q1409" i="19"/>
  <c r="P1409" i="19"/>
  <c r="O1409" i="19"/>
  <c r="N1409" i="19"/>
  <c r="M1409" i="19"/>
  <c r="L1409" i="19"/>
  <c r="K1409" i="19"/>
  <c r="J1409" i="19"/>
  <c r="I1409" i="19"/>
  <c r="H1409" i="19"/>
  <c r="G1409" i="19"/>
  <c r="F1409" i="19"/>
  <c r="AK1408" i="19"/>
  <c r="AJ1408" i="19"/>
  <c r="AI1408" i="19"/>
  <c r="AH1408" i="19"/>
  <c r="AG1408" i="19"/>
  <c r="AF1408" i="19"/>
  <c r="AE1408" i="19"/>
  <c r="AD1408" i="19"/>
  <c r="AC1408" i="19"/>
  <c r="AB1408" i="19"/>
  <c r="AA1408" i="19"/>
  <c r="Z1408" i="19"/>
  <c r="Y1408" i="19"/>
  <c r="X1408" i="19"/>
  <c r="W1408" i="19"/>
  <c r="V1408" i="19"/>
  <c r="U1408" i="19"/>
  <c r="T1408" i="19"/>
  <c r="S1408" i="19"/>
  <c r="R1408" i="19"/>
  <c r="Q1408" i="19"/>
  <c r="P1408" i="19"/>
  <c r="O1408" i="19"/>
  <c r="N1408" i="19"/>
  <c r="M1408" i="19"/>
  <c r="L1408" i="19"/>
  <c r="K1408" i="19"/>
  <c r="J1408" i="19"/>
  <c r="I1408" i="19"/>
  <c r="H1408" i="19"/>
  <c r="G1408" i="19"/>
  <c r="F1408" i="19"/>
  <c r="AK1404" i="19"/>
  <c r="AJ1404" i="19"/>
  <c r="AI1404" i="19"/>
  <c r="AH1404" i="19"/>
  <c r="AG1404" i="19"/>
  <c r="AF1404" i="19"/>
  <c r="AE1404" i="19"/>
  <c r="AD1404" i="19"/>
  <c r="AC1404" i="19"/>
  <c r="AB1404" i="19"/>
  <c r="AA1404" i="19"/>
  <c r="Z1404" i="19"/>
  <c r="Y1404" i="19"/>
  <c r="X1404" i="19"/>
  <c r="W1404" i="19"/>
  <c r="V1404" i="19"/>
  <c r="U1404" i="19"/>
  <c r="T1404" i="19"/>
  <c r="S1404" i="19"/>
  <c r="R1404" i="19"/>
  <c r="Q1404" i="19"/>
  <c r="P1404" i="19"/>
  <c r="O1404" i="19"/>
  <c r="N1404" i="19"/>
  <c r="M1404" i="19"/>
  <c r="L1404" i="19"/>
  <c r="K1404" i="19"/>
  <c r="J1404" i="19"/>
  <c r="I1404" i="19"/>
  <c r="H1404" i="19"/>
  <c r="G1404" i="19"/>
  <c r="F1404" i="19"/>
  <c r="E1404" i="19"/>
  <c r="D1404" i="19"/>
  <c r="G1403" i="19"/>
  <c r="F1403" i="19"/>
  <c r="AK1402" i="19"/>
  <c r="AJ1402" i="19"/>
  <c r="AI1402" i="19"/>
  <c r="AH1402" i="19"/>
  <c r="AG1402" i="19"/>
  <c r="AF1402" i="19"/>
  <c r="AE1402" i="19"/>
  <c r="AD1402" i="19"/>
  <c r="AC1402" i="19"/>
  <c r="AB1402" i="19"/>
  <c r="AA1402" i="19"/>
  <c r="Z1402" i="19"/>
  <c r="Y1402" i="19"/>
  <c r="X1402" i="19"/>
  <c r="W1402" i="19"/>
  <c r="V1402" i="19"/>
  <c r="U1402" i="19"/>
  <c r="T1402" i="19"/>
  <c r="S1402" i="19"/>
  <c r="R1402" i="19"/>
  <c r="Q1402" i="19"/>
  <c r="P1402" i="19"/>
  <c r="O1402" i="19"/>
  <c r="N1402" i="19"/>
  <c r="M1402" i="19"/>
  <c r="L1402" i="19"/>
  <c r="K1402" i="19"/>
  <c r="J1402" i="19"/>
  <c r="I1402" i="19"/>
  <c r="H1402" i="19"/>
  <c r="G1402" i="19"/>
  <c r="F1402" i="19"/>
  <c r="AK1401" i="19"/>
  <c r="AJ1401" i="19"/>
  <c r="AI1401" i="19"/>
  <c r="AH1401" i="19"/>
  <c r="AG1401" i="19"/>
  <c r="AF1401" i="19"/>
  <c r="AE1401" i="19"/>
  <c r="AD1401" i="19"/>
  <c r="AC1401" i="19"/>
  <c r="AB1401" i="19"/>
  <c r="AA1401" i="19"/>
  <c r="Z1401" i="19"/>
  <c r="Y1401" i="19"/>
  <c r="X1401" i="19"/>
  <c r="W1401" i="19"/>
  <c r="V1401" i="19"/>
  <c r="U1401" i="19"/>
  <c r="T1401" i="19"/>
  <c r="S1401" i="19"/>
  <c r="R1401" i="19"/>
  <c r="Q1401" i="19"/>
  <c r="P1401" i="19"/>
  <c r="O1401" i="19"/>
  <c r="N1401" i="19"/>
  <c r="M1401" i="19"/>
  <c r="L1401" i="19"/>
  <c r="K1401" i="19"/>
  <c r="J1401" i="19"/>
  <c r="I1401" i="19"/>
  <c r="H1401" i="19"/>
  <c r="G1401" i="19"/>
  <c r="F1401" i="19"/>
  <c r="AK1400" i="19"/>
  <c r="AJ1400" i="19"/>
  <c r="AI1400" i="19"/>
  <c r="AH1400" i="19"/>
  <c r="AG1400" i="19"/>
  <c r="AF1400" i="19"/>
  <c r="AE1400" i="19"/>
  <c r="AD1400" i="19"/>
  <c r="AC1400" i="19"/>
  <c r="AB1400" i="19"/>
  <c r="AA1400" i="19"/>
  <c r="Z1400" i="19"/>
  <c r="Y1400" i="19"/>
  <c r="X1400" i="19"/>
  <c r="W1400" i="19"/>
  <c r="V1400" i="19"/>
  <c r="U1400" i="19"/>
  <c r="T1400" i="19"/>
  <c r="S1400" i="19"/>
  <c r="R1400" i="19"/>
  <c r="Q1400" i="19"/>
  <c r="P1400" i="19"/>
  <c r="O1400" i="19"/>
  <c r="N1400" i="19"/>
  <c r="M1400" i="19"/>
  <c r="L1400" i="19"/>
  <c r="K1400" i="19"/>
  <c r="J1400" i="19"/>
  <c r="I1400" i="19"/>
  <c r="H1400" i="19"/>
  <c r="G1400" i="19"/>
  <c r="F1400" i="19"/>
  <c r="AK1399" i="19"/>
  <c r="AJ1399" i="19"/>
  <c r="AI1399" i="19"/>
  <c r="AH1399" i="19"/>
  <c r="AG1399" i="19"/>
  <c r="AF1399" i="19"/>
  <c r="AE1399" i="19"/>
  <c r="AD1399" i="19"/>
  <c r="AC1399" i="19"/>
  <c r="AB1399" i="19"/>
  <c r="AA1399" i="19"/>
  <c r="Z1399" i="19"/>
  <c r="Y1399" i="19"/>
  <c r="X1399" i="19"/>
  <c r="W1399" i="19"/>
  <c r="V1399" i="19"/>
  <c r="U1399" i="19"/>
  <c r="T1399" i="19"/>
  <c r="S1399" i="19"/>
  <c r="R1399" i="19"/>
  <c r="Q1399" i="19"/>
  <c r="P1399" i="19"/>
  <c r="O1399" i="19"/>
  <c r="N1399" i="19"/>
  <c r="M1399" i="19"/>
  <c r="L1399" i="19"/>
  <c r="K1399" i="19"/>
  <c r="J1399" i="19"/>
  <c r="I1399" i="19"/>
  <c r="H1399" i="19"/>
  <c r="G1399" i="19"/>
  <c r="F1399" i="19"/>
  <c r="AK1397" i="19"/>
  <c r="AJ1397" i="19"/>
  <c r="AI1397" i="19"/>
  <c r="AH1397" i="19"/>
  <c r="AG1397" i="19"/>
  <c r="AF1397" i="19"/>
  <c r="AE1397" i="19"/>
  <c r="AD1397" i="19"/>
  <c r="AC1397" i="19"/>
  <c r="AB1397" i="19"/>
  <c r="AA1397" i="19"/>
  <c r="Z1397" i="19"/>
  <c r="Y1397" i="19"/>
  <c r="X1397" i="19"/>
  <c r="W1397" i="19"/>
  <c r="V1397" i="19"/>
  <c r="U1397" i="19"/>
  <c r="T1397" i="19"/>
  <c r="S1397" i="19"/>
  <c r="R1397" i="19"/>
  <c r="Q1397" i="19"/>
  <c r="P1397" i="19"/>
  <c r="O1397" i="19"/>
  <c r="N1397" i="19"/>
  <c r="M1397" i="19"/>
  <c r="L1397" i="19"/>
  <c r="K1397" i="19"/>
  <c r="J1397" i="19"/>
  <c r="I1397" i="19"/>
  <c r="H1397" i="19"/>
  <c r="G1397" i="19"/>
  <c r="F1397" i="19"/>
  <c r="AK1396" i="19"/>
  <c r="AJ1396" i="19"/>
  <c r="AI1396" i="19"/>
  <c r="AH1396" i="19"/>
  <c r="AG1396" i="19"/>
  <c r="AF1396" i="19"/>
  <c r="AE1396" i="19"/>
  <c r="AD1396" i="19"/>
  <c r="AC1396" i="19"/>
  <c r="AB1396" i="19"/>
  <c r="AA1396" i="19"/>
  <c r="Z1396" i="19"/>
  <c r="Y1396" i="19"/>
  <c r="X1396" i="19"/>
  <c r="W1396" i="19"/>
  <c r="V1396" i="19"/>
  <c r="U1396" i="19"/>
  <c r="T1396" i="19"/>
  <c r="S1396" i="19"/>
  <c r="R1396" i="19"/>
  <c r="Q1396" i="19"/>
  <c r="P1396" i="19"/>
  <c r="O1396" i="19"/>
  <c r="N1396" i="19"/>
  <c r="M1396" i="19"/>
  <c r="L1396" i="19"/>
  <c r="K1396" i="19"/>
  <c r="J1396" i="19"/>
  <c r="I1396" i="19"/>
  <c r="H1396" i="19"/>
  <c r="G1396" i="19"/>
  <c r="F1396" i="19"/>
  <c r="AK1395" i="19"/>
  <c r="AJ1395" i="19"/>
  <c r="AI1395" i="19"/>
  <c r="AH1395" i="19"/>
  <c r="AG1395" i="19"/>
  <c r="AF1395" i="19"/>
  <c r="AE1395" i="19"/>
  <c r="AD1395" i="19"/>
  <c r="AC1395" i="19"/>
  <c r="AB1395" i="19"/>
  <c r="AA1395" i="19"/>
  <c r="Z1395" i="19"/>
  <c r="Y1395" i="19"/>
  <c r="X1395" i="19"/>
  <c r="W1395" i="19"/>
  <c r="V1395" i="19"/>
  <c r="U1395" i="19"/>
  <c r="T1395" i="19"/>
  <c r="S1395" i="19"/>
  <c r="R1395" i="19"/>
  <c r="Q1395" i="19"/>
  <c r="P1395" i="19"/>
  <c r="O1395" i="19"/>
  <c r="N1395" i="19"/>
  <c r="M1395" i="19"/>
  <c r="L1395" i="19"/>
  <c r="K1395" i="19"/>
  <c r="J1395" i="19"/>
  <c r="I1395" i="19"/>
  <c r="H1395" i="19"/>
  <c r="G1395" i="19"/>
  <c r="F1395" i="19"/>
  <c r="G1394" i="19"/>
  <c r="AK1393" i="19"/>
  <c r="AJ1393" i="19"/>
  <c r="AI1393" i="19"/>
  <c r="AH1393" i="19"/>
  <c r="AG1393" i="19"/>
  <c r="AF1393" i="19"/>
  <c r="AE1393" i="19"/>
  <c r="AD1393" i="19"/>
  <c r="AC1393" i="19"/>
  <c r="AB1393" i="19"/>
  <c r="AA1393" i="19"/>
  <c r="Z1393" i="19"/>
  <c r="Y1393" i="19"/>
  <c r="X1393" i="19"/>
  <c r="W1393" i="19"/>
  <c r="V1393" i="19"/>
  <c r="U1393" i="19"/>
  <c r="T1393" i="19"/>
  <c r="S1393" i="19"/>
  <c r="R1393" i="19"/>
  <c r="Q1393" i="19"/>
  <c r="P1393" i="19"/>
  <c r="O1393" i="19"/>
  <c r="N1393" i="19"/>
  <c r="M1393" i="19"/>
  <c r="L1393" i="19"/>
  <c r="K1393" i="19"/>
  <c r="J1393" i="19"/>
  <c r="I1393" i="19"/>
  <c r="H1393" i="19"/>
  <c r="G1393" i="19"/>
  <c r="F1393" i="19"/>
  <c r="AK1392" i="19"/>
  <c r="AJ1392" i="19"/>
  <c r="AI1392" i="19"/>
  <c r="AH1392" i="19"/>
  <c r="AG1392" i="19"/>
  <c r="AF1392" i="19"/>
  <c r="AE1392" i="19"/>
  <c r="AD1392" i="19"/>
  <c r="AC1392" i="19"/>
  <c r="AB1392" i="19"/>
  <c r="AA1392" i="19"/>
  <c r="Z1392" i="19"/>
  <c r="Y1392" i="19"/>
  <c r="X1392" i="19"/>
  <c r="W1392" i="19"/>
  <c r="V1392" i="19"/>
  <c r="U1392" i="19"/>
  <c r="T1392" i="19"/>
  <c r="S1392" i="19"/>
  <c r="R1392" i="19"/>
  <c r="Q1392" i="19"/>
  <c r="P1392" i="19"/>
  <c r="O1392" i="19"/>
  <c r="N1392" i="19"/>
  <c r="M1392" i="19"/>
  <c r="L1392" i="19"/>
  <c r="K1392" i="19"/>
  <c r="J1392" i="19"/>
  <c r="I1392" i="19"/>
  <c r="H1392" i="19"/>
  <c r="G1392" i="19"/>
  <c r="F1392" i="19"/>
  <c r="AK1388" i="19"/>
  <c r="AJ1388" i="19"/>
  <c r="AI1388" i="19"/>
  <c r="AH1388" i="19"/>
  <c r="AG1388" i="19"/>
  <c r="AF1388" i="19"/>
  <c r="AE1388" i="19"/>
  <c r="AD1388" i="19"/>
  <c r="AC1388" i="19"/>
  <c r="AB1388" i="19"/>
  <c r="AA1388" i="19"/>
  <c r="Z1388" i="19"/>
  <c r="Y1388" i="19"/>
  <c r="X1388" i="19"/>
  <c r="W1388" i="19"/>
  <c r="V1388" i="19"/>
  <c r="U1388" i="19"/>
  <c r="T1388" i="19"/>
  <c r="S1388" i="19"/>
  <c r="R1388" i="19"/>
  <c r="Q1388" i="19"/>
  <c r="P1388" i="19"/>
  <c r="O1388" i="19"/>
  <c r="N1388" i="19"/>
  <c r="M1388" i="19"/>
  <c r="L1388" i="19"/>
  <c r="K1388" i="19"/>
  <c r="J1388" i="19"/>
  <c r="I1388" i="19"/>
  <c r="H1388" i="19"/>
  <c r="G1388" i="19"/>
  <c r="F1388" i="19"/>
  <c r="E1388" i="19"/>
  <c r="D1388" i="19"/>
  <c r="G1387" i="19"/>
  <c r="F1387" i="19"/>
  <c r="AK1386" i="19"/>
  <c r="AJ1386" i="19"/>
  <c r="AI1386" i="19"/>
  <c r="AH1386" i="19"/>
  <c r="AG1386" i="19"/>
  <c r="AF1386" i="19"/>
  <c r="AE1386" i="19"/>
  <c r="AD1386" i="19"/>
  <c r="AC1386" i="19"/>
  <c r="AB1386" i="19"/>
  <c r="AA1386" i="19"/>
  <c r="Z1386" i="19"/>
  <c r="Y1386" i="19"/>
  <c r="X1386" i="19"/>
  <c r="W1386" i="19"/>
  <c r="V1386" i="19"/>
  <c r="U1386" i="19"/>
  <c r="T1386" i="19"/>
  <c r="S1386" i="19"/>
  <c r="R1386" i="19"/>
  <c r="Q1386" i="19"/>
  <c r="P1386" i="19"/>
  <c r="O1386" i="19"/>
  <c r="N1386" i="19"/>
  <c r="M1386" i="19"/>
  <c r="L1386" i="19"/>
  <c r="K1386" i="19"/>
  <c r="J1386" i="19"/>
  <c r="I1386" i="19"/>
  <c r="H1386" i="19"/>
  <c r="G1386" i="19"/>
  <c r="F1386" i="19"/>
  <c r="AK1385" i="19"/>
  <c r="AJ1385" i="19"/>
  <c r="AI1385" i="19"/>
  <c r="AH1385" i="19"/>
  <c r="AG1385" i="19"/>
  <c r="AF1385" i="19"/>
  <c r="AE1385" i="19"/>
  <c r="AD1385" i="19"/>
  <c r="AC1385" i="19"/>
  <c r="AB1385" i="19"/>
  <c r="AA1385" i="19"/>
  <c r="Z1385" i="19"/>
  <c r="Y1385" i="19"/>
  <c r="X1385" i="19"/>
  <c r="W1385" i="19"/>
  <c r="V1385" i="19"/>
  <c r="U1385" i="19"/>
  <c r="T1385" i="19"/>
  <c r="S1385" i="19"/>
  <c r="R1385" i="19"/>
  <c r="Q1385" i="19"/>
  <c r="P1385" i="19"/>
  <c r="O1385" i="19"/>
  <c r="N1385" i="19"/>
  <c r="M1385" i="19"/>
  <c r="L1385" i="19"/>
  <c r="K1385" i="19"/>
  <c r="J1385" i="19"/>
  <c r="I1385" i="19"/>
  <c r="H1385" i="19"/>
  <c r="G1385" i="19"/>
  <c r="F1385" i="19"/>
  <c r="AK1384" i="19"/>
  <c r="AJ1384" i="19"/>
  <c r="AI1384" i="19"/>
  <c r="AH1384" i="19"/>
  <c r="AG1384" i="19"/>
  <c r="AF1384" i="19"/>
  <c r="AE1384" i="19"/>
  <c r="AD1384" i="19"/>
  <c r="AC1384" i="19"/>
  <c r="AB1384" i="19"/>
  <c r="AA1384" i="19"/>
  <c r="Z1384" i="19"/>
  <c r="Y1384" i="19"/>
  <c r="X1384" i="19"/>
  <c r="W1384" i="19"/>
  <c r="V1384" i="19"/>
  <c r="U1384" i="19"/>
  <c r="T1384" i="19"/>
  <c r="S1384" i="19"/>
  <c r="R1384" i="19"/>
  <c r="Q1384" i="19"/>
  <c r="P1384" i="19"/>
  <c r="O1384" i="19"/>
  <c r="N1384" i="19"/>
  <c r="M1384" i="19"/>
  <c r="L1384" i="19"/>
  <c r="K1384" i="19"/>
  <c r="J1384" i="19"/>
  <c r="I1384" i="19"/>
  <c r="H1384" i="19"/>
  <c r="G1384" i="19"/>
  <c r="F1384" i="19"/>
  <c r="AK1383" i="19"/>
  <c r="AJ1383" i="19"/>
  <c r="AI1383" i="19"/>
  <c r="AH1383" i="19"/>
  <c r="AG1383" i="19"/>
  <c r="AF1383" i="19"/>
  <c r="AE1383" i="19"/>
  <c r="AD1383" i="19"/>
  <c r="AC1383" i="19"/>
  <c r="AB1383" i="19"/>
  <c r="AA1383" i="19"/>
  <c r="Z1383" i="19"/>
  <c r="Y1383" i="19"/>
  <c r="X1383" i="19"/>
  <c r="W1383" i="19"/>
  <c r="V1383" i="19"/>
  <c r="U1383" i="19"/>
  <c r="T1383" i="19"/>
  <c r="S1383" i="19"/>
  <c r="R1383" i="19"/>
  <c r="Q1383" i="19"/>
  <c r="P1383" i="19"/>
  <c r="O1383" i="19"/>
  <c r="N1383" i="19"/>
  <c r="M1383" i="19"/>
  <c r="L1383" i="19"/>
  <c r="K1383" i="19"/>
  <c r="J1383" i="19"/>
  <c r="I1383" i="19"/>
  <c r="H1383" i="19"/>
  <c r="G1383" i="19"/>
  <c r="F1383" i="19"/>
  <c r="AK1381" i="19"/>
  <c r="AJ1381" i="19"/>
  <c r="AI1381" i="19"/>
  <c r="AH1381" i="19"/>
  <c r="AG1381" i="19"/>
  <c r="AF1381" i="19"/>
  <c r="AE1381" i="19"/>
  <c r="AD1381" i="19"/>
  <c r="AC1381" i="19"/>
  <c r="AB1381" i="19"/>
  <c r="AA1381" i="19"/>
  <c r="Z1381" i="19"/>
  <c r="Y1381" i="19"/>
  <c r="X1381" i="19"/>
  <c r="W1381" i="19"/>
  <c r="V1381" i="19"/>
  <c r="U1381" i="19"/>
  <c r="T1381" i="19"/>
  <c r="S1381" i="19"/>
  <c r="R1381" i="19"/>
  <c r="Q1381" i="19"/>
  <c r="P1381" i="19"/>
  <c r="O1381" i="19"/>
  <c r="N1381" i="19"/>
  <c r="M1381" i="19"/>
  <c r="L1381" i="19"/>
  <c r="K1381" i="19"/>
  <c r="J1381" i="19"/>
  <c r="I1381" i="19"/>
  <c r="H1381" i="19"/>
  <c r="G1381" i="19"/>
  <c r="F1381" i="19"/>
  <c r="AK1380" i="19"/>
  <c r="AJ1380" i="19"/>
  <c r="AI1380" i="19"/>
  <c r="AH1380" i="19"/>
  <c r="AG1380" i="19"/>
  <c r="AF1380" i="19"/>
  <c r="AE1380" i="19"/>
  <c r="AD1380" i="19"/>
  <c r="AC1380" i="19"/>
  <c r="AB1380" i="19"/>
  <c r="AA1380" i="19"/>
  <c r="Z1380" i="19"/>
  <c r="Y1380" i="19"/>
  <c r="X1380" i="19"/>
  <c r="W1380" i="19"/>
  <c r="V1380" i="19"/>
  <c r="U1380" i="19"/>
  <c r="T1380" i="19"/>
  <c r="S1380" i="19"/>
  <c r="R1380" i="19"/>
  <c r="Q1380" i="19"/>
  <c r="P1380" i="19"/>
  <c r="O1380" i="19"/>
  <c r="N1380" i="19"/>
  <c r="M1380" i="19"/>
  <c r="L1380" i="19"/>
  <c r="K1380" i="19"/>
  <c r="J1380" i="19"/>
  <c r="I1380" i="19"/>
  <c r="H1380" i="19"/>
  <c r="G1380" i="19"/>
  <c r="F1380" i="19"/>
  <c r="AK1379" i="19"/>
  <c r="AJ1379" i="19"/>
  <c r="AI1379" i="19"/>
  <c r="AH1379" i="19"/>
  <c r="AG1379" i="19"/>
  <c r="AF1379" i="19"/>
  <c r="AE1379" i="19"/>
  <c r="AD1379" i="19"/>
  <c r="AC1379" i="19"/>
  <c r="AB1379" i="19"/>
  <c r="AA1379" i="19"/>
  <c r="Z1379" i="19"/>
  <c r="Y1379" i="19"/>
  <c r="X1379" i="19"/>
  <c r="W1379" i="19"/>
  <c r="V1379" i="19"/>
  <c r="U1379" i="19"/>
  <c r="T1379" i="19"/>
  <c r="S1379" i="19"/>
  <c r="R1379" i="19"/>
  <c r="Q1379" i="19"/>
  <c r="P1379" i="19"/>
  <c r="O1379" i="19"/>
  <c r="N1379" i="19"/>
  <c r="M1379" i="19"/>
  <c r="L1379" i="19"/>
  <c r="K1379" i="19"/>
  <c r="J1379" i="19"/>
  <c r="I1379" i="19"/>
  <c r="H1379" i="19"/>
  <c r="G1379" i="19"/>
  <c r="F1379" i="19"/>
  <c r="G1378" i="19"/>
  <c r="AK1377" i="19"/>
  <c r="AJ1377" i="19"/>
  <c r="AI1377" i="19"/>
  <c r="AH1377" i="19"/>
  <c r="AG1377" i="19"/>
  <c r="AF1377" i="19"/>
  <c r="AE1377" i="19"/>
  <c r="AD1377" i="19"/>
  <c r="AC1377" i="19"/>
  <c r="AB1377" i="19"/>
  <c r="AA1377" i="19"/>
  <c r="Z1377" i="19"/>
  <c r="Y1377" i="19"/>
  <c r="X1377" i="19"/>
  <c r="W1377" i="19"/>
  <c r="V1377" i="19"/>
  <c r="U1377" i="19"/>
  <c r="T1377" i="19"/>
  <c r="S1377" i="19"/>
  <c r="R1377" i="19"/>
  <c r="Q1377" i="19"/>
  <c r="P1377" i="19"/>
  <c r="O1377" i="19"/>
  <c r="N1377" i="19"/>
  <c r="M1377" i="19"/>
  <c r="L1377" i="19"/>
  <c r="K1377" i="19"/>
  <c r="J1377" i="19"/>
  <c r="I1377" i="19"/>
  <c r="H1377" i="19"/>
  <c r="G1377" i="19"/>
  <c r="F1377" i="19"/>
  <c r="AK1376" i="19"/>
  <c r="AJ1376" i="19"/>
  <c r="AI1376" i="19"/>
  <c r="AH1376" i="19"/>
  <c r="AG1376" i="19"/>
  <c r="AF1376" i="19"/>
  <c r="AE1376" i="19"/>
  <c r="AD1376" i="19"/>
  <c r="AC1376" i="19"/>
  <c r="AB1376" i="19"/>
  <c r="AA1376" i="19"/>
  <c r="Z1376" i="19"/>
  <c r="Y1376" i="19"/>
  <c r="X1376" i="19"/>
  <c r="W1376" i="19"/>
  <c r="V1376" i="19"/>
  <c r="U1376" i="19"/>
  <c r="T1376" i="19"/>
  <c r="S1376" i="19"/>
  <c r="R1376" i="19"/>
  <c r="Q1376" i="19"/>
  <c r="P1376" i="19"/>
  <c r="O1376" i="19"/>
  <c r="N1376" i="19"/>
  <c r="M1376" i="19"/>
  <c r="L1376" i="19"/>
  <c r="K1376" i="19"/>
  <c r="J1376" i="19"/>
  <c r="I1376" i="19"/>
  <c r="H1376" i="19"/>
  <c r="G1376" i="19"/>
  <c r="F1376" i="19"/>
  <c r="E1376" i="19"/>
  <c r="D1376" i="19"/>
  <c r="AK1372" i="19"/>
  <c r="AJ1372" i="19"/>
  <c r="AI1372" i="19"/>
  <c r="AH1372" i="19"/>
  <c r="AG1372" i="19"/>
  <c r="AF1372" i="19"/>
  <c r="AE1372" i="19"/>
  <c r="AD1372" i="19"/>
  <c r="AC1372" i="19"/>
  <c r="AB1372" i="19"/>
  <c r="AA1372" i="19"/>
  <c r="Z1372" i="19"/>
  <c r="Y1372" i="19"/>
  <c r="X1372" i="19"/>
  <c r="W1372" i="19"/>
  <c r="V1372" i="19"/>
  <c r="U1372" i="19"/>
  <c r="T1372" i="19"/>
  <c r="S1372" i="19"/>
  <c r="R1372" i="19"/>
  <c r="Q1372" i="19"/>
  <c r="P1372" i="19"/>
  <c r="O1372" i="19"/>
  <c r="N1372" i="19"/>
  <c r="M1372" i="19"/>
  <c r="L1372" i="19"/>
  <c r="K1372" i="19"/>
  <c r="J1372" i="19"/>
  <c r="I1372" i="19"/>
  <c r="H1372" i="19"/>
  <c r="G1372" i="19"/>
  <c r="F1372" i="19"/>
  <c r="E1372" i="19"/>
  <c r="D1372" i="19"/>
  <c r="G1371" i="19"/>
  <c r="F1371" i="19"/>
  <c r="AK1370" i="19"/>
  <c r="AJ1370" i="19"/>
  <c r="AI1370" i="19"/>
  <c r="AH1370" i="19"/>
  <c r="AG1370" i="19"/>
  <c r="AF1370" i="19"/>
  <c r="AE1370" i="19"/>
  <c r="AD1370" i="19"/>
  <c r="AC1370" i="19"/>
  <c r="AB1370" i="19"/>
  <c r="AA1370" i="19"/>
  <c r="Z1370" i="19"/>
  <c r="Y1370" i="19"/>
  <c r="X1370" i="19"/>
  <c r="W1370" i="19"/>
  <c r="V1370" i="19"/>
  <c r="U1370" i="19"/>
  <c r="T1370" i="19"/>
  <c r="S1370" i="19"/>
  <c r="R1370" i="19"/>
  <c r="Q1370" i="19"/>
  <c r="P1370" i="19"/>
  <c r="O1370" i="19"/>
  <c r="N1370" i="19"/>
  <c r="M1370" i="19"/>
  <c r="L1370" i="19"/>
  <c r="K1370" i="19"/>
  <c r="J1370" i="19"/>
  <c r="I1370" i="19"/>
  <c r="H1370" i="19"/>
  <c r="G1370" i="19"/>
  <c r="F1370" i="19"/>
  <c r="AK1369" i="19"/>
  <c r="AJ1369" i="19"/>
  <c r="AI1369" i="19"/>
  <c r="AH1369" i="19"/>
  <c r="AG1369" i="19"/>
  <c r="AF1369" i="19"/>
  <c r="AE1369" i="19"/>
  <c r="AD1369" i="19"/>
  <c r="AC1369" i="19"/>
  <c r="AB1369" i="19"/>
  <c r="AA1369" i="19"/>
  <c r="Z1369" i="19"/>
  <c r="Y1369" i="19"/>
  <c r="X1369" i="19"/>
  <c r="W1369" i="19"/>
  <c r="V1369" i="19"/>
  <c r="U1369" i="19"/>
  <c r="T1369" i="19"/>
  <c r="S1369" i="19"/>
  <c r="R1369" i="19"/>
  <c r="Q1369" i="19"/>
  <c r="P1369" i="19"/>
  <c r="O1369" i="19"/>
  <c r="N1369" i="19"/>
  <c r="M1369" i="19"/>
  <c r="L1369" i="19"/>
  <c r="K1369" i="19"/>
  <c r="J1369" i="19"/>
  <c r="I1369" i="19"/>
  <c r="H1369" i="19"/>
  <c r="G1369" i="19"/>
  <c r="F1369" i="19"/>
  <c r="AK1368" i="19"/>
  <c r="AJ1368" i="19"/>
  <c r="AI1368" i="19"/>
  <c r="AH1368" i="19"/>
  <c r="AG1368" i="19"/>
  <c r="AF1368" i="19"/>
  <c r="AE1368" i="19"/>
  <c r="AD1368" i="19"/>
  <c r="AC1368" i="19"/>
  <c r="AB1368" i="19"/>
  <c r="AA1368" i="19"/>
  <c r="Z1368" i="19"/>
  <c r="Y1368" i="19"/>
  <c r="X1368" i="19"/>
  <c r="W1368" i="19"/>
  <c r="V1368" i="19"/>
  <c r="U1368" i="19"/>
  <c r="T1368" i="19"/>
  <c r="S1368" i="19"/>
  <c r="R1368" i="19"/>
  <c r="Q1368" i="19"/>
  <c r="P1368" i="19"/>
  <c r="O1368" i="19"/>
  <c r="N1368" i="19"/>
  <c r="M1368" i="19"/>
  <c r="L1368" i="19"/>
  <c r="K1368" i="19"/>
  <c r="J1368" i="19"/>
  <c r="I1368" i="19"/>
  <c r="H1368" i="19"/>
  <c r="G1368" i="19"/>
  <c r="F1368" i="19"/>
  <c r="AK1367" i="19"/>
  <c r="AJ1367" i="19"/>
  <c r="AI1367" i="19"/>
  <c r="AH1367" i="19"/>
  <c r="AG1367" i="19"/>
  <c r="AF1367" i="19"/>
  <c r="AE1367" i="19"/>
  <c r="AD1367" i="19"/>
  <c r="AC1367" i="19"/>
  <c r="AB1367" i="19"/>
  <c r="AA1367" i="19"/>
  <c r="Z1367" i="19"/>
  <c r="Y1367" i="19"/>
  <c r="X1367" i="19"/>
  <c r="W1367" i="19"/>
  <c r="V1367" i="19"/>
  <c r="U1367" i="19"/>
  <c r="T1367" i="19"/>
  <c r="S1367" i="19"/>
  <c r="R1367" i="19"/>
  <c r="Q1367" i="19"/>
  <c r="P1367" i="19"/>
  <c r="O1367" i="19"/>
  <c r="N1367" i="19"/>
  <c r="M1367" i="19"/>
  <c r="L1367" i="19"/>
  <c r="K1367" i="19"/>
  <c r="J1367" i="19"/>
  <c r="I1367" i="19"/>
  <c r="H1367" i="19"/>
  <c r="G1367" i="19"/>
  <c r="F1367" i="19"/>
  <c r="AK1365" i="19"/>
  <c r="AJ1365" i="19"/>
  <c r="AI1365" i="19"/>
  <c r="AH1365" i="19"/>
  <c r="AG1365" i="19"/>
  <c r="AF1365" i="19"/>
  <c r="AE1365" i="19"/>
  <c r="AD1365" i="19"/>
  <c r="AC1365" i="19"/>
  <c r="AB1365" i="19"/>
  <c r="AA1365" i="19"/>
  <c r="Z1365" i="19"/>
  <c r="Y1365" i="19"/>
  <c r="X1365" i="19"/>
  <c r="W1365" i="19"/>
  <c r="V1365" i="19"/>
  <c r="U1365" i="19"/>
  <c r="T1365" i="19"/>
  <c r="S1365" i="19"/>
  <c r="R1365" i="19"/>
  <c r="Q1365" i="19"/>
  <c r="P1365" i="19"/>
  <c r="O1365" i="19"/>
  <c r="N1365" i="19"/>
  <c r="M1365" i="19"/>
  <c r="L1365" i="19"/>
  <c r="K1365" i="19"/>
  <c r="J1365" i="19"/>
  <c r="I1365" i="19"/>
  <c r="H1365" i="19"/>
  <c r="G1365" i="19"/>
  <c r="F1365" i="19"/>
  <c r="AK1364" i="19"/>
  <c r="AJ1364" i="19"/>
  <c r="AI1364" i="19"/>
  <c r="AH1364" i="19"/>
  <c r="AG1364" i="19"/>
  <c r="AF1364" i="19"/>
  <c r="AE1364" i="19"/>
  <c r="AD1364" i="19"/>
  <c r="AC1364" i="19"/>
  <c r="AB1364" i="19"/>
  <c r="AA1364" i="19"/>
  <c r="Z1364" i="19"/>
  <c r="Y1364" i="19"/>
  <c r="X1364" i="19"/>
  <c r="W1364" i="19"/>
  <c r="V1364" i="19"/>
  <c r="U1364" i="19"/>
  <c r="T1364" i="19"/>
  <c r="S1364" i="19"/>
  <c r="R1364" i="19"/>
  <c r="Q1364" i="19"/>
  <c r="P1364" i="19"/>
  <c r="O1364" i="19"/>
  <c r="N1364" i="19"/>
  <c r="M1364" i="19"/>
  <c r="L1364" i="19"/>
  <c r="K1364" i="19"/>
  <c r="J1364" i="19"/>
  <c r="I1364" i="19"/>
  <c r="H1364" i="19"/>
  <c r="G1364" i="19"/>
  <c r="F1364" i="19"/>
  <c r="AK1363" i="19"/>
  <c r="AJ1363" i="19"/>
  <c r="AI1363" i="19"/>
  <c r="AH1363" i="19"/>
  <c r="AG1363" i="19"/>
  <c r="AF1363" i="19"/>
  <c r="AE1363" i="19"/>
  <c r="AD1363" i="19"/>
  <c r="AC1363" i="19"/>
  <c r="AB1363" i="19"/>
  <c r="AA1363" i="19"/>
  <c r="Z1363" i="19"/>
  <c r="Y1363" i="19"/>
  <c r="X1363" i="19"/>
  <c r="W1363" i="19"/>
  <c r="V1363" i="19"/>
  <c r="U1363" i="19"/>
  <c r="T1363" i="19"/>
  <c r="S1363" i="19"/>
  <c r="R1363" i="19"/>
  <c r="Q1363" i="19"/>
  <c r="P1363" i="19"/>
  <c r="O1363" i="19"/>
  <c r="N1363" i="19"/>
  <c r="M1363" i="19"/>
  <c r="L1363" i="19"/>
  <c r="K1363" i="19"/>
  <c r="J1363" i="19"/>
  <c r="I1363" i="19"/>
  <c r="H1363" i="19"/>
  <c r="G1363" i="19"/>
  <c r="F1363" i="19"/>
  <c r="G1362" i="19"/>
  <c r="AK1361" i="19"/>
  <c r="AJ1361" i="19"/>
  <c r="AI1361" i="19"/>
  <c r="AH1361" i="19"/>
  <c r="AG1361" i="19"/>
  <c r="AF1361" i="19"/>
  <c r="AE1361" i="19"/>
  <c r="AD1361" i="19"/>
  <c r="AC1361" i="19"/>
  <c r="AB1361" i="19"/>
  <c r="AA1361" i="19"/>
  <c r="Z1361" i="19"/>
  <c r="Y1361" i="19"/>
  <c r="X1361" i="19"/>
  <c r="W1361" i="19"/>
  <c r="V1361" i="19"/>
  <c r="U1361" i="19"/>
  <c r="T1361" i="19"/>
  <c r="S1361" i="19"/>
  <c r="R1361" i="19"/>
  <c r="Q1361" i="19"/>
  <c r="P1361" i="19"/>
  <c r="O1361" i="19"/>
  <c r="N1361" i="19"/>
  <c r="M1361" i="19"/>
  <c r="L1361" i="19"/>
  <c r="K1361" i="19"/>
  <c r="J1361" i="19"/>
  <c r="I1361" i="19"/>
  <c r="H1361" i="19"/>
  <c r="G1361" i="19"/>
  <c r="F1361" i="19"/>
  <c r="AK1360" i="19"/>
  <c r="AJ1360" i="19"/>
  <c r="AI1360" i="19"/>
  <c r="AH1360" i="19"/>
  <c r="AG1360" i="19"/>
  <c r="AF1360" i="19"/>
  <c r="AE1360" i="19"/>
  <c r="AD1360" i="19"/>
  <c r="AC1360" i="19"/>
  <c r="AB1360" i="19"/>
  <c r="AA1360" i="19"/>
  <c r="Z1360" i="19"/>
  <c r="Y1360" i="19"/>
  <c r="X1360" i="19"/>
  <c r="W1360" i="19"/>
  <c r="V1360" i="19"/>
  <c r="U1360" i="19"/>
  <c r="T1360" i="19"/>
  <c r="S1360" i="19"/>
  <c r="R1360" i="19"/>
  <c r="Q1360" i="19"/>
  <c r="P1360" i="19"/>
  <c r="O1360" i="19"/>
  <c r="N1360" i="19"/>
  <c r="M1360" i="19"/>
  <c r="L1360" i="19"/>
  <c r="K1360" i="19"/>
  <c r="J1360" i="19"/>
  <c r="I1360" i="19"/>
  <c r="H1360" i="19"/>
  <c r="G1360" i="19"/>
  <c r="F1360" i="19"/>
  <c r="AK1356" i="19"/>
  <c r="AJ1356" i="19"/>
  <c r="AI1356" i="19"/>
  <c r="AH1356" i="19"/>
  <c r="AG1356" i="19"/>
  <c r="AF1356" i="19"/>
  <c r="AE1356" i="19"/>
  <c r="AD1356" i="19"/>
  <c r="AC1356" i="19"/>
  <c r="AB1356" i="19"/>
  <c r="AA1356" i="19"/>
  <c r="Z1356" i="19"/>
  <c r="Y1356" i="19"/>
  <c r="X1356" i="19"/>
  <c r="W1356" i="19"/>
  <c r="V1356" i="19"/>
  <c r="U1356" i="19"/>
  <c r="T1356" i="19"/>
  <c r="S1356" i="19"/>
  <c r="R1356" i="19"/>
  <c r="Q1356" i="19"/>
  <c r="P1356" i="19"/>
  <c r="O1356" i="19"/>
  <c r="N1356" i="19"/>
  <c r="M1356" i="19"/>
  <c r="L1356" i="19"/>
  <c r="K1356" i="19"/>
  <c r="J1356" i="19"/>
  <c r="I1356" i="19"/>
  <c r="H1356" i="19"/>
  <c r="G1356" i="19"/>
  <c r="F1356" i="19"/>
  <c r="E1356" i="19"/>
  <c r="D1356" i="19"/>
  <c r="G1355" i="19"/>
  <c r="F1355" i="19"/>
  <c r="AK1354" i="19"/>
  <c r="AJ1354" i="19"/>
  <c r="AI1354" i="19"/>
  <c r="AH1354" i="19"/>
  <c r="AG1354" i="19"/>
  <c r="AF1354" i="19"/>
  <c r="AE1354" i="19"/>
  <c r="AD1354" i="19"/>
  <c r="AC1354" i="19"/>
  <c r="AB1354" i="19"/>
  <c r="AA1354" i="19"/>
  <c r="Z1354" i="19"/>
  <c r="Y1354" i="19"/>
  <c r="X1354" i="19"/>
  <c r="W1354" i="19"/>
  <c r="V1354" i="19"/>
  <c r="U1354" i="19"/>
  <c r="T1354" i="19"/>
  <c r="S1354" i="19"/>
  <c r="R1354" i="19"/>
  <c r="Q1354" i="19"/>
  <c r="P1354" i="19"/>
  <c r="O1354" i="19"/>
  <c r="N1354" i="19"/>
  <c r="M1354" i="19"/>
  <c r="L1354" i="19"/>
  <c r="K1354" i="19"/>
  <c r="J1354" i="19"/>
  <c r="I1354" i="19"/>
  <c r="H1354" i="19"/>
  <c r="G1354" i="19"/>
  <c r="F1354" i="19"/>
  <c r="AK1353" i="19"/>
  <c r="AJ1353" i="19"/>
  <c r="AI1353" i="19"/>
  <c r="AH1353" i="19"/>
  <c r="AG1353" i="19"/>
  <c r="AF1353" i="19"/>
  <c r="AE1353" i="19"/>
  <c r="AD1353" i="19"/>
  <c r="AC1353" i="19"/>
  <c r="AB1353" i="19"/>
  <c r="AA1353" i="19"/>
  <c r="Z1353" i="19"/>
  <c r="Y1353" i="19"/>
  <c r="X1353" i="19"/>
  <c r="W1353" i="19"/>
  <c r="V1353" i="19"/>
  <c r="U1353" i="19"/>
  <c r="T1353" i="19"/>
  <c r="S1353" i="19"/>
  <c r="R1353" i="19"/>
  <c r="Q1353" i="19"/>
  <c r="P1353" i="19"/>
  <c r="O1353" i="19"/>
  <c r="N1353" i="19"/>
  <c r="M1353" i="19"/>
  <c r="L1353" i="19"/>
  <c r="K1353" i="19"/>
  <c r="J1353" i="19"/>
  <c r="I1353" i="19"/>
  <c r="H1353" i="19"/>
  <c r="G1353" i="19"/>
  <c r="F1353" i="19"/>
  <c r="AK1352" i="19"/>
  <c r="AJ1352" i="19"/>
  <c r="AI1352" i="19"/>
  <c r="AH1352" i="19"/>
  <c r="AG1352" i="19"/>
  <c r="AF1352" i="19"/>
  <c r="AE1352" i="19"/>
  <c r="AD1352" i="19"/>
  <c r="AC1352" i="19"/>
  <c r="AB1352" i="19"/>
  <c r="AA1352" i="19"/>
  <c r="Z1352" i="19"/>
  <c r="Y1352" i="19"/>
  <c r="X1352" i="19"/>
  <c r="W1352" i="19"/>
  <c r="V1352" i="19"/>
  <c r="U1352" i="19"/>
  <c r="T1352" i="19"/>
  <c r="S1352" i="19"/>
  <c r="R1352" i="19"/>
  <c r="Q1352" i="19"/>
  <c r="P1352" i="19"/>
  <c r="O1352" i="19"/>
  <c r="N1352" i="19"/>
  <c r="M1352" i="19"/>
  <c r="L1352" i="19"/>
  <c r="K1352" i="19"/>
  <c r="J1352" i="19"/>
  <c r="I1352" i="19"/>
  <c r="H1352" i="19"/>
  <c r="G1352" i="19"/>
  <c r="F1352" i="19"/>
  <c r="AK1351" i="19"/>
  <c r="AJ1351" i="19"/>
  <c r="AI1351" i="19"/>
  <c r="AH1351" i="19"/>
  <c r="AG1351" i="19"/>
  <c r="AF1351" i="19"/>
  <c r="AE1351" i="19"/>
  <c r="AD1351" i="19"/>
  <c r="AC1351" i="19"/>
  <c r="AB1351" i="19"/>
  <c r="AA1351" i="19"/>
  <c r="Z1351" i="19"/>
  <c r="Y1351" i="19"/>
  <c r="X1351" i="19"/>
  <c r="W1351" i="19"/>
  <c r="V1351" i="19"/>
  <c r="U1351" i="19"/>
  <c r="T1351" i="19"/>
  <c r="S1351" i="19"/>
  <c r="R1351" i="19"/>
  <c r="Q1351" i="19"/>
  <c r="P1351" i="19"/>
  <c r="O1351" i="19"/>
  <c r="N1351" i="19"/>
  <c r="M1351" i="19"/>
  <c r="L1351" i="19"/>
  <c r="K1351" i="19"/>
  <c r="J1351" i="19"/>
  <c r="I1351" i="19"/>
  <c r="H1351" i="19"/>
  <c r="G1351" i="19"/>
  <c r="F1351" i="19"/>
  <c r="AK1349" i="19"/>
  <c r="AJ1349" i="19"/>
  <c r="AI1349" i="19"/>
  <c r="AH1349" i="19"/>
  <c r="AG1349" i="19"/>
  <c r="AF1349" i="19"/>
  <c r="AE1349" i="19"/>
  <c r="AD1349" i="19"/>
  <c r="AC1349" i="19"/>
  <c r="AB1349" i="19"/>
  <c r="AA1349" i="19"/>
  <c r="Z1349" i="19"/>
  <c r="Y1349" i="19"/>
  <c r="X1349" i="19"/>
  <c r="W1349" i="19"/>
  <c r="V1349" i="19"/>
  <c r="U1349" i="19"/>
  <c r="T1349" i="19"/>
  <c r="S1349" i="19"/>
  <c r="R1349" i="19"/>
  <c r="Q1349" i="19"/>
  <c r="P1349" i="19"/>
  <c r="O1349" i="19"/>
  <c r="N1349" i="19"/>
  <c r="M1349" i="19"/>
  <c r="L1349" i="19"/>
  <c r="K1349" i="19"/>
  <c r="J1349" i="19"/>
  <c r="I1349" i="19"/>
  <c r="H1349" i="19"/>
  <c r="G1349" i="19"/>
  <c r="F1349" i="19"/>
  <c r="AK1348" i="19"/>
  <c r="AJ1348" i="19"/>
  <c r="AI1348" i="19"/>
  <c r="AH1348" i="19"/>
  <c r="AG1348" i="19"/>
  <c r="AF1348" i="19"/>
  <c r="AE1348" i="19"/>
  <c r="AD1348" i="19"/>
  <c r="AC1348" i="19"/>
  <c r="AB1348" i="19"/>
  <c r="AA1348" i="19"/>
  <c r="Z1348" i="19"/>
  <c r="Y1348" i="19"/>
  <c r="X1348" i="19"/>
  <c r="W1348" i="19"/>
  <c r="V1348" i="19"/>
  <c r="U1348" i="19"/>
  <c r="T1348" i="19"/>
  <c r="S1348" i="19"/>
  <c r="R1348" i="19"/>
  <c r="Q1348" i="19"/>
  <c r="P1348" i="19"/>
  <c r="O1348" i="19"/>
  <c r="N1348" i="19"/>
  <c r="M1348" i="19"/>
  <c r="L1348" i="19"/>
  <c r="K1348" i="19"/>
  <c r="J1348" i="19"/>
  <c r="I1348" i="19"/>
  <c r="H1348" i="19"/>
  <c r="G1348" i="19"/>
  <c r="F1348" i="19"/>
  <c r="AK1347" i="19"/>
  <c r="AJ1347" i="19"/>
  <c r="AI1347" i="19"/>
  <c r="AH1347" i="19"/>
  <c r="AG1347" i="19"/>
  <c r="AF1347" i="19"/>
  <c r="AE1347" i="19"/>
  <c r="AD1347" i="19"/>
  <c r="AC1347" i="19"/>
  <c r="AB1347" i="19"/>
  <c r="AA1347" i="19"/>
  <c r="Z1347" i="19"/>
  <c r="Y1347" i="19"/>
  <c r="X1347" i="19"/>
  <c r="W1347" i="19"/>
  <c r="V1347" i="19"/>
  <c r="U1347" i="19"/>
  <c r="T1347" i="19"/>
  <c r="S1347" i="19"/>
  <c r="R1347" i="19"/>
  <c r="Q1347" i="19"/>
  <c r="P1347" i="19"/>
  <c r="O1347" i="19"/>
  <c r="N1347" i="19"/>
  <c r="M1347" i="19"/>
  <c r="L1347" i="19"/>
  <c r="K1347" i="19"/>
  <c r="J1347" i="19"/>
  <c r="I1347" i="19"/>
  <c r="H1347" i="19"/>
  <c r="G1347" i="19"/>
  <c r="F1347" i="19"/>
  <c r="G1346" i="19"/>
  <c r="AK1345" i="19"/>
  <c r="AJ1345" i="19"/>
  <c r="AI1345" i="19"/>
  <c r="AH1345" i="19"/>
  <c r="AG1345" i="19"/>
  <c r="AF1345" i="19"/>
  <c r="AE1345" i="19"/>
  <c r="AD1345" i="19"/>
  <c r="AC1345" i="19"/>
  <c r="AB1345" i="19"/>
  <c r="AA1345" i="19"/>
  <c r="Z1345" i="19"/>
  <c r="Y1345" i="19"/>
  <c r="X1345" i="19"/>
  <c r="W1345" i="19"/>
  <c r="V1345" i="19"/>
  <c r="U1345" i="19"/>
  <c r="T1345" i="19"/>
  <c r="S1345" i="19"/>
  <c r="R1345" i="19"/>
  <c r="Q1345" i="19"/>
  <c r="P1345" i="19"/>
  <c r="O1345" i="19"/>
  <c r="N1345" i="19"/>
  <c r="M1345" i="19"/>
  <c r="L1345" i="19"/>
  <c r="K1345" i="19"/>
  <c r="J1345" i="19"/>
  <c r="I1345" i="19"/>
  <c r="H1345" i="19"/>
  <c r="G1345" i="19"/>
  <c r="F1345" i="19"/>
  <c r="AK1344" i="19"/>
  <c r="AJ1344" i="19"/>
  <c r="AI1344" i="19"/>
  <c r="AH1344" i="19"/>
  <c r="AG1344" i="19"/>
  <c r="AF1344" i="19"/>
  <c r="AE1344" i="19"/>
  <c r="AD1344" i="19"/>
  <c r="AC1344" i="19"/>
  <c r="AB1344" i="19"/>
  <c r="AA1344" i="19"/>
  <c r="Z1344" i="19"/>
  <c r="Y1344" i="19"/>
  <c r="X1344" i="19"/>
  <c r="W1344" i="19"/>
  <c r="V1344" i="19"/>
  <c r="U1344" i="19"/>
  <c r="T1344" i="19"/>
  <c r="S1344" i="19"/>
  <c r="R1344" i="19"/>
  <c r="Q1344" i="19"/>
  <c r="P1344" i="19"/>
  <c r="O1344" i="19"/>
  <c r="N1344" i="19"/>
  <c r="M1344" i="19"/>
  <c r="L1344" i="19"/>
  <c r="K1344" i="19"/>
  <c r="J1344" i="19"/>
  <c r="I1344" i="19"/>
  <c r="H1344" i="19"/>
  <c r="G1344" i="19"/>
  <c r="F1344" i="19"/>
  <c r="AK1340" i="19"/>
  <c r="AJ1340" i="19"/>
  <c r="AI1340" i="19"/>
  <c r="AH1340" i="19"/>
  <c r="AG1340" i="19"/>
  <c r="AF1340" i="19"/>
  <c r="AE1340" i="19"/>
  <c r="AD1340" i="19"/>
  <c r="AC1340" i="19"/>
  <c r="AB1340" i="19"/>
  <c r="AA1340" i="19"/>
  <c r="Z1340" i="19"/>
  <c r="Y1340" i="19"/>
  <c r="X1340" i="19"/>
  <c r="W1340" i="19"/>
  <c r="V1340" i="19"/>
  <c r="U1340" i="19"/>
  <c r="T1340" i="19"/>
  <c r="S1340" i="19"/>
  <c r="R1340" i="19"/>
  <c r="Q1340" i="19"/>
  <c r="P1340" i="19"/>
  <c r="O1340" i="19"/>
  <c r="N1340" i="19"/>
  <c r="M1340" i="19"/>
  <c r="L1340" i="19"/>
  <c r="K1340" i="19"/>
  <c r="J1340" i="19"/>
  <c r="I1340" i="19"/>
  <c r="H1340" i="19"/>
  <c r="G1340" i="19"/>
  <c r="F1340" i="19"/>
  <c r="E1340" i="19"/>
  <c r="D1340" i="19"/>
  <c r="G1339" i="19"/>
  <c r="F1339" i="19"/>
  <c r="AK1338" i="19"/>
  <c r="AJ1338" i="19"/>
  <c r="AI1338" i="19"/>
  <c r="AH1338" i="19"/>
  <c r="AG1338" i="19"/>
  <c r="AF1338" i="19"/>
  <c r="AE1338" i="19"/>
  <c r="AD1338" i="19"/>
  <c r="AC1338" i="19"/>
  <c r="AB1338" i="19"/>
  <c r="AA1338" i="19"/>
  <c r="Z1338" i="19"/>
  <c r="Y1338" i="19"/>
  <c r="X1338" i="19"/>
  <c r="W1338" i="19"/>
  <c r="V1338" i="19"/>
  <c r="U1338" i="19"/>
  <c r="T1338" i="19"/>
  <c r="S1338" i="19"/>
  <c r="R1338" i="19"/>
  <c r="Q1338" i="19"/>
  <c r="P1338" i="19"/>
  <c r="O1338" i="19"/>
  <c r="N1338" i="19"/>
  <c r="M1338" i="19"/>
  <c r="L1338" i="19"/>
  <c r="K1338" i="19"/>
  <c r="J1338" i="19"/>
  <c r="I1338" i="19"/>
  <c r="H1338" i="19"/>
  <c r="G1338" i="19"/>
  <c r="F1338" i="19"/>
  <c r="AK1337" i="19"/>
  <c r="AJ1337" i="19"/>
  <c r="AI1337" i="19"/>
  <c r="AH1337" i="19"/>
  <c r="AG1337" i="19"/>
  <c r="AF1337" i="19"/>
  <c r="AE1337" i="19"/>
  <c r="AD1337" i="19"/>
  <c r="AC1337" i="19"/>
  <c r="AB1337" i="19"/>
  <c r="AA1337" i="19"/>
  <c r="Z1337" i="19"/>
  <c r="Y1337" i="19"/>
  <c r="X1337" i="19"/>
  <c r="W1337" i="19"/>
  <c r="V1337" i="19"/>
  <c r="U1337" i="19"/>
  <c r="T1337" i="19"/>
  <c r="S1337" i="19"/>
  <c r="R1337" i="19"/>
  <c r="Q1337" i="19"/>
  <c r="P1337" i="19"/>
  <c r="O1337" i="19"/>
  <c r="N1337" i="19"/>
  <c r="M1337" i="19"/>
  <c r="L1337" i="19"/>
  <c r="K1337" i="19"/>
  <c r="J1337" i="19"/>
  <c r="I1337" i="19"/>
  <c r="H1337" i="19"/>
  <c r="G1337" i="19"/>
  <c r="F1337" i="19"/>
  <c r="AK1336" i="19"/>
  <c r="AJ1336" i="19"/>
  <c r="AI1336" i="19"/>
  <c r="AH1336" i="19"/>
  <c r="AG1336" i="19"/>
  <c r="AF1336" i="19"/>
  <c r="AE1336" i="19"/>
  <c r="AD1336" i="19"/>
  <c r="AC1336" i="19"/>
  <c r="AB1336" i="19"/>
  <c r="AA1336" i="19"/>
  <c r="Z1336" i="19"/>
  <c r="Y1336" i="19"/>
  <c r="X1336" i="19"/>
  <c r="W1336" i="19"/>
  <c r="V1336" i="19"/>
  <c r="U1336" i="19"/>
  <c r="T1336" i="19"/>
  <c r="S1336" i="19"/>
  <c r="R1336" i="19"/>
  <c r="Q1336" i="19"/>
  <c r="P1336" i="19"/>
  <c r="O1336" i="19"/>
  <c r="N1336" i="19"/>
  <c r="M1336" i="19"/>
  <c r="L1336" i="19"/>
  <c r="K1336" i="19"/>
  <c r="J1336" i="19"/>
  <c r="I1336" i="19"/>
  <c r="H1336" i="19"/>
  <c r="G1336" i="19"/>
  <c r="F1336" i="19"/>
  <c r="AK1335" i="19"/>
  <c r="AJ1335" i="19"/>
  <c r="AI1335" i="19"/>
  <c r="AH1335" i="19"/>
  <c r="AG1335" i="19"/>
  <c r="AF1335" i="19"/>
  <c r="AE1335" i="19"/>
  <c r="AD1335" i="19"/>
  <c r="AC1335" i="19"/>
  <c r="AB1335" i="19"/>
  <c r="AA1335" i="19"/>
  <c r="Z1335" i="19"/>
  <c r="Y1335" i="19"/>
  <c r="X1335" i="19"/>
  <c r="W1335" i="19"/>
  <c r="V1335" i="19"/>
  <c r="U1335" i="19"/>
  <c r="T1335" i="19"/>
  <c r="S1335" i="19"/>
  <c r="R1335" i="19"/>
  <c r="Q1335" i="19"/>
  <c r="P1335" i="19"/>
  <c r="O1335" i="19"/>
  <c r="N1335" i="19"/>
  <c r="M1335" i="19"/>
  <c r="L1335" i="19"/>
  <c r="K1335" i="19"/>
  <c r="J1335" i="19"/>
  <c r="I1335" i="19"/>
  <c r="H1335" i="19"/>
  <c r="G1335" i="19"/>
  <c r="F1335" i="19"/>
  <c r="AK1333" i="19"/>
  <c r="AJ1333" i="19"/>
  <c r="AI1333" i="19"/>
  <c r="AH1333" i="19"/>
  <c r="AG1333" i="19"/>
  <c r="AF1333" i="19"/>
  <c r="AE1333" i="19"/>
  <c r="AD1333" i="19"/>
  <c r="AC1333" i="19"/>
  <c r="AB1333" i="19"/>
  <c r="AA1333" i="19"/>
  <c r="Z1333" i="19"/>
  <c r="Y1333" i="19"/>
  <c r="X1333" i="19"/>
  <c r="W1333" i="19"/>
  <c r="V1333" i="19"/>
  <c r="U1333" i="19"/>
  <c r="T1333" i="19"/>
  <c r="S1333" i="19"/>
  <c r="R1333" i="19"/>
  <c r="Q1333" i="19"/>
  <c r="P1333" i="19"/>
  <c r="O1333" i="19"/>
  <c r="N1333" i="19"/>
  <c r="M1333" i="19"/>
  <c r="L1333" i="19"/>
  <c r="K1333" i="19"/>
  <c r="J1333" i="19"/>
  <c r="I1333" i="19"/>
  <c r="H1333" i="19"/>
  <c r="G1333" i="19"/>
  <c r="F1333" i="19"/>
  <c r="AK1332" i="19"/>
  <c r="AJ1332" i="19"/>
  <c r="AI1332" i="19"/>
  <c r="AH1332" i="19"/>
  <c r="AG1332" i="19"/>
  <c r="AF1332" i="19"/>
  <c r="AE1332" i="19"/>
  <c r="AD1332" i="19"/>
  <c r="AC1332" i="19"/>
  <c r="AB1332" i="19"/>
  <c r="AA1332" i="19"/>
  <c r="Z1332" i="19"/>
  <c r="Y1332" i="19"/>
  <c r="X1332" i="19"/>
  <c r="W1332" i="19"/>
  <c r="V1332" i="19"/>
  <c r="U1332" i="19"/>
  <c r="T1332" i="19"/>
  <c r="S1332" i="19"/>
  <c r="R1332" i="19"/>
  <c r="Q1332" i="19"/>
  <c r="P1332" i="19"/>
  <c r="O1332" i="19"/>
  <c r="N1332" i="19"/>
  <c r="M1332" i="19"/>
  <c r="L1332" i="19"/>
  <c r="K1332" i="19"/>
  <c r="J1332" i="19"/>
  <c r="I1332" i="19"/>
  <c r="H1332" i="19"/>
  <c r="G1332" i="19"/>
  <c r="F1332" i="19"/>
  <c r="AK1331" i="19"/>
  <c r="AJ1331" i="19"/>
  <c r="AI1331" i="19"/>
  <c r="AH1331" i="19"/>
  <c r="AG1331" i="19"/>
  <c r="AF1331" i="19"/>
  <c r="AE1331" i="19"/>
  <c r="AD1331" i="19"/>
  <c r="AC1331" i="19"/>
  <c r="AB1331" i="19"/>
  <c r="AA1331" i="19"/>
  <c r="Z1331" i="19"/>
  <c r="Y1331" i="19"/>
  <c r="X1331" i="19"/>
  <c r="W1331" i="19"/>
  <c r="V1331" i="19"/>
  <c r="U1331" i="19"/>
  <c r="T1331" i="19"/>
  <c r="S1331" i="19"/>
  <c r="R1331" i="19"/>
  <c r="Q1331" i="19"/>
  <c r="P1331" i="19"/>
  <c r="O1331" i="19"/>
  <c r="N1331" i="19"/>
  <c r="M1331" i="19"/>
  <c r="L1331" i="19"/>
  <c r="K1331" i="19"/>
  <c r="J1331" i="19"/>
  <c r="I1331" i="19"/>
  <c r="H1331" i="19"/>
  <c r="G1331" i="19"/>
  <c r="F1331" i="19"/>
  <c r="G1330" i="19"/>
  <c r="AK1329" i="19"/>
  <c r="AJ1329" i="19"/>
  <c r="AI1329" i="19"/>
  <c r="AH1329" i="19"/>
  <c r="AG1329" i="19"/>
  <c r="AF1329" i="19"/>
  <c r="AE1329" i="19"/>
  <c r="AD1329" i="19"/>
  <c r="AC1329" i="19"/>
  <c r="AB1329" i="19"/>
  <c r="AA1329" i="19"/>
  <c r="Z1329" i="19"/>
  <c r="Y1329" i="19"/>
  <c r="X1329" i="19"/>
  <c r="W1329" i="19"/>
  <c r="V1329" i="19"/>
  <c r="U1329" i="19"/>
  <c r="T1329" i="19"/>
  <c r="S1329" i="19"/>
  <c r="R1329" i="19"/>
  <c r="Q1329" i="19"/>
  <c r="P1329" i="19"/>
  <c r="O1329" i="19"/>
  <c r="N1329" i="19"/>
  <c r="M1329" i="19"/>
  <c r="L1329" i="19"/>
  <c r="K1329" i="19"/>
  <c r="J1329" i="19"/>
  <c r="I1329" i="19"/>
  <c r="H1329" i="19"/>
  <c r="G1329" i="19"/>
  <c r="F1329" i="19"/>
  <c r="AK1328" i="19"/>
  <c r="AJ1328" i="19"/>
  <c r="AI1328" i="19"/>
  <c r="AH1328" i="19"/>
  <c r="AG1328" i="19"/>
  <c r="AF1328" i="19"/>
  <c r="AE1328" i="19"/>
  <c r="AD1328" i="19"/>
  <c r="AC1328" i="19"/>
  <c r="AB1328" i="19"/>
  <c r="AA1328" i="19"/>
  <c r="Z1328" i="19"/>
  <c r="Y1328" i="19"/>
  <c r="X1328" i="19"/>
  <c r="W1328" i="19"/>
  <c r="V1328" i="19"/>
  <c r="U1328" i="19"/>
  <c r="T1328" i="19"/>
  <c r="S1328" i="19"/>
  <c r="R1328" i="19"/>
  <c r="Q1328" i="19"/>
  <c r="P1328" i="19"/>
  <c r="O1328" i="19"/>
  <c r="N1328" i="19"/>
  <c r="M1328" i="19"/>
  <c r="L1328" i="19"/>
  <c r="K1328" i="19"/>
  <c r="J1328" i="19"/>
  <c r="I1328" i="19"/>
  <c r="H1328" i="19"/>
  <c r="G1328" i="19"/>
  <c r="F1328" i="19"/>
  <c r="AK1324" i="19"/>
  <c r="AJ1324" i="19"/>
  <c r="AI1324" i="19"/>
  <c r="AH1324" i="19"/>
  <c r="AG1324" i="19"/>
  <c r="AF1324" i="19"/>
  <c r="AE1324" i="19"/>
  <c r="AD1324" i="19"/>
  <c r="AC1324" i="19"/>
  <c r="AB1324" i="19"/>
  <c r="AA1324" i="19"/>
  <c r="Z1324" i="19"/>
  <c r="Y1324" i="19"/>
  <c r="X1324" i="19"/>
  <c r="W1324" i="19"/>
  <c r="V1324" i="19"/>
  <c r="U1324" i="19"/>
  <c r="T1324" i="19"/>
  <c r="S1324" i="19"/>
  <c r="R1324" i="19"/>
  <c r="Q1324" i="19"/>
  <c r="P1324" i="19"/>
  <c r="O1324" i="19"/>
  <c r="N1324" i="19"/>
  <c r="M1324" i="19"/>
  <c r="L1324" i="19"/>
  <c r="K1324" i="19"/>
  <c r="J1324" i="19"/>
  <c r="I1324" i="19"/>
  <c r="H1324" i="19"/>
  <c r="G1324" i="19"/>
  <c r="F1324" i="19"/>
  <c r="E1324" i="19"/>
  <c r="D1324" i="19"/>
  <c r="G1323" i="19"/>
  <c r="F1323" i="19"/>
  <c r="AK1322" i="19"/>
  <c r="AJ1322" i="19"/>
  <c r="AI1322" i="19"/>
  <c r="AH1322" i="19"/>
  <c r="AG1322" i="19"/>
  <c r="AF1322" i="19"/>
  <c r="AE1322" i="19"/>
  <c r="AD1322" i="19"/>
  <c r="AC1322" i="19"/>
  <c r="AB1322" i="19"/>
  <c r="AA1322" i="19"/>
  <c r="Z1322" i="19"/>
  <c r="Y1322" i="19"/>
  <c r="X1322" i="19"/>
  <c r="W1322" i="19"/>
  <c r="V1322" i="19"/>
  <c r="U1322" i="19"/>
  <c r="T1322" i="19"/>
  <c r="S1322" i="19"/>
  <c r="R1322" i="19"/>
  <c r="Q1322" i="19"/>
  <c r="P1322" i="19"/>
  <c r="O1322" i="19"/>
  <c r="N1322" i="19"/>
  <c r="M1322" i="19"/>
  <c r="L1322" i="19"/>
  <c r="K1322" i="19"/>
  <c r="J1322" i="19"/>
  <c r="I1322" i="19"/>
  <c r="H1322" i="19"/>
  <c r="G1322" i="19"/>
  <c r="F1322" i="19"/>
  <c r="AK1321" i="19"/>
  <c r="AJ1321" i="19"/>
  <c r="AI1321" i="19"/>
  <c r="AH1321" i="19"/>
  <c r="AG1321" i="19"/>
  <c r="AF1321" i="19"/>
  <c r="AE1321" i="19"/>
  <c r="AD1321" i="19"/>
  <c r="AC1321" i="19"/>
  <c r="AB1321" i="19"/>
  <c r="AA1321" i="19"/>
  <c r="Z1321" i="19"/>
  <c r="Y1321" i="19"/>
  <c r="X1321" i="19"/>
  <c r="W1321" i="19"/>
  <c r="V1321" i="19"/>
  <c r="U1321" i="19"/>
  <c r="T1321" i="19"/>
  <c r="S1321" i="19"/>
  <c r="R1321" i="19"/>
  <c r="Q1321" i="19"/>
  <c r="P1321" i="19"/>
  <c r="O1321" i="19"/>
  <c r="N1321" i="19"/>
  <c r="M1321" i="19"/>
  <c r="L1321" i="19"/>
  <c r="K1321" i="19"/>
  <c r="J1321" i="19"/>
  <c r="I1321" i="19"/>
  <c r="H1321" i="19"/>
  <c r="G1321" i="19"/>
  <c r="F1321" i="19"/>
  <c r="AK1320" i="19"/>
  <c r="AJ1320" i="19"/>
  <c r="AI1320" i="19"/>
  <c r="AH1320" i="19"/>
  <c r="AG1320" i="19"/>
  <c r="AF1320" i="19"/>
  <c r="AE1320" i="19"/>
  <c r="AD1320" i="19"/>
  <c r="AC1320" i="19"/>
  <c r="AB1320" i="19"/>
  <c r="AA1320" i="19"/>
  <c r="Z1320" i="19"/>
  <c r="Y1320" i="19"/>
  <c r="X1320" i="19"/>
  <c r="W1320" i="19"/>
  <c r="V1320" i="19"/>
  <c r="U1320" i="19"/>
  <c r="T1320" i="19"/>
  <c r="S1320" i="19"/>
  <c r="R1320" i="19"/>
  <c r="Q1320" i="19"/>
  <c r="P1320" i="19"/>
  <c r="O1320" i="19"/>
  <c r="N1320" i="19"/>
  <c r="M1320" i="19"/>
  <c r="L1320" i="19"/>
  <c r="K1320" i="19"/>
  <c r="J1320" i="19"/>
  <c r="I1320" i="19"/>
  <c r="H1320" i="19"/>
  <c r="G1320" i="19"/>
  <c r="F1320" i="19"/>
  <c r="AK1319" i="19"/>
  <c r="AJ1319" i="19"/>
  <c r="AI1319" i="19"/>
  <c r="AH1319" i="19"/>
  <c r="AG1319" i="19"/>
  <c r="AF1319" i="19"/>
  <c r="AE1319" i="19"/>
  <c r="AD1319" i="19"/>
  <c r="AC1319" i="19"/>
  <c r="AB1319" i="19"/>
  <c r="AA1319" i="19"/>
  <c r="Z1319" i="19"/>
  <c r="Y1319" i="19"/>
  <c r="X1319" i="19"/>
  <c r="W1319" i="19"/>
  <c r="V1319" i="19"/>
  <c r="U1319" i="19"/>
  <c r="T1319" i="19"/>
  <c r="S1319" i="19"/>
  <c r="R1319" i="19"/>
  <c r="Q1319" i="19"/>
  <c r="P1319" i="19"/>
  <c r="O1319" i="19"/>
  <c r="N1319" i="19"/>
  <c r="M1319" i="19"/>
  <c r="L1319" i="19"/>
  <c r="K1319" i="19"/>
  <c r="J1319" i="19"/>
  <c r="I1319" i="19"/>
  <c r="H1319" i="19"/>
  <c r="G1319" i="19"/>
  <c r="F1319" i="19"/>
  <c r="AK1317" i="19"/>
  <c r="AJ1317" i="19"/>
  <c r="AI1317" i="19"/>
  <c r="AH1317" i="19"/>
  <c r="AG1317" i="19"/>
  <c r="AF1317" i="19"/>
  <c r="AE1317" i="19"/>
  <c r="AD1317" i="19"/>
  <c r="AC1317" i="19"/>
  <c r="AB1317" i="19"/>
  <c r="AA1317" i="19"/>
  <c r="Z1317" i="19"/>
  <c r="Y1317" i="19"/>
  <c r="X1317" i="19"/>
  <c r="W1317" i="19"/>
  <c r="V1317" i="19"/>
  <c r="U1317" i="19"/>
  <c r="T1317" i="19"/>
  <c r="S1317" i="19"/>
  <c r="R1317" i="19"/>
  <c r="Q1317" i="19"/>
  <c r="P1317" i="19"/>
  <c r="O1317" i="19"/>
  <c r="N1317" i="19"/>
  <c r="M1317" i="19"/>
  <c r="L1317" i="19"/>
  <c r="K1317" i="19"/>
  <c r="J1317" i="19"/>
  <c r="I1317" i="19"/>
  <c r="H1317" i="19"/>
  <c r="G1317" i="19"/>
  <c r="F1317" i="19"/>
  <c r="AK1316" i="19"/>
  <c r="AJ1316" i="19"/>
  <c r="AI1316" i="19"/>
  <c r="AH1316" i="19"/>
  <c r="AG1316" i="19"/>
  <c r="AF1316" i="19"/>
  <c r="AE1316" i="19"/>
  <c r="AD1316" i="19"/>
  <c r="AC1316" i="19"/>
  <c r="AB1316" i="19"/>
  <c r="AA1316" i="19"/>
  <c r="Z1316" i="19"/>
  <c r="Y1316" i="19"/>
  <c r="X1316" i="19"/>
  <c r="W1316" i="19"/>
  <c r="V1316" i="19"/>
  <c r="U1316" i="19"/>
  <c r="T1316" i="19"/>
  <c r="S1316" i="19"/>
  <c r="R1316" i="19"/>
  <c r="Q1316" i="19"/>
  <c r="P1316" i="19"/>
  <c r="O1316" i="19"/>
  <c r="N1316" i="19"/>
  <c r="M1316" i="19"/>
  <c r="L1316" i="19"/>
  <c r="K1316" i="19"/>
  <c r="J1316" i="19"/>
  <c r="I1316" i="19"/>
  <c r="H1316" i="19"/>
  <c r="G1316" i="19"/>
  <c r="F1316" i="19"/>
  <c r="AK1315" i="19"/>
  <c r="AJ1315" i="19"/>
  <c r="AI1315" i="19"/>
  <c r="AH1315" i="19"/>
  <c r="AG1315" i="19"/>
  <c r="AF1315" i="19"/>
  <c r="AE1315" i="19"/>
  <c r="AD1315" i="19"/>
  <c r="AC1315" i="19"/>
  <c r="AB1315" i="19"/>
  <c r="AA1315" i="19"/>
  <c r="Z1315" i="19"/>
  <c r="Y1315" i="19"/>
  <c r="X1315" i="19"/>
  <c r="W1315" i="19"/>
  <c r="V1315" i="19"/>
  <c r="U1315" i="19"/>
  <c r="T1315" i="19"/>
  <c r="S1315" i="19"/>
  <c r="R1315" i="19"/>
  <c r="Q1315" i="19"/>
  <c r="P1315" i="19"/>
  <c r="O1315" i="19"/>
  <c r="N1315" i="19"/>
  <c r="M1315" i="19"/>
  <c r="L1315" i="19"/>
  <c r="K1315" i="19"/>
  <c r="J1315" i="19"/>
  <c r="I1315" i="19"/>
  <c r="H1315" i="19"/>
  <c r="G1315" i="19"/>
  <c r="F1315" i="19"/>
  <c r="G1314" i="19"/>
  <c r="AK1313" i="19"/>
  <c r="AJ1313" i="19"/>
  <c r="AI1313" i="19"/>
  <c r="AH1313" i="19"/>
  <c r="AG1313" i="19"/>
  <c r="AF1313" i="19"/>
  <c r="AE1313" i="19"/>
  <c r="AD1313" i="19"/>
  <c r="AC1313" i="19"/>
  <c r="AB1313" i="19"/>
  <c r="AA1313" i="19"/>
  <c r="Z1313" i="19"/>
  <c r="Y1313" i="19"/>
  <c r="X1313" i="19"/>
  <c r="W1313" i="19"/>
  <c r="V1313" i="19"/>
  <c r="U1313" i="19"/>
  <c r="T1313" i="19"/>
  <c r="S1313" i="19"/>
  <c r="R1313" i="19"/>
  <c r="Q1313" i="19"/>
  <c r="P1313" i="19"/>
  <c r="O1313" i="19"/>
  <c r="N1313" i="19"/>
  <c r="M1313" i="19"/>
  <c r="L1313" i="19"/>
  <c r="K1313" i="19"/>
  <c r="J1313" i="19"/>
  <c r="I1313" i="19"/>
  <c r="H1313" i="19"/>
  <c r="G1313" i="19"/>
  <c r="F1313" i="19"/>
  <c r="AK1312" i="19"/>
  <c r="AJ1312" i="19"/>
  <c r="AI1312" i="19"/>
  <c r="AH1312" i="19"/>
  <c r="AG1312" i="19"/>
  <c r="AF1312" i="19"/>
  <c r="AE1312" i="19"/>
  <c r="AD1312" i="19"/>
  <c r="AC1312" i="19"/>
  <c r="AB1312" i="19"/>
  <c r="AA1312" i="19"/>
  <c r="Z1312" i="19"/>
  <c r="Y1312" i="19"/>
  <c r="X1312" i="19"/>
  <c r="W1312" i="19"/>
  <c r="V1312" i="19"/>
  <c r="U1312" i="19"/>
  <c r="T1312" i="19"/>
  <c r="S1312" i="19"/>
  <c r="R1312" i="19"/>
  <c r="Q1312" i="19"/>
  <c r="P1312" i="19"/>
  <c r="O1312" i="19"/>
  <c r="N1312" i="19"/>
  <c r="M1312" i="19"/>
  <c r="L1312" i="19"/>
  <c r="K1312" i="19"/>
  <c r="J1312" i="19"/>
  <c r="I1312" i="19"/>
  <c r="H1312" i="19"/>
  <c r="G1312" i="19"/>
  <c r="F1312" i="19"/>
  <c r="AK1308" i="19"/>
  <c r="AJ1308" i="19"/>
  <c r="AI1308" i="19"/>
  <c r="AH1308" i="19"/>
  <c r="AG1308" i="19"/>
  <c r="AF1308" i="19"/>
  <c r="AE1308" i="19"/>
  <c r="AD1308" i="19"/>
  <c r="AC1308" i="19"/>
  <c r="AB1308" i="19"/>
  <c r="AA1308" i="19"/>
  <c r="Z1308" i="19"/>
  <c r="Y1308" i="19"/>
  <c r="X1308" i="19"/>
  <c r="W1308" i="19"/>
  <c r="V1308" i="19"/>
  <c r="U1308" i="19"/>
  <c r="T1308" i="19"/>
  <c r="S1308" i="19"/>
  <c r="R1308" i="19"/>
  <c r="Q1308" i="19"/>
  <c r="P1308" i="19"/>
  <c r="O1308" i="19"/>
  <c r="N1308" i="19"/>
  <c r="M1308" i="19"/>
  <c r="L1308" i="19"/>
  <c r="K1308" i="19"/>
  <c r="J1308" i="19"/>
  <c r="I1308" i="19"/>
  <c r="H1308" i="19"/>
  <c r="G1308" i="19"/>
  <c r="F1308" i="19"/>
  <c r="E1308" i="19"/>
  <c r="D1308" i="19"/>
  <c r="G1307" i="19"/>
  <c r="F1307" i="19"/>
  <c r="AK1306" i="19"/>
  <c r="AJ1306" i="19"/>
  <c r="AI1306" i="19"/>
  <c r="AH1306" i="19"/>
  <c r="AG1306" i="19"/>
  <c r="AF1306" i="19"/>
  <c r="AE1306" i="19"/>
  <c r="AD1306" i="19"/>
  <c r="AC1306" i="19"/>
  <c r="AB1306" i="19"/>
  <c r="AA1306" i="19"/>
  <c r="Z1306" i="19"/>
  <c r="Y1306" i="19"/>
  <c r="X1306" i="19"/>
  <c r="W1306" i="19"/>
  <c r="V1306" i="19"/>
  <c r="U1306" i="19"/>
  <c r="T1306" i="19"/>
  <c r="S1306" i="19"/>
  <c r="R1306" i="19"/>
  <c r="Q1306" i="19"/>
  <c r="P1306" i="19"/>
  <c r="O1306" i="19"/>
  <c r="N1306" i="19"/>
  <c r="M1306" i="19"/>
  <c r="L1306" i="19"/>
  <c r="K1306" i="19"/>
  <c r="J1306" i="19"/>
  <c r="I1306" i="19"/>
  <c r="H1306" i="19"/>
  <c r="G1306" i="19"/>
  <c r="F1306" i="19"/>
  <c r="AK1305" i="19"/>
  <c r="AJ1305" i="19"/>
  <c r="AI1305" i="19"/>
  <c r="AH1305" i="19"/>
  <c r="AG1305" i="19"/>
  <c r="AF1305" i="19"/>
  <c r="AE1305" i="19"/>
  <c r="AD1305" i="19"/>
  <c r="AC1305" i="19"/>
  <c r="AB1305" i="19"/>
  <c r="AA1305" i="19"/>
  <c r="Z1305" i="19"/>
  <c r="Y1305" i="19"/>
  <c r="X1305" i="19"/>
  <c r="W1305" i="19"/>
  <c r="V1305" i="19"/>
  <c r="U1305" i="19"/>
  <c r="T1305" i="19"/>
  <c r="S1305" i="19"/>
  <c r="R1305" i="19"/>
  <c r="Q1305" i="19"/>
  <c r="P1305" i="19"/>
  <c r="O1305" i="19"/>
  <c r="N1305" i="19"/>
  <c r="M1305" i="19"/>
  <c r="L1305" i="19"/>
  <c r="K1305" i="19"/>
  <c r="J1305" i="19"/>
  <c r="I1305" i="19"/>
  <c r="H1305" i="19"/>
  <c r="G1305" i="19"/>
  <c r="F1305" i="19"/>
  <c r="AK1304" i="19"/>
  <c r="AJ1304" i="19"/>
  <c r="AI1304" i="19"/>
  <c r="AH1304" i="19"/>
  <c r="AG1304" i="19"/>
  <c r="AF1304" i="19"/>
  <c r="AE1304" i="19"/>
  <c r="AD1304" i="19"/>
  <c r="AC1304" i="19"/>
  <c r="AB1304" i="19"/>
  <c r="AA1304" i="19"/>
  <c r="Z1304" i="19"/>
  <c r="Y1304" i="19"/>
  <c r="X1304" i="19"/>
  <c r="W1304" i="19"/>
  <c r="V1304" i="19"/>
  <c r="U1304" i="19"/>
  <c r="T1304" i="19"/>
  <c r="S1304" i="19"/>
  <c r="R1304" i="19"/>
  <c r="Q1304" i="19"/>
  <c r="P1304" i="19"/>
  <c r="O1304" i="19"/>
  <c r="N1304" i="19"/>
  <c r="M1304" i="19"/>
  <c r="L1304" i="19"/>
  <c r="K1304" i="19"/>
  <c r="J1304" i="19"/>
  <c r="I1304" i="19"/>
  <c r="H1304" i="19"/>
  <c r="G1304" i="19"/>
  <c r="F1304" i="19"/>
  <c r="AK1303" i="19"/>
  <c r="AJ1303" i="19"/>
  <c r="AI1303" i="19"/>
  <c r="AH1303" i="19"/>
  <c r="AG1303" i="19"/>
  <c r="AF1303" i="19"/>
  <c r="AE1303" i="19"/>
  <c r="AD1303" i="19"/>
  <c r="AC1303" i="19"/>
  <c r="AB1303" i="19"/>
  <c r="AA1303" i="19"/>
  <c r="Z1303" i="19"/>
  <c r="Y1303" i="19"/>
  <c r="X1303" i="19"/>
  <c r="W1303" i="19"/>
  <c r="V1303" i="19"/>
  <c r="U1303" i="19"/>
  <c r="T1303" i="19"/>
  <c r="S1303" i="19"/>
  <c r="R1303" i="19"/>
  <c r="Q1303" i="19"/>
  <c r="P1303" i="19"/>
  <c r="O1303" i="19"/>
  <c r="N1303" i="19"/>
  <c r="M1303" i="19"/>
  <c r="L1303" i="19"/>
  <c r="K1303" i="19"/>
  <c r="J1303" i="19"/>
  <c r="I1303" i="19"/>
  <c r="H1303" i="19"/>
  <c r="G1303" i="19"/>
  <c r="F1303" i="19"/>
  <c r="AK1301" i="19"/>
  <c r="AJ1301" i="19"/>
  <c r="AI1301" i="19"/>
  <c r="AH1301" i="19"/>
  <c r="AG1301" i="19"/>
  <c r="AF1301" i="19"/>
  <c r="AE1301" i="19"/>
  <c r="AD1301" i="19"/>
  <c r="AC1301" i="19"/>
  <c r="AB1301" i="19"/>
  <c r="AA1301" i="19"/>
  <c r="Z1301" i="19"/>
  <c r="Y1301" i="19"/>
  <c r="X1301" i="19"/>
  <c r="W1301" i="19"/>
  <c r="V1301" i="19"/>
  <c r="U1301" i="19"/>
  <c r="T1301" i="19"/>
  <c r="S1301" i="19"/>
  <c r="R1301" i="19"/>
  <c r="Q1301" i="19"/>
  <c r="P1301" i="19"/>
  <c r="O1301" i="19"/>
  <c r="N1301" i="19"/>
  <c r="M1301" i="19"/>
  <c r="L1301" i="19"/>
  <c r="K1301" i="19"/>
  <c r="J1301" i="19"/>
  <c r="I1301" i="19"/>
  <c r="H1301" i="19"/>
  <c r="G1301" i="19"/>
  <c r="F1301" i="19"/>
  <c r="AK1300" i="19"/>
  <c r="AJ1300" i="19"/>
  <c r="AI1300" i="19"/>
  <c r="AH1300" i="19"/>
  <c r="AG1300" i="19"/>
  <c r="AF1300" i="19"/>
  <c r="AE1300" i="19"/>
  <c r="AD1300" i="19"/>
  <c r="AC1300" i="19"/>
  <c r="AB1300" i="19"/>
  <c r="AA1300" i="19"/>
  <c r="Z1300" i="19"/>
  <c r="Y1300" i="19"/>
  <c r="X1300" i="19"/>
  <c r="W1300" i="19"/>
  <c r="V1300" i="19"/>
  <c r="U1300" i="19"/>
  <c r="T1300" i="19"/>
  <c r="S1300" i="19"/>
  <c r="R1300" i="19"/>
  <c r="Q1300" i="19"/>
  <c r="P1300" i="19"/>
  <c r="O1300" i="19"/>
  <c r="N1300" i="19"/>
  <c r="M1300" i="19"/>
  <c r="L1300" i="19"/>
  <c r="K1300" i="19"/>
  <c r="J1300" i="19"/>
  <c r="I1300" i="19"/>
  <c r="H1300" i="19"/>
  <c r="G1300" i="19"/>
  <c r="F1300" i="19"/>
  <c r="AK1299" i="19"/>
  <c r="AJ1299" i="19"/>
  <c r="AI1299" i="19"/>
  <c r="AH1299" i="19"/>
  <c r="AG1299" i="19"/>
  <c r="AF1299" i="19"/>
  <c r="AE1299" i="19"/>
  <c r="AD1299" i="19"/>
  <c r="AC1299" i="19"/>
  <c r="AB1299" i="19"/>
  <c r="AA1299" i="19"/>
  <c r="Z1299" i="19"/>
  <c r="Y1299" i="19"/>
  <c r="X1299" i="19"/>
  <c r="W1299" i="19"/>
  <c r="V1299" i="19"/>
  <c r="U1299" i="19"/>
  <c r="T1299" i="19"/>
  <c r="S1299" i="19"/>
  <c r="R1299" i="19"/>
  <c r="Q1299" i="19"/>
  <c r="P1299" i="19"/>
  <c r="O1299" i="19"/>
  <c r="N1299" i="19"/>
  <c r="M1299" i="19"/>
  <c r="L1299" i="19"/>
  <c r="K1299" i="19"/>
  <c r="J1299" i="19"/>
  <c r="I1299" i="19"/>
  <c r="H1299" i="19"/>
  <c r="G1299" i="19"/>
  <c r="F1299" i="19"/>
  <c r="G1298" i="19"/>
  <c r="AK1297" i="19"/>
  <c r="AJ1297" i="19"/>
  <c r="AI1297" i="19"/>
  <c r="AH1297" i="19"/>
  <c r="AG1297" i="19"/>
  <c r="AF1297" i="19"/>
  <c r="AE1297" i="19"/>
  <c r="AD1297" i="19"/>
  <c r="AC1297" i="19"/>
  <c r="AB1297" i="19"/>
  <c r="AA1297" i="19"/>
  <c r="Z1297" i="19"/>
  <c r="Y1297" i="19"/>
  <c r="X1297" i="19"/>
  <c r="W1297" i="19"/>
  <c r="V1297" i="19"/>
  <c r="U1297" i="19"/>
  <c r="T1297" i="19"/>
  <c r="S1297" i="19"/>
  <c r="R1297" i="19"/>
  <c r="Q1297" i="19"/>
  <c r="P1297" i="19"/>
  <c r="O1297" i="19"/>
  <c r="N1297" i="19"/>
  <c r="M1297" i="19"/>
  <c r="L1297" i="19"/>
  <c r="K1297" i="19"/>
  <c r="J1297" i="19"/>
  <c r="I1297" i="19"/>
  <c r="H1297" i="19"/>
  <c r="G1297" i="19"/>
  <c r="F1297" i="19"/>
  <c r="AK1296" i="19"/>
  <c r="AJ1296" i="19"/>
  <c r="AI1296" i="19"/>
  <c r="AH1296" i="19"/>
  <c r="AG1296" i="19"/>
  <c r="AF1296" i="19"/>
  <c r="AE1296" i="19"/>
  <c r="AD1296" i="19"/>
  <c r="AC1296" i="19"/>
  <c r="AB1296" i="19"/>
  <c r="AA1296" i="19"/>
  <c r="Z1296" i="19"/>
  <c r="Y1296" i="19"/>
  <c r="X1296" i="19"/>
  <c r="W1296" i="19"/>
  <c r="V1296" i="19"/>
  <c r="U1296" i="19"/>
  <c r="T1296" i="19"/>
  <c r="S1296" i="19"/>
  <c r="R1296" i="19"/>
  <c r="Q1296" i="19"/>
  <c r="P1296" i="19"/>
  <c r="O1296" i="19"/>
  <c r="N1296" i="19"/>
  <c r="M1296" i="19"/>
  <c r="L1296" i="19"/>
  <c r="K1296" i="19"/>
  <c r="J1296" i="19"/>
  <c r="I1296" i="19"/>
  <c r="H1296" i="19"/>
  <c r="G1296" i="19"/>
  <c r="F1296" i="19"/>
  <c r="E1292" i="19"/>
  <c r="D1292" i="19"/>
  <c r="G1291" i="19"/>
  <c r="F1291" i="19"/>
  <c r="AK1290" i="19"/>
  <c r="AJ1290" i="19"/>
  <c r="AI1290" i="19"/>
  <c r="AH1290" i="19"/>
  <c r="AG1290" i="19"/>
  <c r="AF1290" i="19"/>
  <c r="AE1290" i="19"/>
  <c r="AD1290" i="19"/>
  <c r="AC1290" i="19"/>
  <c r="AB1290" i="19"/>
  <c r="AA1290" i="19"/>
  <c r="Z1290" i="19"/>
  <c r="Y1290" i="19"/>
  <c r="X1290" i="19"/>
  <c r="W1290" i="19"/>
  <c r="V1290" i="19"/>
  <c r="U1290" i="19"/>
  <c r="T1290" i="19"/>
  <c r="S1290" i="19"/>
  <c r="R1290" i="19"/>
  <c r="Q1290" i="19"/>
  <c r="P1290" i="19"/>
  <c r="O1290" i="19"/>
  <c r="N1290" i="19"/>
  <c r="M1290" i="19"/>
  <c r="L1290" i="19"/>
  <c r="K1290" i="19"/>
  <c r="J1290" i="19"/>
  <c r="I1290" i="19"/>
  <c r="H1290" i="19"/>
  <c r="G1290" i="19"/>
  <c r="AK1289" i="19"/>
  <c r="AJ1289" i="19"/>
  <c r="AI1289" i="19"/>
  <c r="AH1289" i="19"/>
  <c r="AG1289" i="19"/>
  <c r="AF1289" i="19"/>
  <c r="AE1289" i="19"/>
  <c r="AD1289" i="19"/>
  <c r="AC1289" i="19"/>
  <c r="AB1289" i="19"/>
  <c r="AA1289" i="19"/>
  <c r="Z1289" i="19"/>
  <c r="Y1289" i="19"/>
  <c r="X1289" i="19"/>
  <c r="W1289" i="19"/>
  <c r="V1289" i="19"/>
  <c r="U1289" i="19"/>
  <c r="T1289" i="19"/>
  <c r="S1289" i="19"/>
  <c r="R1289" i="19"/>
  <c r="Q1289" i="19"/>
  <c r="P1289" i="19"/>
  <c r="O1289" i="19"/>
  <c r="N1289" i="19"/>
  <c r="M1289" i="19"/>
  <c r="L1289" i="19"/>
  <c r="K1289" i="19"/>
  <c r="J1289" i="19"/>
  <c r="I1289" i="19"/>
  <c r="H1289" i="19"/>
  <c r="AK1288" i="19"/>
  <c r="AJ1288" i="19"/>
  <c r="AI1288" i="19"/>
  <c r="AH1288" i="19"/>
  <c r="AG1288" i="19"/>
  <c r="AF1288" i="19"/>
  <c r="AE1288" i="19"/>
  <c r="AD1288" i="19"/>
  <c r="AC1288" i="19"/>
  <c r="AB1288" i="19"/>
  <c r="AA1288" i="19"/>
  <c r="Z1288" i="19"/>
  <c r="Y1288" i="19"/>
  <c r="X1288" i="19"/>
  <c r="W1288" i="19"/>
  <c r="V1288" i="19"/>
  <c r="U1288" i="19"/>
  <c r="T1288" i="19"/>
  <c r="S1288" i="19"/>
  <c r="R1288" i="19"/>
  <c r="Q1288" i="19"/>
  <c r="P1288" i="19"/>
  <c r="O1288" i="19"/>
  <c r="N1288" i="19"/>
  <c r="M1288" i="19"/>
  <c r="L1288" i="19"/>
  <c r="K1288" i="19"/>
  <c r="J1288" i="19"/>
  <c r="I1288" i="19"/>
  <c r="H1288" i="19"/>
  <c r="G1288" i="19"/>
  <c r="AK1287" i="19"/>
  <c r="AJ1287" i="19"/>
  <c r="AI1287" i="19"/>
  <c r="AH1287" i="19"/>
  <c r="AG1287" i="19"/>
  <c r="AF1287" i="19"/>
  <c r="AE1287" i="19"/>
  <c r="AD1287" i="19"/>
  <c r="AC1287" i="19"/>
  <c r="AB1287" i="19"/>
  <c r="AA1287" i="19"/>
  <c r="Z1287" i="19"/>
  <c r="Y1287" i="19"/>
  <c r="X1287" i="19"/>
  <c r="W1287" i="19"/>
  <c r="V1287" i="19"/>
  <c r="U1287" i="19"/>
  <c r="T1287" i="19"/>
  <c r="S1287" i="19"/>
  <c r="R1287" i="19"/>
  <c r="Q1287" i="19"/>
  <c r="P1287" i="19"/>
  <c r="O1287" i="19"/>
  <c r="N1287" i="19"/>
  <c r="M1287" i="19"/>
  <c r="L1287" i="19"/>
  <c r="K1287" i="19"/>
  <c r="J1287" i="19"/>
  <c r="I1287" i="19"/>
  <c r="H1287" i="19"/>
  <c r="G1287" i="19"/>
  <c r="AK1285" i="19"/>
  <c r="AJ1285" i="19"/>
  <c r="AI1285" i="19"/>
  <c r="AH1285" i="19"/>
  <c r="AG1285" i="19"/>
  <c r="AF1285" i="19"/>
  <c r="AE1285" i="19"/>
  <c r="AD1285" i="19"/>
  <c r="AC1285" i="19"/>
  <c r="AB1285" i="19"/>
  <c r="AA1285" i="19"/>
  <c r="Z1285" i="19"/>
  <c r="Y1285" i="19"/>
  <c r="X1285" i="19"/>
  <c r="W1285" i="19"/>
  <c r="V1285" i="19"/>
  <c r="U1285" i="19"/>
  <c r="T1285" i="19"/>
  <c r="S1285" i="19"/>
  <c r="R1285" i="19"/>
  <c r="Q1285" i="19"/>
  <c r="P1285" i="19"/>
  <c r="O1285" i="19"/>
  <c r="N1285" i="19"/>
  <c r="M1285" i="19"/>
  <c r="L1285" i="19"/>
  <c r="K1285" i="19"/>
  <c r="J1285" i="19"/>
  <c r="I1285" i="19"/>
  <c r="H1285" i="19"/>
  <c r="AK1284" i="19"/>
  <c r="AJ1284" i="19"/>
  <c r="AI1284" i="19"/>
  <c r="AH1284" i="19"/>
  <c r="AG1284" i="19"/>
  <c r="AF1284" i="19"/>
  <c r="AE1284" i="19"/>
  <c r="AD1284" i="19"/>
  <c r="AC1284" i="19"/>
  <c r="AB1284" i="19"/>
  <c r="AA1284" i="19"/>
  <c r="Z1284" i="19"/>
  <c r="Y1284" i="19"/>
  <c r="X1284" i="19"/>
  <c r="W1284" i="19"/>
  <c r="V1284" i="19"/>
  <c r="U1284" i="19"/>
  <c r="T1284" i="19"/>
  <c r="S1284" i="19"/>
  <c r="R1284" i="19"/>
  <c r="Q1284" i="19"/>
  <c r="P1284" i="19"/>
  <c r="O1284" i="19"/>
  <c r="N1284" i="19"/>
  <c r="M1284" i="19"/>
  <c r="L1284" i="19"/>
  <c r="K1284" i="19"/>
  <c r="J1284" i="19"/>
  <c r="I1284" i="19"/>
  <c r="H1284" i="19"/>
  <c r="AK1283" i="19"/>
  <c r="AJ1283" i="19"/>
  <c r="AI1283" i="19"/>
  <c r="AH1283" i="19"/>
  <c r="AG1283" i="19"/>
  <c r="AF1283" i="19"/>
  <c r="AE1283" i="19"/>
  <c r="AD1283" i="19"/>
  <c r="AC1283" i="19"/>
  <c r="AB1283" i="19"/>
  <c r="AA1283" i="19"/>
  <c r="Z1283" i="19"/>
  <c r="Y1283" i="19"/>
  <c r="X1283" i="19"/>
  <c r="W1283" i="19"/>
  <c r="V1283" i="19"/>
  <c r="U1283" i="19"/>
  <c r="T1283" i="19"/>
  <c r="S1283" i="19"/>
  <c r="R1283" i="19"/>
  <c r="Q1283" i="19"/>
  <c r="P1283" i="19"/>
  <c r="O1283" i="19"/>
  <c r="N1283" i="19"/>
  <c r="M1283" i="19"/>
  <c r="L1283" i="19"/>
  <c r="K1283" i="19"/>
  <c r="J1283" i="19"/>
  <c r="I1283" i="19"/>
  <c r="H1283" i="19"/>
  <c r="AK1281" i="19"/>
  <c r="AJ1281" i="19"/>
  <c r="AI1281" i="19"/>
  <c r="AH1281" i="19"/>
  <c r="AG1281" i="19"/>
  <c r="AF1281" i="19"/>
  <c r="AE1281" i="19"/>
  <c r="AD1281" i="19"/>
  <c r="AC1281" i="19"/>
  <c r="AB1281" i="19"/>
  <c r="AA1281" i="19"/>
  <c r="Z1281" i="19"/>
  <c r="Y1281" i="19"/>
  <c r="X1281" i="19"/>
  <c r="W1281" i="19"/>
  <c r="V1281" i="19"/>
  <c r="U1281" i="19"/>
  <c r="T1281" i="19"/>
  <c r="S1281" i="19"/>
  <c r="R1281" i="19"/>
  <c r="Q1281" i="19"/>
  <c r="P1281" i="19"/>
  <c r="O1281" i="19"/>
  <c r="N1281" i="19"/>
  <c r="M1281" i="19"/>
  <c r="L1281" i="19"/>
  <c r="K1281" i="19"/>
  <c r="J1281" i="19"/>
  <c r="I1281" i="19"/>
  <c r="H1281" i="19"/>
  <c r="AK1280" i="19"/>
  <c r="AK1292" i="19" s="1"/>
  <c r="AJ1280" i="19"/>
  <c r="AJ1292" i="19" s="1"/>
  <c r="AI1280" i="19"/>
  <c r="AI1292" i="19" s="1"/>
  <c r="AH1280" i="19"/>
  <c r="AH1292" i="19" s="1"/>
  <c r="AG1280" i="19"/>
  <c r="AG1292" i="19" s="1"/>
  <c r="AF1280" i="19"/>
  <c r="AF1292" i="19" s="1"/>
  <c r="AE1280" i="19"/>
  <c r="AE1292" i="19" s="1"/>
  <c r="AD1280" i="19"/>
  <c r="AD1292" i="19" s="1"/>
  <c r="AC1280" i="19"/>
  <c r="AC1292" i="19" s="1"/>
  <c r="AB1280" i="19"/>
  <c r="AB1292" i="19" s="1"/>
  <c r="AA1280" i="19"/>
  <c r="AA1292" i="19" s="1"/>
  <c r="Z1280" i="19"/>
  <c r="Z1292" i="19" s="1"/>
  <c r="Y1280" i="19"/>
  <c r="Y1292" i="19" s="1"/>
  <c r="X1280" i="19"/>
  <c r="X1292" i="19" s="1"/>
  <c r="W1280" i="19"/>
  <c r="W1292" i="19" s="1"/>
  <c r="V1280" i="19"/>
  <c r="V1292" i="19" s="1"/>
  <c r="U1280" i="19"/>
  <c r="U1292" i="19" s="1"/>
  <c r="T1280" i="19"/>
  <c r="T1292" i="19" s="1"/>
  <c r="S1280" i="19"/>
  <c r="S1292" i="19" s="1"/>
  <c r="R1280" i="19"/>
  <c r="R1292" i="19" s="1"/>
  <c r="Q1280" i="19"/>
  <c r="Q1292" i="19" s="1"/>
  <c r="P1280" i="19"/>
  <c r="P1292" i="19" s="1"/>
  <c r="O1280" i="19"/>
  <c r="O1292" i="19" s="1"/>
  <c r="N1280" i="19"/>
  <c r="N1292" i="19" s="1"/>
  <c r="M1280" i="19"/>
  <c r="M1292" i="19" s="1"/>
  <c r="L1280" i="19"/>
  <c r="L1292" i="19" s="1"/>
  <c r="K1280" i="19"/>
  <c r="K1292" i="19" s="1"/>
  <c r="J1280" i="19"/>
  <c r="J1292" i="19" s="1"/>
  <c r="I1280" i="19"/>
  <c r="I1292" i="19" s="1"/>
  <c r="H1280" i="19"/>
  <c r="H1292" i="19" s="1"/>
  <c r="E1276" i="19"/>
  <c r="D1276" i="19"/>
  <c r="F1274" i="19"/>
  <c r="F1273" i="19"/>
  <c r="F1272" i="19"/>
  <c r="G1271" i="19"/>
  <c r="F1271" i="19"/>
  <c r="AK1269" i="19"/>
  <c r="AJ1269" i="19"/>
  <c r="AI1269" i="19"/>
  <c r="AH1269" i="19"/>
  <c r="AG1269" i="19"/>
  <c r="AF1269" i="19"/>
  <c r="AE1269" i="19"/>
  <c r="AD1269" i="19"/>
  <c r="AC1269" i="19"/>
  <c r="AB1269" i="19"/>
  <c r="AA1269" i="19"/>
  <c r="Z1269" i="19"/>
  <c r="Y1269" i="19"/>
  <c r="X1269" i="19"/>
  <c r="W1269" i="19"/>
  <c r="V1269" i="19"/>
  <c r="U1269" i="19"/>
  <c r="T1269" i="19"/>
  <c r="S1269" i="19"/>
  <c r="R1269" i="19"/>
  <c r="Q1269" i="19"/>
  <c r="P1269" i="19"/>
  <c r="O1269" i="19"/>
  <c r="N1269" i="19"/>
  <c r="M1269" i="19"/>
  <c r="L1269" i="19"/>
  <c r="K1269" i="19"/>
  <c r="J1269" i="19"/>
  <c r="I1269" i="19"/>
  <c r="H1269" i="19"/>
  <c r="G1269" i="19"/>
  <c r="F1269" i="19"/>
  <c r="AK1268" i="19"/>
  <c r="AJ1268" i="19"/>
  <c r="AI1268" i="19"/>
  <c r="AH1268" i="19"/>
  <c r="AG1268" i="19"/>
  <c r="AF1268" i="19"/>
  <c r="AE1268" i="19"/>
  <c r="AD1268" i="19"/>
  <c r="AC1268" i="19"/>
  <c r="AB1268" i="19"/>
  <c r="AA1268" i="19"/>
  <c r="Z1268" i="19"/>
  <c r="Y1268" i="19"/>
  <c r="X1268" i="19"/>
  <c r="W1268" i="19"/>
  <c r="V1268" i="19"/>
  <c r="U1268" i="19"/>
  <c r="T1268" i="19"/>
  <c r="S1268" i="19"/>
  <c r="R1268" i="19"/>
  <c r="Q1268" i="19"/>
  <c r="P1268" i="19"/>
  <c r="O1268" i="19"/>
  <c r="N1268" i="19"/>
  <c r="M1268" i="19"/>
  <c r="L1268" i="19"/>
  <c r="K1268" i="19"/>
  <c r="J1268" i="19"/>
  <c r="I1268" i="19"/>
  <c r="H1268" i="19"/>
  <c r="G1268" i="19"/>
  <c r="F1268" i="19"/>
  <c r="AK1267" i="19"/>
  <c r="AJ1267" i="19"/>
  <c r="AI1267" i="19"/>
  <c r="AH1267" i="19"/>
  <c r="AG1267" i="19"/>
  <c r="AF1267" i="19"/>
  <c r="AE1267" i="19"/>
  <c r="AD1267" i="19"/>
  <c r="AC1267" i="19"/>
  <c r="AB1267" i="19"/>
  <c r="AA1267" i="19"/>
  <c r="Z1267" i="19"/>
  <c r="Y1267" i="19"/>
  <c r="X1267" i="19"/>
  <c r="W1267" i="19"/>
  <c r="V1267" i="19"/>
  <c r="U1267" i="19"/>
  <c r="T1267" i="19"/>
  <c r="S1267" i="19"/>
  <c r="R1267" i="19"/>
  <c r="Q1267" i="19"/>
  <c r="P1267" i="19"/>
  <c r="O1267" i="19"/>
  <c r="N1267" i="19"/>
  <c r="M1267" i="19"/>
  <c r="L1267" i="19"/>
  <c r="K1267" i="19"/>
  <c r="J1267" i="19"/>
  <c r="I1267" i="19"/>
  <c r="H1267" i="19"/>
  <c r="F1267" i="19"/>
  <c r="G1266" i="19"/>
  <c r="AK1265" i="19"/>
  <c r="AJ1265" i="19"/>
  <c r="AI1265" i="19"/>
  <c r="AH1265" i="19"/>
  <c r="AG1265" i="19"/>
  <c r="AF1265" i="19"/>
  <c r="AE1265" i="19"/>
  <c r="AD1265" i="19"/>
  <c r="AC1265" i="19"/>
  <c r="AB1265" i="19"/>
  <c r="AA1265" i="19"/>
  <c r="Z1265" i="19"/>
  <c r="Y1265" i="19"/>
  <c r="X1265" i="19"/>
  <c r="W1265" i="19"/>
  <c r="V1265" i="19"/>
  <c r="U1265" i="19"/>
  <c r="T1265" i="19"/>
  <c r="S1265" i="19"/>
  <c r="R1265" i="19"/>
  <c r="Q1265" i="19"/>
  <c r="P1265" i="19"/>
  <c r="O1265" i="19"/>
  <c r="N1265" i="19"/>
  <c r="M1265" i="19"/>
  <c r="L1265" i="19"/>
  <c r="K1265" i="19"/>
  <c r="J1265" i="19"/>
  <c r="I1265" i="19"/>
  <c r="H1265" i="19"/>
  <c r="G1265" i="19"/>
  <c r="F1265" i="19"/>
  <c r="AK1264" i="19"/>
  <c r="AJ1264" i="19"/>
  <c r="AI1264" i="19"/>
  <c r="AH1264" i="19"/>
  <c r="AG1264" i="19"/>
  <c r="AF1264" i="19"/>
  <c r="AE1264" i="19"/>
  <c r="AD1264" i="19"/>
  <c r="AC1264" i="19"/>
  <c r="AB1264" i="19"/>
  <c r="AA1264" i="19"/>
  <c r="Z1264" i="19"/>
  <c r="Y1264" i="19"/>
  <c r="X1264" i="19"/>
  <c r="W1264" i="19"/>
  <c r="V1264" i="19"/>
  <c r="U1264" i="19"/>
  <c r="T1264" i="19"/>
  <c r="S1264" i="19"/>
  <c r="R1264" i="19"/>
  <c r="Q1264" i="19"/>
  <c r="P1264" i="19"/>
  <c r="O1264" i="19"/>
  <c r="N1264" i="19"/>
  <c r="M1264" i="19"/>
  <c r="L1264" i="19"/>
  <c r="K1264" i="19"/>
  <c r="J1264" i="19"/>
  <c r="I1264" i="19"/>
  <c r="H1264" i="19"/>
  <c r="AK1260" i="19"/>
  <c r="AJ1260" i="19"/>
  <c r="AI1260" i="19"/>
  <c r="AH1260" i="19"/>
  <c r="AG1260" i="19"/>
  <c r="AF1260" i="19"/>
  <c r="AE1260" i="19"/>
  <c r="AD1260" i="19"/>
  <c r="AC1260" i="19"/>
  <c r="AB1260" i="19"/>
  <c r="AA1260" i="19"/>
  <c r="Z1260" i="19"/>
  <c r="Y1260" i="19"/>
  <c r="X1260" i="19"/>
  <c r="W1260" i="19"/>
  <c r="V1260" i="19"/>
  <c r="U1260" i="19"/>
  <c r="T1260" i="19"/>
  <c r="S1260" i="19"/>
  <c r="R1260" i="19"/>
  <c r="Q1260" i="19"/>
  <c r="P1260" i="19"/>
  <c r="O1260" i="19"/>
  <c r="N1260" i="19"/>
  <c r="M1260" i="19"/>
  <c r="L1260" i="19"/>
  <c r="K1260" i="19"/>
  <c r="J1260" i="19"/>
  <c r="I1260" i="19"/>
  <c r="H1260" i="19"/>
  <c r="G1260" i="19"/>
  <c r="F1260" i="19"/>
  <c r="E1260" i="19"/>
  <c r="D1260" i="19"/>
  <c r="G1259" i="19"/>
  <c r="F1259" i="19"/>
  <c r="AK1258" i="19"/>
  <c r="AJ1258" i="19"/>
  <c r="AI1258" i="19"/>
  <c r="AH1258" i="19"/>
  <c r="AG1258" i="19"/>
  <c r="AF1258" i="19"/>
  <c r="AE1258" i="19"/>
  <c r="AD1258" i="19"/>
  <c r="AC1258" i="19"/>
  <c r="AB1258" i="19"/>
  <c r="AA1258" i="19"/>
  <c r="Z1258" i="19"/>
  <c r="Y1258" i="19"/>
  <c r="X1258" i="19"/>
  <c r="W1258" i="19"/>
  <c r="V1258" i="19"/>
  <c r="U1258" i="19"/>
  <c r="T1258" i="19"/>
  <c r="S1258" i="19"/>
  <c r="R1258" i="19"/>
  <c r="Q1258" i="19"/>
  <c r="P1258" i="19"/>
  <c r="O1258" i="19"/>
  <c r="N1258" i="19"/>
  <c r="M1258" i="19"/>
  <c r="L1258" i="19"/>
  <c r="K1258" i="19"/>
  <c r="J1258" i="19"/>
  <c r="I1258" i="19"/>
  <c r="H1258" i="19"/>
  <c r="G1258" i="19"/>
  <c r="F1258" i="19"/>
  <c r="AK1257" i="19"/>
  <c r="AJ1257" i="19"/>
  <c r="AI1257" i="19"/>
  <c r="AH1257" i="19"/>
  <c r="AG1257" i="19"/>
  <c r="AF1257" i="19"/>
  <c r="AE1257" i="19"/>
  <c r="AD1257" i="19"/>
  <c r="AC1257" i="19"/>
  <c r="AB1257" i="19"/>
  <c r="AA1257" i="19"/>
  <c r="Z1257" i="19"/>
  <c r="Y1257" i="19"/>
  <c r="X1257" i="19"/>
  <c r="W1257" i="19"/>
  <c r="V1257" i="19"/>
  <c r="U1257" i="19"/>
  <c r="T1257" i="19"/>
  <c r="S1257" i="19"/>
  <c r="R1257" i="19"/>
  <c r="Q1257" i="19"/>
  <c r="P1257" i="19"/>
  <c r="O1257" i="19"/>
  <c r="N1257" i="19"/>
  <c r="M1257" i="19"/>
  <c r="L1257" i="19"/>
  <c r="K1257" i="19"/>
  <c r="J1257" i="19"/>
  <c r="I1257" i="19"/>
  <c r="H1257" i="19"/>
  <c r="G1257" i="19"/>
  <c r="F1257" i="19"/>
  <c r="AK1256" i="19"/>
  <c r="AJ1256" i="19"/>
  <c r="AI1256" i="19"/>
  <c r="AH1256" i="19"/>
  <c r="AG1256" i="19"/>
  <c r="AF1256" i="19"/>
  <c r="AE1256" i="19"/>
  <c r="AD1256" i="19"/>
  <c r="AC1256" i="19"/>
  <c r="AB1256" i="19"/>
  <c r="AA1256" i="19"/>
  <c r="Z1256" i="19"/>
  <c r="Y1256" i="19"/>
  <c r="X1256" i="19"/>
  <c r="W1256" i="19"/>
  <c r="V1256" i="19"/>
  <c r="U1256" i="19"/>
  <c r="T1256" i="19"/>
  <c r="S1256" i="19"/>
  <c r="R1256" i="19"/>
  <c r="Q1256" i="19"/>
  <c r="P1256" i="19"/>
  <c r="O1256" i="19"/>
  <c r="N1256" i="19"/>
  <c r="M1256" i="19"/>
  <c r="L1256" i="19"/>
  <c r="K1256" i="19"/>
  <c r="J1256" i="19"/>
  <c r="I1256" i="19"/>
  <c r="H1256" i="19"/>
  <c r="G1256" i="19"/>
  <c r="F1256" i="19"/>
  <c r="AK1255" i="19"/>
  <c r="AJ1255" i="19"/>
  <c r="AI1255" i="19"/>
  <c r="AH1255" i="19"/>
  <c r="AG1255" i="19"/>
  <c r="AF1255" i="19"/>
  <c r="AE1255" i="19"/>
  <c r="AD1255" i="19"/>
  <c r="AC1255" i="19"/>
  <c r="AB1255" i="19"/>
  <c r="AA1255" i="19"/>
  <c r="Z1255" i="19"/>
  <c r="Y1255" i="19"/>
  <c r="X1255" i="19"/>
  <c r="W1255" i="19"/>
  <c r="V1255" i="19"/>
  <c r="U1255" i="19"/>
  <c r="T1255" i="19"/>
  <c r="S1255" i="19"/>
  <c r="R1255" i="19"/>
  <c r="Q1255" i="19"/>
  <c r="P1255" i="19"/>
  <c r="O1255" i="19"/>
  <c r="N1255" i="19"/>
  <c r="M1255" i="19"/>
  <c r="L1255" i="19"/>
  <c r="K1255" i="19"/>
  <c r="J1255" i="19"/>
  <c r="I1255" i="19"/>
  <c r="H1255" i="19"/>
  <c r="G1255" i="19"/>
  <c r="F1255" i="19"/>
  <c r="AK1253" i="19"/>
  <c r="AJ1253" i="19"/>
  <c r="AI1253" i="19"/>
  <c r="AH1253" i="19"/>
  <c r="AG1253" i="19"/>
  <c r="AF1253" i="19"/>
  <c r="AE1253" i="19"/>
  <c r="AD1253" i="19"/>
  <c r="AC1253" i="19"/>
  <c r="AB1253" i="19"/>
  <c r="AA1253" i="19"/>
  <c r="Z1253" i="19"/>
  <c r="Y1253" i="19"/>
  <c r="X1253" i="19"/>
  <c r="W1253" i="19"/>
  <c r="V1253" i="19"/>
  <c r="U1253" i="19"/>
  <c r="T1253" i="19"/>
  <c r="S1253" i="19"/>
  <c r="R1253" i="19"/>
  <c r="Q1253" i="19"/>
  <c r="P1253" i="19"/>
  <c r="O1253" i="19"/>
  <c r="N1253" i="19"/>
  <c r="M1253" i="19"/>
  <c r="L1253" i="19"/>
  <c r="K1253" i="19"/>
  <c r="J1253" i="19"/>
  <c r="I1253" i="19"/>
  <c r="H1253" i="19"/>
  <c r="G1253" i="19"/>
  <c r="F1253" i="19"/>
  <c r="AK1252" i="19"/>
  <c r="AJ1252" i="19"/>
  <c r="AI1252" i="19"/>
  <c r="AH1252" i="19"/>
  <c r="AG1252" i="19"/>
  <c r="AF1252" i="19"/>
  <c r="AE1252" i="19"/>
  <c r="AD1252" i="19"/>
  <c r="AC1252" i="19"/>
  <c r="AB1252" i="19"/>
  <c r="AA1252" i="19"/>
  <c r="Z1252" i="19"/>
  <c r="Y1252" i="19"/>
  <c r="X1252" i="19"/>
  <c r="W1252" i="19"/>
  <c r="V1252" i="19"/>
  <c r="U1252" i="19"/>
  <c r="T1252" i="19"/>
  <c r="S1252" i="19"/>
  <c r="R1252" i="19"/>
  <c r="Q1252" i="19"/>
  <c r="P1252" i="19"/>
  <c r="O1252" i="19"/>
  <c r="N1252" i="19"/>
  <c r="M1252" i="19"/>
  <c r="L1252" i="19"/>
  <c r="K1252" i="19"/>
  <c r="J1252" i="19"/>
  <c r="I1252" i="19"/>
  <c r="H1252" i="19"/>
  <c r="G1252" i="19"/>
  <c r="F1252" i="19"/>
  <c r="AK1251" i="19"/>
  <c r="AJ1251" i="19"/>
  <c r="AI1251" i="19"/>
  <c r="AH1251" i="19"/>
  <c r="AG1251" i="19"/>
  <c r="AF1251" i="19"/>
  <c r="AE1251" i="19"/>
  <c r="AD1251" i="19"/>
  <c r="AC1251" i="19"/>
  <c r="AB1251" i="19"/>
  <c r="AA1251" i="19"/>
  <c r="Z1251" i="19"/>
  <c r="Y1251" i="19"/>
  <c r="X1251" i="19"/>
  <c r="W1251" i="19"/>
  <c r="V1251" i="19"/>
  <c r="U1251" i="19"/>
  <c r="T1251" i="19"/>
  <c r="S1251" i="19"/>
  <c r="R1251" i="19"/>
  <c r="Q1251" i="19"/>
  <c r="P1251" i="19"/>
  <c r="O1251" i="19"/>
  <c r="N1251" i="19"/>
  <c r="M1251" i="19"/>
  <c r="L1251" i="19"/>
  <c r="K1251" i="19"/>
  <c r="J1251" i="19"/>
  <c r="I1251" i="19"/>
  <c r="H1251" i="19"/>
  <c r="G1251" i="19"/>
  <c r="F1251" i="19"/>
  <c r="G1250" i="19"/>
  <c r="AK1249" i="19"/>
  <c r="AJ1249" i="19"/>
  <c r="AI1249" i="19"/>
  <c r="AH1249" i="19"/>
  <c r="AG1249" i="19"/>
  <c r="AF1249" i="19"/>
  <c r="AE1249" i="19"/>
  <c r="AD1249" i="19"/>
  <c r="AC1249" i="19"/>
  <c r="AB1249" i="19"/>
  <c r="AA1249" i="19"/>
  <c r="Z1249" i="19"/>
  <c r="Y1249" i="19"/>
  <c r="X1249" i="19"/>
  <c r="W1249" i="19"/>
  <c r="V1249" i="19"/>
  <c r="U1249" i="19"/>
  <c r="T1249" i="19"/>
  <c r="S1249" i="19"/>
  <c r="R1249" i="19"/>
  <c r="Q1249" i="19"/>
  <c r="P1249" i="19"/>
  <c r="O1249" i="19"/>
  <c r="N1249" i="19"/>
  <c r="M1249" i="19"/>
  <c r="L1249" i="19"/>
  <c r="K1249" i="19"/>
  <c r="J1249" i="19"/>
  <c r="I1249" i="19"/>
  <c r="H1249" i="19"/>
  <c r="G1249" i="19"/>
  <c r="F1249" i="19"/>
  <c r="AK1248" i="19"/>
  <c r="AJ1248" i="19"/>
  <c r="AI1248" i="19"/>
  <c r="AH1248" i="19"/>
  <c r="AG1248" i="19"/>
  <c r="AF1248" i="19"/>
  <c r="AE1248" i="19"/>
  <c r="AD1248" i="19"/>
  <c r="AC1248" i="19"/>
  <c r="AB1248" i="19"/>
  <c r="AA1248" i="19"/>
  <c r="Z1248" i="19"/>
  <c r="Y1248" i="19"/>
  <c r="X1248" i="19"/>
  <c r="W1248" i="19"/>
  <c r="V1248" i="19"/>
  <c r="U1248" i="19"/>
  <c r="T1248" i="19"/>
  <c r="S1248" i="19"/>
  <c r="R1248" i="19"/>
  <c r="Q1248" i="19"/>
  <c r="P1248" i="19"/>
  <c r="O1248" i="19"/>
  <c r="N1248" i="19"/>
  <c r="M1248" i="19"/>
  <c r="L1248" i="19"/>
  <c r="K1248" i="19"/>
  <c r="J1248" i="19"/>
  <c r="I1248" i="19"/>
  <c r="H1248" i="19"/>
  <c r="G1248" i="19"/>
  <c r="F1248" i="19"/>
  <c r="AK1244" i="19"/>
  <c r="AJ1244" i="19"/>
  <c r="AI1244" i="19"/>
  <c r="AH1244" i="19"/>
  <c r="AG1244" i="19"/>
  <c r="AF1244" i="19"/>
  <c r="AE1244" i="19"/>
  <c r="AD1244" i="19"/>
  <c r="AC1244" i="19"/>
  <c r="AB1244" i="19"/>
  <c r="AA1244" i="19"/>
  <c r="Z1244" i="19"/>
  <c r="Y1244" i="19"/>
  <c r="X1244" i="19"/>
  <c r="W1244" i="19"/>
  <c r="V1244" i="19"/>
  <c r="U1244" i="19"/>
  <c r="T1244" i="19"/>
  <c r="S1244" i="19"/>
  <c r="R1244" i="19"/>
  <c r="Q1244" i="19"/>
  <c r="P1244" i="19"/>
  <c r="O1244" i="19"/>
  <c r="N1244" i="19"/>
  <c r="M1244" i="19"/>
  <c r="L1244" i="19"/>
  <c r="K1244" i="19"/>
  <c r="J1244" i="19"/>
  <c r="I1244" i="19"/>
  <c r="H1244" i="19"/>
  <c r="G1244" i="19"/>
  <c r="F1244" i="19"/>
  <c r="E1244" i="19"/>
  <c r="D1244" i="19"/>
  <c r="G1243" i="19"/>
  <c r="F1243" i="19"/>
  <c r="AK1242" i="19"/>
  <c r="AJ1242" i="19"/>
  <c r="AI1242" i="19"/>
  <c r="AH1242" i="19"/>
  <c r="AG1242" i="19"/>
  <c r="AF1242" i="19"/>
  <c r="AE1242" i="19"/>
  <c r="AD1242" i="19"/>
  <c r="AC1242" i="19"/>
  <c r="AB1242" i="19"/>
  <c r="AA1242" i="19"/>
  <c r="Z1242" i="19"/>
  <c r="Y1242" i="19"/>
  <c r="X1242" i="19"/>
  <c r="W1242" i="19"/>
  <c r="V1242" i="19"/>
  <c r="U1242" i="19"/>
  <c r="T1242" i="19"/>
  <c r="S1242" i="19"/>
  <c r="R1242" i="19"/>
  <c r="Q1242" i="19"/>
  <c r="P1242" i="19"/>
  <c r="O1242" i="19"/>
  <c r="N1242" i="19"/>
  <c r="M1242" i="19"/>
  <c r="L1242" i="19"/>
  <c r="K1242" i="19"/>
  <c r="J1242" i="19"/>
  <c r="I1242" i="19"/>
  <c r="H1242" i="19"/>
  <c r="G1242" i="19"/>
  <c r="F1242" i="19"/>
  <c r="AK1241" i="19"/>
  <c r="AJ1241" i="19"/>
  <c r="AI1241" i="19"/>
  <c r="AH1241" i="19"/>
  <c r="AG1241" i="19"/>
  <c r="AF1241" i="19"/>
  <c r="AE1241" i="19"/>
  <c r="AD1241" i="19"/>
  <c r="AC1241" i="19"/>
  <c r="AB1241" i="19"/>
  <c r="AA1241" i="19"/>
  <c r="Z1241" i="19"/>
  <c r="Y1241" i="19"/>
  <c r="X1241" i="19"/>
  <c r="W1241" i="19"/>
  <c r="V1241" i="19"/>
  <c r="U1241" i="19"/>
  <c r="T1241" i="19"/>
  <c r="S1241" i="19"/>
  <c r="R1241" i="19"/>
  <c r="Q1241" i="19"/>
  <c r="P1241" i="19"/>
  <c r="O1241" i="19"/>
  <c r="N1241" i="19"/>
  <c r="M1241" i="19"/>
  <c r="L1241" i="19"/>
  <c r="K1241" i="19"/>
  <c r="J1241" i="19"/>
  <c r="I1241" i="19"/>
  <c r="H1241" i="19"/>
  <c r="G1241" i="19"/>
  <c r="F1241" i="19"/>
  <c r="AK1240" i="19"/>
  <c r="AJ1240" i="19"/>
  <c r="AI1240" i="19"/>
  <c r="AH1240" i="19"/>
  <c r="AG1240" i="19"/>
  <c r="AF1240" i="19"/>
  <c r="AE1240" i="19"/>
  <c r="AD1240" i="19"/>
  <c r="AC1240" i="19"/>
  <c r="AB1240" i="19"/>
  <c r="AA1240" i="19"/>
  <c r="Z1240" i="19"/>
  <c r="Y1240" i="19"/>
  <c r="X1240" i="19"/>
  <c r="W1240" i="19"/>
  <c r="V1240" i="19"/>
  <c r="U1240" i="19"/>
  <c r="T1240" i="19"/>
  <c r="S1240" i="19"/>
  <c r="R1240" i="19"/>
  <c r="Q1240" i="19"/>
  <c r="P1240" i="19"/>
  <c r="O1240" i="19"/>
  <c r="N1240" i="19"/>
  <c r="M1240" i="19"/>
  <c r="L1240" i="19"/>
  <c r="K1240" i="19"/>
  <c r="J1240" i="19"/>
  <c r="I1240" i="19"/>
  <c r="H1240" i="19"/>
  <c r="G1240" i="19"/>
  <c r="F1240" i="19"/>
  <c r="AK1239" i="19"/>
  <c r="AJ1239" i="19"/>
  <c r="AI1239" i="19"/>
  <c r="AH1239" i="19"/>
  <c r="AG1239" i="19"/>
  <c r="AF1239" i="19"/>
  <c r="AE1239" i="19"/>
  <c r="AD1239" i="19"/>
  <c r="AC1239" i="19"/>
  <c r="AB1239" i="19"/>
  <c r="AA1239" i="19"/>
  <c r="Z1239" i="19"/>
  <c r="Y1239" i="19"/>
  <c r="X1239" i="19"/>
  <c r="W1239" i="19"/>
  <c r="V1239" i="19"/>
  <c r="U1239" i="19"/>
  <c r="T1239" i="19"/>
  <c r="S1239" i="19"/>
  <c r="R1239" i="19"/>
  <c r="Q1239" i="19"/>
  <c r="P1239" i="19"/>
  <c r="O1239" i="19"/>
  <c r="N1239" i="19"/>
  <c r="M1239" i="19"/>
  <c r="L1239" i="19"/>
  <c r="K1239" i="19"/>
  <c r="J1239" i="19"/>
  <c r="I1239" i="19"/>
  <c r="H1239" i="19"/>
  <c r="G1239" i="19"/>
  <c r="F1239" i="19"/>
  <c r="AK1237" i="19"/>
  <c r="AJ1237" i="19"/>
  <c r="AI1237" i="19"/>
  <c r="AH1237" i="19"/>
  <c r="AG1237" i="19"/>
  <c r="AF1237" i="19"/>
  <c r="AE1237" i="19"/>
  <c r="AD1237" i="19"/>
  <c r="AC1237" i="19"/>
  <c r="AB1237" i="19"/>
  <c r="AA1237" i="19"/>
  <c r="Z1237" i="19"/>
  <c r="Y1237" i="19"/>
  <c r="X1237" i="19"/>
  <c r="W1237" i="19"/>
  <c r="V1237" i="19"/>
  <c r="U1237" i="19"/>
  <c r="T1237" i="19"/>
  <c r="S1237" i="19"/>
  <c r="R1237" i="19"/>
  <c r="Q1237" i="19"/>
  <c r="P1237" i="19"/>
  <c r="O1237" i="19"/>
  <c r="N1237" i="19"/>
  <c r="M1237" i="19"/>
  <c r="L1237" i="19"/>
  <c r="K1237" i="19"/>
  <c r="J1237" i="19"/>
  <c r="I1237" i="19"/>
  <c r="H1237" i="19"/>
  <c r="G1237" i="19"/>
  <c r="F1237" i="19"/>
  <c r="AK1236" i="19"/>
  <c r="AJ1236" i="19"/>
  <c r="AI1236" i="19"/>
  <c r="AH1236" i="19"/>
  <c r="AG1236" i="19"/>
  <c r="AF1236" i="19"/>
  <c r="AE1236" i="19"/>
  <c r="AD1236" i="19"/>
  <c r="AC1236" i="19"/>
  <c r="AB1236" i="19"/>
  <c r="AA1236" i="19"/>
  <c r="Z1236" i="19"/>
  <c r="Y1236" i="19"/>
  <c r="X1236" i="19"/>
  <c r="W1236" i="19"/>
  <c r="V1236" i="19"/>
  <c r="U1236" i="19"/>
  <c r="T1236" i="19"/>
  <c r="S1236" i="19"/>
  <c r="R1236" i="19"/>
  <c r="Q1236" i="19"/>
  <c r="P1236" i="19"/>
  <c r="O1236" i="19"/>
  <c r="N1236" i="19"/>
  <c r="M1236" i="19"/>
  <c r="L1236" i="19"/>
  <c r="K1236" i="19"/>
  <c r="J1236" i="19"/>
  <c r="I1236" i="19"/>
  <c r="H1236" i="19"/>
  <c r="G1236" i="19"/>
  <c r="F1236" i="19"/>
  <c r="AK1235" i="19"/>
  <c r="AJ1235" i="19"/>
  <c r="AI1235" i="19"/>
  <c r="AH1235" i="19"/>
  <c r="AG1235" i="19"/>
  <c r="AF1235" i="19"/>
  <c r="AE1235" i="19"/>
  <c r="AD1235" i="19"/>
  <c r="AC1235" i="19"/>
  <c r="AB1235" i="19"/>
  <c r="AA1235" i="19"/>
  <c r="Z1235" i="19"/>
  <c r="Y1235" i="19"/>
  <c r="X1235" i="19"/>
  <c r="W1235" i="19"/>
  <c r="V1235" i="19"/>
  <c r="U1235" i="19"/>
  <c r="T1235" i="19"/>
  <c r="S1235" i="19"/>
  <c r="R1235" i="19"/>
  <c r="Q1235" i="19"/>
  <c r="P1235" i="19"/>
  <c r="O1235" i="19"/>
  <c r="N1235" i="19"/>
  <c r="M1235" i="19"/>
  <c r="L1235" i="19"/>
  <c r="K1235" i="19"/>
  <c r="J1235" i="19"/>
  <c r="I1235" i="19"/>
  <c r="H1235" i="19"/>
  <c r="G1235" i="19"/>
  <c r="F1235" i="19"/>
  <c r="G1234" i="19"/>
  <c r="AK1233" i="19"/>
  <c r="AJ1233" i="19"/>
  <c r="AI1233" i="19"/>
  <c r="AH1233" i="19"/>
  <c r="AG1233" i="19"/>
  <c r="AF1233" i="19"/>
  <c r="AE1233" i="19"/>
  <c r="AD1233" i="19"/>
  <c r="AC1233" i="19"/>
  <c r="AB1233" i="19"/>
  <c r="AA1233" i="19"/>
  <c r="Z1233" i="19"/>
  <c r="Y1233" i="19"/>
  <c r="X1233" i="19"/>
  <c r="W1233" i="19"/>
  <c r="V1233" i="19"/>
  <c r="U1233" i="19"/>
  <c r="T1233" i="19"/>
  <c r="S1233" i="19"/>
  <c r="R1233" i="19"/>
  <c r="Q1233" i="19"/>
  <c r="P1233" i="19"/>
  <c r="O1233" i="19"/>
  <c r="N1233" i="19"/>
  <c r="M1233" i="19"/>
  <c r="L1233" i="19"/>
  <c r="K1233" i="19"/>
  <c r="J1233" i="19"/>
  <c r="I1233" i="19"/>
  <c r="H1233" i="19"/>
  <c r="G1233" i="19"/>
  <c r="F1233" i="19"/>
  <c r="AK1232" i="19"/>
  <c r="AJ1232" i="19"/>
  <c r="AI1232" i="19"/>
  <c r="AH1232" i="19"/>
  <c r="AG1232" i="19"/>
  <c r="AF1232" i="19"/>
  <c r="AE1232" i="19"/>
  <c r="AD1232" i="19"/>
  <c r="AC1232" i="19"/>
  <c r="AB1232" i="19"/>
  <c r="AA1232" i="19"/>
  <c r="Z1232" i="19"/>
  <c r="Y1232" i="19"/>
  <c r="X1232" i="19"/>
  <c r="W1232" i="19"/>
  <c r="V1232" i="19"/>
  <c r="U1232" i="19"/>
  <c r="T1232" i="19"/>
  <c r="S1232" i="19"/>
  <c r="R1232" i="19"/>
  <c r="Q1232" i="19"/>
  <c r="P1232" i="19"/>
  <c r="O1232" i="19"/>
  <c r="N1232" i="19"/>
  <c r="M1232" i="19"/>
  <c r="L1232" i="19"/>
  <c r="K1232" i="19"/>
  <c r="J1232" i="19"/>
  <c r="I1232" i="19"/>
  <c r="H1232" i="19"/>
  <c r="G1232" i="19"/>
  <c r="F1232" i="19"/>
  <c r="AK1228" i="19"/>
  <c r="AJ1228" i="19"/>
  <c r="AI1228" i="19"/>
  <c r="AH1228" i="19"/>
  <c r="AG1228" i="19"/>
  <c r="AF1228" i="19"/>
  <c r="AE1228" i="19"/>
  <c r="AD1228" i="19"/>
  <c r="AC1228" i="19"/>
  <c r="AB1228" i="19"/>
  <c r="AA1228" i="19"/>
  <c r="Z1228" i="19"/>
  <c r="Y1228" i="19"/>
  <c r="X1228" i="19"/>
  <c r="W1228" i="19"/>
  <c r="V1228" i="19"/>
  <c r="U1228" i="19"/>
  <c r="T1228" i="19"/>
  <c r="S1228" i="19"/>
  <c r="R1228" i="19"/>
  <c r="Q1228" i="19"/>
  <c r="P1228" i="19"/>
  <c r="O1228" i="19"/>
  <c r="N1228" i="19"/>
  <c r="M1228" i="19"/>
  <c r="L1228" i="19"/>
  <c r="K1228" i="19"/>
  <c r="J1228" i="19"/>
  <c r="I1228" i="19"/>
  <c r="H1228" i="19"/>
  <c r="G1228" i="19"/>
  <c r="F1228" i="19"/>
  <c r="E1228" i="19"/>
  <c r="D1228" i="19"/>
  <c r="G1227" i="19"/>
  <c r="F1227" i="19"/>
  <c r="AK1226" i="19"/>
  <c r="AJ1226" i="19"/>
  <c r="AI1226" i="19"/>
  <c r="AH1226" i="19"/>
  <c r="AG1226" i="19"/>
  <c r="AF1226" i="19"/>
  <c r="AE1226" i="19"/>
  <c r="AD1226" i="19"/>
  <c r="AC1226" i="19"/>
  <c r="AB1226" i="19"/>
  <c r="AA1226" i="19"/>
  <c r="Z1226" i="19"/>
  <c r="Y1226" i="19"/>
  <c r="X1226" i="19"/>
  <c r="W1226" i="19"/>
  <c r="V1226" i="19"/>
  <c r="U1226" i="19"/>
  <c r="T1226" i="19"/>
  <c r="S1226" i="19"/>
  <c r="R1226" i="19"/>
  <c r="Q1226" i="19"/>
  <c r="P1226" i="19"/>
  <c r="O1226" i="19"/>
  <c r="N1226" i="19"/>
  <c r="M1226" i="19"/>
  <c r="L1226" i="19"/>
  <c r="K1226" i="19"/>
  <c r="J1226" i="19"/>
  <c r="I1226" i="19"/>
  <c r="H1226" i="19"/>
  <c r="G1226" i="19"/>
  <c r="F1226" i="19"/>
  <c r="AK1225" i="19"/>
  <c r="AJ1225" i="19"/>
  <c r="AI1225" i="19"/>
  <c r="AH1225" i="19"/>
  <c r="AG1225" i="19"/>
  <c r="AF1225" i="19"/>
  <c r="AE1225" i="19"/>
  <c r="AD1225" i="19"/>
  <c r="AC1225" i="19"/>
  <c r="AB1225" i="19"/>
  <c r="AA1225" i="19"/>
  <c r="Z1225" i="19"/>
  <c r="Y1225" i="19"/>
  <c r="X1225" i="19"/>
  <c r="W1225" i="19"/>
  <c r="V1225" i="19"/>
  <c r="U1225" i="19"/>
  <c r="T1225" i="19"/>
  <c r="S1225" i="19"/>
  <c r="R1225" i="19"/>
  <c r="Q1225" i="19"/>
  <c r="P1225" i="19"/>
  <c r="O1225" i="19"/>
  <c r="N1225" i="19"/>
  <c r="M1225" i="19"/>
  <c r="L1225" i="19"/>
  <c r="K1225" i="19"/>
  <c r="J1225" i="19"/>
  <c r="I1225" i="19"/>
  <c r="H1225" i="19"/>
  <c r="G1225" i="19"/>
  <c r="F1225" i="19"/>
  <c r="AK1224" i="19"/>
  <c r="AJ1224" i="19"/>
  <c r="AI1224" i="19"/>
  <c r="AH1224" i="19"/>
  <c r="AG1224" i="19"/>
  <c r="AF1224" i="19"/>
  <c r="AE1224" i="19"/>
  <c r="AD1224" i="19"/>
  <c r="AC1224" i="19"/>
  <c r="AB1224" i="19"/>
  <c r="AA1224" i="19"/>
  <c r="Z1224" i="19"/>
  <c r="Y1224" i="19"/>
  <c r="X1224" i="19"/>
  <c r="W1224" i="19"/>
  <c r="V1224" i="19"/>
  <c r="U1224" i="19"/>
  <c r="T1224" i="19"/>
  <c r="S1224" i="19"/>
  <c r="R1224" i="19"/>
  <c r="Q1224" i="19"/>
  <c r="P1224" i="19"/>
  <c r="O1224" i="19"/>
  <c r="N1224" i="19"/>
  <c r="M1224" i="19"/>
  <c r="L1224" i="19"/>
  <c r="K1224" i="19"/>
  <c r="J1224" i="19"/>
  <c r="I1224" i="19"/>
  <c r="H1224" i="19"/>
  <c r="G1224" i="19"/>
  <c r="F1224" i="19"/>
  <c r="AK1223" i="19"/>
  <c r="AJ1223" i="19"/>
  <c r="AI1223" i="19"/>
  <c r="AH1223" i="19"/>
  <c r="AG1223" i="19"/>
  <c r="AF1223" i="19"/>
  <c r="AE1223" i="19"/>
  <c r="AD1223" i="19"/>
  <c r="AC1223" i="19"/>
  <c r="AB1223" i="19"/>
  <c r="AA1223" i="19"/>
  <c r="Z1223" i="19"/>
  <c r="Y1223" i="19"/>
  <c r="X1223" i="19"/>
  <c r="W1223" i="19"/>
  <c r="V1223" i="19"/>
  <c r="U1223" i="19"/>
  <c r="T1223" i="19"/>
  <c r="S1223" i="19"/>
  <c r="R1223" i="19"/>
  <c r="Q1223" i="19"/>
  <c r="P1223" i="19"/>
  <c r="O1223" i="19"/>
  <c r="N1223" i="19"/>
  <c r="M1223" i="19"/>
  <c r="L1223" i="19"/>
  <c r="K1223" i="19"/>
  <c r="J1223" i="19"/>
  <c r="I1223" i="19"/>
  <c r="H1223" i="19"/>
  <c r="G1223" i="19"/>
  <c r="F1223" i="19"/>
  <c r="AK1221" i="19"/>
  <c r="AJ1221" i="19"/>
  <c r="AI1221" i="19"/>
  <c r="AH1221" i="19"/>
  <c r="AG1221" i="19"/>
  <c r="AF1221" i="19"/>
  <c r="AE1221" i="19"/>
  <c r="AD1221" i="19"/>
  <c r="AC1221" i="19"/>
  <c r="AB1221" i="19"/>
  <c r="AA1221" i="19"/>
  <c r="Z1221" i="19"/>
  <c r="Y1221" i="19"/>
  <c r="X1221" i="19"/>
  <c r="W1221" i="19"/>
  <c r="V1221" i="19"/>
  <c r="U1221" i="19"/>
  <c r="T1221" i="19"/>
  <c r="S1221" i="19"/>
  <c r="R1221" i="19"/>
  <c r="Q1221" i="19"/>
  <c r="P1221" i="19"/>
  <c r="O1221" i="19"/>
  <c r="N1221" i="19"/>
  <c r="M1221" i="19"/>
  <c r="L1221" i="19"/>
  <c r="K1221" i="19"/>
  <c r="J1221" i="19"/>
  <c r="I1221" i="19"/>
  <c r="H1221" i="19"/>
  <c r="G1221" i="19"/>
  <c r="F1221" i="19"/>
  <c r="AK1220" i="19"/>
  <c r="AJ1220" i="19"/>
  <c r="AI1220" i="19"/>
  <c r="AH1220" i="19"/>
  <c r="AG1220" i="19"/>
  <c r="AF1220" i="19"/>
  <c r="AE1220" i="19"/>
  <c r="AD1220" i="19"/>
  <c r="AC1220" i="19"/>
  <c r="AB1220" i="19"/>
  <c r="AA1220" i="19"/>
  <c r="Z1220" i="19"/>
  <c r="Y1220" i="19"/>
  <c r="X1220" i="19"/>
  <c r="W1220" i="19"/>
  <c r="V1220" i="19"/>
  <c r="U1220" i="19"/>
  <c r="T1220" i="19"/>
  <c r="S1220" i="19"/>
  <c r="R1220" i="19"/>
  <c r="Q1220" i="19"/>
  <c r="P1220" i="19"/>
  <c r="O1220" i="19"/>
  <c r="N1220" i="19"/>
  <c r="M1220" i="19"/>
  <c r="L1220" i="19"/>
  <c r="K1220" i="19"/>
  <c r="J1220" i="19"/>
  <c r="I1220" i="19"/>
  <c r="H1220" i="19"/>
  <c r="G1220" i="19"/>
  <c r="F1220" i="19"/>
  <c r="AK1219" i="19"/>
  <c r="AJ1219" i="19"/>
  <c r="AI1219" i="19"/>
  <c r="AH1219" i="19"/>
  <c r="AG1219" i="19"/>
  <c r="AF1219" i="19"/>
  <c r="AE1219" i="19"/>
  <c r="AD1219" i="19"/>
  <c r="AC1219" i="19"/>
  <c r="AB1219" i="19"/>
  <c r="AA1219" i="19"/>
  <c r="Z1219" i="19"/>
  <c r="Y1219" i="19"/>
  <c r="X1219" i="19"/>
  <c r="W1219" i="19"/>
  <c r="V1219" i="19"/>
  <c r="U1219" i="19"/>
  <c r="T1219" i="19"/>
  <c r="S1219" i="19"/>
  <c r="R1219" i="19"/>
  <c r="Q1219" i="19"/>
  <c r="P1219" i="19"/>
  <c r="O1219" i="19"/>
  <c r="N1219" i="19"/>
  <c r="M1219" i="19"/>
  <c r="L1219" i="19"/>
  <c r="K1219" i="19"/>
  <c r="J1219" i="19"/>
  <c r="I1219" i="19"/>
  <c r="H1219" i="19"/>
  <c r="G1219" i="19"/>
  <c r="F1219" i="19"/>
  <c r="G1218" i="19"/>
  <c r="AK1217" i="19"/>
  <c r="AJ1217" i="19"/>
  <c r="AI1217" i="19"/>
  <c r="AH1217" i="19"/>
  <c r="AG1217" i="19"/>
  <c r="AF1217" i="19"/>
  <c r="AE1217" i="19"/>
  <c r="AD1217" i="19"/>
  <c r="AC1217" i="19"/>
  <c r="AB1217" i="19"/>
  <c r="AA1217" i="19"/>
  <c r="Z1217" i="19"/>
  <c r="Y1217" i="19"/>
  <c r="X1217" i="19"/>
  <c r="W1217" i="19"/>
  <c r="V1217" i="19"/>
  <c r="U1217" i="19"/>
  <c r="T1217" i="19"/>
  <c r="S1217" i="19"/>
  <c r="R1217" i="19"/>
  <c r="Q1217" i="19"/>
  <c r="P1217" i="19"/>
  <c r="O1217" i="19"/>
  <c r="N1217" i="19"/>
  <c r="M1217" i="19"/>
  <c r="L1217" i="19"/>
  <c r="K1217" i="19"/>
  <c r="J1217" i="19"/>
  <c r="I1217" i="19"/>
  <c r="H1217" i="19"/>
  <c r="G1217" i="19"/>
  <c r="F1217" i="19"/>
  <c r="AK1216" i="19"/>
  <c r="AJ1216" i="19"/>
  <c r="AI1216" i="19"/>
  <c r="AH1216" i="19"/>
  <c r="AG1216" i="19"/>
  <c r="AF1216" i="19"/>
  <c r="AE1216" i="19"/>
  <c r="AD1216" i="19"/>
  <c r="AC1216" i="19"/>
  <c r="AB1216" i="19"/>
  <c r="AA1216" i="19"/>
  <c r="Z1216" i="19"/>
  <c r="Y1216" i="19"/>
  <c r="X1216" i="19"/>
  <c r="W1216" i="19"/>
  <c r="V1216" i="19"/>
  <c r="U1216" i="19"/>
  <c r="T1216" i="19"/>
  <c r="S1216" i="19"/>
  <c r="R1216" i="19"/>
  <c r="Q1216" i="19"/>
  <c r="P1216" i="19"/>
  <c r="O1216" i="19"/>
  <c r="N1216" i="19"/>
  <c r="M1216" i="19"/>
  <c r="L1216" i="19"/>
  <c r="K1216" i="19"/>
  <c r="J1216" i="19"/>
  <c r="I1216" i="19"/>
  <c r="H1216" i="19"/>
  <c r="G1216" i="19"/>
  <c r="F1216" i="19"/>
  <c r="AK1210" i="19"/>
  <c r="AJ1210" i="19"/>
  <c r="AI1210" i="19"/>
  <c r="AH1210" i="19"/>
  <c r="AG1210" i="19"/>
  <c r="AF1210" i="19"/>
  <c r="AE1210" i="19"/>
  <c r="AD1210" i="19"/>
  <c r="AC1210" i="19"/>
  <c r="AB1210" i="19"/>
  <c r="AA1210" i="19"/>
  <c r="Z1210" i="19"/>
  <c r="Y1210" i="19"/>
  <c r="X1210" i="19"/>
  <c r="W1210" i="19"/>
  <c r="V1210" i="19"/>
  <c r="U1210" i="19"/>
  <c r="T1210" i="19"/>
  <c r="S1210" i="19"/>
  <c r="R1210" i="19"/>
  <c r="Q1210" i="19"/>
  <c r="P1210" i="19"/>
  <c r="O1210" i="19"/>
  <c r="N1210" i="19"/>
  <c r="M1210" i="19"/>
  <c r="L1210" i="19"/>
  <c r="K1210" i="19"/>
  <c r="J1210" i="19"/>
  <c r="I1210" i="19"/>
  <c r="H1210" i="19"/>
  <c r="G1210" i="19"/>
  <c r="F1210" i="19"/>
  <c r="E1210" i="19"/>
  <c r="D1210" i="19"/>
  <c r="G1209" i="19"/>
  <c r="F1209" i="19"/>
  <c r="AK1208" i="19"/>
  <c r="AJ1208" i="19"/>
  <c r="AI1208" i="19"/>
  <c r="AH1208" i="19"/>
  <c r="AG1208" i="19"/>
  <c r="AF1208" i="19"/>
  <c r="AE1208" i="19"/>
  <c r="AD1208" i="19"/>
  <c r="AC1208" i="19"/>
  <c r="AB1208" i="19"/>
  <c r="AA1208" i="19"/>
  <c r="Z1208" i="19"/>
  <c r="Y1208" i="19"/>
  <c r="X1208" i="19"/>
  <c r="W1208" i="19"/>
  <c r="V1208" i="19"/>
  <c r="U1208" i="19"/>
  <c r="T1208" i="19"/>
  <c r="S1208" i="19"/>
  <c r="R1208" i="19"/>
  <c r="Q1208" i="19"/>
  <c r="P1208" i="19"/>
  <c r="O1208" i="19"/>
  <c r="N1208" i="19"/>
  <c r="M1208" i="19"/>
  <c r="L1208" i="19"/>
  <c r="K1208" i="19"/>
  <c r="J1208" i="19"/>
  <c r="I1208" i="19"/>
  <c r="H1208" i="19"/>
  <c r="G1208" i="19"/>
  <c r="F1208" i="19"/>
  <c r="AK1207" i="19"/>
  <c r="AJ1207" i="19"/>
  <c r="AI1207" i="19"/>
  <c r="AH1207" i="19"/>
  <c r="AG1207" i="19"/>
  <c r="AF1207" i="19"/>
  <c r="AE1207" i="19"/>
  <c r="AD1207" i="19"/>
  <c r="AC1207" i="19"/>
  <c r="AB1207" i="19"/>
  <c r="AA1207" i="19"/>
  <c r="Z1207" i="19"/>
  <c r="Y1207" i="19"/>
  <c r="X1207" i="19"/>
  <c r="W1207" i="19"/>
  <c r="V1207" i="19"/>
  <c r="U1207" i="19"/>
  <c r="T1207" i="19"/>
  <c r="S1207" i="19"/>
  <c r="R1207" i="19"/>
  <c r="Q1207" i="19"/>
  <c r="P1207" i="19"/>
  <c r="O1207" i="19"/>
  <c r="N1207" i="19"/>
  <c r="M1207" i="19"/>
  <c r="L1207" i="19"/>
  <c r="K1207" i="19"/>
  <c r="J1207" i="19"/>
  <c r="I1207" i="19"/>
  <c r="H1207" i="19"/>
  <c r="G1207" i="19"/>
  <c r="F1207" i="19"/>
  <c r="AK1206" i="19"/>
  <c r="AJ1206" i="19"/>
  <c r="AI1206" i="19"/>
  <c r="AH1206" i="19"/>
  <c r="AG1206" i="19"/>
  <c r="AF1206" i="19"/>
  <c r="AE1206" i="19"/>
  <c r="AD1206" i="19"/>
  <c r="AC1206" i="19"/>
  <c r="AB1206" i="19"/>
  <c r="AA1206" i="19"/>
  <c r="Z1206" i="19"/>
  <c r="Y1206" i="19"/>
  <c r="X1206" i="19"/>
  <c r="W1206" i="19"/>
  <c r="V1206" i="19"/>
  <c r="U1206" i="19"/>
  <c r="T1206" i="19"/>
  <c r="S1206" i="19"/>
  <c r="R1206" i="19"/>
  <c r="Q1206" i="19"/>
  <c r="P1206" i="19"/>
  <c r="O1206" i="19"/>
  <c r="N1206" i="19"/>
  <c r="M1206" i="19"/>
  <c r="L1206" i="19"/>
  <c r="K1206" i="19"/>
  <c r="J1206" i="19"/>
  <c r="I1206" i="19"/>
  <c r="H1206" i="19"/>
  <c r="G1206" i="19"/>
  <c r="F1206" i="19"/>
  <c r="AK1205" i="19"/>
  <c r="AJ1205" i="19"/>
  <c r="AI1205" i="19"/>
  <c r="AH1205" i="19"/>
  <c r="AG1205" i="19"/>
  <c r="AF1205" i="19"/>
  <c r="AE1205" i="19"/>
  <c r="AD1205" i="19"/>
  <c r="AC1205" i="19"/>
  <c r="AB1205" i="19"/>
  <c r="AA1205" i="19"/>
  <c r="Z1205" i="19"/>
  <c r="Y1205" i="19"/>
  <c r="X1205" i="19"/>
  <c r="W1205" i="19"/>
  <c r="V1205" i="19"/>
  <c r="U1205" i="19"/>
  <c r="T1205" i="19"/>
  <c r="S1205" i="19"/>
  <c r="R1205" i="19"/>
  <c r="Q1205" i="19"/>
  <c r="P1205" i="19"/>
  <c r="O1205" i="19"/>
  <c r="N1205" i="19"/>
  <c r="M1205" i="19"/>
  <c r="L1205" i="19"/>
  <c r="K1205" i="19"/>
  <c r="J1205" i="19"/>
  <c r="I1205" i="19"/>
  <c r="H1205" i="19"/>
  <c r="G1205" i="19"/>
  <c r="F1205" i="19"/>
  <c r="AK1203" i="19"/>
  <c r="AJ1203" i="19"/>
  <c r="AI1203" i="19"/>
  <c r="AH1203" i="19"/>
  <c r="AG1203" i="19"/>
  <c r="AF1203" i="19"/>
  <c r="AE1203" i="19"/>
  <c r="AD1203" i="19"/>
  <c r="AC1203" i="19"/>
  <c r="AB1203" i="19"/>
  <c r="AA1203" i="19"/>
  <c r="Z1203" i="19"/>
  <c r="Y1203" i="19"/>
  <c r="X1203" i="19"/>
  <c r="W1203" i="19"/>
  <c r="V1203" i="19"/>
  <c r="U1203" i="19"/>
  <c r="T1203" i="19"/>
  <c r="S1203" i="19"/>
  <c r="R1203" i="19"/>
  <c r="Q1203" i="19"/>
  <c r="P1203" i="19"/>
  <c r="O1203" i="19"/>
  <c r="N1203" i="19"/>
  <c r="M1203" i="19"/>
  <c r="L1203" i="19"/>
  <c r="K1203" i="19"/>
  <c r="J1203" i="19"/>
  <c r="I1203" i="19"/>
  <c r="H1203" i="19"/>
  <c r="G1203" i="19"/>
  <c r="F1203" i="19"/>
  <c r="AK1202" i="19"/>
  <c r="AJ1202" i="19"/>
  <c r="AI1202" i="19"/>
  <c r="AH1202" i="19"/>
  <c r="AG1202" i="19"/>
  <c r="AF1202" i="19"/>
  <c r="AE1202" i="19"/>
  <c r="AD1202" i="19"/>
  <c r="AC1202" i="19"/>
  <c r="AB1202" i="19"/>
  <c r="AA1202" i="19"/>
  <c r="Z1202" i="19"/>
  <c r="Y1202" i="19"/>
  <c r="X1202" i="19"/>
  <c r="W1202" i="19"/>
  <c r="V1202" i="19"/>
  <c r="U1202" i="19"/>
  <c r="T1202" i="19"/>
  <c r="S1202" i="19"/>
  <c r="R1202" i="19"/>
  <c r="Q1202" i="19"/>
  <c r="P1202" i="19"/>
  <c r="O1202" i="19"/>
  <c r="N1202" i="19"/>
  <c r="M1202" i="19"/>
  <c r="L1202" i="19"/>
  <c r="K1202" i="19"/>
  <c r="J1202" i="19"/>
  <c r="I1202" i="19"/>
  <c r="H1202" i="19"/>
  <c r="G1202" i="19"/>
  <c r="F1202" i="19"/>
  <c r="AK1201" i="19"/>
  <c r="AJ1201" i="19"/>
  <c r="AI1201" i="19"/>
  <c r="AH1201" i="19"/>
  <c r="AG1201" i="19"/>
  <c r="AF1201" i="19"/>
  <c r="AE1201" i="19"/>
  <c r="AD1201" i="19"/>
  <c r="AC1201" i="19"/>
  <c r="AB1201" i="19"/>
  <c r="AA1201" i="19"/>
  <c r="Z1201" i="19"/>
  <c r="Y1201" i="19"/>
  <c r="X1201" i="19"/>
  <c r="W1201" i="19"/>
  <c r="V1201" i="19"/>
  <c r="U1201" i="19"/>
  <c r="T1201" i="19"/>
  <c r="S1201" i="19"/>
  <c r="R1201" i="19"/>
  <c r="Q1201" i="19"/>
  <c r="P1201" i="19"/>
  <c r="O1201" i="19"/>
  <c r="N1201" i="19"/>
  <c r="M1201" i="19"/>
  <c r="L1201" i="19"/>
  <c r="K1201" i="19"/>
  <c r="J1201" i="19"/>
  <c r="I1201" i="19"/>
  <c r="H1201" i="19"/>
  <c r="G1201" i="19"/>
  <c r="F1201" i="19"/>
  <c r="G1200" i="19"/>
  <c r="AK1199" i="19"/>
  <c r="AJ1199" i="19"/>
  <c r="AI1199" i="19"/>
  <c r="AH1199" i="19"/>
  <c r="AG1199" i="19"/>
  <c r="AF1199" i="19"/>
  <c r="AE1199" i="19"/>
  <c r="AD1199" i="19"/>
  <c r="AC1199" i="19"/>
  <c r="AB1199" i="19"/>
  <c r="AA1199" i="19"/>
  <c r="Z1199" i="19"/>
  <c r="Y1199" i="19"/>
  <c r="X1199" i="19"/>
  <c r="W1199" i="19"/>
  <c r="V1199" i="19"/>
  <c r="U1199" i="19"/>
  <c r="T1199" i="19"/>
  <c r="S1199" i="19"/>
  <c r="R1199" i="19"/>
  <c r="Q1199" i="19"/>
  <c r="P1199" i="19"/>
  <c r="O1199" i="19"/>
  <c r="N1199" i="19"/>
  <c r="M1199" i="19"/>
  <c r="L1199" i="19"/>
  <c r="K1199" i="19"/>
  <c r="J1199" i="19"/>
  <c r="I1199" i="19"/>
  <c r="H1199" i="19"/>
  <c r="G1199" i="19"/>
  <c r="F1199" i="19"/>
  <c r="AK1198" i="19"/>
  <c r="AJ1198" i="19"/>
  <c r="AI1198" i="19"/>
  <c r="AH1198" i="19"/>
  <c r="AG1198" i="19"/>
  <c r="AF1198" i="19"/>
  <c r="AE1198" i="19"/>
  <c r="AD1198" i="19"/>
  <c r="AC1198" i="19"/>
  <c r="AB1198" i="19"/>
  <c r="AA1198" i="19"/>
  <c r="Z1198" i="19"/>
  <c r="Y1198" i="19"/>
  <c r="X1198" i="19"/>
  <c r="W1198" i="19"/>
  <c r="V1198" i="19"/>
  <c r="U1198" i="19"/>
  <c r="T1198" i="19"/>
  <c r="S1198" i="19"/>
  <c r="R1198" i="19"/>
  <c r="Q1198" i="19"/>
  <c r="P1198" i="19"/>
  <c r="O1198" i="19"/>
  <c r="N1198" i="19"/>
  <c r="M1198" i="19"/>
  <c r="L1198" i="19"/>
  <c r="K1198" i="19"/>
  <c r="J1198" i="19"/>
  <c r="I1198" i="19"/>
  <c r="H1198" i="19"/>
  <c r="G1198" i="19"/>
  <c r="F1198" i="19"/>
  <c r="AK1194" i="19"/>
  <c r="AJ1194" i="19"/>
  <c r="AI1194" i="19"/>
  <c r="AH1194" i="19"/>
  <c r="AG1194" i="19"/>
  <c r="AF1194" i="19"/>
  <c r="AE1194" i="19"/>
  <c r="AD1194" i="19"/>
  <c r="AC1194" i="19"/>
  <c r="AB1194" i="19"/>
  <c r="AA1194" i="19"/>
  <c r="Z1194" i="19"/>
  <c r="Y1194" i="19"/>
  <c r="X1194" i="19"/>
  <c r="W1194" i="19"/>
  <c r="V1194" i="19"/>
  <c r="U1194" i="19"/>
  <c r="T1194" i="19"/>
  <c r="S1194" i="19"/>
  <c r="R1194" i="19"/>
  <c r="Q1194" i="19"/>
  <c r="P1194" i="19"/>
  <c r="O1194" i="19"/>
  <c r="N1194" i="19"/>
  <c r="M1194" i="19"/>
  <c r="L1194" i="19"/>
  <c r="K1194" i="19"/>
  <c r="J1194" i="19"/>
  <c r="I1194" i="19"/>
  <c r="H1194" i="19"/>
  <c r="G1194" i="19"/>
  <c r="F1194" i="19"/>
  <c r="E1194" i="19"/>
  <c r="D1194" i="19"/>
  <c r="G1193" i="19"/>
  <c r="F1193" i="19"/>
  <c r="AK1192" i="19"/>
  <c r="AJ1192" i="19"/>
  <c r="AI1192" i="19"/>
  <c r="AH1192" i="19"/>
  <c r="AG1192" i="19"/>
  <c r="AF1192" i="19"/>
  <c r="AE1192" i="19"/>
  <c r="AD1192" i="19"/>
  <c r="AC1192" i="19"/>
  <c r="AB1192" i="19"/>
  <c r="AA1192" i="19"/>
  <c r="Z1192" i="19"/>
  <c r="Y1192" i="19"/>
  <c r="X1192" i="19"/>
  <c r="W1192" i="19"/>
  <c r="V1192" i="19"/>
  <c r="U1192" i="19"/>
  <c r="T1192" i="19"/>
  <c r="S1192" i="19"/>
  <c r="R1192" i="19"/>
  <c r="Q1192" i="19"/>
  <c r="P1192" i="19"/>
  <c r="O1192" i="19"/>
  <c r="N1192" i="19"/>
  <c r="M1192" i="19"/>
  <c r="L1192" i="19"/>
  <c r="K1192" i="19"/>
  <c r="J1192" i="19"/>
  <c r="I1192" i="19"/>
  <c r="H1192" i="19"/>
  <c r="G1192" i="19"/>
  <c r="F1192" i="19"/>
  <c r="AK1191" i="19"/>
  <c r="AJ1191" i="19"/>
  <c r="AI1191" i="19"/>
  <c r="AH1191" i="19"/>
  <c r="AG1191" i="19"/>
  <c r="AF1191" i="19"/>
  <c r="AE1191" i="19"/>
  <c r="AD1191" i="19"/>
  <c r="AC1191" i="19"/>
  <c r="AB1191" i="19"/>
  <c r="AA1191" i="19"/>
  <c r="Z1191" i="19"/>
  <c r="Y1191" i="19"/>
  <c r="X1191" i="19"/>
  <c r="W1191" i="19"/>
  <c r="V1191" i="19"/>
  <c r="U1191" i="19"/>
  <c r="T1191" i="19"/>
  <c r="S1191" i="19"/>
  <c r="R1191" i="19"/>
  <c r="Q1191" i="19"/>
  <c r="P1191" i="19"/>
  <c r="O1191" i="19"/>
  <c r="N1191" i="19"/>
  <c r="M1191" i="19"/>
  <c r="L1191" i="19"/>
  <c r="K1191" i="19"/>
  <c r="J1191" i="19"/>
  <c r="I1191" i="19"/>
  <c r="H1191" i="19"/>
  <c r="G1191" i="19"/>
  <c r="F1191" i="19"/>
  <c r="AK1190" i="19"/>
  <c r="AJ1190" i="19"/>
  <c r="AI1190" i="19"/>
  <c r="AH1190" i="19"/>
  <c r="AG1190" i="19"/>
  <c r="AF1190" i="19"/>
  <c r="AE1190" i="19"/>
  <c r="AD1190" i="19"/>
  <c r="AC1190" i="19"/>
  <c r="AB1190" i="19"/>
  <c r="AA1190" i="19"/>
  <c r="Z1190" i="19"/>
  <c r="Y1190" i="19"/>
  <c r="X1190" i="19"/>
  <c r="W1190" i="19"/>
  <c r="V1190" i="19"/>
  <c r="U1190" i="19"/>
  <c r="T1190" i="19"/>
  <c r="S1190" i="19"/>
  <c r="R1190" i="19"/>
  <c r="Q1190" i="19"/>
  <c r="P1190" i="19"/>
  <c r="O1190" i="19"/>
  <c r="N1190" i="19"/>
  <c r="M1190" i="19"/>
  <c r="L1190" i="19"/>
  <c r="K1190" i="19"/>
  <c r="J1190" i="19"/>
  <c r="I1190" i="19"/>
  <c r="H1190" i="19"/>
  <c r="G1190" i="19"/>
  <c r="F1190" i="19"/>
  <c r="AK1189" i="19"/>
  <c r="AJ1189" i="19"/>
  <c r="AI1189" i="19"/>
  <c r="AH1189" i="19"/>
  <c r="AG1189" i="19"/>
  <c r="AF1189" i="19"/>
  <c r="AE1189" i="19"/>
  <c r="AD1189" i="19"/>
  <c r="AC1189" i="19"/>
  <c r="AB1189" i="19"/>
  <c r="AA1189" i="19"/>
  <c r="Z1189" i="19"/>
  <c r="Y1189" i="19"/>
  <c r="X1189" i="19"/>
  <c r="W1189" i="19"/>
  <c r="V1189" i="19"/>
  <c r="U1189" i="19"/>
  <c r="T1189" i="19"/>
  <c r="S1189" i="19"/>
  <c r="R1189" i="19"/>
  <c r="Q1189" i="19"/>
  <c r="P1189" i="19"/>
  <c r="O1189" i="19"/>
  <c r="N1189" i="19"/>
  <c r="M1189" i="19"/>
  <c r="L1189" i="19"/>
  <c r="K1189" i="19"/>
  <c r="J1189" i="19"/>
  <c r="I1189" i="19"/>
  <c r="H1189" i="19"/>
  <c r="G1189" i="19"/>
  <c r="F1189" i="19"/>
  <c r="AK1187" i="19"/>
  <c r="AJ1187" i="19"/>
  <c r="AI1187" i="19"/>
  <c r="AH1187" i="19"/>
  <c r="AG1187" i="19"/>
  <c r="AF1187" i="19"/>
  <c r="AE1187" i="19"/>
  <c r="AD1187" i="19"/>
  <c r="AC1187" i="19"/>
  <c r="AB1187" i="19"/>
  <c r="AA1187" i="19"/>
  <c r="Z1187" i="19"/>
  <c r="Y1187" i="19"/>
  <c r="X1187" i="19"/>
  <c r="W1187" i="19"/>
  <c r="V1187" i="19"/>
  <c r="U1187" i="19"/>
  <c r="T1187" i="19"/>
  <c r="S1187" i="19"/>
  <c r="R1187" i="19"/>
  <c r="Q1187" i="19"/>
  <c r="P1187" i="19"/>
  <c r="O1187" i="19"/>
  <c r="N1187" i="19"/>
  <c r="M1187" i="19"/>
  <c r="L1187" i="19"/>
  <c r="K1187" i="19"/>
  <c r="J1187" i="19"/>
  <c r="I1187" i="19"/>
  <c r="H1187" i="19"/>
  <c r="G1187" i="19"/>
  <c r="F1187" i="19"/>
  <c r="AK1186" i="19"/>
  <c r="AJ1186" i="19"/>
  <c r="AI1186" i="19"/>
  <c r="AH1186" i="19"/>
  <c r="AG1186" i="19"/>
  <c r="AF1186" i="19"/>
  <c r="AE1186" i="19"/>
  <c r="AD1186" i="19"/>
  <c r="AC1186" i="19"/>
  <c r="AB1186" i="19"/>
  <c r="AA1186" i="19"/>
  <c r="Z1186" i="19"/>
  <c r="Y1186" i="19"/>
  <c r="X1186" i="19"/>
  <c r="W1186" i="19"/>
  <c r="V1186" i="19"/>
  <c r="U1186" i="19"/>
  <c r="T1186" i="19"/>
  <c r="S1186" i="19"/>
  <c r="R1186" i="19"/>
  <c r="Q1186" i="19"/>
  <c r="P1186" i="19"/>
  <c r="O1186" i="19"/>
  <c r="N1186" i="19"/>
  <c r="M1186" i="19"/>
  <c r="L1186" i="19"/>
  <c r="K1186" i="19"/>
  <c r="J1186" i="19"/>
  <c r="I1186" i="19"/>
  <c r="H1186" i="19"/>
  <c r="G1186" i="19"/>
  <c r="F1186" i="19"/>
  <c r="AK1185" i="19"/>
  <c r="AJ1185" i="19"/>
  <c r="AI1185" i="19"/>
  <c r="AH1185" i="19"/>
  <c r="AG1185" i="19"/>
  <c r="AF1185" i="19"/>
  <c r="AE1185" i="19"/>
  <c r="AD1185" i="19"/>
  <c r="AC1185" i="19"/>
  <c r="AB1185" i="19"/>
  <c r="AA1185" i="19"/>
  <c r="Z1185" i="19"/>
  <c r="Y1185" i="19"/>
  <c r="X1185" i="19"/>
  <c r="W1185" i="19"/>
  <c r="V1185" i="19"/>
  <c r="U1185" i="19"/>
  <c r="T1185" i="19"/>
  <c r="S1185" i="19"/>
  <c r="R1185" i="19"/>
  <c r="Q1185" i="19"/>
  <c r="P1185" i="19"/>
  <c r="O1185" i="19"/>
  <c r="N1185" i="19"/>
  <c r="M1185" i="19"/>
  <c r="L1185" i="19"/>
  <c r="K1185" i="19"/>
  <c r="J1185" i="19"/>
  <c r="I1185" i="19"/>
  <c r="H1185" i="19"/>
  <c r="G1185" i="19"/>
  <c r="F1185" i="19"/>
  <c r="G1184" i="19"/>
  <c r="AK1183" i="19"/>
  <c r="AJ1183" i="19"/>
  <c r="AI1183" i="19"/>
  <c r="AH1183" i="19"/>
  <c r="AG1183" i="19"/>
  <c r="AF1183" i="19"/>
  <c r="AE1183" i="19"/>
  <c r="AD1183" i="19"/>
  <c r="AC1183" i="19"/>
  <c r="AB1183" i="19"/>
  <c r="AA1183" i="19"/>
  <c r="Z1183" i="19"/>
  <c r="Y1183" i="19"/>
  <c r="X1183" i="19"/>
  <c r="W1183" i="19"/>
  <c r="V1183" i="19"/>
  <c r="U1183" i="19"/>
  <c r="T1183" i="19"/>
  <c r="S1183" i="19"/>
  <c r="R1183" i="19"/>
  <c r="Q1183" i="19"/>
  <c r="P1183" i="19"/>
  <c r="O1183" i="19"/>
  <c r="N1183" i="19"/>
  <c r="M1183" i="19"/>
  <c r="L1183" i="19"/>
  <c r="K1183" i="19"/>
  <c r="J1183" i="19"/>
  <c r="I1183" i="19"/>
  <c r="H1183" i="19"/>
  <c r="G1183" i="19"/>
  <c r="F1183" i="19"/>
  <c r="AK1182" i="19"/>
  <c r="AJ1182" i="19"/>
  <c r="AI1182" i="19"/>
  <c r="AH1182" i="19"/>
  <c r="AG1182" i="19"/>
  <c r="AF1182" i="19"/>
  <c r="AE1182" i="19"/>
  <c r="AD1182" i="19"/>
  <c r="AC1182" i="19"/>
  <c r="AB1182" i="19"/>
  <c r="AA1182" i="19"/>
  <c r="Z1182" i="19"/>
  <c r="Y1182" i="19"/>
  <c r="X1182" i="19"/>
  <c r="W1182" i="19"/>
  <c r="V1182" i="19"/>
  <c r="U1182" i="19"/>
  <c r="T1182" i="19"/>
  <c r="S1182" i="19"/>
  <c r="R1182" i="19"/>
  <c r="Q1182" i="19"/>
  <c r="P1182" i="19"/>
  <c r="O1182" i="19"/>
  <c r="N1182" i="19"/>
  <c r="M1182" i="19"/>
  <c r="L1182" i="19"/>
  <c r="K1182" i="19"/>
  <c r="J1182" i="19"/>
  <c r="I1182" i="19"/>
  <c r="H1182" i="19"/>
  <c r="G1182" i="19"/>
  <c r="F1182" i="19"/>
  <c r="AK1178" i="19"/>
  <c r="AJ1178" i="19"/>
  <c r="AI1178" i="19"/>
  <c r="AH1178" i="19"/>
  <c r="AG1178" i="19"/>
  <c r="AF1178" i="19"/>
  <c r="AE1178" i="19"/>
  <c r="AD1178" i="19"/>
  <c r="AC1178" i="19"/>
  <c r="AB1178" i="19"/>
  <c r="AA1178" i="19"/>
  <c r="Z1178" i="19"/>
  <c r="Y1178" i="19"/>
  <c r="X1178" i="19"/>
  <c r="W1178" i="19"/>
  <c r="V1178" i="19"/>
  <c r="U1178" i="19"/>
  <c r="T1178" i="19"/>
  <c r="S1178" i="19"/>
  <c r="R1178" i="19"/>
  <c r="Q1178" i="19"/>
  <c r="P1178" i="19"/>
  <c r="O1178" i="19"/>
  <c r="N1178" i="19"/>
  <c r="M1178" i="19"/>
  <c r="L1178" i="19"/>
  <c r="K1178" i="19"/>
  <c r="J1178" i="19"/>
  <c r="I1178" i="19"/>
  <c r="H1178" i="19"/>
  <c r="G1178" i="19"/>
  <c r="F1178" i="19"/>
  <c r="E1178" i="19"/>
  <c r="D1178" i="19"/>
  <c r="G1177" i="19"/>
  <c r="F1177" i="19"/>
  <c r="AK1176" i="19"/>
  <c r="AJ1176" i="19"/>
  <c r="AI1176" i="19"/>
  <c r="AH1176" i="19"/>
  <c r="AG1176" i="19"/>
  <c r="AF1176" i="19"/>
  <c r="AE1176" i="19"/>
  <c r="AD1176" i="19"/>
  <c r="AC1176" i="19"/>
  <c r="AB1176" i="19"/>
  <c r="AA1176" i="19"/>
  <c r="Z1176" i="19"/>
  <c r="Y1176" i="19"/>
  <c r="X1176" i="19"/>
  <c r="W1176" i="19"/>
  <c r="V1176" i="19"/>
  <c r="U1176" i="19"/>
  <c r="T1176" i="19"/>
  <c r="S1176" i="19"/>
  <c r="R1176" i="19"/>
  <c r="Q1176" i="19"/>
  <c r="P1176" i="19"/>
  <c r="O1176" i="19"/>
  <c r="N1176" i="19"/>
  <c r="M1176" i="19"/>
  <c r="L1176" i="19"/>
  <c r="K1176" i="19"/>
  <c r="J1176" i="19"/>
  <c r="I1176" i="19"/>
  <c r="H1176" i="19"/>
  <c r="G1176" i="19"/>
  <c r="F1176" i="19"/>
  <c r="AK1175" i="19"/>
  <c r="AJ1175" i="19"/>
  <c r="AI1175" i="19"/>
  <c r="AH1175" i="19"/>
  <c r="AG1175" i="19"/>
  <c r="AF1175" i="19"/>
  <c r="AE1175" i="19"/>
  <c r="AD1175" i="19"/>
  <c r="AC1175" i="19"/>
  <c r="AB1175" i="19"/>
  <c r="AA1175" i="19"/>
  <c r="Z1175" i="19"/>
  <c r="Y1175" i="19"/>
  <c r="X1175" i="19"/>
  <c r="W1175" i="19"/>
  <c r="V1175" i="19"/>
  <c r="U1175" i="19"/>
  <c r="T1175" i="19"/>
  <c r="S1175" i="19"/>
  <c r="R1175" i="19"/>
  <c r="Q1175" i="19"/>
  <c r="P1175" i="19"/>
  <c r="O1175" i="19"/>
  <c r="N1175" i="19"/>
  <c r="M1175" i="19"/>
  <c r="L1175" i="19"/>
  <c r="K1175" i="19"/>
  <c r="J1175" i="19"/>
  <c r="I1175" i="19"/>
  <c r="H1175" i="19"/>
  <c r="G1175" i="19"/>
  <c r="F1175" i="19"/>
  <c r="AK1174" i="19"/>
  <c r="AJ1174" i="19"/>
  <c r="AI1174" i="19"/>
  <c r="AH1174" i="19"/>
  <c r="AG1174" i="19"/>
  <c r="AF1174" i="19"/>
  <c r="AE1174" i="19"/>
  <c r="AD1174" i="19"/>
  <c r="AC1174" i="19"/>
  <c r="AB1174" i="19"/>
  <c r="AA1174" i="19"/>
  <c r="Z1174" i="19"/>
  <c r="Y1174" i="19"/>
  <c r="X1174" i="19"/>
  <c r="W1174" i="19"/>
  <c r="V1174" i="19"/>
  <c r="U1174" i="19"/>
  <c r="T1174" i="19"/>
  <c r="S1174" i="19"/>
  <c r="R1174" i="19"/>
  <c r="Q1174" i="19"/>
  <c r="P1174" i="19"/>
  <c r="O1174" i="19"/>
  <c r="N1174" i="19"/>
  <c r="M1174" i="19"/>
  <c r="L1174" i="19"/>
  <c r="K1174" i="19"/>
  <c r="J1174" i="19"/>
  <c r="I1174" i="19"/>
  <c r="H1174" i="19"/>
  <c r="G1174" i="19"/>
  <c r="F1174" i="19"/>
  <c r="AK1173" i="19"/>
  <c r="AJ1173" i="19"/>
  <c r="AI1173" i="19"/>
  <c r="AH1173" i="19"/>
  <c r="AG1173" i="19"/>
  <c r="AF1173" i="19"/>
  <c r="AE1173" i="19"/>
  <c r="AD1173" i="19"/>
  <c r="AC1173" i="19"/>
  <c r="AB1173" i="19"/>
  <c r="AA1173" i="19"/>
  <c r="Z1173" i="19"/>
  <c r="Y1173" i="19"/>
  <c r="X1173" i="19"/>
  <c r="W1173" i="19"/>
  <c r="V1173" i="19"/>
  <c r="U1173" i="19"/>
  <c r="T1173" i="19"/>
  <c r="S1173" i="19"/>
  <c r="R1173" i="19"/>
  <c r="Q1173" i="19"/>
  <c r="P1173" i="19"/>
  <c r="O1173" i="19"/>
  <c r="N1173" i="19"/>
  <c r="M1173" i="19"/>
  <c r="L1173" i="19"/>
  <c r="K1173" i="19"/>
  <c r="J1173" i="19"/>
  <c r="I1173" i="19"/>
  <c r="H1173" i="19"/>
  <c r="G1173" i="19"/>
  <c r="F1173" i="19"/>
  <c r="AK1171" i="19"/>
  <c r="AJ1171" i="19"/>
  <c r="AI1171" i="19"/>
  <c r="AH1171" i="19"/>
  <c r="AG1171" i="19"/>
  <c r="AF1171" i="19"/>
  <c r="AE1171" i="19"/>
  <c r="AD1171" i="19"/>
  <c r="AC1171" i="19"/>
  <c r="AB1171" i="19"/>
  <c r="AA1171" i="19"/>
  <c r="Z1171" i="19"/>
  <c r="Y1171" i="19"/>
  <c r="X1171" i="19"/>
  <c r="W1171" i="19"/>
  <c r="V1171" i="19"/>
  <c r="U1171" i="19"/>
  <c r="T1171" i="19"/>
  <c r="S1171" i="19"/>
  <c r="R1171" i="19"/>
  <c r="Q1171" i="19"/>
  <c r="P1171" i="19"/>
  <c r="O1171" i="19"/>
  <c r="N1171" i="19"/>
  <c r="M1171" i="19"/>
  <c r="L1171" i="19"/>
  <c r="K1171" i="19"/>
  <c r="J1171" i="19"/>
  <c r="I1171" i="19"/>
  <c r="H1171" i="19"/>
  <c r="G1171" i="19"/>
  <c r="F1171" i="19"/>
  <c r="AK1170" i="19"/>
  <c r="AJ1170" i="19"/>
  <c r="AI1170" i="19"/>
  <c r="AH1170" i="19"/>
  <c r="AG1170" i="19"/>
  <c r="AF1170" i="19"/>
  <c r="AE1170" i="19"/>
  <c r="AD1170" i="19"/>
  <c r="AC1170" i="19"/>
  <c r="AB1170" i="19"/>
  <c r="AA1170" i="19"/>
  <c r="Z1170" i="19"/>
  <c r="Y1170" i="19"/>
  <c r="X1170" i="19"/>
  <c r="W1170" i="19"/>
  <c r="V1170" i="19"/>
  <c r="U1170" i="19"/>
  <c r="T1170" i="19"/>
  <c r="S1170" i="19"/>
  <c r="R1170" i="19"/>
  <c r="Q1170" i="19"/>
  <c r="P1170" i="19"/>
  <c r="O1170" i="19"/>
  <c r="N1170" i="19"/>
  <c r="M1170" i="19"/>
  <c r="L1170" i="19"/>
  <c r="K1170" i="19"/>
  <c r="J1170" i="19"/>
  <c r="I1170" i="19"/>
  <c r="H1170" i="19"/>
  <c r="G1170" i="19"/>
  <c r="F1170" i="19"/>
  <c r="AK1169" i="19"/>
  <c r="AJ1169" i="19"/>
  <c r="AI1169" i="19"/>
  <c r="AH1169" i="19"/>
  <c r="AG1169" i="19"/>
  <c r="AF1169" i="19"/>
  <c r="AE1169" i="19"/>
  <c r="AD1169" i="19"/>
  <c r="AC1169" i="19"/>
  <c r="AB1169" i="19"/>
  <c r="AA1169" i="19"/>
  <c r="Z1169" i="19"/>
  <c r="Y1169" i="19"/>
  <c r="X1169" i="19"/>
  <c r="W1169" i="19"/>
  <c r="V1169" i="19"/>
  <c r="U1169" i="19"/>
  <c r="T1169" i="19"/>
  <c r="S1169" i="19"/>
  <c r="R1169" i="19"/>
  <c r="Q1169" i="19"/>
  <c r="P1169" i="19"/>
  <c r="O1169" i="19"/>
  <c r="N1169" i="19"/>
  <c r="M1169" i="19"/>
  <c r="L1169" i="19"/>
  <c r="K1169" i="19"/>
  <c r="J1169" i="19"/>
  <c r="I1169" i="19"/>
  <c r="H1169" i="19"/>
  <c r="G1169" i="19"/>
  <c r="F1169" i="19"/>
  <c r="G1168" i="19"/>
  <c r="AK1167" i="19"/>
  <c r="AJ1167" i="19"/>
  <c r="AI1167" i="19"/>
  <c r="AH1167" i="19"/>
  <c r="AG1167" i="19"/>
  <c r="AF1167" i="19"/>
  <c r="AE1167" i="19"/>
  <c r="AD1167" i="19"/>
  <c r="AC1167" i="19"/>
  <c r="AB1167" i="19"/>
  <c r="AA1167" i="19"/>
  <c r="Z1167" i="19"/>
  <c r="Y1167" i="19"/>
  <c r="X1167" i="19"/>
  <c r="W1167" i="19"/>
  <c r="V1167" i="19"/>
  <c r="U1167" i="19"/>
  <c r="T1167" i="19"/>
  <c r="S1167" i="19"/>
  <c r="R1167" i="19"/>
  <c r="Q1167" i="19"/>
  <c r="P1167" i="19"/>
  <c r="O1167" i="19"/>
  <c r="N1167" i="19"/>
  <c r="M1167" i="19"/>
  <c r="L1167" i="19"/>
  <c r="K1167" i="19"/>
  <c r="J1167" i="19"/>
  <c r="I1167" i="19"/>
  <c r="H1167" i="19"/>
  <c r="G1167" i="19"/>
  <c r="F1167" i="19"/>
  <c r="AK1166" i="19"/>
  <c r="AJ1166" i="19"/>
  <c r="AI1166" i="19"/>
  <c r="AH1166" i="19"/>
  <c r="AG1166" i="19"/>
  <c r="AF1166" i="19"/>
  <c r="AE1166" i="19"/>
  <c r="AD1166" i="19"/>
  <c r="AC1166" i="19"/>
  <c r="AB1166" i="19"/>
  <c r="AA1166" i="19"/>
  <c r="Z1166" i="19"/>
  <c r="Y1166" i="19"/>
  <c r="X1166" i="19"/>
  <c r="W1166" i="19"/>
  <c r="V1166" i="19"/>
  <c r="U1166" i="19"/>
  <c r="T1166" i="19"/>
  <c r="S1166" i="19"/>
  <c r="R1166" i="19"/>
  <c r="Q1166" i="19"/>
  <c r="P1166" i="19"/>
  <c r="O1166" i="19"/>
  <c r="N1166" i="19"/>
  <c r="M1166" i="19"/>
  <c r="L1166" i="19"/>
  <c r="K1166" i="19"/>
  <c r="J1166" i="19"/>
  <c r="I1166" i="19"/>
  <c r="H1166" i="19"/>
  <c r="G1166" i="19"/>
  <c r="F1166" i="19"/>
  <c r="AK1162" i="19"/>
  <c r="AJ1162" i="19"/>
  <c r="AI1162" i="19"/>
  <c r="AH1162" i="19"/>
  <c r="AG1162" i="19"/>
  <c r="AF1162" i="19"/>
  <c r="AE1162" i="19"/>
  <c r="AD1162" i="19"/>
  <c r="AC1162" i="19"/>
  <c r="AB1162" i="19"/>
  <c r="AA1162" i="19"/>
  <c r="Z1162" i="19"/>
  <c r="Y1162" i="19"/>
  <c r="X1162" i="19"/>
  <c r="W1162" i="19"/>
  <c r="V1162" i="19"/>
  <c r="U1162" i="19"/>
  <c r="T1162" i="19"/>
  <c r="S1162" i="19"/>
  <c r="R1162" i="19"/>
  <c r="Q1162" i="19"/>
  <c r="P1162" i="19"/>
  <c r="O1162" i="19"/>
  <c r="N1162" i="19"/>
  <c r="M1162" i="19"/>
  <c r="L1162" i="19"/>
  <c r="K1162" i="19"/>
  <c r="J1162" i="19"/>
  <c r="I1162" i="19"/>
  <c r="H1162" i="19"/>
  <c r="G1162" i="19"/>
  <c r="F1162" i="19"/>
  <c r="E1162" i="19"/>
  <c r="D1162" i="19"/>
  <c r="G1161" i="19"/>
  <c r="F1161" i="19"/>
  <c r="AK1160" i="19"/>
  <c r="AJ1160" i="19"/>
  <c r="AI1160" i="19"/>
  <c r="AH1160" i="19"/>
  <c r="AG1160" i="19"/>
  <c r="AF1160" i="19"/>
  <c r="AE1160" i="19"/>
  <c r="AD1160" i="19"/>
  <c r="AC1160" i="19"/>
  <c r="AB1160" i="19"/>
  <c r="AA1160" i="19"/>
  <c r="Z1160" i="19"/>
  <c r="Y1160" i="19"/>
  <c r="X1160" i="19"/>
  <c r="W1160" i="19"/>
  <c r="V1160" i="19"/>
  <c r="U1160" i="19"/>
  <c r="T1160" i="19"/>
  <c r="S1160" i="19"/>
  <c r="R1160" i="19"/>
  <c r="Q1160" i="19"/>
  <c r="P1160" i="19"/>
  <c r="O1160" i="19"/>
  <c r="N1160" i="19"/>
  <c r="M1160" i="19"/>
  <c r="L1160" i="19"/>
  <c r="K1160" i="19"/>
  <c r="J1160" i="19"/>
  <c r="I1160" i="19"/>
  <c r="H1160" i="19"/>
  <c r="G1160" i="19"/>
  <c r="F1160" i="19"/>
  <c r="AK1159" i="19"/>
  <c r="AJ1159" i="19"/>
  <c r="AI1159" i="19"/>
  <c r="AH1159" i="19"/>
  <c r="AG1159" i="19"/>
  <c r="AF1159" i="19"/>
  <c r="AE1159" i="19"/>
  <c r="AD1159" i="19"/>
  <c r="AC1159" i="19"/>
  <c r="AB1159" i="19"/>
  <c r="AA1159" i="19"/>
  <c r="Z1159" i="19"/>
  <c r="Y1159" i="19"/>
  <c r="X1159" i="19"/>
  <c r="W1159" i="19"/>
  <c r="V1159" i="19"/>
  <c r="U1159" i="19"/>
  <c r="T1159" i="19"/>
  <c r="S1159" i="19"/>
  <c r="R1159" i="19"/>
  <c r="Q1159" i="19"/>
  <c r="P1159" i="19"/>
  <c r="O1159" i="19"/>
  <c r="N1159" i="19"/>
  <c r="M1159" i="19"/>
  <c r="L1159" i="19"/>
  <c r="K1159" i="19"/>
  <c r="J1159" i="19"/>
  <c r="I1159" i="19"/>
  <c r="H1159" i="19"/>
  <c r="G1159" i="19"/>
  <c r="F1159" i="19"/>
  <c r="AK1158" i="19"/>
  <c r="AJ1158" i="19"/>
  <c r="AI1158" i="19"/>
  <c r="AH1158" i="19"/>
  <c r="AG1158" i="19"/>
  <c r="AF1158" i="19"/>
  <c r="AE1158" i="19"/>
  <c r="AD1158" i="19"/>
  <c r="AC1158" i="19"/>
  <c r="AB1158" i="19"/>
  <c r="AA1158" i="19"/>
  <c r="Z1158" i="19"/>
  <c r="Y1158" i="19"/>
  <c r="X1158" i="19"/>
  <c r="W1158" i="19"/>
  <c r="V1158" i="19"/>
  <c r="U1158" i="19"/>
  <c r="T1158" i="19"/>
  <c r="S1158" i="19"/>
  <c r="R1158" i="19"/>
  <c r="Q1158" i="19"/>
  <c r="P1158" i="19"/>
  <c r="O1158" i="19"/>
  <c r="N1158" i="19"/>
  <c r="M1158" i="19"/>
  <c r="L1158" i="19"/>
  <c r="K1158" i="19"/>
  <c r="J1158" i="19"/>
  <c r="I1158" i="19"/>
  <c r="H1158" i="19"/>
  <c r="G1158" i="19"/>
  <c r="F1158" i="19"/>
  <c r="AK1157" i="19"/>
  <c r="AJ1157" i="19"/>
  <c r="AI1157" i="19"/>
  <c r="AH1157" i="19"/>
  <c r="AG1157" i="19"/>
  <c r="AF1157" i="19"/>
  <c r="AE1157" i="19"/>
  <c r="AD1157" i="19"/>
  <c r="AC1157" i="19"/>
  <c r="AB1157" i="19"/>
  <c r="AA1157" i="19"/>
  <c r="Z1157" i="19"/>
  <c r="Y1157" i="19"/>
  <c r="X1157" i="19"/>
  <c r="W1157" i="19"/>
  <c r="V1157" i="19"/>
  <c r="U1157" i="19"/>
  <c r="T1157" i="19"/>
  <c r="S1157" i="19"/>
  <c r="R1157" i="19"/>
  <c r="Q1157" i="19"/>
  <c r="P1157" i="19"/>
  <c r="O1157" i="19"/>
  <c r="N1157" i="19"/>
  <c r="M1157" i="19"/>
  <c r="L1157" i="19"/>
  <c r="K1157" i="19"/>
  <c r="J1157" i="19"/>
  <c r="I1157" i="19"/>
  <c r="H1157" i="19"/>
  <c r="G1157" i="19"/>
  <c r="F1157" i="19"/>
  <c r="AK1155" i="19"/>
  <c r="AJ1155" i="19"/>
  <c r="AI1155" i="19"/>
  <c r="AH1155" i="19"/>
  <c r="AG1155" i="19"/>
  <c r="AF1155" i="19"/>
  <c r="AE1155" i="19"/>
  <c r="AD1155" i="19"/>
  <c r="AC1155" i="19"/>
  <c r="AB1155" i="19"/>
  <c r="AA1155" i="19"/>
  <c r="Z1155" i="19"/>
  <c r="Y1155" i="19"/>
  <c r="X1155" i="19"/>
  <c r="W1155" i="19"/>
  <c r="V1155" i="19"/>
  <c r="U1155" i="19"/>
  <c r="T1155" i="19"/>
  <c r="S1155" i="19"/>
  <c r="R1155" i="19"/>
  <c r="Q1155" i="19"/>
  <c r="P1155" i="19"/>
  <c r="O1155" i="19"/>
  <c r="N1155" i="19"/>
  <c r="M1155" i="19"/>
  <c r="L1155" i="19"/>
  <c r="K1155" i="19"/>
  <c r="J1155" i="19"/>
  <c r="I1155" i="19"/>
  <c r="H1155" i="19"/>
  <c r="G1155" i="19"/>
  <c r="F1155" i="19"/>
  <c r="AK1154" i="19"/>
  <c r="AJ1154" i="19"/>
  <c r="AI1154" i="19"/>
  <c r="AH1154" i="19"/>
  <c r="AG1154" i="19"/>
  <c r="AF1154" i="19"/>
  <c r="AE1154" i="19"/>
  <c r="AD1154" i="19"/>
  <c r="AC1154" i="19"/>
  <c r="AB1154" i="19"/>
  <c r="AA1154" i="19"/>
  <c r="Z1154" i="19"/>
  <c r="Y1154" i="19"/>
  <c r="X1154" i="19"/>
  <c r="W1154" i="19"/>
  <c r="V1154" i="19"/>
  <c r="U1154" i="19"/>
  <c r="T1154" i="19"/>
  <c r="S1154" i="19"/>
  <c r="R1154" i="19"/>
  <c r="Q1154" i="19"/>
  <c r="P1154" i="19"/>
  <c r="O1154" i="19"/>
  <c r="N1154" i="19"/>
  <c r="M1154" i="19"/>
  <c r="L1154" i="19"/>
  <c r="K1154" i="19"/>
  <c r="J1154" i="19"/>
  <c r="I1154" i="19"/>
  <c r="H1154" i="19"/>
  <c r="G1154" i="19"/>
  <c r="F1154" i="19"/>
  <c r="AK1153" i="19"/>
  <c r="AJ1153" i="19"/>
  <c r="AI1153" i="19"/>
  <c r="AH1153" i="19"/>
  <c r="AG1153" i="19"/>
  <c r="AF1153" i="19"/>
  <c r="AE1153" i="19"/>
  <c r="AD1153" i="19"/>
  <c r="AC1153" i="19"/>
  <c r="AB1153" i="19"/>
  <c r="AA1153" i="19"/>
  <c r="Z1153" i="19"/>
  <c r="Y1153" i="19"/>
  <c r="X1153" i="19"/>
  <c r="W1153" i="19"/>
  <c r="V1153" i="19"/>
  <c r="U1153" i="19"/>
  <c r="T1153" i="19"/>
  <c r="S1153" i="19"/>
  <c r="R1153" i="19"/>
  <c r="Q1153" i="19"/>
  <c r="P1153" i="19"/>
  <c r="O1153" i="19"/>
  <c r="N1153" i="19"/>
  <c r="M1153" i="19"/>
  <c r="L1153" i="19"/>
  <c r="K1153" i="19"/>
  <c r="J1153" i="19"/>
  <c r="I1153" i="19"/>
  <c r="H1153" i="19"/>
  <c r="G1153" i="19"/>
  <c r="F1153" i="19"/>
  <c r="G1152" i="19"/>
  <c r="AK1151" i="19"/>
  <c r="AJ1151" i="19"/>
  <c r="AI1151" i="19"/>
  <c r="AH1151" i="19"/>
  <c r="AG1151" i="19"/>
  <c r="AF1151" i="19"/>
  <c r="AE1151" i="19"/>
  <c r="AD1151" i="19"/>
  <c r="AC1151" i="19"/>
  <c r="AB1151" i="19"/>
  <c r="AA1151" i="19"/>
  <c r="Z1151" i="19"/>
  <c r="Y1151" i="19"/>
  <c r="X1151" i="19"/>
  <c r="W1151" i="19"/>
  <c r="V1151" i="19"/>
  <c r="U1151" i="19"/>
  <c r="T1151" i="19"/>
  <c r="S1151" i="19"/>
  <c r="R1151" i="19"/>
  <c r="Q1151" i="19"/>
  <c r="P1151" i="19"/>
  <c r="O1151" i="19"/>
  <c r="N1151" i="19"/>
  <c r="M1151" i="19"/>
  <c r="L1151" i="19"/>
  <c r="K1151" i="19"/>
  <c r="J1151" i="19"/>
  <c r="I1151" i="19"/>
  <c r="H1151" i="19"/>
  <c r="G1151" i="19"/>
  <c r="F1151" i="19"/>
  <c r="AK1150" i="19"/>
  <c r="AJ1150" i="19"/>
  <c r="AI1150" i="19"/>
  <c r="AH1150" i="19"/>
  <c r="AG1150" i="19"/>
  <c r="AF1150" i="19"/>
  <c r="AE1150" i="19"/>
  <c r="AD1150" i="19"/>
  <c r="AC1150" i="19"/>
  <c r="AB1150" i="19"/>
  <c r="AA1150" i="19"/>
  <c r="Z1150" i="19"/>
  <c r="Y1150" i="19"/>
  <c r="X1150" i="19"/>
  <c r="W1150" i="19"/>
  <c r="V1150" i="19"/>
  <c r="U1150" i="19"/>
  <c r="T1150" i="19"/>
  <c r="S1150" i="19"/>
  <c r="R1150" i="19"/>
  <c r="Q1150" i="19"/>
  <c r="P1150" i="19"/>
  <c r="O1150" i="19"/>
  <c r="N1150" i="19"/>
  <c r="M1150" i="19"/>
  <c r="L1150" i="19"/>
  <c r="K1150" i="19"/>
  <c r="J1150" i="19"/>
  <c r="I1150" i="19"/>
  <c r="H1150" i="19"/>
  <c r="G1150" i="19"/>
  <c r="F1150" i="19"/>
  <c r="AK1146" i="19"/>
  <c r="AJ1146" i="19"/>
  <c r="AI1146" i="19"/>
  <c r="AH1146" i="19"/>
  <c r="AG1146" i="19"/>
  <c r="AF1146" i="19"/>
  <c r="AE1146" i="19"/>
  <c r="AD1146" i="19"/>
  <c r="AC1146" i="19"/>
  <c r="AB1146" i="19"/>
  <c r="AA1146" i="19"/>
  <c r="Z1146" i="19"/>
  <c r="Y1146" i="19"/>
  <c r="X1146" i="19"/>
  <c r="W1146" i="19"/>
  <c r="V1146" i="19"/>
  <c r="U1146" i="19"/>
  <c r="T1146" i="19"/>
  <c r="S1146" i="19"/>
  <c r="R1146" i="19"/>
  <c r="Q1146" i="19"/>
  <c r="P1146" i="19"/>
  <c r="O1146" i="19"/>
  <c r="N1146" i="19"/>
  <c r="M1146" i="19"/>
  <c r="L1146" i="19"/>
  <c r="K1146" i="19"/>
  <c r="J1146" i="19"/>
  <c r="I1146" i="19"/>
  <c r="H1146" i="19"/>
  <c r="G1146" i="19"/>
  <c r="F1146" i="19"/>
  <c r="E1146" i="19"/>
  <c r="D1146" i="19"/>
  <c r="G1145" i="19"/>
  <c r="F1145" i="19"/>
  <c r="AK1144" i="19"/>
  <c r="AJ1144" i="19"/>
  <c r="AI1144" i="19"/>
  <c r="AH1144" i="19"/>
  <c r="AG1144" i="19"/>
  <c r="AF1144" i="19"/>
  <c r="AE1144" i="19"/>
  <c r="AD1144" i="19"/>
  <c r="AC1144" i="19"/>
  <c r="AB1144" i="19"/>
  <c r="AA1144" i="19"/>
  <c r="Z1144" i="19"/>
  <c r="Y1144" i="19"/>
  <c r="X1144" i="19"/>
  <c r="W1144" i="19"/>
  <c r="V1144" i="19"/>
  <c r="U1144" i="19"/>
  <c r="T1144" i="19"/>
  <c r="S1144" i="19"/>
  <c r="R1144" i="19"/>
  <c r="Q1144" i="19"/>
  <c r="P1144" i="19"/>
  <c r="O1144" i="19"/>
  <c r="N1144" i="19"/>
  <c r="M1144" i="19"/>
  <c r="L1144" i="19"/>
  <c r="K1144" i="19"/>
  <c r="J1144" i="19"/>
  <c r="I1144" i="19"/>
  <c r="H1144" i="19"/>
  <c r="G1144" i="19"/>
  <c r="F1144" i="19"/>
  <c r="AK1143" i="19"/>
  <c r="AJ1143" i="19"/>
  <c r="AI1143" i="19"/>
  <c r="AH1143" i="19"/>
  <c r="AG1143" i="19"/>
  <c r="AF1143" i="19"/>
  <c r="AE1143" i="19"/>
  <c r="AD1143" i="19"/>
  <c r="AC1143" i="19"/>
  <c r="AB1143" i="19"/>
  <c r="AA1143" i="19"/>
  <c r="Z1143" i="19"/>
  <c r="Y1143" i="19"/>
  <c r="X1143" i="19"/>
  <c r="W1143" i="19"/>
  <c r="V1143" i="19"/>
  <c r="U1143" i="19"/>
  <c r="T1143" i="19"/>
  <c r="S1143" i="19"/>
  <c r="R1143" i="19"/>
  <c r="Q1143" i="19"/>
  <c r="P1143" i="19"/>
  <c r="O1143" i="19"/>
  <c r="N1143" i="19"/>
  <c r="M1143" i="19"/>
  <c r="L1143" i="19"/>
  <c r="K1143" i="19"/>
  <c r="J1143" i="19"/>
  <c r="I1143" i="19"/>
  <c r="H1143" i="19"/>
  <c r="G1143" i="19"/>
  <c r="F1143" i="19"/>
  <c r="AK1142" i="19"/>
  <c r="AJ1142" i="19"/>
  <c r="AI1142" i="19"/>
  <c r="AH1142" i="19"/>
  <c r="AG1142" i="19"/>
  <c r="AF1142" i="19"/>
  <c r="AE1142" i="19"/>
  <c r="AD1142" i="19"/>
  <c r="AC1142" i="19"/>
  <c r="AB1142" i="19"/>
  <c r="AA1142" i="19"/>
  <c r="Z1142" i="19"/>
  <c r="Y1142" i="19"/>
  <c r="X1142" i="19"/>
  <c r="W1142" i="19"/>
  <c r="V1142" i="19"/>
  <c r="U1142" i="19"/>
  <c r="T1142" i="19"/>
  <c r="S1142" i="19"/>
  <c r="R1142" i="19"/>
  <c r="Q1142" i="19"/>
  <c r="P1142" i="19"/>
  <c r="O1142" i="19"/>
  <c r="N1142" i="19"/>
  <c r="M1142" i="19"/>
  <c r="L1142" i="19"/>
  <c r="K1142" i="19"/>
  <c r="J1142" i="19"/>
  <c r="I1142" i="19"/>
  <c r="H1142" i="19"/>
  <c r="G1142" i="19"/>
  <c r="F1142" i="19"/>
  <c r="AK1141" i="19"/>
  <c r="AJ1141" i="19"/>
  <c r="AI1141" i="19"/>
  <c r="AH1141" i="19"/>
  <c r="AG1141" i="19"/>
  <c r="AF1141" i="19"/>
  <c r="AE1141" i="19"/>
  <c r="AD1141" i="19"/>
  <c r="AC1141" i="19"/>
  <c r="AB1141" i="19"/>
  <c r="AA1141" i="19"/>
  <c r="Z1141" i="19"/>
  <c r="Y1141" i="19"/>
  <c r="X1141" i="19"/>
  <c r="W1141" i="19"/>
  <c r="V1141" i="19"/>
  <c r="U1141" i="19"/>
  <c r="T1141" i="19"/>
  <c r="S1141" i="19"/>
  <c r="R1141" i="19"/>
  <c r="Q1141" i="19"/>
  <c r="P1141" i="19"/>
  <c r="O1141" i="19"/>
  <c r="N1141" i="19"/>
  <c r="M1141" i="19"/>
  <c r="L1141" i="19"/>
  <c r="K1141" i="19"/>
  <c r="J1141" i="19"/>
  <c r="I1141" i="19"/>
  <c r="H1141" i="19"/>
  <c r="G1141" i="19"/>
  <c r="F1141" i="19"/>
  <c r="AK1139" i="19"/>
  <c r="AJ1139" i="19"/>
  <c r="AI1139" i="19"/>
  <c r="AH1139" i="19"/>
  <c r="AG1139" i="19"/>
  <c r="AF1139" i="19"/>
  <c r="AE1139" i="19"/>
  <c r="AD1139" i="19"/>
  <c r="AC1139" i="19"/>
  <c r="AB1139" i="19"/>
  <c r="AA1139" i="19"/>
  <c r="Z1139" i="19"/>
  <c r="Y1139" i="19"/>
  <c r="X1139" i="19"/>
  <c r="W1139" i="19"/>
  <c r="V1139" i="19"/>
  <c r="U1139" i="19"/>
  <c r="T1139" i="19"/>
  <c r="S1139" i="19"/>
  <c r="R1139" i="19"/>
  <c r="Q1139" i="19"/>
  <c r="P1139" i="19"/>
  <c r="O1139" i="19"/>
  <c r="N1139" i="19"/>
  <c r="M1139" i="19"/>
  <c r="L1139" i="19"/>
  <c r="K1139" i="19"/>
  <c r="J1139" i="19"/>
  <c r="I1139" i="19"/>
  <c r="H1139" i="19"/>
  <c r="G1139" i="19"/>
  <c r="F1139" i="19"/>
  <c r="AK1138" i="19"/>
  <c r="AJ1138" i="19"/>
  <c r="AI1138" i="19"/>
  <c r="AH1138" i="19"/>
  <c r="AG1138" i="19"/>
  <c r="AF1138" i="19"/>
  <c r="AE1138" i="19"/>
  <c r="AD1138" i="19"/>
  <c r="AC1138" i="19"/>
  <c r="AB1138" i="19"/>
  <c r="AA1138" i="19"/>
  <c r="Z1138" i="19"/>
  <c r="Y1138" i="19"/>
  <c r="X1138" i="19"/>
  <c r="W1138" i="19"/>
  <c r="V1138" i="19"/>
  <c r="U1138" i="19"/>
  <c r="T1138" i="19"/>
  <c r="S1138" i="19"/>
  <c r="R1138" i="19"/>
  <c r="Q1138" i="19"/>
  <c r="P1138" i="19"/>
  <c r="O1138" i="19"/>
  <c r="N1138" i="19"/>
  <c r="M1138" i="19"/>
  <c r="L1138" i="19"/>
  <c r="K1138" i="19"/>
  <c r="J1138" i="19"/>
  <c r="I1138" i="19"/>
  <c r="H1138" i="19"/>
  <c r="G1138" i="19"/>
  <c r="F1138" i="19"/>
  <c r="AK1137" i="19"/>
  <c r="AJ1137" i="19"/>
  <c r="AI1137" i="19"/>
  <c r="AH1137" i="19"/>
  <c r="AG1137" i="19"/>
  <c r="AF1137" i="19"/>
  <c r="AE1137" i="19"/>
  <c r="AD1137" i="19"/>
  <c r="AC1137" i="19"/>
  <c r="AB1137" i="19"/>
  <c r="AA1137" i="19"/>
  <c r="Z1137" i="19"/>
  <c r="Y1137" i="19"/>
  <c r="X1137" i="19"/>
  <c r="W1137" i="19"/>
  <c r="V1137" i="19"/>
  <c r="U1137" i="19"/>
  <c r="T1137" i="19"/>
  <c r="S1137" i="19"/>
  <c r="R1137" i="19"/>
  <c r="Q1137" i="19"/>
  <c r="P1137" i="19"/>
  <c r="O1137" i="19"/>
  <c r="N1137" i="19"/>
  <c r="M1137" i="19"/>
  <c r="L1137" i="19"/>
  <c r="K1137" i="19"/>
  <c r="J1137" i="19"/>
  <c r="I1137" i="19"/>
  <c r="H1137" i="19"/>
  <c r="G1137" i="19"/>
  <c r="F1137" i="19"/>
  <c r="G1136" i="19"/>
  <c r="AK1135" i="19"/>
  <c r="AJ1135" i="19"/>
  <c r="AI1135" i="19"/>
  <c r="AH1135" i="19"/>
  <c r="AG1135" i="19"/>
  <c r="AF1135" i="19"/>
  <c r="AE1135" i="19"/>
  <c r="AD1135" i="19"/>
  <c r="AC1135" i="19"/>
  <c r="AB1135" i="19"/>
  <c r="AA1135" i="19"/>
  <c r="Z1135" i="19"/>
  <c r="Y1135" i="19"/>
  <c r="X1135" i="19"/>
  <c r="W1135" i="19"/>
  <c r="V1135" i="19"/>
  <c r="U1135" i="19"/>
  <c r="T1135" i="19"/>
  <c r="S1135" i="19"/>
  <c r="R1135" i="19"/>
  <c r="Q1135" i="19"/>
  <c r="P1135" i="19"/>
  <c r="O1135" i="19"/>
  <c r="N1135" i="19"/>
  <c r="M1135" i="19"/>
  <c r="L1135" i="19"/>
  <c r="K1135" i="19"/>
  <c r="J1135" i="19"/>
  <c r="I1135" i="19"/>
  <c r="H1135" i="19"/>
  <c r="G1135" i="19"/>
  <c r="F1135" i="19"/>
  <c r="AK1134" i="19"/>
  <c r="AJ1134" i="19"/>
  <c r="AI1134" i="19"/>
  <c r="AH1134" i="19"/>
  <c r="AG1134" i="19"/>
  <c r="AF1134" i="19"/>
  <c r="AE1134" i="19"/>
  <c r="AD1134" i="19"/>
  <c r="AC1134" i="19"/>
  <c r="AB1134" i="19"/>
  <c r="AA1134" i="19"/>
  <c r="Z1134" i="19"/>
  <c r="Y1134" i="19"/>
  <c r="X1134" i="19"/>
  <c r="W1134" i="19"/>
  <c r="V1134" i="19"/>
  <c r="U1134" i="19"/>
  <c r="T1134" i="19"/>
  <c r="S1134" i="19"/>
  <c r="R1134" i="19"/>
  <c r="Q1134" i="19"/>
  <c r="P1134" i="19"/>
  <c r="O1134" i="19"/>
  <c r="N1134" i="19"/>
  <c r="M1134" i="19"/>
  <c r="L1134" i="19"/>
  <c r="K1134" i="19"/>
  <c r="J1134" i="19"/>
  <c r="I1134" i="19"/>
  <c r="H1134" i="19"/>
  <c r="G1134" i="19"/>
  <c r="F1134" i="19"/>
  <c r="E1134" i="19"/>
  <c r="D1134" i="19"/>
  <c r="AK1130" i="19"/>
  <c r="AJ1130" i="19"/>
  <c r="AI1130" i="19"/>
  <c r="AH1130" i="19"/>
  <c r="AG1130" i="19"/>
  <c r="AF1130" i="19"/>
  <c r="AE1130" i="19"/>
  <c r="AD1130" i="19"/>
  <c r="AC1130" i="19"/>
  <c r="AB1130" i="19"/>
  <c r="AA1130" i="19"/>
  <c r="Z1130" i="19"/>
  <c r="Y1130" i="19"/>
  <c r="X1130" i="19"/>
  <c r="W1130" i="19"/>
  <c r="V1130" i="19"/>
  <c r="U1130" i="19"/>
  <c r="T1130" i="19"/>
  <c r="S1130" i="19"/>
  <c r="R1130" i="19"/>
  <c r="Q1130" i="19"/>
  <c r="P1130" i="19"/>
  <c r="O1130" i="19"/>
  <c r="N1130" i="19"/>
  <c r="M1130" i="19"/>
  <c r="L1130" i="19"/>
  <c r="K1130" i="19"/>
  <c r="J1130" i="19"/>
  <c r="I1130" i="19"/>
  <c r="H1130" i="19"/>
  <c r="G1130" i="19"/>
  <c r="F1130" i="19"/>
  <c r="E1130" i="19"/>
  <c r="D1130" i="19"/>
  <c r="G1129" i="19"/>
  <c r="F1129" i="19"/>
  <c r="AK1128" i="19"/>
  <c r="AJ1128" i="19"/>
  <c r="AI1128" i="19"/>
  <c r="AH1128" i="19"/>
  <c r="AG1128" i="19"/>
  <c r="AF1128" i="19"/>
  <c r="AE1128" i="19"/>
  <c r="AD1128" i="19"/>
  <c r="AC1128" i="19"/>
  <c r="AB1128" i="19"/>
  <c r="AA1128" i="19"/>
  <c r="Z1128" i="19"/>
  <c r="Y1128" i="19"/>
  <c r="X1128" i="19"/>
  <c r="W1128" i="19"/>
  <c r="V1128" i="19"/>
  <c r="U1128" i="19"/>
  <c r="T1128" i="19"/>
  <c r="S1128" i="19"/>
  <c r="R1128" i="19"/>
  <c r="Q1128" i="19"/>
  <c r="P1128" i="19"/>
  <c r="O1128" i="19"/>
  <c r="N1128" i="19"/>
  <c r="M1128" i="19"/>
  <c r="L1128" i="19"/>
  <c r="K1128" i="19"/>
  <c r="J1128" i="19"/>
  <c r="I1128" i="19"/>
  <c r="H1128" i="19"/>
  <c r="G1128" i="19"/>
  <c r="F1128" i="19"/>
  <c r="AK1127" i="19"/>
  <c r="AJ1127" i="19"/>
  <c r="AI1127" i="19"/>
  <c r="AH1127" i="19"/>
  <c r="AG1127" i="19"/>
  <c r="AF1127" i="19"/>
  <c r="AE1127" i="19"/>
  <c r="AD1127" i="19"/>
  <c r="AC1127" i="19"/>
  <c r="AB1127" i="19"/>
  <c r="AA1127" i="19"/>
  <c r="Z1127" i="19"/>
  <c r="Y1127" i="19"/>
  <c r="X1127" i="19"/>
  <c r="W1127" i="19"/>
  <c r="V1127" i="19"/>
  <c r="U1127" i="19"/>
  <c r="T1127" i="19"/>
  <c r="S1127" i="19"/>
  <c r="R1127" i="19"/>
  <c r="Q1127" i="19"/>
  <c r="P1127" i="19"/>
  <c r="O1127" i="19"/>
  <c r="N1127" i="19"/>
  <c r="M1127" i="19"/>
  <c r="L1127" i="19"/>
  <c r="K1127" i="19"/>
  <c r="J1127" i="19"/>
  <c r="I1127" i="19"/>
  <c r="H1127" i="19"/>
  <c r="G1127" i="19"/>
  <c r="F1127" i="19"/>
  <c r="AK1126" i="19"/>
  <c r="AJ1126" i="19"/>
  <c r="AI1126" i="19"/>
  <c r="AH1126" i="19"/>
  <c r="AG1126" i="19"/>
  <c r="AF1126" i="19"/>
  <c r="AE1126" i="19"/>
  <c r="AD1126" i="19"/>
  <c r="AC1126" i="19"/>
  <c r="AB1126" i="19"/>
  <c r="AA1126" i="19"/>
  <c r="Z1126" i="19"/>
  <c r="Y1126" i="19"/>
  <c r="X1126" i="19"/>
  <c r="W1126" i="19"/>
  <c r="V1126" i="19"/>
  <c r="U1126" i="19"/>
  <c r="T1126" i="19"/>
  <c r="S1126" i="19"/>
  <c r="R1126" i="19"/>
  <c r="Q1126" i="19"/>
  <c r="P1126" i="19"/>
  <c r="O1126" i="19"/>
  <c r="N1126" i="19"/>
  <c r="M1126" i="19"/>
  <c r="L1126" i="19"/>
  <c r="K1126" i="19"/>
  <c r="J1126" i="19"/>
  <c r="I1126" i="19"/>
  <c r="H1126" i="19"/>
  <c r="G1126" i="19"/>
  <c r="F1126" i="19"/>
  <c r="AK1125" i="19"/>
  <c r="AJ1125" i="19"/>
  <c r="AI1125" i="19"/>
  <c r="AH1125" i="19"/>
  <c r="AG1125" i="19"/>
  <c r="AF1125" i="19"/>
  <c r="AE1125" i="19"/>
  <c r="AD1125" i="19"/>
  <c r="AC1125" i="19"/>
  <c r="AB1125" i="19"/>
  <c r="AA1125" i="19"/>
  <c r="Z1125" i="19"/>
  <c r="Y1125" i="19"/>
  <c r="X1125" i="19"/>
  <c r="W1125" i="19"/>
  <c r="V1125" i="19"/>
  <c r="U1125" i="19"/>
  <c r="T1125" i="19"/>
  <c r="S1125" i="19"/>
  <c r="R1125" i="19"/>
  <c r="Q1125" i="19"/>
  <c r="P1125" i="19"/>
  <c r="O1125" i="19"/>
  <c r="N1125" i="19"/>
  <c r="M1125" i="19"/>
  <c r="L1125" i="19"/>
  <c r="K1125" i="19"/>
  <c r="J1125" i="19"/>
  <c r="I1125" i="19"/>
  <c r="H1125" i="19"/>
  <c r="G1125" i="19"/>
  <c r="F1125" i="19"/>
  <c r="AK1123" i="19"/>
  <c r="AJ1123" i="19"/>
  <c r="AI1123" i="19"/>
  <c r="AH1123" i="19"/>
  <c r="AG1123" i="19"/>
  <c r="AF1123" i="19"/>
  <c r="AE1123" i="19"/>
  <c r="AD1123" i="19"/>
  <c r="AC1123" i="19"/>
  <c r="AB1123" i="19"/>
  <c r="AA1123" i="19"/>
  <c r="Z1123" i="19"/>
  <c r="Y1123" i="19"/>
  <c r="X1123" i="19"/>
  <c r="W1123" i="19"/>
  <c r="V1123" i="19"/>
  <c r="U1123" i="19"/>
  <c r="T1123" i="19"/>
  <c r="S1123" i="19"/>
  <c r="R1123" i="19"/>
  <c r="Q1123" i="19"/>
  <c r="P1123" i="19"/>
  <c r="O1123" i="19"/>
  <c r="N1123" i="19"/>
  <c r="M1123" i="19"/>
  <c r="L1123" i="19"/>
  <c r="K1123" i="19"/>
  <c r="J1123" i="19"/>
  <c r="I1123" i="19"/>
  <c r="H1123" i="19"/>
  <c r="G1123" i="19"/>
  <c r="F1123" i="19"/>
  <c r="AK1122" i="19"/>
  <c r="AJ1122" i="19"/>
  <c r="AI1122" i="19"/>
  <c r="AH1122" i="19"/>
  <c r="AG1122" i="19"/>
  <c r="AF1122" i="19"/>
  <c r="AE1122" i="19"/>
  <c r="AD1122" i="19"/>
  <c r="AC1122" i="19"/>
  <c r="AB1122" i="19"/>
  <c r="AA1122" i="19"/>
  <c r="Z1122" i="19"/>
  <c r="Y1122" i="19"/>
  <c r="X1122" i="19"/>
  <c r="W1122" i="19"/>
  <c r="V1122" i="19"/>
  <c r="U1122" i="19"/>
  <c r="T1122" i="19"/>
  <c r="S1122" i="19"/>
  <c r="R1122" i="19"/>
  <c r="Q1122" i="19"/>
  <c r="P1122" i="19"/>
  <c r="O1122" i="19"/>
  <c r="N1122" i="19"/>
  <c r="M1122" i="19"/>
  <c r="L1122" i="19"/>
  <c r="K1122" i="19"/>
  <c r="J1122" i="19"/>
  <c r="I1122" i="19"/>
  <c r="H1122" i="19"/>
  <c r="G1122" i="19"/>
  <c r="F1122" i="19"/>
  <c r="AK1121" i="19"/>
  <c r="AJ1121" i="19"/>
  <c r="AI1121" i="19"/>
  <c r="AH1121" i="19"/>
  <c r="AG1121" i="19"/>
  <c r="AF1121" i="19"/>
  <c r="AE1121" i="19"/>
  <c r="AD1121" i="19"/>
  <c r="AC1121" i="19"/>
  <c r="AB1121" i="19"/>
  <c r="AA1121" i="19"/>
  <c r="Z1121" i="19"/>
  <c r="Y1121" i="19"/>
  <c r="X1121" i="19"/>
  <c r="W1121" i="19"/>
  <c r="V1121" i="19"/>
  <c r="U1121" i="19"/>
  <c r="T1121" i="19"/>
  <c r="S1121" i="19"/>
  <c r="R1121" i="19"/>
  <c r="Q1121" i="19"/>
  <c r="P1121" i="19"/>
  <c r="O1121" i="19"/>
  <c r="N1121" i="19"/>
  <c r="M1121" i="19"/>
  <c r="L1121" i="19"/>
  <c r="K1121" i="19"/>
  <c r="J1121" i="19"/>
  <c r="I1121" i="19"/>
  <c r="H1121" i="19"/>
  <c r="G1121" i="19"/>
  <c r="F1121" i="19"/>
  <c r="G1120" i="19"/>
  <c r="AK1119" i="19"/>
  <c r="AJ1119" i="19"/>
  <c r="AI1119" i="19"/>
  <c r="AH1119" i="19"/>
  <c r="AG1119" i="19"/>
  <c r="AF1119" i="19"/>
  <c r="AE1119" i="19"/>
  <c r="AD1119" i="19"/>
  <c r="AC1119" i="19"/>
  <c r="AB1119" i="19"/>
  <c r="AA1119" i="19"/>
  <c r="Z1119" i="19"/>
  <c r="Y1119" i="19"/>
  <c r="X1119" i="19"/>
  <c r="W1119" i="19"/>
  <c r="V1119" i="19"/>
  <c r="U1119" i="19"/>
  <c r="T1119" i="19"/>
  <c r="S1119" i="19"/>
  <c r="R1119" i="19"/>
  <c r="Q1119" i="19"/>
  <c r="P1119" i="19"/>
  <c r="O1119" i="19"/>
  <c r="N1119" i="19"/>
  <c r="M1119" i="19"/>
  <c r="L1119" i="19"/>
  <c r="K1119" i="19"/>
  <c r="J1119" i="19"/>
  <c r="I1119" i="19"/>
  <c r="H1119" i="19"/>
  <c r="G1119" i="19"/>
  <c r="F1119" i="19"/>
  <c r="AK1118" i="19"/>
  <c r="AJ1118" i="19"/>
  <c r="AI1118" i="19"/>
  <c r="AH1118" i="19"/>
  <c r="AG1118" i="19"/>
  <c r="AF1118" i="19"/>
  <c r="AE1118" i="19"/>
  <c r="AD1118" i="19"/>
  <c r="AC1118" i="19"/>
  <c r="AB1118" i="19"/>
  <c r="AA1118" i="19"/>
  <c r="Z1118" i="19"/>
  <c r="Y1118" i="19"/>
  <c r="X1118" i="19"/>
  <c r="W1118" i="19"/>
  <c r="V1118" i="19"/>
  <c r="U1118" i="19"/>
  <c r="T1118" i="19"/>
  <c r="S1118" i="19"/>
  <c r="R1118" i="19"/>
  <c r="Q1118" i="19"/>
  <c r="P1118" i="19"/>
  <c r="O1118" i="19"/>
  <c r="N1118" i="19"/>
  <c r="M1118" i="19"/>
  <c r="L1118" i="19"/>
  <c r="K1118" i="19"/>
  <c r="J1118" i="19"/>
  <c r="I1118" i="19"/>
  <c r="H1118" i="19"/>
  <c r="G1118" i="19"/>
  <c r="F1118" i="19"/>
  <c r="AK1114" i="19"/>
  <c r="AJ1114" i="19"/>
  <c r="AI1114" i="19"/>
  <c r="AH1114" i="19"/>
  <c r="AG1114" i="19"/>
  <c r="AF1114" i="19"/>
  <c r="AE1114" i="19"/>
  <c r="AD1114" i="19"/>
  <c r="AC1114" i="19"/>
  <c r="AB1114" i="19"/>
  <c r="AA1114" i="19"/>
  <c r="Z1114" i="19"/>
  <c r="Y1114" i="19"/>
  <c r="X1114" i="19"/>
  <c r="W1114" i="19"/>
  <c r="V1114" i="19"/>
  <c r="U1114" i="19"/>
  <c r="T1114" i="19"/>
  <c r="S1114" i="19"/>
  <c r="R1114" i="19"/>
  <c r="Q1114" i="19"/>
  <c r="P1114" i="19"/>
  <c r="O1114" i="19"/>
  <c r="N1114" i="19"/>
  <c r="M1114" i="19"/>
  <c r="L1114" i="19"/>
  <c r="K1114" i="19"/>
  <c r="J1114" i="19"/>
  <c r="I1114" i="19"/>
  <c r="H1114" i="19"/>
  <c r="G1114" i="19"/>
  <c r="F1114" i="19"/>
  <c r="E1114" i="19"/>
  <c r="D1114" i="19"/>
  <c r="G1113" i="19"/>
  <c r="F1113" i="19"/>
  <c r="AK1112" i="19"/>
  <c r="AJ1112" i="19"/>
  <c r="AI1112" i="19"/>
  <c r="AH1112" i="19"/>
  <c r="AG1112" i="19"/>
  <c r="AF1112" i="19"/>
  <c r="AE1112" i="19"/>
  <c r="AD1112" i="19"/>
  <c r="AC1112" i="19"/>
  <c r="AB1112" i="19"/>
  <c r="AA1112" i="19"/>
  <c r="Z1112" i="19"/>
  <c r="Y1112" i="19"/>
  <c r="X1112" i="19"/>
  <c r="W1112" i="19"/>
  <c r="V1112" i="19"/>
  <c r="U1112" i="19"/>
  <c r="T1112" i="19"/>
  <c r="S1112" i="19"/>
  <c r="R1112" i="19"/>
  <c r="Q1112" i="19"/>
  <c r="P1112" i="19"/>
  <c r="O1112" i="19"/>
  <c r="N1112" i="19"/>
  <c r="M1112" i="19"/>
  <c r="L1112" i="19"/>
  <c r="K1112" i="19"/>
  <c r="J1112" i="19"/>
  <c r="I1112" i="19"/>
  <c r="H1112" i="19"/>
  <c r="G1112" i="19"/>
  <c r="F1112" i="19"/>
  <c r="AK1111" i="19"/>
  <c r="AJ1111" i="19"/>
  <c r="AI1111" i="19"/>
  <c r="AH1111" i="19"/>
  <c r="AG1111" i="19"/>
  <c r="AF1111" i="19"/>
  <c r="AE1111" i="19"/>
  <c r="AD1111" i="19"/>
  <c r="AC1111" i="19"/>
  <c r="AB1111" i="19"/>
  <c r="AA1111" i="19"/>
  <c r="Z1111" i="19"/>
  <c r="Y1111" i="19"/>
  <c r="X1111" i="19"/>
  <c r="W1111" i="19"/>
  <c r="V1111" i="19"/>
  <c r="U1111" i="19"/>
  <c r="T1111" i="19"/>
  <c r="S1111" i="19"/>
  <c r="R1111" i="19"/>
  <c r="Q1111" i="19"/>
  <c r="P1111" i="19"/>
  <c r="O1111" i="19"/>
  <c r="N1111" i="19"/>
  <c r="M1111" i="19"/>
  <c r="L1111" i="19"/>
  <c r="K1111" i="19"/>
  <c r="J1111" i="19"/>
  <c r="I1111" i="19"/>
  <c r="H1111" i="19"/>
  <c r="G1111" i="19"/>
  <c r="F1111" i="19"/>
  <c r="AK1110" i="19"/>
  <c r="AJ1110" i="19"/>
  <c r="AI1110" i="19"/>
  <c r="AH1110" i="19"/>
  <c r="AG1110" i="19"/>
  <c r="AF1110" i="19"/>
  <c r="AE1110" i="19"/>
  <c r="AD1110" i="19"/>
  <c r="AC1110" i="19"/>
  <c r="AB1110" i="19"/>
  <c r="AA1110" i="19"/>
  <c r="Z1110" i="19"/>
  <c r="Y1110" i="19"/>
  <c r="X1110" i="19"/>
  <c r="W1110" i="19"/>
  <c r="V1110" i="19"/>
  <c r="U1110" i="19"/>
  <c r="T1110" i="19"/>
  <c r="S1110" i="19"/>
  <c r="R1110" i="19"/>
  <c r="Q1110" i="19"/>
  <c r="P1110" i="19"/>
  <c r="O1110" i="19"/>
  <c r="N1110" i="19"/>
  <c r="M1110" i="19"/>
  <c r="L1110" i="19"/>
  <c r="K1110" i="19"/>
  <c r="J1110" i="19"/>
  <c r="I1110" i="19"/>
  <c r="H1110" i="19"/>
  <c r="G1110" i="19"/>
  <c r="F1110" i="19"/>
  <c r="AK1109" i="19"/>
  <c r="AJ1109" i="19"/>
  <c r="AI1109" i="19"/>
  <c r="AH1109" i="19"/>
  <c r="AG1109" i="19"/>
  <c r="AF1109" i="19"/>
  <c r="AE1109" i="19"/>
  <c r="AD1109" i="19"/>
  <c r="AC1109" i="19"/>
  <c r="AB1109" i="19"/>
  <c r="AA1109" i="19"/>
  <c r="Z1109" i="19"/>
  <c r="Y1109" i="19"/>
  <c r="X1109" i="19"/>
  <c r="W1109" i="19"/>
  <c r="V1109" i="19"/>
  <c r="U1109" i="19"/>
  <c r="T1109" i="19"/>
  <c r="S1109" i="19"/>
  <c r="R1109" i="19"/>
  <c r="Q1109" i="19"/>
  <c r="P1109" i="19"/>
  <c r="O1109" i="19"/>
  <c r="N1109" i="19"/>
  <c r="M1109" i="19"/>
  <c r="L1109" i="19"/>
  <c r="K1109" i="19"/>
  <c r="J1109" i="19"/>
  <c r="I1109" i="19"/>
  <c r="H1109" i="19"/>
  <c r="G1109" i="19"/>
  <c r="F1109" i="19"/>
  <c r="AK1107" i="19"/>
  <c r="AJ1107" i="19"/>
  <c r="AI1107" i="19"/>
  <c r="AH1107" i="19"/>
  <c r="AG1107" i="19"/>
  <c r="AF1107" i="19"/>
  <c r="AE1107" i="19"/>
  <c r="AD1107" i="19"/>
  <c r="AC1107" i="19"/>
  <c r="AB1107" i="19"/>
  <c r="AA1107" i="19"/>
  <c r="Z1107" i="19"/>
  <c r="Y1107" i="19"/>
  <c r="X1107" i="19"/>
  <c r="W1107" i="19"/>
  <c r="V1107" i="19"/>
  <c r="U1107" i="19"/>
  <c r="T1107" i="19"/>
  <c r="S1107" i="19"/>
  <c r="R1107" i="19"/>
  <c r="Q1107" i="19"/>
  <c r="P1107" i="19"/>
  <c r="O1107" i="19"/>
  <c r="N1107" i="19"/>
  <c r="M1107" i="19"/>
  <c r="L1107" i="19"/>
  <c r="K1107" i="19"/>
  <c r="J1107" i="19"/>
  <c r="I1107" i="19"/>
  <c r="H1107" i="19"/>
  <c r="G1107" i="19"/>
  <c r="F1107" i="19"/>
  <c r="AK1106" i="19"/>
  <c r="AJ1106" i="19"/>
  <c r="AI1106" i="19"/>
  <c r="AH1106" i="19"/>
  <c r="AG1106" i="19"/>
  <c r="AF1106" i="19"/>
  <c r="AE1106" i="19"/>
  <c r="AD1106" i="19"/>
  <c r="AC1106" i="19"/>
  <c r="AB1106" i="19"/>
  <c r="AA1106" i="19"/>
  <c r="Z1106" i="19"/>
  <c r="Y1106" i="19"/>
  <c r="X1106" i="19"/>
  <c r="W1106" i="19"/>
  <c r="V1106" i="19"/>
  <c r="U1106" i="19"/>
  <c r="T1106" i="19"/>
  <c r="S1106" i="19"/>
  <c r="R1106" i="19"/>
  <c r="Q1106" i="19"/>
  <c r="P1106" i="19"/>
  <c r="O1106" i="19"/>
  <c r="N1106" i="19"/>
  <c r="M1106" i="19"/>
  <c r="L1106" i="19"/>
  <c r="K1106" i="19"/>
  <c r="J1106" i="19"/>
  <c r="I1106" i="19"/>
  <c r="H1106" i="19"/>
  <c r="G1106" i="19"/>
  <c r="F1106" i="19"/>
  <c r="AK1105" i="19"/>
  <c r="AJ1105" i="19"/>
  <c r="AI1105" i="19"/>
  <c r="AH1105" i="19"/>
  <c r="AG1105" i="19"/>
  <c r="AF1105" i="19"/>
  <c r="AE1105" i="19"/>
  <c r="AD1105" i="19"/>
  <c r="AC1105" i="19"/>
  <c r="AB1105" i="19"/>
  <c r="AA1105" i="19"/>
  <c r="Z1105" i="19"/>
  <c r="Y1105" i="19"/>
  <c r="X1105" i="19"/>
  <c r="W1105" i="19"/>
  <c r="V1105" i="19"/>
  <c r="U1105" i="19"/>
  <c r="T1105" i="19"/>
  <c r="S1105" i="19"/>
  <c r="R1105" i="19"/>
  <c r="Q1105" i="19"/>
  <c r="P1105" i="19"/>
  <c r="O1105" i="19"/>
  <c r="N1105" i="19"/>
  <c r="M1105" i="19"/>
  <c r="L1105" i="19"/>
  <c r="K1105" i="19"/>
  <c r="J1105" i="19"/>
  <c r="I1105" i="19"/>
  <c r="H1105" i="19"/>
  <c r="G1105" i="19"/>
  <c r="F1105" i="19"/>
  <c r="G1104" i="19"/>
  <c r="AK1103" i="19"/>
  <c r="AJ1103" i="19"/>
  <c r="AI1103" i="19"/>
  <c r="AH1103" i="19"/>
  <c r="AG1103" i="19"/>
  <c r="AF1103" i="19"/>
  <c r="AE1103" i="19"/>
  <c r="AD1103" i="19"/>
  <c r="AC1103" i="19"/>
  <c r="AB1103" i="19"/>
  <c r="AA1103" i="19"/>
  <c r="Z1103" i="19"/>
  <c r="Y1103" i="19"/>
  <c r="X1103" i="19"/>
  <c r="W1103" i="19"/>
  <c r="V1103" i="19"/>
  <c r="U1103" i="19"/>
  <c r="T1103" i="19"/>
  <c r="S1103" i="19"/>
  <c r="R1103" i="19"/>
  <c r="Q1103" i="19"/>
  <c r="P1103" i="19"/>
  <c r="O1103" i="19"/>
  <c r="N1103" i="19"/>
  <c r="M1103" i="19"/>
  <c r="L1103" i="19"/>
  <c r="K1103" i="19"/>
  <c r="J1103" i="19"/>
  <c r="I1103" i="19"/>
  <c r="H1103" i="19"/>
  <c r="G1103" i="19"/>
  <c r="F1103" i="19"/>
  <c r="AK1102" i="19"/>
  <c r="AJ1102" i="19"/>
  <c r="AI1102" i="19"/>
  <c r="AH1102" i="19"/>
  <c r="AG1102" i="19"/>
  <c r="AF1102" i="19"/>
  <c r="AE1102" i="19"/>
  <c r="AD1102" i="19"/>
  <c r="AC1102" i="19"/>
  <c r="AB1102" i="19"/>
  <c r="AA1102" i="19"/>
  <c r="Z1102" i="19"/>
  <c r="Y1102" i="19"/>
  <c r="X1102" i="19"/>
  <c r="W1102" i="19"/>
  <c r="V1102" i="19"/>
  <c r="U1102" i="19"/>
  <c r="T1102" i="19"/>
  <c r="S1102" i="19"/>
  <c r="R1102" i="19"/>
  <c r="Q1102" i="19"/>
  <c r="P1102" i="19"/>
  <c r="O1102" i="19"/>
  <c r="N1102" i="19"/>
  <c r="M1102" i="19"/>
  <c r="L1102" i="19"/>
  <c r="K1102" i="19"/>
  <c r="J1102" i="19"/>
  <c r="I1102" i="19"/>
  <c r="H1102" i="19"/>
  <c r="G1102" i="19"/>
  <c r="F1102" i="19"/>
  <c r="AK1098" i="19"/>
  <c r="AJ1098" i="19"/>
  <c r="AI1098" i="19"/>
  <c r="AH1098" i="19"/>
  <c r="AG1098" i="19"/>
  <c r="AF1098" i="19"/>
  <c r="AE1098" i="19"/>
  <c r="AD1098" i="19"/>
  <c r="AC1098" i="19"/>
  <c r="AB1098" i="19"/>
  <c r="AA1098" i="19"/>
  <c r="Z1098" i="19"/>
  <c r="Y1098" i="19"/>
  <c r="X1098" i="19"/>
  <c r="W1098" i="19"/>
  <c r="V1098" i="19"/>
  <c r="U1098" i="19"/>
  <c r="T1098" i="19"/>
  <c r="S1098" i="19"/>
  <c r="R1098" i="19"/>
  <c r="Q1098" i="19"/>
  <c r="P1098" i="19"/>
  <c r="O1098" i="19"/>
  <c r="N1098" i="19"/>
  <c r="M1098" i="19"/>
  <c r="L1098" i="19"/>
  <c r="K1098" i="19"/>
  <c r="J1098" i="19"/>
  <c r="I1098" i="19"/>
  <c r="H1098" i="19"/>
  <c r="G1098" i="19"/>
  <c r="F1098" i="19"/>
  <c r="E1098" i="19"/>
  <c r="D1098" i="19"/>
  <c r="G1097" i="19"/>
  <c r="F1097" i="19"/>
  <c r="AK1096" i="19"/>
  <c r="AJ1096" i="19"/>
  <c r="AI1096" i="19"/>
  <c r="AH1096" i="19"/>
  <c r="AG1096" i="19"/>
  <c r="AF1096" i="19"/>
  <c r="AE1096" i="19"/>
  <c r="AD1096" i="19"/>
  <c r="AC1096" i="19"/>
  <c r="AB1096" i="19"/>
  <c r="AA1096" i="19"/>
  <c r="Z1096" i="19"/>
  <c r="Y1096" i="19"/>
  <c r="X1096" i="19"/>
  <c r="W1096" i="19"/>
  <c r="V1096" i="19"/>
  <c r="U1096" i="19"/>
  <c r="T1096" i="19"/>
  <c r="S1096" i="19"/>
  <c r="R1096" i="19"/>
  <c r="Q1096" i="19"/>
  <c r="P1096" i="19"/>
  <c r="O1096" i="19"/>
  <c r="N1096" i="19"/>
  <c r="M1096" i="19"/>
  <c r="L1096" i="19"/>
  <c r="K1096" i="19"/>
  <c r="J1096" i="19"/>
  <c r="I1096" i="19"/>
  <c r="H1096" i="19"/>
  <c r="G1096" i="19"/>
  <c r="F1096" i="19"/>
  <c r="AK1095" i="19"/>
  <c r="AJ1095" i="19"/>
  <c r="AI1095" i="19"/>
  <c r="AH1095" i="19"/>
  <c r="AG1095" i="19"/>
  <c r="AF1095" i="19"/>
  <c r="AE1095" i="19"/>
  <c r="AD1095" i="19"/>
  <c r="AC1095" i="19"/>
  <c r="AB1095" i="19"/>
  <c r="AA1095" i="19"/>
  <c r="Z1095" i="19"/>
  <c r="Y1095" i="19"/>
  <c r="X1095" i="19"/>
  <c r="W1095" i="19"/>
  <c r="V1095" i="19"/>
  <c r="U1095" i="19"/>
  <c r="T1095" i="19"/>
  <c r="S1095" i="19"/>
  <c r="R1095" i="19"/>
  <c r="Q1095" i="19"/>
  <c r="P1095" i="19"/>
  <c r="O1095" i="19"/>
  <c r="N1095" i="19"/>
  <c r="M1095" i="19"/>
  <c r="L1095" i="19"/>
  <c r="K1095" i="19"/>
  <c r="J1095" i="19"/>
  <c r="I1095" i="19"/>
  <c r="H1095" i="19"/>
  <c r="G1095" i="19"/>
  <c r="F1095" i="19"/>
  <c r="AK1094" i="19"/>
  <c r="AJ1094" i="19"/>
  <c r="AI1094" i="19"/>
  <c r="AH1094" i="19"/>
  <c r="AG1094" i="19"/>
  <c r="AF1094" i="19"/>
  <c r="AE1094" i="19"/>
  <c r="AD1094" i="19"/>
  <c r="AC1094" i="19"/>
  <c r="AB1094" i="19"/>
  <c r="AA1094" i="19"/>
  <c r="Z1094" i="19"/>
  <c r="Y1094" i="19"/>
  <c r="X1094" i="19"/>
  <c r="W1094" i="19"/>
  <c r="V1094" i="19"/>
  <c r="U1094" i="19"/>
  <c r="T1094" i="19"/>
  <c r="S1094" i="19"/>
  <c r="R1094" i="19"/>
  <c r="Q1094" i="19"/>
  <c r="P1094" i="19"/>
  <c r="O1094" i="19"/>
  <c r="N1094" i="19"/>
  <c r="M1094" i="19"/>
  <c r="L1094" i="19"/>
  <c r="K1094" i="19"/>
  <c r="J1094" i="19"/>
  <c r="I1094" i="19"/>
  <c r="H1094" i="19"/>
  <c r="G1094" i="19"/>
  <c r="F1094" i="19"/>
  <c r="AK1093" i="19"/>
  <c r="AJ1093" i="19"/>
  <c r="AI1093" i="19"/>
  <c r="AH1093" i="19"/>
  <c r="AG1093" i="19"/>
  <c r="AF1093" i="19"/>
  <c r="AE1093" i="19"/>
  <c r="AD1093" i="19"/>
  <c r="AC1093" i="19"/>
  <c r="AB1093" i="19"/>
  <c r="AA1093" i="19"/>
  <c r="Z1093" i="19"/>
  <c r="Y1093" i="19"/>
  <c r="X1093" i="19"/>
  <c r="W1093" i="19"/>
  <c r="V1093" i="19"/>
  <c r="U1093" i="19"/>
  <c r="T1093" i="19"/>
  <c r="S1093" i="19"/>
  <c r="R1093" i="19"/>
  <c r="Q1093" i="19"/>
  <c r="P1093" i="19"/>
  <c r="O1093" i="19"/>
  <c r="N1093" i="19"/>
  <c r="M1093" i="19"/>
  <c r="L1093" i="19"/>
  <c r="K1093" i="19"/>
  <c r="J1093" i="19"/>
  <c r="I1093" i="19"/>
  <c r="H1093" i="19"/>
  <c r="G1093" i="19"/>
  <c r="F1093" i="19"/>
  <c r="AK1091" i="19"/>
  <c r="AJ1091" i="19"/>
  <c r="AI1091" i="19"/>
  <c r="AH1091" i="19"/>
  <c r="AG1091" i="19"/>
  <c r="AF1091" i="19"/>
  <c r="AE1091" i="19"/>
  <c r="AD1091" i="19"/>
  <c r="AC1091" i="19"/>
  <c r="AB1091" i="19"/>
  <c r="AA1091" i="19"/>
  <c r="Z1091" i="19"/>
  <c r="Y1091" i="19"/>
  <c r="X1091" i="19"/>
  <c r="W1091" i="19"/>
  <c r="V1091" i="19"/>
  <c r="U1091" i="19"/>
  <c r="T1091" i="19"/>
  <c r="S1091" i="19"/>
  <c r="R1091" i="19"/>
  <c r="Q1091" i="19"/>
  <c r="P1091" i="19"/>
  <c r="O1091" i="19"/>
  <c r="N1091" i="19"/>
  <c r="M1091" i="19"/>
  <c r="L1091" i="19"/>
  <c r="K1091" i="19"/>
  <c r="J1091" i="19"/>
  <c r="I1091" i="19"/>
  <c r="H1091" i="19"/>
  <c r="G1091" i="19"/>
  <c r="F1091" i="19"/>
  <c r="AK1090" i="19"/>
  <c r="AJ1090" i="19"/>
  <c r="AI1090" i="19"/>
  <c r="AH1090" i="19"/>
  <c r="AG1090" i="19"/>
  <c r="AF1090" i="19"/>
  <c r="AE1090" i="19"/>
  <c r="AD1090" i="19"/>
  <c r="AC1090" i="19"/>
  <c r="AB1090" i="19"/>
  <c r="AA1090" i="19"/>
  <c r="Z1090" i="19"/>
  <c r="Y1090" i="19"/>
  <c r="X1090" i="19"/>
  <c r="W1090" i="19"/>
  <c r="V1090" i="19"/>
  <c r="U1090" i="19"/>
  <c r="T1090" i="19"/>
  <c r="S1090" i="19"/>
  <c r="R1090" i="19"/>
  <c r="Q1090" i="19"/>
  <c r="P1090" i="19"/>
  <c r="O1090" i="19"/>
  <c r="N1090" i="19"/>
  <c r="M1090" i="19"/>
  <c r="L1090" i="19"/>
  <c r="K1090" i="19"/>
  <c r="J1090" i="19"/>
  <c r="I1090" i="19"/>
  <c r="H1090" i="19"/>
  <c r="G1090" i="19"/>
  <c r="F1090" i="19"/>
  <c r="AK1089" i="19"/>
  <c r="AJ1089" i="19"/>
  <c r="AI1089" i="19"/>
  <c r="AH1089" i="19"/>
  <c r="AG1089" i="19"/>
  <c r="AF1089" i="19"/>
  <c r="AE1089" i="19"/>
  <c r="AD1089" i="19"/>
  <c r="AC1089" i="19"/>
  <c r="AB1089" i="19"/>
  <c r="AA1089" i="19"/>
  <c r="Z1089" i="19"/>
  <c r="Y1089" i="19"/>
  <c r="X1089" i="19"/>
  <c r="W1089" i="19"/>
  <c r="V1089" i="19"/>
  <c r="U1089" i="19"/>
  <c r="T1089" i="19"/>
  <c r="S1089" i="19"/>
  <c r="R1089" i="19"/>
  <c r="Q1089" i="19"/>
  <c r="P1089" i="19"/>
  <c r="O1089" i="19"/>
  <c r="N1089" i="19"/>
  <c r="M1089" i="19"/>
  <c r="L1089" i="19"/>
  <c r="K1089" i="19"/>
  <c r="J1089" i="19"/>
  <c r="I1089" i="19"/>
  <c r="H1089" i="19"/>
  <c r="G1089" i="19"/>
  <c r="F1089" i="19"/>
  <c r="G1088" i="19"/>
  <c r="AK1087" i="19"/>
  <c r="AJ1087" i="19"/>
  <c r="AI1087" i="19"/>
  <c r="AH1087" i="19"/>
  <c r="AG1087" i="19"/>
  <c r="AF1087" i="19"/>
  <c r="AE1087" i="19"/>
  <c r="AD1087" i="19"/>
  <c r="AC1087" i="19"/>
  <c r="AB1087" i="19"/>
  <c r="AA1087" i="19"/>
  <c r="Z1087" i="19"/>
  <c r="Y1087" i="19"/>
  <c r="X1087" i="19"/>
  <c r="W1087" i="19"/>
  <c r="V1087" i="19"/>
  <c r="U1087" i="19"/>
  <c r="T1087" i="19"/>
  <c r="S1087" i="19"/>
  <c r="R1087" i="19"/>
  <c r="Q1087" i="19"/>
  <c r="P1087" i="19"/>
  <c r="O1087" i="19"/>
  <c r="N1087" i="19"/>
  <c r="M1087" i="19"/>
  <c r="L1087" i="19"/>
  <c r="K1087" i="19"/>
  <c r="J1087" i="19"/>
  <c r="I1087" i="19"/>
  <c r="H1087" i="19"/>
  <c r="G1087" i="19"/>
  <c r="F1087" i="19"/>
  <c r="AK1086" i="19"/>
  <c r="AJ1086" i="19"/>
  <c r="AI1086" i="19"/>
  <c r="AH1086" i="19"/>
  <c r="AG1086" i="19"/>
  <c r="AF1086" i="19"/>
  <c r="AE1086" i="19"/>
  <c r="AD1086" i="19"/>
  <c r="AC1086" i="19"/>
  <c r="AB1086" i="19"/>
  <c r="AA1086" i="19"/>
  <c r="Z1086" i="19"/>
  <c r="Y1086" i="19"/>
  <c r="X1086" i="19"/>
  <c r="W1086" i="19"/>
  <c r="V1086" i="19"/>
  <c r="U1086" i="19"/>
  <c r="T1086" i="19"/>
  <c r="S1086" i="19"/>
  <c r="R1086" i="19"/>
  <c r="Q1086" i="19"/>
  <c r="P1086" i="19"/>
  <c r="O1086" i="19"/>
  <c r="N1086" i="19"/>
  <c r="M1086" i="19"/>
  <c r="L1086" i="19"/>
  <c r="K1086" i="19"/>
  <c r="J1086" i="19"/>
  <c r="I1086" i="19"/>
  <c r="H1086" i="19"/>
  <c r="G1086" i="19"/>
  <c r="F1086" i="19"/>
  <c r="AK1082" i="19"/>
  <c r="AJ1082" i="19"/>
  <c r="AI1082" i="19"/>
  <c r="AH1082" i="19"/>
  <c r="AG1082" i="19"/>
  <c r="AF1082" i="19"/>
  <c r="AE1082" i="19"/>
  <c r="AD1082" i="19"/>
  <c r="AC1082" i="19"/>
  <c r="AB1082" i="19"/>
  <c r="AA1082" i="19"/>
  <c r="Z1082" i="19"/>
  <c r="Y1082" i="19"/>
  <c r="X1082" i="19"/>
  <c r="W1082" i="19"/>
  <c r="V1082" i="19"/>
  <c r="U1082" i="19"/>
  <c r="T1082" i="19"/>
  <c r="S1082" i="19"/>
  <c r="R1082" i="19"/>
  <c r="Q1082" i="19"/>
  <c r="P1082" i="19"/>
  <c r="O1082" i="19"/>
  <c r="N1082" i="19"/>
  <c r="M1082" i="19"/>
  <c r="L1082" i="19"/>
  <c r="K1082" i="19"/>
  <c r="J1082" i="19"/>
  <c r="I1082" i="19"/>
  <c r="H1082" i="19"/>
  <c r="G1082" i="19"/>
  <c r="F1082" i="19"/>
  <c r="E1082" i="19"/>
  <c r="D1082" i="19"/>
  <c r="G1081" i="19"/>
  <c r="F1081" i="19"/>
  <c r="AK1080" i="19"/>
  <c r="AJ1080" i="19"/>
  <c r="AI1080" i="19"/>
  <c r="AH1080" i="19"/>
  <c r="AG1080" i="19"/>
  <c r="AF1080" i="19"/>
  <c r="AE1080" i="19"/>
  <c r="AD1080" i="19"/>
  <c r="AC1080" i="19"/>
  <c r="AB1080" i="19"/>
  <c r="AA1080" i="19"/>
  <c r="Z1080" i="19"/>
  <c r="Y1080" i="19"/>
  <c r="X1080" i="19"/>
  <c r="W1080" i="19"/>
  <c r="V1080" i="19"/>
  <c r="U1080" i="19"/>
  <c r="T1080" i="19"/>
  <c r="S1080" i="19"/>
  <c r="R1080" i="19"/>
  <c r="Q1080" i="19"/>
  <c r="P1080" i="19"/>
  <c r="O1080" i="19"/>
  <c r="N1080" i="19"/>
  <c r="M1080" i="19"/>
  <c r="L1080" i="19"/>
  <c r="K1080" i="19"/>
  <c r="J1080" i="19"/>
  <c r="I1080" i="19"/>
  <c r="H1080" i="19"/>
  <c r="G1080" i="19"/>
  <c r="F1080" i="19"/>
  <c r="AK1079" i="19"/>
  <c r="AJ1079" i="19"/>
  <c r="AI1079" i="19"/>
  <c r="AH1079" i="19"/>
  <c r="AG1079" i="19"/>
  <c r="AF1079" i="19"/>
  <c r="AE1079" i="19"/>
  <c r="AD1079" i="19"/>
  <c r="AC1079" i="19"/>
  <c r="AB1079" i="19"/>
  <c r="AA1079" i="19"/>
  <c r="Z1079" i="19"/>
  <c r="Y1079" i="19"/>
  <c r="X1079" i="19"/>
  <c r="W1079" i="19"/>
  <c r="V1079" i="19"/>
  <c r="U1079" i="19"/>
  <c r="T1079" i="19"/>
  <c r="S1079" i="19"/>
  <c r="R1079" i="19"/>
  <c r="Q1079" i="19"/>
  <c r="P1079" i="19"/>
  <c r="O1079" i="19"/>
  <c r="N1079" i="19"/>
  <c r="M1079" i="19"/>
  <c r="L1079" i="19"/>
  <c r="K1079" i="19"/>
  <c r="J1079" i="19"/>
  <c r="I1079" i="19"/>
  <c r="H1079" i="19"/>
  <c r="G1079" i="19"/>
  <c r="F1079" i="19"/>
  <c r="AK1078" i="19"/>
  <c r="AJ1078" i="19"/>
  <c r="AI1078" i="19"/>
  <c r="AH1078" i="19"/>
  <c r="AG1078" i="19"/>
  <c r="AF1078" i="19"/>
  <c r="AE1078" i="19"/>
  <c r="AD1078" i="19"/>
  <c r="AC1078" i="19"/>
  <c r="AB1078" i="19"/>
  <c r="AA1078" i="19"/>
  <c r="Z1078" i="19"/>
  <c r="Y1078" i="19"/>
  <c r="X1078" i="19"/>
  <c r="W1078" i="19"/>
  <c r="V1078" i="19"/>
  <c r="U1078" i="19"/>
  <c r="T1078" i="19"/>
  <c r="S1078" i="19"/>
  <c r="R1078" i="19"/>
  <c r="Q1078" i="19"/>
  <c r="P1078" i="19"/>
  <c r="O1078" i="19"/>
  <c r="N1078" i="19"/>
  <c r="M1078" i="19"/>
  <c r="L1078" i="19"/>
  <c r="K1078" i="19"/>
  <c r="J1078" i="19"/>
  <c r="I1078" i="19"/>
  <c r="H1078" i="19"/>
  <c r="G1078" i="19"/>
  <c r="F1078" i="19"/>
  <c r="AK1077" i="19"/>
  <c r="AJ1077" i="19"/>
  <c r="AI1077" i="19"/>
  <c r="AH1077" i="19"/>
  <c r="AG1077" i="19"/>
  <c r="AF1077" i="19"/>
  <c r="AE1077" i="19"/>
  <c r="AD1077" i="19"/>
  <c r="AC1077" i="19"/>
  <c r="AB1077" i="19"/>
  <c r="AA1077" i="19"/>
  <c r="Z1077" i="19"/>
  <c r="Y1077" i="19"/>
  <c r="X1077" i="19"/>
  <c r="W1077" i="19"/>
  <c r="V1077" i="19"/>
  <c r="U1077" i="19"/>
  <c r="T1077" i="19"/>
  <c r="S1077" i="19"/>
  <c r="R1077" i="19"/>
  <c r="Q1077" i="19"/>
  <c r="P1077" i="19"/>
  <c r="O1077" i="19"/>
  <c r="N1077" i="19"/>
  <c r="M1077" i="19"/>
  <c r="L1077" i="19"/>
  <c r="K1077" i="19"/>
  <c r="J1077" i="19"/>
  <c r="I1077" i="19"/>
  <c r="H1077" i="19"/>
  <c r="G1077" i="19"/>
  <c r="F1077" i="19"/>
  <c r="AK1075" i="19"/>
  <c r="AJ1075" i="19"/>
  <c r="AI1075" i="19"/>
  <c r="AH1075" i="19"/>
  <c r="AG1075" i="19"/>
  <c r="AF1075" i="19"/>
  <c r="AE1075" i="19"/>
  <c r="AD1075" i="19"/>
  <c r="AC1075" i="19"/>
  <c r="AB1075" i="19"/>
  <c r="AA1075" i="19"/>
  <c r="Z1075" i="19"/>
  <c r="Y1075" i="19"/>
  <c r="X1075" i="19"/>
  <c r="W1075" i="19"/>
  <c r="V1075" i="19"/>
  <c r="U1075" i="19"/>
  <c r="T1075" i="19"/>
  <c r="S1075" i="19"/>
  <c r="R1075" i="19"/>
  <c r="Q1075" i="19"/>
  <c r="P1075" i="19"/>
  <c r="O1075" i="19"/>
  <c r="N1075" i="19"/>
  <c r="M1075" i="19"/>
  <c r="L1075" i="19"/>
  <c r="K1075" i="19"/>
  <c r="J1075" i="19"/>
  <c r="I1075" i="19"/>
  <c r="H1075" i="19"/>
  <c r="G1075" i="19"/>
  <c r="F1075" i="19"/>
  <c r="AK1074" i="19"/>
  <c r="AJ1074" i="19"/>
  <c r="AI1074" i="19"/>
  <c r="AH1074" i="19"/>
  <c r="AG1074" i="19"/>
  <c r="AF1074" i="19"/>
  <c r="AE1074" i="19"/>
  <c r="AD1074" i="19"/>
  <c r="AC1074" i="19"/>
  <c r="AB1074" i="19"/>
  <c r="AA1074" i="19"/>
  <c r="Z1074" i="19"/>
  <c r="Y1074" i="19"/>
  <c r="X1074" i="19"/>
  <c r="W1074" i="19"/>
  <c r="V1074" i="19"/>
  <c r="U1074" i="19"/>
  <c r="T1074" i="19"/>
  <c r="S1074" i="19"/>
  <c r="R1074" i="19"/>
  <c r="Q1074" i="19"/>
  <c r="P1074" i="19"/>
  <c r="O1074" i="19"/>
  <c r="N1074" i="19"/>
  <c r="M1074" i="19"/>
  <c r="L1074" i="19"/>
  <c r="K1074" i="19"/>
  <c r="J1074" i="19"/>
  <c r="I1074" i="19"/>
  <c r="H1074" i="19"/>
  <c r="G1074" i="19"/>
  <c r="F1074" i="19"/>
  <c r="AK1073" i="19"/>
  <c r="AJ1073" i="19"/>
  <c r="AI1073" i="19"/>
  <c r="AH1073" i="19"/>
  <c r="AG1073" i="19"/>
  <c r="AF1073" i="19"/>
  <c r="AE1073" i="19"/>
  <c r="AD1073" i="19"/>
  <c r="AC1073" i="19"/>
  <c r="AB1073" i="19"/>
  <c r="AA1073" i="19"/>
  <c r="Z1073" i="19"/>
  <c r="Y1073" i="19"/>
  <c r="X1073" i="19"/>
  <c r="W1073" i="19"/>
  <c r="V1073" i="19"/>
  <c r="U1073" i="19"/>
  <c r="T1073" i="19"/>
  <c r="S1073" i="19"/>
  <c r="R1073" i="19"/>
  <c r="Q1073" i="19"/>
  <c r="P1073" i="19"/>
  <c r="O1073" i="19"/>
  <c r="N1073" i="19"/>
  <c r="M1073" i="19"/>
  <c r="L1073" i="19"/>
  <c r="K1073" i="19"/>
  <c r="J1073" i="19"/>
  <c r="I1073" i="19"/>
  <c r="H1073" i="19"/>
  <c r="G1073" i="19"/>
  <c r="F1073" i="19"/>
  <c r="G1072" i="19"/>
  <c r="AK1071" i="19"/>
  <c r="AJ1071" i="19"/>
  <c r="AI1071" i="19"/>
  <c r="AH1071" i="19"/>
  <c r="AG1071" i="19"/>
  <c r="AF1071" i="19"/>
  <c r="AE1071" i="19"/>
  <c r="AD1071" i="19"/>
  <c r="AC1071" i="19"/>
  <c r="AB1071" i="19"/>
  <c r="AA1071" i="19"/>
  <c r="Z1071" i="19"/>
  <c r="Y1071" i="19"/>
  <c r="X1071" i="19"/>
  <c r="W1071" i="19"/>
  <c r="V1071" i="19"/>
  <c r="U1071" i="19"/>
  <c r="T1071" i="19"/>
  <c r="S1071" i="19"/>
  <c r="R1071" i="19"/>
  <c r="Q1071" i="19"/>
  <c r="P1071" i="19"/>
  <c r="O1071" i="19"/>
  <c r="N1071" i="19"/>
  <c r="M1071" i="19"/>
  <c r="L1071" i="19"/>
  <c r="K1071" i="19"/>
  <c r="J1071" i="19"/>
  <c r="I1071" i="19"/>
  <c r="H1071" i="19"/>
  <c r="G1071" i="19"/>
  <c r="F1071" i="19"/>
  <c r="AK1070" i="19"/>
  <c r="AJ1070" i="19"/>
  <c r="AI1070" i="19"/>
  <c r="AH1070" i="19"/>
  <c r="AG1070" i="19"/>
  <c r="AF1070" i="19"/>
  <c r="AE1070" i="19"/>
  <c r="AD1070" i="19"/>
  <c r="AC1070" i="19"/>
  <c r="AB1070" i="19"/>
  <c r="AA1070" i="19"/>
  <c r="Z1070" i="19"/>
  <c r="Y1070" i="19"/>
  <c r="X1070" i="19"/>
  <c r="W1070" i="19"/>
  <c r="V1070" i="19"/>
  <c r="U1070" i="19"/>
  <c r="T1070" i="19"/>
  <c r="S1070" i="19"/>
  <c r="R1070" i="19"/>
  <c r="Q1070" i="19"/>
  <c r="P1070" i="19"/>
  <c r="O1070" i="19"/>
  <c r="N1070" i="19"/>
  <c r="M1070" i="19"/>
  <c r="L1070" i="19"/>
  <c r="K1070" i="19"/>
  <c r="J1070" i="19"/>
  <c r="I1070" i="19"/>
  <c r="H1070" i="19"/>
  <c r="G1070" i="19"/>
  <c r="F1070" i="19"/>
  <c r="AK1066" i="19"/>
  <c r="AJ1066" i="19"/>
  <c r="AI1066" i="19"/>
  <c r="AH1066" i="19"/>
  <c r="AG1066" i="19"/>
  <c r="AF1066" i="19"/>
  <c r="AE1066" i="19"/>
  <c r="AD1066" i="19"/>
  <c r="AC1066" i="19"/>
  <c r="AB1066" i="19"/>
  <c r="AA1066" i="19"/>
  <c r="Z1066" i="19"/>
  <c r="Y1066" i="19"/>
  <c r="X1066" i="19"/>
  <c r="W1066" i="19"/>
  <c r="V1066" i="19"/>
  <c r="U1066" i="19"/>
  <c r="T1066" i="19"/>
  <c r="S1066" i="19"/>
  <c r="R1066" i="19"/>
  <c r="Q1066" i="19"/>
  <c r="P1066" i="19"/>
  <c r="O1066" i="19"/>
  <c r="N1066" i="19"/>
  <c r="M1066" i="19"/>
  <c r="L1066" i="19"/>
  <c r="K1066" i="19"/>
  <c r="J1066" i="19"/>
  <c r="I1066" i="19"/>
  <c r="H1066" i="19"/>
  <c r="G1066" i="19"/>
  <c r="F1066" i="19"/>
  <c r="E1066" i="19"/>
  <c r="D1066" i="19"/>
  <c r="G1065" i="19"/>
  <c r="F1065" i="19"/>
  <c r="AK1064" i="19"/>
  <c r="AJ1064" i="19"/>
  <c r="AI1064" i="19"/>
  <c r="AH1064" i="19"/>
  <c r="AG1064" i="19"/>
  <c r="AF1064" i="19"/>
  <c r="AE1064" i="19"/>
  <c r="AD1064" i="19"/>
  <c r="AC1064" i="19"/>
  <c r="AB1064" i="19"/>
  <c r="AA1064" i="19"/>
  <c r="Z1064" i="19"/>
  <c r="Y1064" i="19"/>
  <c r="X1064" i="19"/>
  <c r="W1064" i="19"/>
  <c r="V1064" i="19"/>
  <c r="U1064" i="19"/>
  <c r="T1064" i="19"/>
  <c r="S1064" i="19"/>
  <c r="R1064" i="19"/>
  <c r="Q1064" i="19"/>
  <c r="P1064" i="19"/>
  <c r="O1064" i="19"/>
  <c r="N1064" i="19"/>
  <c r="M1064" i="19"/>
  <c r="L1064" i="19"/>
  <c r="K1064" i="19"/>
  <c r="J1064" i="19"/>
  <c r="I1064" i="19"/>
  <c r="H1064" i="19"/>
  <c r="G1064" i="19"/>
  <c r="F1064" i="19"/>
  <c r="AK1063" i="19"/>
  <c r="AJ1063" i="19"/>
  <c r="AI1063" i="19"/>
  <c r="AH1063" i="19"/>
  <c r="AG1063" i="19"/>
  <c r="AF1063" i="19"/>
  <c r="AE1063" i="19"/>
  <c r="AD1063" i="19"/>
  <c r="AC1063" i="19"/>
  <c r="AB1063" i="19"/>
  <c r="AA1063" i="19"/>
  <c r="Z1063" i="19"/>
  <c r="Y1063" i="19"/>
  <c r="X1063" i="19"/>
  <c r="W1063" i="19"/>
  <c r="V1063" i="19"/>
  <c r="U1063" i="19"/>
  <c r="T1063" i="19"/>
  <c r="S1063" i="19"/>
  <c r="R1063" i="19"/>
  <c r="Q1063" i="19"/>
  <c r="P1063" i="19"/>
  <c r="O1063" i="19"/>
  <c r="N1063" i="19"/>
  <c r="M1063" i="19"/>
  <c r="L1063" i="19"/>
  <c r="K1063" i="19"/>
  <c r="J1063" i="19"/>
  <c r="I1063" i="19"/>
  <c r="H1063" i="19"/>
  <c r="G1063" i="19"/>
  <c r="F1063" i="19"/>
  <c r="AK1062" i="19"/>
  <c r="AJ1062" i="19"/>
  <c r="AI1062" i="19"/>
  <c r="AH1062" i="19"/>
  <c r="AG1062" i="19"/>
  <c r="AF1062" i="19"/>
  <c r="AE1062" i="19"/>
  <c r="AD1062" i="19"/>
  <c r="AC1062" i="19"/>
  <c r="AB1062" i="19"/>
  <c r="AA1062" i="19"/>
  <c r="Z1062" i="19"/>
  <c r="Y1062" i="19"/>
  <c r="X1062" i="19"/>
  <c r="W1062" i="19"/>
  <c r="V1062" i="19"/>
  <c r="U1062" i="19"/>
  <c r="T1062" i="19"/>
  <c r="S1062" i="19"/>
  <c r="R1062" i="19"/>
  <c r="Q1062" i="19"/>
  <c r="P1062" i="19"/>
  <c r="O1062" i="19"/>
  <c r="N1062" i="19"/>
  <c r="M1062" i="19"/>
  <c r="L1062" i="19"/>
  <c r="K1062" i="19"/>
  <c r="J1062" i="19"/>
  <c r="I1062" i="19"/>
  <c r="H1062" i="19"/>
  <c r="G1062" i="19"/>
  <c r="F1062" i="19"/>
  <c r="AK1061" i="19"/>
  <c r="AJ1061" i="19"/>
  <c r="AI1061" i="19"/>
  <c r="AH1061" i="19"/>
  <c r="AG1061" i="19"/>
  <c r="AF1061" i="19"/>
  <c r="AE1061" i="19"/>
  <c r="AD1061" i="19"/>
  <c r="AC1061" i="19"/>
  <c r="AB1061" i="19"/>
  <c r="AA1061" i="19"/>
  <c r="Z1061" i="19"/>
  <c r="Y1061" i="19"/>
  <c r="X1061" i="19"/>
  <c r="W1061" i="19"/>
  <c r="V1061" i="19"/>
  <c r="U1061" i="19"/>
  <c r="T1061" i="19"/>
  <c r="S1061" i="19"/>
  <c r="R1061" i="19"/>
  <c r="Q1061" i="19"/>
  <c r="P1061" i="19"/>
  <c r="O1061" i="19"/>
  <c r="N1061" i="19"/>
  <c r="M1061" i="19"/>
  <c r="L1061" i="19"/>
  <c r="K1061" i="19"/>
  <c r="J1061" i="19"/>
  <c r="I1061" i="19"/>
  <c r="H1061" i="19"/>
  <c r="G1061" i="19"/>
  <c r="F1061" i="19"/>
  <c r="AK1059" i="19"/>
  <c r="AJ1059" i="19"/>
  <c r="AI1059" i="19"/>
  <c r="AH1059" i="19"/>
  <c r="AG1059" i="19"/>
  <c r="AF1059" i="19"/>
  <c r="AE1059" i="19"/>
  <c r="AD1059" i="19"/>
  <c r="AC1059" i="19"/>
  <c r="AB1059" i="19"/>
  <c r="AA1059" i="19"/>
  <c r="Z1059" i="19"/>
  <c r="Y1059" i="19"/>
  <c r="X1059" i="19"/>
  <c r="W1059" i="19"/>
  <c r="V1059" i="19"/>
  <c r="U1059" i="19"/>
  <c r="T1059" i="19"/>
  <c r="S1059" i="19"/>
  <c r="R1059" i="19"/>
  <c r="Q1059" i="19"/>
  <c r="P1059" i="19"/>
  <c r="O1059" i="19"/>
  <c r="N1059" i="19"/>
  <c r="M1059" i="19"/>
  <c r="L1059" i="19"/>
  <c r="K1059" i="19"/>
  <c r="J1059" i="19"/>
  <c r="I1059" i="19"/>
  <c r="H1059" i="19"/>
  <c r="G1059" i="19"/>
  <c r="F1059" i="19"/>
  <c r="AK1058" i="19"/>
  <c r="AJ1058" i="19"/>
  <c r="AI1058" i="19"/>
  <c r="AH1058" i="19"/>
  <c r="AG1058" i="19"/>
  <c r="AF1058" i="19"/>
  <c r="AE1058" i="19"/>
  <c r="AD1058" i="19"/>
  <c r="AC1058" i="19"/>
  <c r="AB1058" i="19"/>
  <c r="AA1058" i="19"/>
  <c r="Z1058" i="19"/>
  <c r="Y1058" i="19"/>
  <c r="X1058" i="19"/>
  <c r="W1058" i="19"/>
  <c r="V1058" i="19"/>
  <c r="U1058" i="19"/>
  <c r="T1058" i="19"/>
  <c r="S1058" i="19"/>
  <c r="R1058" i="19"/>
  <c r="Q1058" i="19"/>
  <c r="P1058" i="19"/>
  <c r="O1058" i="19"/>
  <c r="N1058" i="19"/>
  <c r="M1058" i="19"/>
  <c r="L1058" i="19"/>
  <c r="K1058" i="19"/>
  <c r="J1058" i="19"/>
  <c r="I1058" i="19"/>
  <c r="H1058" i="19"/>
  <c r="G1058" i="19"/>
  <c r="F1058" i="19"/>
  <c r="AK1057" i="19"/>
  <c r="AJ1057" i="19"/>
  <c r="AI1057" i="19"/>
  <c r="AH1057" i="19"/>
  <c r="AG1057" i="19"/>
  <c r="AF1057" i="19"/>
  <c r="AE1057" i="19"/>
  <c r="AD1057" i="19"/>
  <c r="AC1057" i="19"/>
  <c r="AB1057" i="19"/>
  <c r="AA1057" i="19"/>
  <c r="Z1057" i="19"/>
  <c r="Y1057" i="19"/>
  <c r="X1057" i="19"/>
  <c r="W1057" i="19"/>
  <c r="V1057" i="19"/>
  <c r="U1057" i="19"/>
  <c r="T1057" i="19"/>
  <c r="S1057" i="19"/>
  <c r="R1057" i="19"/>
  <c r="Q1057" i="19"/>
  <c r="P1057" i="19"/>
  <c r="O1057" i="19"/>
  <c r="N1057" i="19"/>
  <c r="M1057" i="19"/>
  <c r="L1057" i="19"/>
  <c r="K1057" i="19"/>
  <c r="J1057" i="19"/>
  <c r="I1057" i="19"/>
  <c r="H1057" i="19"/>
  <c r="G1057" i="19"/>
  <c r="F1057" i="19"/>
  <c r="G1056" i="19"/>
  <c r="AK1055" i="19"/>
  <c r="AJ1055" i="19"/>
  <c r="AI1055" i="19"/>
  <c r="AH1055" i="19"/>
  <c r="AG1055" i="19"/>
  <c r="AF1055" i="19"/>
  <c r="AE1055" i="19"/>
  <c r="AD1055" i="19"/>
  <c r="AC1055" i="19"/>
  <c r="AB1055" i="19"/>
  <c r="AA1055" i="19"/>
  <c r="Z1055" i="19"/>
  <c r="Y1055" i="19"/>
  <c r="X1055" i="19"/>
  <c r="W1055" i="19"/>
  <c r="V1055" i="19"/>
  <c r="U1055" i="19"/>
  <c r="T1055" i="19"/>
  <c r="S1055" i="19"/>
  <c r="R1055" i="19"/>
  <c r="Q1055" i="19"/>
  <c r="P1055" i="19"/>
  <c r="O1055" i="19"/>
  <c r="N1055" i="19"/>
  <c r="M1055" i="19"/>
  <c r="L1055" i="19"/>
  <c r="K1055" i="19"/>
  <c r="J1055" i="19"/>
  <c r="I1055" i="19"/>
  <c r="H1055" i="19"/>
  <c r="G1055" i="19"/>
  <c r="F1055" i="19"/>
  <c r="AK1054" i="19"/>
  <c r="AJ1054" i="19"/>
  <c r="AI1054" i="19"/>
  <c r="AH1054" i="19"/>
  <c r="AG1054" i="19"/>
  <c r="AF1054" i="19"/>
  <c r="AE1054" i="19"/>
  <c r="AD1054" i="19"/>
  <c r="AC1054" i="19"/>
  <c r="AB1054" i="19"/>
  <c r="AA1054" i="19"/>
  <c r="Z1054" i="19"/>
  <c r="Y1054" i="19"/>
  <c r="X1054" i="19"/>
  <c r="W1054" i="19"/>
  <c r="V1054" i="19"/>
  <c r="U1054" i="19"/>
  <c r="T1054" i="19"/>
  <c r="S1054" i="19"/>
  <c r="R1054" i="19"/>
  <c r="Q1054" i="19"/>
  <c r="P1054" i="19"/>
  <c r="O1054" i="19"/>
  <c r="N1054" i="19"/>
  <c r="M1054" i="19"/>
  <c r="L1054" i="19"/>
  <c r="K1054" i="19"/>
  <c r="J1054" i="19"/>
  <c r="I1054" i="19"/>
  <c r="H1054" i="19"/>
  <c r="G1054" i="19"/>
  <c r="F1054" i="19"/>
  <c r="E1050" i="19"/>
  <c r="D1050" i="19"/>
  <c r="G1049" i="19"/>
  <c r="F1049" i="19"/>
  <c r="AK1048" i="19"/>
  <c r="AJ1048" i="19"/>
  <c r="AI1048" i="19"/>
  <c r="AH1048" i="19"/>
  <c r="AG1048" i="19"/>
  <c r="AF1048" i="19"/>
  <c r="AE1048" i="19"/>
  <c r="AD1048" i="19"/>
  <c r="AC1048" i="19"/>
  <c r="AB1048" i="19"/>
  <c r="AA1048" i="19"/>
  <c r="Z1048" i="19"/>
  <c r="Y1048" i="19"/>
  <c r="X1048" i="19"/>
  <c r="W1048" i="19"/>
  <c r="V1048" i="19"/>
  <c r="U1048" i="19"/>
  <c r="T1048" i="19"/>
  <c r="S1048" i="19"/>
  <c r="R1048" i="19"/>
  <c r="Q1048" i="19"/>
  <c r="P1048" i="19"/>
  <c r="O1048" i="19"/>
  <c r="N1048" i="19"/>
  <c r="M1048" i="19"/>
  <c r="L1048" i="19"/>
  <c r="K1048" i="19"/>
  <c r="J1048" i="19"/>
  <c r="I1048" i="19"/>
  <c r="H1048" i="19"/>
  <c r="G1048" i="19"/>
  <c r="AK1047" i="19"/>
  <c r="AJ1047" i="19"/>
  <c r="AI1047" i="19"/>
  <c r="AH1047" i="19"/>
  <c r="AG1047" i="19"/>
  <c r="AF1047" i="19"/>
  <c r="AE1047" i="19"/>
  <c r="AD1047" i="19"/>
  <c r="AC1047" i="19"/>
  <c r="AB1047" i="19"/>
  <c r="AA1047" i="19"/>
  <c r="Z1047" i="19"/>
  <c r="Y1047" i="19"/>
  <c r="X1047" i="19"/>
  <c r="W1047" i="19"/>
  <c r="V1047" i="19"/>
  <c r="U1047" i="19"/>
  <c r="T1047" i="19"/>
  <c r="S1047" i="19"/>
  <c r="R1047" i="19"/>
  <c r="Q1047" i="19"/>
  <c r="P1047" i="19"/>
  <c r="O1047" i="19"/>
  <c r="N1047" i="19"/>
  <c r="M1047" i="19"/>
  <c r="L1047" i="19"/>
  <c r="K1047" i="19"/>
  <c r="J1047" i="19"/>
  <c r="I1047" i="19"/>
  <c r="H1047" i="19"/>
  <c r="AK1046" i="19"/>
  <c r="AJ1046" i="19"/>
  <c r="AI1046" i="19"/>
  <c r="AH1046" i="19"/>
  <c r="AG1046" i="19"/>
  <c r="AF1046" i="19"/>
  <c r="AE1046" i="19"/>
  <c r="AD1046" i="19"/>
  <c r="AC1046" i="19"/>
  <c r="AB1046" i="19"/>
  <c r="AA1046" i="19"/>
  <c r="Z1046" i="19"/>
  <c r="Y1046" i="19"/>
  <c r="X1046" i="19"/>
  <c r="W1046" i="19"/>
  <c r="V1046" i="19"/>
  <c r="U1046" i="19"/>
  <c r="T1046" i="19"/>
  <c r="S1046" i="19"/>
  <c r="R1046" i="19"/>
  <c r="Q1046" i="19"/>
  <c r="P1046" i="19"/>
  <c r="O1046" i="19"/>
  <c r="N1046" i="19"/>
  <c r="M1046" i="19"/>
  <c r="L1046" i="19"/>
  <c r="K1046" i="19"/>
  <c r="J1046" i="19"/>
  <c r="I1046" i="19"/>
  <c r="H1046" i="19"/>
  <c r="G1046" i="19"/>
  <c r="AK1045" i="19"/>
  <c r="AJ1045" i="19"/>
  <c r="AI1045" i="19"/>
  <c r="AH1045" i="19"/>
  <c r="AG1045" i="19"/>
  <c r="AF1045" i="19"/>
  <c r="AE1045" i="19"/>
  <c r="AD1045" i="19"/>
  <c r="AC1045" i="19"/>
  <c r="AB1045" i="19"/>
  <c r="AA1045" i="19"/>
  <c r="Z1045" i="19"/>
  <c r="Y1045" i="19"/>
  <c r="X1045" i="19"/>
  <c r="W1045" i="19"/>
  <c r="V1045" i="19"/>
  <c r="U1045" i="19"/>
  <c r="T1045" i="19"/>
  <c r="S1045" i="19"/>
  <c r="R1045" i="19"/>
  <c r="Q1045" i="19"/>
  <c r="P1045" i="19"/>
  <c r="O1045" i="19"/>
  <c r="N1045" i="19"/>
  <c r="M1045" i="19"/>
  <c r="L1045" i="19"/>
  <c r="K1045" i="19"/>
  <c r="J1045" i="19"/>
  <c r="I1045" i="19"/>
  <c r="H1045" i="19"/>
  <c r="G1045" i="19"/>
  <c r="AK1043" i="19"/>
  <c r="AJ1043" i="19"/>
  <c r="AI1043" i="19"/>
  <c r="AH1043" i="19"/>
  <c r="AG1043" i="19"/>
  <c r="AF1043" i="19"/>
  <c r="AE1043" i="19"/>
  <c r="AD1043" i="19"/>
  <c r="AC1043" i="19"/>
  <c r="AB1043" i="19"/>
  <c r="AA1043" i="19"/>
  <c r="Z1043" i="19"/>
  <c r="Y1043" i="19"/>
  <c r="X1043" i="19"/>
  <c r="W1043" i="19"/>
  <c r="V1043" i="19"/>
  <c r="U1043" i="19"/>
  <c r="T1043" i="19"/>
  <c r="S1043" i="19"/>
  <c r="R1043" i="19"/>
  <c r="Q1043" i="19"/>
  <c r="P1043" i="19"/>
  <c r="O1043" i="19"/>
  <c r="N1043" i="19"/>
  <c r="M1043" i="19"/>
  <c r="L1043" i="19"/>
  <c r="K1043" i="19"/>
  <c r="J1043" i="19"/>
  <c r="I1043" i="19"/>
  <c r="H1043" i="19"/>
  <c r="AK1042" i="19"/>
  <c r="AJ1042" i="19"/>
  <c r="AI1042" i="19"/>
  <c r="AH1042" i="19"/>
  <c r="AG1042" i="19"/>
  <c r="AF1042" i="19"/>
  <c r="AE1042" i="19"/>
  <c r="AD1042" i="19"/>
  <c r="AC1042" i="19"/>
  <c r="AB1042" i="19"/>
  <c r="AA1042" i="19"/>
  <c r="Z1042" i="19"/>
  <c r="Y1042" i="19"/>
  <c r="X1042" i="19"/>
  <c r="W1042" i="19"/>
  <c r="V1042" i="19"/>
  <c r="U1042" i="19"/>
  <c r="T1042" i="19"/>
  <c r="S1042" i="19"/>
  <c r="R1042" i="19"/>
  <c r="Q1042" i="19"/>
  <c r="P1042" i="19"/>
  <c r="O1042" i="19"/>
  <c r="N1042" i="19"/>
  <c r="M1042" i="19"/>
  <c r="L1042" i="19"/>
  <c r="K1042" i="19"/>
  <c r="J1042" i="19"/>
  <c r="I1042" i="19"/>
  <c r="H1042" i="19"/>
  <c r="AK1041" i="19"/>
  <c r="AJ1041" i="19"/>
  <c r="AI1041" i="19"/>
  <c r="AH1041" i="19"/>
  <c r="AG1041" i="19"/>
  <c r="AF1041" i="19"/>
  <c r="AE1041" i="19"/>
  <c r="AD1041" i="19"/>
  <c r="AC1041" i="19"/>
  <c r="AB1041" i="19"/>
  <c r="AA1041" i="19"/>
  <c r="Z1041" i="19"/>
  <c r="Y1041" i="19"/>
  <c r="X1041" i="19"/>
  <c r="W1041" i="19"/>
  <c r="V1041" i="19"/>
  <c r="U1041" i="19"/>
  <c r="T1041" i="19"/>
  <c r="S1041" i="19"/>
  <c r="R1041" i="19"/>
  <c r="Q1041" i="19"/>
  <c r="P1041" i="19"/>
  <c r="O1041" i="19"/>
  <c r="N1041" i="19"/>
  <c r="M1041" i="19"/>
  <c r="L1041" i="19"/>
  <c r="K1041" i="19"/>
  <c r="J1041" i="19"/>
  <c r="I1041" i="19"/>
  <c r="H1041" i="19"/>
  <c r="AK1039" i="19"/>
  <c r="AJ1039" i="19"/>
  <c r="AI1039" i="19"/>
  <c r="AH1039" i="19"/>
  <c r="AG1039" i="19"/>
  <c r="AF1039" i="19"/>
  <c r="AE1039" i="19"/>
  <c r="AD1039" i="19"/>
  <c r="AC1039" i="19"/>
  <c r="AB1039" i="19"/>
  <c r="AA1039" i="19"/>
  <c r="Z1039" i="19"/>
  <c r="Y1039" i="19"/>
  <c r="X1039" i="19"/>
  <c r="W1039" i="19"/>
  <c r="V1039" i="19"/>
  <c r="U1039" i="19"/>
  <c r="T1039" i="19"/>
  <c r="S1039" i="19"/>
  <c r="R1039" i="19"/>
  <c r="Q1039" i="19"/>
  <c r="P1039" i="19"/>
  <c r="O1039" i="19"/>
  <c r="N1039" i="19"/>
  <c r="M1039" i="19"/>
  <c r="L1039" i="19"/>
  <c r="K1039" i="19"/>
  <c r="J1039" i="19"/>
  <c r="I1039" i="19"/>
  <c r="H1039" i="19"/>
  <c r="AK1038" i="19"/>
  <c r="AK1050" i="19" s="1"/>
  <c r="AJ1038" i="19"/>
  <c r="AJ1050" i="19" s="1"/>
  <c r="AI1038" i="19"/>
  <c r="AI1050" i="19" s="1"/>
  <c r="AH1038" i="19"/>
  <c r="AG1038" i="19"/>
  <c r="AF1038" i="19"/>
  <c r="AF1050" i="19" s="1"/>
  <c r="AE1038" i="19"/>
  <c r="AE1050" i="19" s="1"/>
  <c r="AD1038" i="19"/>
  <c r="AC1038" i="19"/>
  <c r="AB1038" i="19"/>
  <c r="AA1038" i="19"/>
  <c r="AA1050" i="19" s="1"/>
  <c r="Z1038" i="19"/>
  <c r="Y1038" i="19"/>
  <c r="Y1050" i="19" s="1"/>
  <c r="X1038" i="19"/>
  <c r="X1050" i="19" s="1"/>
  <c r="W1038" i="19"/>
  <c r="W1050" i="19" s="1"/>
  <c r="V1038" i="19"/>
  <c r="U1038" i="19"/>
  <c r="U1050" i="19" s="1"/>
  <c r="T1038" i="19"/>
  <c r="T1050" i="19" s="1"/>
  <c r="S1038" i="19"/>
  <c r="S1050" i="19" s="1"/>
  <c r="R1038" i="19"/>
  <c r="Q1038" i="19"/>
  <c r="Q1050" i="19" s="1"/>
  <c r="P1038" i="19"/>
  <c r="P1050" i="19" s="1"/>
  <c r="O1038" i="19"/>
  <c r="O1050" i="19" s="1"/>
  <c r="N1038" i="19"/>
  <c r="N1050" i="19" s="1"/>
  <c r="M1038" i="19"/>
  <c r="L1038" i="19"/>
  <c r="L1050" i="19" s="1"/>
  <c r="K1038" i="19"/>
  <c r="K1050" i="19" s="1"/>
  <c r="J1038" i="19"/>
  <c r="I1038" i="19"/>
  <c r="I1050" i="19" s="1"/>
  <c r="H1038" i="19"/>
  <c r="H1050" i="19" s="1"/>
  <c r="E1034" i="19"/>
  <c r="D1034" i="19"/>
  <c r="F1032" i="19"/>
  <c r="F1031" i="19"/>
  <c r="F1030" i="19"/>
  <c r="G1029" i="19"/>
  <c r="F1029" i="19"/>
  <c r="AK1027" i="19"/>
  <c r="AJ1027" i="19"/>
  <c r="AI1027" i="19"/>
  <c r="AH1027" i="19"/>
  <c r="AG1027" i="19"/>
  <c r="AF1027" i="19"/>
  <c r="AE1027" i="19"/>
  <c r="AD1027" i="19"/>
  <c r="AC1027" i="19"/>
  <c r="AB1027" i="19"/>
  <c r="AA1027" i="19"/>
  <c r="Z1027" i="19"/>
  <c r="Y1027" i="19"/>
  <c r="X1027" i="19"/>
  <c r="W1027" i="19"/>
  <c r="V1027" i="19"/>
  <c r="U1027" i="19"/>
  <c r="T1027" i="19"/>
  <c r="S1027" i="19"/>
  <c r="R1027" i="19"/>
  <c r="Q1027" i="19"/>
  <c r="P1027" i="19"/>
  <c r="O1027" i="19"/>
  <c r="N1027" i="19"/>
  <c r="M1027" i="19"/>
  <c r="L1027" i="19"/>
  <c r="K1027" i="19"/>
  <c r="J1027" i="19"/>
  <c r="I1027" i="19"/>
  <c r="H1027" i="19"/>
  <c r="G1027" i="19"/>
  <c r="F1027" i="19"/>
  <c r="AK1026" i="19"/>
  <c r="AJ1026" i="19"/>
  <c r="AI1026" i="19"/>
  <c r="AH1026" i="19"/>
  <c r="AG1026" i="19"/>
  <c r="AF1026" i="19"/>
  <c r="AE1026" i="19"/>
  <c r="AD1026" i="19"/>
  <c r="AC1026" i="19"/>
  <c r="AB1026" i="19"/>
  <c r="AA1026" i="19"/>
  <c r="Z1026" i="19"/>
  <c r="Y1026" i="19"/>
  <c r="X1026" i="19"/>
  <c r="W1026" i="19"/>
  <c r="V1026" i="19"/>
  <c r="U1026" i="19"/>
  <c r="T1026" i="19"/>
  <c r="S1026" i="19"/>
  <c r="R1026" i="19"/>
  <c r="Q1026" i="19"/>
  <c r="P1026" i="19"/>
  <c r="O1026" i="19"/>
  <c r="N1026" i="19"/>
  <c r="M1026" i="19"/>
  <c r="L1026" i="19"/>
  <c r="K1026" i="19"/>
  <c r="J1026" i="19"/>
  <c r="I1026" i="19"/>
  <c r="H1026" i="19"/>
  <c r="G1026" i="19"/>
  <c r="F1026" i="19"/>
  <c r="AK1025" i="19"/>
  <c r="AJ1025" i="19"/>
  <c r="AI1025" i="19"/>
  <c r="AH1025" i="19"/>
  <c r="AG1025" i="19"/>
  <c r="AF1025" i="19"/>
  <c r="AE1025" i="19"/>
  <c r="AD1025" i="19"/>
  <c r="AC1025" i="19"/>
  <c r="AB1025" i="19"/>
  <c r="AA1025" i="19"/>
  <c r="Z1025" i="19"/>
  <c r="Y1025" i="19"/>
  <c r="X1025" i="19"/>
  <c r="W1025" i="19"/>
  <c r="V1025" i="19"/>
  <c r="U1025" i="19"/>
  <c r="T1025" i="19"/>
  <c r="S1025" i="19"/>
  <c r="R1025" i="19"/>
  <c r="Q1025" i="19"/>
  <c r="P1025" i="19"/>
  <c r="O1025" i="19"/>
  <c r="N1025" i="19"/>
  <c r="M1025" i="19"/>
  <c r="L1025" i="19"/>
  <c r="K1025" i="19"/>
  <c r="J1025" i="19"/>
  <c r="I1025" i="19"/>
  <c r="H1025" i="19"/>
  <c r="F1025" i="19"/>
  <c r="G1024" i="19"/>
  <c r="AK1023" i="19"/>
  <c r="AJ1023" i="19"/>
  <c r="AI1023" i="19"/>
  <c r="AH1023" i="19"/>
  <c r="AG1023" i="19"/>
  <c r="AF1023" i="19"/>
  <c r="AE1023" i="19"/>
  <c r="AD1023" i="19"/>
  <c r="AC1023" i="19"/>
  <c r="AB1023" i="19"/>
  <c r="AA1023" i="19"/>
  <c r="Z1023" i="19"/>
  <c r="Y1023" i="19"/>
  <c r="X1023" i="19"/>
  <c r="W1023" i="19"/>
  <c r="V1023" i="19"/>
  <c r="U1023" i="19"/>
  <c r="T1023" i="19"/>
  <c r="S1023" i="19"/>
  <c r="R1023" i="19"/>
  <c r="Q1023" i="19"/>
  <c r="P1023" i="19"/>
  <c r="O1023" i="19"/>
  <c r="N1023" i="19"/>
  <c r="M1023" i="19"/>
  <c r="L1023" i="19"/>
  <c r="K1023" i="19"/>
  <c r="J1023" i="19"/>
  <c r="I1023" i="19"/>
  <c r="H1023" i="19"/>
  <c r="G1023" i="19"/>
  <c r="F1023" i="19"/>
  <c r="AK1022" i="19"/>
  <c r="AJ1022" i="19"/>
  <c r="AI1022" i="19"/>
  <c r="AH1022" i="19"/>
  <c r="AG1022" i="19"/>
  <c r="AF1022" i="19"/>
  <c r="AE1022" i="19"/>
  <c r="AD1022" i="19"/>
  <c r="AC1022" i="19"/>
  <c r="AB1022" i="19"/>
  <c r="AA1022" i="19"/>
  <c r="Z1022" i="19"/>
  <c r="Y1022" i="19"/>
  <c r="X1022" i="19"/>
  <c r="W1022" i="19"/>
  <c r="V1022" i="19"/>
  <c r="U1022" i="19"/>
  <c r="T1022" i="19"/>
  <c r="S1022" i="19"/>
  <c r="R1022" i="19"/>
  <c r="Q1022" i="19"/>
  <c r="P1022" i="19"/>
  <c r="O1022" i="19"/>
  <c r="N1022" i="19"/>
  <c r="M1022" i="19"/>
  <c r="L1022" i="19"/>
  <c r="K1022" i="19"/>
  <c r="J1022" i="19"/>
  <c r="I1022" i="19"/>
  <c r="H1022" i="19"/>
  <c r="AK1018" i="19"/>
  <c r="AJ1018" i="19"/>
  <c r="AI1018" i="19"/>
  <c r="AH1018" i="19"/>
  <c r="AG1018" i="19"/>
  <c r="AF1018" i="19"/>
  <c r="AE1018" i="19"/>
  <c r="AD1018" i="19"/>
  <c r="AC1018" i="19"/>
  <c r="AB1018" i="19"/>
  <c r="AA1018" i="19"/>
  <c r="Z1018" i="19"/>
  <c r="Y1018" i="19"/>
  <c r="X1018" i="19"/>
  <c r="W1018" i="19"/>
  <c r="V1018" i="19"/>
  <c r="U1018" i="19"/>
  <c r="T1018" i="19"/>
  <c r="S1018" i="19"/>
  <c r="R1018" i="19"/>
  <c r="Q1018" i="19"/>
  <c r="P1018" i="19"/>
  <c r="O1018" i="19"/>
  <c r="N1018" i="19"/>
  <c r="M1018" i="19"/>
  <c r="L1018" i="19"/>
  <c r="K1018" i="19"/>
  <c r="J1018" i="19"/>
  <c r="I1018" i="19"/>
  <c r="H1018" i="19"/>
  <c r="G1018" i="19"/>
  <c r="F1018" i="19"/>
  <c r="E1018" i="19"/>
  <c r="D1018" i="19"/>
  <c r="G1017" i="19"/>
  <c r="F1017" i="19"/>
  <c r="AK1016" i="19"/>
  <c r="AJ1016" i="19"/>
  <c r="AI1016" i="19"/>
  <c r="AH1016" i="19"/>
  <c r="AG1016" i="19"/>
  <c r="AF1016" i="19"/>
  <c r="AE1016" i="19"/>
  <c r="AD1016" i="19"/>
  <c r="AC1016" i="19"/>
  <c r="AB1016" i="19"/>
  <c r="AA1016" i="19"/>
  <c r="Z1016" i="19"/>
  <c r="Y1016" i="19"/>
  <c r="X1016" i="19"/>
  <c r="W1016" i="19"/>
  <c r="V1016" i="19"/>
  <c r="U1016" i="19"/>
  <c r="T1016" i="19"/>
  <c r="S1016" i="19"/>
  <c r="R1016" i="19"/>
  <c r="Q1016" i="19"/>
  <c r="P1016" i="19"/>
  <c r="O1016" i="19"/>
  <c r="N1016" i="19"/>
  <c r="M1016" i="19"/>
  <c r="L1016" i="19"/>
  <c r="K1016" i="19"/>
  <c r="J1016" i="19"/>
  <c r="I1016" i="19"/>
  <c r="H1016" i="19"/>
  <c r="G1016" i="19"/>
  <c r="F1016" i="19"/>
  <c r="AK1015" i="19"/>
  <c r="AJ1015" i="19"/>
  <c r="AI1015" i="19"/>
  <c r="AH1015" i="19"/>
  <c r="AG1015" i="19"/>
  <c r="AF1015" i="19"/>
  <c r="AE1015" i="19"/>
  <c r="AD1015" i="19"/>
  <c r="AC1015" i="19"/>
  <c r="AB1015" i="19"/>
  <c r="AA1015" i="19"/>
  <c r="Z1015" i="19"/>
  <c r="Y1015" i="19"/>
  <c r="X1015" i="19"/>
  <c r="W1015" i="19"/>
  <c r="V1015" i="19"/>
  <c r="U1015" i="19"/>
  <c r="T1015" i="19"/>
  <c r="S1015" i="19"/>
  <c r="R1015" i="19"/>
  <c r="Q1015" i="19"/>
  <c r="P1015" i="19"/>
  <c r="O1015" i="19"/>
  <c r="N1015" i="19"/>
  <c r="M1015" i="19"/>
  <c r="L1015" i="19"/>
  <c r="K1015" i="19"/>
  <c r="J1015" i="19"/>
  <c r="I1015" i="19"/>
  <c r="H1015" i="19"/>
  <c r="G1015" i="19"/>
  <c r="F1015" i="19"/>
  <c r="AK1014" i="19"/>
  <c r="AJ1014" i="19"/>
  <c r="AI1014" i="19"/>
  <c r="AH1014" i="19"/>
  <c r="AG1014" i="19"/>
  <c r="AF1014" i="19"/>
  <c r="AE1014" i="19"/>
  <c r="AD1014" i="19"/>
  <c r="AC1014" i="19"/>
  <c r="AB1014" i="19"/>
  <c r="AA1014" i="19"/>
  <c r="Z1014" i="19"/>
  <c r="Y1014" i="19"/>
  <c r="X1014" i="19"/>
  <c r="W1014" i="19"/>
  <c r="V1014" i="19"/>
  <c r="U1014" i="19"/>
  <c r="T1014" i="19"/>
  <c r="S1014" i="19"/>
  <c r="R1014" i="19"/>
  <c r="Q1014" i="19"/>
  <c r="P1014" i="19"/>
  <c r="O1014" i="19"/>
  <c r="N1014" i="19"/>
  <c r="M1014" i="19"/>
  <c r="L1014" i="19"/>
  <c r="K1014" i="19"/>
  <c r="J1014" i="19"/>
  <c r="I1014" i="19"/>
  <c r="H1014" i="19"/>
  <c r="G1014" i="19"/>
  <c r="F1014" i="19"/>
  <c r="AK1013" i="19"/>
  <c r="AJ1013" i="19"/>
  <c r="AI1013" i="19"/>
  <c r="AH1013" i="19"/>
  <c r="AG1013" i="19"/>
  <c r="AF1013" i="19"/>
  <c r="AE1013" i="19"/>
  <c r="AD1013" i="19"/>
  <c r="AC1013" i="19"/>
  <c r="AB1013" i="19"/>
  <c r="AA1013" i="19"/>
  <c r="Z1013" i="19"/>
  <c r="Y1013" i="19"/>
  <c r="X1013" i="19"/>
  <c r="W1013" i="19"/>
  <c r="V1013" i="19"/>
  <c r="U1013" i="19"/>
  <c r="T1013" i="19"/>
  <c r="S1013" i="19"/>
  <c r="R1013" i="19"/>
  <c r="Q1013" i="19"/>
  <c r="P1013" i="19"/>
  <c r="O1013" i="19"/>
  <c r="N1013" i="19"/>
  <c r="M1013" i="19"/>
  <c r="L1013" i="19"/>
  <c r="K1013" i="19"/>
  <c r="J1013" i="19"/>
  <c r="I1013" i="19"/>
  <c r="H1013" i="19"/>
  <c r="G1013" i="19"/>
  <c r="F1013" i="19"/>
  <c r="AK1011" i="19"/>
  <c r="AJ1011" i="19"/>
  <c r="AI1011" i="19"/>
  <c r="AH1011" i="19"/>
  <c r="AG1011" i="19"/>
  <c r="AF1011" i="19"/>
  <c r="AE1011" i="19"/>
  <c r="AD1011" i="19"/>
  <c r="AC1011" i="19"/>
  <c r="AB1011" i="19"/>
  <c r="AA1011" i="19"/>
  <c r="Z1011" i="19"/>
  <c r="Y1011" i="19"/>
  <c r="X1011" i="19"/>
  <c r="W1011" i="19"/>
  <c r="V1011" i="19"/>
  <c r="U1011" i="19"/>
  <c r="T1011" i="19"/>
  <c r="S1011" i="19"/>
  <c r="R1011" i="19"/>
  <c r="Q1011" i="19"/>
  <c r="P1011" i="19"/>
  <c r="O1011" i="19"/>
  <c r="N1011" i="19"/>
  <c r="M1011" i="19"/>
  <c r="L1011" i="19"/>
  <c r="K1011" i="19"/>
  <c r="J1011" i="19"/>
  <c r="I1011" i="19"/>
  <c r="H1011" i="19"/>
  <c r="G1011" i="19"/>
  <c r="F1011" i="19"/>
  <c r="AK1010" i="19"/>
  <c r="AJ1010" i="19"/>
  <c r="AI1010" i="19"/>
  <c r="AH1010" i="19"/>
  <c r="AG1010" i="19"/>
  <c r="AF1010" i="19"/>
  <c r="AE1010" i="19"/>
  <c r="AD1010" i="19"/>
  <c r="AC1010" i="19"/>
  <c r="AB1010" i="19"/>
  <c r="AA1010" i="19"/>
  <c r="Z1010" i="19"/>
  <c r="Y1010" i="19"/>
  <c r="X1010" i="19"/>
  <c r="W1010" i="19"/>
  <c r="V1010" i="19"/>
  <c r="U1010" i="19"/>
  <c r="T1010" i="19"/>
  <c r="S1010" i="19"/>
  <c r="R1010" i="19"/>
  <c r="Q1010" i="19"/>
  <c r="P1010" i="19"/>
  <c r="O1010" i="19"/>
  <c r="N1010" i="19"/>
  <c r="M1010" i="19"/>
  <c r="L1010" i="19"/>
  <c r="K1010" i="19"/>
  <c r="J1010" i="19"/>
  <c r="I1010" i="19"/>
  <c r="H1010" i="19"/>
  <c r="G1010" i="19"/>
  <c r="F1010" i="19"/>
  <c r="AK1009" i="19"/>
  <c r="AJ1009" i="19"/>
  <c r="AI1009" i="19"/>
  <c r="AH1009" i="19"/>
  <c r="AG1009" i="19"/>
  <c r="AF1009" i="19"/>
  <c r="AE1009" i="19"/>
  <c r="AD1009" i="19"/>
  <c r="AC1009" i="19"/>
  <c r="AB1009" i="19"/>
  <c r="AA1009" i="19"/>
  <c r="Z1009" i="19"/>
  <c r="Y1009" i="19"/>
  <c r="X1009" i="19"/>
  <c r="W1009" i="19"/>
  <c r="V1009" i="19"/>
  <c r="U1009" i="19"/>
  <c r="T1009" i="19"/>
  <c r="S1009" i="19"/>
  <c r="R1009" i="19"/>
  <c r="Q1009" i="19"/>
  <c r="P1009" i="19"/>
  <c r="O1009" i="19"/>
  <c r="N1009" i="19"/>
  <c r="M1009" i="19"/>
  <c r="L1009" i="19"/>
  <c r="K1009" i="19"/>
  <c r="J1009" i="19"/>
  <c r="I1009" i="19"/>
  <c r="H1009" i="19"/>
  <c r="G1009" i="19"/>
  <c r="F1009" i="19"/>
  <c r="G1008" i="19"/>
  <c r="AK1007" i="19"/>
  <c r="AJ1007" i="19"/>
  <c r="AI1007" i="19"/>
  <c r="AH1007" i="19"/>
  <c r="AG1007" i="19"/>
  <c r="AF1007" i="19"/>
  <c r="AE1007" i="19"/>
  <c r="AD1007" i="19"/>
  <c r="AC1007" i="19"/>
  <c r="AB1007" i="19"/>
  <c r="AA1007" i="19"/>
  <c r="Z1007" i="19"/>
  <c r="Y1007" i="19"/>
  <c r="X1007" i="19"/>
  <c r="W1007" i="19"/>
  <c r="V1007" i="19"/>
  <c r="U1007" i="19"/>
  <c r="T1007" i="19"/>
  <c r="S1007" i="19"/>
  <c r="R1007" i="19"/>
  <c r="Q1007" i="19"/>
  <c r="P1007" i="19"/>
  <c r="O1007" i="19"/>
  <c r="N1007" i="19"/>
  <c r="M1007" i="19"/>
  <c r="L1007" i="19"/>
  <c r="K1007" i="19"/>
  <c r="J1007" i="19"/>
  <c r="I1007" i="19"/>
  <c r="H1007" i="19"/>
  <c r="G1007" i="19"/>
  <c r="F1007" i="19"/>
  <c r="AK1006" i="19"/>
  <c r="AJ1006" i="19"/>
  <c r="AI1006" i="19"/>
  <c r="AH1006" i="19"/>
  <c r="AG1006" i="19"/>
  <c r="AF1006" i="19"/>
  <c r="AE1006" i="19"/>
  <c r="AD1006" i="19"/>
  <c r="AC1006" i="19"/>
  <c r="AB1006" i="19"/>
  <c r="AA1006" i="19"/>
  <c r="Z1006" i="19"/>
  <c r="Y1006" i="19"/>
  <c r="X1006" i="19"/>
  <c r="W1006" i="19"/>
  <c r="V1006" i="19"/>
  <c r="U1006" i="19"/>
  <c r="T1006" i="19"/>
  <c r="S1006" i="19"/>
  <c r="R1006" i="19"/>
  <c r="Q1006" i="19"/>
  <c r="P1006" i="19"/>
  <c r="O1006" i="19"/>
  <c r="N1006" i="19"/>
  <c r="M1006" i="19"/>
  <c r="L1006" i="19"/>
  <c r="K1006" i="19"/>
  <c r="J1006" i="19"/>
  <c r="I1006" i="19"/>
  <c r="H1006" i="19"/>
  <c r="G1006" i="19"/>
  <c r="F1006" i="19"/>
  <c r="AK1002" i="19"/>
  <c r="AJ1002" i="19"/>
  <c r="AI1002" i="19"/>
  <c r="AH1002" i="19"/>
  <c r="AG1002" i="19"/>
  <c r="AF1002" i="19"/>
  <c r="AE1002" i="19"/>
  <c r="AD1002" i="19"/>
  <c r="AC1002" i="19"/>
  <c r="AB1002" i="19"/>
  <c r="AA1002" i="19"/>
  <c r="Z1002" i="19"/>
  <c r="Y1002" i="19"/>
  <c r="X1002" i="19"/>
  <c r="W1002" i="19"/>
  <c r="V1002" i="19"/>
  <c r="U1002" i="19"/>
  <c r="T1002" i="19"/>
  <c r="S1002" i="19"/>
  <c r="R1002" i="19"/>
  <c r="Q1002" i="19"/>
  <c r="P1002" i="19"/>
  <c r="O1002" i="19"/>
  <c r="N1002" i="19"/>
  <c r="M1002" i="19"/>
  <c r="L1002" i="19"/>
  <c r="K1002" i="19"/>
  <c r="J1002" i="19"/>
  <c r="I1002" i="19"/>
  <c r="H1002" i="19"/>
  <c r="G1002" i="19"/>
  <c r="F1002" i="19"/>
  <c r="E1002" i="19"/>
  <c r="D1002" i="19"/>
  <c r="G1001" i="19"/>
  <c r="F1001" i="19"/>
  <c r="AK1000" i="19"/>
  <c r="AJ1000" i="19"/>
  <c r="AI1000" i="19"/>
  <c r="AH1000" i="19"/>
  <c r="AG1000" i="19"/>
  <c r="AF1000" i="19"/>
  <c r="AE1000" i="19"/>
  <c r="AD1000" i="19"/>
  <c r="AC1000" i="19"/>
  <c r="AB1000" i="19"/>
  <c r="AA1000" i="19"/>
  <c r="Z1000" i="19"/>
  <c r="Y1000" i="19"/>
  <c r="X1000" i="19"/>
  <c r="W1000" i="19"/>
  <c r="V1000" i="19"/>
  <c r="U1000" i="19"/>
  <c r="T1000" i="19"/>
  <c r="S1000" i="19"/>
  <c r="R1000" i="19"/>
  <c r="Q1000" i="19"/>
  <c r="P1000" i="19"/>
  <c r="O1000" i="19"/>
  <c r="N1000" i="19"/>
  <c r="M1000" i="19"/>
  <c r="L1000" i="19"/>
  <c r="K1000" i="19"/>
  <c r="J1000" i="19"/>
  <c r="I1000" i="19"/>
  <c r="H1000" i="19"/>
  <c r="G1000" i="19"/>
  <c r="F1000" i="19"/>
  <c r="AK999" i="19"/>
  <c r="AJ999" i="19"/>
  <c r="AI999" i="19"/>
  <c r="AH999" i="19"/>
  <c r="AG999" i="19"/>
  <c r="AF999" i="19"/>
  <c r="AE999" i="19"/>
  <c r="AD999" i="19"/>
  <c r="AC999" i="19"/>
  <c r="AB999" i="19"/>
  <c r="AA999" i="19"/>
  <c r="Z999" i="19"/>
  <c r="Y999" i="19"/>
  <c r="X999" i="19"/>
  <c r="W999" i="19"/>
  <c r="V999" i="19"/>
  <c r="U999" i="19"/>
  <c r="T999" i="19"/>
  <c r="S999" i="19"/>
  <c r="R999" i="19"/>
  <c r="Q999" i="19"/>
  <c r="P999" i="19"/>
  <c r="O999" i="19"/>
  <c r="N999" i="19"/>
  <c r="M999" i="19"/>
  <c r="L999" i="19"/>
  <c r="K999" i="19"/>
  <c r="J999" i="19"/>
  <c r="I999" i="19"/>
  <c r="H999" i="19"/>
  <c r="G999" i="19"/>
  <c r="F999" i="19"/>
  <c r="AK998" i="19"/>
  <c r="AJ998" i="19"/>
  <c r="AI998" i="19"/>
  <c r="AH998" i="19"/>
  <c r="AG998" i="19"/>
  <c r="AF998" i="19"/>
  <c r="AE998" i="19"/>
  <c r="AD998" i="19"/>
  <c r="AC998" i="19"/>
  <c r="AB998" i="19"/>
  <c r="AA998" i="19"/>
  <c r="Z998" i="19"/>
  <c r="Y998" i="19"/>
  <c r="X998" i="19"/>
  <c r="W998" i="19"/>
  <c r="V998" i="19"/>
  <c r="U998" i="19"/>
  <c r="T998" i="19"/>
  <c r="S998" i="19"/>
  <c r="R998" i="19"/>
  <c r="Q998" i="19"/>
  <c r="P998" i="19"/>
  <c r="O998" i="19"/>
  <c r="N998" i="19"/>
  <c r="M998" i="19"/>
  <c r="L998" i="19"/>
  <c r="K998" i="19"/>
  <c r="J998" i="19"/>
  <c r="I998" i="19"/>
  <c r="H998" i="19"/>
  <c r="G998" i="19"/>
  <c r="F998" i="19"/>
  <c r="AK997" i="19"/>
  <c r="AJ997" i="19"/>
  <c r="AI997" i="19"/>
  <c r="AH997" i="19"/>
  <c r="AG997" i="19"/>
  <c r="AF997" i="19"/>
  <c r="AE997" i="19"/>
  <c r="AD997" i="19"/>
  <c r="AC997" i="19"/>
  <c r="AB997" i="19"/>
  <c r="AA997" i="19"/>
  <c r="Z997" i="19"/>
  <c r="Y997" i="19"/>
  <c r="X997" i="19"/>
  <c r="W997" i="19"/>
  <c r="V997" i="19"/>
  <c r="U997" i="19"/>
  <c r="T997" i="19"/>
  <c r="S997" i="19"/>
  <c r="R997" i="19"/>
  <c r="Q997" i="19"/>
  <c r="P997" i="19"/>
  <c r="O997" i="19"/>
  <c r="N997" i="19"/>
  <c r="M997" i="19"/>
  <c r="L997" i="19"/>
  <c r="K997" i="19"/>
  <c r="J997" i="19"/>
  <c r="I997" i="19"/>
  <c r="H997" i="19"/>
  <c r="G997" i="19"/>
  <c r="F997" i="19"/>
  <c r="AK995" i="19"/>
  <c r="AJ995" i="19"/>
  <c r="AI995" i="19"/>
  <c r="AH995" i="19"/>
  <c r="AG995" i="19"/>
  <c r="AF995" i="19"/>
  <c r="AE995" i="19"/>
  <c r="AD995" i="19"/>
  <c r="AC995" i="19"/>
  <c r="AB995" i="19"/>
  <c r="AA995" i="19"/>
  <c r="Z995" i="19"/>
  <c r="Y995" i="19"/>
  <c r="X995" i="19"/>
  <c r="W995" i="19"/>
  <c r="V995" i="19"/>
  <c r="U995" i="19"/>
  <c r="T995" i="19"/>
  <c r="S995" i="19"/>
  <c r="R995" i="19"/>
  <c r="Q995" i="19"/>
  <c r="P995" i="19"/>
  <c r="O995" i="19"/>
  <c r="N995" i="19"/>
  <c r="M995" i="19"/>
  <c r="L995" i="19"/>
  <c r="K995" i="19"/>
  <c r="J995" i="19"/>
  <c r="I995" i="19"/>
  <c r="H995" i="19"/>
  <c r="G995" i="19"/>
  <c r="F995" i="19"/>
  <c r="AK994" i="19"/>
  <c r="AJ994" i="19"/>
  <c r="AI994" i="19"/>
  <c r="AH994" i="19"/>
  <c r="AG994" i="19"/>
  <c r="AF994" i="19"/>
  <c r="AE994" i="19"/>
  <c r="AD994" i="19"/>
  <c r="AC994" i="19"/>
  <c r="AB994" i="19"/>
  <c r="AA994" i="19"/>
  <c r="Z994" i="19"/>
  <c r="Y994" i="19"/>
  <c r="X994" i="19"/>
  <c r="W994" i="19"/>
  <c r="V994" i="19"/>
  <c r="U994" i="19"/>
  <c r="T994" i="19"/>
  <c r="S994" i="19"/>
  <c r="R994" i="19"/>
  <c r="Q994" i="19"/>
  <c r="P994" i="19"/>
  <c r="O994" i="19"/>
  <c r="N994" i="19"/>
  <c r="M994" i="19"/>
  <c r="L994" i="19"/>
  <c r="K994" i="19"/>
  <c r="J994" i="19"/>
  <c r="I994" i="19"/>
  <c r="H994" i="19"/>
  <c r="G994" i="19"/>
  <c r="F994" i="19"/>
  <c r="AK993" i="19"/>
  <c r="AJ993" i="19"/>
  <c r="AI993" i="19"/>
  <c r="AH993" i="19"/>
  <c r="AG993" i="19"/>
  <c r="AF993" i="19"/>
  <c r="AE993" i="19"/>
  <c r="AD993" i="19"/>
  <c r="AC993" i="19"/>
  <c r="AB993" i="19"/>
  <c r="AA993" i="19"/>
  <c r="Z993" i="19"/>
  <c r="Y993" i="19"/>
  <c r="X993" i="19"/>
  <c r="W993" i="19"/>
  <c r="V993" i="19"/>
  <c r="U993" i="19"/>
  <c r="T993" i="19"/>
  <c r="S993" i="19"/>
  <c r="R993" i="19"/>
  <c r="Q993" i="19"/>
  <c r="P993" i="19"/>
  <c r="O993" i="19"/>
  <c r="N993" i="19"/>
  <c r="M993" i="19"/>
  <c r="L993" i="19"/>
  <c r="K993" i="19"/>
  <c r="J993" i="19"/>
  <c r="I993" i="19"/>
  <c r="H993" i="19"/>
  <c r="G993" i="19"/>
  <c r="F993" i="19"/>
  <c r="G992" i="19"/>
  <c r="AK991" i="19"/>
  <c r="AJ991" i="19"/>
  <c r="AI991" i="19"/>
  <c r="AH991" i="19"/>
  <c r="AG991" i="19"/>
  <c r="AF991" i="19"/>
  <c r="AE991" i="19"/>
  <c r="AD991" i="19"/>
  <c r="AC991" i="19"/>
  <c r="AB991" i="19"/>
  <c r="AA991" i="19"/>
  <c r="Z991" i="19"/>
  <c r="Y991" i="19"/>
  <c r="X991" i="19"/>
  <c r="W991" i="19"/>
  <c r="V991" i="19"/>
  <c r="U991" i="19"/>
  <c r="T991" i="19"/>
  <c r="S991" i="19"/>
  <c r="R991" i="19"/>
  <c r="Q991" i="19"/>
  <c r="P991" i="19"/>
  <c r="O991" i="19"/>
  <c r="N991" i="19"/>
  <c r="M991" i="19"/>
  <c r="L991" i="19"/>
  <c r="K991" i="19"/>
  <c r="J991" i="19"/>
  <c r="I991" i="19"/>
  <c r="H991" i="19"/>
  <c r="G991" i="19"/>
  <c r="F991" i="19"/>
  <c r="AK990" i="19"/>
  <c r="AJ990" i="19"/>
  <c r="AI990" i="19"/>
  <c r="AH990" i="19"/>
  <c r="AG990" i="19"/>
  <c r="AF990" i="19"/>
  <c r="AE990" i="19"/>
  <c r="AD990" i="19"/>
  <c r="AC990" i="19"/>
  <c r="AB990" i="19"/>
  <c r="AA990" i="19"/>
  <c r="Z990" i="19"/>
  <c r="Y990" i="19"/>
  <c r="X990" i="19"/>
  <c r="W990" i="19"/>
  <c r="V990" i="19"/>
  <c r="U990" i="19"/>
  <c r="T990" i="19"/>
  <c r="S990" i="19"/>
  <c r="R990" i="19"/>
  <c r="Q990" i="19"/>
  <c r="P990" i="19"/>
  <c r="O990" i="19"/>
  <c r="N990" i="19"/>
  <c r="M990" i="19"/>
  <c r="L990" i="19"/>
  <c r="K990" i="19"/>
  <c r="J990" i="19"/>
  <c r="I990" i="19"/>
  <c r="H990" i="19"/>
  <c r="G990" i="19"/>
  <c r="F990" i="19"/>
  <c r="AK986" i="19"/>
  <c r="AJ986" i="19"/>
  <c r="AI986" i="19"/>
  <c r="AH986" i="19"/>
  <c r="AG986" i="19"/>
  <c r="AF986" i="19"/>
  <c r="AE986" i="19"/>
  <c r="AD986" i="19"/>
  <c r="AC986" i="19"/>
  <c r="AB986" i="19"/>
  <c r="AA986" i="19"/>
  <c r="Z986" i="19"/>
  <c r="Y986" i="19"/>
  <c r="X986" i="19"/>
  <c r="W986" i="19"/>
  <c r="V986" i="19"/>
  <c r="U986" i="19"/>
  <c r="T986" i="19"/>
  <c r="S986" i="19"/>
  <c r="R986" i="19"/>
  <c r="Q986" i="19"/>
  <c r="P986" i="19"/>
  <c r="O986" i="19"/>
  <c r="N986" i="19"/>
  <c r="M986" i="19"/>
  <c r="L986" i="19"/>
  <c r="K986" i="19"/>
  <c r="J986" i="19"/>
  <c r="I986" i="19"/>
  <c r="H986" i="19"/>
  <c r="G986" i="19"/>
  <c r="F986" i="19"/>
  <c r="E986" i="19"/>
  <c r="D986" i="19"/>
  <c r="G985" i="19"/>
  <c r="F985" i="19"/>
  <c r="AK984" i="19"/>
  <c r="AJ984" i="19"/>
  <c r="AI984" i="19"/>
  <c r="AH984" i="19"/>
  <c r="AG984" i="19"/>
  <c r="AF984" i="19"/>
  <c r="AE984" i="19"/>
  <c r="AD984" i="19"/>
  <c r="AC984" i="19"/>
  <c r="AB984" i="19"/>
  <c r="AA984" i="19"/>
  <c r="Z984" i="19"/>
  <c r="Y984" i="19"/>
  <c r="X984" i="19"/>
  <c r="W984" i="19"/>
  <c r="V984" i="19"/>
  <c r="U984" i="19"/>
  <c r="T984" i="19"/>
  <c r="S984" i="19"/>
  <c r="R984" i="19"/>
  <c r="Q984" i="19"/>
  <c r="P984" i="19"/>
  <c r="O984" i="19"/>
  <c r="N984" i="19"/>
  <c r="M984" i="19"/>
  <c r="L984" i="19"/>
  <c r="K984" i="19"/>
  <c r="J984" i="19"/>
  <c r="I984" i="19"/>
  <c r="H984" i="19"/>
  <c r="G984" i="19"/>
  <c r="F984" i="19"/>
  <c r="AK983" i="19"/>
  <c r="AJ983" i="19"/>
  <c r="AI983" i="19"/>
  <c r="AH983" i="19"/>
  <c r="AG983" i="19"/>
  <c r="AF983" i="19"/>
  <c r="AE983" i="19"/>
  <c r="AD983" i="19"/>
  <c r="AC983" i="19"/>
  <c r="AB983" i="19"/>
  <c r="AA983" i="19"/>
  <c r="Z983" i="19"/>
  <c r="Y983" i="19"/>
  <c r="X983" i="19"/>
  <c r="W983" i="19"/>
  <c r="V983" i="19"/>
  <c r="U983" i="19"/>
  <c r="T983" i="19"/>
  <c r="S983" i="19"/>
  <c r="R983" i="19"/>
  <c r="Q983" i="19"/>
  <c r="P983" i="19"/>
  <c r="O983" i="19"/>
  <c r="N983" i="19"/>
  <c r="M983" i="19"/>
  <c r="L983" i="19"/>
  <c r="K983" i="19"/>
  <c r="J983" i="19"/>
  <c r="I983" i="19"/>
  <c r="H983" i="19"/>
  <c r="G983" i="19"/>
  <c r="F983" i="19"/>
  <c r="AK982" i="19"/>
  <c r="AJ982" i="19"/>
  <c r="AI982" i="19"/>
  <c r="AH982" i="19"/>
  <c r="AG982" i="19"/>
  <c r="AF982" i="19"/>
  <c r="AE982" i="19"/>
  <c r="AD982" i="19"/>
  <c r="AC982" i="19"/>
  <c r="AB982" i="19"/>
  <c r="AA982" i="19"/>
  <c r="Z982" i="19"/>
  <c r="Y982" i="19"/>
  <c r="X982" i="19"/>
  <c r="W982" i="19"/>
  <c r="V982" i="19"/>
  <c r="U982" i="19"/>
  <c r="T982" i="19"/>
  <c r="S982" i="19"/>
  <c r="R982" i="19"/>
  <c r="Q982" i="19"/>
  <c r="P982" i="19"/>
  <c r="O982" i="19"/>
  <c r="N982" i="19"/>
  <c r="M982" i="19"/>
  <c r="L982" i="19"/>
  <c r="K982" i="19"/>
  <c r="J982" i="19"/>
  <c r="I982" i="19"/>
  <c r="H982" i="19"/>
  <c r="G982" i="19"/>
  <c r="F982" i="19"/>
  <c r="AK981" i="19"/>
  <c r="AJ981" i="19"/>
  <c r="AI981" i="19"/>
  <c r="AH981" i="19"/>
  <c r="AG981" i="19"/>
  <c r="AF981" i="19"/>
  <c r="AE981" i="19"/>
  <c r="AD981" i="19"/>
  <c r="AC981" i="19"/>
  <c r="AB981" i="19"/>
  <c r="AA981" i="19"/>
  <c r="Z981" i="19"/>
  <c r="Y981" i="19"/>
  <c r="X981" i="19"/>
  <c r="W981" i="19"/>
  <c r="V981" i="19"/>
  <c r="U981" i="19"/>
  <c r="T981" i="19"/>
  <c r="S981" i="19"/>
  <c r="R981" i="19"/>
  <c r="Q981" i="19"/>
  <c r="P981" i="19"/>
  <c r="O981" i="19"/>
  <c r="N981" i="19"/>
  <c r="M981" i="19"/>
  <c r="L981" i="19"/>
  <c r="K981" i="19"/>
  <c r="J981" i="19"/>
  <c r="I981" i="19"/>
  <c r="H981" i="19"/>
  <c r="G981" i="19"/>
  <c r="F981" i="19"/>
  <c r="AK979" i="19"/>
  <c r="AJ979" i="19"/>
  <c r="AI979" i="19"/>
  <c r="AH979" i="19"/>
  <c r="AG979" i="19"/>
  <c r="AF979" i="19"/>
  <c r="AE979" i="19"/>
  <c r="AD979" i="19"/>
  <c r="AC979" i="19"/>
  <c r="AB979" i="19"/>
  <c r="AA979" i="19"/>
  <c r="Z979" i="19"/>
  <c r="Y979" i="19"/>
  <c r="X979" i="19"/>
  <c r="W979" i="19"/>
  <c r="V979" i="19"/>
  <c r="U979" i="19"/>
  <c r="T979" i="19"/>
  <c r="S979" i="19"/>
  <c r="R979" i="19"/>
  <c r="Q979" i="19"/>
  <c r="P979" i="19"/>
  <c r="O979" i="19"/>
  <c r="N979" i="19"/>
  <c r="M979" i="19"/>
  <c r="L979" i="19"/>
  <c r="K979" i="19"/>
  <c r="J979" i="19"/>
  <c r="I979" i="19"/>
  <c r="H979" i="19"/>
  <c r="G979" i="19"/>
  <c r="F979" i="19"/>
  <c r="AK978" i="19"/>
  <c r="AJ978" i="19"/>
  <c r="AI978" i="19"/>
  <c r="AH978" i="19"/>
  <c r="AG978" i="19"/>
  <c r="AF978" i="19"/>
  <c r="AE978" i="19"/>
  <c r="AD978" i="19"/>
  <c r="AC978" i="19"/>
  <c r="AB978" i="19"/>
  <c r="AA978" i="19"/>
  <c r="Z978" i="19"/>
  <c r="Y978" i="19"/>
  <c r="X978" i="19"/>
  <c r="W978" i="19"/>
  <c r="V978" i="19"/>
  <c r="U978" i="19"/>
  <c r="T978" i="19"/>
  <c r="S978" i="19"/>
  <c r="R978" i="19"/>
  <c r="Q978" i="19"/>
  <c r="P978" i="19"/>
  <c r="O978" i="19"/>
  <c r="N978" i="19"/>
  <c r="M978" i="19"/>
  <c r="L978" i="19"/>
  <c r="K978" i="19"/>
  <c r="J978" i="19"/>
  <c r="I978" i="19"/>
  <c r="H978" i="19"/>
  <c r="G978" i="19"/>
  <c r="F978" i="19"/>
  <c r="AK977" i="19"/>
  <c r="AJ977" i="19"/>
  <c r="AI977" i="19"/>
  <c r="AH977" i="19"/>
  <c r="AG977" i="19"/>
  <c r="AF977" i="19"/>
  <c r="AE977" i="19"/>
  <c r="AD977" i="19"/>
  <c r="AC977" i="19"/>
  <c r="AB977" i="19"/>
  <c r="AA977" i="19"/>
  <c r="Z977" i="19"/>
  <c r="Y977" i="19"/>
  <c r="X977" i="19"/>
  <c r="W977" i="19"/>
  <c r="V977" i="19"/>
  <c r="U977" i="19"/>
  <c r="T977" i="19"/>
  <c r="S977" i="19"/>
  <c r="R977" i="19"/>
  <c r="Q977" i="19"/>
  <c r="P977" i="19"/>
  <c r="O977" i="19"/>
  <c r="N977" i="19"/>
  <c r="M977" i="19"/>
  <c r="L977" i="19"/>
  <c r="K977" i="19"/>
  <c r="J977" i="19"/>
  <c r="I977" i="19"/>
  <c r="H977" i="19"/>
  <c r="G977" i="19"/>
  <c r="F977" i="19"/>
  <c r="G976" i="19"/>
  <c r="AK975" i="19"/>
  <c r="AJ975" i="19"/>
  <c r="AI975" i="19"/>
  <c r="AH975" i="19"/>
  <c r="AG975" i="19"/>
  <c r="AF975" i="19"/>
  <c r="AE975" i="19"/>
  <c r="AD975" i="19"/>
  <c r="AC975" i="19"/>
  <c r="AB975" i="19"/>
  <c r="AA975" i="19"/>
  <c r="Z975" i="19"/>
  <c r="Y975" i="19"/>
  <c r="X975" i="19"/>
  <c r="W975" i="19"/>
  <c r="V975" i="19"/>
  <c r="U975" i="19"/>
  <c r="T975" i="19"/>
  <c r="S975" i="19"/>
  <c r="R975" i="19"/>
  <c r="Q975" i="19"/>
  <c r="P975" i="19"/>
  <c r="O975" i="19"/>
  <c r="N975" i="19"/>
  <c r="M975" i="19"/>
  <c r="L975" i="19"/>
  <c r="K975" i="19"/>
  <c r="J975" i="19"/>
  <c r="I975" i="19"/>
  <c r="H975" i="19"/>
  <c r="G975" i="19"/>
  <c r="F975" i="19"/>
  <c r="AK974" i="19"/>
  <c r="AJ974" i="19"/>
  <c r="AI974" i="19"/>
  <c r="AH974" i="19"/>
  <c r="AG974" i="19"/>
  <c r="AF974" i="19"/>
  <c r="AE974" i="19"/>
  <c r="AD974" i="19"/>
  <c r="AC974" i="19"/>
  <c r="AB974" i="19"/>
  <c r="AA974" i="19"/>
  <c r="Z974" i="19"/>
  <c r="Y974" i="19"/>
  <c r="X974" i="19"/>
  <c r="W974" i="19"/>
  <c r="V974" i="19"/>
  <c r="U974" i="19"/>
  <c r="T974" i="19"/>
  <c r="S974" i="19"/>
  <c r="R974" i="19"/>
  <c r="Q974" i="19"/>
  <c r="P974" i="19"/>
  <c r="O974" i="19"/>
  <c r="N974" i="19"/>
  <c r="M974" i="19"/>
  <c r="L974" i="19"/>
  <c r="K974" i="19"/>
  <c r="J974" i="19"/>
  <c r="I974" i="19"/>
  <c r="H974" i="19"/>
  <c r="G974" i="19"/>
  <c r="F974" i="19"/>
  <c r="AK968" i="19"/>
  <c r="AJ968" i="19"/>
  <c r="AI968" i="19"/>
  <c r="AH968" i="19"/>
  <c r="AG968" i="19"/>
  <c r="AF968" i="19"/>
  <c r="AE968" i="19"/>
  <c r="AD968" i="19"/>
  <c r="AC968" i="19"/>
  <c r="AB968" i="19"/>
  <c r="AA968" i="19"/>
  <c r="Z968" i="19"/>
  <c r="Y968" i="19"/>
  <c r="X968" i="19"/>
  <c r="W968" i="19"/>
  <c r="V968" i="19"/>
  <c r="U968" i="19"/>
  <c r="T968" i="19"/>
  <c r="S968" i="19"/>
  <c r="R968" i="19"/>
  <c r="Q968" i="19"/>
  <c r="P968" i="19"/>
  <c r="O968" i="19"/>
  <c r="N968" i="19"/>
  <c r="M968" i="19"/>
  <c r="L968" i="19"/>
  <c r="K968" i="19"/>
  <c r="J968" i="19"/>
  <c r="I968" i="19"/>
  <c r="H968" i="19"/>
  <c r="G968" i="19"/>
  <c r="F968" i="19"/>
  <c r="E968" i="19"/>
  <c r="D968" i="19"/>
  <c r="G967" i="19"/>
  <c r="F967" i="19"/>
  <c r="AK966" i="19"/>
  <c r="AJ966" i="19"/>
  <c r="AI966" i="19"/>
  <c r="AH966" i="19"/>
  <c r="AG966" i="19"/>
  <c r="AF966" i="19"/>
  <c r="AE966" i="19"/>
  <c r="AD966" i="19"/>
  <c r="AC966" i="19"/>
  <c r="AB966" i="19"/>
  <c r="AA966" i="19"/>
  <c r="Z966" i="19"/>
  <c r="Y966" i="19"/>
  <c r="X966" i="19"/>
  <c r="W966" i="19"/>
  <c r="V966" i="19"/>
  <c r="U966" i="19"/>
  <c r="T966" i="19"/>
  <c r="S966" i="19"/>
  <c r="R966" i="19"/>
  <c r="Q966" i="19"/>
  <c r="P966" i="19"/>
  <c r="O966" i="19"/>
  <c r="N966" i="19"/>
  <c r="M966" i="19"/>
  <c r="L966" i="19"/>
  <c r="K966" i="19"/>
  <c r="J966" i="19"/>
  <c r="I966" i="19"/>
  <c r="H966" i="19"/>
  <c r="G966" i="19"/>
  <c r="F966" i="19"/>
  <c r="AK965" i="19"/>
  <c r="AJ965" i="19"/>
  <c r="AI965" i="19"/>
  <c r="AH965" i="19"/>
  <c r="AG965" i="19"/>
  <c r="AF965" i="19"/>
  <c r="AE965" i="19"/>
  <c r="AD965" i="19"/>
  <c r="AC965" i="19"/>
  <c r="AB965" i="19"/>
  <c r="AA965" i="19"/>
  <c r="Z965" i="19"/>
  <c r="Y965" i="19"/>
  <c r="X965" i="19"/>
  <c r="W965" i="19"/>
  <c r="V965" i="19"/>
  <c r="U965" i="19"/>
  <c r="T965" i="19"/>
  <c r="S965" i="19"/>
  <c r="R965" i="19"/>
  <c r="Q965" i="19"/>
  <c r="P965" i="19"/>
  <c r="O965" i="19"/>
  <c r="N965" i="19"/>
  <c r="M965" i="19"/>
  <c r="L965" i="19"/>
  <c r="K965" i="19"/>
  <c r="J965" i="19"/>
  <c r="I965" i="19"/>
  <c r="H965" i="19"/>
  <c r="G965" i="19"/>
  <c r="F965" i="19"/>
  <c r="AK964" i="19"/>
  <c r="AJ964" i="19"/>
  <c r="AI964" i="19"/>
  <c r="AH964" i="19"/>
  <c r="AG964" i="19"/>
  <c r="AF964" i="19"/>
  <c r="AE964" i="19"/>
  <c r="AD964" i="19"/>
  <c r="AC964" i="19"/>
  <c r="AB964" i="19"/>
  <c r="AA964" i="19"/>
  <c r="Z964" i="19"/>
  <c r="Y964" i="19"/>
  <c r="X964" i="19"/>
  <c r="W964" i="19"/>
  <c r="V964" i="19"/>
  <c r="U964" i="19"/>
  <c r="T964" i="19"/>
  <c r="S964" i="19"/>
  <c r="R964" i="19"/>
  <c r="Q964" i="19"/>
  <c r="P964" i="19"/>
  <c r="O964" i="19"/>
  <c r="N964" i="19"/>
  <c r="M964" i="19"/>
  <c r="L964" i="19"/>
  <c r="K964" i="19"/>
  <c r="J964" i="19"/>
  <c r="I964" i="19"/>
  <c r="H964" i="19"/>
  <c r="G964" i="19"/>
  <c r="F964" i="19"/>
  <c r="AK963" i="19"/>
  <c r="AJ963" i="19"/>
  <c r="AI963" i="19"/>
  <c r="AH963" i="19"/>
  <c r="AG963" i="19"/>
  <c r="AF963" i="19"/>
  <c r="AE963" i="19"/>
  <c r="AD963" i="19"/>
  <c r="AC963" i="19"/>
  <c r="AB963" i="19"/>
  <c r="AA963" i="19"/>
  <c r="Z963" i="19"/>
  <c r="Y963" i="19"/>
  <c r="X963" i="19"/>
  <c r="W963" i="19"/>
  <c r="V963" i="19"/>
  <c r="U963" i="19"/>
  <c r="T963" i="19"/>
  <c r="S963" i="19"/>
  <c r="R963" i="19"/>
  <c r="Q963" i="19"/>
  <c r="P963" i="19"/>
  <c r="O963" i="19"/>
  <c r="N963" i="19"/>
  <c r="M963" i="19"/>
  <c r="L963" i="19"/>
  <c r="K963" i="19"/>
  <c r="J963" i="19"/>
  <c r="I963" i="19"/>
  <c r="H963" i="19"/>
  <c r="G963" i="19"/>
  <c r="F963" i="19"/>
  <c r="AK961" i="19"/>
  <c r="AJ961" i="19"/>
  <c r="AI961" i="19"/>
  <c r="AH961" i="19"/>
  <c r="AG961" i="19"/>
  <c r="AF961" i="19"/>
  <c r="AE961" i="19"/>
  <c r="AD961" i="19"/>
  <c r="AC961" i="19"/>
  <c r="AB961" i="19"/>
  <c r="AA961" i="19"/>
  <c r="Z961" i="19"/>
  <c r="Y961" i="19"/>
  <c r="X961" i="19"/>
  <c r="W961" i="19"/>
  <c r="V961" i="19"/>
  <c r="U961" i="19"/>
  <c r="T961" i="19"/>
  <c r="S961" i="19"/>
  <c r="R961" i="19"/>
  <c r="Q961" i="19"/>
  <c r="P961" i="19"/>
  <c r="O961" i="19"/>
  <c r="N961" i="19"/>
  <c r="M961" i="19"/>
  <c r="L961" i="19"/>
  <c r="K961" i="19"/>
  <c r="J961" i="19"/>
  <c r="I961" i="19"/>
  <c r="H961" i="19"/>
  <c r="G961" i="19"/>
  <c r="F961" i="19"/>
  <c r="AK960" i="19"/>
  <c r="AJ960" i="19"/>
  <c r="AI960" i="19"/>
  <c r="AH960" i="19"/>
  <c r="AG960" i="19"/>
  <c r="AF960" i="19"/>
  <c r="AE960" i="19"/>
  <c r="AD960" i="19"/>
  <c r="AC960" i="19"/>
  <c r="AB960" i="19"/>
  <c r="AA960" i="19"/>
  <c r="Z960" i="19"/>
  <c r="Y960" i="19"/>
  <c r="X960" i="19"/>
  <c r="W960" i="19"/>
  <c r="V960" i="19"/>
  <c r="U960" i="19"/>
  <c r="T960" i="19"/>
  <c r="S960" i="19"/>
  <c r="R960" i="19"/>
  <c r="Q960" i="19"/>
  <c r="P960" i="19"/>
  <c r="O960" i="19"/>
  <c r="N960" i="19"/>
  <c r="M960" i="19"/>
  <c r="L960" i="19"/>
  <c r="K960" i="19"/>
  <c r="J960" i="19"/>
  <c r="I960" i="19"/>
  <c r="H960" i="19"/>
  <c r="G960" i="19"/>
  <c r="F960" i="19"/>
  <c r="AK959" i="19"/>
  <c r="AJ959" i="19"/>
  <c r="AI959" i="19"/>
  <c r="AH959" i="19"/>
  <c r="AG959" i="19"/>
  <c r="AF959" i="19"/>
  <c r="AE959" i="19"/>
  <c r="AD959" i="19"/>
  <c r="AC959" i="19"/>
  <c r="AB959" i="19"/>
  <c r="AA959" i="19"/>
  <c r="Z959" i="19"/>
  <c r="Y959" i="19"/>
  <c r="X959" i="19"/>
  <c r="W959" i="19"/>
  <c r="V959" i="19"/>
  <c r="U959" i="19"/>
  <c r="T959" i="19"/>
  <c r="S959" i="19"/>
  <c r="R959" i="19"/>
  <c r="Q959" i="19"/>
  <c r="P959" i="19"/>
  <c r="O959" i="19"/>
  <c r="N959" i="19"/>
  <c r="M959" i="19"/>
  <c r="L959" i="19"/>
  <c r="K959" i="19"/>
  <c r="J959" i="19"/>
  <c r="I959" i="19"/>
  <c r="H959" i="19"/>
  <c r="G959" i="19"/>
  <c r="F959" i="19"/>
  <c r="G958" i="19"/>
  <c r="AK957" i="19"/>
  <c r="AJ957" i="19"/>
  <c r="AI957" i="19"/>
  <c r="AH957" i="19"/>
  <c r="AG957" i="19"/>
  <c r="AF957" i="19"/>
  <c r="AE957" i="19"/>
  <c r="AD957" i="19"/>
  <c r="AC957" i="19"/>
  <c r="AB957" i="19"/>
  <c r="AA957" i="19"/>
  <c r="Z957" i="19"/>
  <c r="Y957" i="19"/>
  <c r="X957" i="19"/>
  <c r="W957" i="19"/>
  <c r="V957" i="19"/>
  <c r="U957" i="19"/>
  <c r="T957" i="19"/>
  <c r="S957" i="19"/>
  <c r="R957" i="19"/>
  <c r="Q957" i="19"/>
  <c r="P957" i="19"/>
  <c r="O957" i="19"/>
  <c r="N957" i="19"/>
  <c r="M957" i="19"/>
  <c r="L957" i="19"/>
  <c r="K957" i="19"/>
  <c r="J957" i="19"/>
  <c r="I957" i="19"/>
  <c r="H957" i="19"/>
  <c r="G957" i="19"/>
  <c r="F957" i="19"/>
  <c r="AK956" i="19"/>
  <c r="AJ956" i="19"/>
  <c r="AI956" i="19"/>
  <c r="AH956" i="19"/>
  <c r="AG956" i="19"/>
  <c r="AF956" i="19"/>
  <c r="AE956" i="19"/>
  <c r="AD956" i="19"/>
  <c r="AC956" i="19"/>
  <c r="AB956" i="19"/>
  <c r="AA956" i="19"/>
  <c r="Z956" i="19"/>
  <c r="Y956" i="19"/>
  <c r="X956" i="19"/>
  <c r="W956" i="19"/>
  <c r="V956" i="19"/>
  <c r="U956" i="19"/>
  <c r="T956" i="19"/>
  <c r="S956" i="19"/>
  <c r="R956" i="19"/>
  <c r="Q956" i="19"/>
  <c r="P956" i="19"/>
  <c r="O956" i="19"/>
  <c r="N956" i="19"/>
  <c r="M956" i="19"/>
  <c r="L956" i="19"/>
  <c r="K956" i="19"/>
  <c r="J956" i="19"/>
  <c r="I956" i="19"/>
  <c r="H956" i="19"/>
  <c r="G956" i="19"/>
  <c r="F956" i="19"/>
  <c r="AK952" i="19"/>
  <c r="AJ952" i="19"/>
  <c r="AI952" i="19"/>
  <c r="AH952" i="19"/>
  <c r="AG952" i="19"/>
  <c r="AF952" i="19"/>
  <c r="AE952" i="19"/>
  <c r="AD952" i="19"/>
  <c r="AC952" i="19"/>
  <c r="AB952" i="19"/>
  <c r="AA952" i="19"/>
  <c r="Z952" i="19"/>
  <c r="Y952" i="19"/>
  <c r="X952" i="19"/>
  <c r="W952" i="19"/>
  <c r="V952" i="19"/>
  <c r="U952" i="19"/>
  <c r="T952" i="19"/>
  <c r="S952" i="19"/>
  <c r="R952" i="19"/>
  <c r="Q952" i="19"/>
  <c r="P952" i="19"/>
  <c r="O952" i="19"/>
  <c r="N952" i="19"/>
  <c r="M952" i="19"/>
  <c r="L952" i="19"/>
  <c r="K952" i="19"/>
  <c r="J952" i="19"/>
  <c r="I952" i="19"/>
  <c r="H952" i="19"/>
  <c r="G952" i="19"/>
  <c r="F952" i="19"/>
  <c r="E952" i="19"/>
  <c r="D952" i="19"/>
  <c r="G951" i="19"/>
  <c r="F951" i="19"/>
  <c r="AK950" i="19"/>
  <c r="AJ950" i="19"/>
  <c r="AI950" i="19"/>
  <c r="AH950" i="19"/>
  <c r="AG950" i="19"/>
  <c r="AF950" i="19"/>
  <c r="AE950" i="19"/>
  <c r="AD950" i="19"/>
  <c r="AC950" i="19"/>
  <c r="AB950" i="19"/>
  <c r="AA950" i="19"/>
  <c r="Z950" i="19"/>
  <c r="Y950" i="19"/>
  <c r="X950" i="19"/>
  <c r="W950" i="19"/>
  <c r="V950" i="19"/>
  <c r="U950" i="19"/>
  <c r="T950" i="19"/>
  <c r="S950" i="19"/>
  <c r="R950" i="19"/>
  <c r="Q950" i="19"/>
  <c r="P950" i="19"/>
  <c r="O950" i="19"/>
  <c r="N950" i="19"/>
  <c r="M950" i="19"/>
  <c r="L950" i="19"/>
  <c r="K950" i="19"/>
  <c r="J950" i="19"/>
  <c r="I950" i="19"/>
  <c r="H950" i="19"/>
  <c r="G950" i="19"/>
  <c r="F950" i="19"/>
  <c r="AK949" i="19"/>
  <c r="AJ949" i="19"/>
  <c r="AI949" i="19"/>
  <c r="AH949" i="19"/>
  <c r="AG949" i="19"/>
  <c r="AF949" i="19"/>
  <c r="AE949" i="19"/>
  <c r="AD949" i="19"/>
  <c r="AC949" i="19"/>
  <c r="AB949" i="19"/>
  <c r="AA949" i="19"/>
  <c r="Z949" i="19"/>
  <c r="Y949" i="19"/>
  <c r="X949" i="19"/>
  <c r="W949" i="19"/>
  <c r="V949" i="19"/>
  <c r="U949" i="19"/>
  <c r="T949" i="19"/>
  <c r="S949" i="19"/>
  <c r="R949" i="19"/>
  <c r="Q949" i="19"/>
  <c r="P949" i="19"/>
  <c r="O949" i="19"/>
  <c r="N949" i="19"/>
  <c r="M949" i="19"/>
  <c r="L949" i="19"/>
  <c r="K949" i="19"/>
  <c r="J949" i="19"/>
  <c r="I949" i="19"/>
  <c r="H949" i="19"/>
  <c r="G949" i="19"/>
  <c r="F949" i="19"/>
  <c r="AK948" i="19"/>
  <c r="AJ948" i="19"/>
  <c r="AI948" i="19"/>
  <c r="AH948" i="19"/>
  <c r="AG948" i="19"/>
  <c r="AF948" i="19"/>
  <c r="AE948" i="19"/>
  <c r="AD948" i="19"/>
  <c r="AC948" i="19"/>
  <c r="AB948" i="19"/>
  <c r="AA948" i="19"/>
  <c r="Z948" i="19"/>
  <c r="Y948" i="19"/>
  <c r="X948" i="19"/>
  <c r="W948" i="19"/>
  <c r="V948" i="19"/>
  <c r="U948" i="19"/>
  <c r="T948" i="19"/>
  <c r="S948" i="19"/>
  <c r="R948" i="19"/>
  <c r="Q948" i="19"/>
  <c r="P948" i="19"/>
  <c r="O948" i="19"/>
  <c r="N948" i="19"/>
  <c r="M948" i="19"/>
  <c r="L948" i="19"/>
  <c r="K948" i="19"/>
  <c r="J948" i="19"/>
  <c r="I948" i="19"/>
  <c r="H948" i="19"/>
  <c r="G948" i="19"/>
  <c r="F948" i="19"/>
  <c r="AK947" i="19"/>
  <c r="AJ947" i="19"/>
  <c r="AI947" i="19"/>
  <c r="AH947" i="19"/>
  <c r="AG947" i="19"/>
  <c r="AF947" i="19"/>
  <c r="AE947" i="19"/>
  <c r="AD947" i="19"/>
  <c r="AC947" i="19"/>
  <c r="AB947" i="19"/>
  <c r="AA947" i="19"/>
  <c r="Z947" i="19"/>
  <c r="Y947" i="19"/>
  <c r="X947" i="19"/>
  <c r="W947" i="19"/>
  <c r="V947" i="19"/>
  <c r="U947" i="19"/>
  <c r="T947" i="19"/>
  <c r="S947" i="19"/>
  <c r="R947" i="19"/>
  <c r="Q947" i="19"/>
  <c r="P947" i="19"/>
  <c r="O947" i="19"/>
  <c r="N947" i="19"/>
  <c r="M947" i="19"/>
  <c r="L947" i="19"/>
  <c r="K947" i="19"/>
  <c r="J947" i="19"/>
  <c r="I947" i="19"/>
  <c r="H947" i="19"/>
  <c r="G947" i="19"/>
  <c r="F947" i="19"/>
  <c r="AK945" i="19"/>
  <c r="AJ945" i="19"/>
  <c r="AI945" i="19"/>
  <c r="AH945" i="19"/>
  <c r="AG945" i="19"/>
  <c r="AF945" i="19"/>
  <c r="AE945" i="19"/>
  <c r="AD945" i="19"/>
  <c r="AC945" i="19"/>
  <c r="AB945" i="19"/>
  <c r="AA945" i="19"/>
  <c r="Z945" i="19"/>
  <c r="Y945" i="19"/>
  <c r="X945" i="19"/>
  <c r="W945" i="19"/>
  <c r="V945" i="19"/>
  <c r="U945" i="19"/>
  <c r="T945" i="19"/>
  <c r="S945" i="19"/>
  <c r="R945" i="19"/>
  <c r="Q945" i="19"/>
  <c r="P945" i="19"/>
  <c r="O945" i="19"/>
  <c r="N945" i="19"/>
  <c r="M945" i="19"/>
  <c r="L945" i="19"/>
  <c r="K945" i="19"/>
  <c r="J945" i="19"/>
  <c r="I945" i="19"/>
  <c r="H945" i="19"/>
  <c r="G945" i="19"/>
  <c r="F945" i="19"/>
  <c r="AK944" i="19"/>
  <c r="AJ944" i="19"/>
  <c r="AI944" i="19"/>
  <c r="AH944" i="19"/>
  <c r="AG944" i="19"/>
  <c r="AF944" i="19"/>
  <c r="AE944" i="19"/>
  <c r="AD944" i="19"/>
  <c r="AC944" i="19"/>
  <c r="AB944" i="19"/>
  <c r="AA944" i="19"/>
  <c r="Z944" i="19"/>
  <c r="Y944" i="19"/>
  <c r="X944" i="19"/>
  <c r="W944" i="19"/>
  <c r="V944" i="19"/>
  <c r="U944" i="19"/>
  <c r="T944" i="19"/>
  <c r="S944" i="19"/>
  <c r="R944" i="19"/>
  <c r="Q944" i="19"/>
  <c r="P944" i="19"/>
  <c r="O944" i="19"/>
  <c r="N944" i="19"/>
  <c r="M944" i="19"/>
  <c r="L944" i="19"/>
  <c r="K944" i="19"/>
  <c r="J944" i="19"/>
  <c r="I944" i="19"/>
  <c r="H944" i="19"/>
  <c r="G944" i="19"/>
  <c r="F944" i="19"/>
  <c r="AK943" i="19"/>
  <c r="AJ943" i="19"/>
  <c r="AI943" i="19"/>
  <c r="AH943" i="19"/>
  <c r="AG943" i="19"/>
  <c r="AF943" i="19"/>
  <c r="AE943" i="19"/>
  <c r="AD943" i="19"/>
  <c r="AC943" i="19"/>
  <c r="AB943" i="19"/>
  <c r="AA943" i="19"/>
  <c r="Z943" i="19"/>
  <c r="Y943" i="19"/>
  <c r="X943" i="19"/>
  <c r="W943" i="19"/>
  <c r="V943" i="19"/>
  <c r="U943" i="19"/>
  <c r="T943" i="19"/>
  <c r="S943" i="19"/>
  <c r="R943" i="19"/>
  <c r="Q943" i="19"/>
  <c r="P943" i="19"/>
  <c r="O943" i="19"/>
  <c r="N943" i="19"/>
  <c r="M943" i="19"/>
  <c r="L943" i="19"/>
  <c r="K943" i="19"/>
  <c r="J943" i="19"/>
  <c r="I943" i="19"/>
  <c r="H943" i="19"/>
  <c r="G943" i="19"/>
  <c r="F943" i="19"/>
  <c r="G942" i="19"/>
  <c r="AK941" i="19"/>
  <c r="AJ941" i="19"/>
  <c r="AI941" i="19"/>
  <c r="AH941" i="19"/>
  <c r="AG941" i="19"/>
  <c r="AF941" i="19"/>
  <c r="AE941" i="19"/>
  <c r="AD941" i="19"/>
  <c r="AC941" i="19"/>
  <c r="AB941" i="19"/>
  <c r="AA941" i="19"/>
  <c r="Z941" i="19"/>
  <c r="Y941" i="19"/>
  <c r="X941" i="19"/>
  <c r="W941" i="19"/>
  <c r="V941" i="19"/>
  <c r="U941" i="19"/>
  <c r="T941" i="19"/>
  <c r="S941" i="19"/>
  <c r="R941" i="19"/>
  <c r="Q941" i="19"/>
  <c r="P941" i="19"/>
  <c r="O941" i="19"/>
  <c r="N941" i="19"/>
  <c r="M941" i="19"/>
  <c r="L941" i="19"/>
  <c r="K941" i="19"/>
  <c r="J941" i="19"/>
  <c r="I941" i="19"/>
  <c r="H941" i="19"/>
  <c r="G941" i="19"/>
  <c r="F941" i="19"/>
  <c r="AK940" i="19"/>
  <c r="AJ940" i="19"/>
  <c r="AI940" i="19"/>
  <c r="AH940" i="19"/>
  <c r="AG940" i="19"/>
  <c r="AF940" i="19"/>
  <c r="AE940" i="19"/>
  <c r="AD940" i="19"/>
  <c r="AC940" i="19"/>
  <c r="AB940" i="19"/>
  <c r="AA940" i="19"/>
  <c r="Z940" i="19"/>
  <c r="Y940" i="19"/>
  <c r="X940" i="19"/>
  <c r="W940" i="19"/>
  <c r="V940" i="19"/>
  <c r="U940" i="19"/>
  <c r="T940" i="19"/>
  <c r="S940" i="19"/>
  <c r="R940" i="19"/>
  <c r="Q940" i="19"/>
  <c r="P940" i="19"/>
  <c r="O940" i="19"/>
  <c r="N940" i="19"/>
  <c r="M940" i="19"/>
  <c r="L940" i="19"/>
  <c r="K940" i="19"/>
  <c r="J940" i="19"/>
  <c r="I940" i="19"/>
  <c r="H940" i="19"/>
  <c r="G940" i="19"/>
  <c r="F940" i="19"/>
  <c r="AK936" i="19"/>
  <c r="AJ936" i="19"/>
  <c r="AI936" i="19"/>
  <c r="AH936" i="19"/>
  <c r="AG936" i="19"/>
  <c r="AF936" i="19"/>
  <c r="AE936" i="19"/>
  <c r="AD936" i="19"/>
  <c r="AC936" i="19"/>
  <c r="AB936" i="19"/>
  <c r="AA936" i="19"/>
  <c r="Z936" i="19"/>
  <c r="Y936" i="19"/>
  <c r="X936" i="19"/>
  <c r="W936" i="19"/>
  <c r="V936" i="19"/>
  <c r="U936" i="19"/>
  <c r="T936" i="19"/>
  <c r="S936" i="19"/>
  <c r="R936" i="19"/>
  <c r="Q936" i="19"/>
  <c r="P936" i="19"/>
  <c r="O936" i="19"/>
  <c r="N936" i="19"/>
  <c r="M936" i="19"/>
  <c r="L936" i="19"/>
  <c r="K936" i="19"/>
  <c r="J936" i="19"/>
  <c r="I936" i="19"/>
  <c r="H936" i="19"/>
  <c r="G936" i="19"/>
  <c r="F936" i="19"/>
  <c r="E936" i="19"/>
  <c r="D936" i="19"/>
  <c r="G935" i="19"/>
  <c r="F935" i="19"/>
  <c r="AK934" i="19"/>
  <c r="AJ934" i="19"/>
  <c r="AI934" i="19"/>
  <c r="AH934" i="19"/>
  <c r="AG934" i="19"/>
  <c r="AF934" i="19"/>
  <c r="AE934" i="19"/>
  <c r="AD934" i="19"/>
  <c r="AC934" i="19"/>
  <c r="AB934" i="19"/>
  <c r="AA934" i="19"/>
  <c r="Z934" i="19"/>
  <c r="Y934" i="19"/>
  <c r="X934" i="19"/>
  <c r="W934" i="19"/>
  <c r="V934" i="19"/>
  <c r="U934" i="19"/>
  <c r="T934" i="19"/>
  <c r="S934" i="19"/>
  <c r="R934" i="19"/>
  <c r="Q934" i="19"/>
  <c r="P934" i="19"/>
  <c r="O934" i="19"/>
  <c r="N934" i="19"/>
  <c r="M934" i="19"/>
  <c r="L934" i="19"/>
  <c r="K934" i="19"/>
  <c r="J934" i="19"/>
  <c r="I934" i="19"/>
  <c r="H934" i="19"/>
  <c r="G934" i="19"/>
  <c r="F934" i="19"/>
  <c r="AK933" i="19"/>
  <c r="AJ933" i="19"/>
  <c r="AI933" i="19"/>
  <c r="AH933" i="19"/>
  <c r="AG933" i="19"/>
  <c r="AF933" i="19"/>
  <c r="AE933" i="19"/>
  <c r="AD933" i="19"/>
  <c r="AC933" i="19"/>
  <c r="AB933" i="19"/>
  <c r="AA933" i="19"/>
  <c r="Z933" i="19"/>
  <c r="Y933" i="19"/>
  <c r="X933" i="19"/>
  <c r="W933" i="19"/>
  <c r="V933" i="19"/>
  <c r="U933" i="19"/>
  <c r="T933" i="19"/>
  <c r="S933" i="19"/>
  <c r="R933" i="19"/>
  <c r="Q933" i="19"/>
  <c r="P933" i="19"/>
  <c r="O933" i="19"/>
  <c r="N933" i="19"/>
  <c r="M933" i="19"/>
  <c r="L933" i="19"/>
  <c r="K933" i="19"/>
  <c r="J933" i="19"/>
  <c r="I933" i="19"/>
  <c r="H933" i="19"/>
  <c r="G933" i="19"/>
  <c r="F933" i="19"/>
  <c r="AK932" i="19"/>
  <c r="AJ932" i="19"/>
  <c r="AI932" i="19"/>
  <c r="AH932" i="19"/>
  <c r="AG932" i="19"/>
  <c r="AF932" i="19"/>
  <c r="AE932" i="19"/>
  <c r="AD932" i="19"/>
  <c r="AC932" i="19"/>
  <c r="AB932" i="19"/>
  <c r="AA932" i="19"/>
  <c r="Z932" i="19"/>
  <c r="Y932" i="19"/>
  <c r="X932" i="19"/>
  <c r="W932" i="19"/>
  <c r="V932" i="19"/>
  <c r="U932" i="19"/>
  <c r="T932" i="19"/>
  <c r="S932" i="19"/>
  <c r="R932" i="19"/>
  <c r="Q932" i="19"/>
  <c r="P932" i="19"/>
  <c r="O932" i="19"/>
  <c r="N932" i="19"/>
  <c r="M932" i="19"/>
  <c r="L932" i="19"/>
  <c r="K932" i="19"/>
  <c r="J932" i="19"/>
  <c r="I932" i="19"/>
  <c r="H932" i="19"/>
  <c r="G932" i="19"/>
  <c r="F932" i="19"/>
  <c r="AK931" i="19"/>
  <c r="AJ931" i="19"/>
  <c r="AI931" i="19"/>
  <c r="AH931" i="19"/>
  <c r="AG931" i="19"/>
  <c r="AF931" i="19"/>
  <c r="AE931" i="19"/>
  <c r="AD931" i="19"/>
  <c r="AC931" i="19"/>
  <c r="AB931" i="19"/>
  <c r="AA931" i="19"/>
  <c r="Z931" i="19"/>
  <c r="Y931" i="19"/>
  <c r="X931" i="19"/>
  <c r="W931" i="19"/>
  <c r="V931" i="19"/>
  <c r="U931" i="19"/>
  <c r="T931" i="19"/>
  <c r="S931" i="19"/>
  <c r="R931" i="19"/>
  <c r="Q931" i="19"/>
  <c r="P931" i="19"/>
  <c r="O931" i="19"/>
  <c r="N931" i="19"/>
  <c r="M931" i="19"/>
  <c r="L931" i="19"/>
  <c r="K931" i="19"/>
  <c r="J931" i="19"/>
  <c r="I931" i="19"/>
  <c r="H931" i="19"/>
  <c r="G931" i="19"/>
  <c r="F931" i="19"/>
  <c r="AK929" i="19"/>
  <c r="AJ929" i="19"/>
  <c r="AI929" i="19"/>
  <c r="AH929" i="19"/>
  <c r="AG929" i="19"/>
  <c r="AF929" i="19"/>
  <c r="AE929" i="19"/>
  <c r="AD929" i="19"/>
  <c r="AC929" i="19"/>
  <c r="AB929" i="19"/>
  <c r="AA929" i="19"/>
  <c r="Z929" i="19"/>
  <c r="Y929" i="19"/>
  <c r="X929" i="19"/>
  <c r="W929" i="19"/>
  <c r="V929" i="19"/>
  <c r="U929" i="19"/>
  <c r="T929" i="19"/>
  <c r="S929" i="19"/>
  <c r="R929" i="19"/>
  <c r="Q929" i="19"/>
  <c r="P929" i="19"/>
  <c r="O929" i="19"/>
  <c r="N929" i="19"/>
  <c r="M929" i="19"/>
  <c r="L929" i="19"/>
  <c r="K929" i="19"/>
  <c r="J929" i="19"/>
  <c r="I929" i="19"/>
  <c r="H929" i="19"/>
  <c r="G929" i="19"/>
  <c r="F929" i="19"/>
  <c r="AK928" i="19"/>
  <c r="AJ928" i="19"/>
  <c r="AI928" i="19"/>
  <c r="AH928" i="19"/>
  <c r="AG928" i="19"/>
  <c r="AF928" i="19"/>
  <c r="AE928" i="19"/>
  <c r="AD928" i="19"/>
  <c r="AC928" i="19"/>
  <c r="AB928" i="19"/>
  <c r="AA928" i="19"/>
  <c r="Z928" i="19"/>
  <c r="Y928" i="19"/>
  <c r="X928" i="19"/>
  <c r="W928" i="19"/>
  <c r="V928" i="19"/>
  <c r="U928" i="19"/>
  <c r="T928" i="19"/>
  <c r="S928" i="19"/>
  <c r="R928" i="19"/>
  <c r="Q928" i="19"/>
  <c r="P928" i="19"/>
  <c r="O928" i="19"/>
  <c r="N928" i="19"/>
  <c r="M928" i="19"/>
  <c r="L928" i="19"/>
  <c r="K928" i="19"/>
  <c r="J928" i="19"/>
  <c r="I928" i="19"/>
  <c r="H928" i="19"/>
  <c r="G928" i="19"/>
  <c r="F928" i="19"/>
  <c r="AK927" i="19"/>
  <c r="AJ927" i="19"/>
  <c r="AI927" i="19"/>
  <c r="AH927" i="19"/>
  <c r="AG927" i="19"/>
  <c r="AF927" i="19"/>
  <c r="AE927" i="19"/>
  <c r="AD927" i="19"/>
  <c r="AC927" i="19"/>
  <c r="AB927" i="19"/>
  <c r="AA927" i="19"/>
  <c r="Z927" i="19"/>
  <c r="Y927" i="19"/>
  <c r="X927" i="19"/>
  <c r="W927" i="19"/>
  <c r="V927" i="19"/>
  <c r="U927" i="19"/>
  <c r="T927" i="19"/>
  <c r="S927" i="19"/>
  <c r="R927" i="19"/>
  <c r="Q927" i="19"/>
  <c r="P927" i="19"/>
  <c r="O927" i="19"/>
  <c r="N927" i="19"/>
  <c r="M927" i="19"/>
  <c r="L927" i="19"/>
  <c r="K927" i="19"/>
  <c r="J927" i="19"/>
  <c r="I927" i="19"/>
  <c r="H927" i="19"/>
  <c r="G927" i="19"/>
  <c r="F927" i="19"/>
  <c r="G926" i="19"/>
  <c r="AK925" i="19"/>
  <c r="AJ925" i="19"/>
  <c r="AI925" i="19"/>
  <c r="AH925" i="19"/>
  <c r="AG925" i="19"/>
  <c r="AF925" i="19"/>
  <c r="AE925" i="19"/>
  <c r="AD925" i="19"/>
  <c r="AC925" i="19"/>
  <c r="AB925" i="19"/>
  <c r="AA925" i="19"/>
  <c r="Z925" i="19"/>
  <c r="Y925" i="19"/>
  <c r="X925" i="19"/>
  <c r="W925" i="19"/>
  <c r="V925" i="19"/>
  <c r="U925" i="19"/>
  <c r="T925" i="19"/>
  <c r="S925" i="19"/>
  <c r="R925" i="19"/>
  <c r="Q925" i="19"/>
  <c r="P925" i="19"/>
  <c r="O925" i="19"/>
  <c r="N925" i="19"/>
  <c r="M925" i="19"/>
  <c r="L925" i="19"/>
  <c r="K925" i="19"/>
  <c r="J925" i="19"/>
  <c r="I925" i="19"/>
  <c r="H925" i="19"/>
  <c r="G925" i="19"/>
  <c r="F925" i="19"/>
  <c r="AK924" i="19"/>
  <c r="AJ924" i="19"/>
  <c r="AI924" i="19"/>
  <c r="AH924" i="19"/>
  <c r="AG924" i="19"/>
  <c r="AF924" i="19"/>
  <c r="AE924" i="19"/>
  <c r="AD924" i="19"/>
  <c r="AC924" i="19"/>
  <c r="AB924" i="19"/>
  <c r="AA924" i="19"/>
  <c r="Z924" i="19"/>
  <c r="Y924" i="19"/>
  <c r="X924" i="19"/>
  <c r="W924" i="19"/>
  <c r="V924" i="19"/>
  <c r="U924" i="19"/>
  <c r="T924" i="19"/>
  <c r="S924" i="19"/>
  <c r="R924" i="19"/>
  <c r="Q924" i="19"/>
  <c r="P924" i="19"/>
  <c r="O924" i="19"/>
  <c r="N924" i="19"/>
  <c r="M924" i="19"/>
  <c r="L924" i="19"/>
  <c r="K924" i="19"/>
  <c r="J924" i="19"/>
  <c r="I924" i="19"/>
  <c r="H924" i="19"/>
  <c r="G924" i="19"/>
  <c r="F924" i="19"/>
  <c r="AK920" i="19"/>
  <c r="AJ920" i="19"/>
  <c r="AI920" i="19"/>
  <c r="AH920" i="19"/>
  <c r="AG920" i="19"/>
  <c r="AF920" i="19"/>
  <c r="AE920" i="19"/>
  <c r="AD920" i="19"/>
  <c r="AC920" i="19"/>
  <c r="AB920" i="19"/>
  <c r="AA920" i="19"/>
  <c r="Z920" i="19"/>
  <c r="Y920" i="19"/>
  <c r="X920" i="19"/>
  <c r="W920" i="19"/>
  <c r="V920" i="19"/>
  <c r="U920" i="19"/>
  <c r="T920" i="19"/>
  <c r="S920" i="19"/>
  <c r="R920" i="19"/>
  <c r="Q920" i="19"/>
  <c r="P920" i="19"/>
  <c r="O920" i="19"/>
  <c r="N920" i="19"/>
  <c r="M920" i="19"/>
  <c r="L920" i="19"/>
  <c r="K920" i="19"/>
  <c r="J920" i="19"/>
  <c r="I920" i="19"/>
  <c r="H920" i="19"/>
  <c r="G920" i="19"/>
  <c r="F920" i="19"/>
  <c r="E920" i="19"/>
  <c r="D920" i="19"/>
  <c r="G919" i="19"/>
  <c r="F919" i="19"/>
  <c r="AK918" i="19"/>
  <c r="AJ918" i="19"/>
  <c r="AI918" i="19"/>
  <c r="AH918" i="19"/>
  <c r="AG918" i="19"/>
  <c r="AF918" i="19"/>
  <c r="AE918" i="19"/>
  <c r="AD918" i="19"/>
  <c r="AC918" i="19"/>
  <c r="AB918" i="19"/>
  <c r="AA918" i="19"/>
  <c r="Z918" i="19"/>
  <c r="Y918" i="19"/>
  <c r="X918" i="19"/>
  <c r="W918" i="19"/>
  <c r="V918" i="19"/>
  <c r="U918" i="19"/>
  <c r="T918" i="19"/>
  <c r="S918" i="19"/>
  <c r="R918" i="19"/>
  <c r="Q918" i="19"/>
  <c r="P918" i="19"/>
  <c r="O918" i="19"/>
  <c r="N918" i="19"/>
  <c r="M918" i="19"/>
  <c r="L918" i="19"/>
  <c r="K918" i="19"/>
  <c r="J918" i="19"/>
  <c r="I918" i="19"/>
  <c r="H918" i="19"/>
  <c r="G918" i="19"/>
  <c r="F918" i="19"/>
  <c r="AK917" i="19"/>
  <c r="AJ917" i="19"/>
  <c r="AI917" i="19"/>
  <c r="AH917" i="19"/>
  <c r="AG917" i="19"/>
  <c r="AF917" i="19"/>
  <c r="AE917" i="19"/>
  <c r="AD917" i="19"/>
  <c r="AC917" i="19"/>
  <c r="AB917" i="19"/>
  <c r="AA917" i="19"/>
  <c r="Z917" i="19"/>
  <c r="Y917" i="19"/>
  <c r="X917" i="19"/>
  <c r="W917" i="19"/>
  <c r="V917" i="19"/>
  <c r="U917" i="19"/>
  <c r="T917" i="19"/>
  <c r="S917" i="19"/>
  <c r="R917" i="19"/>
  <c r="Q917" i="19"/>
  <c r="P917" i="19"/>
  <c r="O917" i="19"/>
  <c r="N917" i="19"/>
  <c r="M917" i="19"/>
  <c r="L917" i="19"/>
  <c r="K917" i="19"/>
  <c r="J917" i="19"/>
  <c r="I917" i="19"/>
  <c r="H917" i="19"/>
  <c r="G917" i="19"/>
  <c r="F917" i="19"/>
  <c r="AK916" i="19"/>
  <c r="AJ916" i="19"/>
  <c r="AI916" i="19"/>
  <c r="AH916" i="19"/>
  <c r="AG916" i="19"/>
  <c r="AF916" i="19"/>
  <c r="AE916" i="19"/>
  <c r="AD916" i="19"/>
  <c r="AC916" i="19"/>
  <c r="AB916" i="19"/>
  <c r="AA916" i="19"/>
  <c r="Z916" i="19"/>
  <c r="Y916" i="19"/>
  <c r="X916" i="19"/>
  <c r="W916" i="19"/>
  <c r="V916" i="19"/>
  <c r="U916" i="19"/>
  <c r="T916" i="19"/>
  <c r="S916" i="19"/>
  <c r="R916" i="19"/>
  <c r="Q916" i="19"/>
  <c r="P916" i="19"/>
  <c r="O916" i="19"/>
  <c r="N916" i="19"/>
  <c r="M916" i="19"/>
  <c r="L916" i="19"/>
  <c r="K916" i="19"/>
  <c r="J916" i="19"/>
  <c r="I916" i="19"/>
  <c r="H916" i="19"/>
  <c r="G916" i="19"/>
  <c r="F916" i="19"/>
  <c r="AK915" i="19"/>
  <c r="AJ915" i="19"/>
  <c r="AI915" i="19"/>
  <c r="AH915" i="19"/>
  <c r="AG915" i="19"/>
  <c r="AF915" i="19"/>
  <c r="AE915" i="19"/>
  <c r="AD915" i="19"/>
  <c r="AC915" i="19"/>
  <c r="AB915" i="19"/>
  <c r="AA915" i="19"/>
  <c r="Z915" i="19"/>
  <c r="Y915" i="19"/>
  <c r="X915" i="19"/>
  <c r="W915" i="19"/>
  <c r="V915" i="19"/>
  <c r="U915" i="19"/>
  <c r="T915" i="19"/>
  <c r="S915" i="19"/>
  <c r="R915" i="19"/>
  <c r="Q915" i="19"/>
  <c r="P915" i="19"/>
  <c r="O915" i="19"/>
  <c r="N915" i="19"/>
  <c r="M915" i="19"/>
  <c r="L915" i="19"/>
  <c r="K915" i="19"/>
  <c r="J915" i="19"/>
  <c r="I915" i="19"/>
  <c r="H915" i="19"/>
  <c r="G915" i="19"/>
  <c r="F915" i="19"/>
  <c r="AK913" i="19"/>
  <c r="AJ913" i="19"/>
  <c r="AI913" i="19"/>
  <c r="AH913" i="19"/>
  <c r="AG913" i="19"/>
  <c r="AF913" i="19"/>
  <c r="AE913" i="19"/>
  <c r="AD913" i="19"/>
  <c r="AC913" i="19"/>
  <c r="AB913" i="19"/>
  <c r="AA913" i="19"/>
  <c r="Z913" i="19"/>
  <c r="Y913" i="19"/>
  <c r="X913" i="19"/>
  <c r="W913" i="19"/>
  <c r="V913" i="19"/>
  <c r="U913" i="19"/>
  <c r="T913" i="19"/>
  <c r="S913" i="19"/>
  <c r="R913" i="19"/>
  <c r="Q913" i="19"/>
  <c r="P913" i="19"/>
  <c r="O913" i="19"/>
  <c r="N913" i="19"/>
  <c r="M913" i="19"/>
  <c r="L913" i="19"/>
  <c r="K913" i="19"/>
  <c r="J913" i="19"/>
  <c r="I913" i="19"/>
  <c r="H913" i="19"/>
  <c r="G913" i="19"/>
  <c r="F913" i="19"/>
  <c r="AK912" i="19"/>
  <c r="AJ912" i="19"/>
  <c r="AI912" i="19"/>
  <c r="AH912" i="19"/>
  <c r="AG912" i="19"/>
  <c r="AF912" i="19"/>
  <c r="AE912" i="19"/>
  <c r="AD912" i="19"/>
  <c r="AC912" i="19"/>
  <c r="AB912" i="19"/>
  <c r="AA912" i="19"/>
  <c r="Z912" i="19"/>
  <c r="Y912" i="19"/>
  <c r="X912" i="19"/>
  <c r="W912" i="19"/>
  <c r="V912" i="19"/>
  <c r="U912" i="19"/>
  <c r="T912" i="19"/>
  <c r="S912" i="19"/>
  <c r="R912" i="19"/>
  <c r="Q912" i="19"/>
  <c r="P912" i="19"/>
  <c r="O912" i="19"/>
  <c r="N912" i="19"/>
  <c r="M912" i="19"/>
  <c r="L912" i="19"/>
  <c r="K912" i="19"/>
  <c r="J912" i="19"/>
  <c r="I912" i="19"/>
  <c r="H912" i="19"/>
  <c r="G912" i="19"/>
  <c r="F912" i="19"/>
  <c r="AK911" i="19"/>
  <c r="AJ911" i="19"/>
  <c r="AI911" i="19"/>
  <c r="AH911" i="19"/>
  <c r="AG911" i="19"/>
  <c r="AF911" i="19"/>
  <c r="AE911" i="19"/>
  <c r="AD911" i="19"/>
  <c r="AC911" i="19"/>
  <c r="AB911" i="19"/>
  <c r="AA911" i="19"/>
  <c r="Z911" i="19"/>
  <c r="Y911" i="19"/>
  <c r="X911" i="19"/>
  <c r="W911" i="19"/>
  <c r="V911" i="19"/>
  <c r="U911" i="19"/>
  <c r="T911" i="19"/>
  <c r="S911" i="19"/>
  <c r="R911" i="19"/>
  <c r="Q911" i="19"/>
  <c r="P911" i="19"/>
  <c r="O911" i="19"/>
  <c r="N911" i="19"/>
  <c r="M911" i="19"/>
  <c r="L911" i="19"/>
  <c r="K911" i="19"/>
  <c r="J911" i="19"/>
  <c r="I911" i="19"/>
  <c r="H911" i="19"/>
  <c r="G911" i="19"/>
  <c r="F911" i="19"/>
  <c r="G910" i="19"/>
  <c r="AK909" i="19"/>
  <c r="AJ909" i="19"/>
  <c r="AI909" i="19"/>
  <c r="AH909" i="19"/>
  <c r="AG909" i="19"/>
  <c r="AF909" i="19"/>
  <c r="AE909" i="19"/>
  <c r="AD909" i="19"/>
  <c r="AC909" i="19"/>
  <c r="AB909" i="19"/>
  <c r="AA909" i="19"/>
  <c r="Z909" i="19"/>
  <c r="Y909" i="19"/>
  <c r="X909" i="19"/>
  <c r="W909" i="19"/>
  <c r="V909" i="19"/>
  <c r="U909" i="19"/>
  <c r="T909" i="19"/>
  <c r="S909" i="19"/>
  <c r="R909" i="19"/>
  <c r="Q909" i="19"/>
  <c r="P909" i="19"/>
  <c r="O909" i="19"/>
  <c r="N909" i="19"/>
  <c r="M909" i="19"/>
  <c r="L909" i="19"/>
  <c r="K909" i="19"/>
  <c r="J909" i="19"/>
  <c r="I909" i="19"/>
  <c r="H909" i="19"/>
  <c r="G909" i="19"/>
  <c r="F909" i="19"/>
  <c r="AK908" i="19"/>
  <c r="AJ908" i="19"/>
  <c r="AI908" i="19"/>
  <c r="AH908" i="19"/>
  <c r="AG908" i="19"/>
  <c r="AF908" i="19"/>
  <c r="AE908" i="19"/>
  <c r="AD908" i="19"/>
  <c r="AC908" i="19"/>
  <c r="AB908" i="19"/>
  <c r="AA908" i="19"/>
  <c r="Z908" i="19"/>
  <c r="Y908" i="19"/>
  <c r="X908" i="19"/>
  <c r="W908" i="19"/>
  <c r="V908" i="19"/>
  <c r="U908" i="19"/>
  <c r="T908" i="19"/>
  <c r="S908" i="19"/>
  <c r="R908" i="19"/>
  <c r="Q908" i="19"/>
  <c r="P908" i="19"/>
  <c r="O908" i="19"/>
  <c r="N908" i="19"/>
  <c r="M908" i="19"/>
  <c r="L908" i="19"/>
  <c r="K908" i="19"/>
  <c r="J908" i="19"/>
  <c r="I908" i="19"/>
  <c r="H908" i="19"/>
  <c r="G908" i="19"/>
  <c r="F908" i="19"/>
  <c r="AK904" i="19"/>
  <c r="AJ904" i="19"/>
  <c r="AI904" i="19"/>
  <c r="AH904" i="19"/>
  <c r="AG904" i="19"/>
  <c r="AF904" i="19"/>
  <c r="AE904" i="19"/>
  <c r="AD904" i="19"/>
  <c r="AC904" i="19"/>
  <c r="AB904" i="19"/>
  <c r="AA904" i="19"/>
  <c r="Z904" i="19"/>
  <c r="Y904" i="19"/>
  <c r="X904" i="19"/>
  <c r="W904" i="19"/>
  <c r="V904" i="19"/>
  <c r="U904" i="19"/>
  <c r="T904" i="19"/>
  <c r="S904" i="19"/>
  <c r="R904" i="19"/>
  <c r="Q904" i="19"/>
  <c r="P904" i="19"/>
  <c r="O904" i="19"/>
  <c r="N904" i="19"/>
  <c r="M904" i="19"/>
  <c r="L904" i="19"/>
  <c r="K904" i="19"/>
  <c r="J904" i="19"/>
  <c r="I904" i="19"/>
  <c r="H904" i="19"/>
  <c r="G904" i="19"/>
  <c r="F904" i="19"/>
  <c r="E904" i="19"/>
  <c r="D904" i="19"/>
  <c r="G903" i="19"/>
  <c r="F903" i="19"/>
  <c r="AK902" i="19"/>
  <c r="AJ902" i="19"/>
  <c r="AI902" i="19"/>
  <c r="AH902" i="19"/>
  <c r="AG902" i="19"/>
  <c r="AF902" i="19"/>
  <c r="AE902" i="19"/>
  <c r="AD902" i="19"/>
  <c r="AC902" i="19"/>
  <c r="AB902" i="19"/>
  <c r="AA902" i="19"/>
  <c r="Z902" i="19"/>
  <c r="Y902" i="19"/>
  <c r="X902" i="19"/>
  <c r="W902" i="19"/>
  <c r="V902" i="19"/>
  <c r="U902" i="19"/>
  <c r="T902" i="19"/>
  <c r="S902" i="19"/>
  <c r="R902" i="19"/>
  <c r="Q902" i="19"/>
  <c r="P902" i="19"/>
  <c r="O902" i="19"/>
  <c r="N902" i="19"/>
  <c r="M902" i="19"/>
  <c r="L902" i="19"/>
  <c r="K902" i="19"/>
  <c r="J902" i="19"/>
  <c r="I902" i="19"/>
  <c r="H902" i="19"/>
  <c r="G902" i="19"/>
  <c r="F902" i="19"/>
  <c r="AK901" i="19"/>
  <c r="AJ901" i="19"/>
  <c r="AI901" i="19"/>
  <c r="AH901" i="19"/>
  <c r="AG901" i="19"/>
  <c r="AF901" i="19"/>
  <c r="AE901" i="19"/>
  <c r="AD901" i="19"/>
  <c r="AC901" i="19"/>
  <c r="AB901" i="19"/>
  <c r="AA901" i="19"/>
  <c r="Z901" i="19"/>
  <c r="Y901" i="19"/>
  <c r="X901" i="19"/>
  <c r="W901" i="19"/>
  <c r="V901" i="19"/>
  <c r="U901" i="19"/>
  <c r="T901" i="19"/>
  <c r="S901" i="19"/>
  <c r="R901" i="19"/>
  <c r="Q901" i="19"/>
  <c r="P901" i="19"/>
  <c r="O901" i="19"/>
  <c r="N901" i="19"/>
  <c r="M901" i="19"/>
  <c r="L901" i="19"/>
  <c r="K901" i="19"/>
  <c r="J901" i="19"/>
  <c r="I901" i="19"/>
  <c r="H901" i="19"/>
  <c r="G901" i="19"/>
  <c r="F901" i="19"/>
  <c r="AK900" i="19"/>
  <c r="AJ900" i="19"/>
  <c r="AI900" i="19"/>
  <c r="AH900" i="19"/>
  <c r="AG900" i="19"/>
  <c r="AF900" i="19"/>
  <c r="AE900" i="19"/>
  <c r="AD900" i="19"/>
  <c r="AC900" i="19"/>
  <c r="AB900" i="19"/>
  <c r="AA900" i="19"/>
  <c r="Z900" i="19"/>
  <c r="Y900" i="19"/>
  <c r="X900" i="19"/>
  <c r="W900" i="19"/>
  <c r="V900" i="19"/>
  <c r="U900" i="19"/>
  <c r="T900" i="19"/>
  <c r="S900" i="19"/>
  <c r="R900" i="19"/>
  <c r="Q900" i="19"/>
  <c r="P900" i="19"/>
  <c r="O900" i="19"/>
  <c r="N900" i="19"/>
  <c r="M900" i="19"/>
  <c r="L900" i="19"/>
  <c r="K900" i="19"/>
  <c r="J900" i="19"/>
  <c r="I900" i="19"/>
  <c r="H900" i="19"/>
  <c r="G900" i="19"/>
  <c r="F900" i="19"/>
  <c r="AK899" i="19"/>
  <c r="AJ899" i="19"/>
  <c r="AI899" i="19"/>
  <c r="AH899" i="19"/>
  <c r="AG899" i="19"/>
  <c r="AF899" i="19"/>
  <c r="AE899" i="19"/>
  <c r="AD899" i="19"/>
  <c r="AC899" i="19"/>
  <c r="AB899" i="19"/>
  <c r="AA899" i="19"/>
  <c r="Z899" i="19"/>
  <c r="Y899" i="19"/>
  <c r="X899" i="19"/>
  <c r="W899" i="19"/>
  <c r="V899" i="19"/>
  <c r="U899" i="19"/>
  <c r="T899" i="19"/>
  <c r="S899" i="19"/>
  <c r="R899" i="19"/>
  <c r="Q899" i="19"/>
  <c r="P899" i="19"/>
  <c r="O899" i="19"/>
  <c r="N899" i="19"/>
  <c r="M899" i="19"/>
  <c r="L899" i="19"/>
  <c r="K899" i="19"/>
  <c r="J899" i="19"/>
  <c r="I899" i="19"/>
  <c r="H899" i="19"/>
  <c r="G899" i="19"/>
  <c r="F899" i="19"/>
  <c r="AK897" i="19"/>
  <c r="AJ897" i="19"/>
  <c r="AI897" i="19"/>
  <c r="AH897" i="19"/>
  <c r="AG897" i="19"/>
  <c r="AF897" i="19"/>
  <c r="AE897" i="19"/>
  <c r="AD897" i="19"/>
  <c r="AC897" i="19"/>
  <c r="AB897" i="19"/>
  <c r="AA897" i="19"/>
  <c r="Z897" i="19"/>
  <c r="Y897" i="19"/>
  <c r="X897" i="19"/>
  <c r="W897" i="19"/>
  <c r="V897" i="19"/>
  <c r="U897" i="19"/>
  <c r="T897" i="19"/>
  <c r="S897" i="19"/>
  <c r="R897" i="19"/>
  <c r="Q897" i="19"/>
  <c r="P897" i="19"/>
  <c r="O897" i="19"/>
  <c r="N897" i="19"/>
  <c r="M897" i="19"/>
  <c r="L897" i="19"/>
  <c r="K897" i="19"/>
  <c r="J897" i="19"/>
  <c r="I897" i="19"/>
  <c r="H897" i="19"/>
  <c r="G897" i="19"/>
  <c r="F897" i="19"/>
  <c r="AK896" i="19"/>
  <c r="AJ896" i="19"/>
  <c r="AI896" i="19"/>
  <c r="AH896" i="19"/>
  <c r="AG896" i="19"/>
  <c r="AF896" i="19"/>
  <c r="AE896" i="19"/>
  <c r="AD896" i="19"/>
  <c r="AC896" i="19"/>
  <c r="AB896" i="19"/>
  <c r="AA896" i="19"/>
  <c r="Z896" i="19"/>
  <c r="Y896" i="19"/>
  <c r="X896" i="19"/>
  <c r="W896" i="19"/>
  <c r="V896" i="19"/>
  <c r="U896" i="19"/>
  <c r="T896" i="19"/>
  <c r="S896" i="19"/>
  <c r="R896" i="19"/>
  <c r="Q896" i="19"/>
  <c r="P896" i="19"/>
  <c r="O896" i="19"/>
  <c r="N896" i="19"/>
  <c r="M896" i="19"/>
  <c r="L896" i="19"/>
  <c r="K896" i="19"/>
  <c r="J896" i="19"/>
  <c r="I896" i="19"/>
  <c r="H896" i="19"/>
  <c r="G896" i="19"/>
  <c r="F896" i="19"/>
  <c r="AK895" i="19"/>
  <c r="AJ895" i="19"/>
  <c r="AI895" i="19"/>
  <c r="AH895" i="19"/>
  <c r="AG895" i="19"/>
  <c r="AF895" i="19"/>
  <c r="AE895" i="19"/>
  <c r="AD895" i="19"/>
  <c r="AC895" i="19"/>
  <c r="AB895" i="19"/>
  <c r="AA895" i="19"/>
  <c r="Z895" i="19"/>
  <c r="Y895" i="19"/>
  <c r="X895" i="19"/>
  <c r="W895" i="19"/>
  <c r="V895" i="19"/>
  <c r="U895" i="19"/>
  <c r="T895" i="19"/>
  <c r="S895" i="19"/>
  <c r="R895" i="19"/>
  <c r="Q895" i="19"/>
  <c r="P895" i="19"/>
  <c r="O895" i="19"/>
  <c r="N895" i="19"/>
  <c r="M895" i="19"/>
  <c r="L895" i="19"/>
  <c r="K895" i="19"/>
  <c r="J895" i="19"/>
  <c r="I895" i="19"/>
  <c r="H895" i="19"/>
  <c r="G895" i="19"/>
  <c r="F895" i="19"/>
  <c r="G894" i="19"/>
  <c r="AK893" i="19"/>
  <c r="AJ893" i="19"/>
  <c r="AI893" i="19"/>
  <c r="AH893" i="19"/>
  <c r="AG893" i="19"/>
  <c r="AF893" i="19"/>
  <c r="AE893" i="19"/>
  <c r="AD893" i="19"/>
  <c r="AC893" i="19"/>
  <c r="AB893" i="19"/>
  <c r="AA893" i="19"/>
  <c r="Z893" i="19"/>
  <c r="Y893" i="19"/>
  <c r="X893" i="19"/>
  <c r="W893" i="19"/>
  <c r="V893" i="19"/>
  <c r="U893" i="19"/>
  <c r="T893" i="19"/>
  <c r="S893" i="19"/>
  <c r="R893" i="19"/>
  <c r="Q893" i="19"/>
  <c r="P893" i="19"/>
  <c r="O893" i="19"/>
  <c r="N893" i="19"/>
  <c r="M893" i="19"/>
  <c r="L893" i="19"/>
  <c r="K893" i="19"/>
  <c r="J893" i="19"/>
  <c r="I893" i="19"/>
  <c r="H893" i="19"/>
  <c r="G893" i="19"/>
  <c r="F893" i="19"/>
  <c r="AK892" i="19"/>
  <c r="AJ892" i="19"/>
  <c r="AI892" i="19"/>
  <c r="AH892" i="19"/>
  <c r="AG892" i="19"/>
  <c r="AF892" i="19"/>
  <c r="AE892" i="19"/>
  <c r="AD892" i="19"/>
  <c r="AC892" i="19"/>
  <c r="AB892" i="19"/>
  <c r="AA892" i="19"/>
  <c r="Z892" i="19"/>
  <c r="Y892" i="19"/>
  <c r="X892" i="19"/>
  <c r="W892" i="19"/>
  <c r="V892" i="19"/>
  <c r="U892" i="19"/>
  <c r="T892" i="19"/>
  <c r="S892" i="19"/>
  <c r="R892" i="19"/>
  <c r="Q892" i="19"/>
  <c r="P892" i="19"/>
  <c r="O892" i="19"/>
  <c r="N892" i="19"/>
  <c r="M892" i="19"/>
  <c r="L892" i="19"/>
  <c r="K892" i="19"/>
  <c r="J892" i="19"/>
  <c r="I892" i="19"/>
  <c r="H892" i="19"/>
  <c r="G892" i="19"/>
  <c r="F892" i="19"/>
  <c r="E892" i="19"/>
  <c r="D892" i="19"/>
  <c r="AK888" i="19"/>
  <c r="AJ888" i="19"/>
  <c r="AI888" i="19"/>
  <c r="AH888" i="19"/>
  <c r="AG888" i="19"/>
  <c r="AF888" i="19"/>
  <c r="AE888" i="19"/>
  <c r="AD888" i="19"/>
  <c r="AC888" i="19"/>
  <c r="AB888" i="19"/>
  <c r="AA888" i="19"/>
  <c r="Z888" i="19"/>
  <c r="Y888" i="19"/>
  <c r="X888" i="19"/>
  <c r="W888" i="19"/>
  <c r="V888" i="19"/>
  <c r="U888" i="19"/>
  <c r="T888" i="19"/>
  <c r="S888" i="19"/>
  <c r="R888" i="19"/>
  <c r="Q888" i="19"/>
  <c r="P888" i="19"/>
  <c r="O888" i="19"/>
  <c r="N888" i="19"/>
  <c r="M888" i="19"/>
  <c r="L888" i="19"/>
  <c r="K888" i="19"/>
  <c r="J888" i="19"/>
  <c r="I888" i="19"/>
  <c r="H888" i="19"/>
  <c r="G888" i="19"/>
  <c r="F888" i="19"/>
  <c r="E888" i="19"/>
  <c r="D888" i="19"/>
  <c r="G887" i="19"/>
  <c r="F887" i="19"/>
  <c r="AK886" i="19"/>
  <c r="AJ886" i="19"/>
  <c r="AI886" i="19"/>
  <c r="AH886" i="19"/>
  <c r="AG886" i="19"/>
  <c r="AF886" i="19"/>
  <c r="AE886" i="19"/>
  <c r="AD886" i="19"/>
  <c r="AC886" i="19"/>
  <c r="AB886" i="19"/>
  <c r="AA886" i="19"/>
  <c r="Z886" i="19"/>
  <c r="Y886" i="19"/>
  <c r="X886" i="19"/>
  <c r="W886" i="19"/>
  <c r="V886" i="19"/>
  <c r="U886" i="19"/>
  <c r="T886" i="19"/>
  <c r="S886" i="19"/>
  <c r="R886" i="19"/>
  <c r="Q886" i="19"/>
  <c r="P886" i="19"/>
  <c r="O886" i="19"/>
  <c r="N886" i="19"/>
  <c r="M886" i="19"/>
  <c r="L886" i="19"/>
  <c r="K886" i="19"/>
  <c r="J886" i="19"/>
  <c r="I886" i="19"/>
  <c r="H886" i="19"/>
  <c r="G886" i="19"/>
  <c r="F886" i="19"/>
  <c r="AK885" i="19"/>
  <c r="AJ885" i="19"/>
  <c r="AI885" i="19"/>
  <c r="AH885" i="19"/>
  <c r="AG885" i="19"/>
  <c r="AF885" i="19"/>
  <c r="AE885" i="19"/>
  <c r="AD885" i="19"/>
  <c r="AC885" i="19"/>
  <c r="AB885" i="19"/>
  <c r="AA885" i="19"/>
  <c r="Z885" i="19"/>
  <c r="Y885" i="19"/>
  <c r="X885" i="19"/>
  <c r="W885" i="19"/>
  <c r="V885" i="19"/>
  <c r="U885" i="19"/>
  <c r="T885" i="19"/>
  <c r="S885" i="19"/>
  <c r="R885" i="19"/>
  <c r="Q885" i="19"/>
  <c r="P885" i="19"/>
  <c r="O885" i="19"/>
  <c r="N885" i="19"/>
  <c r="M885" i="19"/>
  <c r="L885" i="19"/>
  <c r="K885" i="19"/>
  <c r="J885" i="19"/>
  <c r="I885" i="19"/>
  <c r="H885" i="19"/>
  <c r="G885" i="19"/>
  <c r="F885" i="19"/>
  <c r="AK884" i="19"/>
  <c r="AJ884" i="19"/>
  <c r="AI884" i="19"/>
  <c r="AH884" i="19"/>
  <c r="AG884" i="19"/>
  <c r="AF884" i="19"/>
  <c r="AE884" i="19"/>
  <c r="AD884" i="19"/>
  <c r="AC884" i="19"/>
  <c r="AB884" i="19"/>
  <c r="AA884" i="19"/>
  <c r="Z884" i="19"/>
  <c r="Y884" i="19"/>
  <c r="X884" i="19"/>
  <c r="W884" i="19"/>
  <c r="V884" i="19"/>
  <c r="U884" i="19"/>
  <c r="T884" i="19"/>
  <c r="S884" i="19"/>
  <c r="R884" i="19"/>
  <c r="Q884" i="19"/>
  <c r="P884" i="19"/>
  <c r="O884" i="19"/>
  <c r="N884" i="19"/>
  <c r="M884" i="19"/>
  <c r="L884" i="19"/>
  <c r="K884" i="19"/>
  <c r="J884" i="19"/>
  <c r="I884" i="19"/>
  <c r="H884" i="19"/>
  <c r="G884" i="19"/>
  <c r="F884" i="19"/>
  <c r="AK883" i="19"/>
  <c r="AJ883" i="19"/>
  <c r="AI883" i="19"/>
  <c r="AH883" i="19"/>
  <c r="AG883" i="19"/>
  <c r="AF883" i="19"/>
  <c r="AE883" i="19"/>
  <c r="AD883" i="19"/>
  <c r="AC883" i="19"/>
  <c r="AB883" i="19"/>
  <c r="AA883" i="19"/>
  <c r="Z883" i="19"/>
  <c r="Y883" i="19"/>
  <c r="X883" i="19"/>
  <c r="W883" i="19"/>
  <c r="V883" i="19"/>
  <c r="U883" i="19"/>
  <c r="T883" i="19"/>
  <c r="S883" i="19"/>
  <c r="R883" i="19"/>
  <c r="Q883" i="19"/>
  <c r="P883" i="19"/>
  <c r="O883" i="19"/>
  <c r="N883" i="19"/>
  <c r="M883" i="19"/>
  <c r="L883" i="19"/>
  <c r="K883" i="19"/>
  <c r="J883" i="19"/>
  <c r="I883" i="19"/>
  <c r="H883" i="19"/>
  <c r="G883" i="19"/>
  <c r="F883" i="19"/>
  <c r="AK881" i="19"/>
  <c r="AJ881" i="19"/>
  <c r="AI881" i="19"/>
  <c r="AH881" i="19"/>
  <c r="AG881" i="19"/>
  <c r="AF881" i="19"/>
  <c r="AE881" i="19"/>
  <c r="AD881" i="19"/>
  <c r="AC881" i="19"/>
  <c r="AB881" i="19"/>
  <c r="AA881" i="19"/>
  <c r="Z881" i="19"/>
  <c r="Y881" i="19"/>
  <c r="X881" i="19"/>
  <c r="W881" i="19"/>
  <c r="V881" i="19"/>
  <c r="U881" i="19"/>
  <c r="T881" i="19"/>
  <c r="S881" i="19"/>
  <c r="R881" i="19"/>
  <c r="Q881" i="19"/>
  <c r="P881" i="19"/>
  <c r="O881" i="19"/>
  <c r="N881" i="19"/>
  <c r="M881" i="19"/>
  <c r="L881" i="19"/>
  <c r="K881" i="19"/>
  <c r="J881" i="19"/>
  <c r="I881" i="19"/>
  <c r="H881" i="19"/>
  <c r="G881" i="19"/>
  <c r="F881" i="19"/>
  <c r="AK880" i="19"/>
  <c r="AJ880" i="19"/>
  <c r="AI880" i="19"/>
  <c r="AH880" i="19"/>
  <c r="AG880" i="19"/>
  <c r="AF880" i="19"/>
  <c r="AE880" i="19"/>
  <c r="AD880" i="19"/>
  <c r="AC880" i="19"/>
  <c r="AB880" i="19"/>
  <c r="AA880" i="19"/>
  <c r="Z880" i="19"/>
  <c r="Y880" i="19"/>
  <c r="X880" i="19"/>
  <c r="W880" i="19"/>
  <c r="V880" i="19"/>
  <c r="U880" i="19"/>
  <c r="T880" i="19"/>
  <c r="S880" i="19"/>
  <c r="R880" i="19"/>
  <c r="Q880" i="19"/>
  <c r="P880" i="19"/>
  <c r="O880" i="19"/>
  <c r="N880" i="19"/>
  <c r="M880" i="19"/>
  <c r="L880" i="19"/>
  <c r="K880" i="19"/>
  <c r="J880" i="19"/>
  <c r="I880" i="19"/>
  <c r="H880" i="19"/>
  <c r="G880" i="19"/>
  <c r="F880" i="19"/>
  <c r="AK879" i="19"/>
  <c r="AJ879" i="19"/>
  <c r="AI879" i="19"/>
  <c r="AH879" i="19"/>
  <c r="AG879" i="19"/>
  <c r="AF879" i="19"/>
  <c r="AE879" i="19"/>
  <c r="AD879" i="19"/>
  <c r="AC879" i="19"/>
  <c r="AB879" i="19"/>
  <c r="AA879" i="19"/>
  <c r="Z879" i="19"/>
  <c r="Y879" i="19"/>
  <c r="X879" i="19"/>
  <c r="W879" i="19"/>
  <c r="V879" i="19"/>
  <c r="U879" i="19"/>
  <c r="T879" i="19"/>
  <c r="S879" i="19"/>
  <c r="R879" i="19"/>
  <c r="Q879" i="19"/>
  <c r="P879" i="19"/>
  <c r="O879" i="19"/>
  <c r="N879" i="19"/>
  <c r="M879" i="19"/>
  <c r="L879" i="19"/>
  <c r="K879" i="19"/>
  <c r="J879" i="19"/>
  <c r="I879" i="19"/>
  <c r="H879" i="19"/>
  <c r="G879" i="19"/>
  <c r="F879" i="19"/>
  <c r="G878" i="19"/>
  <c r="AK877" i="19"/>
  <c r="AJ877" i="19"/>
  <c r="AI877" i="19"/>
  <c r="AH877" i="19"/>
  <c r="AG877" i="19"/>
  <c r="AF877" i="19"/>
  <c r="AE877" i="19"/>
  <c r="AD877" i="19"/>
  <c r="AC877" i="19"/>
  <c r="AB877" i="19"/>
  <c r="AA877" i="19"/>
  <c r="Z877" i="19"/>
  <c r="Y877" i="19"/>
  <c r="X877" i="19"/>
  <c r="W877" i="19"/>
  <c r="V877" i="19"/>
  <c r="U877" i="19"/>
  <c r="T877" i="19"/>
  <c r="S877" i="19"/>
  <c r="R877" i="19"/>
  <c r="Q877" i="19"/>
  <c r="P877" i="19"/>
  <c r="O877" i="19"/>
  <c r="N877" i="19"/>
  <c r="M877" i="19"/>
  <c r="L877" i="19"/>
  <c r="K877" i="19"/>
  <c r="J877" i="19"/>
  <c r="I877" i="19"/>
  <c r="H877" i="19"/>
  <c r="G877" i="19"/>
  <c r="F877" i="19"/>
  <c r="AK876" i="19"/>
  <c r="AJ876" i="19"/>
  <c r="AI876" i="19"/>
  <c r="AH876" i="19"/>
  <c r="AG876" i="19"/>
  <c r="AF876" i="19"/>
  <c r="AE876" i="19"/>
  <c r="AD876" i="19"/>
  <c r="AC876" i="19"/>
  <c r="AB876" i="19"/>
  <c r="AA876" i="19"/>
  <c r="Z876" i="19"/>
  <c r="Y876" i="19"/>
  <c r="X876" i="19"/>
  <c r="W876" i="19"/>
  <c r="V876" i="19"/>
  <c r="U876" i="19"/>
  <c r="T876" i="19"/>
  <c r="S876" i="19"/>
  <c r="R876" i="19"/>
  <c r="Q876" i="19"/>
  <c r="P876" i="19"/>
  <c r="O876" i="19"/>
  <c r="N876" i="19"/>
  <c r="M876" i="19"/>
  <c r="L876" i="19"/>
  <c r="K876" i="19"/>
  <c r="J876" i="19"/>
  <c r="I876" i="19"/>
  <c r="H876" i="19"/>
  <c r="G876" i="19"/>
  <c r="F876" i="19"/>
  <c r="AK872" i="19"/>
  <c r="AJ872" i="19"/>
  <c r="AI872" i="19"/>
  <c r="AH872" i="19"/>
  <c r="AG872" i="19"/>
  <c r="AF872" i="19"/>
  <c r="AE872" i="19"/>
  <c r="AD872" i="19"/>
  <c r="AC872" i="19"/>
  <c r="AB872" i="19"/>
  <c r="AA872" i="19"/>
  <c r="Z872" i="19"/>
  <c r="Y872" i="19"/>
  <c r="X872" i="19"/>
  <c r="W872" i="19"/>
  <c r="V872" i="19"/>
  <c r="U872" i="19"/>
  <c r="T872" i="19"/>
  <c r="S872" i="19"/>
  <c r="R872" i="19"/>
  <c r="Q872" i="19"/>
  <c r="P872" i="19"/>
  <c r="O872" i="19"/>
  <c r="N872" i="19"/>
  <c r="M872" i="19"/>
  <c r="L872" i="19"/>
  <c r="K872" i="19"/>
  <c r="J872" i="19"/>
  <c r="I872" i="19"/>
  <c r="H872" i="19"/>
  <c r="G872" i="19"/>
  <c r="F872" i="19"/>
  <c r="E872" i="19"/>
  <c r="D872" i="19"/>
  <c r="G871" i="19"/>
  <c r="F871" i="19"/>
  <c r="AK870" i="19"/>
  <c r="AJ870" i="19"/>
  <c r="AI870" i="19"/>
  <c r="AH870" i="19"/>
  <c r="AG870" i="19"/>
  <c r="AF870" i="19"/>
  <c r="AE870" i="19"/>
  <c r="AD870" i="19"/>
  <c r="AC870" i="19"/>
  <c r="AB870" i="19"/>
  <c r="AA870" i="19"/>
  <c r="Z870" i="19"/>
  <c r="Y870" i="19"/>
  <c r="X870" i="19"/>
  <c r="W870" i="19"/>
  <c r="V870" i="19"/>
  <c r="U870" i="19"/>
  <c r="T870" i="19"/>
  <c r="S870" i="19"/>
  <c r="R870" i="19"/>
  <c r="Q870" i="19"/>
  <c r="P870" i="19"/>
  <c r="O870" i="19"/>
  <c r="N870" i="19"/>
  <c r="M870" i="19"/>
  <c r="L870" i="19"/>
  <c r="K870" i="19"/>
  <c r="J870" i="19"/>
  <c r="I870" i="19"/>
  <c r="H870" i="19"/>
  <c r="G870" i="19"/>
  <c r="F870" i="19"/>
  <c r="AK869" i="19"/>
  <c r="AJ869" i="19"/>
  <c r="AI869" i="19"/>
  <c r="AH869" i="19"/>
  <c r="AG869" i="19"/>
  <c r="AF869" i="19"/>
  <c r="AE869" i="19"/>
  <c r="AD869" i="19"/>
  <c r="AC869" i="19"/>
  <c r="AB869" i="19"/>
  <c r="AA869" i="19"/>
  <c r="Z869" i="19"/>
  <c r="Y869" i="19"/>
  <c r="X869" i="19"/>
  <c r="W869" i="19"/>
  <c r="V869" i="19"/>
  <c r="U869" i="19"/>
  <c r="T869" i="19"/>
  <c r="S869" i="19"/>
  <c r="R869" i="19"/>
  <c r="Q869" i="19"/>
  <c r="P869" i="19"/>
  <c r="O869" i="19"/>
  <c r="N869" i="19"/>
  <c r="M869" i="19"/>
  <c r="L869" i="19"/>
  <c r="K869" i="19"/>
  <c r="J869" i="19"/>
  <c r="I869" i="19"/>
  <c r="H869" i="19"/>
  <c r="G869" i="19"/>
  <c r="F869" i="19"/>
  <c r="AK868" i="19"/>
  <c r="AJ868" i="19"/>
  <c r="AI868" i="19"/>
  <c r="AH868" i="19"/>
  <c r="AG868" i="19"/>
  <c r="AF868" i="19"/>
  <c r="AE868" i="19"/>
  <c r="AD868" i="19"/>
  <c r="AC868" i="19"/>
  <c r="AB868" i="19"/>
  <c r="AA868" i="19"/>
  <c r="Z868" i="19"/>
  <c r="Y868" i="19"/>
  <c r="X868" i="19"/>
  <c r="W868" i="19"/>
  <c r="V868" i="19"/>
  <c r="U868" i="19"/>
  <c r="T868" i="19"/>
  <c r="S868" i="19"/>
  <c r="R868" i="19"/>
  <c r="Q868" i="19"/>
  <c r="P868" i="19"/>
  <c r="O868" i="19"/>
  <c r="N868" i="19"/>
  <c r="M868" i="19"/>
  <c r="L868" i="19"/>
  <c r="K868" i="19"/>
  <c r="J868" i="19"/>
  <c r="I868" i="19"/>
  <c r="H868" i="19"/>
  <c r="G868" i="19"/>
  <c r="F868" i="19"/>
  <c r="AK867" i="19"/>
  <c r="AJ867" i="19"/>
  <c r="AI867" i="19"/>
  <c r="AH867" i="19"/>
  <c r="AG867" i="19"/>
  <c r="AF867" i="19"/>
  <c r="AE867" i="19"/>
  <c r="AD867" i="19"/>
  <c r="AC867" i="19"/>
  <c r="AB867" i="19"/>
  <c r="AA867" i="19"/>
  <c r="Z867" i="19"/>
  <c r="Y867" i="19"/>
  <c r="X867" i="19"/>
  <c r="W867" i="19"/>
  <c r="V867" i="19"/>
  <c r="U867" i="19"/>
  <c r="T867" i="19"/>
  <c r="S867" i="19"/>
  <c r="R867" i="19"/>
  <c r="Q867" i="19"/>
  <c r="P867" i="19"/>
  <c r="O867" i="19"/>
  <c r="N867" i="19"/>
  <c r="M867" i="19"/>
  <c r="L867" i="19"/>
  <c r="K867" i="19"/>
  <c r="J867" i="19"/>
  <c r="I867" i="19"/>
  <c r="H867" i="19"/>
  <c r="G867" i="19"/>
  <c r="F867" i="19"/>
  <c r="AK865" i="19"/>
  <c r="AJ865" i="19"/>
  <c r="AI865" i="19"/>
  <c r="AH865" i="19"/>
  <c r="AG865" i="19"/>
  <c r="AF865" i="19"/>
  <c r="AE865" i="19"/>
  <c r="AD865" i="19"/>
  <c r="AC865" i="19"/>
  <c r="AB865" i="19"/>
  <c r="AA865" i="19"/>
  <c r="Z865" i="19"/>
  <c r="Y865" i="19"/>
  <c r="X865" i="19"/>
  <c r="W865" i="19"/>
  <c r="V865" i="19"/>
  <c r="U865" i="19"/>
  <c r="T865" i="19"/>
  <c r="S865" i="19"/>
  <c r="R865" i="19"/>
  <c r="Q865" i="19"/>
  <c r="P865" i="19"/>
  <c r="O865" i="19"/>
  <c r="N865" i="19"/>
  <c r="M865" i="19"/>
  <c r="L865" i="19"/>
  <c r="K865" i="19"/>
  <c r="J865" i="19"/>
  <c r="I865" i="19"/>
  <c r="H865" i="19"/>
  <c r="G865" i="19"/>
  <c r="F865" i="19"/>
  <c r="AK864" i="19"/>
  <c r="AJ864" i="19"/>
  <c r="AI864" i="19"/>
  <c r="AH864" i="19"/>
  <c r="AG864" i="19"/>
  <c r="AF864" i="19"/>
  <c r="AE864" i="19"/>
  <c r="AD864" i="19"/>
  <c r="AC864" i="19"/>
  <c r="AB864" i="19"/>
  <c r="AA864" i="19"/>
  <c r="Z864" i="19"/>
  <c r="Y864" i="19"/>
  <c r="X864" i="19"/>
  <c r="W864" i="19"/>
  <c r="V864" i="19"/>
  <c r="U864" i="19"/>
  <c r="T864" i="19"/>
  <c r="S864" i="19"/>
  <c r="R864" i="19"/>
  <c r="Q864" i="19"/>
  <c r="P864" i="19"/>
  <c r="O864" i="19"/>
  <c r="N864" i="19"/>
  <c r="M864" i="19"/>
  <c r="L864" i="19"/>
  <c r="K864" i="19"/>
  <c r="J864" i="19"/>
  <c r="I864" i="19"/>
  <c r="H864" i="19"/>
  <c r="G864" i="19"/>
  <c r="F864" i="19"/>
  <c r="AK863" i="19"/>
  <c r="AJ863" i="19"/>
  <c r="AI863" i="19"/>
  <c r="AH863" i="19"/>
  <c r="AG863" i="19"/>
  <c r="AF863" i="19"/>
  <c r="AE863" i="19"/>
  <c r="AD863" i="19"/>
  <c r="AC863" i="19"/>
  <c r="AB863" i="19"/>
  <c r="AA863" i="19"/>
  <c r="Z863" i="19"/>
  <c r="Y863" i="19"/>
  <c r="X863" i="19"/>
  <c r="W863" i="19"/>
  <c r="V863" i="19"/>
  <c r="U863" i="19"/>
  <c r="T863" i="19"/>
  <c r="S863" i="19"/>
  <c r="R863" i="19"/>
  <c r="Q863" i="19"/>
  <c r="P863" i="19"/>
  <c r="O863" i="19"/>
  <c r="N863" i="19"/>
  <c r="M863" i="19"/>
  <c r="L863" i="19"/>
  <c r="K863" i="19"/>
  <c r="J863" i="19"/>
  <c r="I863" i="19"/>
  <c r="H863" i="19"/>
  <c r="G863" i="19"/>
  <c r="F863" i="19"/>
  <c r="G862" i="19"/>
  <c r="AK861" i="19"/>
  <c r="AJ861" i="19"/>
  <c r="AI861" i="19"/>
  <c r="AH861" i="19"/>
  <c r="AG861" i="19"/>
  <c r="AF861" i="19"/>
  <c r="AE861" i="19"/>
  <c r="AD861" i="19"/>
  <c r="AC861" i="19"/>
  <c r="AB861" i="19"/>
  <c r="AA861" i="19"/>
  <c r="Z861" i="19"/>
  <c r="Y861" i="19"/>
  <c r="X861" i="19"/>
  <c r="W861" i="19"/>
  <c r="V861" i="19"/>
  <c r="U861" i="19"/>
  <c r="T861" i="19"/>
  <c r="S861" i="19"/>
  <c r="R861" i="19"/>
  <c r="Q861" i="19"/>
  <c r="P861" i="19"/>
  <c r="O861" i="19"/>
  <c r="N861" i="19"/>
  <c r="M861" i="19"/>
  <c r="L861" i="19"/>
  <c r="K861" i="19"/>
  <c r="J861" i="19"/>
  <c r="I861" i="19"/>
  <c r="H861" i="19"/>
  <c r="G861" i="19"/>
  <c r="F861" i="19"/>
  <c r="AK860" i="19"/>
  <c r="AJ860" i="19"/>
  <c r="AI860" i="19"/>
  <c r="AH860" i="19"/>
  <c r="AG860" i="19"/>
  <c r="AF860" i="19"/>
  <c r="AE860" i="19"/>
  <c r="AD860" i="19"/>
  <c r="AC860" i="19"/>
  <c r="AB860" i="19"/>
  <c r="AA860" i="19"/>
  <c r="Z860" i="19"/>
  <c r="Y860" i="19"/>
  <c r="X860" i="19"/>
  <c r="W860" i="19"/>
  <c r="V860" i="19"/>
  <c r="U860" i="19"/>
  <c r="T860" i="19"/>
  <c r="S860" i="19"/>
  <c r="R860" i="19"/>
  <c r="Q860" i="19"/>
  <c r="P860" i="19"/>
  <c r="O860" i="19"/>
  <c r="N860" i="19"/>
  <c r="M860" i="19"/>
  <c r="L860" i="19"/>
  <c r="K860" i="19"/>
  <c r="J860" i="19"/>
  <c r="I860" i="19"/>
  <c r="H860" i="19"/>
  <c r="G860" i="19"/>
  <c r="F860" i="19"/>
  <c r="AK856" i="19"/>
  <c r="AJ856" i="19"/>
  <c r="AI856" i="19"/>
  <c r="AH856" i="19"/>
  <c r="AG856" i="19"/>
  <c r="AF856" i="19"/>
  <c r="AE856" i="19"/>
  <c r="AD856" i="19"/>
  <c r="AC856" i="19"/>
  <c r="AB856" i="19"/>
  <c r="AA856" i="19"/>
  <c r="Z856" i="19"/>
  <c r="Y856" i="19"/>
  <c r="X856" i="19"/>
  <c r="W856" i="19"/>
  <c r="V856" i="19"/>
  <c r="U856" i="19"/>
  <c r="T856" i="19"/>
  <c r="S856" i="19"/>
  <c r="R856" i="19"/>
  <c r="Q856" i="19"/>
  <c r="P856" i="19"/>
  <c r="O856" i="19"/>
  <c r="N856" i="19"/>
  <c r="M856" i="19"/>
  <c r="L856" i="19"/>
  <c r="K856" i="19"/>
  <c r="J856" i="19"/>
  <c r="I856" i="19"/>
  <c r="H856" i="19"/>
  <c r="G856" i="19"/>
  <c r="F856" i="19"/>
  <c r="E856" i="19"/>
  <c r="D856" i="19"/>
  <c r="G855" i="19"/>
  <c r="F855" i="19"/>
  <c r="AK854" i="19"/>
  <c r="AJ854" i="19"/>
  <c r="AI854" i="19"/>
  <c r="AH854" i="19"/>
  <c r="AG854" i="19"/>
  <c r="AF854" i="19"/>
  <c r="AE854" i="19"/>
  <c r="AD854" i="19"/>
  <c r="AC854" i="19"/>
  <c r="AB854" i="19"/>
  <c r="AA854" i="19"/>
  <c r="Z854" i="19"/>
  <c r="Y854" i="19"/>
  <c r="X854" i="19"/>
  <c r="W854" i="19"/>
  <c r="V854" i="19"/>
  <c r="U854" i="19"/>
  <c r="T854" i="19"/>
  <c r="S854" i="19"/>
  <c r="R854" i="19"/>
  <c r="Q854" i="19"/>
  <c r="P854" i="19"/>
  <c r="O854" i="19"/>
  <c r="N854" i="19"/>
  <c r="M854" i="19"/>
  <c r="L854" i="19"/>
  <c r="K854" i="19"/>
  <c r="J854" i="19"/>
  <c r="I854" i="19"/>
  <c r="H854" i="19"/>
  <c r="G854" i="19"/>
  <c r="F854" i="19"/>
  <c r="AK853" i="19"/>
  <c r="AJ853" i="19"/>
  <c r="AI853" i="19"/>
  <c r="AH853" i="19"/>
  <c r="AG853" i="19"/>
  <c r="AF853" i="19"/>
  <c r="AE853" i="19"/>
  <c r="AD853" i="19"/>
  <c r="AC853" i="19"/>
  <c r="AB853" i="19"/>
  <c r="AA853" i="19"/>
  <c r="Z853" i="19"/>
  <c r="Y853" i="19"/>
  <c r="X853" i="19"/>
  <c r="W853" i="19"/>
  <c r="V853" i="19"/>
  <c r="U853" i="19"/>
  <c r="T853" i="19"/>
  <c r="S853" i="19"/>
  <c r="R853" i="19"/>
  <c r="Q853" i="19"/>
  <c r="P853" i="19"/>
  <c r="O853" i="19"/>
  <c r="N853" i="19"/>
  <c r="M853" i="19"/>
  <c r="L853" i="19"/>
  <c r="K853" i="19"/>
  <c r="J853" i="19"/>
  <c r="I853" i="19"/>
  <c r="H853" i="19"/>
  <c r="G853" i="19"/>
  <c r="F853" i="19"/>
  <c r="AK852" i="19"/>
  <c r="AJ852" i="19"/>
  <c r="AI852" i="19"/>
  <c r="AH852" i="19"/>
  <c r="AG852" i="19"/>
  <c r="AF852" i="19"/>
  <c r="AE852" i="19"/>
  <c r="AD852" i="19"/>
  <c r="AC852" i="19"/>
  <c r="AB852" i="19"/>
  <c r="AA852" i="19"/>
  <c r="Z852" i="19"/>
  <c r="Y852" i="19"/>
  <c r="X852" i="19"/>
  <c r="W852" i="19"/>
  <c r="V852" i="19"/>
  <c r="U852" i="19"/>
  <c r="T852" i="19"/>
  <c r="S852" i="19"/>
  <c r="R852" i="19"/>
  <c r="Q852" i="19"/>
  <c r="P852" i="19"/>
  <c r="O852" i="19"/>
  <c r="N852" i="19"/>
  <c r="M852" i="19"/>
  <c r="L852" i="19"/>
  <c r="K852" i="19"/>
  <c r="J852" i="19"/>
  <c r="I852" i="19"/>
  <c r="H852" i="19"/>
  <c r="G852" i="19"/>
  <c r="F852" i="19"/>
  <c r="AK851" i="19"/>
  <c r="AJ851" i="19"/>
  <c r="AI851" i="19"/>
  <c r="AH851" i="19"/>
  <c r="AG851" i="19"/>
  <c r="AF851" i="19"/>
  <c r="AE851" i="19"/>
  <c r="AD851" i="19"/>
  <c r="AC851" i="19"/>
  <c r="AB851" i="19"/>
  <c r="AA851" i="19"/>
  <c r="Z851" i="19"/>
  <c r="Y851" i="19"/>
  <c r="X851" i="19"/>
  <c r="W851" i="19"/>
  <c r="V851" i="19"/>
  <c r="U851" i="19"/>
  <c r="T851" i="19"/>
  <c r="S851" i="19"/>
  <c r="R851" i="19"/>
  <c r="Q851" i="19"/>
  <c r="P851" i="19"/>
  <c r="O851" i="19"/>
  <c r="N851" i="19"/>
  <c r="M851" i="19"/>
  <c r="L851" i="19"/>
  <c r="K851" i="19"/>
  <c r="J851" i="19"/>
  <c r="I851" i="19"/>
  <c r="H851" i="19"/>
  <c r="G851" i="19"/>
  <c r="F851" i="19"/>
  <c r="AK849" i="19"/>
  <c r="AJ849" i="19"/>
  <c r="AI849" i="19"/>
  <c r="AH849" i="19"/>
  <c r="AG849" i="19"/>
  <c r="AF849" i="19"/>
  <c r="AE849" i="19"/>
  <c r="AD849" i="19"/>
  <c r="AC849" i="19"/>
  <c r="AB849" i="19"/>
  <c r="AA849" i="19"/>
  <c r="Z849" i="19"/>
  <c r="Y849" i="19"/>
  <c r="X849" i="19"/>
  <c r="W849" i="19"/>
  <c r="V849" i="19"/>
  <c r="U849" i="19"/>
  <c r="T849" i="19"/>
  <c r="S849" i="19"/>
  <c r="R849" i="19"/>
  <c r="Q849" i="19"/>
  <c r="P849" i="19"/>
  <c r="O849" i="19"/>
  <c r="N849" i="19"/>
  <c r="M849" i="19"/>
  <c r="L849" i="19"/>
  <c r="K849" i="19"/>
  <c r="J849" i="19"/>
  <c r="I849" i="19"/>
  <c r="H849" i="19"/>
  <c r="G849" i="19"/>
  <c r="F849" i="19"/>
  <c r="AK848" i="19"/>
  <c r="AJ848" i="19"/>
  <c r="AI848" i="19"/>
  <c r="AH848" i="19"/>
  <c r="AG848" i="19"/>
  <c r="AF848" i="19"/>
  <c r="AE848" i="19"/>
  <c r="AD848" i="19"/>
  <c r="AC848" i="19"/>
  <c r="AB848" i="19"/>
  <c r="AA848" i="19"/>
  <c r="Z848" i="19"/>
  <c r="Y848" i="19"/>
  <c r="X848" i="19"/>
  <c r="W848" i="19"/>
  <c r="V848" i="19"/>
  <c r="U848" i="19"/>
  <c r="T848" i="19"/>
  <c r="S848" i="19"/>
  <c r="R848" i="19"/>
  <c r="Q848" i="19"/>
  <c r="P848" i="19"/>
  <c r="O848" i="19"/>
  <c r="N848" i="19"/>
  <c r="M848" i="19"/>
  <c r="L848" i="19"/>
  <c r="K848" i="19"/>
  <c r="J848" i="19"/>
  <c r="I848" i="19"/>
  <c r="H848" i="19"/>
  <c r="G848" i="19"/>
  <c r="F848" i="19"/>
  <c r="AK847" i="19"/>
  <c r="AJ847" i="19"/>
  <c r="AI847" i="19"/>
  <c r="AH847" i="19"/>
  <c r="AG847" i="19"/>
  <c r="AF847" i="19"/>
  <c r="AE847" i="19"/>
  <c r="AD847" i="19"/>
  <c r="AC847" i="19"/>
  <c r="AB847" i="19"/>
  <c r="AA847" i="19"/>
  <c r="Z847" i="19"/>
  <c r="Y847" i="19"/>
  <c r="X847" i="19"/>
  <c r="W847" i="19"/>
  <c r="V847" i="19"/>
  <c r="U847" i="19"/>
  <c r="T847" i="19"/>
  <c r="S847" i="19"/>
  <c r="R847" i="19"/>
  <c r="Q847" i="19"/>
  <c r="P847" i="19"/>
  <c r="O847" i="19"/>
  <c r="N847" i="19"/>
  <c r="M847" i="19"/>
  <c r="L847" i="19"/>
  <c r="K847" i="19"/>
  <c r="J847" i="19"/>
  <c r="I847" i="19"/>
  <c r="H847" i="19"/>
  <c r="G847" i="19"/>
  <c r="F847" i="19"/>
  <c r="G846" i="19"/>
  <c r="AK845" i="19"/>
  <c r="AJ845" i="19"/>
  <c r="AI845" i="19"/>
  <c r="AH845" i="19"/>
  <c r="AG845" i="19"/>
  <c r="AF845" i="19"/>
  <c r="AE845" i="19"/>
  <c r="AD845" i="19"/>
  <c r="AC845" i="19"/>
  <c r="AB845" i="19"/>
  <c r="AA845" i="19"/>
  <c r="Z845" i="19"/>
  <c r="Y845" i="19"/>
  <c r="X845" i="19"/>
  <c r="W845" i="19"/>
  <c r="V845" i="19"/>
  <c r="U845" i="19"/>
  <c r="T845" i="19"/>
  <c r="S845" i="19"/>
  <c r="R845" i="19"/>
  <c r="Q845" i="19"/>
  <c r="P845" i="19"/>
  <c r="O845" i="19"/>
  <c r="N845" i="19"/>
  <c r="M845" i="19"/>
  <c r="L845" i="19"/>
  <c r="K845" i="19"/>
  <c r="J845" i="19"/>
  <c r="I845" i="19"/>
  <c r="H845" i="19"/>
  <c r="G845" i="19"/>
  <c r="F845" i="19"/>
  <c r="AK844" i="19"/>
  <c r="AJ844" i="19"/>
  <c r="AI844" i="19"/>
  <c r="AH844" i="19"/>
  <c r="AG844" i="19"/>
  <c r="AF844" i="19"/>
  <c r="AE844" i="19"/>
  <c r="AD844" i="19"/>
  <c r="AC844" i="19"/>
  <c r="AB844" i="19"/>
  <c r="AA844" i="19"/>
  <c r="Z844" i="19"/>
  <c r="Y844" i="19"/>
  <c r="X844" i="19"/>
  <c r="W844" i="19"/>
  <c r="V844" i="19"/>
  <c r="U844" i="19"/>
  <c r="T844" i="19"/>
  <c r="S844" i="19"/>
  <c r="R844" i="19"/>
  <c r="Q844" i="19"/>
  <c r="P844" i="19"/>
  <c r="O844" i="19"/>
  <c r="N844" i="19"/>
  <c r="M844" i="19"/>
  <c r="L844" i="19"/>
  <c r="K844" i="19"/>
  <c r="J844" i="19"/>
  <c r="I844" i="19"/>
  <c r="H844" i="19"/>
  <c r="G844" i="19"/>
  <c r="F844" i="19"/>
  <c r="AK840" i="19"/>
  <c r="AJ840" i="19"/>
  <c r="AI840" i="19"/>
  <c r="AH840" i="19"/>
  <c r="AG840" i="19"/>
  <c r="AF840" i="19"/>
  <c r="AE840" i="19"/>
  <c r="AD840" i="19"/>
  <c r="AC840" i="19"/>
  <c r="AB840" i="19"/>
  <c r="AA840" i="19"/>
  <c r="Z840" i="19"/>
  <c r="Y840" i="19"/>
  <c r="X840" i="19"/>
  <c r="W840" i="19"/>
  <c r="V840" i="19"/>
  <c r="U840" i="19"/>
  <c r="T840" i="19"/>
  <c r="S840" i="19"/>
  <c r="R840" i="19"/>
  <c r="Q840" i="19"/>
  <c r="P840" i="19"/>
  <c r="O840" i="19"/>
  <c r="N840" i="19"/>
  <c r="M840" i="19"/>
  <c r="L840" i="19"/>
  <c r="K840" i="19"/>
  <c r="J840" i="19"/>
  <c r="I840" i="19"/>
  <c r="H840" i="19"/>
  <c r="G840" i="19"/>
  <c r="F840" i="19"/>
  <c r="E840" i="19"/>
  <c r="D840" i="19"/>
  <c r="G839" i="19"/>
  <c r="F839" i="19"/>
  <c r="AK838" i="19"/>
  <c r="AJ838" i="19"/>
  <c r="AI838" i="19"/>
  <c r="AH838" i="19"/>
  <c r="AG838" i="19"/>
  <c r="AF838" i="19"/>
  <c r="AE838" i="19"/>
  <c r="AD838" i="19"/>
  <c r="AC838" i="19"/>
  <c r="AB838" i="19"/>
  <c r="AA838" i="19"/>
  <c r="Z838" i="19"/>
  <c r="Y838" i="19"/>
  <c r="X838" i="19"/>
  <c r="W838" i="19"/>
  <c r="V838" i="19"/>
  <c r="U838" i="19"/>
  <c r="T838" i="19"/>
  <c r="S838" i="19"/>
  <c r="R838" i="19"/>
  <c r="Q838" i="19"/>
  <c r="P838" i="19"/>
  <c r="O838" i="19"/>
  <c r="N838" i="19"/>
  <c r="M838" i="19"/>
  <c r="L838" i="19"/>
  <c r="K838" i="19"/>
  <c r="J838" i="19"/>
  <c r="I838" i="19"/>
  <c r="H838" i="19"/>
  <c r="G838" i="19"/>
  <c r="F838" i="19"/>
  <c r="AK837" i="19"/>
  <c r="AJ837" i="19"/>
  <c r="AI837" i="19"/>
  <c r="AH837" i="19"/>
  <c r="AG837" i="19"/>
  <c r="AF837" i="19"/>
  <c r="AE837" i="19"/>
  <c r="AD837" i="19"/>
  <c r="AC837" i="19"/>
  <c r="AB837" i="19"/>
  <c r="AA837" i="19"/>
  <c r="Z837" i="19"/>
  <c r="Y837" i="19"/>
  <c r="X837" i="19"/>
  <c r="W837" i="19"/>
  <c r="V837" i="19"/>
  <c r="U837" i="19"/>
  <c r="T837" i="19"/>
  <c r="S837" i="19"/>
  <c r="R837" i="19"/>
  <c r="Q837" i="19"/>
  <c r="P837" i="19"/>
  <c r="O837" i="19"/>
  <c r="N837" i="19"/>
  <c r="M837" i="19"/>
  <c r="L837" i="19"/>
  <c r="K837" i="19"/>
  <c r="J837" i="19"/>
  <c r="I837" i="19"/>
  <c r="H837" i="19"/>
  <c r="G837" i="19"/>
  <c r="F837" i="19"/>
  <c r="AK836" i="19"/>
  <c r="AJ836" i="19"/>
  <c r="AI836" i="19"/>
  <c r="AH836" i="19"/>
  <c r="AG836" i="19"/>
  <c r="AF836" i="19"/>
  <c r="AE836" i="19"/>
  <c r="AD836" i="19"/>
  <c r="AC836" i="19"/>
  <c r="AB836" i="19"/>
  <c r="AA836" i="19"/>
  <c r="Z836" i="19"/>
  <c r="Y836" i="19"/>
  <c r="X836" i="19"/>
  <c r="W836" i="19"/>
  <c r="V836" i="19"/>
  <c r="U836" i="19"/>
  <c r="T836" i="19"/>
  <c r="S836" i="19"/>
  <c r="R836" i="19"/>
  <c r="Q836" i="19"/>
  <c r="P836" i="19"/>
  <c r="O836" i="19"/>
  <c r="N836" i="19"/>
  <c r="M836" i="19"/>
  <c r="L836" i="19"/>
  <c r="K836" i="19"/>
  <c r="J836" i="19"/>
  <c r="I836" i="19"/>
  <c r="H836" i="19"/>
  <c r="G836" i="19"/>
  <c r="F836" i="19"/>
  <c r="AK835" i="19"/>
  <c r="AJ835" i="19"/>
  <c r="AI835" i="19"/>
  <c r="AH835" i="19"/>
  <c r="AG835" i="19"/>
  <c r="AF835" i="19"/>
  <c r="AE835" i="19"/>
  <c r="AD835" i="19"/>
  <c r="AC835" i="19"/>
  <c r="AB835" i="19"/>
  <c r="AA835" i="19"/>
  <c r="Z835" i="19"/>
  <c r="Y835" i="19"/>
  <c r="X835" i="19"/>
  <c r="W835" i="19"/>
  <c r="V835" i="19"/>
  <c r="U835" i="19"/>
  <c r="T835" i="19"/>
  <c r="S835" i="19"/>
  <c r="R835" i="19"/>
  <c r="Q835" i="19"/>
  <c r="P835" i="19"/>
  <c r="O835" i="19"/>
  <c r="N835" i="19"/>
  <c r="M835" i="19"/>
  <c r="L835" i="19"/>
  <c r="K835" i="19"/>
  <c r="J835" i="19"/>
  <c r="I835" i="19"/>
  <c r="H835" i="19"/>
  <c r="G835" i="19"/>
  <c r="F835" i="19"/>
  <c r="AK833" i="19"/>
  <c r="AJ833" i="19"/>
  <c r="AI833" i="19"/>
  <c r="AH833" i="19"/>
  <c r="AG833" i="19"/>
  <c r="AF833" i="19"/>
  <c r="AE833" i="19"/>
  <c r="AD833" i="19"/>
  <c r="AC833" i="19"/>
  <c r="AB833" i="19"/>
  <c r="AA833" i="19"/>
  <c r="Z833" i="19"/>
  <c r="Y833" i="19"/>
  <c r="X833" i="19"/>
  <c r="W833" i="19"/>
  <c r="V833" i="19"/>
  <c r="U833" i="19"/>
  <c r="T833" i="19"/>
  <c r="S833" i="19"/>
  <c r="R833" i="19"/>
  <c r="Q833" i="19"/>
  <c r="P833" i="19"/>
  <c r="O833" i="19"/>
  <c r="N833" i="19"/>
  <c r="M833" i="19"/>
  <c r="L833" i="19"/>
  <c r="K833" i="19"/>
  <c r="J833" i="19"/>
  <c r="I833" i="19"/>
  <c r="H833" i="19"/>
  <c r="G833" i="19"/>
  <c r="F833" i="19"/>
  <c r="AK832" i="19"/>
  <c r="AJ832" i="19"/>
  <c r="AI832" i="19"/>
  <c r="AH832" i="19"/>
  <c r="AG832" i="19"/>
  <c r="AF832" i="19"/>
  <c r="AE832" i="19"/>
  <c r="AD832" i="19"/>
  <c r="AC832" i="19"/>
  <c r="AB832" i="19"/>
  <c r="AA832" i="19"/>
  <c r="Z832" i="19"/>
  <c r="Y832" i="19"/>
  <c r="X832" i="19"/>
  <c r="W832" i="19"/>
  <c r="V832" i="19"/>
  <c r="U832" i="19"/>
  <c r="T832" i="19"/>
  <c r="S832" i="19"/>
  <c r="R832" i="19"/>
  <c r="Q832" i="19"/>
  <c r="P832" i="19"/>
  <c r="O832" i="19"/>
  <c r="N832" i="19"/>
  <c r="M832" i="19"/>
  <c r="L832" i="19"/>
  <c r="K832" i="19"/>
  <c r="J832" i="19"/>
  <c r="I832" i="19"/>
  <c r="H832" i="19"/>
  <c r="G832" i="19"/>
  <c r="F832" i="19"/>
  <c r="AK831" i="19"/>
  <c r="AJ831" i="19"/>
  <c r="AI831" i="19"/>
  <c r="AH831" i="19"/>
  <c r="AG831" i="19"/>
  <c r="AF831" i="19"/>
  <c r="AE831" i="19"/>
  <c r="AD831" i="19"/>
  <c r="AC831" i="19"/>
  <c r="AB831" i="19"/>
  <c r="AA831" i="19"/>
  <c r="Z831" i="19"/>
  <c r="Y831" i="19"/>
  <c r="X831" i="19"/>
  <c r="W831" i="19"/>
  <c r="V831" i="19"/>
  <c r="U831" i="19"/>
  <c r="T831" i="19"/>
  <c r="S831" i="19"/>
  <c r="R831" i="19"/>
  <c r="Q831" i="19"/>
  <c r="P831" i="19"/>
  <c r="O831" i="19"/>
  <c r="N831" i="19"/>
  <c r="M831" i="19"/>
  <c r="L831" i="19"/>
  <c r="K831" i="19"/>
  <c r="J831" i="19"/>
  <c r="I831" i="19"/>
  <c r="H831" i="19"/>
  <c r="G831" i="19"/>
  <c r="F831" i="19"/>
  <c r="G830" i="19"/>
  <c r="AK829" i="19"/>
  <c r="AJ829" i="19"/>
  <c r="AI829" i="19"/>
  <c r="AH829" i="19"/>
  <c r="AG829" i="19"/>
  <c r="AF829" i="19"/>
  <c r="AE829" i="19"/>
  <c r="AD829" i="19"/>
  <c r="AC829" i="19"/>
  <c r="AB829" i="19"/>
  <c r="AA829" i="19"/>
  <c r="Z829" i="19"/>
  <c r="Y829" i="19"/>
  <c r="X829" i="19"/>
  <c r="W829" i="19"/>
  <c r="V829" i="19"/>
  <c r="U829" i="19"/>
  <c r="T829" i="19"/>
  <c r="S829" i="19"/>
  <c r="R829" i="19"/>
  <c r="Q829" i="19"/>
  <c r="P829" i="19"/>
  <c r="O829" i="19"/>
  <c r="N829" i="19"/>
  <c r="M829" i="19"/>
  <c r="L829" i="19"/>
  <c r="K829" i="19"/>
  <c r="J829" i="19"/>
  <c r="I829" i="19"/>
  <c r="H829" i="19"/>
  <c r="G829" i="19"/>
  <c r="F829" i="19"/>
  <c r="AK828" i="19"/>
  <c r="AJ828" i="19"/>
  <c r="AI828" i="19"/>
  <c r="AH828" i="19"/>
  <c r="AG828" i="19"/>
  <c r="AF828" i="19"/>
  <c r="AE828" i="19"/>
  <c r="AD828" i="19"/>
  <c r="AC828" i="19"/>
  <c r="AB828" i="19"/>
  <c r="AA828" i="19"/>
  <c r="Z828" i="19"/>
  <c r="Y828" i="19"/>
  <c r="X828" i="19"/>
  <c r="W828" i="19"/>
  <c r="V828" i="19"/>
  <c r="U828" i="19"/>
  <c r="T828" i="19"/>
  <c r="S828" i="19"/>
  <c r="R828" i="19"/>
  <c r="Q828" i="19"/>
  <c r="P828" i="19"/>
  <c r="O828" i="19"/>
  <c r="N828" i="19"/>
  <c r="M828" i="19"/>
  <c r="L828" i="19"/>
  <c r="K828" i="19"/>
  <c r="J828" i="19"/>
  <c r="I828" i="19"/>
  <c r="H828" i="19"/>
  <c r="G828" i="19"/>
  <c r="F828" i="19"/>
  <c r="AK824" i="19"/>
  <c r="AJ824" i="19"/>
  <c r="AI824" i="19"/>
  <c r="AH824" i="19"/>
  <c r="AG824" i="19"/>
  <c r="AF824" i="19"/>
  <c r="AE824" i="19"/>
  <c r="AD824" i="19"/>
  <c r="AC824" i="19"/>
  <c r="AB824" i="19"/>
  <c r="AA824" i="19"/>
  <c r="Z824" i="19"/>
  <c r="Y824" i="19"/>
  <c r="X824" i="19"/>
  <c r="W824" i="19"/>
  <c r="V824" i="19"/>
  <c r="U824" i="19"/>
  <c r="T824" i="19"/>
  <c r="S824" i="19"/>
  <c r="R824" i="19"/>
  <c r="Q824" i="19"/>
  <c r="P824" i="19"/>
  <c r="O824" i="19"/>
  <c r="N824" i="19"/>
  <c r="M824" i="19"/>
  <c r="L824" i="19"/>
  <c r="K824" i="19"/>
  <c r="J824" i="19"/>
  <c r="I824" i="19"/>
  <c r="H824" i="19"/>
  <c r="G824" i="19"/>
  <c r="F824" i="19"/>
  <c r="E824" i="19"/>
  <c r="D824" i="19"/>
  <c r="G823" i="19"/>
  <c r="F823" i="19"/>
  <c r="AK822" i="19"/>
  <c r="AJ822" i="19"/>
  <c r="AI822" i="19"/>
  <c r="AH822" i="19"/>
  <c r="AG822" i="19"/>
  <c r="AF822" i="19"/>
  <c r="AE822" i="19"/>
  <c r="AD822" i="19"/>
  <c r="AC822" i="19"/>
  <c r="AB822" i="19"/>
  <c r="AA822" i="19"/>
  <c r="Z822" i="19"/>
  <c r="Y822" i="19"/>
  <c r="X822" i="19"/>
  <c r="W822" i="19"/>
  <c r="V822" i="19"/>
  <c r="U822" i="19"/>
  <c r="T822" i="19"/>
  <c r="S822" i="19"/>
  <c r="R822" i="19"/>
  <c r="Q822" i="19"/>
  <c r="P822" i="19"/>
  <c r="O822" i="19"/>
  <c r="N822" i="19"/>
  <c r="M822" i="19"/>
  <c r="L822" i="19"/>
  <c r="K822" i="19"/>
  <c r="J822" i="19"/>
  <c r="I822" i="19"/>
  <c r="H822" i="19"/>
  <c r="G822" i="19"/>
  <c r="F822" i="19"/>
  <c r="AK821" i="19"/>
  <c r="AJ821" i="19"/>
  <c r="AI821" i="19"/>
  <c r="AH821" i="19"/>
  <c r="AG821" i="19"/>
  <c r="AF821" i="19"/>
  <c r="AE821" i="19"/>
  <c r="AD821" i="19"/>
  <c r="AC821" i="19"/>
  <c r="AB821" i="19"/>
  <c r="AA821" i="19"/>
  <c r="Z821" i="19"/>
  <c r="Y821" i="19"/>
  <c r="X821" i="19"/>
  <c r="W821" i="19"/>
  <c r="V821" i="19"/>
  <c r="U821" i="19"/>
  <c r="T821" i="19"/>
  <c r="S821" i="19"/>
  <c r="R821" i="19"/>
  <c r="Q821" i="19"/>
  <c r="P821" i="19"/>
  <c r="O821" i="19"/>
  <c r="N821" i="19"/>
  <c r="M821" i="19"/>
  <c r="L821" i="19"/>
  <c r="K821" i="19"/>
  <c r="J821" i="19"/>
  <c r="I821" i="19"/>
  <c r="H821" i="19"/>
  <c r="G821" i="19"/>
  <c r="F821" i="19"/>
  <c r="AK820" i="19"/>
  <c r="AJ820" i="19"/>
  <c r="AI820" i="19"/>
  <c r="AH820" i="19"/>
  <c r="AG820" i="19"/>
  <c r="AF820" i="19"/>
  <c r="AE820" i="19"/>
  <c r="AD820" i="19"/>
  <c r="AC820" i="19"/>
  <c r="AB820" i="19"/>
  <c r="AA820" i="19"/>
  <c r="Z820" i="19"/>
  <c r="Y820" i="19"/>
  <c r="X820" i="19"/>
  <c r="W820" i="19"/>
  <c r="V820" i="19"/>
  <c r="U820" i="19"/>
  <c r="T820" i="19"/>
  <c r="S820" i="19"/>
  <c r="R820" i="19"/>
  <c r="Q820" i="19"/>
  <c r="P820" i="19"/>
  <c r="O820" i="19"/>
  <c r="N820" i="19"/>
  <c r="M820" i="19"/>
  <c r="L820" i="19"/>
  <c r="K820" i="19"/>
  <c r="J820" i="19"/>
  <c r="I820" i="19"/>
  <c r="H820" i="19"/>
  <c r="G820" i="19"/>
  <c r="F820" i="19"/>
  <c r="AK819" i="19"/>
  <c r="AJ819" i="19"/>
  <c r="AI819" i="19"/>
  <c r="AH819" i="19"/>
  <c r="AG819" i="19"/>
  <c r="AF819" i="19"/>
  <c r="AE819" i="19"/>
  <c r="AD819" i="19"/>
  <c r="AC819" i="19"/>
  <c r="AB819" i="19"/>
  <c r="AA819" i="19"/>
  <c r="Z819" i="19"/>
  <c r="Y819" i="19"/>
  <c r="X819" i="19"/>
  <c r="W819" i="19"/>
  <c r="V819" i="19"/>
  <c r="U819" i="19"/>
  <c r="T819" i="19"/>
  <c r="S819" i="19"/>
  <c r="R819" i="19"/>
  <c r="Q819" i="19"/>
  <c r="P819" i="19"/>
  <c r="O819" i="19"/>
  <c r="N819" i="19"/>
  <c r="M819" i="19"/>
  <c r="L819" i="19"/>
  <c r="K819" i="19"/>
  <c r="J819" i="19"/>
  <c r="I819" i="19"/>
  <c r="H819" i="19"/>
  <c r="G819" i="19"/>
  <c r="F819" i="19"/>
  <c r="AK817" i="19"/>
  <c r="AJ817" i="19"/>
  <c r="AI817" i="19"/>
  <c r="AH817" i="19"/>
  <c r="AG817" i="19"/>
  <c r="AF817" i="19"/>
  <c r="AE817" i="19"/>
  <c r="AD817" i="19"/>
  <c r="AC817" i="19"/>
  <c r="AB817" i="19"/>
  <c r="AA817" i="19"/>
  <c r="Z817" i="19"/>
  <c r="Y817" i="19"/>
  <c r="X817" i="19"/>
  <c r="W817" i="19"/>
  <c r="V817" i="19"/>
  <c r="U817" i="19"/>
  <c r="T817" i="19"/>
  <c r="S817" i="19"/>
  <c r="R817" i="19"/>
  <c r="Q817" i="19"/>
  <c r="P817" i="19"/>
  <c r="O817" i="19"/>
  <c r="N817" i="19"/>
  <c r="M817" i="19"/>
  <c r="L817" i="19"/>
  <c r="K817" i="19"/>
  <c r="J817" i="19"/>
  <c r="I817" i="19"/>
  <c r="H817" i="19"/>
  <c r="G817" i="19"/>
  <c r="F817" i="19"/>
  <c r="AK816" i="19"/>
  <c r="AJ816" i="19"/>
  <c r="AI816" i="19"/>
  <c r="AH816" i="19"/>
  <c r="AG816" i="19"/>
  <c r="AF816" i="19"/>
  <c r="AE816" i="19"/>
  <c r="AD816" i="19"/>
  <c r="AC816" i="19"/>
  <c r="AB816" i="19"/>
  <c r="AA816" i="19"/>
  <c r="Z816" i="19"/>
  <c r="Y816" i="19"/>
  <c r="X816" i="19"/>
  <c r="W816" i="19"/>
  <c r="V816" i="19"/>
  <c r="U816" i="19"/>
  <c r="T816" i="19"/>
  <c r="S816" i="19"/>
  <c r="R816" i="19"/>
  <c r="Q816" i="19"/>
  <c r="P816" i="19"/>
  <c r="O816" i="19"/>
  <c r="N816" i="19"/>
  <c r="M816" i="19"/>
  <c r="L816" i="19"/>
  <c r="K816" i="19"/>
  <c r="J816" i="19"/>
  <c r="I816" i="19"/>
  <c r="H816" i="19"/>
  <c r="G816" i="19"/>
  <c r="F816" i="19"/>
  <c r="AK815" i="19"/>
  <c r="AJ815" i="19"/>
  <c r="AI815" i="19"/>
  <c r="AH815" i="19"/>
  <c r="AG815" i="19"/>
  <c r="AF815" i="19"/>
  <c r="AE815" i="19"/>
  <c r="AD815" i="19"/>
  <c r="AC815" i="19"/>
  <c r="AB815" i="19"/>
  <c r="AA815" i="19"/>
  <c r="Z815" i="19"/>
  <c r="Y815" i="19"/>
  <c r="X815" i="19"/>
  <c r="W815" i="19"/>
  <c r="V815" i="19"/>
  <c r="U815" i="19"/>
  <c r="T815" i="19"/>
  <c r="S815" i="19"/>
  <c r="R815" i="19"/>
  <c r="Q815" i="19"/>
  <c r="P815" i="19"/>
  <c r="O815" i="19"/>
  <c r="N815" i="19"/>
  <c r="M815" i="19"/>
  <c r="L815" i="19"/>
  <c r="K815" i="19"/>
  <c r="J815" i="19"/>
  <c r="I815" i="19"/>
  <c r="H815" i="19"/>
  <c r="G815" i="19"/>
  <c r="F815" i="19"/>
  <c r="G814" i="19"/>
  <c r="AK813" i="19"/>
  <c r="AJ813" i="19"/>
  <c r="AI813" i="19"/>
  <c r="AH813" i="19"/>
  <c r="AG813" i="19"/>
  <c r="AF813" i="19"/>
  <c r="AE813" i="19"/>
  <c r="AD813" i="19"/>
  <c r="AC813" i="19"/>
  <c r="AB813" i="19"/>
  <c r="AA813" i="19"/>
  <c r="Z813" i="19"/>
  <c r="Y813" i="19"/>
  <c r="X813" i="19"/>
  <c r="W813" i="19"/>
  <c r="V813" i="19"/>
  <c r="U813" i="19"/>
  <c r="T813" i="19"/>
  <c r="S813" i="19"/>
  <c r="R813" i="19"/>
  <c r="Q813" i="19"/>
  <c r="P813" i="19"/>
  <c r="O813" i="19"/>
  <c r="N813" i="19"/>
  <c r="M813" i="19"/>
  <c r="L813" i="19"/>
  <c r="K813" i="19"/>
  <c r="J813" i="19"/>
  <c r="I813" i="19"/>
  <c r="H813" i="19"/>
  <c r="G813" i="19"/>
  <c r="F813" i="19"/>
  <c r="AK812" i="19"/>
  <c r="AJ812" i="19"/>
  <c r="AI812" i="19"/>
  <c r="AH812" i="19"/>
  <c r="AG812" i="19"/>
  <c r="AF812" i="19"/>
  <c r="AE812" i="19"/>
  <c r="AD812" i="19"/>
  <c r="AC812" i="19"/>
  <c r="AB812" i="19"/>
  <c r="AA812" i="19"/>
  <c r="Z812" i="19"/>
  <c r="Y812" i="19"/>
  <c r="X812" i="19"/>
  <c r="W812" i="19"/>
  <c r="V812" i="19"/>
  <c r="U812" i="19"/>
  <c r="T812" i="19"/>
  <c r="S812" i="19"/>
  <c r="R812" i="19"/>
  <c r="Q812" i="19"/>
  <c r="P812" i="19"/>
  <c r="O812" i="19"/>
  <c r="N812" i="19"/>
  <c r="M812" i="19"/>
  <c r="L812" i="19"/>
  <c r="K812" i="19"/>
  <c r="J812" i="19"/>
  <c r="I812" i="19"/>
  <c r="H812" i="19"/>
  <c r="G812" i="19"/>
  <c r="F812" i="19"/>
  <c r="E808" i="19"/>
  <c r="D808" i="19"/>
  <c r="G807" i="19"/>
  <c r="F807" i="19"/>
  <c r="AK806" i="19"/>
  <c r="AJ806" i="19"/>
  <c r="AI806" i="19"/>
  <c r="AH806" i="19"/>
  <c r="AG806" i="19"/>
  <c r="AF806" i="19"/>
  <c r="AE806" i="19"/>
  <c r="AD806" i="19"/>
  <c r="AC806" i="19"/>
  <c r="AB806" i="19"/>
  <c r="AA806" i="19"/>
  <c r="Z806" i="19"/>
  <c r="Y806" i="19"/>
  <c r="X806" i="19"/>
  <c r="W806" i="19"/>
  <c r="V806" i="19"/>
  <c r="U806" i="19"/>
  <c r="T806" i="19"/>
  <c r="S806" i="19"/>
  <c r="R806" i="19"/>
  <c r="Q806" i="19"/>
  <c r="P806" i="19"/>
  <c r="O806" i="19"/>
  <c r="N806" i="19"/>
  <c r="M806" i="19"/>
  <c r="L806" i="19"/>
  <c r="K806" i="19"/>
  <c r="J806" i="19"/>
  <c r="I806" i="19"/>
  <c r="H806" i="19"/>
  <c r="G806" i="19"/>
  <c r="F806" i="19"/>
  <c r="F1048" i="19" s="1"/>
  <c r="F1290" i="19" s="1"/>
  <c r="F1532" i="19" s="1"/>
  <c r="F1774" i="19" s="1"/>
  <c r="F2258" i="19" s="1"/>
  <c r="AK805" i="19"/>
  <c r="AJ805" i="19"/>
  <c r="AI805" i="19"/>
  <c r="AH805" i="19"/>
  <c r="AG805" i="19"/>
  <c r="AF805" i="19"/>
  <c r="AE805" i="19"/>
  <c r="AD805" i="19"/>
  <c r="AC805" i="19"/>
  <c r="AB805" i="19"/>
  <c r="AA805" i="19"/>
  <c r="Z805" i="19"/>
  <c r="Y805" i="19"/>
  <c r="X805" i="19"/>
  <c r="W805" i="19"/>
  <c r="V805" i="19"/>
  <c r="U805" i="19"/>
  <c r="T805" i="19"/>
  <c r="S805" i="19"/>
  <c r="R805" i="19"/>
  <c r="Q805" i="19"/>
  <c r="P805" i="19"/>
  <c r="O805" i="19"/>
  <c r="N805" i="19"/>
  <c r="M805" i="19"/>
  <c r="L805" i="19"/>
  <c r="K805" i="19"/>
  <c r="J805" i="19"/>
  <c r="I805" i="19"/>
  <c r="H805" i="19"/>
  <c r="F805" i="19"/>
  <c r="F1047" i="19" s="1"/>
  <c r="F1289" i="19" s="1"/>
  <c r="F1531" i="19" s="1"/>
  <c r="F1773" i="19" s="1"/>
  <c r="F2257" i="19" s="1"/>
  <c r="AK804" i="19"/>
  <c r="AJ804" i="19"/>
  <c r="AI804" i="19"/>
  <c r="AH804" i="19"/>
  <c r="AG804" i="19"/>
  <c r="AF804" i="19"/>
  <c r="AE804" i="19"/>
  <c r="AD804" i="19"/>
  <c r="AC804" i="19"/>
  <c r="AB804" i="19"/>
  <c r="AA804" i="19"/>
  <c r="Z804" i="19"/>
  <c r="Y804" i="19"/>
  <c r="X804" i="19"/>
  <c r="W804" i="19"/>
  <c r="V804" i="19"/>
  <c r="U804" i="19"/>
  <c r="T804" i="19"/>
  <c r="S804" i="19"/>
  <c r="R804" i="19"/>
  <c r="Q804" i="19"/>
  <c r="P804" i="19"/>
  <c r="O804" i="19"/>
  <c r="N804" i="19"/>
  <c r="M804" i="19"/>
  <c r="L804" i="19"/>
  <c r="K804" i="19"/>
  <c r="J804" i="19"/>
  <c r="I804" i="19"/>
  <c r="H804" i="19"/>
  <c r="G804" i="19"/>
  <c r="F804" i="19"/>
  <c r="F1046" i="19" s="1"/>
  <c r="F1288" i="19" s="1"/>
  <c r="F1530" i="19" s="1"/>
  <c r="F1772" i="19" s="1"/>
  <c r="F2256" i="19" s="1"/>
  <c r="AK803" i="19"/>
  <c r="AJ803" i="19"/>
  <c r="AI803" i="19"/>
  <c r="AH803" i="19"/>
  <c r="AG803" i="19"/>
  <c r="AF803" i="19"/>
  <c r="AE803" i="19"/>
  <c r="AD803" i="19"/>
  <c r="AC803" i="19"/>
  <c r="AB803" i="19"/>
  <c r="AA803" i="19"/>
  <c r="Z803" i="19"/>
  <c r="Y803" i="19"/>
  <c r="X803" i="19"/>
  <c r="W803" i="19"/>
  <c r="V803" i="19"/>
  <c r="U803" i="19"/>
  <c r="T803" i="19"/>
  <c r="S803" i="19"/>
  <c r="R803" i="19"/>
  <c r="Q803" i="19"/>
  <c r="P803" i="19"/>
  <c r="O803" i="19"/>
  <c r="N803" i="19"/>
  <c r="M803" i="19"/>
  <c r="L803" i="19"/>
  <c r="K803" i="19"/>
  <c r="J803" i="19"/>
  <c r="I803" i="19"/>
  <c r="H803" i="19"/>
  <c r="G803" i="19"/>
  <c r="F803" i="19"/>
  <c r="F1045" i="19" s="1"/>
  <c r="F1287" i="19" s="1"/>
  <c r="F1529" i="19" s="1"/>
  <c r="F1771" i="19" s="1"/>
  <c r="F2255" i="19" s="1"/>
  <c r="AK801" i="19"/>
  <c r="AJ801" i="19"/>
  <c r="AI801" i="19"/>
  <c r="AH801" i="19"/>
  <c r="AG801" i="19"/>
  <c r="AF801" i="19"/>
  <c r="AE801" i="19"/>
  <c r="AD801" i="19"/>
  <c r="AC801" i="19"/>
  <c r="AB801" i="19"/>
  <c r="AA801" i="19"/>
  <c r="Z801" i="19"/>
  <c r="Y801" i="19"/>
  <c r="X801" i="19"/>
  <c r="W801" i="19"/>
  <c r="V801" i="19"/>
  <c r="U801" i="19"/>
  <c r="T801" i="19"/>
  <c r="S801" i="19"/>
  <c r="R801" i="19"/>
  <c r="Q801" i="19"/>
  <c r="P801" i="19"/>
  <c r="O801" i="19"/>
  <c r="N801" i="19"/>
  <c r="M801" i="19"/>
  <c r="L801" i="19"/>
  <c r="K801" i="19"/>
  <c r="J801" i="19"/>
  <c r="I801" i="19"/>
  <c r="H801" i="19"/>
  <c r="G801" i="19"/>
  <c r="G1043" i="19" s="1"/>
  <c r="G1285" i="19" s="1"/>
  <c r="G1527" i="19" s="1"/>
  <c r="G1769" i="19" s="1"/>
  <c r="G2253" i="19" s="1"/>
  <c r="F801" i="19"/>
  <c r="F1043" i="19" s="1"/>
  <c r="F1285" i="19" s="1"/>
  <c r="F1527" i="19" s="1"/>
  <c r="F1769" i="19" s="1"/>
  <c r="F2253" i="19" s="1"/>
  <c r="AK800" i="19"/>
  <c r="AJ800" i="19"/>
  <c r="AI800" i="19"/>
  <c r="AH800" i="19"/>
  <c r="AG800" i="19"/>
  <c r="AF800" i="19"/>
  <c r="AE800" i="19"/>
  <c r="AD800" i="19"/>
  <c r="AC800" i="19"/>
  <c r="AB800" i="19"/>
  <c r="AA800" i="19"/>
  <c r="Z800" i="19"/>
  <c r="Y800" i="19"/>
  <c r="X800" i="19"/>
  <c r="W800" i="19"/>
  <c r="V800" i="19"/>
  <c r="U800" i="19"/>
  <c r="T800" i="19"/>
  <c r="S800" i="19"/>
  <c r="R800" i="19"/>
  <c r="Q800" i="19"/>
  <c r="P800" i="19"/>
  <c r="O800" i="19"/>
  <c r="N800" i="19"/>
  <c r="M800" i="19"/>
  <c r="L800" i="19"/>
  <c r="K800" i="19"/>
  <c r="J800" i="19"/>
  <c r="I800" i="19"/>
  <c r="H800" i="19"/>
  <c r="G800" i="19"/>
  <c r="G1042" i="19" s="1"/>
  <c r="G1284" i="19" s="1"/>
  <c r="G1526" i="19" s="1"/>
  <c r="G1768" i="19" s="1"/>
  <c r="G2252" i="19" s="1"/>
  <c r="F800" i="19"/>
  <c r="F1042" i="19" s="1"/>
  <c r="F1284" i="19" s="1"/>
  <c r="F1526" i="19" s="1"/>
  <c r="F1768" i="19" s="1"/>
  <c r="F2252" i="19" s="1"/>
  <c r="AK799" i="19"/>
  <c r="AJ799" i="19"/>
  <c r="AI799" i="19"/>
  <c r="AH799" i="19"/>
  <c r="AG799" i="19"/>
  <c r="AF799" i="19"/>
  <c r="AE799" i="19"/>
  <c r="AD799" i="19"/>
  <c r="AC799" i="19"/>
  <c r="AB799" i="19"/>
  <c r="AA799" i="19"/>
  <c r="Z799" i="19"/>
  <c r="Y799" i="19"/>
  <c r="X799" i="19"/>
  <c r="W799" i="19"/>
  <c r="V799" i="19"/>
  <c r="U799" i="19"/>
  <c r="T799" i="19"/>
  <c r="S799" i="19"/>
  <c r="R799" i="19"/>
  <c r="Q799" i="19"/>
  <c r="P799" i="19"/>
  <c r="O799" i="19"/>
  <c r="N799" i="19"/>
  <c r="M799" i="19"/>
  <c r="L799" i="19"/>
  <c r="K799" i="19"/>
  <c r="J799" i="19"/>
  <c r="I799" i="19"/>
  <c r="H799" i="19"/>
  <c r="F799" i="19"/>
  <c r="F1041" i="19" s="1"/>
  <c r="F1283" i="19" s="1"/>
  <c r="F1525" i="19" s="1"/>
  <c r="F1767" i="19" s="1"/>
  <c r="F2251" i="19" s="1"/>
  <c r="G798" i="19"/>
  <c r="AK797" i="19"/>
  <c r="AJ797" i="19"/>
  <c r="AI797" i="19"/>
  <c r="AH797" i="19"/>
  <c r="AG797" i="19"/>
  <c r="AF797" i="19"/>
  <c r="AE797" i="19"/>
  <c r="AD797" i="19"/>
  <c r="AC797" i="19"/>
  <c r="AB797" i="19"/>
  <c r="AA797" i="19"/>
  <c r="Z797" i="19"/>
  <c r="Y797" i="19"/>
  <c r="X797" i="19"/>
  <c r="W797" i="19"/>
  <c r="V797" i="19"/>
  <c r="U797" i="19"/>
  <c r="T797" i="19"/>
  <c r="S797" i="19"/>
  <c r="R797" i="19"/>
  <c r="Q797" i="19"/>
  <c r="P797" i="19"/>
  <c r="O797" i="19"/>
  <c r="N797" i="19"/>
  <c r="M797" i="19"/>
  <c r="L797" i="19"/>
  <c r="K797" i="19"/>
  <c r="J797" i="19"/>
  <c r="I797" i="19"/>
  <c r="H797" i="19"/>
  <c r="G797" i="19"/>
  <c r="G1039" i="19" s="1"/>
  <c r="G1281" i="19" s="1"/>
  <c r="G1523" i="19" s="1"/>
  <c r="G1765" i="19" s="1"/>
  <c r="G2249" i="19" s="1"/>
  <c r="F797" i="19"/>
  <c r="F1039" i="19" s="1"/>
  <c r="F2007" i="19" s="1"/>
  <c r="AK796" i="19"/>
  <c r="AJ796" i="19"/>
  <c r="AJ808" i="19" s="1"/>
  <c r="AI796" i="19"/>
  <c r="AI808" i="19" s="1"/>
  <c r="AH796" i="19"/>
  <c r="AH808" i="19" s="1"/>
  <c r="AG796" i="19"/>
  <c r="AG808" i="19" s="1"/>
  <c r="AF796" i="19"/>
  <c r="AF808" i="19" s="1"/>
  <c r="AE796" i="19"/>
  <c r="AE808" i="19" s="1"/>
  <c r="AD796" i="19"/>
  <c r="AD808" i="19" s="1"/>
  <c r="AC796" i="19"/>
  <c r="AB796" i="19"/>
  <c r="AB808" i="19" s="1"/>
  <c r="AA796" i="19"/>
  <c r="AA808" i="19" s="1"/>
  <c r="Z796" i="19"/>
  <c r="Z808" i="19" s="1"/>
  <c r="Y796" i="19"/>
  <c r="Y808" i="19" s="1"/>
  <c r="X796" i="19"/>
  <c r="X808" i="19" s="1"/>
  <c r="W796" i="19"/>
  <c r="W808" i="19" s="1"/>
  <c r="V796" i="19"/>
  <c r="V808" i="19" s="1"/>
  <c r="U796" i="19"/>
  <c r="T796" i="19"/>
  <c r="T808" i="19" s="1"/>
  <c r="S796" i="19"/>
  <c r="S808" i="19" s="1"/>
  <c r="R796" i="19"/>
  <c r="R808" i="19" s="1"/>
  <c r="Q796" i="19"/>
  <c r="Q808" i="19" s="1"/>
  <c r="P796" i="19"/>
  <c r="P808" i="19" s="1"/>
  <c r="O796" i="19"/>
  <c r="O808" i="19" s="1"/>
  <c r="N796" i="19"/>
  <c r="N808" i="19" s="1"/>
  <c r="M796" i="19"/>
  <c r="L796" i="19"/>
  <c r="L808" i="19" s="1"/>
  <c r="K796" i="19"/>
  <c r="K808" i="19" s="1"/>
  <c r="J796" i="19"/>
  <c r="J808" i="19" s="1"/>
  <c r="I796" i="19"/>
  <c r="I808" i="19" s="1"/>
  <c r="H796" i="19"/>
  <c r="H808" i="19" s="1"/>
  <c r="E792" i="19"/>
  <c r="D792" i="19"/>
  <c r="G791" i="19"/>
  <c r="G1033" i="19" s="1"/>
  <c r="G2001" i="19" s="1"/>
  <c r="F791" i="19"/>
  <c r="F1033" i="19" s="1"/>
  <c r="F2001" i="19" s="1"/>
  <c r="G790" i="19"/>
  <c r="G1032" i="19" s="1"/>
  <c r="G2000" i="19" s="1"/>
  <c r="F790" i="19"/>
  <c r="F789" i="19"/>
  <c r="G788" i="19"/>
  <c r="G1030" i="19" s="1"/>
  <c r="G1998" i="19" s="1"/>
  <c r="F788" i="19"/>
  <c r="G787" i="19"/>
  <c r="F787" i="19"/>
  <c r="AK785" i="19"/>
  <c r="AJ785" i="19"/>
  <c r="AI785" i="19"/>
  <c r="AH785" i="19"/>
  <c r="AG785" i="19"/>
  <c r="AF785" i="19"/>
  <c r="AE785" i="19"/>
  <c r="AD785" i="19"/>
  <c r="AC785" i="19"/>
  <c r="AB785" i="19"/>
  <c r="AA785" i="19"/>
  <c r="Z785" i="19"/>
  <c r="Y785" i="19"/>
  <c r="X785" i="19"/>
  <c r="W785" i="19"/>
  <c r="V785" i="19"/>
  <c r="U785" i="19"/>
  <c r="T785" i="19"/>
  <c r="S785" i="19"/>
  <c r="R785" i="19"/>
  <c r="Q785" i="19"/>
  <c r="P785" i="19"/>
  <c r="O785" i="19"/>
  <c r="N785" i="19"/>
  <c r="M785" i="19"/>
  <c r="L785" i="19"/>
  <c r="K785" i="19"/>
  <c r="J785" i="19"/>
  <c r="I785" i="19"/>
  <c r="H785" i="19"/>
  <c r="G785" i="19"/>
  <c r="F785" i="19"/>
  <c r="AK784" i="19"/>
  <c r="AJ784" i="19"/>
  <c r="AI784" i="19"/>
  <c r="AH784" i="19"/>
  <c r="AG784" i="19"/>
  <c r="AF784" i="19"/>
  <c r="AE784" i="19"/>
  <c r="AD784" i="19"/>
  <c r="AC784" i="19"/>
  <c r="AB784" i="19"/>
  <c r="AA784" i="19"/>
  <c r="Z784" i="19"/>
  <c r="Y784" i="19"/>
  <c r="X784" i="19"/>
  <c r="W784" i="19"/>
  <c r="V784" i="19"/>
  <c r="U784" i="19"/>
  <c r="T784" i="19"/>
  <c r="S784" i="19"/>
  <c r="R784" i="19"/>
  <c r="Q784" i="19"/>
  <c r="P784" i="19"/>
  <c r="O784" i="19"/>
  <c r="N784" i="19"/>
  <c r="M784" i="19"/>
  <c r="L784" i="19"/>
  <c r="K784" i="19"/>
  <c r="J784" i="19"/>
  <c r="I784" i="19"/>
  <c r="H784" i="19"/>
  <c r="G784" i="19"/>
  <c r="F784" i="19"/>
  <c r="AK783" i="19"/>
  <c r="AJ783" i="19"/>
  <c r="AI783" i="19"/>
  <c r="AH783" i="19"/>
  <c r="AG783" i="19"/>
  <c r="AF783" i="19"/>
  <c r="AE783" i="19"/>
  <c r="AD783" i="19"/>
  <c r="AC783" i="19"/>
  <c r="AB783" i="19"/>
  <c r="AA783" i="19"/>
  <c r="Z783" i="19"/>
  <c r="Y783" i="19"/>
  <c r="X783" i="19"/>
  <c r="W783" i="19"/>
  <c r="V783" i="19"/>
  <c r="U783" i="19"/>
  <c r="T783" i="19"/>
  <c r="S783" i="19"/>
  <c r="R783" i="19"/>
  <c r="Q783" i="19"/>
  <c r="P783" i="19"/>
  <c r="O783" i="19"/>
  <c r="N783" i="19"/>
  <c r="M783" i="19"/>
  <c r="L783" i="19"/>
  <c r="K783" i="19"/>
  <c r="J783" i="19"/>
  <c r="I783" i="19"/>
  <c r="H783" i="19"/>
  <c r="F783" i="19"/>
  <c r="G782" i="19"/>
  <c r="AK781" i="19"/>
  <c r="AJ781" i="19"/>
  <c r="AI781" i="19"/>
  <c r="AH781" i="19"/>
  <c r="AG781" i="19"/>
  <c r="AF781" i="19"/>
  <c r="AE781" i="19"/>
  <c r="AD781" i="19"/>
  <c r="AC781" i="19"/>
  <c r="AB781" i="19"/>
  <c r="AA781" i="19"/>
  <c r="Z781" i="19"/>
  <c r="Y781" i="19"/>
  <c r="X781" i="19"/>
  <c r="W781" i="19"/>
  <c r="V781" i="19"/>
  <c r="U781" i="19"/>
  <c r="T781" i="19"/>
  <c r="S781" i="19"/>
  <c r="R781" i="19"/>
  <c r="Q781" i="19"/>
  <c r="P781" i="19"/>
  <c r="O781" i="19"/>
  <c r="N781" i="19"/>
  <c r="M781" i="19"/>
  <c r="L781" i="19"/>
  <c r="K781" i="19"/>
  <c r="J781" i="19"/>
  <c r="I781" i="19"/>
  <c r="H781" i="19"/>
  <c r="G781" i="19"/>
  <c r="F781" i="19"/>
  <c r="AK780" i="19"/>
  <c r="AJ780" i="19"/>
  <c r="AI780" i="19"/>
  <c r="AH780" i="19"/>
  <c r="AG780" i="19"/>
  <c r="AF780" i="19"/>
  <c r="AE780" i="19"/>
  <c r="AD780" i="19"/>
  <c r="AC780" i="19"/>
  <c r="AB780" i="19"/>
  <c r="AA780" i="19"/>
  <c r="Z780" i="19"/>
  <c r="Y780" i="19"/>
  <c r="X780" i="19"/>
  <c r="W780" i="19"/>
  <c r="V780" i="19"/>
  <c r="U780" i="19"/>
  <c r="T780" i="19"/>
  <c r="S780" i="19"/>
  <c r="R780" i="19"/>
  <c r="Q780" i="19"/>
  <c r="P780" i="19"/>
  <c r="O780" i="19"/>
  <c r="N780" i="19"/>
  <c r="M780" i="19"/>
  <c r="L780" i="19"/>
  <c r="K780" i="19"/>
  <c r="J780" i="19"/>
  <c r="I780" i="19"/>
  <c r="H780" i="19"/>
  <c r="G780" i="19"/>
  <c r="AK776" i="19"/>
  <c r="AJ776" i="19"/>
  <c r="AI776" i="19"/>
  <c r="AH776" i="19"/>
  <c r="AG776" i="19"/>
  <c r="AF776" i="19"/>
  <c r="AE776" i="19"/>
  <c r="AD776" i="19"/>
  <c r="AC776" i="19"/>
  <c r="AB776" i="19"/>
  <c r="AA776" i="19"/>
  <c r="Z776" i="19"/>
  <c r="Y776" i="19"/>
  <c r="X776" i="19"/>
  <c r="W776" i="19"/>
  <c r="V776" i="19"/>
  <c r="U776" i="19"/>
  <c r="T776" i="19"/>
  <c r="S776" i="19"/>
  <c r="R776" i="19"/>
  <c r="Q776" i="19"/>
  <c r="P776" i="19"/>
  <c r="O776" i="19"/>
  <c r="N776" i="19"/>
  <c r="M776" i="19"/>
  <c r="L776" i="19"/>
  <c r="K776" i="19"/>
  <c r="J776" i="19"/>
  <c r="I776" i="19"/>
  <c r="H776" i="19"/>
  <c r="G776" i="19"/>
  <c r="F776" i="19"/>
  <c r="E776" i="19"/>
  <c r="D776" i="19"/>
  <c r="G775" i="19"/>
  <c r="F775" i="19"/>
  <c r="AK774" i="19"/>
  <c r="AJ774" i="19"/>
  <c r="AI774" i="19"/>
  <c r="AH774" i="19"/>
  <c r="AG774" i="19"/>
  <c r="AF774" i="19"/>
  <c r="AE774" i="19"/>
  <c r="AD774" i="19"/>
  <c r="AC774" i="19"/>
  <c r="AB774" i="19"/>
  <c r="AA774" i="19"/>
  <c r="Z774" i="19"/>
  <c r="Y774" i="19"/>
  <c r="X774" i="19"/>
  <c r="W774" i="19"/>
  <c r="V774" i="19"/>
  <c r="U774" i="19"/>
  <c r="T774" i="19"/>
  <c r="S774" i="19"/>
  <c r="R774" i="19"/>
  <c r="Q774" i="19"/>
  <c r="P774" i="19"/>
  <c r="O774" i="19"/>
  <c r="N774" i="19"/>
  <c r="M774" i="19"/>
  <c r="L774" i="19"/>
  <c r="K774" i="19"/>
  <c r="J774" i="19"/>
  <c r="I774" i="19"/>
  <c r="H774" i="19"/>
  <c r="G774" i="19"/>
  <c r="F774" i="19"/>
  <c r="AK773" i="19"/>
  <c r="AJ773" i="19"/>
  <c r="AI773" i="19"/>
  <c r="AH773" i="19"/>
  <c r="AG773" i="19"/>
  <c r="AF773" i="19"/>
  <c r="AE773" i="19"/>
  <c r="AD773" i="19"/>
  <c r="AC773" i="19"/>
  <c r="AB773" i="19"/>
  <c r="AA773" i="19"/>
  <c r="Z773" i="19"/>
  <c r="Y773" i="19"/>
  <c r="X773" i="19"/>
  <c r="W773" i="19"/>
  <c r="V773" i="19"/>
  <c r="U773" i="19"/>
  <c r="T773" i="19"/>
  <c r="S773" i="19"/>
  <c r="R773" i="19"/>
  <c r="Q773" i="19"/>
  <c r="P773" i="19"/>
  <c r="O773" i="19"/>
  <c r="N773" i="19"/>
  <c r="M773" i="19"/>
  <c r="L773" i="19"/>
  <c r="K773" i="19"/>
  <c r="J773" i="19"/>
  <c r="I773" i="19"/>
  <c r="H773" i="19"/>
  <c r="G773" i="19"/>
  <c r="F773" i="19"/>
  <c r="AK772" i="19"/>
  <c r="AJ772" i="19"/>
  <c r="AI772" i="19"/>
  <c r="AH772" i="19"/>
  <c r="AG772" i="19"/>
  <c r="AF772" i="19"/>
  <c r="AE772" i="19"/>
  <c r="AD772" i="19"/>
  <c r="AC772" i="19"/>
  <c r="AB772" i="19"/>
  <c r="AA772" i="19"/>
  <c r="Z772" i="19"/>
  <c r="Y772" i="19"/>
  <c r="X772" i="19"/>
  <c r="W772" i="19"/>
  <c r="V772" i="19"/>
  <c r="U772" i="19"/>
  <c r="T772" i="19"/>
  <c r="S772" i="19"/>
  <c r="R772" i="19"/>
  <c r="Q772" i="19"/>
  <c r="P772" i="19"/>
  <c r="O772" i="19"/>
  <c r="N772" i="19"/>
  <c r="M772" i="19"/>
  <c r="L772" i="19"/>
  <c r="K772" i="19"/>
  <c r="J772" i="19"/>
  <c r="I772" i="19"/>
  <c r="H772" i="19"/>
  <c r="G772" i="19"/>
  <c r="F772" i="19"/>
  <c r="AK771" i="19"/>
  <c r="AJ771" i="19"/>
  <c r="AI771" i="19"/>
  <c r="AH771" i="19"/>
  <c r="AG771" i="19"/>
  <c r="AF771" i="19"/>
  <c r="AE771" i="19"/>
  <c r="AD771" i="19"/>
  <c r="AC771" i="19"/>
  <c r="AB771" i="19"/>
  <c r="AA771" i="19"/>
  <c r="Z771" i="19"/>
  <c r="Y771" i="19"/>
  <c r="X771" i="19"/>
  <c r="W771" i="19"/>
  <c r="V771" i="19"/>
  <c r="U771" i="19"/>
  <c r="T771" i="19"/>
  <c r="S771" i="19"/>
  <c r="R771" i="19"/>
  <c r="Q771" i="19"/>
  <c r="P771" i="19"/>
  <c r="O771" i="19"/>
  <c r="N771" i="19"/>
  <c r="M771" i="19"/>
  <c r="L771" i="19"/>
  <c r="K771" i="19"/>
  <c r="J771" i="19"/>
  <c r="I771" i="19"/>
  <c r="H771" i="19"/>
  <c r="G771" i="19"/>
  <c r="F771" i="19"/>
  <c r="AK769" i="19"/>
  <c r="AJ769" i="19"/>
  <c r="AI769" i="19"/>
  <c r="AH769" i="19"/>
  <c r="AG769" i="19"/>
  <c r="AF769" i="19"/>
  <c r="AE769" i="19"/>
  <c r="AD769" i="19"/>
  <c r="AC769" i="19"/>
  <c r="AB769" i="19"/>
  <c r="AA769" i="19"/>
  <c r="Z769" i="19"/>
  <c r="Y769" i="19"/>
  <c r="X769" i="19"/>
  <c r="W769" i="19"/>
  <c r="V769" i="19"/>
  <c r="U769" i="19"/>
  <c r="T769" i="19"/>
  <c r="S769" i="19"/>
  <c r="R769" i="19"/>
  <c r="Q769" i="19"/>
  <c r="P769" i="19"/>
  <c r="O769" i="19"/>
  <c r="N769" i="19"/>
  <c r="M769" i="19"/>
  <c r="L769" i="19"/>
  <c r="K769" i="19"/>
  <c r="J769" i="19"/>
  <c r="I769" i="19"/>
  <c r="H769" i="19"/>
  <c r="G769" i="19"/>
  <c r="F769" i="19"/>
  <c r="AK768" i="19"/>
  <c r="AJ768" i="19"/>
  <c r="AI768" i="19"/>
  <c r="AH768" i="19"/>
  <c r="AG768" i="19"/>
  <c r="AF768" i="19"/>
  <c r="AE768" i="19"/>
  <c r="AD768" i="19"/>
  <c r="AC768" i="19"/>
  <c r="AB768" i="19"/>
  <c r="AA768" i="19"/>
  <c r="Z768" i="19"/>
  <c r="Y768" i="19"/>
  <c r="X768" i="19"/>
  <c r="W768" i="19"/>
  <c r="V768" i="19"/>
  <c r="U768" i="19"/>
  <c r="T768" i="19"/>
  <c r="S768" i="19"/>
  <c r="R768" i="19"/>
  <c r="Q768" i="19"/>
  <c r="P768" i="19"/>
  <c r="O768" i="19"/>
  <c r="N768" i="19"/>
  <c r="M768" i="19"/>
  <c r="L768" i="19"/>
  <c r="K768" i="19"/>
  <c r="J768" i="19"/>
  <c r="I768" i="19"/>
  <c r="H768" i="19"/>
  <c r="G768" i="19"/>
  <c r="F768" i="19"/>
  <c r="AK767" i="19"/>
  <c r="AJ767" i="19"/>
  <c r="AI767" i="19"/>
  <c r="AH767" i="19"/>
  <c r="AG767" i="19"/>
  <c r="AF767" i="19"/>
  <c r="AE767" i="19"/>
  <c r="AD767" i="19"/>
  <c r="AC767" i="19"/>
  <c r="AB767" i="19"/>
  <c r="AA767" i="19"/>
  <c r="Z767" i="19"/>
  <c r="Y767" i="19"/>
  <c r="X767" i="19"/>
  <c r="W767" i="19"/>
  <c r="V767" i="19"/>
  <c r="U767" i="19"/>
  <c r="T767" i="19"/>
  <c r="S767" i="19"/>
  <c r="R767" i="19"/>
  <c r="Q767" i="19"/>
  <c r="P767" i="19"/>
  <c r="O767" i="19"/>
  <c r="N767" i="19"/>
  <c r="M767" i="19"/>
  <c r="L767" i="19"/>
  <c r="K767" i="19"/>
  <c r="J767" i="19"/>
  <c r="I767" i="19"/>
  <c r="H767" i="19"/>
  <c r="G767" i="19"/>
  <c r="F767" i="19"/>
  <c r="G766" i="19"/>
  <c r="AK765" i="19"/>
  <c r="AJ765" i="19"/>
  <c r="AI765" i="19"/>
  <c r="AH765" i="19"/>
  <c r="AG765" i="19"/>
  <c r="AF765" i="19"/>
  <c r="AE765" i="19"/>
  <c r="AD765" i="19"/>
  <c r="AC765" i="19"/>
  <c r="AB765" i="19"/>
  <c r="AA765" i="19"/>
  <c r="Z765" i="19"/>
  <c r="Y765" i="19"/>
  <c r="X765" i="19"/>
  <c r="W765" i="19"/>
  <c r="V765" i="19"/>
  <c r="U765" i="19"/>
  <c r="T765" i="19"/>
  <c r="S765" i="19"/>
  <c r="R765" i="19"/>
  <c r="Q765" i="19"/>
  <c r="P765" i="19"/>
  <c r="O765" i="19"/>
  <c r="N765" i="19"/>
  <c r="M765" i="19"/>
  <c r="L765" i="19"/>
  <c r="K765" i="19"/>
  <c r="J765" i="19"/>
  <c r="I765" i="19"/>
  <c r="H765" i="19"/>
  <c r="G765" i="19"/>
  <c r="F765" i="19"/>
  <c r="AK764" i="19"/>
  <c r="AJ764" i="19"/>
  <c r="AI764" i="19"/>
  <c r="AH764" i="19"/>
  <c r="AG764" i="19"/>
  <c r="AF764" i="19"/>
  <c r="AE764" i="19"/>
  <c r="AD764" i="19"/>
  <c r="AC764" i="19"/>
  <c r="AB764" i="19"/>
  <c r="AA764" i="19"/>
  <c r="Z764" i="19"/>
  <c r="Y764" i="19"/>
  <c r="X764" i="19"/>
  <c r="W764" i="19"/>
  <c r="V764" i="19"/>
  <c r="U764" i="19"/>
  <c r="T764" i="19"/>
  <c r="S764" i="19"/>
  <c r="R764" i="19"/>
  <c r="Q764" i="19"/>
  <c r="P764" i="19"/>
  <c r="O764" i="19"/>
  <c r="N764" i="19"/>
  <c r="M764" i="19"/>
  <c r="L764" i="19"/>
  <c r="K764" i="19"/>
  <c r="J764" i="19"/>
  <c r="I764" i="19"/>
  <c r="H764" i="19"/>
  <c r="G764" i="19"/>
  <c r="F764" i="19"/>
  <c r="AK760" i="19"/>
  <c r="AJ760" i="19"/>
  <c r="AI760" i="19"/>
  <c r="AH760" i="19"/>
  <c r="AG760" i="19"/>
  <c r="AF760" i="19"/>
  <c r="AE760" i="19"/>
  <c r="AD760" i="19"/>
  <c r="AC760" i="19"/>
  <c r="AB760" i="19"/>
  <c r="AA760" i="19"/>
  <c r="Z760" i="19"/>
  <c r="Y760" i="19"/>
  <c r="X760" i="19"/>
  <c r="W760" i="19"/>
  <c r="V760" i="19"/>
  <c r="U760" i="19"/>
  <c r="T760" i="19"/>
  <c r="S760" i="19"/>
  <c r="R760" i="19"/>
  <c r="Q760" i="19"/>
  <c r="P760" i="19"/>
  <c r="O760" i="19"/>
  <c r="N760" i="19"/>
  <c r="M760" i="19"/>
  <c r="L760" i="19"/>
  <c r="K760" i="19"/>
  <c r="J760" i="19"/>
  <c r="I760" i="19"/>
  <c r="H760" i="19"/>
  <c r="G760" i="19"/>
  <c r="F760" i="19"/>
  <c r="E760" i="19"/>
  <c r="D760" i="19"/>
  <c r="G759" i="19"/>
  <c r="F759" i="19"/>
  <c r="AK758" i="19"/>
  <c r="AJ758" i="19"/>
  <c r="AI758" i="19"/>
  <c r="AH758" i="19"/>
  <c r="AG758" i="19"/>
  <c r="AF758" i="19"/>
  <c r="AE758" i="19"/>
  <c r="AD758" i="19"/>
  <c r="AC758" i="19"/>
  <c r="AB758" i="19"/>
  <c r="AA758" i="19"/>
  <c r="Z758" i="19"/>
  <c r="Y758" i="19"/>
  <c r="X758" i="19"/>
  <c r="W758" i="19"/>
  <c r="V758" i="19"/>
  <c r="U758" i="19"/>
  <c r="T758" i="19"/>
  <c r="S758" i="19"/>
  <c r="R758" i="19"/>
  <c r="Q758" i="19"/>
  <c r="P758" i="19"/>
  <c r="O758" i="19"/>
  <c r="N758" i="19"/>
  <c r="M758" i="19"/>
  <c r="L758" i="19"/>
  <c r="K758" i="19"/>
  <c r="J758" i="19"/>
  <c r="I758" i="19"/>
  <c r="H758" i="19"/>
  <c r="G758" i="19"/>
  <c r="F758" i="19"/>
  <c r="AK757" i="19"/>
  <c r="AJ757" i="19"/>
  <c r="AI757" i="19"/>
  <c r="AH757" i="19"/>
  <c r="AG757" i="19"/>
  <c r="AF757" i="19"/>
  <c r="AE757" i="19"/>
  <c r="AD757" i="19"/>
  <c r="AC757" i="19"/>
  <c r="AB757" i="19"/>
  <c r="AA757" i="19"/>
  <c r="Z757" i="19"/>
  <c r="Y757" i="19"/>
  <c r="X757" i="19"/>
  <c r="W757" i="19"/>
  <c r="V757" i="19"/>
  <c r="U757" i="19"/>
  <c r="T757" i="19"/>
  <c r="S757" i="19"/>
  <c r="R757" i="19"/>
  <c r="Q757" i="19"/>
  <c r="P757" i="19"/>
  <c r="O757" i="19"/>
  <c r="N757" i="19"/>
  <c r="M757" i="19"/>
  <c r="L757" i="19"/>
  <c r="K757" i="19"/>
  <c r="J757" i="19"/>
  <c r="I757" i="19"/>
  <c r="H757" i="19"/>
  <c r="G757" i="19"/>
  <c r="F757" i="19"/>
  <c r="AK756" i="19"/>
  <c r="AJ756" i="19"/>
  <c r="AI756" i="19"/>
  <c r="AH756" i="19"/>
  <c r="AG756" i="19"/>
  <c r="AF756" i="19"/>
  <c r="AE756" i="19"/>
  <c r="AD756" i="19"/>
  <c r="AC756" i="19"/>
  <c r="AB756" i="19"/>
  <c r="AA756" i="19"/>
  <c r="Z756" i="19"/>
  <c r="Y756" i="19"/>
  <c r="X756" i="19"/>
  <c r="W756" i="19"/>
  <c r="V756" i="19"/>
  <c r="U756" i="19"/>
  <c r="T756" i="19"/>
  <c r="S756" i="19"/>
  <c r="R756" i="19"/>
  <c r="Q756" i="19"/>
  <c r="P756" i="19"/>
  <c r="O756" i="19"/>
  <c r="N756" i="19"/>
  <c r="M756" i="19"/>
  <c r="L756" i="19"/>
  <c r="K756" i="19"/>
  <c r="J756" i="19"/>
  <c r="I756" i="19"/>
  <c r="H756" i="19"/>
  <c r="G756" i="19"/>
  <c r="F756" i="19"/>
  <c r="AK755" i="19"/>
  <c r="AJ755" i="19"/>
  <c r="AI755" i="19"/>
  <c r="AH755" i="19"/>
  <c r="AG755" i="19"/>
  <c r="AF755" i="19"/>
  <c r="AE755" i="19"/>
  <c r="AD755" i="19"/>
  <c r="AC755" i="19"/>
  <c r="AB755" i="19"/>
  <c r="AA755" i="19"/>
  <c r="Z755" i="19"/>
  <c r="Y755" i="19"/>
  <c r="X755" i="19"/>
  <c r="W755" i="19"/>
  <c r="V755" i="19"/>
  <c r="U755" i="19"/>
  <c r="T755" i="19"/>
  <c r="S755" i="19"/>
  <c r="R755" i="19"/>
  <c r="Q755" i="19"/>
  <c r="P755" i="19"/>
  <c r="O755" i="19"/>
  <c r="N755" i="19"/>
  <c r="M755" i="19"/>
  <c r="L755" i="19"/>
  <c r="K755" i="19"/>
  <c r="J755" i="19"/>
  <c r="I755" i="19"/>
  <c r="H755" i="19"/>
  <c r="G755" i="19"/>
  <c r="F755" i="19"/>
  <c r="AK753" i="19"/>
  <c r="AJ753" i="19"/>
  <c r="AI753" i="19"/>
  <c r="AH753" i="19"/>
  <c r="AG753" i="19"/>
  <c r="AF753" i="19"/>
  <c r="AE753" i="19"/>
  <c r="AD753" i="19"/>
  <c r="AC753" i="19"/>
  <c r="AB753" i="19"/>
  <c r="AA753" i="19"/>
  <c r="Z753" i="19"/>
  <c r="Y753" i="19"/>
  <c r="X753" i="19"/>
  <c r="W753" i="19"/>
  <c r="V753" i="19"/>
  <c r="U753" i="19"/>
  <c r="T753" i="19"/>
  <c r="S753" i="19"/>
  <c r="R753" i="19"/>
  <c r="Q753" i="19"/>
  <c r="P753" i="19"/>
  <c r="O753" i="19"/>
  <c r="N753" i="19"/>
  <c r="M753" i="19"/>
  <c r="L753" i="19"/>
  <c r="K753" i="19"/>
  <c r="J753" i="19"/>
  <c r="I753" i="19"/>
  <c r="H753" i="19"/>
  <c r="G753" i="19"/>
  <c r="F753" i="19"/>
  <c r="AK752" i="19"/>
  <c r="AJ752" i="19"/>
  <c r="AI752" i="19"/>
  <c r="AH752" i="19"/>
  <c r="AG752" i="19"/>
  <c r="AF752" i="19"/>
  <c r="AE752" i="19"/>
  <c r="AD752" i="19"/>
  <c r="AC752" i="19"/>
  <c r="AB752" i="19"/>
  <c r="AA752" i="19"/>
  <c r="Z752" i="19"/>
  <c r="Y752" i="19"/>
  <c r="X752" i="19"/>
  <c r="W752" i="19"/>
  <c r="V752" i="19"/>
  <c r="U752" i="19"/>
  <c r="T752" i="19"/>
  <c r="S752" i="19"/>
  <c r="R752" i="19"/>
  <c r="Q752" i="19"/>
  <c r="P752" i="19"/>
  <c r="O752" i="19"/>
  <c r="N752" i="19"/>
  <c r="M752" i="19"/>
  <c r="L752" i="19"/>
  <c r="K752" i="19"/>
  <c r="J752" i="19"/>
  <c r="I752" i="19"/>
  <c r="H752" i="19"/>
  <c r="G752" i="19"/>
  <c r="F752" i="19"/>
  <c r="AK751" i="19"/>
  <c r="AJ751" i="19"/>
  <c r="AI751" i="19"/>
  <c r="AH751" i="19"/>
  <c r="AG751" i="19"/>
  <c r="AF751" i="19"/>
  <c r="AE751" i="19"/>
  <c r="AD751" i="19"/>
  <c r="AC751" i="19"/>
  <c r="AB751" i="19"/>
  <c r="AA751" i="19"/>
  <c r="Z751" i="19"/>
  <c r="Y751" i="19"/>
  <c r="X751" i="19"/>
  <c r="W751" i="19"/>
  <c r="V751" i="19"/>
  <c r="U751" i="19"/>
  <c r="T751" i="19"/>
  <c r="S751" i="19"/>
  <c r="R751" i="19"/>
  <c r="Q751" i="19"/>
  <c r="P751" i="19"/>
  <c r="O751" i="19"/>
  <c r="N751" i="19"/>
  <c r="M751" i="19"/>
  <c r="L751" i="19"/>
  <c r="K751" i="19"/>
  <c r="J751" i="19"/>
  <c r="I751" i="19"/>
  <c r="H751" i="19"/>
  <c r="G751" i="19"/>
  <c r="F751" i="19"/>
  <c r="G750" i="19"/>
  <c r="AK749" i="19"/>
  <c r="AJ749" i="19"/>
  <c r="AI749" i="19"/>
  <c r="AH749" i="19"/>
  <c r="AG749" i="19"/>
  <c r="AF749" i="19"/>
  <c r="AE749" i="19"/>
  <c r="AD749" i="19"/>
  <c r="AC749" i="19"/>
  <c r="AB749" i="19"/>
  <c r="AA749" i="19"/>
  <c r="Z749" i="19"/>
  <c r="Y749" i="19"/>
  <c r="X749" i="19"/>
  <c r="W749" i="19"/>
  <c r="V749" i="19"/>
  <c r="U749" i="19"/>
  <c r="T749" i="19"/>
  <c r="S749" i="19"/>
  <c r="R749" i="19"/>
  <c r="Q749" i="19"/>
  <c r="P749" i="19"/>
  <c r="O749" i="19"/>
  <c r="N749" i="19"/>
  <c r="M749" i="19"/>
  <c r="L749" i="19"/>
  <c r="K749" i="19"/>
  <c r="J749" i="19"/>
  <c r="I749" i="19"/>
  <c r="H749" i="19"/>
  <c r="G749" i="19"/>
  <c r="F749" i="19"/>
  <c r="AK748" i="19"/>
  <c r="AJ748" i="19"/>
  <c r="AI748" i="19"/>
  <c r="AH748" i="19"/>
  <c r="AG748" i="19"/>
  <c r="AF748" i="19"/>
  <c r="AE748" i="19"/>
  <c r="AD748" i="19"/>
  <c r="AC748" i="19"/>
  <c r="AB748" i="19"/>
  <c r="AA748" i="19"/>
  <c r="Z748" i="19"/>
  <c r="Y748" i="19"/>
  <c r="X748" i="19"/>
  <c r="W748" i="19"/>
  <c r="V748" i="19"/>
  <c r="U748" i="19"/>
  <c r="T748" i="19"/>
  <c r="S748" i="19"/>
  <c r="R748" i="19"/>
  <c r="Q748" i="19"/>
  <c r="P748" i="19"/>
  <c r="O748" i="19"/>
  <c r="N748" i="19"/>
  <c r="M748" i="19"/>
  <c r="L748" i="19"/>
  <c r="K748" i="19"/>
  <c r="J748" i="19"/>
  <c r="I748" i="19"/>
  <c r="H748" i="19"/>
  <c r="G748" i="19"/>
  <c r="F748" i="19"/>
  <c r="AK744" i="19"/>
  <c r="AJ744" i="19"/>
  <c r="AI744" i="19"/>
  <c r="AH744" i="19"/>
  <c r="AG744" i="19"/>
  <c r="AF744" i="19"/>
  <c r="AE744" i="19"/>
  <c r="AD744" i="19"/>
  <c r="AC744" i="19"/>
  <c r="AB744" i="19"/>
  <c r="AA744" i="19"/>
  <c r="Z744" i="19"/>
  <c r="Y744" i="19"/>
  <c r="X744" i="19"/>
  <c r="W744" i="19"/>
  <c r="V744" i="19"/>
  <c r="U744" i="19"/>
  <c r="T744" i="19"/>
  <c r="S744" i="19"/>
  <c r="R744" i="19"/>
  <c r="Q744" i="19"/>
  <c r="P744" i="19"/>
  <c r="O744" i="19"/>
  <c r="N744" i="19"/>
  <c r="M744" i="19"/>
  <c r="L744" i="19"/>
  <c r="K744" i="19"/>
  <c r="J744" i="19"/>
  <c r="I744" i="19"/>
  <c r="H744" i="19"/>
  <c r="G744" i="19"/>
  <c r="F744" i="19"/>
  <c r="E744" i="19"/>
  <c r="D744" i="19"/>
  <c r="G743" i="19"/>
  <c r="F743" i="19"/>
  <c r="AK742" i="19"/>
  <c r="AJ742" i="19"/>
  <c r="AI742" i="19"/>
  <c r="AH742" i="19"/>
  <c r="AG742" i="19"/>
  <c r="AF742" i="19"/>
  <c r="AE742" i="19"/>
  <c r="AD742" i="19"/>
  <c r="AC742" i="19"/>
  <c r="AB742" i="19"/>
  <c r="AA742" i="19"/>
  <c r="Z742" i="19"/>
  <c r="Y742" i="19"/>
  <c r="X742" i="19"/>
  <c r="W742" i="19"/>
  <c r="V742" i="19"/>
  <c r="U742" i="19"/>
  <c r="T742" i="19"/>
  <c r="S742" i="19"/>
  <c r="R742" i="19"/>
  <c r="Q742" i="19"/>
  <c r="P742" i="19"/>
  <c r="O742" i="19"/>
  <c r="N742" i="19"/>
  <c r="M742" i="19"/>
  <c r="L742" i="19"/>
  <c r="K742" i="19"/>
  <c r="J742" i="19"/>
  <c r="I742" i="19"/>
  <c r="H742" i="19"/>
  <c r="G742" i="19"/>
  <c r="F742" i="19"/>
  <c r="AK741" i="19"/>
  <c r="AJ741" i="19"/>
  <c r="AI741" i="19"/>
  <c r="AH741" i="19"/>
  <c r="AG741" i="19"/>
  <c r="AF741" i="19"/>
  <c r="AE741" i="19"/>
  <c r="AD741" i="19"/>
  <c r="AC741" i="19"/>
  <c r="AB741" i="19"/>
  <c r="AA741" i="19"/>
  <c r="Z741" i="19"/>
  <c r="Y741" i="19"/>
  <c r="X741" i="19"/>
  <c r="W741" i="19"/>
  <c r="V741" i="19"/>
  <c r="U741" i="19"/>
  <c r="T741" i="19"/>
  <c r="S741" i="19"/>
  <c r="R741" i="19"/>
  <c r="Q741" i="19"/>
  <c r="P741" i="19"/>
  <c r="O741" i="19"/>
  <c r="N741" i="19"/>
  <c r="M741" i="19"/>
  <c r="L741" i="19"/>
  <c r="K741" i="19"/>
  <c r="J741" i="19"/>
  <c r="I741" i="19"/>
  <c r="H741" i="19"/>
  <c r="G741" i="19"/>
  <c r="F741" i="19"/>
  <c r="AK740" i="19"/>
  <c r="AJ740" i="19"/>
  <c r="AI740" i="19"/>
  <c r="AH740" i="19"/>
  <c r="AG740" i="19"/>
  <c r="AF740" i="19"/>
  <c r="AE740" i="19"/>
  <c r="AD740" i="19"/>
  <c r="AC740" i="19"/>
  <c r="AB740" i="19"/>
  <c r="AA740" i="19"/>
  <c r="Z740" i="19"/>
  <c r="Y740" i="19"/>
  <c r="X740" i="19"/>
  <c r="W740" i="19"/>
  <c r="V740" i="19"/>
  <c r="U740" i="19"/>
  <c r="T740" i="19"/>
  <c r="S740" i="19"/>
  <c r="R740" i="19"/>
  <c r="Q740" i="19"/>
  <c r="P740" i="19"/>
  <c r="O740" i="19"/>
  <c r="N740" i="19"/>
  <c r="M740" i="19"/>
  <c r="L740" i="19"/>
  <c r="K740" i="19"/>
  <c r="J740" i="19"/>
  <c r="I740" i="19"/>
  <c r="H740" i="19"/>
  <c r="G740" i="19"/>
  <c r="F740" i="19"/>
  <c r="AK739" i="19"/>
  <c r="AJ739" i="19"/>
  <c r="AI739" i="19"/>
  <c r="AH739" i="19"/>
  <c r="AG739" i="19"/>
  <c r="AF739" i="19"/>
  <c r="AE739" i="19"/>
  <c r="AD739" i="19"/>
  <c r="AC739" i="19"/>
  <c r="AB739" i="19"/>
  <c r="AA739" i="19"/>
  <c r="Z739" i="19"/>
  <c r="Y739" i="19"/>
  <c r="X739" i="19"/>
  <c r="W739" i="19"/>
  <c r="V739" i="19"/>
  <c r="U739" i="19"/>
  <c r="T739" i="19"/>
  <c r="S739" i="19"/>
  <c r="R739" i="19"/>
  <c r="Q739" i="19"/>
  <c r="P739" i="19"/>
  <c r="O739" i="19"/>
  <c r="N739" i="19"/>
  <c r="M739" i="19"/>
  <c r="L739" i="19"/>
  <c r="K739" i="19"/>
  <c r="J739" i="19"/>
  <c r="I739" i="19"/>
  <c r="H739" i="19"/>
  <c r="G739" i="19"/>
  <c r="F739" i="19"/>
  <c r="AK737" i="19"/>
  <c r="AJ737" i="19"/>
  <c r="AI737" i="19"/>
  <c r="AH737" i="19"/>
  <c r="AG737" i="19"/>
  <c r="AF737" i="19"/>
  <c r="AE737" i="19"/>
  <c r="AD737" i="19"/>
  <c r="AC737" i="19"/>
  <c r="AB737" i="19"/>
  <c r="AA737" i="19"/>
  <c r="Z737" i="19"/>
  <c r="Y737" i="19"/>
  <c r="X737" i="19"/>
  <c r="W737" i="19"/>
  <c r="V737" i="19"/>
  <c r="U737" i="19"/>
  <c r="T737" i="19"/>
  <c r="S737" i="19"/>
  <c r="R737" i="19"/>
  <c r="Q737" i="19"/>
  <c r="P737" i="19"/>
  <c r="O737" i="19"/>
  <c r="N737" i="19"/>
  <c r="M737" i="19"/>
  <c r="L737" i="19"/>
  <c r="K737" i="19"/>
  <c r="J737" i="19"/>
  <c r="I737" i="19"/>
  <c r="H737" i="19"/>
  <c r="G737" i="19"/>
  <c r="F737" i="19"/>
  <c r="AK736" i="19"/>
  <c r="AJ736" i="19"/>
  <c r="AI736" i="19"/>
  <c r="AH736" i="19"/>
  <c r="AG736" i="19"/>
  <c r="AF736" i="19"/>
  <c r="AE736" i="19"/>
  <c r="AD736" i="19"/>
  <c r="AC736" i="19"/>
  <c r="AB736" i="19"/>
  <c r="AA736" i="19"/>
  <c r="Z736" i="19"/>
  <c r="Y736" i="19"/>
  <c r="X736" i="19"/>
  <c r="W736" i="19"/>
  <c r="V736" i="19"/>
  <c r="U736" i="19"/>
  <c r="T736" i="19"/>
  <c r="S736" i="19"/>
  <c r="R736" i="19"/>
  <c r="Q736" i="19"/>
  <c r="P736" i="19"/>
  <c r="O736" i="19"/>
  <c r="N736" i="19"/>
  <c r="M736" i="19"/>
  <c r="L736" i="19"/>
  <c r="K736" i="19"/>
  <c r="J736" i="19"/>
  <c r="I736" i="19"/>
  <c r="H736" i="19"/>
  <c r="G736" i="19"/>
  <c r="F736" i="19"/>
  <c r="AK735" i="19"/>
  <c r="AJ735" i="19"/>
  <c r="AI735" i="19"/>
  <c r="AH735" i="19"/>
  <c r="AG735" i="19"/>
  <c r="AF735" i="19"/>
  <c r="AE735" i="19"/>
  <c r="AD735" i="19"/>
  <c r="AC735" i="19"/>
  <c r="AB735" i="19"/>
  <c r="AA735" i="19"/>
  <c r="Z735" i="19"/>
  <c r="Y735" i="19"/>
  <c r="X735" i="19"/>
  <c r="W735" i="19"/>
  <c r="V735" i="19"/>
  <c r="U735" i="19"/>
  <c r="T735" i="19"/>
  <c r="S735" i="19"/>
  <c r="R735" i="19"/>
  <c r="Q735" i="19"/>
  <c r="P735" i="19"/>
  <c r="O735" i="19"/>
  <c r="N735" i="19"/>
  <c r="M735" i="19"/>
  <c r="L735" i="19"/>
  <c r="K735" i="19"/>
  <c r="J735" i="19"/>
  <c r="I735" i="19"/>
  <c r="H735" i="19"/>
  <c r="G735" i="19"/>
  <c r="F735" i="19"/>
  <c r="G734" i="19"/>
  <c r="AK733" i="19"/>
  <c r="AJ733" i="19"/>
  <c r="AI733" i="19"/>
  <c r="AH733" i="19"/>
  <c r="AG733" i="19"/>
  <c r="AF733" i="19"/>
  <c r="AE733" i="19"/>
  <c r="AD733" i="19"/>
  <c r="AC733" i="19"/>
  <c r="AB733" i="19"/>
  <c r="AA733" i="19"/>
  <c r="Z733" i="19"/>
  <c r="Y733" i="19"/>
  <c r="X733" i="19"/>
  <c r="W733" i="19"/>
  <c r="V733" i="19"/>
  <c r="U733" i="19"/>
  <c r="T733" i="19"/>
  <c r="S733" i="19"/>
  <c r="R733" i="19"/>
  <c r="Q733" i="19"/>
  <c r="P733" i="19"/>
  <c r="O733" i="19"/>
  <c r="N733" i="19"/>
  <c r="M733" i="19"/>
  <c r="L733" i="19"/>
  <c r="K733" i="19"/>
  <c r="J733" i="19"/>
  <c r="I733" i="19"/>
  <c r="H733" i="19"/>
  <c r="G733" i="19"/>
  <c r="F733" i="19"/>
  <c r="AK732" i="19"/>
  <c r="AJ732" i="19"/>
  <c r="AI732" i="19"/>
  <c r="AH732" i="19"/>
  <c r="AG732" i="19"/>
  <c r="AF732" i="19"/>
  <c r="AE732" i="19"/>
  <c r="AD732" i="19"/>
  <c r="AC732" i="19"/>
  <c r="AB732" i="19"/>
  <c r="AA732" i="19"/>
  <c r="Z732" i="19"/>
  <c r="Y732" i="19"/>
  <c r="X732" i="19"/>
  <c r="W732" i="19"/>
  <c r="V732" i="19"/>
  <c r="U732" i="19"/>
  <c r="T732" i="19"/>
  <c r="S732" i="19"/>
  <c r="R732" i="19"/>
  <c r="Q732" i="19"/>
  <c r="P732" i="19"/>
  <c r="O732" i="19"/>
  <c r="N732" i="19"/>
  <c r="M732" i="19"/>
  <c r="L732" i="19"/>
  <c r="K732" i="19"/>
  <c r="J732" i="19"/>
  <c r="I732" i="19"/>
  <c r="H732" i="19"/>
  <c r="G732" i="19"/>
  <c r="F732" i="19"/>
  <c r="AK726" i="19"/>
  <c r="AJ726" i="19"/>
  <c r="AI726" i="19"/>
  <c r="AH726" i="19"/>
  <c r="AG726" i="19"/>
  <c r="AF726" i="19"/>
  <c r="AE726" i="19"/>
  <c r="AD726" i="19"/>
  <c r="AC726" i="19"/>
  <c r="AB726" i="19"/>
  <c r="AA726" i="19"/>
  <c r="Z726" i="19"/>
  <c r="Y726" i="19"/>
  <c r="X726" i="19"/>
  <c r="W726" i="19"/>
  <c r="V726" i="19"/>
  <c r="U726" i="19"/>
  <c r="T726" i="19"/>
  <c r="S726" i="19"/>
  <c r="R726" i="19"/>
  <c r="Q726" i="19"/>
  <c r="P726" i="19"/>
  <c r="O726" i="19"/>
  <c r="N726" i="19"/>
  <c r="M726" i="19"/>
  <c r="L726" i="19"/>
  <c r="K726" i="19"/>
  <c r="J726" i="19"/>
  <c r="I726" i="19"/>
  <c r="H726" i="19"/>
  <c r="G726" i="19"/>
  <c r="F726" i="19"/>
  <c r="E726" i="19"/>
  <c r="D726" i="19"/>
  <c r="G725" i="19"/>
  <c r="F725" i="19"/>
  <c r="AK724" i="19"/>
  <c r="AJ724" i="19"/>
  <c r="AI724" i="19"/>
  <c r="AH724" i="19"/>
  <c r="AG724" i="19"/>
  <c r="AF724" i="19"/>
  <c r="AE724" i="19"/>
  <c r="AD724" i="19"/>
  <c r="AC724" i="19"/>
  <c r="AB724" i="19"/>
  <c r="AA724" i="19"/>
  <c r="Z724" i="19"/>
  <c r="Y724" i="19"/>
  <c r="X724" i="19"/>
  <c r="W724" i="19"/>
  <c r="V724" i="19"/>
  <c r="U724" i="19"/>
  <c r="T724" i="19"/>
  <c r="S724" i="19"/>
  <c r="R724" i="19"/>
  <c r="Q724" i="19"/>
  <c r="P724" i="19"/>
  <c r="O724" i="19"/>
  <c r="N724" i="19"/>
  <c r="M724" i="19"/>
  <c r="L724" i="19"/>
  <c r="K724" i="19"/>
  <c r="J724" i="19"/>
  <c r="I724" i="19"/>
  <c r="H724" i="19"/>
  <c r="G724" i="19"/>
  <c r="F724" i="19"/>
  <c r="AK723" i="19"/>
  <c r="AJ723" i="19"/>
  <c r="AI723" i="19"/>
  <c r="AH723" i="19"/>
  <c r="AG723" i="19"/>
  <c r="AF723" i="19"/>
  <c r="AE723" i="19"/>
  <c r="AD723" i="19"/>
  <c r="AC723" i="19"/>
  <c r="AB723" i="19"/>
  <c r="AA723" i="19"/>
  <c r="Z723" i="19"/>
  <c r="Y723" i="19"/>
  <c r="X723" i="19"/>
  <c r="W723" i="19"/>
  <c r="V723" i="19"/>
  <c r="U723" i="19"/>
  <c r="T723" i="19"/>
  <c r="S723" i="19"/>
  <c r="R723" i="19"/>
  <c r="Q723" i="19"/>
  <c r="P723" i="19"/>
  <c r="O723" i="19"/>
  <c r="N723" i="19"/>
  <c r="M723" i="19"/>
  <c r="L723" i="19"/>
  <c r="K723" i="19"/>
  <c r="J723" i="19"/>
  <c r="I723" i="19"/>
  <c r="H723" i="19"/>
  <c r="G723" i="19"/>
  <c r="F723" i="19"/>
  <c r="AK722" i="19"/>
  <c r="AJ722" i="19"/>
  <c r="AI722" i="19"/>
  <c r="AH722" i="19"/>
  <c r="AG722" i="19"/>
  <c r="AF722" i="19"/>
  <c r="AE722" i="19"/>
  <c r="AD722" i="19"/>
  <c r="AC722" i="19"/>
  <c r="AB722" i="19"/>
  <c r="AA722" i="19"/>
  <c r="Z722" i="19"/>
  <c r="Y722" i="19"/>
  <c r="X722" i="19"/>
  <c r="W722" i="19"/>
  <c r="V722" i="19"/>
  <c r="U722" i="19"/>
  <c r="T722" i="19"/>
  <c r="S722" i="19"/>
  <c r="R722" i="19"/>
  <c r="Q722" i="19"/>
  <c r="P722" i="19"/>
  <c r="O722" i="19"/>
  <c r="N722" i="19"/>
  <c r="M722" i="19"/>
  <c r="L722" i="19"/>
  <c r="K722" i="19"/>
  <c r="J722" i="19"/>
  <c r="I722" i="19"/>
  <c r="H722" i="19"/>
  <c r="G722" i="19"/>
  <c r="F722" i="19"/>
  <c r="AK721" i="19"/>
  <c r="AJ721" i="19"/>
  <c r="AI721" i="19"/>
  <c r="AH721" i="19"/>
  <c r="AG721" i="19"/>
  <c r="AF721" i="19"/>
  <c r="AE721" i="19"/>
  <c r="AD721" i="19"/>
  <c r="AC721" i="19"/>
  <c r="AB721" i="19"/>
  <c r="AA721" i="19"/>
  <c r="Z721" i="19"/>
  <c r="Y721" i="19"/>
  <c r="X721" i="19"/>
  <c r="W721" i="19"/>
  <c r="V721" i="19"/>
  <c r="U721" i="19"/>
  <c r="T721" i="19"/>
  <c r="S721" i="19"/>
  <c r="R721" i="19"/>
  <c r="Q721" i="19"/>
  <c r="P721" i="19"/>
  <c r="O721" i="19"/>
  <c r="N721" i="19"/>
  <c r="M721" i="19"/>
  <c r="L721" i="19"/>
  <c r="K721" i="19"/>
  <c r="J721" i="19"/>
  <c r="I721" i="19"/>
  <c r="H721" i="19"/>
  <c r="G721" i="19"/>
  <c r="F721" i="19"/>
  <c r="AK719" i="19"/>
  <c r="AJ719" i="19"/>
  <c r="AI719" i="19"/>
  <c r="AH719" i="19"/>
  <c r="AG719" i="19"/>
  <c r="AF719" i="19"/>
  <c r="AE719" i="19"/>
  <c r="AD719" i="19"/>
  <c r="AC719" i="19"/>
  <c r="AB719" i="19"/>
  <c r="AA719" i="19"/>
  <c r="Z719" i="19"/>
  <c r="Y719" i="19"/>
  <c r="X719" i="19"/>
  <c r="W719" i="19"/>
  <c r="V719" i="19"/>
  <c r="U719" i="19"/>
  <c r="T719" i="19"/>
  <c r="S719" i="19"/>
  <c r="R719" i="19"/>
  <c r="Q719" i="19"/>
  <c r="P719" i="19"/>
  <c r="O719" i="19"/>
  <c r="N719" i="19"/>
  <c r="M719" i="19"/>
  <c r="L719" i="19"/>
  <c r="K719" i="19"/>
  <c r="J719" i="19"/>
  <c r="I719" i="19"/>
  <c r="H719" i="19"/>
  <c r="G719" i="19"/>
  <c r="F719" i="19"/>
  <c r="AK718" i="19"/>
  <c r="AJ718" i="19"/>
  <c r="AI718" i="19"/>
  <c r="AH718" i="19"/>
  <c r="AG718" i="19"/>
  <c r="AF718" i="19"/>
  <c r="AE718" i="19"/>
  <c r="AD718" i="19"/>
  <c r="AC718" i="19"/>
  <c r="AB718" i="19"/>
  <c r="AA718" i="19"/>
  <c r="Z718" i="19"/>
  <c r="Y718" i="19"/>
  <c r="X718" i="19"/>
  <c r="W718" i="19"/>
  <c r="V718" i="19"/>
  <c r="U718" i="19"/>
  <c r="T718" i="19"/>
  <c r="S718" i="19"/>
  <c r="R718" i="19"/>
  <c r="Q718" i="19"/>
  <c r="P718" i="19"/>
  <c r="O718" i="19"/>
  <c r="N718" i="19"/>
  <c r="M718" i="19"/>
  <c r="L718" i="19"/>
  <c r="K718" i="19"/>
  <c r="J718" i="19"/>
  <c r="I718" i="19"/>
  <c r="H718" i="19"/>
  <c r="G718" i="19"/>
  <c r="F718" i="19"/>
  <c r="AK717" i="19"/>
  <c r="AJ717" i="19"/>
  <c r="AI717" i="19"/>
  <c r="AH717" i="19"/>
  <c r="AG717" i="19"/>
  <c r="AF717" i="19"/>
  <c r="AE717" i="19"/>
  <c r="AD717" i="19"/>
  <c r="AC717" i="19"/>
  <c r="AB717" i="19"/>
  <c r="AA717" i="19"/>
  <c r="Z717" i="19"/>
  <c r="Y717" i="19"/>
  <c r="X717" i="19"/>
  <c r="W717" i="19"/>
  <c r="V717" i="19"/>
  <c r="U717" i="19"/>
  <c r="T717" i="19"/>
  <c r="S717" i="19"/>
  <c r="R717" i="19"/>
  <c r="Q717" i="19"/>
  <c r="P717" i="19"/>
  <c r="O717" i="19"/>
  <c r="N717" i="19"/>
  <c r="M717" i="19"/>
  <c r="L717" i="19"/>
  <c r="K717" i="19"/>
  <c r="J717" i="19"/>
  <c r="I717" i="19"/>
  <c r="H717" i="19"/>
  <c r="G717" i="19"/>
  <c r="F717" i="19"/>
  <c r="G716" i="19"/>
  <c r="AK715" i="19"/>
  <c r="AJ715" i="19"/>
  <c r="AI715" i="19"/>
  <c r="AH715" i="19"/>
  <c r="AG715" i="19"/>
  <c r="AF715" i="19"/>
  <c r="AE715" i="19"/>
  <c r="AD715" i="19"/>
  <c r="AC715" i="19"/>
  <c r="AB715" i="19"/>
  <c r="AA715" i="19"/>
  <c r="Z715" i="19"/>
  <c r="Y715" i="19"/>
  <c r="X715" i="19"/>
  <c r="W715" i="19"/>
  <c r="V715" i="19"/>
  <c r="U715" i="19"/>
  <c r="T715" i="19"/>
  <c r="S715" i="19"/>
  <c r="R715" i="19"/>
  <c r="Q715" i="19"/>
  <c r="P715" i="19"/>
  <c r="O715" i="19"/>
  <c r="N715" i="19"/>
  <c r="M715" i="19"/>
  <c r="L715" i="19"/>
  <c r="K715" i="19"/>
  <c r="J715" i="19"/>
  <c r="I715" i="19"/>
  <c r="H715" i="19"/>
  <c r="G715" i="19"/>
  <c r="F715" i="19"/>
  <c r="AK714" i="19"/>
  <c r="AJ714" i="19"/>
  <c r="AI714" i="19"/>
  <c r="AH714" i="19"/>
  <c r="AG714" i="19"/>
  <c r="AF714" i="19"/>
  <c r="AE714" i="19"/>
  <c r="AD714" i="19"/>
  <c r="AC714" i="19"/>
  <c r="AB714" i="19"/>
  <c r="AA714" i="19"/>
  <c r="Z714" i="19"/>
  <c r="Y714" i="19"/>
  <c r="X714" i="19"/>
  <c r="W714" i="19"/>
  <c r="V714" i="19"/>
  <c r="U714" i="19"/>
  <c r="T714" i="19"/>
  <c r="S714" i="19"/>
  <c r="R714" i="19"/>
  <c r="Q714" i="19"/>
  <c r="P714" i="19"/>
  <c r="O714" i="19"/>
  <c r="N714" i="19"/>
  <c r="M714" i="19"/>
  <c r="L714" i="19"/>
  <c r="K714" i="19"/>
  <c r="J714" i="19"/>
  <c r="I714" i="19"/>
  <c r="H714" i="19"/>
  <c r="G714" i="19"/>
  <c r="F714" i="19"/>
  <c r="AK710" i="19"/>
  <c r="AJ710" i="19"/>
  <c r="AI710" i="19"/>
  <c r="AH710" i="19"/>
  <c r="AG710" i="19"/>
  <c r="AF710" i="19"/>
  <c r="AE710" i="19"/>
  <c r="AD710" i="19"/>
  <c r="AC710" i="19"/>
  <c r="AB710" i="19"/>
  <c r="AA710" i="19"/>
  <c r="Z710" i="19"/>
  <c r="Y710" i="19"/>
  <c r="X710" i="19"/>
  <c r="W710" i="19"/>
  <c r="V710" i="19"/>
  <c r="U710" i="19"/>
  <c r="T710" i="19"/>
  <c r="S710" i="19"/>
  <c r="R710" i="19"/>
  <c r="Q710" i="19"/>
  <c r="P710" i="19"/>
  <c r="O710" i="19"/>
  <c r="N710" i="19"/>
  <c r="M710" i="19"/>
  <c r="L710" i="19"/>
  <c r="K710" i="19"/>
  <c r="J710" i="19"/>
  <c r="I710" i="19"/>
  <c r="H710" i="19"/>
  <c r="G710" i="19"/>
  <c r="F710" i="19"/>
  <c r="E710" i="19"/>
  <c r="D710" i="19"/>
  <c r="G709" i="19"/>
  <c r="F709" i="19"/>
  <c r="AK708" i="19"/>
  <c r="AJ708" i="19"/>
  <c r="AI708" i="19"/>
  <c r="AH708" i="19"/>
  <c r="AG708" i="19"/>
  <c r="AF708" i="19"/>
  <c r="AE708" i="19"/>
  <c r="AD708" i="19"/>
  <c r="AC708" i="19"/>
  <c r="AB708" i="19"/>
  <c r="AA708" i="19"/>
  <c r="Z708" i="19"/>
  <c r="Y708" i="19"/>
  <c r="X708" i="19"/>
  <c r="W708" i="19"/>
  <c r="V708" i="19"/>
  <c r="U708" i="19"/>
  <c r="T708" i="19"/>
  <c r="S708" i="19"/>
  <c r="R708" i="19"/>
  <c r="Q708" i="19"/>
  <c r="P708" i="19"/>
  <c r="O708" i="19"/>
  <c r="N708" i="19"/>
  <c r="M708" i="19"/>
  <c r="L708" i="19"/>
  <c r="K708" i="19"/>
  <c r="J708" i="19"/>
  <c r="I708" i="19"/>
  <c r="H708" i="19"/>
  <c r="G708" i="19"/>
  <c r="F708" i="19"/>
  <c r="AK707" i="19"/>
  <c r="AJ707" i="19"/>
  <c r="AI707" i="19"/>
  <c r="AH707" i="19"/>
  <c r="AG707" i="19"/>
  <c r="AF707" i="19"/>
  <c r="AE707" i="19"/>
  <c r="AD707" i="19"/>
  <c r="AC707" i="19"/>
  <c r="AB707" i="19"/>
  <c r="AA707" i="19"/>
  <c r="Z707" i="19"/>
  <c r="Y707" i="19"/>
  <c r="X707" i="19"/>
  <c r="W707" i="19"/>
  <c r="V707" i="19"/>
  <c r="U707" i="19"/>
  <c r="T707" i="19"/>
  <c r="S707" i="19"/>
  <c r="R707" i="19"/>
  <c r="Q707" i="19"/>
  <c r="P707" i="19"/>
  <c r="O707" i="19"/>
  <c r="N707" i="19"/>
  <c r="M707" i="19"/>
  <c r="L707" i="19"/>
  <c r="K707" i="19"/>
  <c r="J707" i="19"/>
  <c r="I707" i="19"/>
  <c r="H707" i="19"/>
  <c r="G707" i="19"/>
  <c r="F707" i="19"/>
  <c r="AK706" i="19"/>
  <c r="AJ706" i="19"/>
  <c r="AI706" i="19"/>
  <c r="AH706" i="19"/>
  <c r="AG706" i="19"/>
  <c r="AF706" i="19"/>
  <c r="AE706" i="19"/>
  <c r="AD706" i="19"/>
  <c r="AC706" i="19"/>
  <c r="AB706" i="19"/>
  <c r="AA706" i="19"/>
  <c r="Z706" i="19"/>
  <c r="Y706" i="19"/>
  <c r="X706" i="19"/>
  <c r="W706" i="19"/>
  <c r="V706" i="19"/>
  <c r="U706" i="19"/>
  <c r="T706" i="19"/>
  <c r="S706" i="19"/>
  <c r="R706" i="19"/>
  <c r="Q706" i="19"/>
  <c r="P706" i="19"/>
  <c r="O706" i="19"/>
  <c r="N706" i="19"/>
  <c r="M706" i="19"/>
  <c r="L706" i="19"/>
  <c r="K706" i="19"/>
  <c r="J706" i="19"/>
  <c r="I706" i="19"/>
  <c r="H706" i="19"/>
  <c r="G706" i="19"/>
  <c r="F706" i="19"/>
  <c r="AK705" i="19"/>
  <c r="AJ705" i="19"/>
  <c r="AI705" i="19"/>
  <c r="AH705" i="19"/>
  <c r="AG705" i="19"/>
  <c r="AF705" i="19"/>
  <c r="AE705" i="19"/>
  <c r="AD705" i="19"/>
  <c r="AC705" i="19"/>
  <c r="AB705" i="19"/>
  <c r="AA705" i="19"/>
  <c r="Z705" i="19"/>
  <c r="Y705" i="19"/>
  <c r="X705" i="19"/>
  <c r="W705" i="19"/>
  <c r="V705" i="19"/>
  <c r="U705" i="19"/>
  <c r="T705" i="19"/>
  <c r="S705" i="19"/>
  <c r="R705" i="19"/>
  <c r="Q705" i="19"/>
  <c r="P705" i="19"/>
  <c r="O705" i="19"/>
  <c r="N705" i="19"/>
  <c r="M705" i="19"/>
  <c r="L705" i="19"/>
  <c r="K705" i="19"/>
  <c r="J705" i="19"/>
  <c r="I705" i="19"/>
  <c r="H705" i="19"/>
  <c r="G705" i="19"/>
  <c r="F705" i="19"/>
  <c r="AK703" i="19"/>
  <c r="AJ703" i="19"/>
  <c r="AI703" i="19"/>
  <c r="AH703" i="19"/>
  <c r="AG703" i="19"/>
  <c r="AF703" i="19"/>
  <c r="AE703" i="19"/>
  <c r="AD703" i="19"/>
  <c r="AC703" i="19"/>
  <c r="AB703" i="19"/>
  <c r="AA703" i="19"/>
  <c r="Z703" i="19"/>
  <c r="Y703" i="19"/>
  <c r="X703" i="19"/>
  <c r="W703" i="19"/>
  <c r="V703" i="19"/>
  <c r="U703" i="19"/>
  <c r="T703" i="19"/>
  <c r="S703" i="19"/>
  <c r="R703" i="19"/>
  <c r="Q703" i="19"/>
  <c r="P703" i="19"/>
  <c r="O703" i="19"/>
  <c r="N703" i="19"/>
  <c r="M703" i="19"/>
  <c r="L703" i="19"/>
  <c r="K703" i="19"/>
  <c r="J703" i="19"/>
  <c r="I703" i="19"/>
  <c r="H703" i="19"/>
  <c r="G703" i="19"/>
  <c r="F703" i="19"/>
  <c r="AK702" i="19"/>
  <c r="AJ702" i="19"/>
  <c r="AI702" i="19"/>
  <c r="AH702" i="19"/>
  <c r="AG702" i="19"/>
  <c r="AF702" i="19"/>
  <c r="AE702" i="19"/>
  <c r="AD702" i="19"/>
  <c r="AC702" i="19"/>
  <c r="AB702" i="19"/>
  <c r="AA702" i="19"/>
  <c r="Z702" i="19"/>
  <c r="Y702" i="19"/>
  <c r="X702" i="19"/>
  <c r="W702" i="19"/>
  <c r="V702" i="19"/>
  <c r="U702" i="19"/>
  <c r="T702" i="19"/>
  <c r="S702" i="19"/>
  <c r="R702" i="19"/>
  <c r="Q702" i="19"/>
  <c r="P702" i="19"/>
  <c r="O702" i="19"/>
  <c r="N702" i="19"/>
  <c r="M702" i="19"/>
  <c r="L702" i="19"/>
  <c r="K702" i="19"/>
  <c r="J702" i="19"/>
  <c r="I702" i="19"/>
  <c r="H702" i="19"/>
  <c r="G702" i="19"/>
  <c r="F702" i="19"/>
  <c r="AK701" i="19"/>
  <c r="AJ701" i="19"/>
  <c r="AI701" i="19"/>
  <c r="AH701" i="19"/>
  <c r="AG701" i="19"/>
  <c r="AF701" i="19"/>
  <c r="AE701" i="19"/>
  <c r="AD701" i="19"/>
  <c r="AC701" i="19"/>
  <c r="AB701" i="19"/>
  <c r="AA701" i="19"/>
  <c r="Z701" i="19"/>
  <c r="Y701" i="19"/>
  <c r="X701" i="19"/>
  <c r="W701" i="19"/>
  <c r="V701" i="19"/>
  <c r="U701" i="19"/>
  <c r="T701" i="19"/>
  <c r="S701" i="19"/>
  <c r="R701" i="19"/>
  <c r="Q701" i="19"/>
  <c r="P701" i="19"/>
  <c r="O701" i="19"/>
  <c r="N701" i="19"/>
  <c r="M701" i="19"/>
  <c r="L701" i="19"/>
  <c r="K701" i="19"/>
  <c r="J701" i="19"/>
  <c r="I701" i="19"/>
  <c r="H701" i="19"/>
  <c r="G701" i="19"/>
  <c r="F701" i="19"/>
  <c r="G700" i="19"/>
  <c r="AK699" i="19"/>
  <c r="AJ699" i="19"/>
  <c r="AI699" i="19"/>
  <c r="AH699" i="19"/>
  <c r="AG699" i="19"/>
  <c r="AF699" i="19"/>
  <c r="AE699" i="19"/>
  <c r="AD699" i="19"/>
  <c r="AC699" i="19"/>
  <c r="AB699" i="19"/>
  <c r="AA699" i="19"/>
  <c r="Z699" i="19"/>
  <c r="Y699" i="19"/>
  <c r="X699" i="19"/>
  <c r="W699" i="19"/>
  <c r="V699" i="19"/>
  <c r="U699" i="19"/>
  <c r="T699" i="19"/>
  <c r="S699" i="19"/>
  <c r="R699" i="19"/>
  <c r="Q699" i="19"/>
  <c r="P699" i="19"/>
  <c r="O699" i="19"/>
  <c r="N699" i="19"/>
  <c r="M699" i="19"/>
  <c r="L699" i="19"/>
  <c r="K699" i="19"/>
  <c r="J699" i="19"/>
  <c r="I699" i="19"/>
  <c r="H699" i="19"/>
  <c r="G699" i="19"/>
  <c r="F699" i="19"/>
  <c r="AK698" i="19"/>
  <c r="AJ698" i="19"/>
  <c r="AI698" i="19"/>
  <c r="AH698" i="19"/>
  <c r="AG698" i="19"/>
  <c r="AF698" i="19"/>
  <c r="AE698" i="19"/>
  <c r="AD698" i="19"/>
  <c r="AC698" i="19"/>
  <c r="AB698" i="19"/>
  <c r="AA698" i="19"/>
  <c r="Z698" i="19"/>
  <c r="Y698" i="19"/>
  <c r="X698" i="19"/>
  <c r="W698" i="19"/>
  <c r="V698" i="19"/>
  <c r="U698" i="19"/>
  <c r="T698" i="19"/>
  <c r="S698" i="19"/>
  <c r="R698" i="19"/>
  <c r="Q698" i="19"/>
  <c r="P698" i="19"/>
  <c r="O698" i="19"/>
  <c r="N698" i="19"/>
  <c r="M698" i="19"/>
  <c r="L698" i="19"/>
  <c r="K698" i="19"/>
  <c r="J698" i="19"/>
  <c r="I698" i="19"/>
  <c r="H698" i="19"/>
  <c r="G698" i="19"/>
  <c r="F698" i="19"/>
  <c r="AK694" i="19"/>
  <c r="AJ694" i="19"/>
  <c r="AI694" i="19"/>
  <c r="AH694" i="19"/>
  <c r="AG694" i="19"/>
  <c r="AF694" i="19"/>
  <c r="AE694" i="19"/>
  <c r="AD694" i="19"/>
  <c r="AC694" i="19"/>
  <c r="AB694" i="19"/>
  <c r="AA694" i="19"/>
  <c r="Z694" i="19"/>
  <c r="Y694" i="19"/>
  <c r="X694" i="19"/>
  <c r="W694" i="19"/>
  <c r="V694" i="19"/>
  <c r="U694" i="19"/>
  <c r="T694" i="19"/>
  <c r="S694" i="19"/>
  <c r="R694" i="19"/>
  <c r="Q694" i="19"/>
  <c r="P694" i="19"/>
  <c r="O694" i="19"/>
  <c r="N694" i="19"/>
  <c r="M694" i="19"/>
  <c r="L694" i="19"/>
  <c r="K694" i="19"/>
  <c r="J694" i="19"/>
  <c r="I694" i="19"/>
  <c r="H694" i="19"/>
  <c r="G694" i="19"/>
  <c r="F694" i="19"/>
  <c r="E694" i="19"/>
  <c r="D694" i="19"/>
  <c r="G693" i="19"/>
  <c r="F693" i="19"/>
  <c r="AK692" i="19"/>
  <c r="AJ692" i="19"/>
  <c r="AI692" i="19"/>
  <c r="AH692" i="19"/>
  <c r="AG692" i="19"/>
  <c r="AF692" i="19"/>
  <c r="AE692" i="19"/>
  <c r="AD692" i="19"/>
  <c r="AC692" i="19"/>
  <c r="AB692" i="19"/>
  <c r="AA692" i="19"/>
  <c r="Z692" i="19"/>
  <c r="Y692" i="19"/>
  <c r="X692" i="19"/>
  <c r="W692" i="19"/>
  <c r="V692" i="19"/>
  <c r="U692" i="19"/>
  <c r="T692" i="19"/>
  <c r="S692" i="19"/>
  <c r="R692" i="19"/>
  <c r="Q692" i="19"/>
  <c r="P692" i="19"/>
  <c r="O692" i="19"/>
  <c r="N692" i="19"/>
  <c r="M692" i="19"/>
  <c r="L692" i="19"/>
  <c r="K692" i="19"/>
  <c r="J692" i="19"/>
  <c r="I692" i="19"/>
  <c r="H692" i="19"/>
  <c r="G692" i="19"/>
  <c r="F692" i="19"/>
  <c r="AK691" i="19"/>
  <c r="AJ691" i="19"/>
  <c r="AI691" i="19"/>
  <c r="AH691" i="19"/>
  <c r="AG691" i="19"/>
  <c r="AF691" i="19"/>
  <c r="AE691" i="19"/>
  <c r="AD691" i="19"/>
  <c r="AC691" i="19"/>
  <c r="AB691" i="19"/>
  <c r="AA691" i="19"/>
  <c r="Z691" i="19"/>
  <c r="Y691" i="19"/>
  <c r="X691" i="19"/>
  <c r="W691" i="19"/>
  <c r="V691" i="19"/>
  <c r="U691" i="19"/>
  <c r="T691" i="19"/>
  <c r="S691" i="19"/>
  <c r="R691" i="19"/>
  <c r="Q691" i="19"/>
  <c r="P691" i="19"/>
  <c r="O691" i="19"/>
  <c r="N691" i="19"/>
  <c r="M691" i="19"/>
  <c r="L691" i="19"/>
  <c r="K691" i="19"/>
  <c r="J691" i="19"/>
  <c r="I691" i="19"/>
  <c r="H691" i="19"/>
  <c r="G691" i="19"/>
  <c r="F691" i="19"/>
  <c r="AK690" i="19"/>
  <c r="AJ690" i="19"/>
  <c r="AI690" i="19"/>
  <c r="AH690" i="19"/>
  <c r="AG690" i="19"/>
  <c r="AF690" i="19"/>
  <c r="AE690" i="19"/>
  <c r="AD690" i="19"/>
  <c r="AC690" i="19"/>
  <c r="AB690" i="19"/>
  <c r="AA690" i="19"/>
  <c r="Z690" i="19"/>
  <c r="Y690" i="19"/>
  <c r="X690" i="19"/>
  <c r="W690" i="19"/>
  <c r="V690" i="19"/>
  <c r="U690" i="19"/>
  <c r="T690" i="19"/>
  <c r="S690" i="19"/>
  <c r="R690" i="19"/>
  <c r="Q690" i="19"/>
  <c r="P690" i="19"/>
  <c r="O690" i="19"/>
  <c r="N690" i="19"/>
  <c r="M690" i="19"/>
  <c r="L690" i="19"/>
  <c r="K690" i="19"/>
  <c r="J690" i="19"/>
  <c r="I690" i="19"/>
  <c r="H690" i="19"/>
  <c r="G690" i="19"/>
  <c r="F690" i="19"/>
  <c r="AK689" i="19"/>
  <c r="AJ689" i="19"/>
  <c r="AI689" i="19"/>
  <c r="AH689" i="19"/>
  <c r="AG689" i="19"/>
  <c r="AF689" i="19"/>
  <c r="AE689" i="19"/>
  <c r="AD689" i="19"/>
  <c r="AC689" i="19"/>
  <c r="AB689" i="19"/>
  <c r="AA689" i="19"/>
  <c r="Z689" i="19"/>
  <c r="Y689" i="19"/>
  <c r="X689" i="19"/>
  <c r="W689" i="19"/>
  <c r="V689" i="19"/>
  <c r="U689" i="19"/>
  <c r="T689" i="19"/>
  <c r="S689" i="19"/>
  <c r="R689" i="19"/>
  <c r="Q689" i="19"/>
  <c r="P689" i="19"/>
  <c r="O689" i="19"/>
  <c r="N689" i="19"/>
  <c r="M689" i="19"/>
  <c r="L689" i="19"/>
  <c r="K689" i="19"/>
  <c r="J689" i="19"/>
  <c r="I689" i="19"/>
  <c r="H689" i="19"/>
  <c r="G689" i="19"/>
  <c r="F689" i="19"/>
  <c r="AK687" i="19"/>
  <c r="AJ687" i="19"/>
  <c r="AI687" i="19"/>
  <c r="AH687" i="19"/>
  <c r="AG687" i="19"/>
  <c r="AF687" i="19"/>
  <c r="AE687" i="19"/>
  <c r="AD687" i="19"/>
  <c r="AC687" i="19"/>
  <c r="AB687" i="19"/>
  <c r="AA687" i="19"/>
  <c r="Z687" i="19"/>
  <c r="Y687" i="19"/>
  <c r="X687" i="19"/>
  <c r="W687" i="19"/>
  <c r="V687" i="19"/>
  <c r="U687" i="19"/>
  <c r="T687" i="19"/>
  <c r="S687" i="19"/>
  <c r="R687" i="19"/>
  <c r="Q687" i="19"/>
  <c r="P687" i="19"/>
  <c r="O687" i="19"/>
  <c r="N687" i="19"/>
  <c r="M687" i="19"/>
  <c r="L687" i="19"/>
  <c r="K687" i="19"/>
  <c r="J687" i="19"/>
  <c r="I687" i="19"/>
  <c r="H687" i="19"/>
  <c r="G687" i="19"/>
  <c r="F687" i="19"/>
  <c r="AK686" i="19"/>
  <c r="AJ686" i="19"/>
  <c r="AI686" i="19"/>
  <c r="AH686" i="19"/>
  <c r="AG686" i="19"/>
  <c r="AF686" i="19"/>
  <c r="AE686" i="19"/>
  <c r="AD686" i="19"/>
  <c r="AC686" i="19"/>
  <c r="AB686" i="19"/>
  <c r="AA686" i="19"/>
  <c r="Z686" i="19"/>
  <c r="Y686" i="19"/>
  <c r="X686" i="19"/>
  <c r="W686" i="19"/>
  <c r="V686" i="19"/>
  <c r="U686" i="19"/>
  <c r="T686" i="19"/>
  <c r="S686" i="19"/>
  <c r="R686" i="19"/>
  <c r="Q686" i="19"/>
  <c r="P686" i="19"/>
  <c r="O686" i="19"/>
  <c r="N686" i="19"/>
  <c r="M686" i="19"/>
  <c r="L686" i="19"/>
  <c r="K686" i="19"/>
  <c r="J686" i="19"/>
  <c r="I686" i="19"/>
  <c r="H686" i="19"/>
  <c r="G686" i="19"/>
  <c r="F686" i="19"/>
  <c r="AK685" i="19"/>
  <c r="AJ685" i="19"/>
  <c r="AI685" i="19"/>
  <c r="AH685" i="19"/>
  <c r="AG685" i="19"/>
  <c r="AF685" i="19"/>
  <c r="AE685" i="19"/>
  <c r="AD685" i="19"/>
  <c r="AC685" i="19"/>
  <c r="AB685" i="19"/>
  <c r="AA685" i="19"/>
  <c r="Z685" i="19"/>
  <c r="Y685" i="19"/>
  <c r="X685" i="19"/>
  <c r="W685" i="19"/>
  <c r="V685" i="19"/>
  <c r="U685" i="19"/>
  <c r="T685" i="19"/>
  <c r="S685" i="19"/>
  <c r="R685" i="19"/>
  <c r="Q685" i="19"/>
  <c r="P685" i="19"/>
  <c r="O685" i="19"/>
  <c r="N685" i="19"/>
  <c r="M685" i="19"/>
  <c r="L685" i="19"/>
  <c r="K685" i="19"/>
  <c r="J685" i="19"/>
  <c r="I685" i="19"/>
  <c r="H685" i="19"/>
  <c r="G685" i="19"/>
  <c r="F685" i="19"/>
  <c r="G684" i="19"/>
  <c r="AK683" i="19"/>
  <c r="AJ683" i="19"/>
  <c r="AI683" i="19"/>
  <c r="AH683" i="19"/>
  <c r="AG683" i="19"/>
  <c r="AF683" i="19"/>
  <c r="AE683" i="19"/>
  <c r="AD683" i="19"/>
  <c r="AC683" i="19"/>
  <c r="AB683" i="19"/>
  <c r="AA683" i="19"/>
  <c r="Z683" i="19"/>
  <c r="Y683" i="19"/>
  <c r="X683" i="19"/>
  <c r="W683" i="19"/>
  <c r="V683" i="19"/>
  <c r="U683" i="19"/>
  <c r="T683" i="19"/>
  <c r="S683" i="19"/>
  <c r="R683" i="19"/>
  <c r="Q683" i="19"/>
  <c r="P683" i="19"/>
  <c r="O683" i="19"/>
  <c r="N683" i="19"/>
  <c r="M683" i="19"/>
  <c r="L683" i="19"/>
  <c r="K683" i="19"/>
  <c r="J683" i="19"/>
  <c r="I683" i="19"/>
  <c r="H683" i="19"/>
  <c r="G683" i="19"/>
  <c r="F683" i="19"/>
  <c r="AK682" i="19"/>
  <c r="AJ682" i="19"/>
  <c r="AI682" i="19"/>
  <c r="AH682" i="19"/>
  <c r="AG682" i="19"/>
  <c r="AF682" i="19"/>
  <c r="AE682" i="19"/>
  <c r="AD682" i="19"/>
  <c r="AC682" i="19"/>
  <c r="AB682" i="19"/>
  <c r="AA682" i="19"/>
  <c r="Z682" i="19"/>
  <c r="Y682" i="19"/>
  <c r="X682" i="19"/>
  <c r="W682" i="19"/>
  <c r="V682" i="19"/>
  <c r="U682" i="19"/>
  <c r="T682" i="19"/>
  <c r="S682" i="19"/>
  <c r="R682" i="19"/>
  <c r="Q682" i="19"/>
  <c r="P682" i="19"/>
  <c r="O682" i="19"/>
  <c r="N682" i="19"/>
  <c r="M682" i="19"/>
  <c r="L682" i="19"/>
  <c r="K682" i="19"/>
  <c r="J682" i="19"/>
  <c r="I682" i="19"/>
  <c r="H682" i="19"/>
  <c r="G682" i="19"/>
  <c r="F682" i="19"/>
  <c r="AK678" i="19"/>
  <c r="AJ678" i="19"/>
  <c r="AI678" i="19"/>
  <c r="AH678" i="19"/>
  <c r="AG678" i="19"/>
  <c r="AF678" i="19"/>
  <c r="AE678" i="19"/>
  <c r="AD678" i="19"/>
  <c r="AC678" i="19"/>
  <c r="AB678" i="19"/>
  <c r="AA678" i="19"/>
  <c r="Z678" i="19"/>
  <c r="Y678" i="19"/>
  <c r="X678" i="19"/>
  <c r="W678" i="19"/>
  <c r="V678" i="19"/>
  <c r="U678" i="19"/>
  <c r="T678" i="19"/>
  <c r="S678" i="19"/>
  <c r="R678" i="19"/>
  <c r="Q678" i="19"/>
  <c r="P678" i="19"/>
  <c r="O678" i="19"/>
  <c r="N678" i="19"/>
  <c r="M678" i="19"/>
  <c r="L678" i="19"/>
  <c r="K678" i="19"/>
  <c r="J678" i="19"/>
  <c r="I678" i="19"/>
  <c r="H678" i="19"/>
  <c r="G678" i="19"/>
  <c r="F678" i="19"/>
  <c r="E678" i="19"/>
  <c r="D678" i="19"/>
  <c r="G677" i="19"/>
  <c r="F677" i="19"/>
  <c r="AK676" i="19"/>
  <c r="AJ676" i="19"/>
  <c r="AI676" i="19"/>
  <c r="AH676" i="19"/>
  <c r="AG676" i="19"/>
  <c r="AF676" i="19"/>
  <c r="AE676" i="19"/>
  <c r="AD676" i="19"/>
  <c r="AC676" i="19"/>
  <c r="AB676" i="19"/>
  <c r="AA676" i="19"/>
  <c r="Z676" i="19"/>
  <c r="Y676" i="19"/>
  <c r="X676" i="19"/>
  <c r="W676" i="19"/>
  <c r="V676" i="19"/>
  <c r="U676" i="19"/>
  <c r="T676" i="19"/>
  <c r="S676" i="19"/>
  <c r="R676" i="19"/>
  <c r="Q676" i="19"/>
  <c r="P676" i="19"/>
  <c r="O676" i="19"/>
  <c r="N676" i="19"/>
  <c r="M676" i="19"/>
  <c r="L676" i="19"/>
  <c r="K676" i="19"/>
  <c r="J676" i="19"/>
  <c r="I676" i="19"/>
  <c r="H676" i="19"/>
  <c r="G676" i="19"/>
  <c r="F676" i="19"/>
  <c r="AK675" i="19"/>
  <c r="AJ675" i="19"/>
  <c r="AI675" i="19"/>
  <c r="AH675" i="19"/>
  <c r="AG675" i="19"/>
  <c r="AF675" i="19"/>
  <c r="AE675" i="19"/>
  <c r="AD675" i="19"/>
  <c r="AC675" i="19"/>
  <c r="AB675" i="19"/>
  <c r="AA675" i="19"/>
  <c r="Z675" i="19"/>
  <c r="Y675" i="19"/>
  <c r="X675" i="19"/>
  <c r="W675" i="19"/>
  <c r="V675" i="19"/>
  <c r="U675" i="19"/>
  <c r="T675" i="19"/>
  <c r="S675" i="19"/>
  <c r="R675" i="19"/>
  <c r="Q675" i="19"/>
  <c r="P675" i="19"/>
  <c r="O675" i="19"/>
  <c r="N675" i="19"/>
  <c r="M675" i="19"/>
  <c r="L675" i="19"/>
  <c r="K675" i="19"/>
  <c r="J675" i="19"/>
  <c r="I675" i="19"/>
  <c r="H675" i="19"/>
  <c r="G675" i="19"/>
  <c r="F675" i="19"/>
  <c r="AK674" i="19"/>
  <c r="AJ674" i="19"/>
  <c r="AI674" i="19"/>
  <c r="AH674" i="19"/>
  <c r="AG674" i="19"/>
  <c r="AF674" i="19"/>
  <c r="AE674" i="19"/>
  <c r="AD674" i="19"/>
  <c r="AC674" i="19"/>
  <c r="AB674" i="19"/>
  <c r="AA674" i="19"/>
  <c r="Z674" i="19"/>
  <c r="Y674" i="19"/>
  <c r="X674" i="19"/>
  <c r="W674" i="19"/>
  <c r="V674" i="19"/>
  <c r="U674" i="19"/>
  <c r="T674" i="19"/>
  <c r="S674" i="19"/>
  <c r="R674" i="19"/>
  <c r="Q674" i="19"/>
  <c r="P674" i="19"/>
  <c r="O674" i="19"/>
  <c r="N674" i="19"/>
  <c r="M674" i="19"/>
  <c r="L674" i="19"/>
  <c r="K674" i="19"/>
  <c r="J674" i="19"/>
  <c r="I674" i="19"/>
  <c r="H674" i="19"/>
  <c r="G674" i="19"/>
  <c r="F674" i="19"/>
  <c r="AK673" i="19"/>
  <c r="AJ673" i="19"/>
  <c r="AI673" i="19"/>
  <c r="AH673" i="19"/>
  <c r="AG673" i="19"/>
  <c r="AF673" i="19"/>
  <c r="AE673" i="19"/>
  <c r="AD673" i="19"/>
  <c r="AC673" i="19"/>
  <c r="AB673" i="19"/>
  <c r="AA673" i="19"/>
  <c r="Z673" i="19"/>
  <c r="Y673" i="19"/>
  <c r="X673" i="19"/>
  <c r="W673" i="19"/>
  <c r="V673" i="19"/>
  <c r="U673" i="19"/>
  <c r="T673" i="19"/>
  <c r="S673" i="19"/>
  <c r="R673" i="19"/>
  <c r="Q673" i="19"/>
  <c r="P673" i="19"/>
  <c r="O673" i="19"/>
  <c r="N673" i="19"/>
  <c r="M673" i="19"/>
  <c r="L673" i="19"/>
  <c r="K673" i="19"/>
  <c r="J673" i="19"/>
  <c r="I673" i="19"/>
  <c r="H673" i="19"/>
  <c r="G673" i="19"/>
  <c r="F673" i="19"/>
  <c r="AK671" i="19"/>
  <c r="AJ671" i="19"/>
  <c r="AI671" i="19"/>
  <c r="AH671" i="19"/>
  <c r="AG671" i="19"/>
  <c r="AF671" i="19"/>
  <c r="AE671" i="19"/>
  <c r="AD671" i="19"/>
  <c r="AC671" i="19"/>
  <c r="AB671" i="19"/>
  <c r="AA671" i="19"/>
  <c r="Z671" i="19"/>
  <c r="Y671" i="19"/>
  <c r="X671" i="19"/>
  <c r="W671" i="19"/>
  <c r="V671" i="19"/>
  <c r="U671" i="19"/>
  <c r="T671" i="19"/>
  <c r="S671" i="19"/>
  <c r="R671" i="19"/>
  <c r="Q671" i="19"/>
  <c r="P671" i="19"/>
  <c r="O671" i="19"/>
  <c r="N671" i="19"/>
  <c r="M671" i="19"/>
  <c r="L671" i="19"/>
  <c r="K671" i="19"/>
  <c r="J671" i="19"/>
  <c r="I671" i="19"/>
  <c r="H671" i="19"/>
  <c r="G671" i="19"/>
  <c r="F671" i="19"/>
  <c r="AK670" i="19"/>
  <c r="AJ670" i="19"/>
  <c r="AI670" i="19"/>
  <c r="AH670" i="19"/>
  <c r="AG670" i="19"/>
  <c r="AF670" i="19"/>
  <c r="AE670" i="19"/>
  <c r="AD670" i="19"/>
  <c r="AC670" i="19"/>
  <c r="AB670" i="19"/>
  <c r="AA670" i="19"/>
  <c r="Z670" i="19"/>
  <c r="Y670" i="19"/>
  <c r="X670" i="19"/>
  <c r="W670" i="19"/>
  <c r="V670" i="19"/>
  <c r="U670" i="19"/>
  <c r="T670" i="19"/>
  <c r="S670" i="19"/>
  <c r="R670" i="19"/>
  <c r="Q670" i="19"/>
  <c r="P670" i="19"/>
  <c r="O670" i="19"/>
  <c r="N670" i="19"/>
  <c r="M670" i="19"/>
  <c r="L670" i="19"/>
  <c r="K670" i="19"/>
  <c r="J670" i="19"/>
  <c r="I670" i="19"/>
  <c r="H670" i="19"/>
  <c r="G670" i="19"/>
  <c r="F670" i="19"/>
  <c r="AK669" i="19"/>
  <c r="AJ669" i="19"/>
  <c r="AI669" i="19"/>
  <c r="AH669" i="19"/>
  <c r="AG669" i="19"/>
  <c r="AF669" i="19"/>
  <c r="AE669" i="19"/>
  <c r="AD669" i="19"/>
  <c r="AC669" i="19"/>
  <c r="AB669" i="19"/>
  <c r="AA669" i="19"/>
  <c r="Z669" i="19"/>
  <c r="Y669" i="19"/>
  <c r="X669" i="19"/>
  <c r="W669" i="19"/>
  <c r="V669" i="19"/>
  <c r="U669" i="19"/>
  <c r="T669" i="19"/>
  <c r="S669" i="19"/>
  <c r="R669" i="19"/>
  <c r="Q669" i="19"/>
  <c r="P669" i="19"/>
  <c r="O669" i="19"/>
  <c r="N669" i="19"/>
  <c r="M669" i="19"/>
  <c r="L669" i="19"/>
  <c r="K669" i="19"/>
  <c r="J669" i="19"/>
  <c r="I669" i="19"/>
  <c r="H669" i="19"/>
  <c r="G669" i="19"/>
  <c r="F669" i="19"/>
  <c r="G668" i="19"/>
  <c r="AK667" i="19"/>
  <c r="AJ667" i="19"/>
  <c r="AI667" i="19"/>
  <c r="AH667" i="19"/>
  <c r="AG667" i="19"/>
  <c r="AF667" i="19"/>
  <c r="AE667" i="19"/>
  <c r="AD667" i="19"/>
  <c r="AC667" i="19"/>
  <c r="AB667" i="19"/>
  <c r="AA667" i="19"/>
  <c r="Z667" i="19"/>
  <c r="Y667" i="19"/>
  <c r="X667" i="19"/>
  <c r="W667" i="19"/>
  <c r="V667" i="19"/>
  <c r="U667" i="19"/>
  <c r="T667" i="19"/>
  <c r="S667" i="19"/>
  <c r="R667" i="19"/>
  <c r="Q667" i="19"/>
  <c r="P667" i="19"/>
  <c r="O667" i="19"/>
  <c r="N667" i="19"/>
  <c r="M667" i="19"/>
  <c r="L667" i="19"/>
  <c r="K667" i="19"/>
  <c r="J667" i="19"/>
  <c r="I667" i="19"/>
  <c r="H667" i="19"/>
  <c r="G667" i="19"/>
  <c r="F667" i="19"/>
  <c r="AK666" i="19"/>
  <c r="AJ666" i="19"/>
  <c r="AI666" i="19"/>
  <c r="AH666" i="19"/>
  <c r="AG666" i="19"/>
  <c r="AF666" i="19"/>
  <c r="AE666" i="19"/>
  <c r="AD666" i="19"/>
  <c r="AC666" i="19"/>
  <c r="AB666" i="19"/>
  <c r="AA666" i="19"/>
  <c r="Z666" i="19"/>
  <c r="Y666" i="19"/>
  <c r="X666" i="19"/>
  <c r="W666" i="19"/>
  <c r="V666" i="19"/>
  <c r="U666" i="19"/>
  <c r="T666" i="19"/>
  <c r="S666" i="19"/>
  <c r="R666" i="19"/>
  <c r="Q666" i="19"/>
  <c r="P666" i="19"/>
  <c r="O666" i="19"/>
  <c r="N666" i="19"/>
  <c r="M666" i="19"/>
  <c r="L666" i="19"/>
  <c r="K666" i="19"/>
  <c r="J666" i="19"/>
  <c r="I666" i="19"/>
  <c r="H666" i="19"/>
  <c r="G666" i="19"/>
  <c r="F666" i="19"/>
  <c r="AK662" i="19"/>
  <c r="AJ662" i="19"/>
  <c r="AI662" i="19"/>
  <c r="AH662" i="19"/>
  <c r="AG662" i="19"/>
  <c r="AF662" i="19"/>
  <c r="AE662" i="19"/>
  <c r="AD662" i="19"/>
  <c r="AC662" i="19"/>
  <c r="AB662" i="19"/>
  <c r="AA662" i="19"/>
  <c r="Z662" i="19"/>
  <c r="Y662" i="19"/>
  <c r="X662" i="19"/>
  <c r="W662" i="19"/>
  <c r="V662" i="19"/>
  <c r="U662" i="19"/>
  <c r="T662" i="19"/>
  <c r="S662" i="19"/>
  <c r="R662" i="19"/>
  <c r="Q662" i="19"/>
  <c r="P662" i="19"/>
  <c r="O662" i="19"/>
  <c r="N662" i="19"/>
  <c r="M662" i="19"/>
  <c r="L662" i="19"/>
  <c r="K662" i="19"/>
  <c r="J662" i="19"/>
  <c r="I662" i="19"/>
  <c r="H662" i="19"/>
  <c r="G662" i="19"/>
  <c r="F662" i="19"/>
  <c r="E662" i="19"/>
  <c r="D662" i="19"/>
  <c r="G661" i="19"/>
  <c r="F661" i="19"/>
  <c r="AK660" i="19"/>
  <c r="AJ660" i="19"/>
  <c r="AI660" i="19"/>
  <c r="AH660" i="19"/>
  <c r="AG660" i="19"/>
  <c r="AF660" i="19"/>
  <c r="AE660" i="19"/>
  <c r="AD660" i="19"/>
  <c r="AC660" i="19"/>
  <c r="AB660" i="19"/>
  <c r="AA660" i="19"/>
  <c r="Z660" i="19"/>
  <c r="Y660" i="19"/>
  <c r="X660" i="19"/>
  <c r="W660" i="19"/>
  <c r="V660" i="19"/>
  <c r="U660" i="19"/>
  <c r="T660" i="19"/>
  <c r="S660" i="19"/>
  <c r="R660" i="19"/>
  <c r="Q660" i="19"/>
  <c r="P660" i="19"/>
  <c r="O660" i="19"/>
  <c r="N660" i="19"/>
  <c r="M660" i="19"/>
  <c r="L660" i="19"/>
  <c r="K660" i="19"/>
  <c r="J660" i="19"/>
  <c r="I660" i="19"/>
  <c r="H660" i="19"/>
  <c r="G660" i="19"/>
  <c r="F660" i="19"/>
  <c r="AK659" i="19"/>
  <c r="AJ659" i="19"/>
  <c r="AI659" i="19"/>
  <c r="AH659" i="19"/>
  <c r="AG659" i="19"/>
  <c r="AF659" i="19"/>
  <c r="AE659" i="19"/>
  <c r="AD659" i="19"/>
  <c r="AC659" i="19"/>
  <c r="AB659" i="19"/>
  <c r="AA659" i="19"/>
  <c r="Z659" i="19"/>
  <c r="Y659" i="19"/>
  <c r="X659" i="19"/>
  <c r="W659" i="19"/>
  <c r="V659" i="19"/>
  <c r="U659" i="19"/>
  <c r="T659" i="19"/>
  <c r="S659" i="19"/>
  <c r="R659" i="19"/>
  <c r="Q659" i="19"/>
  <c r="P659" i="19"/>
  <c r="O659" i="19"/>
  <c r="N659" i="19"/>
  <c r="M659" i="19"/>
  <c r="L659" i="19"/>
  <c r="K659" i="19"/>
  <c r="J659" i="19"/>
  <c r="I659" i="19"/>
  <c r="H659" i="19"/>
  <c r="G659" i="19"/>
  <c r="F659" i="19"/>
  <c r="AK658" i="19"/>
  <c r="AJ658" i="19"/>
  <c r="AI658" i="19"/>
  <c r="AH658" i="19"/>
  <c r="AG658" i="19"/>
  <c r="AF658" i="19"/>
  <c r="AE658" i="19"/>
  <c r="AD658" i="19"/>
  <c r="AC658" i="19"/>
  <c r="AB658" i="19"/>
  <c r="AA658" i="19"/>
  <c r="Z658" i="19"/>
  <c r="Y658" i="19"/>
  <c r="X658" i="19"/>
  <c r="W658" i="19"/>
  <c r="V658" i="19"/>
  <c r="U658" i="19"/>
  <c r="T658" i="19"/>
  <c r="S658" i="19"/>
  <c r="R658" i="19"/>
  <c r="Q658" i="19"/>
  <c r="P658" i="19"/>
  <c r="O658" i="19"/>
  <c r="N658" i="19"/>
  <c r="M658" i="19"/>
  <c r="L658" i="19"/>
  <c r="K658" i="19"/>
  <c r="J658" i="19"/>
  <c r="I658" i="19"/>
  <c r="H658" i="19"/>
  <c r="G658" i="19"/>
  <c r="F658" i="19"/>
  <c r="AK657" i="19"/>
  <c r="AJ657" i="19"/>
  <c r="AI657" i="19"/>
  <c r="AH657" i="19"/>
  <c r="AG657" i="19"/>
  <c r="AF657" i="19"/>
  <c r="AE657" i="19"/>
  <c r="AD657" i="19"/>
  <c r="AC657" i="19"/>
  <c r="AB657" i="19"/>
  <c r="AA657" i="19"/>
  <c r="Z657" i="19"/>
  <c r="Y657" i="19"/>
  <c r="X657" i="19"/>
  <c r="W657" i="19"/>
  <c r="V657" i="19"/>
  <c r="U657" i="19"/>
  <c r="T657" i="19"/>
  <c r="S657" i="19"/>
  <c r="R657" i="19"/>
  <c r="Q657" i="19"/>
  <c r="P657" i="19"/>
  <c r="O657" i="19"/>
  <c r="N657" i="19"/>
  <c r="M657" i="19"/>
  <c r="L657" i="19"/>
  <c r="K657" i="19"/>
  <c r="J657" i="19"/>
  <c r="I657" i="19"/>
  <c r="H657" i="19"/>
  <c r="G657" i="19"/>
  <c r="F657" i="19"/>
  <c r="AK655" i="19"/>
  <c r="AJ655" i="19"/>
  <c r="AI655" i="19"/>
  <c r="AH655" i="19"/>
  <c r="AG655" i="19"/>
  <c r="AF655" i="19"/>
  <c r="AE655" i="19"/>
  <c r="AD655" i="19"/>
  <c r="AC655" i="19"/>
  <c r="AB655" i="19"/>
  <c r="AA655" i="19"/>
  <c r="Z655" i="19"/>
  <c r="Y655" i="19"/>
  <c r="X655" i="19"/>
  <c r="W655" i="19"/>
  <c r="V655" i="19"/>
  <c r="U655" i="19"/>
  <c r="T655" i="19"/>
  <c r="S655" i="19"/>
  <c r="R655" i="19"/>
  <c r="Q655" i="19"/>
  <c r="P655" i="19"/>
  <c r="O655" i="19"/>
  <c r="N655" i="19"/>
  <c r="M655" i="19"/>
  <c r="L655" i="19"/>
  <c r="K655" i="19"/>
  <c r="J655" i="19"/>
  <c r="I655" i="19"/>
  <c r="H655" i="19"/>
  <c r="G655" i="19"/>
  <c r="F655" i="19"/>
  <c r="AK654" i="19"/>
  <c r="AJ654" i="19"/>
  <c r="AI654" i="19"/>
  <c r="AH654" i="19"/>
  <c r="AG654" i="19"/>
  <c r="AF654" i="19"/>
  <c r="AE654" i="19"/>
  <c r="AD654" i="19"/>
  <c r="AC654" i="19"/>
  <c r="AB654" i="19"/>
  <c r="AA654" i="19"/>
  <c r="Z654" i="19"/>
  <c r="Y654" i="19"/>
  <c r="X654" i="19"/>
  <c r="W654" i="19"/>
  <c r="V654" i="19"/>
  <c r="U654" i="19"/>
  <c r="T654" i="19"/>
  <c r="S654" i="19"/>
  <c r="R654" i="19"/>
  <c r="Q654" i="19"/>
  <c r="P654" i="19"/>
  <c r="O654" i="19"/>
  <c r="N654" i="19"/>
  <c r="M654" i="19"/>
  <c r="L654" i="19"/>
  <c r="K654" i="19"/>
  <c r="J654" i="19"/>
  <c r="I654" i="19"/>
  <c r="H654" i="19"/>
  <c r="G654" i="19"/>
  <c r="F654" i="19"/>
  <c r="AK653" i="19"/>
  <c r="AJ653" i="19"/>
  <c r="AI653" i="19"/>
  <c r="AH653" i="19"/>
  <c r="AG653" i="19"/>
  <c r="AF653" i="19"/>
  <c r="AE653" i="19"/>
  <c r="AD653" i="19"/>
  <c r="AC653" i="19"/>
  <c r="AB653" i="19"/>
  <c r="AA653" i="19"/>
  <c r="Z653" i="19"/>
  <c r="Y653" i="19"/>
  <c r="X653" i="19"/>
  <c r="W653" i="19"/>
  <c r="V653" i="19"/>
  <c r="U653" i="19"/>
  <c r="T653" i="19"/>
  <c r="S653" i="19"/>
  <c r="R653" i="19"/>
  <c r="Q653" i="19"/>
  <c r="P653" i="19"/>
  <c r="O653" i="19"/>
  <c r="N653" i="19"/>
  <c r="M653" i="19"/>
  <c r="L653" i="19"/>
  <c r="K653" i="19"/>
  <c r="J653" i="19"/>
  <c r="I653" i="19"/>
  <c r="H653" i="19"/>
  <c r="G653" i="19"/>
  <c r="F653" i="19"/>
  <c r="G652" i="19"/>
  <c r="AK651" i="19"/>
  <c r="AJ651" i="19"/>
  <c r="AI651" i="19"/>
  <c r="AH651" i="19"/>
  <c r="AG651" i="19"/>
  <c r="AF651" i="19"/>
  <c r="AE651" i="19"/>
  <c r="AD651" i="19"/>
  <c r="AC651" i="19"/>
  <c r="AB651" i="19"/>
  <c r="AA651" i="19"/>
  <c r="Z651" i="19"/>
  <c r="Y651" i="19"/>
  <c r="X651" i="19"/>
  <c r="W651" i="19"/>
  <c r="V651" i="19"/>
  <c r="U651" i="19"/>
  <c r="T651" i="19"/>
  <c r="S651" i="19"/>
  <c r="R651" i="19"/>
  <c r="Q651" i="19"/>
  <c r="P651" i="19"/>
  <c r="O651" i="19"/>
  <c r="N651" i="19"/>
  <c r="M651" i="19"/>
  <c r="L651" i="19"/>
  <c r="K651" i="19"/>
  <c r="J651" i="19"/>
  <c r="I651" i="19"/>
  <c r="H651" i="19"/>
  <c r="G651" i="19"/>
  <c r="F651" i="19"/>
  <c r="AK650" i="19"/>
  <c r="AJ650" i="19"/>
  <c r="AI650" i="19"/>
  <c r="AH650" i="19"/>
  <c r="AG650" i="19"/>
  <c r="AF650" i="19"/>
  <c r="AE650" i="19"/>
  <c r="AD650" i="19"/>
  <c r="AC650" i="19"/>
  <c r="AB650" i="19"/>
  <c r="AA650" i="19"/>
  <c r="Z650" i="19"/>
  <c r="Y650" i="19"/>
  <c r="X650" i="19"/>
  <c r="W650" i="19"/>
  <c r="V650" i="19"/>
  <c r="U650" i="19"/>
  <c r="T650" i="19"/>
  <c r="S650" i="19"/>
  <c r="R650" i="19"/>
  <c r="Q650" i="19"/>
  <c r="P650" i="19"/>
  <c r="O650" i="19"/>
  <c r="N650" i="19"/>
  <c r="M650" i="19"/>
  <c r="L650" i="19"/>
  <c r="K650" i="19"/>
  <c r="J650" i="19"/>
  <c r="I650" i="19"/>
  <c r="H650" i="19"/>
  <c r="G650" i="19"/>
  <c r="F650" i="19"/>
  <c r="E650" i="19"/>
  <c r="D650" i="19"/>
  <c r="AK646" i="19"/>
  <c r="AJ646" i="19"/>
  <c r="AI646" i="19"/>
  <c r="AH646" i="19"/>
  <c r="AG646" i="19"/>
  <c r="AF646" i="19"/>
  <c r="AE646" i="19"/>
  <c r="AD646" i="19"/>
  <c r="AC646" i="19"/>
  <c r="AB646" i="19"/>
  <c r="AA646" i="19"/>
  <c r="Z646" i="19"/>
  <c r="Y646" i="19"/>
  <c r="X646" i="19"/>
  <c r="W646" i="19"/>
  <c r="V646" i="19"/>
  <c r="U646" i="19"/>
  <c r="T646" i="19"/>
  <c r="S646" i="19"/>
  <c r="R646" i="19"/>
  <c r="Q646" i="19"/>
  <c r="P646" i="19"/>
  <c r="O646" i="19"/>
  <c r="N646" i="19"/>
  <c r="M646" i="19"/>
  <c r="L646" i="19"/>
  <c r="K646" i="19"/>
  <c r="J646" i="19"/>
  <c r="I646" i="19"/>
  <c r="H646" i="19"/>
  <c r="G646" i="19"/>
  <c r="F646" i="19"/>
  <c r="E646" i="19"/>
  <c r="D646" i="19"/>
  <c r="G645" i="19"/>
  <c r="F645" i="19"/>
  <c r="AK644" i="19"/>
  <c r="AJ644" i="19"/>
  <c r="AI644" i="19"/>
  <c r="AH644" i="19"/>
  <c r="AG644" i="19"/>
  <c r="AF644" i="19"/>
  <c r="AE644" i="19"/>
  <c r="AD644" i="19"/>
  <c r="AC644" i="19"/>
  <c r="AB644" i="19"/>
  <c r="AA644" i="19"/>
  <c r="Z644" i="19"/>
  <c r="Y644" i="19"/>
  <c r="X644" i="19"/>
  <c r="W644" i="19"/>
  <c r="V644" i="19"/>
  <c r="U644" i="19"/>
  <c r="T644" i="19"/>
  <c r="S644" i="19"/>
  <c r="R644" i="19"/>
  <c r="Q644" i="19"/>
  <c r="P644" i="19"/>
  <c r="O644" i="19"/>
  <c r="N644" i="19"/>
  <c r="M644" i="19"/>
  <c r="L644" i="19"/>
  <c r="K644" i="19"/>
  <c r="J644" i="19"/>
  <c r="I644" i="19"/>
  <c r="H644" i="19"/>
  <c r="G644" i="19"/>
  <c r="F644" i="19"/>
  <c r="AK643" i="19"/>
  <c r="AJ643" i="19"/>
  <c r="AI643" i="19"/>
  <c r="AH643" i="19"/>
  <c r="AG643" i="19"/>
  <c r="AF643" i="19"/>
  <c r="AE643" i="19"/>
  <c r="AD643" i="19"/>
  <c r="AC643" i="19"/>
  <c r="AB643" i="19"/>
  <c r="AA643" i="19"/>
  <c r="Z643" i="19"/>
  <c r="Y643" i="19"/>
  <c r="X643" i="19"/>
  <c r="W643" i="19"/>
  <c r="V643" i="19"/>
  <c r="U643" i="19"/>
  <c r="T643" i="19"/>
  <c r="S643" i="19"/>
  <c r="R643" i="19"/>
  <c r="Q643" i="19"/>
  <c r="P643" i="19"/>
  <c r="O643" i="19"/>
  <c r="N643" i="19"/>
  <c r="M643" i="19"/>
  <c r="L643" i="19"/>
  <c r="K643" i="19"/>
  <c r="J643" i="19"/>
  <c r="I643" i="19"/>
  <c r="H643" i="19"/>
  <c r="G643" i="19"/>
  <c r="F643" i="19"/>
  <c r="AK642" i="19"/>
  <c r="AJ642" i="19"/>
  <c r="AI642" i="19"/>
  <c r="AH642" i="19"/>
  <c r="AG642" i="19"/>
  <c r="AF642" i="19"/>
  <c r="AE642" i="19"/>
  <c r="AD642" i="19"/>
  <c r="AC642" i="19"/>
  <c r="AB642" i="19"/>
  <c r="AA642" i="19"/>
  <c r="Z642" i="19"/>
  <c r="Y642" i="19"/>
  <c r="X642" i="19"/>
  <c r="W642" i="19"/>
  <c r="V642" i="19"/>
  <c r="U642" i="19"/>
  <c r="T642" i="19"/>
  <c r="S642" i="19"/>
  <c r="R642" i="19"/>
  <c r="Q642" i="19"/>
  <c r="P642" i="19"/>
  <c r="O642" i="19"/>
  <c r="N642" i="19"/>
  <c r="M642" i="19"/>
  <c r="L642" i="19"/>
  <c r="K642" i="19"/>
  <c r="J642" i="19"/>
  <c r="I642" i="19"/>
  <c r="H642" i="19"/>
  <c r="G642" i="19"/>
  <c r="F642" i="19"/>
  <c r="AK641" i="19"/>
  <c r="AJ641" i="19"/>
  <c r="AI641" i="19"/>
  <c r="AH641" i="19"/>
  <c r="AG641" i="19"/>
  <c r="AF641" i="19"/>
  <c r="AE641" i="19"/>
  <c r="AD641" i="19"/>
  <c r="AC641" i="19"/>
  <c r="AB641" i="19"/>
  <c r="AA641" i="19"/>
  <c r="Z641" i="19"/>
  <c r="Y641" i="19"/>
  <c r="X641" i="19"/>
  <c r="W641" i="19"/>
  <c r="V641" i="19"/>
  <c r="U641" i="19"/>
  <c r="T641" i="19"/>
  <c r="S641" i="19"/>
  <c r="R641" i="19"/>
  <c r="Q641" i="19"/>
  <c r="P641" i="19"/>
  <c r="O641" i="19"/>
  <c r="N641" i="19"/>
  <c r="M641" i="19"/>
  <c r="L641" i="19"/>
  <c r="K641" i="19"/>
  <c r="J641" i="19"/>
  <c r="I641" i="19"/>
  <c r="H641" i="19"/>
  <c r="G641" i="19"/>
  <c r="F641" i="19"/>
  <c r="AK639" i="19"/>
  <c r="AJ639" i="19"/>
  <c r="AI639" i="19"/>
  <c r="AH639" i="19"/>
  <c r="AG639" i="19"/>
  <c r="AF639" i="19"/>
  <c r="AE639" i="19"/>
  <c r="AD639" i="19"/>
  <c r="AC639" i="19"/>
  <c r="AB639" i="19"/>
  <c r="AA639" i="19"/>
  <c r="Z639" i="19"/>
  <c r="Y639" i="19"/>
  <c r="X639" i="19"/>
  <c r="W639" i="19"/>
  <c r="V639" i="19"/>
  <c r="U639" i="19"/>
  <c r="T639" i="19"/>
  <c r="S639" i="19"/>
  <c r="R639" i="19"/>
  <c r="Q639" i="19"/>
  <c r="P639" i="19"/>
  <c r="O639" i="19"/>
  <c r="N639" i="19"/>
  <c r="M639" i="19"/>
  <c r="L639" i="19"/>
  <c r="K639" i="19"/>
  <c r="J639" i="19"/>
  <c r="I639" i="19"/>
  <c r="H639" i="19"/>
  <c r="G639" i="19"/>
  <c r="F639" i="19"/>
  <c r="AK638" i="19"/>
  <c r="AJ638" i="19"/>
  <c r="AI638" i="19"/>
  <c r="AH638" i="19"/>
  <c r="AG638" i="19"/>
  <c r="AF638" i="19"/>
  <c r="AE638" i="19"/>
  <c r="AD638" i="19"/>
  <c r="AC638" i="19"/>
  <c r="AB638" i="19"/>
  <c r="AA638" i="19"/>
  <c r="Z638" i="19"/>
  <c r="Y638" i="19"/>
  <c r="X638" i="19"/>
  <c r="W638" i="19"/>
  <c r="V638" i="19"/>
  <c r="U638" i="19"/>
  <c r="T638" i="19"/>
  <c r="S638" i="19"/>
  <c r="R638" i="19"/>
  <c r="Q638" i="19"/>
  <c r="P638" i="19"/>
  <c r="O638" i="19"/>
  <c r="N638" i="19"/>
  <c r="M638" i="19"/>
  <c r="L638" i="19"/>
  <c r="K638" i="19"/>
  <c r="J638" i="19"/>
  <c r="I638" i="19"/>
  <c r="H638" i="19"/>
  <c r="G638" i="19"/>
  <c r="F638" i="19"/>
  <c r="AK637" i="19"/>
  <c r="AJ637" i="19"/>
  <c r="AI637" i="19"/>
  <c r="AH637" i="19"/>
  <c r="AG637" i="19"/>
  <c r="AF637" i="19"/>
  <c r="AE637" i="19"/>
  <c r="AD637" i="19"/>
  <c r="AC637" i="19"/>
  <c r="AB637" i="19"/>
  <c r="AA637" i="19"/>
  <c r="Z637" i="19"/>
  <c r="Y637" i="19"/>
  <c r="X637" i="19"/>
  <c r="W637" i="19"/>
  <c r="V637" i="19"/>
  <c r="U637" i="19"/>
  <c r="T637" i="19"/>
  <c r="S637" i="19"/>
  <c r="R637" i="19"/>
  <c r="Q637" i="19"/>
  <c r="P637" i="19"/>
  <c r="O637" i="19"/>
  <c r="N637" i="19"/>
  <c r="M637" i="19"/>
  <c r="L637" i="19"/>
  <c r="K637" i="19"/>
  <c r="J637" i="19"/>
  <c r="I637" i="19"/>
  <c r="H637" i="19"/>
  <c r="G637" i="19"/>
  <c r="F637" i="19"/>
  <c r="G636" i="19"/>
  <c r="AK635" i="19"/>
  <c r="AJ635" i="19"/>
  <c r="AI635" i="19"/>
  <c r="AH635" i="19"/>
  <c r="AG635" i="19"/>
  <c r="AF635" i="19"/>
  <c r="AE635" i="19"/>
  <c r="AD635" i="19"/>
  <c r="AC635" i="19"/>
  <c r="AB635" i="19"/>
  <c r="AA635" i="19"/>
  <c r="Z635" i="19"/>
  <c r="Y635" i="19"/>
  <c r="X635" i="19"/>
  <c r="W635" i="19"/>
  <c r="V635" i="19"/>
  <c r="U635" i="19"/>
  <c r="T635" i="19"/>
  <c r="S635" i="19"/>
  <c r="R635" i="19"/>
  <c r="Q635" i="19"/>
  <c r="P635" i="19"/>
  <c r="O635" i="19"/>
  <c r="N635" i="19"/>
  <c r="M635" i="19"/>
  <c r="L635" i="19"/>
  <c r="K635" i="19"/>
  <c r="J635" i="19"/>
  <c r="I635" i="19"/>
  <c r="H635" i="19"/>
  <c r="G635" i="19"/>
  <c r="F635" i="19"/>
  <c r="AK634" i="19"/>
  <c r="AJ634" i="19"/>
  <c r="AI634" i="19"/>
  <c r="AH634" i="19"/>
  <c r="AG634" i="19"/>
  <c r="AF634" i="19"/>
  <c r="AE634" i="19"/>
  <c r="AD634" i="19"/>
  <c r="AC634" i="19"/>
  <c r="AB634" i="19"/>
  <c r="AA634" i="19"/>
  <c r="Z634" i="19"/>
  <c r="Y634" i="19"/>
  <c r="X634" i="19"/>
  <c r="W634" i="19"/>
  <c r="V634" i="19"/>
  <c r="U634" i="19"/>
  <c r="T634" i="19"/>
  <c r="S634" i="19"/>
  <c r="R634" i="19"/>
  <c r="Q634" i="19"/>
  <c r="P634" i="19"/>
  <c r="O634" i="19"/>
  <c r="N634" i="19"/>
  <c r="M634" i="19"/>
  <c r="L634" i="19"/>
  <c r="K634" i="19"/>
  <c r="J634" i="19"/>
  <c r="I634" i="19"/>
  <c r="H634" i="19"/>
  <c r="G634" i="19"/>
  <c r="F634" i="19"/>
  <c r="AK630" i="19"/>
  <c r="AJ630" i="19"/>
  <c r="AI630" i="19"/>
  <c r="AH630" i="19"/>
  <c r="AG630" i="19"/>
  <c r="AF630" i="19"/>
  <c r="AE630" i="19"/>
  <c r="AD630" i="19"/>
  <c r="AC630" i="19"/>
  <c r="AB630" i="19"/>
  <c r="AA630" i="19"/>
  <c r="Z630" i="19"/>
  <c r="Y630" i="19"/>
  <c r="X630" i="19"/>
  <c r="W630" i="19"/>
  <c r="V630" i="19"/>
  <c r="U630" i="19"/>
  <c r="T630" i="19"/>
  <c r="S630" i="19"/>
  <c r="R630" i="19"/>
  <c r="Q630" i="19"/>
  <c r="P630" i="19"/>
  <c r="O630" i="19"/>
  <c r="N630" i="19"/>
  <c r="M630" i="19"/>
  <c r="L630" i="19"/>
  <c r="K630" i="19"/>
  <c r="J630" i="19"/>
  <c r="I630" i="19"/>
  <c r="H630" i="19"/>
  <c r="G630" i="19"/>
  <c r="F630" i="19"/>
  <c r="E630" i="19"/>
  <c r="D630" i="19"/>
  <c r="G629" i="19"/>
  <c r="F629" i="19"/>
  <c r="AK628" i="19"/>
  <c r="AJ628" i="19"/>
  <c r="AI628" i="19"/>
  <c r="AH628" i="19"/>
  <c r="AG628" i="19"/>
  <c r="AF628" i="19"/>
  <c r="AE628" i="19"/>
  <c r="AD628" i="19"/>
  <c r="AC628" i="19"/>
  <c r="AB628" i="19"/>
  <c r="AA628" i="19"/>
  <c r="Z628" i="19"/>
  <c r="Y628" i="19"/>
  <c r="X628" i="19"/>
  <c r="W628" i="19"/>
  <c r="V628" i="19"/>
  <c r="U628" i="19"/>
  <c r="T628" i="19"/>
  <c r="S628" i="19"/>
  <c r="R628" i="19"/>
  <c r="Q628" i="19"/>
  <c r="P628" i="19"/>
  <c r="O628" i="19"/>
  <c r="N628" i="19"/>
  <c r="M628" i="19"/>
  <c r="L628" i="19"/>
  <c r="K628" i="19"/>
  <c r="J628" i="19"/>
  <c r="I628" i="19"/>
  <c r="H628" i="19"/>
  <c r="G628" i="19"/>
  <c r="F628" i="19"/>
  <c r="AK627" i="19"/>
  <c r="AJ627" i="19"/>
  <c r="AI627" i="19"/>
  <c r="AH627" i="19"/>
  <c r="AG627" i="19"/>
  <c r="AF627" i="19"/>
  <c r="AE627" i="19"/>
  <c r="AD627" i="19"/>
  <c r="AC627" i="19"/>
  <c r="AB627" i="19"/>
  <c r="AA627" i="19"/>
  <c r="Z627" i="19"/>
  <c r="Y627" i="19"/>
  <c r="X627" i="19"/>
  <c r="W627" i="19"/>
  <c r="V627" i="19"/>
  <c r="U627" i="19"/>
  <c r="T627" i="19"/>
  <c r="S627" i="19"/>
  <c r="R627" i="19"/>
  <c r="Q627" i="19"/>
  <c r="P627" i="19"/>
  <c r="O627" i="19"/>
  <c r="N627" i="19"/>
  <c r="M627" i="19"/>
  <c r="L627" i="19"/>
  <c r="K627" i="19"/>
  <c r="J627" i="19"/>
  <c r="I627" i="19"/>
  <c r="H627" i="19"/>
  <c r="G627" i="19"/>
  <c r="F627" i="19"/>
  <c r="AK626" i="19"/>
  <c r="AJ626" i="19"/>
  <c r="AI626" i="19"/>
  <c r="AH626" i="19"/>
  <c r="AG626" i="19"/>
  <c r="AF626" i="19"/>
  <c r="AE626" i="19"/>
  <c r="AD626" i="19"/>
  <c r="AC626" i="19"/>
  <c r="AB626" i="19"/>
  <c r="AA626" i="19"/>
  <c r="Z626" i="19"/>
  <c r="Y626" i="19"/>
  <c r="X626" i="19"/>
  <c r="W626" i="19"/>
  <c r="V626" i="19"/>
  <c r="U626" i="19"/>
  <c r="T626" i="19"/>
  <c r="S626" i="19"/>
  <c r="R626" i="19"/>
  <c r="Q626" i="19"/>
  <c r="P626" i="19"/>
  <c r="O626" i="19"/>
  <c r="N626" i="19"/>
  <c r="M626" i="19"/>
  <c r="L626" i="19"/>
  <c r="K626" i="19"/>
  <c r="J626" i="19"/>
  <c r="I626" i="19"/>
  <c r="H626" i="19"/>
  <c r="G626" i="19"/>
  <c r="F626" i="19"/>
  <c r="AK625" i="19"/>
  <c r="AJ625" i="19"/>
  <c r="AI625" i="19"/>
  <c r="AH625" i="19"/>
  <c r="AG625" i="19"/>
  <c r="AF625" i="19"/>
  <c r="AE625" i="19"/>
  <c r="AD625" i="19"/>
  <c r="AC625" i="19"/>
  <c r="AB625" i="19"/>
  <c r="AA625" i="19"/>
  <c r="Z625" i="19"/>
  <c r="Y625" i="19"/>
  <c r="X625" i="19"/>
  <c r="W625" i="19"/>
  <c r="V625" i="19"/>
  <c r="U625" i="19"/>
  <c r="T625" i="19"/>
  <c r="S625" i="19"/>
  <c r="R625" i="19"/>
  <c r="Q625" i="19"/>
  <c r="P625" i="19"/>
  <c r="O625" i="19"/>
  <c r="N625" i="19"/>
  <c r="M625" i="19"/>
  <c r="L625" i="19"/>
  <c r="K625" i="19"/>
  <c r="J625" i="19"/>
  <c r="I625" i="19"/>
  <c r="H625" i="19"/>
  <c r="G625" i="19"/>
  <c r="F625" i="19"/>
  <c r="AK623" i="19"/>
  <c r="AJ623" i="19"/>
  <c r="AI623" i="19"/>
  <c r="AH623" i="19"/>
  <c r="AG623" i="19"/>
  <c r="AF623" i="19"/>
  <c r="AE623" i="19"/>
  <c r="AD623" i="19"/>
  <c r="AC623" i="19"/>
  <c r="AB623" i="19"/>
  <c r="AA623" i="19"/>
  <c r="Z623" i="19"/>
  <c r="Y623" i="19"/>
  <c r="X623" i="19"/>
  <c r="W623" i="19"/>
  <c r="V623" i="19"/>
  <c r="U623" i="19"/>
  <c r="T623" i="19"/>
  <c r="S623" i="19"/>
  <c r="R623" i="19"/>
  <c r="Q623" i="19"/>
  <c r="P623" i="19"/>
  <c r="O623" i="19"/>
  <c r="N623" i="19"/>
  <c r="M623" i="19"/>
  <c r="L623" i="19"/>
  <c r="K623" i="19"/>
  <c r="J623" i="19"/>
  <c r="I623" i="19"/>
  <c r="H623" i="19"/>
  <c r="G623" i="19"/>
  <c r="F623" i="19"/>
  <c r="AK622" i="19"/>
  <c r="AJ622" i="19"/>
  <c r="AI622" i="19"/>
  <c r="AH622" i="19"/>
  <c r="AG622" i="19"/>
  <c r="AF622" i="19"/>
  <c r="AE622" i="19"/>
  <c r="AD622" i="19"/>
  <c r="AC622" i="19"/>
  <c r="AB622" i="19"/>
  <c r="AA622" i="19"/>
  <c r="Z622" i="19"/>
  <c r="Y622" i="19"/>
  <c r="X622" i="19"/>
  <c r="W622" i="19"/>
  <c r="V622" i="19"/>
  <c r="U622" i="19"/>
  <c r="T622" i="19"/>
  <c r="S622" i="19"/>
  <c r="R622" i="19"/>
  <c r="Q622" i="19"/>
  <c r="P622" i="19"/>
  <c r="O622" i="19"/>
  <c r="N622" i="19"/>
  <c r="M622" i="19"/>
  <c r="L622" i="19"/>
  <c r="K622" i="19"/>
  <c r="J622" i="19"/>
  <c r="I622" i="19"/>
  <c r="H622" i="19"/>
  <c r="G622" i="19"/>
  <c r="F622" i="19"/>
  <c r="AK621" i="19"/>
  <c r="AJ621" i="19"/>
  <c r="AI621" i="19"/>
  <c r="AH621" i="19"/>
  <c r="AG621" i="19"/>
  <c r="AF621" i="19"/>
  <c r="AE621" i="19"/>
  <c r="AD621" i="19"/>
  <c r="AC621" i="19"/>
  <c r="AB621" i="19"/>
  <c r="AA621" i="19"/>
  <c r="Z621" i="19"/>
  <c r="Y621" i="19"/>
  <c r="X621" i="19"/>
  <c r="W621" i="19"/>
  <c r="V621" i="19"/>
  <c r="U621" i="19"/>
  <c r="T621" i="19"/>
  <c r="S621" i="19"/>
  <c r="R621" i="19"/>
  <c r="Q621" i="19"/>
  <c r="P621" i="19"/>
  <c r="O621" i="19"/>
  <c r="N621" i="19"/>
  <c r="M621" i="19"/>
  <c r="L621" i="19"/>
  <c r="K621" i="19"/>
  <c r="J621" i="19"/>
  <c r="I621" i="19"/>
  <c r="H621" i="19"/>
  <c r="G621" i="19"/>
  <c r="F621" i="19"/>
  <c r="G620" i="19"/>
  <c r="AK619" i="19"/>
  <c r="AJ619" i="19"/>
  <c r="AI619" i="19"/>
  <c r="AH619" i="19"/>
  <c r="AG619" i="19"/>
  <c r="AF619" i="19"/>
  <c r="AE619" i="19"/>
  <c r="AD619" i="19"/>
  <c r="AC619" i="19"/>
  <c r="AB619" i="19"/>
  <c r="AA619" i="19"/>
  <c r="Z619" i="19"/>
  <c r="Y619" i="19"/>
  <c r="X619" i="19"/>
  <c r="W619" i="19"/>
  <c r="V619" i="19"/>
  <c r="U619" i="19"/>
  <c r="T619" i="19"/>
  <c r="S619" i="19"/>
  <c r="R619" i="19"/>
  <c r="Q619" i="19"/>
  <c r="P619" i="19"/>
  <c r="O619" i="19"/>
  <c r="N619" i="19"/>
  <c r="M619" i="19"/>
  <c r="L619" i="19"/>
  <c r="K619" i="19"/>
  <c r="J619" i="19"/>
  <c r="I619" i="19"/>
  <c r="H619" i="19"/>
  <c r="G619" i="19"/>
  <c r="F619" i="19"/>
  <c r="AK618" i="19"/>
  <c r="AJ618" i="19"/>
  <c r="AI618" i="19"/>
  <c r="AH618" i="19"/>
  <c r="AG618" i="19"/>
  <c r="AF618" i="19"/>
  <c r="AE618" i="19"/>
  <c r="AD618" i="19"/>
  <c r="AC618" i="19"/>
  <c r="AB618" i="19"/>
  <c r="AA618" i="19"/>
  <c r="Z618" i="19"/>
  <c r="Y618" i="19"/>
  <c r="X618" i="19"/>
  <c r="W618" i="19"/>
  <c r="V618" i="19"/>
  <c r="U618" i="19"/>
  <c r="T618" i="19"/>
  <c r="S618" i="19"/>
  <c r="R618" i="19"/>
  <c r="Q618" i="19"/>
  <c r="P618" i="19"/>
  <c r="O618" i="19"/>
  <c r="N618" i="19"/>
  <c r="M618" i="19"/>
  <c r="L618" i="19"/>
  <c r="K618" i="19"/>
  <c r="J618" i="19"/>
  <c r="I618" i="19"/>
  <c r="H618" i="19"/>
  <c r="G618" i="19"/>
  <c r="F618" i="19"/>
  <c r="AK614" i="19"/>
  <c r="AJ614" i="19"/>
  <c r="AI614" i="19"/>
  <c r="AH614" i="19"/>
  <c r="AG614" i="19"/>
  <c r="AF614" i="19"/>
  <c r="AE614" i="19"/>
  <c r="AD614" i="19"/>
  <c r="AC614" i="19"/>
  <c r="AB614" i="19"/>
  <c r="AA614" i="19"/>
  <c r="Z614" i="19"/>
  <c r="Y614" i="19"/>
  <c r="X614" i="19"/>
  <c r="W614" i="19"/>
  <c r="V614" i="19"/>
  <c r="U614" i="19"/>
  <c r="T614" i="19"/>
  <c r="S614" i="19"/>
  <c r="R614" i="19"/>
  <c r="Q614" i="19"/>
  <c r="P614" i="19"/>
  <c r="O614" i="19"/>
  <c r="N614" i="19"/>
  <c r="M614" i="19"/>
  <c r="L614" i="19"/>
  <c r="K614" i="19"/>
  <c r="J614" i="19"/>
  <c r="I614" i="19"/>
  <c r="H614" i="19"/>
  <c r="G614" i="19"/>
  <c r="F614" i="19"/>
  <c r="E614" i="19"/>
  <c r="D614" i="19"/>
  <c r="G613" i="19"/>
  <c r="F613" i="19"/>
  <c r="AK612" i="19"/>
  <c r="AJ612" i="19"/>
  <c r="AI612" i="19"/>
  <c r="AH612" i="19"/>
  <c r="AG612" i="19"/>
  <c r="AF612" i="19"/>
  <c r="AE612" i="19"/>
  <c r="AD612" i="19"/>
  <c r="AC612" i="19"/>
  <c r="AB612" i="19"/>
  <c r="AA612" i="19"/>
  <c r="Z612" i="19"/>
  <c r="Y612" i="19"/>
  <c r="X612" i="19"/>
  <c r="W612" i="19"/>
  <c r="V612" i="19"/>
  <c r="U612" i="19"/>
  <c r="T612" i="19"/>
  <c r="S612" i="19"/>
  <c r="R612" i="19"/>
  <c r="Q612" i="19"/>
  <c r="P612" i="19"/>
  <c r="O612" i="19"/>
  <c r="N612" i="19"/>
  <c r="M612" i="19"/>
  <c r="L612" i="19"/>
  <c r="K612" i="19"/>
  <c r="J612" i="19"/>
  <c r="I612" i="19"/>
  <c r="H612" i="19"/>
  <c r="G612" i="19"/>
  <c r="F612" i="19"/>
  <c r="AK611" i="19"/>
  <c r="AJ611" i="19"/>
  <c r="AI611" i="19"/>
  <c r="AH611" i="19"/>
  <c r="AG611" i="19"/>
  <c r="AF611" i="19"/>
  <c r="AE611" i="19"/>
  <c r="AD611" i="19"/>
  <c r="AC611" i="19"/>
  <c r="AB611" i="19"/>
  <c r="AA611" i="19"/>
  <c r="Z611" i="19"/>
  <c r="Y611" i="19"/>
  <c r="X611" i="19"/>
  <c r="W611" i="19"/>
  <c r="V611" i="19"/>
  <c r="U611" i="19"/>
  <c r="T611" i="19"/>
  <c r="S611" i="19"/>
  <c r="R611" i="19"/>
  <c r="Q611" i="19"/>
  <c r="P611" i="19"/>
  <c r="O611" i="19"/>
  <c r="N611" i="19"/>
  <c r="M611" i="19"/>
  <c r="L611" i="19"/>
  <c r="K611" i="19"/>
  <c r="J611" i="19"/>
  <c r="I611" i="19"/>
  <c r="H611" i="19"/>
  <c r="G611" i="19"/>
  <c r="F611" i="19"/>
  <c r="AK610" i="19"/>
  <c r="AJ610" i="19"/>
  <c r="AI610" i="19"/>
  <c r="AH610" i="19"/>
  <c r="AG610" i="19"/>
  <c r="AF610" i="19"/>
  <c r="AE610" i="19"/>
  <c r="AD610" i="19"/>
  <c r="AC610" i="19"/>
  <c r="AB610" i="19"/>
  <c r="AA610" i="19"/>
  <c r="Z610" i="19"/>
  <c r="Y610" i="19"/>
  <c r="X610" i="19"/>
  <c r="W610" i="19"/>
  <c r="V610" i="19"/>
  <c r="U610" i="19"/>
  <c r="T610" i="19"/>
  <c r="S610" i="19"/>
  <c r="R610" i="19"/>
  <c r="Q610" i="19"/>
  <c r="P610" i="19"/>
  <c r="O610" i="19"/>
  <c r="N610" i="19"/>
  <c r="M610" i="19"/>
  <c r="L610" i="19"/>
  <c r="K610" i="19"/>
  <c r="J610" i="19"/>
  <c r="I610" i="19"/>
  <c r="H610" i="19"/>
  <c r="G610" i="19"/>
  <c r="F610" i="19"/>
  <c r="AK609" i="19"/>
  <c r="AJ609" i="19"/>
  <c r="AI609" i="19"/>
  <c r="AH609" i="19"/>
  <c r="AG609" i="19"/>
  <c r="AF609" i="19"/>
  <c r="AE609" i="19"/>
  <c r="AD609" i="19"/>
  <c r="AC609" i="19"/>
  <c r="AB609" i="19"/>
  <c r="AA609" i="19"/>
  <c r="Z609" i="19"/>
  <c r="Y609" i="19"/>
  <c r="X609" i="19"/>
  <c r="W609" i="19"/>
  <c r="V609" i="19"/>
  <c r="U609" i="19"/>
  <c r="T609" i="19"/>
  <c r="S609" i="19"/>
  <c r="R609" i="19"/>
  <c r="Q609" i="19"/>
  <c r="P609" i="19"/>
  <c r="O609" i="19"/>
  <c r="N609" i="19"/>
  <c r="M609" i="19"/>
  <c r="L609" i="19"/>
  <c r="K609" i="19"/>
  <c r="J609" i="19"/>
  <c r="I609" i="19"/>
  <c r="H609" i="19"/>
  <c r="G609" i="19"/>
  <c r="F609" i="19"/>
  <c r="AK607" i="19"/>
  <c r="AJ607" i="19"/>
  <c r="AI607" i="19"/>
  <c r="AH607" i="19"/>
  <c r="AG607" i="19"/>
  <c r="AF607" i="19"/>
  <c r="AE607" i="19"/>
  <c r="AD607" i="19"/>
  <c r="AC607" i="19"/>
  <c r="AB607" i="19"/>
  <c r="AA607" i="19"/>
  <c r="Z607" i="19"/>
  <c r="Y607" i="19"/>
  <c r="X607" i="19"/>
  <c r="W607" i="19"/>
  <c r="V607" i="19"/>
  <c r="U607" i="19"/>
  <c r="T607" i="19"/>
  <c r="S607" i="19"/>
  <c r="R607" i="19"/>
  <c r="Q607" i="19"/>
  <c r="P607" i="19"/>
  <c r="O607" i="19"/>
  <c r="N607" i="19"/>
  <c r="M607" i="19"/>
  <c r="L607" i="19"/>
  <c r="K607" i="19"/>
  <c r="J607" i="19"/>
  <c r="I607" i="19"/>
  <c r="H607" i="19"/>
  <c r="G607" i="19"/>
  <c r="F607" i="19"/>
  <c r="AK606" i="19"/>
  <c r="AJ606" i="19"/>
  <c r="AI606" i="19"/>
  <c r="AH606" i="19"/>
  <c r="AG606" i="19"/>
  <c r="AF606" i="19"/>
  <c r="AE606" i="19"/>
  <c r="AD606" i="19"/>
  <c r="AC606" i="19"/>
  <c r="AB606" i="19"/>
  <c r="AA606" i="19"/>
  <c r="Z606" i="19"/>
  <c r="Y606" i="19"/>
  <c r="X606" i="19"/>
  <c r="W606" i="19"/>
  <c r="V606" i="19"/>
  <c r="U606" i="19"/>
  <c r="T606" i="19"/>
  <c r="S606" i="19"/>
  <c r="R606" i="19"/>
  <c r="Q606" i="19"/>
  <c r="P606" i="19"/>
  <c r="O606" i="19"/>
  <c r="N606" i="19"/>
  <c r="M606" i="19"/>
  <c r="L606" i="19"/>
  <c r="K606" i="19"/>
  <c r="J606" i="19"/>
  <c r="I606" i="19"/>
  <c r="H606" i="19"/>
  <c r="G606" i="19"/>
  <c r="F606" i="19"/>
  <c r="AK605" i="19"/>
  <c r="AJ605" i="19"/>
  <c r="AI605" i="19"/>
  <c r="AH605" i="19"/>
  <c r="AG605" i="19"/>
  <c r="AF605" i="19"/>
  <c r="AE605" i="19"/>
  <c r="AD605" i="19"/>
  <c r="AC605" i="19"/>
  <c r="AB605" i="19"/>
  <c r="AA605" i="19"/>
  <c r="Z605" i="19"/>
  <c r="Y605" i="19"/>
  <c r="X605" i="19"/>
  <c r="W605" i="19"/>
  <c r="V605" i="19"/>
  <c r="U605" i="19"/>
  <c r="T605" i="19"/>
  <c r="S605" i="19"/>
  <c r="R605" i="19"/>
  <c r="Q605" i="19"/>
  <c r="P605" i="19"/>
  <c r="O605" i="19"/>
  <c r="N605" i="19"/>
  <c r="M605" i="19"/>
  <c r="L605" i="19"/>
  <c r="K605" i="19"/>
  <c r="J605" i="19"/>
  <c r="I605" i="19"/>
  <c r="H605" i="19"/>
  <c r="G605" i="19"/>
  <c r="F605" i="19"/>
  <c r="G604" i="19"/>
  <c r="AK603" i="19"/>
  <c r="AJ603" i="19"/>
  <c r="AI603" i="19"/>
  <c r="AH603" i="19"/>
  <c r="AG603" i="19"/>
  <c r="AF603" i="19"/>
  <c r="AE603" i="19"/>
  <c r="AD603" i="19"/>
  <c r="AC603" i="19"/>
  <c r="AB603" i="19"/>
  <c r="AA603" i="19"/>
  <c r="Z603" i="19"/>
  <c r="Y603" i="19"/>
  <c r="X603" i="19"/>
  <c r="W603" i="19"/>
  <c r="V603" i="19"/>
  <c r="U603" i="19"/>
  <c r="T603" i="19"/>
  <c r="S603" i="19"/>
  <c r="R603" i="19"/>
  <c r="Q603" i="19"/>
  <c r="P603" i="19"/>
  <c r="O603" i="19"/>
  <c r="N603" i="19"/>
  <c r="M603" i="19"/>
  <c r="L603" i="19"/>
  <c r="K603" i="19"/>
  <c r="J603" i="19"/>
  <c r="I603" i="19"/>
  <c r="H603" i="19"/>
  <c r="G603" i="19"/>
  <c r="F603" i="19"/>
  <c r="AK602" i="19"/>
  <c r="AJ602" i="19"/>
  <c r="AI602" i="19"/>
  <c r="AH602" i="19"/>
  <c r="AG602" i="19"/>
  <c r="AF602" i="19"/>
  <c r="AE602" i="19"/>
  <c r="AD602" i="19"/>
  <c r="AC602" i="19"/>
  <c r="AB602" i="19"/>
  <c r="AA602" i="19"/>
  <c r="Z602" i="19"/>
  <c r="Y602" i="19"/>
  <c r="X602" i="19"/>
  <c r="W602" i="19"/>
  <c r="V602" i="19"/>
  <c r="U602" i="19"/>
  <c r="T602" i="19"/>
  <c r="S602" i="19"/>
  <c r="R602" i="19"/>
  <c r="Q602" i="19"/>
  <c r="P602" i="19"/>
  <c r="O602" i="19"/>
  <c r="N602" i="19"/>
  <c r="M602" i="19"/>
  <c r="L602" i="19"/>
  <c r="K602" i="19"/>
  <c r="J602" i="19"/>
  <c r="I602" i="19"/>
  <c r="H602" i="19"/>
  <c r="G602" i="19"/>
  <c r="F602" i="19"/>
  <c r="AK598" i="19"/>
  <c r="AJ598" i="19"/>
  <c r="AI598" i="19"/>
  <c r="AH598" i="19"/>
  <c r="AG598" i="19"/>
  <c r="AF598" i="19"/>
  <c r="AE598" i="19"/>
  <c r="AD598" i="19"/>
  <c r="AC598" i="19"/>
  <c r="AB598" i="19"/>
  <c r="AA598" i="19"/>
  <c r="Z598" i="19"/>
  <c r="Y598" i="19"/>
  <c r="X598" i="19"/>
  <c r="W598" i="19"/>
  <c r="V598" i="19"/>
  <c r="U598" i="19"/>
  <c r="T598" i="19"/>
  <c r="S598" i="19"/>
  <c r="R598" i="19"/>
  <c r="Q598" i="19"/>
  <c r="P598" i="19"/>
  <c r="O598" i="19"/>
  <c r="N598" i="19"/>
  <c r="M598" i="19"/>
  <c r="L598" i="19"/>
  <c r="K598" i="19"/>
  <c r="J598" i="19"/>
  <c r="I598" i="19"/>
  <c r="H598" i="19"/>
  <c r="G598" i="19"/>
  <c r="F598" i="19"/>
  <c r="E598" i="19"/>
  <c r="D598" i="19"/>
  <c r="G597" i="19"/>
  <c r="F597" i="19"/>
  <c r="AK596" i="19"/>
  <c r="AJ596" i="19"/>
  <c r="AI596" i="19"/>
  <c r="AH596" i="19"/>
  <c r="AG596" i="19"/>
  <c r="AF596" i="19"/>
  <c r="AE596" i="19"/>
  <c r="AD596" i="19"/>
  <c r="AC596" i="19"/>
  <c r="AB596" i="19"/>
  <c r="AA596" i="19"/>
  <c r="Z596" i="19"/>
  <c r="Y596" i="19"/>
  <c r="X596" i="19"/>
  <c r="W596" i="19"/>
  <c r="V596" i="19"/>
  <c r="U596" i="19"/>
  <c r="T596" i="19"/>
  <c r="S596" i="19"/>
  <c r="R596" i="19"/>
  <c r="Q596" i="19"/>
  <c r="P596" i="19"/>
  <c r="O596" i="19"/>
  <c r="N596" i="19"/>
  <c r="M596" i="19"/>
  <c r="L596" i="19"/>
  <c r="K596" i="19"/>
  <c r="J596" i="19"/>
  <c r="I596" i="19"/>
  <c r="H596" i="19"/>
  <c r="G596" i="19"/>
  <c r="F596" i="19"/>
  <c r="AK595" i="19"/>
  <c r="AJ595" i="19"/>
  <c r="AI595" i="19"/>
  <c r="AH595" i="19"/>
  <c r="AG595" i="19"/>
  <c r="AF595" i="19"/>
  <c r="AE595" i="19"/>
  <c r="AD595" i="19"/>
  <c r="AC595" i="19"/>
  <c r="AB595" i="19"/>
  <c r="AA595" i="19"/>
  <c r="Z595" i="19"/>
  <c r="Y595" i="19"/>
  <c r="X595" i="19"/>
  <c r="W595" i="19"/>
  <c r="V595" i="19"/>
  <c r="U595" i="19"/>
  <c r="T595" i="19"/>
  <c r="S595" i="19"/>
  <c r="R595" i="19"/>
  <c r="Q595" i="19"/>
  <c r="P595" i="19"/>
  <c r="O595" i="19"/>
  <c r="N595" i="19"/>
  <c r="M595" i="19"/>
  <c r="L595" i="19"/>
  <c r="K595" i="19"/>
  <c r="J595" i="19"/>
  <c r="I595" i="19"/>
  <c r="H595" i="19"/>
  <c r="G595" i="19"/>
  <c r="F595" i="19"/>
  <c r="AK594" i="19"/>
  <c r="AJ594" i="19"/>
  <c r="AI594" i="19"/>
  <c r="AH594" i="19"/>
  <c r="AG594" i="19"/>
  <c r="AF594" i="19"/>
  <c r="AE594" i="19"/>
  <c r="AD594" i="19"/>
  <c r="AC594" i="19"/>
  <c r="AB594" i="19"/>
  <c r="AA594" i="19"/>
  <c r="Z594" i="19"/>
  <c r="Y594" i="19"/>
  <c r="X594" i="19"/>
  <c r="W594" i="19"/>
  <c r="V594" i="19"/>
  <c r="U594" i="19"/>
  <c r="T594" i="19"/>
  <c r="S594" i="19"/>
  <c r="R594" i="19"/>
  <c r="Q594" i="19"/>
  <c r="P594" i="19"/>
  <c r="O594" i="19"/>
  <c r="N594" i="19"/>
  <c r="M594" i="19"/>
  <c r="L594" i="19"/>
  <c r="K594" i="19"/>
  <c r="J594" i="19"/>
  <c r="I594" i="19"/>
  <c r="H594" i="19"/>
  <c r="G594" i="19"/>
  <c r="F594" i="19"/>
  <c r="AK593" i="19"/>
  <c r="AJ593" i="19"/>
  <c r="AI593" i="19"/>
  <c r="AH593" i="19"/>
  <c r="AG593" i="19"/>
  <c r="AF593" i="19"/>
  <c r="AE593" i="19"/>
  <c r="AD593" i="19"/>
  <c r="AC593" i="19"/>
  <c r="AB593" i="19"/>
  <c r="AA593" i="19"/>
  <c r="Z593" i="19"/>
  <c r="Y593" i="19"/>
  <c r="X593" i="19"/>
  <c r="W593" i="19"/>
  <c r="V593" i="19"/>
  <c r="U593" i="19"/>
  <c r="T593" i="19"/>
  <c r="S593" i="19"/>
  <c r="R593" i="19"/>
  <c r="Q593" i="19"/>
  <c r="P593" i="19"/>
  <c r="O593" i="19"/>
  <c r="N593" i="19"/>
  <c r="M593" i="19"/>
  <c r="L593" i="19"/>
  <c r="K593" i="19"/>
  <c r="J593" i="19"/>
  <c r="I593" i="19"/>
  <c r="H593" i="19"/>
  <c r="G593" i="19"/>
  <c r="F593" i="19"/>
  <c r="AK591" i="19"/>
  <c r="AJ591" i="19"/>
  <c r="AI591" i="19"/>
  <c r="AH591" i="19"/>
  <c r="AG591" i="19"/>
  <c r="AF591" i="19"/>
  <c r="AE591" i="19"/>
  <c r="AD591" i="19"/>
  <c r="AC591" i="19"/>
  <c r="AB591" i="19"/>
  <c r="AA591" i="19"/>
  <c r="Z591" i="19"/>
  <c r="Y591" i="19"/>
  <c r="X591" i="19"/>
  <c r="W591" i="19"/>
  <c r="V591" i="19"/>
  <c r="U591" i="19"/>
  <c r="T591" i="19"/>
  <c r="S591" i="19"/>
  <c r="R591" i="19"/>
  <c r="Q591" i="19"/>
  <c r="P591" i="19"/>
  <c r="O591" i="19"/>
  <c r="N591" i="19"/>
  <c r="M591" i="19"/>
  <c r="L591" i="19"/>
  <c r="K591" i="19"/>
  <c r="J591" i="19"/>
  <c r="I591" i="19"/>
  <c r="H591" i="19"/>
  <c r="G591" i="19"/>
  <c r="F591" i="19"/>
  <c r="AK590" i="19"/>
  <c r="AJ590" i="19"/>
  <c r="AI590" i="19"/>
  <c r="AH590" i="19"/>
  <c r="AG590" i="19"/>
  <c r="AF590" i="19"/>
  <c r="AE590" i="19"/>
  <c r="AD590" i="19"/>
  <c r="AC590" i="19"/>
  <c r="AB590" i="19"/>
  <c r="AA590" i="19"/>
  <c r="Z590" i="19"/>
  <c r="Y590" i="19"/>
  <c r="X590" i="19"/>
  <c r="W590" i="19"/>
  <c r="V590" i="19"/>
  <c r="U590" i="19"/>
  <c r="T590" i="19"/>
  <c r="S590" i="19"/>
  <c r="R590" i="19"/>
  <c r="Q590" i="19"/>
  <c r="P590" i="19"/>
  <c r="O590" i="19"/>
  <c r="N590" i="19"/>
  <c r="M590" i="19"/>
  <c r="L590" i="19"/>
  <c r="K590" i="19"/>
  <c r="J590" i="19"/>
  <c r="I590" i="19"/>
  <c r="H590" i="19"/>
  <c r="G590" i="19"/>
  <c r="F590" i="19"/>
  <c r="AK589" i="19"/>
  <c r="AJ589" i="19"/>
  <c r="AI589" i="19"/>
  <c r="AH589" i="19"/>
  <c r="AG589" i="19"/>
  <c r="AF589" i="19"/>
  <c r="AE589" i="19"/>
  <c r="AD589" i="19"/>
  <c r="AC589" i="19"/>
  <c r="AB589" i="19"/>
  <c r="AA589" i="19"/>
  <c r="Z589" i="19"/>
  <c r="Y589" i="19"/>
  <c r="X589" i="19"/>
  <c r="W589" i="19"/>
  <c r="V589" i="19"/>
  <c r="U589" i="19"/>
  <c r="T589" i="19"/>
  <c r="S589" i="19"/>
  <c r="R589" i="19"/>
  <c r="Q589" i="19"/>
  <c r="P589" i="19"/>
  <c r="O589" i="19"/>
  <c r="N589" i="19"/>
  <c r="M589" i="19"/>
  <c r="L589" i="19"/>
  <c r="K589" i="19"/>
  <c r="J589" i="19"/>
  <c r="I589" i="19"/>
  <c r="H589" i="19"/>
  <c r="G589" i="19"/>
  <c r="F589" i="19"/>
  <c r="G588" i="19"/>
  <c r="AK587" i="19"/>
  <c r="AJ587" i="19"/>
  <c r="AI587" i="19"/>
  <c r="AH587" i="19"/>
  <c r="AG587" i="19"/>
  <c r="AF587" i="19"/>
  <c r="AE587" i="19"/>
  <c r="AD587" i="19"/>
  <c r="AC587" i="19"/>
  <c r="AB587" i="19"/>
  <c r="AA587" i="19"/>
  <c r="Z587" i="19"/>
  <c r="Y587" i="19"/>
  <c r="X587" i="19"/>
  <c r="W587" i="19"/>
  <c r="V587" i="19"/>
  <c r="U587" i="19"/>
  <c r="T587" i="19"/>
  <c r="S587" i="19"/>
  <c r="R587" i="19"/>
  <c r="Q587" i="19"/>
  <c r="P587" i="19"/>
  <c r="O587" i="19"/>
  <c r="N587" i="19"/>
  <c r="M587" i="19"/>
  <c r="L587" i="19"/>
  <c r="K587" i="19"/>
  <c r="J587" i="19"/>
  <c r="I587" i="19"/>
  <c r="H587" i="19"/>
  <c r="G587" i="19"/>
  <c r="F587" i="19"/>
  <c r="AK586" i="19"/>
  <c r="AJ586" i="19"/>
  <c r="AI586" i="19"/>
  <c r="AH586" i="19"/>
  <c r="AG586" i="19"/>
  <c r="AF586" i="19"/>
  <c r="AE586" i="19"/>
  <c r="AD586" i="19"/>
  <c r="AC586" i="19"/>
  <c r="AB586" i="19"/>
  <c r="AA586" i="19"/>
  <c r="Z586" i="19"/>
  <c r="Y586" i="19"/>
  <c r="X586" i="19"/>
  <c r="W586" i="19"/>
  <c r="V586" i="19"/>
  <c r="U586" i="19"/>
  <c r="T586" i="19"/>
  <c r="S586" i="19"/>
  <c r="R586" i="19"/>
  <c r="Q586" i="19"/>
  <c r="P586" i="19"/>
  <c r="O586" i="19"/>
  <c r="N586" i="19"/>
  <c r="M586" i="19"/>
  <c r="L586" i="19"/>
  <c r="K586" i="19"/>
  <c r="J586" i="19"/>
  <c r="I586" i="19"/>
  <c r="H586" i="19"/>
  <c r="G586" i="19"/>
  <c r="F586" i="19"/>
  <c r="AK582" i="19"/>
  <c r="AJ582" i="19"/>
  <c r="AI582" i="19"/>
  <c r="AH582" i="19"/>
  <c r="AG582" i="19"/>
  <c r="AF582" i="19"/>
  <c r="AE582" i="19"/>
  <c r="AD582" i="19"/>
  <c r="AC582" i="19"/>
  <c r="AB582" i="19"/>
  <c r="AA582" i="19"/>
  <c r="Z582" i="19"/>
  <c r="Y582" i="19"/>
  <c r="X582" i="19"/>
  <c r="W582" i="19"/>
  <c r="V582" i="19"/>
  <c r="U582" i="19"/>
  <c r="T582" i="19"/>
  <c r="S582" i="19"/>
  <c r="R582" i="19"/>
  <c r="Q582" i="19"/>
  <c r="P582" i="19"/>
  <c r="O582" i="19"/>
  <c r="N582" i="19"/>
  <c r="M582" i="19"/>
  <c r="L582" i="19"/>
  <c r="K582" i="19"/>
  <c r="J582" i="19"/>
  <c r="I582" i="19"/>
  <c r="H582" i="19"/>
  <c r="G582" i="19"/>
  <c r="F582" i="19"/>
  <c r="E582" i="19"/>
  <c r="D582" i="19"/>
  <c r="G581" i="19"/>
  <c r="F581" i="19"/>
  <c r="AK580" i="19"/>
  <c r="AJ580" i="19"/>
  <c r="AI580" i="19"/>
  <c r="AH580" i="19"/>
  <c r="AG580" i="19"/>
  <c r="AF580" i="19"/>
  <c r="AE580" i="19"/>
  <c r="AD580" i="19"/>
  <c r="AC580" i="19"/>
  <c r="AB580" i="19"/>
  <c r="AA580" i="19"/>
  <c r="Z580" i="19"/>
  <c r="Y580" i="19"/>
  <c r="X580" i="19"/>
  <c r="W580" i="19"/>
  <c r="V580" i="19"/>
  <c r="U580" i="19"/>
  <c r="T580" i="19"/>
  <c r="S580" i="19"/>
  <c r="R580" i="19"/>
  <c r="Q580" i="19"/>
  <c r="P580" i="19"/>
  <c r="O580" i="19"/>
  <c r="N580" i="19"/>
  <c r="M580" i="19"/>
  <c r="L580" i="19"/>
  <c r="K580" i="19"/>
  <c r="J580" i="19"/>
  <c r="I580" i="19"/>
  <c r="H580" i="19"/>
  <c r="G580" i="19"/>
  <c r="F580" i="19"/>
  <c r="AK579" i="19"/>
  <c r="AJ579" i="19"/>
  <c r="AI579" i="19"/>
  <c r="AH579" i="19"/>
  <c r="AG579" i="19"/>
  <c r="AF579" i="19"/>
  <c r="AE579" i="19"/>
  <c r="AD579" i="19"/>
  <c r="AC579" i="19"/>
  <c r="AB579" i="19"/>
  <c r="AA579" i="19"/>
  <c r="Z579" i="19"/>
  <c r="Y579" i="19"/>
  <c r="X579" i="19"/>
  <c r="W579" i="19"/>
  <c r="V579" i="19"/>
  <c r="U579" i="19"/>
  <c r="T579" i="19"/>
  <c r="S579" i="19"/>
  <c r="R579" i="19"/>
  <c r="Q579" i="19"/>
  <c r="P579" i="19"/>
  <c r="O579" i="19"/>
  <c r="N579" i="19"/>
  <c r="M579" i="19"/>
  <c r="L579" i="19"/>
  <c r="K579" i="19"/>
  <c r="J579" i="19"/>
  <c r="I579" i="19"/>
  <c r="H579" i="19"/>
  <c r="G579" i="19"/>
  <c r="F579" i="19"/>
  <c r="AK578" i="19"/>
  <c r="AJ578" i="19"/>
  <c r="AI578" i="19"/>
  <c r="AH578" i="19"/>
  <c r="AG578" i="19"/>
  <c r="AF578" i="19"/>
  <c r="AE578" i="19"/>
  <c r="AD578" i="19"/>
  <c r="AC578" i="19"/>
  <c r="AB578" i="19"/>
  <c r="AA578" i="19"/>
  <c r="Z578" i="19"/>
  <c r="Y578" i="19"/>
  <c r="X578" i="19"/>
  <c r="W578" i="19"/>
  <c r="V578" i="19"/>
  <c r="U578" i="19"/>
  <c r="T578" i="19"/>
  <c r="S578" i="19"/>
  <c r="R578" i="19"/>
  <c r="Q578" i="19"/>
  <c r="P578" i="19"/>
  <c r="O578" i="19"/>
  <c r="N578" i="19"/>
  <c r="M578" i="19"/>
  <c r="L578" i="19"/>
  <c r="K578" i="19"/>
  <c r="J578" i="19"/>
  <c r="I578" i="19"/>
  <c r="H578" i="19"/>
  <c r="G578" i="19"/>
  <c r="F578" i="19"/>
  <c r="AK577" i="19"/>
  <c r="AJ577" i="19"/>
  <c r="AI577" i="19"/>
  <c r="AH577" i="19"/>
  <c r="AG577" i="19"/>
  <c r="AF577" i="19"/>
  <c r="AE577" i="19"/>
  <c r="AD577" i="19"/>
  <c r="AC577" i="19"/>
  <c r="AB577" i="19"/>
  <c r="AA577" i="19"/>
  <c r="Z577" i="19"/>
  <c r="Y577" i="19"/>
  <c r="X577" i="19"/>
  <c r="W577" i="19"/>
  <c r="V577" i="19"/>
  <c r="U577" i="19"/>
  <c r="T577" i="19"/>
  <c r="S577" i="19"/>
  <c r="R577" i="19"/>
  <c r="Q577" i="19"/>
  <c r="P577" i="19"/>
  <c r="O577" i="19"/>
  <c r="N577" i="19"/>
  <c r="M577" i="19"/>
  <c r="L577" i="19"/>
  <c r="K577" i="19"/>
  <c r="J577" i="19"/>
  <c r="I577" i="19"/>
  <c r="H577" i="19"/>
  <c r="G577" i="19"/>
  <c r="F577" i="19"/>
  <c r="AK575" i="19"/>
  <c r="AJ575" i="19"/>
  <c r="AI575" i="19"/>
  <c r="AH575" i="19"/>
  <c r="AG575" i="19"/>
  <c r="AF575" i="19"/>
  <c r="AE575" i="19"/>
  <c r="AD575" i="19"/>
  <c r="AC575" i="19"/>
  <c r="AB575" i="19"/>
  <c r="AA575" i="19"/>
  <c r="Z575" i="19"/>
  <c r="Y575" i="19"/>
  <c r="X575" i="19"/>
  <c r="W575" i="19"/>
  <c r="V575" i="19"/>
  <c r="U575" i="19"/>
  <c r="T575" i="19"/>
  <c r="S575" i="19"/>
  <c r="R575" i="19"/>
  <c r="Q575" i="19"/>
  <c r="P575" i="19"/>
  <c r="O575" i="19"/>
  <c r="N575" i="19"/>
  <c r="M575" i="19"/>
  <c r="L575" i="19"/>
  <c r="K575" i="19"/>
  <c r="J575" i="19"/>
  <c r="I575" i="19"/>
  <c r="H575" i="19"/>
  <c r="G575" i="19"/>
  <c r="F575" i="19"/>
  <c r="AK574" i="19"/>
  <c r="AJ574" i="19"/>
  <c r="AI574" i="19"/>
  <c r="AH574" i="19"/>
  <c r="AG574" i="19"/>
  <c r="AF574" i="19"/>
  <c r="AE574" i="19"/>
  <c r="AD574" i="19"/>
  <c r="AC574" i="19"/>
  <c r="AB574" i="19"/>
  <c r="AA574" i="19"/>
  <c r="Z574" i="19"/>
  <c r="Y574" i="19"/>
  <c r="X574" i="19"/>
  <c r="W574" i="19"/>
  <c r="V574" i="19"/>
  <c r="U574" i="19"/>
  <c r="T574" i="19"/>
  <c r="S574" i="19"/>
  <c r="R574" i="19"/>
  <c r="Q574" i="19"/>
  <c r="P574" i="19"/>
  <c r="O574" i="19"/>
  <c r="N574" i="19"/>
  <c r="M574" i="19"/>
  <c r="L574" i="19"/>
  <c r="K574" i="19"/>
  <c r="J574" i="19"/>
  <c r="I574" i="19"/>
  <c r="H574" i="19"/>
  <c r="G574" i="19"/>
  <c r="F574" i="19"/>
  <c r="AK573" i="19"/>
  <c r="AJ573" i="19"/>
  <c r="AI573" i="19"/>
  <c r="AH573" i="19"/>
  <c r="AG573" i="19"/>
  <c r="AF573" i="19"/>
  <c r="AE573" i="19"/>
  <c r="AD573" i="19"/>
  <c r="AC573" i="19"/>
  <c r="AB573" i="19"/>
  <c r="AA573" i="19"/>
  <c r="Z573" i="19"/>
  <c r="Y573" i="19"/>
  <c r="X573" i="19"/>
  <c r="W573" i="19"/>
  <c r="V573" i="19"/>
  <c r="U573" i="19"/>
  <c r="T573" i="19"/>
  <c r="S573" i="19"/>
  <c r="R573" i="19"/>
  <c r="Q573" i="19"/>
  <c r="P573" i="19"/>
  <c r="O573" i="19"/>
  <c r="N573" i="19"/>
  <c r="M573" i="19"/>
  <c r="L573" i="19"/>
  <c r="K573" i="19"/>
  <c r="J573" i="19"/>
  <c r="I573" i="19"/>
  <c r="H573" i="19"/>
  <c r="G573" i="19"/>
  <c r="F573" i="19"/>
  <c r="G572" i="19"/>
  <c r="AK571" i="19"/>
  <c r="AJ571" i="19"/>
  <c r="AI571" i="19"/>
  <c r="AH571" i="19"/>
  <c r="AG571" i="19"/>
  <c r="AF571" i="19"/>
  <c r="AE571" i="19"/>
  <c r="AD571" i="19"/>
  <c r="AC571" i="19"/>
  <c r="AB571" i="19"/>
  <c r="AA571" i="19"/>
  <c r="Z571" i="19"/>
  <c r="Y571" i="19"/>
  <c r="X571" i="19"/>
  <c r="W571" i="19"/>
  <c r="V571" i="19"/>
  <c r="U571" i="19"/>
  <c r="T571" i="19"/>
  <c r="S571" i="19"/>
  <c r="R571" i="19"/>
  <c r="Q571" i="19"/>
  <c r="P571" i="19"/>
  <c r="O571" i="19"/>
  <c r="N571" i="19"/>
  <c r="M571" i="19"/>
  <c r="L571" i="19"/>
  <c r="K571" i="19"/>
  <c r="J571" i="19"/>
  <c r="I571" i="19"/>
  <c r="H571" i="19"/>
  <c r="G571" i="19"/>
  <c r="F571" i="19"/>
  <c r="AK570" i="19"/>
  <c r="AJ570" i="19"/>
  <c r="AI570" i="19"/>
  <c r="AH570" i="19"/>
  <c r="AG570" i="19"/>
  <c r="AF570" i="19"/>
  <c r="AE570" i="19"/>
  <c r="AD570" i="19"/>
  <c r="AC570" i="19"/>
  <c r="AB570" i="19"/>
  <c r="AA570" i="19"/>
  <c r="Z570" i="19"/>
  <c r="Y570" i="19"/>
  <c r="X570" i="19"/>
  <c r="W570" i="19"/>
  <c r="V570" i="19"/>
  <c r="U570" i="19"/>
  <c r="T570" i="19"/>
  <c r="S570" i="19"/>
  <c r="R570" i="19"/>
  <c r="Q570" i="19"/>
  <c r="P570" i="19"/>
  <c r="O570" i="19"/>
  <c r="N570" i="19"/>
  <c r="M570" i="19"/>
  <c r="L570" i="19"/>
  <c r="K570" i="19"/>
  <c r="J570" i="19"/>
  <c r="I570" i="19"/>
  <c r="H570" i="19"/>
  <c r="G570" i="19"/>
  <c r="F570" i="19"/>
  <c r="F566" i="19"/>
  <c r="E566" i="19"/>
  <c r="D566" i="19"/>
  <c r="G565" i="19"/>
  <c r="F565" i="19"/>
  <c r="AK564" i="19"/>
  <c r="AJ564" i="19"/>
  <c r="AI564" i="19"/>
  <c r="AH564" i="19"/>
  <c r="AG564" i="19"/>
  <c r="AF564" i="19"/>
  <c r="AE564" i="19"/>
  <c r="AD564" i="19"/>
  <c r="AC564" i="19"/>
  <c r="AB564" i="19"/>
  <c r="AA564" i="19"/>
  <c r="Z564" i="19"/>
  <c r="Y564" i="19"/>
  <c r="X564" i="19"/>
  <c r="W564" i="19"/>
  <c r="V564" i="19"/>
  <c r="U564" i="19"/>
  <c r="T564" i="19"/>
  <c r="S564" i="19"/>
  <c r="R564" i="19"/>
  <c r="Q564" i="19"/>
  <c r="P564" i="19"/>
  <c r="O564" i="19"/>
  <c r="N564" i="19"/>
  <c r="M564" i="19"/>
  <c r="L564" i="19"/>
  <c r="K564" i="19"/>
  <c r="J564" i="19"/>
  <c r="I564" i="19"/>
  <c r="H564" i="19"/>
  <c r="G564" i="19"/>
  <c r="F564" i="19"/>
  <c r="AK563" i="19"/>
  <c r="AJ563" i="19"/>
  <c r="AI563" i="19"/>
  <c r="AH563" i="19"/>
  <c r="AG563" i="19"/>
  <c r="AF563" i="19"/>
  <c r="AE563" i="19"/>
  <c r="AD563" i="19"/>
  <c r="AC563" i="19"/>
  <c r="AB563" i="19"/>
  <c r="AA563" i="19"/>
  <c r="Z563" i="19"/>
  <c r="Y563" i="19"/>
  <c r="X563" i="19"/>
  <c r="W563" i="19"/>
  <c r="V563" i="19"/>
  <c r="U563" i="19"/>
  <c r="T563" i="19"/>
  <c r="S563" i="19"/>
  <c r="R563" i="19"/>
  <c r="Q563" i="19"/>
  <c r="P563" i="19"/>
  <c r="O563" i="19"/>
  <c r="N563" i="19"/>
  <c r="M563" i="19"/>
  <c r="L563" i="19"/>
  <c r="K563" i="19"/>
  <c r="J563" i="19"/>
  <c r="I563" i="19"/>
  <c r="H563" i="19"/>
  <c r="G563" i="19"/>
  <c r="F563" i="19"/>
  <c r="AK562" i="19"/>
  <c r="AJ562" i="19"/>
  <c r="AI562" i="19"/>
  <c r="AH562" i="19"/>
  <c r="AG562" i="19"/>
  <c r="AF562" i="19"/>
  <c r="AE562" i="19"/>
  <c r="AD562" i="19"/>
  <c r="AC562" i="19"/>
  <c r="AB562" i="19"/>
  <c r="AA562" i="19"/>
  <c r="Z562" i="19"/>
  <c r="Y562" i="19"/>
  <c r="X562" i="19"/>
  <c r="W562" i="19"/>
  <c r="V562" i="19"/>
  <c r="U562" i="19"/>
  <c r="T562" i="19"/>
  <c r="S562" i="19"/>
  <c r="R562" i="19"/>
  <c r="Q562" i="19"/>
  <c r="P562" i="19"/>
  <c r="O562" i="19"/>
  <c r="N562" i="19"/>
  <c r="M562" i="19"/>
  <c r="L562" i="19"/>
  <c r="K562" i="19"/>
  <c r="J562" i="19"/>
  <c r="I562" i="19"/>
  <c r="H562" i="19"/>
  <c r="G562" i="19"/>
  <c r="F562" i="19"/>
  <c r="AK561" i="19"/>
  <c r="AJ561" i="19"/>
  <c r="AI561" i="19"/>
  <c r="AH561" i="19"/>
  <c r="AG561" i="19"/>
  <c r="AF561" i="19"/>
  <c r="AE561" i="19"/>
  <c r="AD561" i="19"/>
  <c r="AC561" i="19"/>
  <c r="AB561" i="19"/>
  <c r="AA561" i="19"/>
  <c r="Z561" i="19"/>
  <c r="Y561" i="19"/>
  <c r="X561" i="19"/>
  <c r="W561" i="19"/>
  <c r="V561" i="19"/>
  <c r="U561" i="19"/>
  <c r="T561" i="19"/>
  <c r="S561" i="19"/>
  <c r="R561" i="19"/>
  <c r="Q561" i="19"/>
  <c r="P561" i="19"/>
  <c r="O561" i="19"/>
  <c r="N561" i="19"/>
  <c r="M561" i="19"/>
  <c r="L561" i="19"/>
  <c r="K561" i="19"/>
  <c r="J561" i="19"/>
  <c r="I561" i="19"/>
  <c r="H561" i="19"/>
  <c r="G561" i="19"/>
  <c r="F561" i="19"/>
  <c r="AK559" i="19"/>
  <c r="AJ559" i="19"/>
  <c r="AI559" i="19"/>
  <c r="AH559" i="19"/>
  <c r="AG559" i="19"/>
  <c r="AF559" i="19"/>
  <c r="AE559" i="19"/>
  <c r="AD559" i="19"/>
  <c r="AC559" i="19"/>
  <c r="AB559" i="19"/>
  <c r="AA559" i="19"/>
  <c r="Z559" i="19"/>
  <c r="Y559" i="19"/>
  <c r="X559" i="19"/>
  <c r="W559" i="19"/>
  <c r="V559" i="19"/>
  <c r="U559" i="19"/>
  <c r="T559" i="19"/>
  <c r="S559" i="19"/>
  <c r="R559" i="19"/>
  <c r="Q559" i="19"/>
  <c r="P559" i="19"/>
  <c r="O559" i="19"/>
  <c r="N559" i="19"/>
  <c r="M559" i="19"/>
  <c r="L559" i="19"/>
  <c r="K559" i="19"/>
  <c r="J559" i="19"/>
  <c r="I559" i="19"/>
  <c r="H559" i="19"/>
  <c r="G559" i="19"/>
  <c r="F559" i="19"/>
  <c r="AK558" i="19"/>
  <c r="AJ558" i="19"/>
  <c r="AI558" i="19"/>
  <c r="AH558" i="19"/>
  <c r="AG558" i="19"/>
  <c r="AF558" i="19"/>
  <c r="AE558" i="19"/>
  <c r="AD558" i="19"/>
  <c r="AC558" i="19"/>
  <c r="AB558" i="19"/>
  <c r="AA558" i="19"/>
  <c r="Z558" i="19"/>
  <c r="Y558" i="19"/>
  <c r="X558" i="19"/>
  <c r="W558" i="19"/>
  <c r="V558" i="19"/>
  <c r="U558" i="19"/>
  <c r="T558" i="19"/>
  <c r="S558" i="19"/>
  <c r="R558" i="19"/>
  <c r="Q558" i="19"/>
  <c r="P558" i="19"/>
  <c r="O558" i="19"/>
  <c r="N558" i="19"/>
  <c r="M558" i="19"/>
  <c r="L558" i="19"/>
  <c r="K558" i="19"/>
  <c r="J558" i="19"/>
  <c r="I558" i="19"/>
  <c r="H558" i="19"/>
  <c r="G558" i="19"/>
  <c r="F558" i="19"/>
  <c r="AK557" i="19"/>
  <c r="AK2009" i="19" s="1"/>
  <c r="AJ557" i="19"/>
  <c r="AJ2009" i="19" s="1"/>
  <c r="AI557" i="19"/>
  <c r="AI2009" i="19" s="1"/>
  <c r="AH557" i="19"/>
  <c r="AH2009" i="19" s="1"/>
  <c r="AG557" i="19"/>
  <c r="AG2009" i="19" s="1"/>
  <c r="AF557" i="19"/>
  <c r="AF2009" i="19" s="1"/>
  <c r="AE557" i="19"/>
  <c r="AE2009" i="19" s="1"/>
  <c r="AD557" i="19"/>
  <c r="AD2009" i="19" s="1"/>
  <c r="AC557" i="19"/>
  <c r="AC2009" i="19" s="1"/>
  <c r="AB557" i="19"/>
  <c r="AB2009" i="19" s="1"/>
  <c r="AA557" i="19"/>
  <c r="AA2009" i="19" s="1"/>
  <c r="Z557" i="19"/>
  <c r="Z2009" i="19" s="1"/>
  <c r="Y557" i="19"/>
  <c r="Y2009" i="19" s="1"/>
  <c r="X557" i="19"/>
  <c r="X2009" i="19" s="1"/>
  <c r="W557" i="19"/>
  <c r="W2009" i="19" s="1"/>
  <c r="V557" i="19"/>
  <c r="V2009" i="19" s="1"/>
  <c r="U557" i="19"/>
  <c r="U2009" i="19" s="1"/>
  <c r="T557" i="19"/>
  <c r="T2009" i="19" s="1"/>
  <c r="S557" i="19"/>
  <c r="S2009" i="19" s="1"/>
  <c r="R557" i="19"/>
  <c r="R2009" i="19" s="1"/>
  <c r="Q557" i="19"/>
  <c r="Q2009" i="19" s="1"/>
  <c r="P557" i="19"/>
  <c r="P2009" i="19" s="1"/>
  <c r="O557" i="19"/>
  <c r="O2009" i="19" s="1"/>
  <c r="N557" i="19"/>
  <c r="N2009" i="19" s="1"/>
  <c r="M557" i="19"/>
  <c r="M2009" i="19" s="1"/>
  <c r="L557" i="19"/>
  <c r="L2009" i="19" s="1"/>
  <c r="K557" i="19"/>
  <c r="K2009" i="19" s="1"/>
  <c r="J557" i="19"/>
  <c r="J2009" i="19" s="1"/>
  <c r="I557" i="19"/>
  <c r="I2009" i="19" s="1"/>
  <c r="H557" i="19"/>
  <c r="H2009" i="19" s="1"/>
  <c r="G557" i="19"/>
  <c r="F557" i="19"/>
  <c r="G556" i="19"/>
  <c r="AK555" i="19"/>
  <c r="AJ555" i="19"/>
  <c r="AI555" i="19"/>
  <c r="AH555" i="19"/>
  <c r="AG555" i="19"/>
  <c r="AF555" i="19"/>
  <c r="AE555" i="19"/>
  <c r="AD555" i="19"/>
  <c r="AC555" i="19"/>
  <c r="AB555" i="19"/>
  <c r="AA555" i="19"/>
  <c r="Z555" i="19"/>
  <c r="Y555" i="19"/>
  <c r="X555" i="19"/>
  <c r="W555" i="19"/>
  <c r="V555" i="19"/>
  <c r="U555" i="19"/>
  <c r="T555" i="19"/>
  <c r="S555" i="19"/>
  <c r="R555" i="19"/>
  <c r="Q555" i="19"/>
  <c r="P555" i="19"/>
  <c r="O555" i="19"/>
  <c r="N555" i="19"/>
  <c r="M555" i="19"/>
  <c r="L555" i="19"/>
  <c r="K555" i="19"/>
  <c r="J555" i="19"/>
  <c r="I555" i="19"/>
  <c r="H555" i="19"/>
  <c r="G555" i="19"/>
  <c r="F555" i="19"/>
  <c r="AK554" i="19"/>
  <c r="AJ554" i="19"/>
  <c r="AI554" i="19"/>
  <c r="AH554" i="19"/>
  <c r="AG554" i="19"/>
  <c r="AF554" i="19"/>
  <c r="AE554" i="19"/>
  <c r="AD554" i="19"/>
  <c r="AC554" i="19"/>
  <c r="AB554" i="19"/>
  <c r="AA554" i="19"/>
  <c r="Z554" i="19"/>
  <c r="Y554" i="19"/>
  <c r="X554" i="19"/>
  <c r="W554" i="19"/>
  <c r="V554" i="19"/>
  <c r="U554" i="19"/>
  <c r="T554" i="19"/>
  <c r="S554" i="19"/>
  <c r="R554" i="19"/>
  <c r="Q554" i="19"/>
  <c r="P554" i="19"/>
  <c r="O554" i="19"/>
  <c r="N554" i="19"/>
  <c r="M554" i="19"/>
  <c r="L554" i="19"/>
  <c r="K554" i="19"/>
  <c r="J554" i="19"/>
  <c r="I554" i="19"/>
  <c r="H554" i="19"/>
  <c r="G554" i="19"/>
  <c r="F554" i="19"/>
  <c r="F550" i="19"/>
  <c r="E550" i="19"/>
  <c r="D550" i="19"/>
  <c r="G549" i="19"/>
  <c r="F549" i="19"/>
  <c r="G548" i="19"/>
  <c r="F548" i="19"/>
  <c r="G547" i="19"/>
  <c r="F547" i="19"/>
  <c r="G546" i="19"/>
  <c r="F546" i="19"/>
  <c r="G545" i="19"/>
  <c r="F545" i="19"/>
  <c r="AK543" i="19"/>
  <c r="AJ543" i="19"/>
  <c r="AI543" i="19"/>
  <c r="AH543" i="19"/>
  <c r="AG543" i="19"/>
  <c r="AF543" i="19"/>
  <c r="AE543" i="19"/>
  <c r="AD543" i="19"/>
  <c r="AC543" i="19"/>
  <c r="AB543" i="19"/>
  <c r="AA543" i="19"/>
  <c r="Z543" i="19"/>
  <c r="Y543" i="19"/>
  <c r="X543" i="19"/>
  <c r="W543" i="19"/>
  <c r="V543" i="19"/>
  <c r="U543" i="19"/>
  <c r="T543" i="19"/>
  <c r="S543" i="19"/>
  <c r="R543" i="19"/>
  <c r="Q543" i="19"/>
  <c r="P543" i="19"/>
  <c r="O543" i="19"/>
  <c r="N543" i="19"/>
  <c r="M543" i="19"/>
  <c r="L543" i="19"/>
  <c r="K543" i="19"/>
  <c r="J543" i="19"/>
  <c r="I543" i="19"/>
  <c r="H543" i="19"/>
  <c r="G543" i="19"/>
  <c r="F543" i="19"/>
  <c r="AK542" i="19"/>
  <c r="AJ542" i="19"/>
  <c r="AI542" i="19"/>
  <c r="AH542" i="19"/>
  <c r="AG542" i="19"/>
  <c r="AF542" i="19"/>
  <c r="AE542" i="19"/>
  <c r="AD542" i="19"/>
  <c r="AC542" i="19"/>
  <c r="AB542" i="19"/>
  <c r="AA542" i="19"/>
  <c r="Z542" i="19"/>
  <c r="Y542" i="19"/>
  <c r="X542" i="19"/>
  <c r="W542" i="19"/>
  <c r="V542" i="19"/>
  <c r="U542" i="19"/>
  <c r="T542" i="19"/>
  <c r="S542" i="19"/>
  <c r="R542" i="19"/>
  <c r="Q542" i="19"/>
  <c r="P542" i="19"/>
  <c r="O542" i="19"/>
  <c r="N542" i="19"/>
  <c r="M542" i="19"/>
  <c r="L542" i="19"/>
  <c r="K542" i="19"/>
  <c r="J542" i="19"/>
  <c r="I542" i="19"/>
  <c r="H542" i="19"/>
  <c r="G542" i="19"/>
  <c r="F542" i="19"/>
  <c r="AK541" i="19"/>
  <c r="AJ541" i="19"/>
  <c r="AI541" i="19"/>
  <c r="AH541" i="19"/>
  <c r="AG541" i="19"/>
  <c r="AF541" i="19"/>
  <c r="AE541" i="19"/>
  <c r="AD541" i="19"/>
  <c r="AC541" i="19"/>
  <c r="AB541" i="19"/>
  <c r="AA541" i="19"/>
  <c r="Z541" i="19"/>
  <c r="Y541" i="19"/>
  <c r="X541" i="19"/>
  <c r="W541" i="19"/>
  <c r="V541" i="19"/>
  <c r="U541" i="19"/>
  <c r="T541" i="19"/>
  <c r="S541" i="19"/>
  <c r="R541" i="19"/>
  <c r="Q541" i="19"/>
  <c r="P541" i="19"/>
  <c r="O541" i="19"/>
  <c r="N541" i="19"/>
  <c r="M541" i="19"/>
  <c r="L541" i="19"/>
  <c r="K541" i="19"/>
  <c r="J541" i="19"/>
  <c r="I541" i="19"/>
  <c r="H541" i="19"/>
  <c r="G541" i="19"/>
  <c r="G550" i="19" s="1"/>
  <c r="F541" i="19"/>
  <c r="G540" i="19"/>
  <c r="AK539" i="19"/>
  <c r="AJ539" i="19"/>
  <c r="AI539" i="19"/>
  <c r="AH539" i="19"/>
  <c r="AG539" i="19"/>
  <c r="AF539" i="19"/>
  <c r="AE539" i="19"/>
  <c r="AD539" i="19"/>
  <c r="AC539" i="19"/>
  <c r="AB539" i="19"/>
  <c r="AA539" i="19"/>
  <c r="Z539" i="19"/>
  <c r="Y539" i="19"/>
  <c r="X539" i="19"/>
  <c r="W539" i="19"/>
  <c r="V539" i="19"/>
  <c r="U539" i="19"/>
  <c r="T539" i="19"/>
  <c r="S539" i="19"/>
  <c r="R539" i="19"/>
  <c r="Q539" i="19"/>
  <c r="P539" i="19"/>
  <c r="O539" i="19"/>
  <c r="N539" i="19"/>
  <c r="M539" i="19"/>
  <c r="L539" i="19"/>
  <c r="K539" i="19"/>
  <c r="J539" i="19"/>
  <c r="I539" i="19"/>
  <c r="H539" i="19"/>
  <c r="G539" i="19"/>
  <c r="F539" i="19"/>
  <c r="AK538" i="19"/>
  <c r="AJ538" i="19"/>
  <c r="AI538" i="19"/>
  <c r="AH538" i="19"/>
  <c r="AG538" i="19"/>
  <c r="AF538" i="19"/>
  <c r="AE538" i="19"/>
  <c r="AD538" i="19"/>
  <c r="AC538" i="19"/>
  <c r="AB538" i="19"/>
  <c r="AA538" i="19"/>
  <c r="Z538" i="19"/>
  <c r="Y538" i="19"/>
  <c r="X538" i="19"/>
  <c r="W538" i="19"/>
  <c r="V538" i="19"/>
  <c r="U538" i="19"/>
  <c r="T538" i="19"/>
  <c r="S538" i="19"/>
  <c r="R538" i="19"/>
  <c r="Q538" i="19"/>
  <c r="P538" i="19"/>
  <c r="O538" i="19"/>
  <c r="N538" i="19"/>
  <c r="M538" i="19"/>
  <c r="L538" i="19"/>
  <c r="K538" i="19"/>
  <c r="J538" i="19"/>
  <c r="I538" i="19"/>
  <c r="H538" i="19"/>
  <c r="G538" i="19"/>
  <c r="F538" i="19"/>
  <c r="AK534" i="19"/>
  <c r="AJ534" i="19"/>
  <c r="AI534" i="19"/>
  <c r="AH534" i="19"/>
  <c r="AG534" i="19"/>
  <c r="AF534" i="19"/>
  <c r="AE534" i="19"/>
  <c r="AD534" i="19"/>
  <c r="AC534" i="19"/>
  <c r="AB534" i="19"/>
  <c r="AA534" i="19"/>
  <c r="Z534" i="19"/>
  <c r="Y534" i="19"/>
  <c r="X534" i="19"/>
  <c r="W534" i="19"/>
  <c r="V534" i="19"/>
  <c r="U534" i="19"/>
  <c r="T534" i="19"/>
  <c r="S534" i="19"/>
  <c r="R534" i="19"/>
  <c r="Q534" i="19"/>
  <c r="P534" i="19"/>
  <c r="O534" i="19"/>
  <c r="N534" i="19"/>
  <c r="M534" i="19"/>
  <c r="L534" i="19"/>
  <c r="K534" i="19"/>
  <c r="J534" i="19"/>
  <c r="I534" i="19"/>
  <c r="H534" i="19"/>
  <c r="G534" i="19"/>
  <c r="F534" i="19"/>
  <c r="E534" i="19"/>
  <c r="D534" i="19"/>
  <c r="G533" i="19"/>
  <c r="F533" i="19"/>
  <c r="AK532" i="19"/>
  <c r="AJ532" i="19"/>
  <c r="AI532" i="19"/>
  <c r="AH532" i="19"/>
  <c r="AG532" i="19"/>
  <c r="AF532" i="19"/>
  <c r="AE532" i="19"/>
  <c r="AD532" i="19"/>
  <c r="AC532" i="19"/>
  <c r="AB532" i="19"/>
  <c r="AA532" i="19"/>
  <c r="Z532" i="19"/>
  <c r="Y532" i="19"/>
  <c r="X532" i="19"/>
  <c r="W532" i="19"/>
  <c r="V532" i="19"/>
  <c r="U532" i="19"/>
  <c r="T532" i="19"/>
  <c r="S532" i="19"/>
  <c r="R532" i="19"/>
  <c r="Q532" i="19"/>
  <c r="P532" i="19"/>
  <c r="O532" i="19"/>
  <c r="N532" i="19"/>
  <c r="M532" i="19"/>
  <c r="L532" i="19"/>
  <c r="K532" i="19"/>
  <c r="J532" i="19"/>
  <c r="I532" i="19"/>
  <c r="H532" i="19"/>
  <c r="G532" i="19"/>
  <c r="F532" i="19"/>
  <c r="AK531" i="19"/>
  <c r="AJ531" i="19"/>
  <c r="AI531" i="19"/>
  <c r="AH531" i="19"/>
  <c r="AG531" i="19"/>
  <c r="AF531" i="19"/>
  <c r="AE531" i="19"/>
  <c r="AD531" i="19"/>
  <c r="AC531" i="19"/>
  <c r="AB531" i="19"/>
  <c r="AA531" i="19"/>
  <c r="Z531" i="19"/>
  <c r="Y531" i="19"/>
  <c r="X531" i="19"/>
  <c r="W531" i="19"/>
  <c r="V531" i="19"/>
  <c r="U531" i="19"/>
  <c r="T531" i="19"/>
  <c r="S531" i="19"/>
  <c r="R531" i="19"/>
  <c r="Q531" i="19"/>
  <c r="P531" i="19"/>
  <c r="O531" i="19"/>
  <c r="N531" i="19"/>
  <c r="M531" i="19"/>
  <c r="L531" i="19"/>
  <c r="K531" i="19"/>
  <c r="J531" i="19"/>
  <c r="I531" i="19"/>
  <c r="H531" i="19"/>
  <c r="G531" i="19"/>
  <c r="F531" i="19"/>
  <c r="AK530" i="19"/>
  <c r="AJ530" i="19"/>
  <c r="AI530" i="19"/>
  <c r="AH530" i="19"/>
  <c r="AG530" i="19"/>
  <c r="AF530" i="19"/>
  <c r="AE530" i="19"/>
  <c r="AD530" i="19"/>
  <c r="AC530" i="19"/>
  <c r="AB530" i="19"/>
  <c r="AA530" i="19"/>
  <c r="Z530" i="19"/>
  <c r="Y530" i="19"/>
  <c r="X530" i="19"/>
  <c r="W530" i="19"/>
  <c r="V530" i="19"/>
  <c r="U530" i="19"/>
  <c r="T530" i="19"/>
  <c r="S530" i="19"/>
  <c r="R530" i="19"/>
  <c r="Q530" i="19"/>
  <c r="P530" i="19"/>
  <c r="O530" i="19"/>
  <c r="N530" i="19"/>
  <c r="M530" i="19"/>
  <c r="L530" i="19"/>
  <c r="K530" i="19"/>
  <c r="J530" i="19"/>
  <c r="I530" i="19"/>
  <c r="H530" i="19"/>
  <c r="G530" i="19"/>
  <c r="F530" i="19"/>
  <c r="AK529" i="19"/>
  <c r="AJ529" i="19"/>
  <c r="AI529" i="19"/>
  <c r="AH529" i="19"/>
  <c r="AG529" i="19"/>
  <c r="AF529" i="19"/>
  <c r="AE529" i="19"/>
  <c r="AD529" i="19"/>
  <c r="AC529" i="19"/>
  <c r="AB529" i="19"/>
  <c r="AA529" i="19"/>
  <c r="Z529" i="19"/>
  <c r="Y529" i="19"/>
  <c r="X529" i="19"/>
  <c r="W529" i="19"/>
  <c r="V529" i="19"/>
  <c r="U529" i="19"/>
  <c r="T529" i="19"/>
  <c r="S529" i="19"/>
  <c r="R529" i="19"/>
  <c r="Q529" i="19"/>
  <c r="P529" i="19"/>
  <c r="O529" i="19"/>
  <c r="N529" i="19"/>
  <c r="M529" i="19"/>
  <c r="L529" i="19"/>
  <c r="K529" i="19"/>
  <c r="J529" i="19"/>
  <c r="I529" i="19"/>
  <c r="H529" i="19"/>
  <c r="G529" i="19"/>
  <c r="F529" i="19"/>
  <c r="AK527" i="19"/>
  <c r="AJ527" i="19"/>
  <c r="AI527" i="19"/>
  <c r="AH527" i="19"/>
  <c r="AG527" i="19"/>
  <c r="AF527" i="19"/>
  <c r="AE527" i="19"/>
  <c r="AD527" i="19"/>
  <c r="AC527" i="19"/>
  <c r="AB527" i="19"/>
  <c r="AA527" i="19"/>
  <c r="Z527" i="19"/>
  <c r="Y527" i="19"/>
  <c r="X527" i="19"/>
  <c r="W527" i="19"/>
  <c r="V527" i="19"/>
  <c r="U527" i="19"/>
  <c r="T527" i="19"/>
  <c r="S527" i="19"/>
  <c r="R527" i="19"/>
  <c r="Q527" i="19"/>
  <c r="P527" i="19"/>
  <c r="O527" i="19"/>
  <c r="N527" i="19"/>
  <c r="M527" i="19"/>
  <c r="L527" i="19"/>
  <c r="K527" i="19"/>
  <c r="J527" i="19"/>
  <c r="I527" i="19"/>
  <c r="H527" i="19"/>
  <c r="G527" i="19"/>
  <c r="F527" i="19"/>
  <c r="AK526" i="19"/>
  <c r="AJ526" i="19"/>
  <c r="AI526" i="19"/>
  <c r="AH526" i="19"/>
  <c r="AG526" i="19"/>
  <c r="AF526" i="19"/>
  <c r="AE526" i="19"/>
  <c r="AD526" i="19"/>
  <c r="AC526" i="19"/>
  <c r="AB526" i="19"/>
  <c r="AA526" i="19"/>
  <c r="Z526" i="19"/>
  <c r="Y526" i="19"/>
  <c r="X526" i="19"/>
  <c r="W526" i="19"/>
  <c r="V526" i="19"/>
  <c r="U526" i="19"/>
  <c r="T526" i="19"/>
  <c r="S526" i="19"/>
  <c r="R526" i="19"/>
  <c r="Q526" i="19"/>
  <c r="P526" i="19"/>
  <c r="O526" i="19"/>
  <c r="N526" i="19"/>
  <c r="M526" i="19"/>
  <c r="L526" i="19"/>
  <c r="K526" i="19"/>
  <c r="J526" i="19"/>
  <c r="I526" i="19"/>
  <c r="H526" i="19"/>
  <c r="G526" i="19"/>
  <c r="F526" i="19"/>
  <c r="AK525" i="19"/>
  <c r="AJ525" i="19"/>
  <c r="AI525" i="19"/>
  <c r="AH525" i="19"/>
  <c r="AG525" i="19"/>
  <c r="AF525" i="19"/>
  <c r="AE525" i="19"/>
  <c r="AD525" i="19"/>
  <c r="AC525" i="19"/>
  <c r="AB525" i="19"/>
  <c r="AA525" i="19"/>
  <c r="Z525" i="19"/>
  <c r="Y525" i="19"/>
  <c r="X525" i="19"/>
  <c r="W525" i="19"/>
  <c r="V525" i="19"/>
  <c r="U525" i="19"/>
  <c r="T525" i="19"/>
  <c r="S525" i="19"/>
  <c r="R525" i="19"/>
  <c r="Q525" i="19"/>
  <c r="P525" i="19"/>
  <c r="O525" i="19"/>
  <c r="N525" i="19"/>
  <c r="M525" i="19"/>
  <c r="L525" i="19"/>
  <c r="K525" i="19"/>
  <c r="J525" i="19"/>
  <c r="I525" i="19"/>
  <c r="H525" i="19"/>
  <c r="G525" i="19"/>
  <c r="F525" i="19"/>
  <c r="G524" i="19"/>
  <c r="AK523" i="19"/>
  <c r="AJ523" i="19"/>
  <c r="AI523" i="19"/>
  <c r="AH523" i="19"/>
  <c r="AG523" i="19"/>
  <c r="AF523" i="19"/>
  <c r="AE523" i="19"/>
  <c r="AD523" i="19"/>
  <c r="AC523" i="19"/>
  <c r="AB523" i="19"/>
  <c r="AA523" i="19"/>
  <c r="Z523" i="19"/>
  <c r="Y523" i="19"/>
  <c r="X523" i="19"/>
  <c r="W523" i="19"/>
  <c r="V523" i="19"/>
  <c r="U523" i="19"/>
  <c r="T523" i="19"/>
  <c r="S523" i="19"/>
  <c r="R523" i="19"/>
  <c r="Q523" i="19"/>
  <c r="P523" i="19"/>
  <c r="O523" i="19"/>
  <c r="N523" i="19"/>
  <c r="M523" i="19"/>
  <c r="L523" i="19"/>
  <c r="K523" i="19"/>
  <c r="J523" i="19"/>
  <c r="I523" i="19"/>
  <c r="H523" i="19"/>
  <c r="G523" i="19"/>
  <c r="F523" i="19"/>
  <c r="AK522" i="19"/>
  <c r="AJ522" i="19"/>
  <c r="AI522" i="19"/>
  <c r="AH522" i="19"/>
  <c r="AG522" i="19"/>
  <c r="AF522" i="19"/>
  <c r="AE522" i="19"/>
  <c r="AD522" i="19"/>
  <c r="AC522" i="19"/>
  <c r="AB522" i="19"/>
  <c r="AA522" i="19"/>
  <c r="Z522" i="19"/>
  <c r="Y522" i="19"/>
  <c r="X522" i="19"/>
  <c r="W522" i="19"/>
  <c r="V522" i="19"/>
  <c r="U522" i="19"/>
  <c r="T522" i="19"/>
  <c r="S522" i="19"/>
  <c r="R522" i="19"/>
  <c r="Q522" i="19"/>
  <c r="P522" i="19"/>
  <c r="O522" i="19"/>
  <c r="N522" i="19"/>
  <c r="M522" i="19"/>
  <c r="L522" i="19"/>
  <c r="K522" i="19"/>
  <c r="J522" i="19"/>
  <c r="I522" i="19"/>
  <c r="H522" i="19"/>
  <c r="G522" i="19"/>
  <c r="F522" i="19"/>
  <c r="AK518" i="19"/>
  <c r="AJ518" i="19"/>
  <c r="AI518" i="19"/>
  <c r="AH518" i="19"/>
  <c r="AG518" i="19"/>
  <c r="AF518" i="19"/>
  <c r="AE518" i="19"/>
  <c r="AD518" i="19"/>
  <c r="AC518" i="19"/>
  <c r="AB518" i="19"/>
  <c r="AA518" i="19"/>
  <c r="Z518" i="19"/>
  <c r="Y518" i="19"/>
  <c r="X518" i="19"/>
  <c r="W518" i="19"/>
  <c r="V518" i="19"/>
  <c r="U518" i="19"/>
  <c r="T518" i="19"/>
  <c r="S518" i="19"/>
  <c r="R518" i="19"/>
  <c r="Q518" i="19"/>
  <c r="P518" i="19"/>
  <c r="O518" i="19"/>
  <c r="N518" i="19"/>
  <c r="M518" i="19"/>
  <c r="L518" i="19"/>
  <c r="K518" i="19"/>
  <c r="J518" i="19"/>
  <c r="I518" i="19"/>
  <c r="H518" i="19"/>
  <c r="G518" i="19"/>
  <c r="F518" i="19"/>
  <c r="E518" i="19"/>
  <c r="D518" i="19"/>
  <c r="G517" i="19"/>
  <c r="F517" i="19"/>
  <c r="AK516" i="19"/>
  <c r="AJ516" i="19"/>
  <c r="AI516" i="19"/>
  <c r="AH516" i="19"/>
  <c r="AG516" i="19"/>
  <c r="AF516" i="19"/>
  <c r="AE516" i="19"/>
  <c r="AD516" i="19"/>
  <c r="AC516" i="19"/>
  <c r="AB516" i="19"/>
  <c r="AA516" i="19"/>
  <c r="Z516" i="19"/>
  <c r="Y516" i="19"/>
  <c r="X516" i="19"/>
  <c r="W516" i="19"/>
  <c r="V516" i="19"/>
  <c r="U516" i="19"/>
  <c r="T516" i="19"/>
  <c r="S516" i="19"/>
  <c r="R516" i="19"/>
  <c r="Q516" i="19"/>
  <c r="P516" i="19"/>
  <c r="O516" i="19"/>
  <c r="N516" i="19"/>
  <c r="M516" i="19"/>
  <c r="L516" i="19"/>
  <c r="K516" i="19"/>
  <c r="J516" i="19"/>
  <c r="I516" i="19"/>
  <c r="H516" i="19"/>
  <c r="G516" i="19"/>
  <c r="F516" i="19"/>
  <c r="AK515" i="19"/>
  <c r="AJ515" i="19"/>
  <c r="AI515" i="19"/>
  <c r="AH515" i="19"/>
  <c r="AG515" i="19"/>
  <c r="AF515" i="19"/>
  <c r="AE515" i="19"/>
  <c r="AD515" i="19"/>
  <c r="AC515" i="19"/>
  <c r="AB515" i="19"/>
  <c r="AA515" i="19"/>
  <c r="Z515" i="19"/>
  <c r="Y515" i="19"/>
  <c r="X515" i="19"/>
  <c r="W515" i="19"/>
  <c r="V515" i="19"/>
  <c r="U515" i="19"/>
  <c r="T515" i="19"/>
  <c r="S515" i="19"/>
  <c r="R515" i="19"/>
  <c r="Q515" i="19"/>
  <c r="P515" i="19"/>
  <c r="O515" i="19"/>
  <c r="N515" i="19"/>
  <c r="M515" i="19"/>
  <c r="L515" i="19"/>
  <c r="K515" i="19"/>
  <c r="J515" i="19"/>
  <c r="I515" i="19"/>
  <c r="H515" i="19"/>
  <c r="G515" i="19"/>
  <c r="F515" i="19"/>
  <c r="AK514" i="19"/>
  <c r="AJ514" i="19"/>
  <c r="AI514" i="19"/>
  <c r="AH514" i="19"/>
  <c r="AG514" i="19"/>
  <c r="AF514" i="19"/>
  <c r="AE514" i="19"/>
  <c r="AD514" i="19"/>
  <c r="AC514" i="19"/>
  <c r="AB514" i="19"/>
  <c r="AA514" i="19"/>
  <c r="Z514" i="19"/>
  <c r="Y514" i="19"/>
  <c r="X514" i="19"/>
  <c r="W514" i="19"/>
  <c r="V514" i="19"/>
  <c r="U514" i="19"/>
  <c r="T514" i="19"/>
  <c r="S514" i="19"/>
  <c r="R514" i="19"/>
  <c r="Q514" i="19"/>
  <c r="P514" i="19"/>
  <c r="O514" i="19"/>
  <c r="N514" i="19"/>
  <c r="M514" i="19"/>
  <c r="L514" i="19"/>
  <c r="K514" i="19"/>
  <c r="J514" i="19"/>
  <c r="I514" i="19"/>
  <c r="H514" i="19"/>
  <c r="G514" i="19"/>
  <c r="F514" i="19"/>
  <c r="AK513" i="19"/>
  <c r="AJ513" i="19"/>
  <c r="AI513" i="19"/>
  <c r="AH513" i="19"/>
  <c r="AG513" i="19"/>
  <c r="AF513" i="19"/>
  <c r="AE513" i="19"/>
  <c r="AD513" i="19"/>
  <c r="AC513" i="19"/>
  <c r="AB513" i="19"/>
  <c r="AA513" i="19"/>
  <c r="Z513" i="19"/>
  <c r="Y513" i="19"/>
  <c r="X513" i="19"/>
  <c r="W513" i="19"/>
  <c r="V513" i="19"/>
  <c r="U513" i="19"/>
  <c r="T513" i="19"/>
  <c r="S513" i="19"/>
  <c r="R513" i="19"/>
  <c r="Q513" i="19"/>
  <c r="P513" i="19"/>
  <c r="O513" i="19"/>
  <c r="N513" i="19"/>
  <c r="M513" i="19"/>
  <c r="L513" i="19"/>
  <c r="K513" i="19"/>
  <c r="J513" i="19"/>
  <c r="I513" i="19"/>
  <c r="H513" i="19"/>
  <c r="G513" i="19"/>
  <c r="F513" i="19"/>
  <c r="AK511" i="19"/>
  <c r="AJ511" i="19"/>
  <c r="AI511" i="19"/>
  <c r="AH511" i="19"/>
  <c r="AG511" i="19"/>
  <c r="AF511" i="19"/>
  <c r="AE511" i="19"/>
  <c r="AD511" i="19"/>
  <c r="AC511" i="19"/>
  <c r="AB511" i="19"/>
  <c r="AA511" i="19"/>
  <c r="Z511" i="19"/>
  <c r="Y511" i="19"/>
  <c r="X511" i="19"/>
  <c r="W511" i="19"/>
  <c r="V511" i="19"/>
  <c r="U511" i="19"/>
  <c r="T511" i="19"/>
  <c r="S511" i="19"/>
  <c r="R511" i="19"/>
  <c r="Q511" i="19"/>
  <c r="P511" i="19"/>
  <c r="O511" i="19"/>
  <c r="N511" i="19"/>
  <c r="M511" i="19"/>
  <c r="L511" i="19"/>
  <c r="K511" i="19"/>
  <c r="J511" i="19"/>
  <c r="I511" i="19"/>
  <c r="H511" i="19"/>
  <c r="G511" i="19"/>
  <c r="F511" i="19"/>
  <c r="AK510" i="19"/>
  <c r="AJ510" i="19"/>
  <c r="AI510" i="19"/>
  <c r="AH510" i="19"/>
  <c r="AG510" i="19"/>
  <c r="AF510" i="19"/>
  <c r="AE510" i="19"/>
  <c r="AD510" i="19"/>
  <c r="AC510" i="19"/>
  <c r="AB510" i="19"/>
  <c r="AA510" i="19"/>
  <c r="Z510" i="19"/>
  <c r="Y510" i="19"/>
  <c r="X510" i="19"/>
  <c r="W510" i="19"/>
  <c r="V510" i="19"/>
  <c r="U510" i="19"/>
  <c r="T510" i="19"/>
  <c r="S510" i="19"/>
  <c r="R510" i="19"/>
  <c r="Q510" i="19"/>
  <c r="P510" i="19"/>
  <c r="O510" i="19"/>
  <c r="N510" i="19"/>
  <c r="M510" i="19"/>
  <c r="L510" i="19"/>
  <c r="K510" i="19"/>
  <c r="J510" i="19"/>
  <c r="I510" i="19"/>
  <c r="H510" i="19"/>
  <c r="G510" i="19"/>
  <c r="F510" i="19"/>
  <c r="AK509" i="19"/>
  <c r="AJ509" i="19"/>
  <c r="AI509" i="19"/>
  <c r="AH509" i="19"/>
  <c r="AG509" i="19"/>
  <c r="AF509" i="19"/>
  <c r="AE509" i="19"/>
  <c r="AD509" i="19"/>
  <c r="AC509" i="19"/>
  <c r="AB509" i="19"/>
  <c r="AA509" i="19"/>
  <c r="Z509" i="19"/>
  <c r="Y509" i="19"/>
  <c r="X509" i="19"/>
  <c r="W509" i="19"/>
  <c r="V509" i="19"/>
  <c r="U509" i="19"/>
  <c r="T509" i="19"/>
  <c r="S509" i="19"/>
  <c r="R509" i="19"/>
  <c r="Q509" i="19"/>
  <c r="P509" i="19"/>
  <c r="O509" i="19"/>
  <c r="N509" i="19"/>
  <c r="M509" i="19"/>
  <c r="L509" i="19"/>
  <c r="K509" i="19"/>
  <c r="J509" i="19"/>
  <c r="I509" i="19"/>
  <c r="H509" i="19"/>
  <c r="G509" i="19"/>
  <c r="F509" i="19"/>
  <c r="G508" i="19"/>
  <c r="AK507" i="19"/>
  <c r="AJ507" i="19"/>
  <c r="AI507" i="19"/>
  <c r="AH507" i="19"/>
  <c r="AG507" i="19"/>
  <c r="AF507" i="19"/>
  <c r="AE507" i="19"/>
  <c r="AD507" i="19"/>
  <c r="AC507" i="19"/>
  <c r="AB507" i="19"/>
  <c r="AA507" i="19"/>
  <c r="Z507" i="19"/>
  <c r="Y507" i="19"/>
  <c r="X507" i="19"/>
  <c r="W507" i="19"/>
  <c r="V507" i="19"/>
  <c r="U507" i="19"/>
  <c r="T507" i="19"/>
  <c r="S507" i="19"/>
  <c r="R507" i="19"/>
  <c r="Q507" i="19"/>
  <c r="P507" i="19"/>
  <c r="O507" i="19"/>
  <c r="N507" i="19"/>
  <c r="M507" i="19"/>
  <c r="L507" i="19"/>
  <c r="K507" i="19"/>
  <c r="J507" i="19"/>
  <c r="I507" i="19"/>
  <c r="H507" i="19"/>
  <c r="G507" i="19"/>
  <c r="F507" i="19"/>
  <c r="AK506" i="19"/>
  <c r="AJ506" i="19"/>
  <c r="AI506" i="19"/>
  <c r="AH506" i="19"/>
  <c r="AG506" i="19"/>
  <c r="AF506" i="19"/>
  <c r="AE506" i="19"/>
  <c r="AD506" i="19"/>
  <c r="AC506" i="19"/>
  <c r="AB506" i="19"/>
  <c r="AA506" i="19"/>
  <c r="Z506" i="19"/>
  <c r="Y506" i="19"/>
  <c r="X506" i="19"/>
  <c r="W506" i="19"/>
  <c r="V506" i="19"/>
  <c r="U506" i="19"/>
  <c r="T506" i="19"/>
  <c r="S506" i="19"/>
  <c r="R506" i="19"/>
  <c r="Q506" i="19"/>
  <c r="P506" i="19"/>
  <c r="O506" i="19"/>
  <c r="N506" i="19"/>
  <c r="M506" i="19"/>
  <c r="L506" i="19"/>
  <c r="K506" i="19"/>
  <c r="J506" i="19"/>
  <c r="I506" i="19"/>
  <c r="H506" i="19"/>
  <c r="G506" i="19"/>
  <c r="F506" i="19"/>
  <c r="AK502" i="19"/>
  <c r="AJ502" i="19"/>
  <c r="AI502" i="19"/>
  <c r="AH502" i="19"/>
  <c r="AG502" i="19"/>
  <c r="AF502" i="19"/>
  <c r="AE502" i="19"/>
  <c r="AD502" i="19"/>
  <c r="AC502" i="19"/>
  <c r="AB502" i="19"/>
  <c r="AA502" i="19"/>
  <c r="Z502" i="19"/>
  <c r="Y502" i="19"/>
  <c r="X502" i="19"/>
  <c r="W502" i="19"/>
  <c r="V502" i="19"/>
  <c r="U502" i="19"/>
  <c r="T502" i="19"/>
  <c r="S502" i="19"/>
  <c r="R502" i="19"/>
  <c r="Q502" i="19"/>
  <c r="P502" i="19"/>
  <c r="O502" i="19"/>
  <c r="N502" i="19"/>
  <c r="M502" i="19"/>
  <c r="L502" i="19"/>
  <c r="K502" i="19"/>
  <c r="J502" i="19"/>
  <c r="I502" i="19"/>
  <c r="H502" i="19"/>
  <c r="G502" i="19"/>
  <c r="F502" i="19"/>
  <c r="E502" i="19"/>
  <c r="D502" i="19"/>
  <c r="G501" i="19"/>
  <c r="F501" i="19"/>
  <c r="AK500" i="19"/>
  <c r="AJ500" i="19"/>
  <c r="AI500" i="19"/>
  <c r="AH500" i="19"/>
  <c r="AG500" i="19"/>
  <c r="AF500" i="19"/>
  <c r="AE500" i="19"/>
  <c r="AD500" i="19"/>
  <c r="AC500" i="19"/>
  <c r="AB500" i="19"/>
  <c r="AA500" i="19"/>
  <c r="Z500" i="19"/>
  <c r="Y500" i="19"/>
  <c r="X500" i="19"/>
  <c r="W500" i="19"/>
  <c r="V500" i="19"/>
  <c r="U500" i="19"/>
  <c r="T500" i="19"/>
  <c r="S500" i="19"/>
  <c r="R500" i="19"/>
  <c r="Q500" i="19"/>
  <c r="P500" i="19"/>
  <c r="O500" i="19"/>
  <c r="N500" i="19"/>
  <c r="M500" i="19"/>
  <c r="L500" i="19"/>
  <c r="K500" i="19"/>
  <c r="J500" i="19"/>
  <c r="I500" i="19"/>
  <c r="H500" i="19"/>
  <c r="G500" i="19"/>
  <c r="F500" i="19"/>
  <c r="AK499" i="19"/>
  <c r="AJ499" i="19"/>
  <c r="AI499" i="19"/>
  <c r="AH499" i="19"/>
  <c r="AG499" i="19"/>
  <c r="AF499" i="19"/>
  <c r="AE499" i="19"/>
  <c r="AD499" i="19"/>
  <c r="AC499" i="19"/>
  <c r="AB499" i="19"/>
  <c r="AA499" i="19"/>
  <c r="Z499" i="19"/>
  <c r="Y499" i="19"/>
  <c r="X499" i="19"/>
  <c r="W499" i="19"/>
  <c r="V499" i="19"/>
  <c r="U499" i="19"/>
  <c r="T499" i="19"/>
  <c r="S499" i="19"/>
  <c r="R499" i="19"/>
  <c r="Q499" i="19"/>
  <c r="P499" i="19"/>
  <c r="O499" i="19"/>
  <c r="N499" i="19"/>
  <c r="M499" i="19"/>
  <c r="L499" i="19"/>
  <c r="K499" i="19"/>
  <c r="J499" i="19"/>
  <c r="I499" i="19"/>
  <c r="H499" i="19"/>
  <c r="G499" i="19"/>
  <c r="F499" i="19"/>
  <c r="AK498" i="19"/>
  <c r="AJ498" i="19"/>
  <c r="AI498" i="19"/>
  <c r="AH498" i="19"/>
  <c r="AG498" i="19"/>
  <c r="AF498" i="19"/>
  <c r="AE498" i="19"/>
  <c r="AD498" i="19"/>
  <c r="AC498" i="19"/>
  <c r="AB498" i="19"/>
  <c r="AA498" i="19"/>
  <c r="Z498" i="19"/>
  <c r="Y498" i="19"/>
  <c r="X498" i="19"/>
  <c r="W498" i="19"/>
  <c r="V498" i="19"/>
  <c r="U498" i="19"/>
  <c r="T498" i="19"/>
  <c r="S498" i="19"/>
  <c r="R498" i="19"/>
  <c r="Q498" i="19"/>
  <c r="P498" i="19"/>
  <c r="O498" i="19"/>
  <c r="N498" i="19"/>
  <c r="M498" i="19"/>
  <c r="L498" i="19"/>
  <c r="K498" i="19"/>
  <c r="J498" i="19"/>
  <c r="I498" i="19"/>
  <c r="H498" i="19"/>
  <c r="G498" i="19"/>
  <c r="F498" i="19"/>
  <c r="AK497" i="19"/>
  <c r="AJ497" i="19"/>
  <c r="AI497" i="19"/>
  <c r="AH497" i="19"/>
  <c r="AG497" i="19"/>
  <c r="AF497" i="19"/>
  <c r="AE497" i="19"/>
  <c r="AD497" i="19"/>
  <c r="AC497" i="19"/>
  <c r="AB497" i="19"/>
  <c r="AA497" i="19"/>
  <c r="Z497" i="19"/>
  <c r="Y497" i="19"/>
  <c r="X497" i="19"/>
  <c r="W497" i="19"/>
  <c r="V497" i="19"/>
  <c r="U497" i="19"/>
  <c r="T497" i="19"/>
  <c r="S497" i="19"/>
  <c r="R497" i="19"/>
  <c r="Q497" i="19"/>
  <c r="P497" i="19"/>
  <c r="O497" i="19"/>
  <c r="N497" i="19"/>
  <c r="M497" i="19"/>
  <c r="L497" i="19"/>
  <c r="K497" i="19"/>
  <c r="J497" i="19"/>
  <c r="I497" i="19"/>
  <c r="H497" i="19"/>
  <c r="G497" i="19"/>
  <c r="F497" i="19"/>
  <c r="AK495" i="19"/>
  <c r="AJ495" i="19"/>
  <c r="AI495" i="19"/>
  <c r="AH495" i="19"/>
  <c r="AG495" i="19"/>
  <c r="AF495" i="19"/>
  <c r="AE495" i="19"/>
  <c r="AD495" i="19"/>
  <c r="AC495" i="19"/>
  <c r="AB495" i="19"/>
  <c r="AA495" i="19"/>
  <c r="Z495" i="19"/>
  <c r="Y495" i="19"/>
  <c r="X495" i="19"/>
  <c r="W495" i="19"/>
  <c r="V495" i="19"/>
  <c r="U495" i="19"/>
  <c r="T495" i="19"/>
  <c r="S495" i="19"/>
  <c r="R495" i="19"/>
  <c r="Q495" i="19"/>
  <c r="P495" i="19"/>
  <c r="O495" i="19"/>
  <c r="N495" i="19"/>
  <c r="M495" i="19"/>
  <c r="L495" i="19"/>
  <c r="K495" i="19"/>
  <c r="J495" i="19"/>
  <c r="I495" i="19"/>
  <c r="H495" i="19"/>
  <c r="G495" i="19"/>
  <c r="F495" i="19"/>
  <c r="AK494" i="19"/>
  <c r="AJ494" i="19"/>
  <c r="AI494" i="19"/>
  <c r="AH494" i="19"/>
  <c r="AG494" i="19"/>
  <c r="AF494" i="19"/>
  <c r="AE494" i="19"/>
  <c r="AD494" i="19"/>
  <c r="AC494" i="19"/>
  <c r="AB494" i="19"/>
  <c r="AA494" i="19"/>
  <c r="Z494" i="19"/>
  <c r="Y494" i="19"/>
  <c r="X494" i="19"/>
  <c r="W494" i="19"/>
  <c r="V494" i="19"/>
  <c r="U494" i="19"/>
  <c r="T494" i="19"/>
  <c r="S494" i="19"/>
  <c r="R494" i="19"/>
  <c r="Q494" i="19"/>
  <c r="P494" i="19"/>
  <c r="O494" i="19"/>
  <c r="N494" i="19"/>
  <c r="M494" i="19"/>
  <c r="L494" i="19"/>
  <c r="K494" i="19"/>
  <c r="J494" i="19"/>
  <c r="I494" i="19"/>
  <c r="H494" i="19"/>
  <c r="G494" i="19"/>
  <c r="F494" i="19"/>
  <c r="AK493" i="19"/>
  <c r="AJ493" i="19"/>
  <c r="AI493" i="19"/>
  <c r="AH493" i="19"/>
  <c r="AG493" i="19"/>
  <c r="AF493" i="19"/>
  <c r="AE493" i="19"/>
  <c r="AD493" i="19"/>
  <c r="AC493" i="19"/>
  <c r="AB493" i="19"/>
  <c r="AA493" i="19"/>
  <c r="Z493" i="19"/>
  <c r="Y493" i="19"/>
  <c r="X493" i="19"/>
  <c r="W493" i="19"/>
  <c r="V493" i="19"/>
  <c r="U493" i="19"/>
  <c r="T493" i="19"/>
  <c r="S493" i="19"/>
  <c r="R493" i="19"/>
  <c r="Q493" i="19"/>
  <c r="P493" i="19"/>
  <c r="O493" i="19"/>
  <c r="N493" i="19"/>
  <c r="M493" i="19"/>
  <c r="L493" i="19"/>
  <c r="K493" i="19"/>
  <c r="J493" i="19"/>
  <c r="I493" i="19"/>
  <c r="H493" i="19"/>
  <c r="G493" i="19"/>
  <c r="F493" i="19"/>
  <c r="G492" i="19"/>
  <c r="AK491" i="19"/>
  <c r="AJ491" i="19"/>
  <c r="AI491" i="19"/>
  <c r="AH491" i="19"/>
  <c r="AG491" i="19"/>
  <c r="AF491" i="19"/>
  <c r="AE491" i="19"/>
  <c r="AD491" i="19"/>
  <c r="AC491" i="19"/>
  <c r="AB491" i="19"/>
  <c r="AA491" i="19"/>
  <c r="Z491" i="19"/>
  <c r="Y491" i="19"/>
  <c r="X491" i="19"/>
  <c r="W491" i="19"/>
  <c r="V491" i="19"/>
  <c r="U491" i="19"/>
  <c r="T491" i="19"/>
  <c r="S491" i="19"/>
  <c r="R491" i="19"/>
  <c r="Q491" i="19"/>
  <c r="P491" i="19"/>
  <c r="O491" i="19"/>
  <c r="N491" i="19"/>
  <c r="M491" i="19"/>
  <c r="L491" i="19"/>
  <c r="K491" i="19"/>
  <c r="J491" i="19"/>
  <c r="I491" i="19"/>
  <c r="H491" i="19"/>
  <c r="G491" i="19"/>
  <c r="F491" i="19"/>
  <c r="AK490" i="19"/>
  <c r="AJ490" i="19"/>
  <c r="AI490" i="19"/>
  <c r="AH490" i="19"/>
  <c r="AG490" i="19"/>
  <c r="AF490" i="19"/>
  <c r="AE490" i="19"/>
  <c r="AD490" i="19"/>
  <c r="AC490" i="19"/>
  <c r="AB490" i="19"/>
  <c r="AA490" i="19"/>
  <c r="Z490" i="19"/>
  <c r="Y490" i="19"/>
  <c r="X490" i="19"/>
  <c r="W490" i="19"/>
  <c r="V490" i="19"/>
  <c r="U490" i="19"/>
  <c r="T490" i="19"/>
  <c r="S490" i="19"/>
  <c r="R490" i="19"/>
  <c r="Q490" i="19"/>
  <c r="P490" i="19"/>
  <c r="O490" i="19"/>
  <c r="N490" i="19"/>
  <c r="M490" i="19"/>
  <c r="L490" i="19"/>
  <c r="K490" i="19"/>
  <c r="J490" i="19"/>
  <c r="I490" i="19"/>
  <c r="H490" i="19"/>
  <c r="G490" i="19"/>
  <c r="F490" i="19"/>
  <c r="AK484" i="19"/>
  <c r="AJ484" i="19"/>
  <c r="AI484" i="19"/>
  <c r="AH484" i="19"/>
  <c r="AG484" i="19"/>
  <c r="AF484" i="19"/>
  <c r="AE484" i="19"/>
  <c r="AD484" i="19"/>
  <c r="AC484" i="19"/>
  <c r="AB484" i="19"/>
  <c r="AA484" i="19"/>
  <c r="Z484" i="19"/>
  <c r="Y484" i="19"/>
  <c r="X484" i="19"/>
  <c r="W484" i="19"/>
  <c r="V484" i="19"/>
  <c r="U484" i="19"/>
  <c r="T484" i="19"/>
  <c r="S484" i="19"/>
  <c r="R484" i="19"/>
  <c r="Q484" i="19"/>
  <c r="P484" i="19"/>
  <c r="O484" i="19"/>
  <c r="N484" i="19"/>
  <c r="M484" i="19"/>
  <c r="L484" i="19"/>
  <c r="K484" i="19"/>
  <c r="J484" i="19"/>
  <c r="I484" i="19"/>
  <c r="H484" i="19"/>
  <c r="G484" i="19"/>
  <c r="F484" i="19"/>
  <c r="E484" i="19"/>
  <c r="D484" i="19"/>
  <c r="AK482" i="19"/>
  <c r="AJ482" i="19"/>
  <c r="AI482" i="19"/>
  <c r="AH482" i="19"/>
  <c r="AG482" i="19"/>
  <c r="AF482" i="19"/>
  <c r="AE482" i="19"/>
  <c r="AD482" i="19"/>
  <c r="AC482" i="19"/>
  <c r="AB482" i="19"/>
  <c r="AA482" i="19"/>
  <c r="Z482" i="19"/>
  <c r="Y482" i="19"/>
  <c r="X482" i="19"/>
  <c r="W482" i="19"/>
  <c r="V482" i="19"/>
  <c r="U482" i="19"/>
  <c r="T482" i="19"/>
  <c r="S482" i="19"/>
  <c r="R482" i="19"/>
  <c r="Q482" i="19"/>
  <c r="P482" i="19"/>
  <c r="O482" i="19"/>
  <c r="N482" i="19"/>
  <c r="M482" i="19"/>
  <c r="L482" i="19"/>
  <c r="K482" i="19"/>
  <c r="J482" i="19"/>
  <c r="I482" i="19"/>
  <c r="H482" i="19"/>
  <c r="G482" i="19"/>
  <c r="F482" i="19"/>
  <c r="AK481" i="19"/>
  <c r="AJ481" i="19"/>
  <c r="AI481" i="19"/>
  <c r="AH481" i="19"/>
  <c r="AG481" i="19"/>
  <c r="AF481" i="19"/>
  <c r="AE481" i="19"/>
  <c r="AD481" i="19"/>
  <c r="AC481" i="19"/>
  <c r="AB481" i="19"/>
  <c r="AA481" i="19"/>
  <c r="Z481" i="19"/>
  <c r="Y481" i="19"/>
  <c r="X481" i="19"/>
  <c r="W481" i="19"/>
  <c r="V481" i="19"/>
  <c r="U481" i="19"/>
  <c r="T481" i="19"/>
  <c r="S481" i="19"/>
  <c r="R481" i="19"/>
  <c r="Q481" i="19"/>
  <c r="P481" i="19"/>
  <c r="O481" i="19"/>
  <c r="N481" i="19"/>
  <c r="M481" i="19"/>
  <c r="L481" i="19"/>
  <c r="K481" i="19"/>
  <c r="J481" i="19"/>
  <c r="I481" i="19"/>
  <c r="H481" i="19"/>
  <c r="G481" i="19"/>
  <c r="F481" i="19"/>
  <c r="AK480" i="19"/>
  <c r="AJ480" i="19"/>
  <c r="AI480" i="19"/>
  <c r="AH480" i="19"/>
  <c r="AG480" i="19"/>
  <c r="AF480" i="19"/>
  <c r="AE480" i="19"/>
  <c r="AD480" i="19"/>
  <c r="AC480" i="19"/>
  <c r="AB480" i="19"/>
  <c r="AA480" i="19"/>
  <c r="Z480" i="19"/>
  <c r="Y480" i="19"/>
  <c r="X480" i="19"/>
  <c r="W480" i="19"/>
  <c r="V480" i="19"/>
  <c r="U480" i="19"/>
  <c r="T480" i="19"/>
  <c r="S480" i="19"/>
  <c r="R480" i="19"/>
  <c r="Q480" i="19"/>
  <c r="P480" i="19"/>
  <c r="O480" i="19"/>
  <c r="N480" i="19"/>
  <c r="M480" i="19"/>
  <c r="L480" i="19"/>
  <c r="K480" i="19"/>
  <c r="J480" i="19"/>
  <c r="I480" i="19"/>
  <c r="H480" i="19"/>
  <c r="G480" i="19"/>
  <c r="F480" i="19"/>
  <c r="AK479" i="19"/>
  <c r="AJ479" i="19"/>
  <c r="AI479" i="19"/>
  <c r="AH479" i="19"/>
  <c r="AG479" i="19"/>
  <c r="AF479" i="19"/>
  <c r="AE479" i="19"/>
  <c r="AD479" i="19"/>
  <c r="AC479" i="19"/>
  <c r="AB479" i="19"/>
  <c r="AA479" i="19"/>
  <c r="Z479" i="19"/>
  <c r="Y479" i="19"/>
  <c r="X479" i="19"/>
  <c r="W479" i="19"/>
  <c r="V479" i="19"/>
  <c r="U479" i="19"/>
  <c r="T479" i="19"/>
  <c r="S479" i="19"/>
  <c r="R479" i="19"/>
  <c r="Q479" i="19"/>
  <c r="P479" i="19"/>
  <c r="O479" i="19"/>
  <c r="N479" i="19"/>
  <c r="M479" i="19"/>
  <c r="L479" i="19"/>
  <c r="K479" i="19"/>
  <c r="J479" i="19"/>
  <c r="I479" i="19"/>
  <c r="H479" i="19"/>
  <c r="G479" i="19"/>
  <c r="F479" i="19"/>
  <c r="AK477" i="19"/>
  <c r="AJ477" i="19"/>
  <c r="AI477" i="19"/>
  <c r="AH477" i="19"/>
  <c r="AG477" i="19"/>
  <c r="AF477" i="19"/>
  <c r="AE477" i="19"/>
  <c r="AD477" i="19"/>
  <c r="AC477" i="19"/>
  <c r="AB477" i="19"/>
  <c r="AA477" i="19"/>
  <c r="Z477" i="19"/>
  <c r="Y477" i="19"/>
  <c r="X477" i="19"/>
  <c r="W477" i="19"/>
  <c r="V477" i="19"/>
  <c r="U477" i="19"/>
  <c r="T477" i="19"/>
  <c r="S477" i="19"/>
  <c r="R477" i="19"/>
  <c r="Q477" i="19"/>
  <c r="P477" i="19"/>
  <c r="O477" i="19"/>
  <c r="N477" i="19"/>
  <c r="M477" i="19"/>
  <c r="L477" i="19"/>
  <c r="K477" i="19"/>
  <c r="J477" i="19"/>
  <c r="I477" i="19"/>
  <c r="H477" i="19"/>
  <c r="G477" i="19"/>
  <c r="F477" i="19"/>
  <c r="AK476" i="19"/>
  <c r="AJ476" i="19"/>
  <c r="AI476" i="19"/>
  <c r="AH476" i="19"/>
  <c r="AG476" i="19"/>
  <c r="AF476" i="19"/>
  <c r="AE476" i="19"/>
  <c r="AD476" i="19"/>
  <c r="AC476" i="19"/>
  <c r="AB476" i="19"/>
  <c r="AA476" i="19"/>
  <c r="Z476" i="19"/>
  <c r="Y476" i="19"/>
  <c r="X476" i="19"/>
  <c r="W476" i="19"/>
  <c r="V476" i="19"/>
  <c r="U476" i="19"/>
  <c r="T476" i="19"/>
  <c r="S476" i="19"/>
  <c r="R476" i="19"/>
  <c r="Q476" i="19"/>
  <c r="P476" i="19"/>
  <c r="O476" i="19"/>
  <c r="N476" i="19"/>
  <c r="M476" i="19"/>
  <c r="L476" i="19"/>
  <c r="K476" i="19"/>
  <c r="J476" i="19"/>
  <c r="I476" i="19"/>
  <c r="H476" i="19"/>
  <c r="G476" i="19"/>
  <c r="F476" i="19"/>
  <c r="AK475" i="19"/>
  <c r="AJ475" i="19"/>
  <c r="AI475" i="19"/>
  <c r="AH475" i="19"/>
  <c r="AG475" i="19"/>
  <c r="AF475" i="19"/>
  <c r="AE475" i="19"/>
  <c r="AD475" i="19"/>
  <c r="AC475" i="19"/>
  <c r="AB475" i="19"/>
  <c r="AA475" i="19"/>
  <c r="Z475" i="19"/>
  <c r="Y475" i="19"/>
  <c r="X475" i="19"/>
  <c r="W475" i="19"/>
  <c r="V475" i="19"/>
  <c r="U475" i="19"/>
  <c r="T475" i="19"/>
  <c r="S475" i="19"/>
  <c r="R475" i="19"/>
  <c r="Q475" i="19"/>
  <c r="P475" i="19"/>
  <c r="O475" i="19"/>
  <c r="N475" i="19"/>
  <c r="M475" i="19"/>
  <c r="L475" i="19"/>
  <c r="K475" i="19"/>
  <c r="J475" i="19"/>
  <c r="I475" i="19"/>
  <c r="H475" i="19"/>
  <c r="G475" i="19"/>
  <c r="F475" i="19"/>
  <c r="AK473" i="19"/>
  <c r="AJ473" i="19"/>
  <c r="AI473" i="19"/>
  <c r="AH473" i="19"/>
  <c r="AG473" i="19"/>
  <c r="AF473" i="19"/>
  <c r="AE473" i="19"/>
  <c r="AD473" i="19"/>
  <c r="AC473" i="19"/>
  <c r="AB473" i="19"/>
  <c r="AA473" i="19"/>
  <c r="Z473" i="19"/>
  <c r="Y473" i="19"/>
  <c r="X473" i="19"/>
  <c r="W473" i="19"/>
  <c r="V473" i="19"/>
  <c r="U473" i="19"/>
  <c r="T473" i="19"/>
  <c r="S473" i="19"/>
  <c r="R473" i="19"/>
  <c r="Q473" i="19"/>
  <c r="P473" i="19"/>
  <c r="O473" i="19"/>
  <c r="N473" i="19"/>
  <c r="M473" i="19"/>
  <c r="L473" i="19"/>
  <c r="K473" i="19"/>
  <c r="J473" i="19"/>
  <c r="I473" i="19"/>
  <c r="H473" i="19"/>
  <c r="G473" i="19"/>
  <c r="F473" i="19"/>
  <c r="AK472" i="19"/>
  <c r="AJ472" i="19"/>
  <c r="AI472" i="19"/>
  <c r="AH472" i="19"/>
  <c r="AG472" i="19"/>
  <c r="AF472" i="19"/>
  <c r="AE472" i="19"/>
  <c r="AD472" i="19"/>
  <c r="AC472" i="19"/>
  <c r="AB472" i="19"/>
  <c r="AA472" i="19"/>
  <c r="Z472" i="19"/>
  <c r="Y472" i="19"/>
  <c r="X472" i="19"/>
  <c r="W472" i="19"/>
  <c r="V472" i="19"/>
  <c r="U472" i="19"/>
  <c r="T472" i="19"/>
  <c r="S472" i="19"/>
  <c r="R472" i="19"/>
  <c r="Q472" i="19"/>
  <c r="P472" i="19"/>
  <c r="O472" i="19"/>
  <c r="N472" i="19"/>
  <c r="M472" i="19"/>
  <c r="L472" i="19"/>
  <c r="K472" i="19"/>
  <c r="J472" i="19"/>
  <c r="I472" i="19"/>
  <c r="H472" i="19"/>
  <c r="G472" i="19"/>
  <c r="F472" i="19"/>
  <c r="AK468" i="19"/>
  <c r="AJ468" i="19"/>
  <c r="AI468" i="19"/>
  <c r="AH468" i="19"/>
  <c r="AG468" i="19"/>
  <c r="AF468" i="19"/>
  <c r="AE468" i="19"/>
  <c r="AD468" i="19"/>
  <c r="AC468" i="19"/>
  <c r="AB468" i="19"/>
  <c r="AA468" i="19"/>
  <c r="Z468" i="19"/>
  <c r="Y468" i="19"/>
  <c r="X468" i="19"/>
  <c r="W468" i="19"/>
  <c r="V468" i="19"/>
  <c r="U468" i="19"/>
  <c r="T468" i="19"/>
  <c r="S468" i="19"/>
  <c r="R468" i="19"/>
  <c r="Q468" i="19"/>
  <c r="P468" i="19"/>
  <c r="O468" i="19"/>
  <c r="N468" i="19"/>
  <c r="M468" i="19"/>
  <c r="L468" i="19"/>
  <c r="K468" i="19"/>
  <c r="J468" i="19"/>
  <c r="I468" i="19"/>
  <c r="H468" i="19"/>
  <c r="G468" i="19"/>
  <c r="F468" i="19"/>
  <c r="E468" i="19"/>
  <c r="D468" i="19"/>
  <c r="AK466" i="19"/>
  <c r="AJ466" i="19"/>
  <c r="AI466" i="19"/>
  <c r="AH466" i="19"/>
  <c r="AG466" i="19"/>
  <c r="AF466" i="19"/>
  <c r="AE466" i="19"/>
  <c r="AD466" i="19"/>
  <c r="AC466" i="19"/>
  <c r="AB466" i="19"/>
  <c r="AA466" i="19"/>
  <c r="Z466" i="19"/>
  <c r="Y466" i="19"/>
  <c r="X466" i="19"/>
  <c r="W466" i="19"/>
  <c r="V466" i="19"/>
  <c r="U466" i="19"/>
  <c r="T466" i="19"/>
  <c r="S466" i="19"/>
  <c r="R466" i="19"/>
  <c r="Q466" i="19"/>
  <c r="P466" i="19"/>
  <c r="O466" i="19"/>
  <c r="N466" i="19"/>
  <c r="M466" i="19"/>
  <c r="L466" i="19"/>
  <c r="K466" i="19"/>
  <c r="J466" i="19"/>
  <c r="I466" i="19"/>
  <c r="H466" i="19"/>
  <c r="G466" i="19"/>
  <c r="F466" i="19"/>
  <c r="AK465" i="19"/>
  <c r="AJ465" i="19"/>
  <c r="AI465" i="19"/>
  <c r="AH465" i="19"/>
  <c r="AG465" i="19"/>
  <c r="AF465" i="19"/>
  <c r="AE465" i="19"/>
  <c r="AD465" i="19"/>
  <c r="AC465" i="19"/>
  <c r="AB465" i="19"/>
  <c r="AA465" i="19"/>
  <c r="Z465" i="19"/>
  <c r="Y465" i="19"/>
  <c r="X465" i="19"/>
  <c r="W465" i="19"/>
  <c r="V465" i="19"/>
  <c r="U465" i="19"/>
  <c r="T465" i="19"/>
  <c r="S465" i="19"/>
  <c r="R465" i="19"/>
  <c r="Q465" i="19"/>
  <c r="P465" i="19"/>
  <c r="O465" i="19"/>
  <c r="N465" i="19"/>
  <c r="M465" i="19"/>
  <c r="L465" i="19"/>
  <c r="K465" i="19"/>
  <c r="J465" i="19"/>
  <c r="I465" i="19"/>
  <c r="H465" i="19"/>
  <c r="G465" i="19"/>
  <c r="F465" i="19"/>
  <c r="AK464" i="19"/>
  <c r="AJ464" i="19"/>
  <c r="AI464" i="19"/>
  <c r="AH464" i="19"/>
  <c r="AG464" i="19"/>
  <c r="AF464" i="19"/>
  <c r="AE464" i="19"/>
  <c r="AD464" i="19"/>
  <c r="AC464" i="19"/>
  <c r="AB464" i="19"/>
  <c r="AA464" i="19"/>
  <c r="Z464" i="19"/>
  <c r="Y464" i="19"/>
  <c r="X464" i="19"/>
  <c r="W464" i="19"/>
  <c r="V464" i="19"/>
  <c r="U464" i="19"/>
  <c r="T464" i="19"/>
  <c r="S464" i="19"/>
  <c r="R464" i="19"/>
  <c r="Q464" i="19"/>
  <c r="P464" i="19"/>
  <c r="O464" i="19"/>
  <c r="N464" i="19"/>
  <c r="M464" i="19"/>
  <c r="L464" i="19"/>
  <c r="K464" i="19"/>
  <c r="J464" i="19"/>
  <c r="I464" i="19"/>
  <c r="H464" i="19"/>
  <c r="G464" i="19"/>
  <c r="F464" i="19"/>
  <c r="AK463" i="19"/>
  <c r="AJ463" i="19"/>
  <c r="AI463" i="19"/>
  <c r="AH463" i="19"/>
  <c r="AG463" i="19"/>
  <c r="AF463" i="19"/>
  <c r="AE463" i="19"/>
  <c r="AD463" i="19"/>
  <c r="AC463" i="19"/>
  <c r="AB463" i="19"/>
  <c r="AA463" i="19"/>
  <c r="Z463" i="19"/>
  <c r="Y463" i="19"/>
  <c r="X463" i="19"/>
  <c r="W463" i="19"/>
  <c r="V463" i="19"/>
  <c r="U463" i="19"/>
  <c r="T463" i="19"/>
  <c r="S463" i="19"/>
  <c r="R463" i="19"/>
  <c r="Q463" i="19"/>
  <c r="P463" i="19"/>
  <c r="O463" i="19"/>
  <c r="N463" i="19"/>
  <c r="M463" i="19"/>
  <c r="L463" i="19"/>
  <c r="K463" i="19"/>
  <c r="J463" i="19"/>
  <c r="I463" i="19"/>
  <c r="H463" i="19"/>
  <c r="G463" i="19"/>
  <c r="F463" i="19"/>
  <c r="AK461" i="19"/>
  <c r="AJ461" i="19"/>
  <c r="AI461" i="19"/>
  <c r="AH461" i="19"/>
  <c r="AG461" i="19"/>
  <c r="AF461" i="19"/>
  <c r="AE461" i="19"/>
  <c r="AD461" i="19"/>
  <c r="AC461" i="19"/>
  <c r="AB461" i="19"/>
  <c r="AA461" i="19"/>
  <c r="Z461" i="19"/>
  <c r="Y461" i="19"/>
  <c r="X461" i="19"/>
  <c r="W461" i="19"/>
  <c r="V461" i="19"/>
  <c r="U461" i="19"/>
  <c r="T461" i="19"/>
  <c r="S461" i="19"/>
  <c r="R461" i="19"/>
  <c r="Q461" i="19"/>
  <c r="P461" i="19"/>
  <c r="O461" i="19"/>
  <c r="N461" i="19"/>
  <c r="M461" i="19"/>
  <c r="L461" i="19"/>
  <c r="K461" i="19"/>
  <c r="J461" i="19"/>
  <c r="I461" i="19"/>
  <c r="H461" i="19"/>
  <c r="G461" i="19"/>
  <c r="F461" i="19"/>
  <c r="AK460" i="19"/>
  <c r="AJ460" i="19"/>
  <c r="AI460" i="19"/>
  <c r="AH460" i="19"/>
  <c r="AG460" i="19"/>
  <c r="AF460" i="19"/>
  <c r="AE460" i="19"/>
  <c r="AD460" i="19"/>
  <c r="AC460" i="19"/>
  <c r="AB460" i="19"/>
  <c r="AA460" i="19"/>
  <c r="Z460" i="19"/>
  <c r="Y460" i="19"/>
  <c r="X460" i="19"/>
  <c r="W460" i="19"/>
  <c r="V460" i="19"/>
  <c r="U460" i="19"/>
  <c r="T460" i="19"/>
  <c r="S460" i="19"/>
  <c r="R460" i="19"/>
  <c r="Q460" i="19"/>
  <c r="P460" i="19"/>
  <c r="O460" i="19"/>
  <c r="N460" i="19"/>
  <c r="M460" i="19"/>
  <c r="L460" i="19"/>
  <c r="K460" i="19"/>
  <c r="J460" i="19"/>
  <c r="I460" i="19"/>
  <c r="H460" i="19"/>
  <c r="G460" i="19"/>
  <c r="F460" i="19"/>
  <c r="AK459" i="19"/>
  <c r="AJ459" i="19"/>
  <c r="AI459" i="19"/>
  <c r="AH459" i="19"/>
  <c r="AG459" i="19"/>
  <c r="AF459" i="19"/>
  <c r="AE459" i="19"/>
  <c r="AD459" i="19"/>
  <c r="AC459" i="19"/>
  <c r="AB459" i="19"/>
  <c r="AA459" i="19"/>
  <c r="Z459" i="19"/>
  <c r="Y459" i="19"/>
  <c r="X459" i="19"/>
  <c r="W459" i="19"/>
  <c r="V459" i="19"/>
  <c r="U459" i="19"/>
  <c r="T459" i="19"/>
  <c r="S459" i="19"/>
  <c r="R459" i="19"/>
  <c r="Q459" i="19"/>
  <c r="P459" i="19"/>
  <c r="O459" i="19"/>
  <c r="N459" i="19"/>
  <c r="M459" i="19"/>
  <c r="L459" i="19"/>
  <c r="K459" i="19"/>
  <c r="J459" i="19"/>
  <c r="I459" i="19"/>
  <c r="H459" i="19"/>
  <c r="G459" i="19"/>
  <c r="F459" i="19"/>
  <c r="AK457" i="19"/>
  <c r="AJ457" i="19"/>
  <c r="AI457" i="19"/>
  <c r="AH457" i="19"/>
  <c r="AG457" i="19"/>
  <c r="AF457" i="19"/>
  <c r="AE457" i="19"/>
  <c r="AD457" i="19"/>
  <c r="AC457" i="19"/>
  <c r="AB457" i="19"/>
  <c r="AA457" i="19"/>
  <c r="Z457" i="19"/>
  <c r="Y457" i="19"/>
  <c r="X457" i="19"/>
  <c r="W457" i="19"/>
  <c r="V457" i="19"/>
  <c r="U457" i="19"/>
  <c r="T457" i="19"/>
  <c r="S457" i="19"/>
  <c r="R457" i="19"/>
  <c r="Q457" i="19"/>
  <c r="P457" i="19"/>
  <c r="O457" i="19"/>
  <c r="N457" i="19"/>
  <c r="M457" i="19"/>
  <c r="L457" i="19"/>
  <c r="K457" i="19"/>
  <c r="J457" i="19"/>
  <c r="I457" i="19"/>
  <c r="H457" i="19"/>
  <c r="G457" i="19"/>
  <c r="F457" i="19"/>
  <c r="AK456" i="19"/>
  <c r="AJ456" i="19"/>
  <c r="AI456" i="19"/>
  <c r="AH456" i="19"/>
  <c r="AG456" i="19"/>
  <c r="AF456" i="19"/>
  <c r="AE456" i="19"/>
  <c r="AD456" i="19"/>
  <c r="AC456" i="19"/>
  <c r="AB456" i="19"/>
  <c r="AA456" i="19"/>
  <c r="Z456" i="19"/>
  <c r="Y456" i="19"/>
  <c r="X456" i="19"/>
  <c r="W456" i="19"/>
  <c r="V456" i="19"/>
  <c r="U456" i="19"/>
  <c r="T456" i="19"/>
  <c r="S456" i="19"/>
  <c r="R456" i="19"/>
  <c r="Q456" i="19"/>
  <c r="P456" i="19"/>
  <c r="O456" i="19"/>
  <c r="N456" i="19"/>
  <c r="M456" i="19"/>
  <c r="L456" i="19"/>
  <c r="K456" i="19"/>
  <c r="J456" i="19"/>
  <c r="I456" i="19"/>
  <c r="H456" i="19"/>
  <c r="G456" i="19"/>
  <c r="F456" i="19"/>
  <c r="AK452" i="19"/>
  <c r="AJ452" i="19"/>
  <c r="AI452" i="19"/>
  <c r="AH452" i="19"/>
  <c r="AG452" i="19"/>
  <c r="AF452" i="19"/>
  <c r="AE452" i="19"/>
  <c r="AD452" i="19"/>
  <c r="AC452" i="19"/>
  <c r="AB452" i="19"/>
  <c r="AA452" i="19"/>
  <c r="Z452" i="19"/>
  <c r="Y452" i="19"/>
  <c r="X452" i="19"/>
  <c r="W452" i="19"/>
  <c r="V452" i="19"/>
  <c r="U452" i="19"/>
  <c r="T452" i="19"/>
  <c r="S452" i="19"/>
  <c r="R452" i="19"/>
  <c r="Q452" i="19"/>
  <c r="P452" i="19"/>
  <c r="O452" i="19"/>
  <c r="N452" i="19"/>
  <c r="M452" i="19"/>
  <c r="L452" i="19"/>
  <c r="K452" i="19"/>
  <c r="J452" i="19"/>
  <c r="I452" i="19"/>
  <c r="H452" i="19"/>
  <c r="G452" i="19"/>
  <c r="F452" i="19"/>
  <c r="E452" i="19"/>
  <c r="D452" i="19"/>
  <c r="AK450" i="19"/>
  <c r="AJ450" i="19"/>
  <c r="AI450" i="19"/>
  <c r="AH450" i="19"/>
  <c r="AG450" i="19"/>
  <c r="AF450" i="19"/>
  <c r="AE450" i="19"/>
  <c r="AD450" i="19"/>
  <c r="AC450" i="19"/>
  <c r="AB450" i="19"/>
  <c r="AA450" i="19"/>
  <c r="Z450" i="19"/>
  <c r="Y450" i="19"/>
  <c r="X450" i="19"/>
  <c r="W450" i="19"/>
  <c r="V450" i="19"/>
  <c r="U450" i="19"/>
  <c r="T450" i="19"/>
  <c r="S450" i="19"/>
  <c r="R450" i="19"/>
  <c r="Q450" i="19"/>
  <c r="P450" i="19"/>
  <c r="O450" i="19"/>
  <c r="N450" i="19"/>
  <c r="M450" i="19"/>
  <c r="L450" i="19"/>
  <c r="K450" i="19"/>
  <c r="J450" i="19"/>
  <c r="I450" i="19"/>
  <c r="H450" i="19"/>
  <c r="G450" i="19"/>
  <c r="F450" i="19"/>
  <c r="AK449" i="19"/>
  <c r="AJ449" i="19"/>
  <c r="AI449" i="19"/>
  <c r="AH449" i="19"/>
  <c r="AG449" i="19"/>
  <c r="AF449" i="19"/>
  <c r="AE449" i="19"/>
  <c r="AD449" i="19"/>
  <c r="AC449" i="19"/>
  <c r="AB449" i="19"/>
  <c r="AA449" i="19"/>
  <c r="Z449" i="19"/>
  <c r="Y449" i="19"/>
  <c r="X449" i="19"/>
  <c r="W449" i="19"/>
  <c r="V449" i="19"/>
  <c r="U449" i="19"/>
  <c r="T449" i="19"/>
  <c r="S449" i="19"/>
  <c r="R449" i="19"/>
  <c r="Q449" i="19"/>
  <c r="P449" i="19"/>
  <c r="O449" i="19"/>
  <c r="N449" i="19"/>
  <c r="M449" i="19"/>
  <c r="L449" i="19"/>
  <c r="K449" i="19"/>
  <c r="J449" i="19"/>
  <c r="I449" i="19"/>
  <c r="H449" i="19"/>
  <c r="G449" i="19"/>
  <c r="F449" i="19"/>
  <c r="AK448" i="19"/>
  <c r="AJ448" i="19"/>
  <c r="AI448" i="19"/>
  <c r="AH448" i="19"/>
  <c r="AG448" i="19"/>
  <c r="AF448" i="19"/>
  <c r="AE448" i="19"/>
  <c r="AD448" i="19"/>
  <c r="AC448" i="19"/>
  <c r="AB448" i="19"/>
  <c r="AA448" i="19"/>
  <c r="Z448" i="19"/>
  <c r="Y448" i="19"/>
  <c r="X448" i="19"/>
  <c r="W448" i="19"/>
  <c r="V448" i="19"/>
  <c r="U448" i="19"/>
  <c r="T448" i="19"/>
  <c r="S448" i="19"/>
  <c r="R448" i="19"/>
  <c r="Q448" i="19"/>
  <c r="P448" i="19"/>
  <c r="O448" i="19"/>
  <c r="N448" i="19"/>
  <c r="M448" i="19"/>
  <c r="L448" i="19"/>
  <c r="K448" i="19"/>
  <c r="J448" i="19"/>
  <c r="I448" i="19"/>
  <c r="H448" i="19"/>
  <c r="G448" i="19"/>
  <c r="F448" i="19"/>
  <c r="AK447" i="19"/>
  <c r="AJ447" i="19"/>
  <c r="AI447" i="19"/>
  <c r="AH447" i="19"/>
  <c r="AG447" i="19"/>
  <c r="AF447" i="19"/>
  <c r="AE447" i="19"/>
  <c r="AD447" i="19"/>
  <c r="AC447" i="19"/>
  <c r="AB447" i="19"/>
  <c r="AA447" i="19"/>
  <c r="Z447" i="19"/>
  <c r="Y447" i="19"/>
  <c r="X447" i="19"/>
  <c r="W447" i="19"/>
  <c r="V447" i="19"/>
  <c r="U447" i="19"/>
  <c r="T447" i="19"/>
  <c r="S447" i="19"/>
  <c r="R447" i="19"/>
  <c r="Q447" i="19"/>
  <c r="P447" i="19"/>
  <c r="O447" i="19"/>
  <c r="N447" i="19"/>
  <c r="M447" i="19"/>
  <c r="L447" i="19"/>
  <c r="K447" i="19"/>
  <c r="J447" i="19"/>
  <c r="I447" i="19"/>
  <c r="H447" i="19"/>
  <c r="G447" i="19"/>
  <c r="F447" i="19"/>
  <c r="AK445" i="19"/>
  <c r="AJ445" i="19"/>
  <c r="AI445" i="19"/>
  <c r="AH445" i="19"/>
  <c r="AG445" i="19"/>
  <c r="AF445" i="19"/>
  <c r="AE445" i="19"/>
  <c r="AD445" i="19"/>
  <c r="AC445" i="19"/>
  <c r="AB445" i="19"/>
  <c r="AA445" i="19"/>
  <c r="Z445" i="19"/>
  <c r="Y445" i="19"/>
  <c r="X445" i="19"/>
  <c r="W445" i="19"/>
  <c r="V445" i="19"/>
  <c r="U445" i="19"/>
  <c r="T445" i="19"/>
  <c r="S445" i="19"/>
  <c r="R445" i="19"/>
  <c r="Q445" i="19"/>
  <c r="P445" i="19"/>
  <c r="O445" i="19"/>
  <c r="N445" i="19"/>
  <c r="M445" i="19"/>
  <c r="L445" i="19"/>
  <c r="K445" i="19"/>
  <c r="J445" i="19"/>
  <c r="I445" i="19"/>
  <c r="H445" i="19"/>
  <c r="G445" i="19"/>
  <c r="F445" i="19"/>
  <c r="AK444" i="19"/>
  <c r="AJ444" i="19"/>
  <c r="AI444" i="19"/>
  <c r="AH444" i="19"/>
  <c r="AG444" i="19"/>
  <c r="AF444" i="19"/>
  <c r="AE444" i="19"/>
  <c r="AD444" i="19"/>
  <c r="AC444" i="19"/>
  <c r="AB444" i="19"/>
  <c r="AA444" i="19"/>
  <c r="Z444" i="19"/>
  <c r="Y444" i="19"/>
  <c r="X444" i="19"/>
  <c r="W444" i="19"/>
  <c r="V444" i="19"/>
  <c r="U444" i="19"/>
  <c r="T444" i="19"/>
  <c r="S444" i="19"/>
  <c r="R444" i="19"/>
  <c r="Q444" i="19"/>
  <c r="P444" i="19"/>
  <c r="O444" i="19"/>
  <c r="N444" i="19"/>
  <c r="M444" i="19"/>
  <c r="L444" i="19"/>
  <c r="K444" i="19"/>
  <c r="J444" i="19"/>
  <c r="I444" i="19"/>
  <c r="H444" i="19"/>
  <c r="G444" i="19"/>
  <c r="F444" i="19"/>
  <c r="AK443" i="19"/>
  <c r="AJ443" i="19"/>
  <c r="AI443" i="19"/>
  <c r="AH443" i="19"/>
  <c r="AG443" i="19"/>
  <c r="AF443" i="19"/>
  <c r="AE443" i="19"/>
  <c r="AD443" i="19"/>
  <c r="AC443" i="19"/>
  <c r="AB443" i="19"/>
  <c r="AA443" i="19"/>
  <c r="Z443" i="19"/>
  <c r="Y443" i="19"/>
  <c r="X443" i="19"/>
  <c r="W443" i="19"/>
  <c r="V443" i="19"/>
  <c r="U443" i="19"/>
  <c r="T443" i="19"/>
  <c r="S443" i="19"/>
  <c r="R443" i="19"/>
  <c r="Q443" i="19"/>
  <c r="P443" i="19"/>
  <c r="O443" i="19"/>
  <c r="N443" i="19"/>
  <c r="M443" i="19"/>
  <c r="L443" i="19"/>
  <c r="K443" i="19"/>
  <c r="J443" i="19"/>
  <c r="I443" i="19"/>
  <c r="H443" i="19"/>
  <c r="G443" i="19"/>
  <c r="F443" i="19"/>
  <c r="AK441" i="19"/>
  <c r="AJ441" i="19"/>
  <c r="AI441" i="19"/>
  <c r="AH441" i="19"/>
  <c r="AG441" i="19"/>
  <c r="AF441" i="19"/>
  <c r="AE441" i="19"/>
  <c r="AD441" i="19"/>
  <c r="AC441" i="19"/>
  <c r="AB441" i="19"/>
  <c r="AA441" i="19"/>
  <c r="Z441" i="19"/>
  <c r="Y441" i="19"/>
  <c r="X441" i="19"/>
  <c r="W441" i="19"/>
  <c r="V441" i="19"/>
  <c r="U441" i="19"/>
  <c r="T441" i="19"/>
  <c r="S441" i="19"/>
  <c r="R441" i="19"/>
  <c r="Q441" i="19"/>
  <c r="P441" i="19"/>
  <c r="O441" i="19"/>
  <c r="N441" i="19"/>
  <c r="M441" i="19"/>
  <c r="L441" i="19"/>
  <c r="K441" i="19"/>
  <c r="J441" i="19"/>
  <c r="I441" i="19"/>
  <c r="H441" i="19"/>
  <c r="G441" i="19"/>
  <c r="F441" i="19"/>
  <c r="AK440" i="19"/>
  <c r="AJ440" i="19"/>
  <c r="AI440" i="19"/>
  <c r="AH440" i="19"/>
  <c r="AG440" i="19"/>
  <c r="AF440" i="19"/>
  <c r="AE440" i="19"/>
  <c r="AD440" i="19"/>
  <c r="AC440" i="19"/>
  <c r="AB440" i="19"/>
  <c r="AA440" i="19"/>
  <c r="Z440" i="19"/>
  <c r="Y440" i="19"/>
  <c r="X440" i="19"/>
  <c r="W440" i="19"/>
  <c r="V440" i="19"/>
  <c r="U440" i="19"/>
  <c r="T440" i="19"/>
  <c r="S440" i="19"/>
  <c r="R440" i="19"/>
  <c r="Q440" i="19"/>
  <c r="P440" i="19"/>
  <c r="O440" i="19"/>
  <c r="N440" i="19"/>
  <c r="M440" i="19"/>
  <c r="L440" i="19"/>
  <c r="K440" i="19"/>
  <c r="J440" i="19"/>
  <c r="I440" i="19"/>
  <c r="H440" i="19"/>
  <c r="G440" i="19"/>
  <c r="F440" i="19"/>
  <c r="AK436" i="19"/>
  <c r="AJ436" i="19"/>
  <c r="AI436" i="19"/>
  <c r="AH436" i="19"/>
  <c r="AG436" i="19"/>
  <c r="AF436" i="19"/>
  <c r="AE436" i="19"/>
  <c r="AD436" i="19"/>
  <c r="AC436" i="19"/>
  <c r="AB436" i="19"/>
  <c r="AA436" i="19"/>
  <c r="Z436" i="19"/>
  <c r="Y436" i="19"/>
  <c r="X436" i="19"/>
  <c r="W436" i="19"/>
  <c r="V436" i="19"/>
  <c r="U436" i="19"/>
  <c r="T436" i="19"/>
  <c r="S436" i="19"/>
  <c r="R436" i="19"/>
  <c r="Q436" i="19"/>
  <c r="P436" i="19"/>
  <c r="O436" i="19"/>
  <c r="N436" i="19"/>
  <c r="M436" i="19"/>
  <c r="L436" i="19"/>
  <c r="K436" i="19"/>
  <c r="J436" i="19"/>
  <c r="I436" i="19"/>
  <c r="H436" i="19"/>
  <c r="G436" i="19"/>
  <c r="F436" i="19"/>
  <c r="E436" i="19"/>
  <c r="D436" i="19"/>
  <c r="AK434" i="19"/>
  <c r="AJ434" i="19"/>
  <c r="AI434" i="19"/>
  <c r="AH434" i="19"/>
  <c r="AG434" i="19"/>
  <c r="AF434" i="19"/>
  <c r="AE434" i="19"/>
  <c r="AD434" i="19"/>
  <c r="AC434" i="19"/>
  <c r="AB434" i="19"/>
  <c r="AA434" i="19"/>
  <c r="Z434" i="19"/>
  <c r="Y434" i="19"/>
  <c r="X434" i="19"/>
  <c r="W434" i="19"/>
  <c r="V434" i="19"/>
  <c r="U434" i="19"/>
  <c r="T434" i="19"/>
  <c r="S434" i="19"/>
  <c r="R434" i="19"/>
  <c r="Q434" i="19"/>
  <c r="P434" i="19"/>
  <c r="O434" i="19"/>
  <c r="N434" i="19"/>
  <c r="M434" i="19"/>
  <c r="L434" i="19"/>
  <c r="K434" i="19"/>
  <c r="J434" i="19"/>
  <c r="I434" i="19"/>
  <c r="H434" i="19"/>
  <c r="G434" i="19"/>
  <c r="F434" i="19"/>
  <c r="AK433" i="19"/>
  <c r="AJ433" i="19"/>
  <c r="AI433" i="19"/>
  <c r="AH433" i="19"/>
  <c r="AG433" i="19"/>
  <c r="AF433" i="19"/>
  <c r="AE433" i="19"/>
  <c r="AD433" i="19"/>
  <c r="AC433" i="19"/>
  <c r="AB433" i="19"/>
  <c r="AA433" i="19"/>
  <c r="Z433" i="19"/>
  <c r="Y433" i="19"/>
  <c r="X433" i="19"/>
  <c r="W433" i="19"/>
  <c r="V433" i="19"/>
  <c r="U433" i="19"/>
  <c r="T433" i="19"/>
  <c r="S433" i="19"/>
  <c r="R433" i="19"/>
  <c r="Q433" i="19"/>
  <c r="P433" i="19"/>
  <c r="O433" i="19"/>
  <c r="N433" i="19"/>
  <c r="M433" i="19"/>
  <c r="L433" i="19"/>
  <c r="K433" i="19"/>
  <c r="J433" i="19"/>
  <c r="I433" i="19"/>
  <c r="H433" i="19"/>
  <c r="G433" i="19"/>
  <c r="F433" i="19"/>
  <c r="AK432" i="19"/>
  <c r="AJ432" i="19"/>
  <c r="AI432" i="19"/>
  <c r="AH432" i="19"/>
  <c r="AG432" i="19"/>
  <c r="AF432" i="19"/>
  <c r="AE432" i="19"/>
  <c r="AD432" i="19"/>
  <c r="AC432" i="19"/>
  <c r="AB432" i="19"/>
  <c r="AA432" i="19"/>
  <c r="Z432" i="19"/>
  <c r="Y432" i="19"/>
  <c r="X432" i="19"/>
  <c r="W432" i="19"/>
  <c r="V432" i="19"/>
  <c r="U432" i="19"/>
  <c r="T432" i="19"/>
  <c r="S432" i="19"/>
  <c r="R432" i="19"/>
  <c r="Q432" i="19"/>
  <c r="P432" i="19"/>
  <c r="O432" i="19"/>
  <c r="N432" i="19"/>
  <c r="M432" i="19"/>
  <c r="L432" i="19"/>
  <c r="K432" i="19"/>
  <c r="J432" i="19"/>
  <c r="I432" i="19"/>
  <c r="H432" i="19"/>
  <c r="G432" i="19"/>
  <c r="F432" i="19"/>
  <c r="AK431" i="19"/>
  <c r="AJ431" i="19"/>
  <c r="AI431" i="19"/>
  <c r="AH431" i="19"/>
  <c r="AG431" i="19"/>
  <c r="AF431" i="19"/>
  <c r="AE431" i="19"/>
  <c r="AD431" i="19"/>
  <c r="AC431" i="19"/>
  <c r="AB431" i="19"/>
  <c r="AA431" i="19"/>
  <c r="Z431" i="19"/>
  <c r="Y431" i="19"/>
  <c r="X431" i="19"/>
  <c r="W431" i="19"/>
  <c r="V431" i="19"/>
  <c r="U431" i="19"/>
  <c r="T431" i="19"/>
  <c r="S431" i="19"/>
  <c r="R431" i="19"/>
  <c r="Q431" i="19"/>
  <c r="P431" i="19"/>
  <c r="O431" i="19"/>
  <c r="N431" i="19"/>
  <c r="M431" i="19"/>
  <c r="L431" i="19"/>
  <c r="K431" i="19"/>
  <c r="J431" i="19"/>
  <c r="I431" i="19"/>
  <c r="H431" i="19"/>
  <c r="G431" i="19"/>
  <c r="F431" i="19"/>
  <c r="AK429" i="19"/>
  <c r="AJ429" i="19"/>
  <c r="AI429" i="19"/>
  <c r="AH429" i="19"/>
  <c r="AG429" i="19"/>
  <c r="AF429" i="19"/>
  <c r="AE429" i="19"/>
  <c r="AD429" i="19"/>
  <c r="AC429" i="19"/>
  <c r="AB429" i="19"/>
  <c r="AA429" i="19"/>
  <c r="Z429" i="19"/>
  <c r="Y429" i="19"/>
  <c r="X429" i="19"/>
  <c r="W429" i="19"/>
  <c r="V429" i="19"/>
  <c r="U429" i="19"/>
  <c r="T429" i="19"/>
  <c r="S429" i="19"/>
  <c r="R429" i="19"/>
  <c r="Q429" i="19"/>
  <c r="P429" i="19"/>
  <c r="O429" i="19"/>
  <c r="N429" i="19"/>
  <c r="M429" i="19"/>
  <c r="L429" i="19"/>
  <c r="K429" i="19"/>
  <c r="J429" i="19"/>
  <c r="I429" i="19"/>
  <c r="H429" i="19"/>
  <c r="G429" i="19"/>
  <c r="F429" i="19"/>
  <c r="AK428" i="19"/>
  <c r="AJ428" i="19"/>
  <c r="AI428" i="19"/>
  <c r="AH428" i="19"/>
  <c r="AG428" i="19"/>
  <c r="AF428" i="19"/>
  <c r="AE428" i="19"/>
  <c r="AD428" i="19"/>
  <c r="AC428" i="19"/>
  <c r="AB428" i="19"/>
  <c r="AA428" i="19"/>
  <c r="Z428" i="19"/>
  <c r="Y428" i="19"/>
  <c r="X428" i="19"/>
  <c r="W428" i="19"/>
  <c r="V428" i="19"/>
  <c r="U428" i="19"/>
  <c r="T428" i="19"/>
  <c r="S428" i="19"/>
  <c r="R428" i="19"/>
  <c r="Q428" i="19"/>
  <c r="P428" i="19"/>
  <c r="O428" i="19"/>
  <c r="N428" i="19"/>
  <c r="M428" i="19"/>
  <c r="L428" i="19"/>
  <c r="K428" i="19"/>
  <c r="J428" i="19"/>
  <c r="I428" i="19"/>
  <c r="H428" i="19"/>
  <c r="G428" i="19"/>
  <c r="F428" i="19"/>
  <c r="AK427" i="19"/>
  <c r="AJ427" i="19"/>
  <c r="AI427" i="19"/>
  <c r="AH427" i="19"/>
  <c r="AG427" i="19"/>
  <c r="AF427" i="19"/>
  <c r="AE427" i="19"/>
  <c r="AD427" i="19"/>
  <c r="AC427" i="19"/>
  <c r="AB427" i="19"/>
  <c r="AA427" i="19"/>
  <c r="Z427" i="19"/>
  <c r="Y427" i="19"/>
  <c r="X427" i="19"/>
  <c r="W427" i="19"/>
  <c r="V427" i="19"/>
  <c r="U427" i="19"/>
  <c r="T427" i="19"/>
  <c r="S427" i="19"/>
  <c r="R427" i="19"/>
  <c r="Q427" i="19"/>
  <c r="P427" i="19"/>
  <c r="O427" i="19"/>
  <c r="N427" i="19"/>
  <c r="M427" i="19"/>
  <c r="L427" i="19"/>
  <c r="K427" i="19"/>
  <c r="J427" i="19"/>
  <c r="I427" i="19"/>
  <c r="H427" i="19"/>
  <c r="G427" i="19"/>
  <c r="F427" i="19"/>
  <c r="AK425" i="19"/>
  <c r="AJ425" i="19"/>
  <c r="AI425" i="19"/>
  <c r="AH425" i="19"/>
  <c r="AG425" i="19"/>
  <c r="AF425" i="19"/>
  <c r="AE425" i="19"/>
  <c r="AD425" i="19"/>
  <c r="AC425" i="19"/>
  <c r="AB425" i="19"/>
  <c r="AA425" i="19"/>
  <c r="Z425" i="19"/>
  <c r="Y425" i="19"/>
  <c r="X425" i="19"/>
  <c r="W425" i="19"/>
  <c r="V425" i="19"/>
  <c r="U425" i="19"/>
  <c r="T425" i="19"/>
  <c r="S425" i="19"/>
  <c r="R425" i="19"/>
  <c r="Q425" i="19"/>
  <c r="P425" i="19"/>
  <c r="O425" i="19"/>
  <c r="N425" i="19"/>
  <c r="M425" i="19"/>
  <c r="L425" i="19"/>
  <c r="K425" i="19"/>
  <c r="J425" i="19"/>
  <c r="I425" i="19"/>
  <c r="H425" i="19"/>
  <c r="G425" i="19"/>
  <c r="F425" i="19"/>
  <c r="AK424" i="19"/>
  <c r="AJ424" i="19"/>
  <c r="AI424" i="19"/>
  <c r="AH424" i="19"/>
  <c r="AG424" i="19"/>
  <c r="AF424" i="19"/>
  <c r="AE424" i="19"/>
  <c r="AD424" i="19"/>
  <c r="AC424" i="19"/>
  <c r="AB424" i="19"/>
  <c r="AA424" i="19"/>
  <c r="Z424" i="19"/>
  <c r="Y424" i="19"/>
  <c r="X424" i="19"/>
  <c r="W424" i="19"/>
  <c r="V424" i="19"/>
  <c r="U424" i="19"/>
  <c r="T424" i="19"/>
  <c r="S424" i="19"/>
  <c r="R424" i="19"/>
  <c r="Q424" i="19"/>
  <c r="P424" i="19"/>
  <c r="O424" i="19"/>
  <c r="N424" i="19"/>
  <c r="M424" i="19"/>
  <c r="L424" i="19"/>
  <c r="K424" i="19"/>
  <c r="J424" i="19"/>
  <c r="I424" i="19"/>
  <c r="H424" i="19"/>
  <c r="G424" i="19"/>
  <c r="F424" i="19"/>
  <c r="AK420" i="19"/>
  <c r="AJ420" i="19"/>
  <c r="AI420" i="19"/>
  <c r="AH420" i="19"/>
  <c r="AG420" i="19"/>
  <c r="AF420" i="19"/>
  <c r="AE420" i="19"/>
  <c r="AD420" i="19"/>
  <c r="AC420" i="19"/>
  <c r="AB420" i="19"/>
  <c r="AA420" i="19"/>
  <c r="Z420" i="19"/>
  <c r="Y420" i="19"/>
  <c r="X420" i="19"/>
  <c r="W420" i="19"/>
  <c r="V420" i="19"/>
  <c r="U420" i="19"/>
  <c r="T420" i="19"/>
  <c r="S420" i="19"/>
  <c r="R420" i="19"/>
  <c r="Q420" i="19"/>
  <c r="P420" i="19"/>
  <c r="O420" i="19"/>
  <c r="N420" i="19"/>
  <c r="M420" i="19"/>
  <c r="L420" i="19"/>
  <c r="K420" i="19"/>
  <c r="J420" i="19"/>
  <c r="I420" i="19"/>
  <c r="H420" i="19"/>
  <c r="G420" i="19"/>
  <c r="F420" i="19"/>
  <c r="E420" i="19"/>
  <c r="D420" i="19"/>
  <c r="AK418" i="19"/>
  <c r="AJ418" i="19"/>
  <c r="AI418" i="19"/>
  <c r="AH418" i="19"/>
  <c r="AG418" i="19"/>
  <c r="AF418" i="19"/>
  <c r="AE418" i="19"/>
  <c r="AD418" i="19"/>
  <c r="AC418" i="19"/>
  <c r="AB418" i="19"/>
  <c r="AA418" i="19"/>
  <c r="Z418" i="19"/>
  <c r="Y418" i="19"/>
  <c r="X418" i="19"/>
  <c r="W418" i="19"/>
  <c r="V418" i="19"/>
  <c r="U418" i="19"/>
  <c r="T418" i="19"/>
  <c r="S418" i="19"/>
  <c r="R418" i="19"/>
  <c r="Q418" i="19"/>
  <c r="P418" i="19"/>
  <c r="O418" i="19"/>
  <c r="N418" i="19"/>
  <c r="M418" i="19"/>
  <c r="L418" i="19"/>
  <c r="K418" i="19"/>
  <c r="J418" i="19"/>
  <c r="I418" i="19"/>
  <c r="H418" i="19"/>
  <c r="G418" i="19"/>
  <c r="F418" i="19"/>
  <c r="AK417" i="19"/>
  <c r="AJ417" i="19"/>
  <c r="AI417" i="19"/>
  <c r="AH417" i="19"/>
  <c r="AG417" i="19"/>
  <c r="AF417" i="19"/>
  <c r="AE417" i="19"/>
  <c r="AD417" i="19"/>
  <c r="AC417" i="19"/>
  <c r="AB417" i="19"/>
  <c r="AA417" i="19"/>
  <c r="Z417" i="19"/>
  <c r="Y417" i="19"/>
  <c r="X417" i="19"/>
  <c r="W417" i="19"/>
  <c r="V417" i="19"/>
  <c r="U417" i="19"/>
  <c r="T417" i="19"/>
  <c r="S417" i="19"/>
  <c r="R417" i="19"/>
  <c r="Q417" i="19"/>
  <c r="P417" i="19"/>
  <c r="O417" i="19"/>
  <c r="N417" i="19"/>
  <c r="M417" i="19"/>
  <c r="L417" i="19"/>
  <c r="K417" i="19"/>
  <c r="J417" i="19"/>
  <c r="I417" i="19"/>
  <c r="H417" i="19"/>
  <c r="G417" i="19"/>
  <c r="F417" i="19"/>
  <c r="AK416" i="19"/>
  <c r="AJ416" i="19"/>
  <c r="AI416" i="19"/>
  <c r="AH416" i="19"/>
  <c r="AG416" i="19"/>
  <c r="AF416" i="19"/>
  <c r="AE416" i="19"/>
  <c r="AD416" i="19"/>
  <c r="AC416" i="19"/>
  <c r="AB416" i="19"/>
  <c r="AA416" i="19"/>
  <c r="Z416" i="19"/>
  <c r="Y416" i="19"/>
  <c r="X416" i="19"/>
  <c r="W416" i="19"/>
  <c r="V416" i="19"/>
  <c r="U416" i="19"/>
  <c r="T416" i="19"/>
  <c r="S416" i="19"/>
  <c r="R416" i="19"/>
  <c r="Q416" i="19"/>
  <c r="P416" i="19"/>
  <c r="O416" i="19"/>
  <c r="N416" i="19"/>
  <c r="M416" i="19"/>
  <c r="L416" i="19"/>
  <c r="K416" i="19"/>
  <c r="J416" i="19"/>
  <c r="I416" i="19"/>
  <c r="H416" i="19"/>
  <c r="G416" i="19"/>
  <c r="F416" i="19"/>
  <c r="AK415" i="19"/>
  <c r="AJ415" i="19"/>
  <c r="AI415" i="19"/>
  <c r="AH415" i="19"/>
  <c r="AG415" i="19"/>
  <c r="AF415" i="19"/>
  <c r="AE415" i="19"/>
  <c r="AD415" i="19"/>
  <c r="AC415" i="19"/>
  <c r="AB415" i="19"/>
  <c r="AA415" i="19"/>
  <c r="Z415" i="19"/>
  <c r="Y415" i="19"/>
  <c r="X415" i="19"/>
  <c r="W415" i="19"/>
  <c r="V415" i="19"/>
  <c r="U415" i="19"/>
  <c r="T415" i="19"/>
  <c r="S415" i="19"/>
  <c r="R415" i="19"/>
  <c r="Q415" i="19"/>
  <c r="P415" i="19"/>
  <c r="O415" i="19"/>
  <c r="N415" i="19"/>
  <c r="M415" i="19"/>
  <c r="L415" i="19"/>
  <c r="K415" i="19"/>
  <c r="J415" i="19"/>
  <c r="I415" i="19"/>
  <c r="H415" i="19"/>
  <c r="G415" i="19"/>
  <c r="F415" i="19"/>
  <c r="AK413" i="19"/>
  <c r="AJ413" i="19"/>
  <c r="AI413" i="19"/>
  <c r="AH413" i="19"/>
  <c r="AG413" i="19"/>
  <c r="AF413" i="19"/>
  <c r="AE413" i="19"/>
  <c r="AD413" i="19"/>
  <c r="AC413" i="19"/>
  <c r="AB413" i="19"/>
  <c r="AA413" i="19"/>
  <c r="Z413" i="19"/>
  <c r="Y413" i="19"/>
  <c r="X413" i="19"/>
  <c r="W413" i="19"/>
  <c r="V413" i="19"/>
  <c r="U413" i="19"/>
  <c r="T413" i="19"/>
  <c r="S413" i="19"/>
  <c r="R413" i="19"/>
  <c r="Q413" i="19"/>
  <c r="P413" i="19"/>
  <c r="O413" i="19"/>
  <c r="N413" i="19"/>
  <c r="M413" i="19"/>
  <c r="L413" i="19"/>
  <c r="K413" i="19"/>
  <c r="J413" i="19"/>
  <c r="I413" i="19"/>
  <c r="H413" i="19"/>
  <c r="G413" i="19"/>
  <c r="F413" i="19"/>
  <c r="AK412" i="19"/>
  <c r="AJ412" i="19"/>
  <c r="AI412" i="19"/>
  <c r="AH412" i="19"/>
  <c r="AG412" i="19"/>
  <c r="AF412" i="19"/>
  <c r="AE412" i="19"/>
  <c r="AD412" i="19"/>
  <c r="AC412" i="19"/>
  <c r="AB412" i="19"/>
  <c r="AA412" i="19"/>
  <c r="Z412" i="19"/>
  <c r="Y412" i="19"/>
  <c r="X412" i="19"/>
  <c r="W412" i="19"/>
  <c r="V412" i="19"/>
  <c r="U412" i="19"/>
  <c r="T412" i="19"/>
  <c r="S412" i="19"/>
  <c r="R412" i="19"/>
  <c r="Q412" i="19"/>
  <c r="P412" i="19"/>
  <c r="O412" i="19"/>
  <c r="N412" i="19"/>
  <c r="M412" i="19"/>
  <c r="L412" i="19"/>
  <c r="K412" i="19"/>
  <c r="J412" i="19"/>
  <c r="I412" i="19"/>
  <c r="H412" i="19"/>
  <c r="G412" i="19"/>
  <c r="F412" i="19"/>
  <c r="AK411" i="19"/>
  <c r="AJ411" i="19"/>
  <c r="AI411" i="19"/>
  <c r="AH411" i="19"/>
  <c r="AG411" i="19"/>
  <c r="AF411" i="19"/>
  <c r="AE411" i="19"/>
  <c r="AD411" i="19"/>
  <c r="AC411" i="19"/>
  <c r="AB411" i="19"/>
  <c r="AA411" i="19"/>
  <c r="Z411" i="19"/>
  <c r="Y411" i="19"/>
  <c r="X411" i="19"/>
  <c r="W411" i="19"/>
  <c r="V411" i="19"/>
  <c r="U411" i="19"/>
  <c r="T411" i="19"/>
  <c r="S411" i="19"/>
  <c r="R411" i="19"/>
  <c r="Q411" i="19"/>
  <c r="P411" i="19"/>
  <c r="O411" i="19"/>
  <c r="N411" i="19"/>
  <c r="M411" i="19"/>
  <c r="L411" i="19"/>
  <c r="K411" i="19"/>
  <c r="J411" i="19"/>
  <c r="I411" i="19"/>
  <c r="H411" i="19"/>
  <c r="G411" i="19"/>
  <c r="F411" i="19"/>
  <c r="AK409" i="19"/>
  <c r="AJ409" i="19"/>
  <c r="AI409" i="19"/>
  <c r="AH409" i="19"/>
  <c r="AG409" i="19"/>
  <c r="AF409" i="19"/>
  <c r="AE409" i="19"/>
  <c r="AD409" i="19"/>
  <c r="AC409" i="19"/>
  <c r="AB409" i="19"/>
  <c r="AA409" i="19"/>
  <c r="Z409" i="19"/>
  <c r="Y409" i="19"/>
  <c r="X409" i="19"/>
  <c r="W409" i="19"/>
  <c r="V409" i="19"/>
  <c r="U409" i="19"/>
  <c r="T409" i="19"/>
  <c r="S409" i="19"/>
  <c r="R409" i="19"/>
  <c r="Q409" i="19"/>
  <c r="P409" i="19"/>
  <c r="O409" i="19"/>
  <c r="N409" i="19"/>
  <c r="M409" i="19"/>
  <c r="L409" i="19"/>
  <c r="K409" i="19"/>
  <c r="J409" i="19"/>
  <c r="I409" i="19"/>
  <c r="H409" i="19"/>
  <c r="G409" i="19"/>
  <c r="F409" i="19"/>
  <c r="AK408" i="19"/>
  <c r="AJ408" i="19"/>
  <c r="AI408" i="19"/>
  <c r="AH408" i="19"/>
  <c r="AG408" i="19"/>
  <c r="AF408" i="19"/>
  <c r="AE408" i="19"/>
  <c r="AD408" i="19"/>
  <c r="AC408" i="19"/>
  <c r="AB408" i="19"/>
  <c r="AA408" i="19"/>
  <c r="Z408" i="19"/>
  <c r="Y408" i="19"/>
  <c r="X408" i="19"/>
  <c r="W408" i="19"/>
  <c r="V408" i="19"/>
  <c r="U408" i="19"/>
  <c r="T408" i="19"/>
  <c r="S408" i="19"/>
  <c r="R408" i="19"/>
  <c r="Q408" i="19"/>
  <c r="P408" i="19"/>
  <c r="O408" i="19"/>
  <c r="N408" i="19"/>
  <c r="M408" i="19"/>
  <c r="L408" i="19"/>
  <c r="K408" i="19"/>
  <c r="J408" i="19"/>
  <c r="I408" i="19"/>
  <c r="H408" i="19"/>
  <c r="G408" i="19"/>
  <c r="F408" i="19"/>
  <c r="E408" i="19"/>
  <c r="D408" i="19"/>
  <c r="AK404" i="19"/>
  <c r="AJ404" i="19"/>
  <c r="AI404" i="19"/>
  <c r="AH404" i="19"/>
  <c r="AG404" i="19"/>
  <c r="AF404" i="19"/>
  <c r="AE404" i="19"/>
  <c r="AD404" i="19"/>
  <c r="AC404" i="19"/>
  <c r="AB404" i="19"/>
  <c r="AA404" i="19"/>
  <c r="Z404" i="19"/>
  <c r="Y404" i="19"/>
  <c r="X404" i="19"/>
  <c r="W404" i="19"/>
  <c r="V404" i="19"/>
  <c r="U404" i="19"/>
  <c r="T404" i="19"/>
  <c r="S404" i="19"/>
  <c r="R404" i="19"/>
  <c r="Q404" i="19"/>
  <c r="P404" i="19"/>
  <c r="O404" i="19"/>
  <c r="N404" i="19"/>
  <c r="M404" i="19"/>
  <c r="L404" i="19"/>
  <c r="K404" i="19"/>
  <c r="J404" i="19"/>
  <c r="I404" i="19"/>
  <c r="H404" i="19"/>
  <c r="G404" i="19"/>
  <c r="F404" i="19"/>
  <c r="E404" i="19"/>
  <c r="D404" i="19"/>
  <c r="AK402" i="19"/>
  <c r="AJ402" i="19"/>
  <c r="AI402" i="19"/>
  <c r="AH402" i="19"/>
  <c r="AG402" i="19"/>
  <c r="AF402" i="19"/>
  <c r="AE402" i="19"/>
  <c r="AD402" i="19"/>
  <c r="AC402" i="19"/>
  <c r="AB402" i="19"/>
  <c r="AA402" i="19"/>
  <c r="Z402" i="19"/>
  <c r="Y402" i="19"/>
  <c r="X402" i="19"/>
  <c r="W402" i="19"/>
  <c r="V402" i="19"/>
  <c r="U402" i="19"/>
  <c r="T402" i="19"/>
  <c r="S402" i="19"/>
  <c r="R402" i="19"/>
  <c r="Q402" i="19"/>
  <c r="P402" i="19"/>
  <c r="O402" i="19"/>
  <c r="N402" i="19"/>
  <c r="M402" i="19"/>
  <c r="L402" i="19"/>
  <c r="K402" i="19"/>
  <c r="J402" i="19"/>
  <c r="I402" i="19"/>
  <c r="H402" i="19"/>
  <c r="G402" i="19"/>
  <c r="F402" i="19"/>
  <c r="AK401" i="19"/>
  <c r="AJ401" i="19"/>
  <c r="AI401" i="19"/>
  <c r="AH401" i="19"/>
  <c r="AG401" i="19"/>
  <c r="AF401" i="19"/>
  <c r="AE401" i="19"/>
  <c r="AD401" i="19"/>
  <c r="AC401" i="19"/>
  <c r="AB401" i="19"/>
  <c r="AA401" i="19"/>
  <c r="Z401" i="19"/>
  <c r="Y401" i="19"/>
  <c r="X401" i="19"/>
  <c r="W401" i="19"/>
  <c r="V401" i="19"/>
  <c r="U401" i="19"/>
  <c r="T401" i="19"/>
  <c r="S401" i="19"/>
  <c r="R401" i="19"/>
  <c r="Q401" i="19"/>
  <c r="P401" i="19"/>
  <c r="O401" i="19"/>
  <c r="N401" i="19"/>
  <c r="M401" i="19"/>
  <c r="L401" i="19"/>
  <c r="K401" i="19"/>
  <c r="J401" i="19"/>
  <c r="I401" i="19"/>
  <c r="H401" i="19"/>
  <c r="G401" i="19"/>
  <c r="F401" i="19"/>
  <c r="AK400" i="19"/>
  <c r="AJ400" i="19"/>
  <c r="AI400" i="19"/>
  <c r="AH400" i="19"/>
  <c r="AG400" i="19"/>
  <c r="AF400" i="19"/>
  <c r="AE400" i="19"/>
  <c r="AD400" i="19"/>
  <c r="AC400" i="19"/>
  <c r="AB400" i="19"/>
  <c r="AA400" i="19"/>
  <c r="Z400" i="19"/>
  <c r="Y400" i="19"/>
  <c r="X400" i="19"/>
  <c r="W400" i="19"/>
  <c r="V400" i="19"/>
  <c r="U400" i="19"/>
  <c r="T400" i="19"/>
  <c r="S400" i="19"/>
  <c r="R400" i="19"/>
  <c r="Q400" i="19"/>
  <c r="P400" i="19"/>
  <c r="O400" i="19"/>
  <c r="N400" i="19"/>
  <c r="M400" i="19"/>
  <c r="L400" i="19"/>
  <c r="K400" i="19"/>
  <c r="J400" i="19"/>
  <c r="I400" i="19"/>
  <c r="H400" i="19"/>
  <c r="G400" i="19"/>
  <c r="F400" i="19"/>
  <c r="AK399" i="19"/>
  <c r="AJ399" i="19"/>
  <c r="AI399" i="19"/>
  <c r="AH399" i="19"/>
  <c r="AG399" i="19"/>
  <c r="AF399" i="19"/>
  <c r="AE399" i="19"/>
  <c r="AD399" i="19"/>
  <c r="AC399" i="19"/>
  <c r="AB399" i="19"/>
  <c r="AA399" i="19"/>
  <c r="Z399" i="19"/>
  <c r="Y399" i="19"/>
  <c r="X399" i="19"/>
  <c r="W399" i="19"/>
  <c r="V399" i="19"/>
  <c r="U399" i="19"/>
  <c r="T399" i="19"/>
  <c r="S399" i="19"/>
  <c r="R399" i="19"/>
  <c r="Q399" i="19"/>
  <c r="P399" i="19"/>
  <c r="O399" i="19"/>
  <c r="N399" i="19"/>
  <c r="M399" i="19"/>
  <c r="L399" i="19"/>
  <c r="K399" i="19"/>
  <c r="J399" i="19"/>
  <c r="I399" i="19"/>
  <c r="H399" i="19"/>
  <c r="G399" i="19"/>
  <c r="F399" i="19"/>
  <c r="AK397" i="19"/>
  <c r="AJ397" i="19"/>
  <c r="AI397" i="19"/>
  <c r="AH397" i="19"/>
  <c r="AG397" i="19"/>
  <c r="AF397" i="19"/>
  <c r="AE397" i="19"/>
  <c r="AD397" i="19"/>
  <c r="AC397" i="19"/>
  <c r="AB397" i="19"/>
  <c r="AA397" i="19"/>
  <c r="Z397" i="19"/>
  <c r="Y397" i="19"/>
  <c r="X397" i="19"/>
  <c r="W397" i="19"/>
  <c r="V397" i="19"/>
  <c r="U397" i="19"/>
  <c r="T397" i="19"/>
  <c r="S397" i="19"/>
  <c r="R397" i="19"/>
  <c r="Q397" i="19"/>
  <c r="P397" i="19"/>
  <c r="O397" i="19"/>
  <c r="N397" i="19"/>
  <c r="M397" i="19"/>
  <c r="L397" i="19"/>
  <c r="K397" i="19"/>
  <c r="J397" i="19"/>
  <c r="I397" i="19"/>
  <c r="H397" i="19"/>
  <c r="G397" i="19"/>
  <c r="F397" i="19"/>
  <c r="AK396" i="19"/>
  <c r="AJ396" i="19"/>
  <c r="AI396" i="19"/>
  <c r="AH396" i="19"/>
  <c r="AG396" i="19"/>
  <c r="AF396" i="19"/>
  <c r="AE396" i="19"/>
  <c r="AD396" i="19"/>
  <c r="AC396" i="19"/>
  <c r="AB396" i="19"/>
  <c r="AA396" i="19"/>
  <c r="Z396" i="19"/>
  <c r="Y396" i="19"/>
  <c r="X396" i="19"/>
  <c r="W396" i="19"/>
  <c r="V396" i="19"/>
  <c r="U396" i="19"/>
  <c r="T396" i="19"/>
  <c r="S396" i="19"/>
  <c r="R396" i="19"/>
  <c r="Q396" i="19"/>
  <c r="P396" i="19"/>
  <c r="O396" i="19"/>
  <c r="N396" i="19"/>
  <c r="M396" i="19"/>
  <c r="L396" i="19"/>
  <c r="K396" i="19"/>
  <c r="J396" i="19"/>
  <c r="I396" i="19"/>
  <c r="H396" i="19"/>
  <c r="G396" i="19"/>
  <c r="F396" i="19"/>
  <c r="AK395" i="19"/>
  <c r="AJ395" i="19"/>
  <c r="AI395" i="19"/>
  <c r="AH395" i="19"/>
  <c r="AG395" i="19"/>
  <c r="AF395" i="19"/>
  <c r="AE395" i="19"/>
  <c r="AD395" i="19"/>
  <c r="AC395" i="19"/>
  <c r="AB395" i="19"/>
  <c r="AA395" i="19"/>
  <c r="Z395" i="19"/>
  <c r="Y395" i="19"/>
  <c r="X395" i="19"/>
  <c r="W395" i="19"/>
  <c r="V395" i="19"/>
  <c r="U395" i="19"/>
  <c r="T395" i="19"/>
  <c r="S395" i="19"/>
  <c r="R395" i="19"/>
  <c r="Q395" i="19"/>
  <c r="P395" i="19"/>
  <c r="O395" i="19"/>
  <c r="N395" i="19"/>
  <c r="M395" i="19"/>
  <c r="L395" i="19"/>
  <c r="K395" i="19"/>
  <c r="J395" i="19"/>
  <c r="I395" i="19"/>
  <c r="H395" i="19"/>
  <c r="G395" i="19"/>
  <c r="F395" i="19"/>
  <c r="AK393" i="19"/>
  <c r="AJ393" i="19"/>
  <c r="AI393" i="19"/>
  <c r="AH393" i="19"/>
  <c r="AG393" i="19"/>
  <c r="AF393" i="19"/>
  <c r="AE393" i="19"/>
  <c r="AD393" i="19"/>
  <c r="AC393" i="19"/>
  <c r="AB393" i="19"/>
  <c r="AA393" i="19"/>
  <c r="Z393" i="19"/>
  <c r="Y393" i="19"/>
  <c r="X393" i="19"/>
  <c r="W393" i="19"/>
  <c r="V393" i="19"/>
  <c r="U393" i="19"/>
  <c r="T393" i="19"/>
  <c r="S393" i="19"/>
  <c r="R393" i="19"/>
  <c r="Q393" i="19"/>
  <c r="P393" i="19"/>
  <c r="O393" i="19"/>
  <c r="N393" i="19"/>
  <c r="M393" i="19"/>
  <c r="L393" i="19"/>
  <c r="K393" i="19"/>
  <c r="J393" i="19"/>
  <c r="I393" i="19"/>
  <c r="H393" i="19"/>
  <c r="G393" i="19"/>
  <c r="F393" i="19"/>
  <c r="AK392" i="19"/>
  <c r="AJ392" i="19"/>
  <c r="AI392" i="19"/>
  <c r="AH392" i="19"/>
  <c r="AG392" i="19"/>
  <c r="AF392" i="19"/>
  <c r="AE392" i="19"/>
  <c r="AD392" i="19"/>
  <c r="AC392" i="19"/>
  <c r="AB392" i="19"/>
  <c r="AA392" i="19"/>
  <c r="Z392" i="19"/>
  <c r="Y392" i="19"/>
  <c r="X392" i="19"/>
  <c r="W392" i="19"/>
  <c r="V392" i="19"/>
  <c r="U392" i="19"/>
  <c r="T392" i="19"/>
  <c r="S392" i="19"/>
  <c r="R392" i="19"/>
  <c r="Q392" i="19"/>
  <c r="P392" i="19"/>
  <c r="O392" i="19"/>
  <c r="N392" i="19"/>
  <c r="M392" i="19"/>
  <c r="L392" i="19"/>
  <c r="K392" i="19"/>
  <c r="J392" i="19"/>
  <c r="I392" i="19"/>
  <c r="H392" i="19"/>
  <c r="G392" i="19"/>
  <c r="F392" i="19"/>
  <c r="AK388" i="19"/>
  <c r="AJ388" i="19"/>
  <c r="AI388" i="19"/>
  <c r="AH388" i="19"/>
  <c r="AG388" i="19"/>
  <c r="AF388" i="19"/>
  <c r="AE388" i="19"/>
  <c r="AD388" i="19"/>
  <c r="AC388" i="19"/>
  <c r="AB388" i="19"/>
  <c r="AA388" i="19"/>
  <c r="Z388" i="19"/>
  <c r="Y388" i="19"/>
  <c r="X388" i="19"/>
  <c r="W388" i="19"/>
  <c r="V388" i="19"/>
  <c r="U388" i="19"/>
  <c r="T388" i="19"/>
  <c r="S388" i="19"/>
  <c r="R388" i="19"/>
  <c r="Q388" i="19"/>
  <c r="P388" i="19"/>
  <c r="O388" i="19"/>
  <c r="N388" i="19"/>
  <c r="M388" i="19"/>
  <c r="L388" i="19"/>
  <c r="K388" i="19"/>
  <c r="J388" i="19"/>
  <c r="I388" i="19"/>
  <c r="H388" i="19"/>
  <c r="G388" i="19"/>
  <c r="F388" i="19"/>
  <c r="E388" i="19"/>
  <c r="D388" i="19"/>
  <c r="AK386" i="19"/>
  <c r="AJ386" i="19"/>
  <c r="AI386" i="19"/>
  <c r="AH386" i="19"/>
  <c r="AG386" i="19"/>
  <c r="AF386" i="19"/>
  <c r="AE386" i="19"/>
  <c r="AD386" i="19"/>
  <c r="AC386" i="19"/>
  <c r="AB386" i="19"/>
  <c r="AA386" i="19"/>
  <c r="Z386" i="19"/>
  <c r="Y386" i="19"/>
  <c r="X386" i="19"/>
  <c r="W386" i="19"/>
  <c r="V386" i="19"/>
  <c r="U386" i="19"/>
  <c r="T386" i="19"/>
  <c r="S386" i="19"/>
  <c r="R386" i="19"/>
  <c r="Q386" i="19"/>
  <c r="P386" i="19"/>
  <c r="O386" i="19"/>
  <c r="N386" i="19"/>
  <c r="M386" i="19"/>
  <c r="L386" i="19"/>
  <c r="K386" i="19"/>
  <c r="J386" i="19"/>
  <c r="I386" i="19"/>
  <c r="H386" i="19"/>
  <c r="G386" i="19"/>
  <c r="F386" i="19"/>
  <c r="AK385" i="19"/>
  <c r="AJ385" i="19"/>
  <c r="AI385" i="19"/>
  <c r="AH385" i="19"/>
  <c r="AG385" i="19"/>
  <c r="AF385" i="19"/>
  <c r="AE385" i="19"/>
  <c r="AD385" i="19"/>
  <c r="AC385" i="19"/>
  <c r="AB385" i="19"/>
  <c r="AA385" i="19"/>
  <c r="Z385" i="19"/>
  <c r="Y385" i="19"/>
  <c r="X385" i="19"/>
  <c r="W385" i="19"/>
  <c r="V385" i="19"/>
  <c r="U385" i="19"/>
  <c r="T385" i="19"/>
  <c r="S385" i="19"/>
  <c r="R385" i="19"/>
  <c r="Q385" i="19"/>
  <c r="P385" i="19"/>
  <c r="O385" i="19"/>
  <c r="N385" i="19"/>
  <c r="M385" i="19"/>
  <c r="L385" i="19"/>
  <c r="K385" i="19"/>
  <c r="J385" i="19"/>
  <c r="I385" i="19"/>
  <c r="H385" i="19"/>
  <c r="G385" i="19"/>
  <c r="F385" i="19"/>
  <c r="AK384" i="19"/>
  <c r="AJ384" i="19"/>
  <c r="AI384" i="19"/>
  <c r="AH384" i="19"/>
  <c r="AG384" i="19"/>
  <c r="AF384" i="19"/>
  <c r="AE384" i="19"/>
  <c r="AD384" i="19"/>
  <c r="AC384" i="19"/>
  <c r="AB384" i="19"/>
  <c r="AA384" i="19"/>
  <c r="Z384" i="19"/>
  <c r="Y384" i="19"/>
  <c r="X384" i="19"/>
  <c r="W384" i="19"/>
  <c r="V384" i="19"/>
  <c r="U384" i="19"/>
  <c r="T384" i="19"/>
  <c r="S384" i="19"/>
  <c r="R384" i="19"/>
  <c r="Q384" i="19"/>
  <c r="P384" i="19"/>
  <c r="O384" i="19"/>
  <c r="N384" i="19"/>
  <c r="M384" i="19"/>
  <c r="L384" i="19"/>
  <c r="K384" i="19"/>
  <c r="J384" i="19"/>
  <c r="I384" i="19"/>
  <c r="H384" i="19"/>
  <c r="G384" i="19"/>
  <c r="F384" i="19"/>
  <c r="AK383" i="19"/>
  <c r="AJ383" i="19"/>
  <c r="AI383" i="19"/>
  <c r="AH383" i="19"/>
  <c r="AG383" i="19"/>
  <c r="AF383" i="19"/>
  <c r="AE383" i="19"/>
  <c r="AD383" i="19"/>
  <c r="AC383" i="19"/>
  <c r="AB383" i="19"/>
  <c r="AA383" i="19"/>
  <c r="Z383" i="19"/>
  <c r="Y383" i="19"/>
  <c r="X383" i="19"/>
  <c r="W383" i="19"/>
  <c r="V383" i="19"/>
  <c r="U383" i="19"/>
  <c r="T383" i="19"/>
  <c r="S383" i="19"/>
  <c r="R383" i="19"/>
  <c r="Q383" i="19"/>
  <c r="P383" i="19"/>
  <c r="O383" i="19"/>
  <c r="N383" i="19"/>
  <c r="M383" i="19"/>
  <c r="L383" i="19"/>
  <c r="K383" i="19"/>
  <c r="J383" i="19"/>
  <c r="I383" i="19"/>
  <c r="H383" i="19"/>
  <c r="G383" i="19"/>
  <c r="F383" i="19"/>
  <c r="AK381" i="19"/>
  <c r="AJ381" i="19"/>
  <c r="AI381" i="19"/>
  <c r="AH381" i="19"/>
  <c r="AG381" i="19"/>
  <c r="AF381" i="19"/>
  <c r="AE381" i="19"/>
  <c r="AD381" i="19"/>
  <c r="AC381" i="19"/>
  <c r="AB381" i="19"/>
  <c r="AA381" i="19"/>
  <c r="Z381" i="19"/>
  <c r="Y381" i="19"/>
  <c r="X381" i="19"/>
  <c r="W381" i="19"/>
  <c r="V381" i="19"/>
  <c r="U381" i="19"/>
  <c r="T381" i="19"/>
  <c r="S381" i="19"/>
  <c r="R381" i="19"/>
  <c r="Q381" i="19"/>
  <c r="P381" i="19"/>
  <c r="O381" i="19"/>
  <c r="N381" i="19"/>
  <c r="M381" i="19"/>
  <c r="L381" i="19"/>
  <c r="K381" i="19"/>
  <c r="J381" i="19"/>
  <c r="I381" i="19"/>
  <c r="H381" i="19"/>
  <c r="G381" i="19"/>
  <c r="F381" i="19"/>
  <c r="AK380" i="19"/>
  <c r="AJ380" i="19"/>
  <c r="AI380" i="19"/>
  <c r="AH380" i="19"/>
  <c r="AG380" i="19"/>
  <c r="AF380" i="19"/>
  <c r="AE380" i="19"/>
  <c r="AD380" i="19"/>
  <c r="AC380" i="19"/>
  <c r="AB380" i="19"/>
  <c r="AA380" i="19"/>
  <c r="Z380" i="19"/>
  <c r="Y380" i="19"/>
  <c r="X380" i="19"/>
  <c r="W380" i="19"/>
  <c r="V380" i="19"/>
  <c r="U380" i="19"/>
  <c r="T380" i="19"/>
  <c r="S380" i="19"/>
  <c r="R380" i="19"/>
  <c r="Q380" i="19"/>
  <c r="P380" i="19"/>
  <c r="O380" i="19"/>
  <c r="N380" i="19"/>
  <c r="M380" i="19"/>
  <c r="L380" i="19"/>
  <c r="K380" i="19"/>
  <c r="J380" i="19"/>
  <c r="I380" i="19"/>
  <c r="H380" i="19"/>
  <c r="G380" i="19"/>
  <c r="F380" i="19"/>
  <c r="AK379" i="19"/>
  <c r="AJ379" i="19"/>
  <c r="AI379" i="19"/>
  <c r="AH379" i="19"/>
  <c r="AG379" i="19"/>
  <c r="AF379" i="19"/>
  <c r="AE379" i="19"/>
  <c r="AD379" i="19"/>
  <c r="AC379" i="19"/>
  <c r="AB379" i="19"/>
  <c r="AA379" i="19"/>
  <c r="Z379" i="19"/>
  <c r="Y379" i="19"/>
  <c r="X379" i="19"/>
  <c r="W379" i="19"/>
  <c r="V379" i="19"/>
  <c r="U379" i="19"/>
  <c r="T379" i="19"/>
  <c r="S379" i="19"/>
  <c r="R379" i="19"/>
  <c r="Q379" i="19"/>
  <c r="P379" i="19"/>
  <c r="O379" i="19"/>
  <c r="N379" i="19"/>
  <c r="M379" i="19"/>
  <c r="L379" i="19"/>
  <c r="K379" i="19"/>
  <c r="J379" i="19"/>
  <c r="I379" i="19"/>
  <c r="H379" i="19"/>
  <c r="G379" i="19"/>
  <c r="F379" i="19"/>
  <c r="AK377" i="19"/>
  <c r="AJ377" i="19"/>
  <c r="AI377" i="19"/>
  <c r="AH377" i="19"/>
  <c r="AG377" i="19"/>
  <c r="AF377" i="19"/>
  <c r="AE377" i="19"/>
  <c r="AD377" i="19"/>
  <c r="AC377" i="19"/>
  <c r="AB377" i="19"/>
  <c r="AA377" i="19"/>
  <c r="Z377" i="19"/>
  <c r="Y377" i="19"/>
  <c r="X377" i="19"/>
  <c r="W377" i="19"/>
  <c r="V377" i="19"/>
  <c r="U377" i="19"/>
  <c r="T377" i="19"/>
  <c r="S377" i="19"/>
  <c r="R377" i="19"/>
  <c r="Q377" i="19"/>
  <c r="P377" i="19"/>
  <c r="O377" i="19"/>
  <c r="N377" i="19"/>
  <c r="M377" i="19"/>
  <c r="L377" i="19"/>
  <c r="K377" i="19"/>
  <c r="J377" i="19"/>
  <c r="I377" i="19"/>
  <c r="H377" i="19"/>
  <c r="G377" i="19"/>
  <c r="F377" i="19"/>
  <c r="AK376" i="19"/>
  <c r="AJ376" i="19"/>
  <c r="AI376" i="19"/>
  <c r="AH376" i="19"/>
  <c r="AG376" i="19"/>
  <c r="AF376" i="19"/>
  <c r="AE376" i="19"/>
  <c r="AD376" i="19"/>
  <c r="AC376" i="19"/>
  <c r="AB376" i="19"/>
  <c r="AA376" i="19"/>
  <c r="Z376" i="19"/>
  <c r="Y376" i="19"/>
  <c r="X376" i="19"/>
  <c r="W376" i="19"/>
  <c r="V376" i="19"/>
  <c r="U376" i="19"/>
  <c r="T376" i="19"/>
  <c r="S376" i="19"/>
  <c r="R376" i="19"/>
  <c r="Q376" i="19"/>
  <c r="P376" i="19"/>
  <c r="O376" i="19"/>
  <c r="N376" i="19"/>
  <c r="M376" i="19"/>
  <c r="L376" i="19"/>
  <c r="K376" i="19"/>
  <c r="J376" i="19"/>
  <c r="I376" i="19"/>
  <c r="H376" i="19"/>
  <c r="G376" i="19"/>
  <c r="F376" i="19"/>
  <c r="AK372" i="19"/>
  <c r="AJ372" i="19"/>
  <c r="AI372" i="19"/>
  <c r="AH372" i="19"/>
  <c r="AG372" i="19"/>
  <c r="AF372" i="19"/>
  <c r="AE372" i="19"/>
  <c r="AD372" i="19"/>
  <c r="AC372" i="19"/>
  <c r="AB372" i="19"/>
  <c r="AA372" i="19"/>
  <c r="Z372" i="19"/>
  <c r="Y372" i="19"/>
  <c r="X372" i="19"/>
  <c r="W372" i="19"/>
  <c r="V372" i="19"/>
  <c r="U372" i="19"/>
  <c r="T372" i="19"/>
  <c r="S372" i="19"/>
  <c r="R372" i="19"/>
  <c r="Q372" i="19"/>
  <c r="P372" i="19"/>
  <c r="O372" i="19"/>
  <c r="N372" i="19"/>
  <c r="M372" i="19"/>
  <c r="L372" i="19"/>
  <c r="K372" i="19"/>
  <c r="J372" i="19"/>
  <c r="I372" i="19"/>
  <c r="H372" i="19"/>
  <c r="G372" i="19"/>
  <c r="F372" i="19"/>
  <c r="E372" i="19"/>
  <c r="D372" i="19"/>
  <c r="AK370" i="19"/>
  <c r="AJ370" i="19"/>
  <c r="AI370" i="19"/>
  <c r="AH370" i="19"/>
  <c r="AG370" i="19"/>
  <c r="AF370" i="19"/>
  <c r="AE370" i="19"/>
  <c r="AD370" i="19"/>
  <c r="AC370" i="19"/>
  <c r="AB370" i="19"/>
  <c r="AA370" i="19"/>
  <c r="Z370" i="19"/>
  <c r="Y370" i="19"/>
  <c r="X370" i="19"/>
  <c r="W370" i="19"/>
  <c r="V370" i="19"/>
  <c r="U370" i="19"/>
  <c r="T370" i="19"/>
  <c r="S370" i="19"/>
  <c r="R370" i="19"/>
  <c r="Q370" i="19"/>
  <c r="P370" i="19"/>
  <c r="O370" i="19"/>
  <c r="N370" i="19"/>
  <c r="M370" i="19"/>
  <c r="L370" i="19"/>
  <c r="K370" i="19"/>
  <c r="J370" i="19"/>
  <c r="I370" i="19"/>
  <c r="H370" i="19"/>
  <c r="G370" i="19"/>
  <c r="F370" i="19"/>
  <c r="AK369" i="19"/>
  <c r="AJ369" i="19"/>
  <c r="AI369" i="19"/>
  <c r="AH369" i="19"/>
  <c r="AG369" i="19"/>
  <c r="AF369" i="19"/>
  <c r="AE369" i="19"/>
  <c r="AD369" i="19"/>
  <c r="AC369" i="19"/>
  <c r="AB369" i="19"/>
  <c r="AA369" i="19"/>
  <c r="Z369" i="19"/>
  <c r="Y369" i="19"/>
  <c r="X369" i="19"/>
  <c r="W369" i="19"/>
  <c r="V369" i="19"/>
  <c r="U369" i="19"/>
  <c r="T369" i="19"/>
  <c r="S369" i="19"/>
  <c r="R369" i="19"/>
  <c r="Q369" i="19"/>
  <c r="P369" i="19"/>
  <c r="O369" i="19"/>
  <c r="N369" i="19"/>
  <c r="M369" i="19"/>
  <c r="L369" i="19"/>
  <c r="K369" i="19"/>
  <c r="J369" i="19"/>
  <c r="I369" i="19"/>
  <c r="H369" i="19"/>
  <c r="G369" i="19"/>
  <c r="F369" i="19"/>
  <c r="AK368" i="19"/>
  <c r="AJ368" i="19"/>
  <c r="AI368" i="19"/>
  <c r="AH368" i="19"/>
  <c r="AG368" i="19"/>
  <c r="AF368" i="19"/>
  <c r="AE368" i="19"/>
  <c r="AD368" i="19"/>
  <c r="AC368" i="19"/>
  <c r="AB368" i="19"/>
  <c r="AA368" i="19"/>
  <c r="Z368" i="19"/>
  <c r="Y368" i="19"/>
  <c r="X368" i="19"/>
  <c r="W368" i="19"/>
  <c r="V368" i="19"/>
  <c r="U368" i="19"/>
  <c r="T368" i="19"/>
  <c r="S368" i="19"/>
  <c r="R368" i="19"/>
  <c r="Q368" i="19"/>
  <c r="P368" i="19"/>
  <c r="O368" i="19"/>
  <c r="N368" i="19"/>
  <c r="M368" i="19"/>
  <c r="L368" i="19"/>
  <c r="K368" i="19"/>
  <c r="J368" i="19"/>
  <c r="I368" i="19"/>
  <c r="H368" i="19"/>
  <c r="G368" i="19"/>
  <c r="F368" i="19"/>
  <c r="AK367" i="19"/>
  <c r="AJ367" i="19"/>
  <c r="AI367" i="19"/>
  <c r="AH367" i="19"/>
  <c r="AG367" i="19"/>
  <c r="AF367" i="19"/>
  <c r="AE367" i="19"/>
  <c r="AD367" i="19"/>
  <c r="AC367" i="19"/>
  <c r="AB367" i="19"/>
  <c r="AA367" i="19"/>
  <c r="Z367" i="19"/>
  <c r="Y367" i="19"/>
  <c r="X367" i="19"/>
  <c r="W367" i="19"/>
  <c r="V367" i="19"/>
  <c r="U367" i="19"/>
  <c r="T367" i="19"/>
  <c r="S367" i="19"/>
  <c r="R367" i="19"/>
  <c r="Q367" i="19"/>
  <c r="P367" i="19"/>
  <c r="O367" i="19"/>
  <c r="N367" i="19"/>
  <c r="M367" i="19"/>
  <c r="L367" i="19"/>
  <c r="K367" i="19"/>
  <c r="J367" i="19"/>
  <c r="I367" i="19"/>
  <c r="H367" i="19"/>
  <c r="G367" i="19"/>
  <c r="F367" i="19"/>
  <c r="AK365" i="19"/>
  <c r="AJ365" i="19"/>
  <c r="AI365" i="19"/>
  <c r="AH365" i="19"/>
  <c r="AG365" i="19"/>
  <c r="AF365" i="19"/>
  <c r="AE365" i="19"/>
  <c r="AD365" i="19"/>
  <c r="AC365" i="19"/>
  <c r="AB365" i="19"/>
  <c r="AA365" i="19"/>
  <c r="Z365" i="19"/>
  <c r="Y365" i="19"/>
  <c r="X365" i="19"/>
  <c r="W365" i="19"/>
  <c r="V365" i="19"/>
  <c r="U365" i="19"/>
  <c r="T365" i="19"/>
  <c r="S365" i="19"/>
  <c r="R365" i="19"/>
  <c r="Q365" i="19"/>
  <c r="P365" i="19"/>
  <c r="O365" i="19"/>
  <c r="N365" i="19"/>
  <c r="M365" i="19"/>
  <c r="L365" i="19"/>
  <c r="K365" i="19"/>
  <c r="J365" i="19"/>
  <c r="I365" i="19"/>
  <c r="H365" i="19"/>
  <c r="G365" i="19"/>
  <c r="F365" i="19"/>
  <c r="AK364" i="19"/>
  <c r="AJ364" i="19"/>
  <c r="AI364" i="19"/>
  <c r="AH364" i="19"/>
  <c r="AG364" i="19"/>
  <c r="AF364" i="19"/>
  <c r="AE364" i="19"/>
  <c r="AD364" i="19"/>
  <c r="AC364" i="19"/>
  <c r="AB364" i="19"/>
  <c r="AA364" i="19"/>
  <c r="Z364" i="19"/>
  <c r="Y364" i="19"/>
  <c r="X364" i="19"/>
  <c r="W364" i="19"/>
  <c r="V364" i="19"/>
  <c r="U364" i="19"/>
  <c r="T364" i="19"/>
  <c r="S364" i="19"/>
  <c r="R364" i="19"/>
  <c r="Q364" i="19"/>
  <c r="P364" i="19"/>
  <c r="O364" i="19"/>
  <c r="N364" i="19"/>
  <c r="M364" i="19"/>
  <c r="L364" i="19"/>
  <c r="K364" i="19"/>
  <c r="J364" i="19"/>
  <c r="I364" i="19"/>
  <c r="H364" i="19"/>
  <c r="G364" i="19"/>
  <c r="F364" i="19"/>
  <c r="AK363" i="19"/>
  <c r="AJ363" i="19"/>
  <c r="AI363" i="19"/>
  <c r="AH363" i="19"/>
  <c r="AG363" i="19"/>
  <c r="AF363" i="19"/>
  <c r="AE363" i="19"/>
  <c r="AD363" i="19"/>
  <c r="AC363" i="19"/>
  <c r="AB363" i="19"/>
  <c r="AA363" i="19"/>
  <c r="Z363" i="19"/>
  <c r="Y363" i="19"/>
  <c r="X363" i="19"/>
  <c r="W363" i="19"/>
  <c r="V363" i="19"/>
  <c r="U363" i="19"/>
  <c r="T363" i="19"/>
  <c r="S363" i="19"/>
  <c r="R363" i="19"/>
  <c r="Q363" i="19"/>
  <c r="P363" i="19"/>
  <c r="O363" i="19"/>
  <c r="N363" i="19"/>
  <c r="M363" i="19"/>
  <c r="L363" i="19"/>
  <c r="K363" i="19"/>
  <c r="J363" i="19"/>
  <c r="I363" i="19"/>
  <c r="H363" i="19"/>
  <c r="G363" i="19"/>
  <c r="F363" i="19"/>
  <c r="AK361" i="19"/>
  <c r="AJ361" i="19"/>
  <c r="AI361" i="19"/>
  <c r="AH361" i="19"/>
  <c r="AG361" i="19"/>
  <c r="AF361" i="19"/>
  <c r="AE361" i="19"/>
  <c r="AD361" i="19"/>
  <c r="AC361" i="19"/>
  <c r="AB361" i="19"/>
  <c r="AA361" i="19"/>
  <c r="Z361" i="19"/>
  <c r="Y361" i="19"/>
  <c r="X361" i="19"/>
  <c r="W361" i="19"/>
  <c r="V361" i="19"/>
  <c r="U361" i="19"/>
  <c r="T361" i="19"/>
  <c r="S361" i="19"/>
  <c r="R361" i="19"/>
  <c r="Q361" i="19"/>
  <c r="P361" i="19"/>
  <c r="O361" i="19"/>
  <c r="N361" i="19"/>
  <c r="M361" i="19"/>
  <c r="L361" i="19"/>
  <c r="K361" i="19"/>
  <c r="J361" i="19"/>
  <c r="I361" i="19"/>
  <c r="H361" i="19"/>
  <c r="G361" i="19"/>
  <c r="F361" i="19"/>
  <c r="AK360" i="19"/>
  <c r="AJ360" i="19"/>
  <c r="AI360" i="19"/>
  <c r="AH360" i="19"/>
  <c r="AG360" i="19"/>
  <c r="AF360" i="19"/>
  <c r="AE360" i="19"/>
  <c r="AD360" i="19"/>
  <c r="AC360" i="19"/>
  <c r="AB360" i="19"/>
  <c r="AA360" i="19"/>
  <c r="Z360" i="19"/>
  <c r="Y360" i="19"/>
  <c r="X360" i="19"/>
  <c r="W360" i="19"/>
  <c r="V360" i="19"/>
  <c r="U360" i="19"/>
  <c r="T360" i="19"/>
  <c r="S360" i="19"/>
  <c r="R360" i="19"/>
  <c r="Q360" i="19"/>
  <c r="P360" i="19"/>
  <c r="O360" i="19"/>
  <c r="N360" i="19"/>
  <c r="M360" i="19"/>
  <c r="L360" i="19"/>
  <c r="K360" i="19"/>
  <c r="J360" i="19"/>
  <c r="I360" i="19"/>
  <c r="H360" i="19"/>
  <c r="G360" i="19"/>
  <c r="F360" i="19"/>
  <c r="AK356" i="19"/>
  <c r="AJ356" i="19"/>
  <c r="AI356" i="19"/>
  <c r="AH356" i="19"/>
  <c r="AG356" i="19"/>
  <c r="AF356" i="19"/>
  <c r="AE356" i="19"/>
  <c r="AD356" i="19"/>
  <c r="AC356" i="19"/>
  <c r="AB356" i="19"/>
  <c r="AA356" i="19"/>
  <c r="Z356" i="19"/>
  <c r="Y356" i="19"/>
  <c r="X356" i="19"/>
  <c r="W356" i="19"/>
  <c r="V356" i="19"/>
  <c r="U356" i="19"/>
  <c r="T356" i="19"/>
  <c r="S356" i="19"/>
  <c r="R356" i="19"/>
  <c r="Q356" i="19"/>
  <c r="P356" i="19"/>
  <c r="O356" i="19"/>
  <c r="N356" i="19"/>
  <c r="M356" i="19"/>
  <c r="L356" i="19"/>
  <c r="K356" i="19"/>
  <c r="J356" i="19"/>
  <c r="I356" i="19"/>
  <c r="H356" i="19"/>
  <c r="G356" i="19"/>
  <c r="F356" i="19"/>
  <c r="E356" i="19"/>
  <c r="D356" i="19"/>
  <c r="AK354" i="19"/>
  <c r="AJ354" i="19"/>
  <c r="AI354" i="19"/>
  <c r="AH354" i="19"/>
  <c r="AG354" i="19"/>
  <c r="AF354" i="19"/>
  <c r="AE354" i="19"/>
  <c r="AD354" i="19"/>
  <c r="AC354" i="19"/>
  <c r="AB354" i="19"/>
  <c r="AA354" i="19"/>
  <c r="Z354" i="19"/>
  <c r="Y354" i="19"/>
  <c r="X354" i="19"/>
  <c r="W354" i="19"/>
  <c r="V354" i="19"/>
  <c r="U354" i="19"/>
  <c r="T354" i="19"/>
  <c r="S354" i="19"/>
  <c r="R354" i="19"/>
  <c r="Q354" i="19"/>
  <c r="P354" i="19"/>
  <c r="O354" i="19"/>
  <c r="N354" i="19"/>
  <c r="M354" i="19"/>
  <c r="L354" i="19"/>
  <c r="K354" i="19"/>
  <c r="J354" i="19"/>
  <c r="I354" i="19"/>
  <c r="H354" i="19"/>
  <c r="G354" i="19"/>
  <c r="F354" i="19"/>
  <c r="AK353" i="19"/>
  <c r="AJ353" i="19"/>
  <c r="AI353" i="19"/>
  <c r="AH353" i="19"/>
  <c r="AG353" i="19"/>
  <c r="AF353" i="19"/>
  <c r="AE353" i="19"/>
  <c r="AD353" i="19"/>
  <c r="AC353" i="19"/>
  <c r="AB353" i="19"/>
  <c r="AA353" i="19"/>
  <c r="Z353" i="19"/>
  <c r="Y353" i="19"/>
  <c r="X353" i="19"/>
  <c r="W353" i="19"/>
  <c r="V353" i="19"/>
  <c r="U353" i="19"/>
  <c r="T353" i="19"/>
  <c r="S353" i="19"/>
  <c r="R353" i="19"/>
  <c r="Q353" i="19"/>
  <c r="P353" i="19"/>
  <c r="O353" i="19"/>
  <c r="N353" i="19"/>
  <c r="M353" i="19"/>
  <c r="L353" i="19"/>
  <c r="K353" i="19"/>
  <c r="J353" i="19"/>
  <c r="I353" i="19"/>
  <c r="H353" i="19"/>
  <c r="G353" i="19"/>
  <c r="F353" i="19"/>
  <c r="AK352" i="19"/>
  <c r="AJ352" i="19"/>
  <c r="AI352" i="19"/>
  <c r="AH352" i="19"/>
  <c r="AG352" i="19"/>
  <c r="AF352" i="19"/>
  <c r="AE352" i="19"/>
  <c r="AD352" i="19"/>
  <c r="AC352" i="19"/>
  <c r="AB352" i="19"/>
  <c r="AA352" i="19"/>
  <c r="Z352" i="19"/>
  <c r="Y352" i="19"/>
  <c r="X352" i="19"/>
  <c r="W352" i="19"/>
  <c r="V352" i="19"/>
  <c r="U352" i="19"/>
  <c r="T352" i="19"/>
  <c r="S352" i="19"/>
  <c r="R352" i="19"/>
  <c r="Q352" i="19"/>
  <c r="P352" i="19"/>
  <c r="O352" i="19"/>
  <c r="N352" i="19"/>
  <c r="M352" i="19"/>
  <c r="L352" i="19"/>
  <c r="K352" i="19"/>
  <c r="J352" i="19"/>
  <c r="I352" i="19"/>
  <c r="H352" i="19"/>
  <c r="G352" i="19"/>
  <c r="F352" i="19"/>
  <c r="AK351" i="19"/>
  <c r="AJ351" i="19"/>
  <c r="AI351" i="19"/>
  <c r="AH351" i="19"/>
  <c r="AG351" i="19"/>
  <c r="AF351" i="19"/>
  <c r="AE351" i="19"/>
  <c r="AD351" i="19"/>
  <c r="AC351" i="19"/>
  <c r="AB351" i="19"/>
  <c r="AA351" i="19"/>
  <c r="Z351" i="19"/>
  <c r="Y351" i="19"/>
  <c r="X351" i="19"/>
  <c r="W351" i="19"/>
  <c r="V351" i="19"/>
  <c r="U351" i="19"/>
  <c r="T351" i="19"/>
  <c r="S351" i="19"/>
  <c r="R351" i="19"/>
  <c r="Q351" i="19"/>
  <c r="P351" i="19"/>
  <c r="O351" i="19"/>
  <c r="N351" i="19"/>
  <c r="M351" i="19"/>
  <c r="L351" i="19"/>
  <c r="K351" i="19"/>
  <c r="J351" i="19"/>
  <c r="I351" i="19"/>
  <c r="H351" i="19"/>
  <c r="G351" i="19"/>
  <c r="F351" i="19"/>
  <c r="AK349" i="19"/>
  <c r="AJ349" i="19"/>
  <c r="AI349" i="19"/>
  <c r="AH349" i="19"/>
  <c r="AG349" i="19"/>
  <c r="AF349" i="19"/>
  <c r="AE349" i="19"/>
  <c r="AD349" i="19"/>
  <c r="AC349" i="19"/>
  <c r="AB349" i="19"/>
  <c r="AA349" i="19"/>
  <c r="Z349" i="19"/>
  <c r="Y349" i="19"/>
  <c r="X349" i="19"/>
  <c r="W349" i="19"/>
  <c r="V349" i="19"/>
  <c r="U349" i="19"/>
  <c r="T349" i="19"/>
  <c r="S349" i="19"/>
  <c r="R349" i="19"/>
  <c r="Q349" i="19"/>
  <c r="P349" i="19"/>
  <c r="O349" i="19"/>
  <c r="N349" i="19"/>
  <c r="M349" i="19"/>
  <c r="L349" i="19"/>
  <c r="K349" i="19"/>
  <c r="J349" i="19"/>
  <c r="I349" i="19"/>
  <c r="H349" i="19"/>
  <c r="G349" i="19"/>
  <c r="F349" i="19"/>
  <c r="AK348" i="19"/>
  <c r="AJ348" i="19"/>
  <c r="AI348" i="19"/>
  <c r="AH348" i="19"/>
  <c r="AG348" i="19"/>
  <c r="AF348" i="19"/>
  <c r="AE348" i="19"/>
  <c r="AD348" i="19"/>
  <c r="AC348" i="19"/>
  <c r="AB348" i="19"/>
  <c r="AA348" i="19"/>
  <c r="Z348" i="19"/>
  <c r="Y348" i="19"/>
  <c r="X348" i="19"/>
  <c r="W348" i="19"/>
  <c r="V348" i="19"/>
  <c r="U348" i="19"/>
  <c r="T348" i="19"/>
  <c r="S348" i="19"/>
  <c r="R348" i="19"/>
  <c r="Q348" i="19"/>
  <c r="P348" i="19"/>
  <c r="O348" i="19"/>
  <c r="N348" i="19"/>
  <c r="M348" i="19"/>
  <c r="L348" i="19"/>
  <c r="K348" i="19"/>
  <c r="J348" i="19"/>
  <c r="I348" i="19"/>
  <c r="H348" i="19"/>
  <c r="G348" i="19"/>
  <c r="F348" i="19"/>
  <c r="AK347" i="19"/>
  <c r="AJ347" i="19"/>
  <c r="AI347" i="19"/>
  <c r="AH347" i="19"/>
  <c r="AG347" i="19"/>
  <c r="AF347" i="19"/>
  <c r="AE347" i="19"/>
  <c r="AD347" i="19"/>
  <c r="AC347" i="19"/>
  <c r="AB347" i="19"/>
  <c r="AA347" i="19"/>
  <c r="Z347" i="19"/>
  <c r="Y347" i="19"/>
  <c r="X347" i="19"/>
  <c r="W347" i="19"/>
  <c r="V347" i="19"/>
  <c r="U347" i="19"/>
  <c r="T347" i="19"/>
  <c r="S347" i="19"/>
  <c r="R347" i="19"/>
  <c r="Q347" i="19"/>
  <c r="P347" i="19"/>
  <c r="O347" i="19"/>
  <c r="N347" i="19"/>
  <c r="M347" i="19"/>
  <c r="L347" i="19"/>
  <c r="K347" i="19"/>
  <c r="J347" i="19"/>
  <c r="I347" i="19"/>
  <c r="H347" i="19"/>
  <c r="G347" i="19"/>
  <c r="F347" i="19"/>
  <c r="AK345" i="19"/>
  <c r="AJ345" i="19"/>
  <c r="AI345" i="19"/>
  <c r="AH345" i="19"/>
  <c r="AG345" i="19"/>
  <c r="AF345" i="19"/>
  <c r="AE345" i="19"/>
  <c r="AD345" i="19"/>
  <c r="AC345" i="19"/>
  <c r="AB345" i="19"/>
  <c r="AA345" i="19"/>
  <c r="Z345" i="19"/>
  <c r="Y345" i="19"/>
  <c r="X345" i="19"/>
  <c r="W345" i="19"/>
  <c r="V345" i="19"/>
  <c r="U345" i="19"/>
  <c r="T345" i="19"/>
  <c r="S345" i="19"/>
  <c r="R345" i="19"/>
  <c r="Q345" i="19"/>
  <c r="P345" i="19"/>
  <c r="O345" i="19"/>
  <c r="N345" i="19"/>
  <c r="M345" i="19"/>
  <c r="L345" i="19"/>
  <c r="K345" i="19"/>
  <c r="J345" i="19"/>
  <c r="I345" i="19"/>
  <c r="H345" i="19"/>
  <c r="G345" i="19"/>
  <c r="F345" i="19"/>
  <c r="AK344" i="19"/>
  <c r="AJ344" i="19"/>
  <c r="AI344" i="19"/>
  <c r="AH344" i="19"/>
  <c r="AG344" i="19"/>
  <c r="AF344" i="19"/>
  <c r="AE344" i="19"/>
  <c r="AD344" i="19"/>
  <c r="AC344" i="19"/>
  <c r="AB344" i="19"/>
  <c r="AA344" i="19"/>
  <c r="Z344" i="19"/>
  <c r="Y344" i="19"/>
  <c r="X344" i="19"/>
  <c r="W344" i="19"/>
  <c r="V344" i="19"/>
  <c r="U344" i="19"/>
  <c r="T344" i="19"/>
  <c r="S344" i="19"/>
  <c r="R344" i="19"/>
  <c r="Q344" i="19"/>
  <c r="P344" i="19"/>
  <c r="O344" i="19"/>
  <c r="N344" i="19"/>
  <c r="M344" i="19"/>
  <c r="L344" i="19"/>
  <c r="K344" i="19"/>
  <c r="J344" i="19"/>
  <c r="I344" i="19"/>
  <c r="H344" i="19"/>
  <c r="G344" i="19"/>
  <c r="F344" i="19"/>
  <c r="AK340" i="19"/>
  <c r="AJ340" i="19"/>
  <c r="AI340" i="19"/>
  <c r="AH340" i="19"/>
  <c r="AG340" i="19"/>
  <c r="AF340" i="19"/>
  <c r="AE340" i="19"/>
  <c r="AD340" i="19"/>
  <c r="AC340" i="19"/>
  <c r="AB340" i="19"/>
  <c r="AA340" i="19"/>
  <c r="Z340" i="19"/>
  <c r="Y340" i="19"/>
  <c r="X340" i="19"/>
  <c r="W340" i="19"/>
  <c r="V340" i="19"/>
  <c r="U340" i="19"/>
  <c r="T340" i="19"/>
  <c r="S340" i="19"/>
  <c r="R340" i="19"/>
  <c r="Q340" i="19"/>
  <c r="P340" i="19"/>
  <c r="O340" i="19"/>
  <c r="N340" i="19"/>
  <c r="M340" i="19"/>
  <c r="L340" i="19"/>
  <c r="K340" i="19"/>
  <c r="J340" i="19"/>
  <c r="I340" i="19"/>
  <c r="H340" i="19"/>
  <c r="G340" i="19"/>
  <c r="F340" i="19"/>
  <c r="E340" i="19"/>
  <c r="D340" i="19"/>
  <c r="AK338" i="19"/>
  <c r="AJ338" i="19"/>
  <c r="AI338" i="19"/>
  <c r="AH338" i="19"/>
  <c r="AG338" i="19"/>
  <c r="AF338" i="19"/>
  <c r="AE338" i="19"/>
  <c r="AD338" i="19"/>
  <c r="AC338" i="19"/>
  <c r="AB338" i="19"/>
  <c r="AA338" i="19"/>
  <c r="Z338" i="19"/>
  <c r="Y338" i="19"/>
  <c r="X338" i="19"/>
  <c r="W338" i="19"/>
  <c r="V338" i="19"/>
  <c r="U338" i="19"/>
  <c r="T338" i="19"/>
  <c r="S338" i="19"/>
  <c r="R338" i="19"/>
  <c r="Q338" i="19"/>
  <c r="P338" i="19"/>
  <c r="O338" i="19"/>
  <c r="N338" i="19"/>
  <c r="M338" i="19"/>
  <c r="L338" i="19"/>
  <c r="K338" i="19"/>
  <c r="J338" i="19"/>
  <c r="I338" i="19"/>
  <c r="H338" i="19"/>
  <c r="G338" i="19"/>
  <c r="F338" i="19"/>
  <c r="AK337" i="19"/>
  <c r="AJ337" i="19"/>
  <c r="AI337" i="19"/>
  <c r="AH337" i="19"/>
  <c r="AG337" i="19"/>
  <c r="AF337" i="19"/>
  <c r="AE337" i="19"/>
  <c r="AD337" i="19"/>
  <c r="AC337" i="19"/>
  <c r="AB337" i="19"/>
  <c r="AA337" i="19"/>
  <c r="Z337" i="19"/>
  <c r="Y337" i="19"/>
  <c r="X337" i="19"/>
  <c r="W337" i="19"/>
  <c r="V337" i="19"/>
  <c r="U337" i="19"/>
  <c r="T337" i="19"/>
  <c r="S337" i="19"/>
  <c r="R337" i="19"/>
  <c r="Q337" i="19"/>
  <c r="P337" i="19"/>
  <c r="O337" i="19"/>
  <c r="N337" i="19"/>
  <c r="M337" i="19"/>
  <c r="L337" i="19"/>
  <c r="K337" i="19"/>
  <c r="J337" i="19"/>
  <c r="I337" i="19"/>
  <c r="H337" i="19"/>
  <c r="G337" i="19"/>
  <c r="F337" i="19"/>
  <c r="AK336" i="19"/>
  <c r="AJ336" i="19"/>
  <c r="AI336" i="19"/>
  <c r="AH336" i="19"/>
  <c r="AG336" i="19"/>
  <c r="AF336" i="19"/>
  <c r="AE336" i="19"/>
  <c r="AD336" i="19"/>
  <c r="AC336" i="19"/>
  <c r="AB336" i="19"/>
  <c r="AA336" i="19"/>
  <c r="Z336" i="19"/>
  <c r="Y336" i="19"/>
  <c r="X336" i="19"/>
  <c r="W336" i="19"/>
  <c r="V336" i="19"/>
  <c r="U336" i="19"/>
  <c r="T336" i="19"/>
  <c r="S336" i="19"/>
  <c r="R336" i="19"/>
  <c r="Q336" i="19"/>
  <c r="P336" i="19"/>
  <c r="O336" i="19"/>
  <c r="N336" i="19"/>
  <c r="M336" i="19"/>
  <c r="L336" i="19"/>
  <c r="K336" i="19"/>
  <c r="J336" i="19"/>
  <c r="I336" i="19"/>
  <c r="H336" i="19"/>
  <c r="G336" i="19"/>
  <c r="F336" i="19"/>
  <c r="AK335" i="19"/>
  <c r="AJ335" i="19"/>
  <c r="AI335" i="19"/>
  <c r="AH335" i="19"/>
  <c r="AG335" i="19"/>
  <c r="AF335" i="19"/>
  <c r="AE335" i="19"/>
  <c r="AD335" i="19"/>
  <c r="AC335" i="19"/>
  <c r="AB335" i="19"/>
  <c r="AA335" i="19"/>
  <c r="Z335" i="19"/>
  <c r="Y335" i="19"/>
  <c r="X335" i="19"/>
  <c r="W335" i="19"/>
  <c r="V335" i="19"/>
  <c r="U335" i="19"/>
  <c r="T335" i="19"/>
  <c r="S335" i="19"/>
  <c r="R335" i="19"/>
  <c r="Q335" i="19"/>
  <c r="P335" i="19"/>
  <c r="O335" i="19"/>
  <c r="N335" i="19"/>
  <c r="M335" i="19"/>
  <c r="L335" i="19"/>
  <c r="K335" i="19"/>
  <c r="J335" i="19"/>
  <c r="I335" i="19"/>
  <c r="H335" i="19"/>
  <c r="G335" i="19"/>
  <c r="F335" i="19"/>
  <c r="AK333" i="19"/>
  <c r="AJ333" i="19"/>
  <c r="AI333" i="19"/>
  <c r="AH333" i="19"/>
  <c r="AG333" i="19"/>
  <c r="AF333" i="19"/>
  <c r="AE333" i="19"/>
  <c r="AD333" i="19"/>
  <c r="AC333" i="19"/>
  <c r="AB333" i="19"/>
  <c r="AA333" i="19"/>
  <c r="Z333" i="19"/>
  <c r="Y333" i="19"/>
  <c r="X333" i="19"/>
  <c r="W333" i="19"/>
  <c r="V333" i="19"/>
  <c r="U333" i="19"/>
  <c r="T333" i="19"/>
  <c r="S333" i="19"/>
  <c r="R333" i="19"/>
  <c r="Q333" i="19"/>
  <c r="P333" i="19"/>
  <c r="O333" i="19"/>
  <c r="N333" i="19"/>
  <c r="M333" i="19"/>
  <c r="L333" i="19"/>
  <c r="K333" i="19"/>
  <c r="J333" i="19"/>
  <c r="I333" i="19"/>
  <c r="H333" i="19"/>
  <c r="G333" i="19"/>
  <c r="F333" i="19"/>
  <c r="AK332" i="19"/>
  <c r="AJ332" i="19"/>
  <c r="AI332" i="19"/>
  <c r="AH332" i="19"/>
  <c r="AG332" i="19"/>
  <c r="AF332" i="19"/>
  <c r="AE332" i="19"/>
  <c r="AD332" i="19"/>
  <c r="AC332" i="19"/>
  <c r="AB332" i="19"/>
  <c r="AA332" i="19"/>
  <c r="Z332" i="19"/>
  <c r="Y332" i="19"/>
  <c r="X332" i="19"/>
  <c r="W332" i="19"/>
  <c r="V332" i="19"/>
  <c r="U332" i="19"/>
  <c r="T332" i="19"/>
  <c r="S332" i="19"/>
  <c r="R332" i="19"/>
  <c r="Q332" i="19"/>
  <c r="P332" i="19"/>
  <c r="O332" i="19"/>
  <c r="N332" i="19"/>
  <c r="M332" i="19"/>
  <c r="L332" i="19"/>
  <c r="K332" i="19"/>
  <c r="J332" i="19"/>
  <c r="I332" i="19"/>
  <c r="H332" i="19"/>
  <c r="G332" i="19"/>
  <c r="F332" i="19"/>
  <c r="AK331" i="19"/>
  <c r="AJ331" i="19"/>
  <c r="AI331" i="19"/>
  <c r="AH331" i="19"/>
  <c r="AG331" i="19"/>
  <c r="AF331" i="19"/>
  <c r="AE331" i="19"/>
  <c r="AD331" i="19"/>
  <c r="AC331" i="19"/>
  <c r="AB331" i="19"/>
  <c r="AA331" i="19"/>
  <c r="Z331" i="19"/>
  <c r="Y331" i="19"/>
  <c r="X331" i="19"/>
  <c r="W331" i="19"/>
  <c r="V331" i="19"/>
  <c r="U331" i="19"/>
  <c r="T331" i="19"/>
  <c r="S331" i="19"/>
  <c r="R331" i="19"/>
  <c r="Q331" i="19"/>
  <c r="P331" i="19"/>
  <c r="O331" i="19"/>
  <c r="N331" i="19"/>
  <c r="M331" i="19"/>
  <c r="L331" i="19"/>
  <c r="K331" i="19"/>
  <c r="J331" i="19"/>
  <c r="I331" i="19"/>
  <c r="H331" i="19"/>
  <c r="G331" i="19"/>
  <c r="F331" i="19"/>
  <c r="AK329" i="19"/>
  <c r="AJ329" i="19"/>
  <c r="AI329" i="19"/>
  <c r="AH329" i="19"/>
  <c r="AG329" i="19"/>
  <c r="AF329" i="19"/>
  <c r="AE329" i="19"/>
  <c r="AD329" i="19"/>
  <c r="AC329" i="19"/>
  <c r="AB329" i="19"/>
  <c r="AA329" i="19"/>
  <c r="Z329" i="19"/>
  <c r="Y329" i="19"/>
  <c r="X329" i="19"/>
  <c r="W329" i="19"/>
  <c r="V329" i="19"/>
  <c r="U329" i="19"/>
  <c r="T329" i="19"/>
  <c r="S329" i="19"/>
  <c r="R329" i="19"/>
  <c r="Q329" i="19"/>
  <c r="P329" i="19"/>
  <c r="O329" i="19"/>
  <c r="N329" i="19"/>
  <c r="M329" i="19"/>
  <c r="L329" i="19"/>
  <c r="K329" i="19"/>
  <c r="J329" i="19"/>
  <c r="I329" i="19"/>
  <c r="H329" i="19"/>
  <c r="G329" i="19"/>
  <c r="F329" i="19"/>
  <c r="AK328" i="19"/>
  <c r="AJ328" i="19"/>
  <c r="AI328" i="19"/>
  <c r="AH328" i="19"/>
  <c r="AG328" i="19"/>
  <c r="AF328" i="19"/>
  <c r="AE328" i="19"/>
  <c r="AD328" i="19"/>
  <c r="AC328" i="19"/>
  <c r="AB328" i="19"/>
  <c r="AA328" i="19"/>
  <c r="Z328" i="19"/>
  <c r="Y328" i="19"/>
  <c r="X328" i="19"/>
  <c r="W328" i="19"/>
  <c r="V328" i="19"/>
  <c r="U328" i="19"/>
  <c r="T328" i="19"/>
  <c r="S328" i="19"/>
  <c r="R328" i="19"/>
  <c r="Q328" i="19"/>
  <c r="P328" i="19"/>
  <c r="O328" i="19"/>
  <c r="N328" i="19"/>
  <c r="M328" i="19"/>
  <c r="L328" i="19"/>
  <c r="K328" i="19"/>
  <c r="J328" i="19"/>
  <c r="I328" i="19"/>
  <c r="H328" i="19"/>
  <c r="G328" i="19"/>
  <c r="F328" i="19"/>
  <c r="AK324" i="19"/>
  <c r="AJ324" i="19"/>
  <c r="AI324" i="19"/>
  <c r="AH324" i="19"/>
  <c r="AG324" i="19"/>
  <c r="AF324" i="19"/>
  <c r="AE324" i="19"/>
  <c r="AD324" i="19"/>
  <c r="AC324" i="19"/>
  <c r="AB324" i="19"/>
  <c r="AA324" i="19"/>
  <c r="Z324" i="19"/>
  <c r="Y324" i="19"/>
  <c r="X324" i="19"/>
  <c r="W324" i="19"/>
  <c r="V324" i="19"/>
  <c r="U324" i="19"/>
  <c r="T324" i="19"/>
  <c r="S324" i="19"/>
  <c r="R324" i="19"/>
  <c r="Q324" i="19"/>
  <c r="P324" i="19"/>
  <c r="O324" i="19"/>
  <c r="N324" i="19"/>
  <c r="M324" i="19"/>
  <c r="L324" i="19"/>
  <c r="K324" i="19"/>
  <c r="J324" i="19"/>
  <c r="I324" i="19"/>
  <c r="H324" i="19"/>
  <c r="G324" i="19"/>
  <c r="F324" i="19"/>
  <c r="E324" i="19"/>
  <c r="D324" i="19"/>
  <c r="AK322" i="19"/>
  <c r="AJ322" i="19"/>
  <c r="AI322" i="19"/>
  <c r="AH322" i="19"/>
  <c r="AG322" i="19"/>
  <c r="AF322" i="19"/>
  <c r="AE322" i="19"/>
  <c r="AD322" i="19"/>
  <c r="AC322" i="19"/>
  <c r="AB322" i="19"/>
  <c r="AA322" i="19"/>
  <c r="Z322" i="19"/>
  <c r="Y322" i="19"/>
  <c r="X322" i="19"/>
  <c r="W322" i="19"/>
  <c r="V322" i="19"/>
  <c r="U322" i="19"/>
  <c r="T322" i="19"/>
  <c r="S322" i="19"/>
  <c r="R322" i="19"/>
  <c r="Q322" i="19"/>
  <c r="P322" i="19"/>
  <c r="O322" i="19"/>
  <c r="N322" i="19"/>
  <c r="M322" i="19"/>
  <c r="L322" i="19"/>
  <c r="K322" i="19"/>
  <c r="J322" i="19"/>
  <c r="I322" i="19"/>
  <c r="H322" i="19"/>
  <c r="G322" i="19"/>
  <c r="F322" i="19"/>
  <c r="AK321" i="19"/>
  <c r="AJ321" i="19"/>
  <c r="AI321" i="19"/>
  <c r="AH321" i="19"/>
  <c r="AG321" i="19"/>
  <c r="AF321" i="19"/>
  <c r="AE321" i="19"/>
  <c r="AD321" i="19"/>
  <c r="AC321" i="19"/>
  <c r="AB321" i="19"/>
  <c r="AA321" i="19"/>
  <c r="Z321" i="19"/>
  <c r="Y321" i="19"/>
  <c r="X321" i="19"/>
  <c r="W321" i="19"/>
  <c r="V321" i="19"/>
  <c r="U321" i="19"/>
  <c r="T321" i="19"/>
  <c r="S321" i="19"/>
  <c r="R321" i="19"/>
  <c r="Q321" i="19"/>
  <c r="P321" i="19"/>
  <c r="O321" i="19"/>
  <c r="N321" i="19"/>
  <c r="M321" i="19"/>
  <c r="L321" i="19"/>
  <c r="K321" i="19"/>
  <c r="J321" i="19"/>
  <c r="I321" i="19"/>
  <c r="H321" i="19"/>
  <c r="G321" i="19"/>
  <c r="F321" i="19"/>
  <c r="AK320" i="19"/>
  <c r="AJ320" i="19"/>
  <c r="AI320" i="19"/>
  <c r="AH320" i="19"/>
  <c r="AG320" i="19"/>
  <c r="AF320" i="19"/>
  <c r="AE320" i="19"/>
  <c r="AD320" i="19"/>
  <c r="AC320" i="19"/>
  <c r="AB320" i="19"/>
  <c r="AA320" i="19"/>
  <c r="Z320" i="19"/>
  <c r="Y320" i="19"/>
  <c r="X320" i="19"/>
  <c r="W320" i="19"/>
  <c r="V320" i="19"/>
  <c r="U320" i="19"/>
  <c r="T320" i="19"/>
  <c r="S320" i="19"/>
  <c r="R320" i="19"/>
  <c r="Q320" i="19"/>
  <c r="P320" i="19"/>
  <c r="O320" i="19"/>
  <c r="N320" i="19"/>
  <c r="M320" i="19"/>
  <c r="L320" i="19"/>
  <c r="K320" i="19"/>
  <c r="J320" i="19"/>
  <c r="I320" i="19"/>
  <c r="H320" i="19"/>
  <c r="G320" i="19"/>
  <c r="F320" i="19"/>
  <c r="AK319" i="19"/>
  <c r="AJ319" i="19"/>
  <c r="AI319" i="19"/>
  <c r="AH319" i="19"/>
  <c r="AG319" i="19"/>
  <c r="AF319" i="19"/>
  <c r="AE319" i="19"/>
  <c r="AD319" i="19"/>
  <c r="AC319" i="19"/>
  <c r="AB319" i="19"/>
  <c r="AA319" i="19"/>
  <c r="Z319" i="19"/>
  <c r="Y319" i="19"/>
  <c r="X319" i="19"/>
  <c r="W319" i="19"/>
  <c r="V319" i="19"/>
  <c r="U319" i="19"/>
  <c r="T319" i="19"/>
  <c r="S319" i="19"/>
  <c r="R319" i="19"/>
  <c r="Q319" i="19"/>
  <c r="P319" i="19"/>
  <c r="O319" i="19"/>
  <c r="N319" i="19"/>
  <c r="M319" i="19"/>
  <c r="L319" i="19"/>
  <c r="K319" i="19"/>
  <c r="J319" i="19"/>
  <c r="I319" i="19"/>
  <c r="H319" i="19"/>
  <c r="G319" i="19"/>
  <c r="F319" i="19"/>
  <c r="AK317" i="19"/>
  <c r="AJ317" i="19"/>
  <c r="AI317" i="19"/>
  <c r="AH317" i="19"/>
  <c r="AG317" i="19"/>
  <c r="AF317" i="19"/>
  <c r="AE317" i="19"/>
  <c r="AD317" i="19"/>
  <c r="AC317" i="19"/>
  <c r="AB317" i="19"/>
  <c r="AA317" i="19"/>
  <c r="Z317" i="19"/>
  <c r="Y317" i="19"/>
  <c r="X317" i="19"/>
  <c r="W317" i="19"/>
  <c r="V317" i="19"/>
  <c r="U317" i="19"/>
  <c r="T317" i="19"/>
  <c r="S317" i="19"/>
  <c r="R317" i="19"/>
  <c r="Q317" i="19"/>
  <c r="P317" i="19"/>
  <c r="O317" i="19"/>
  <c r="N317" i="19"/>
  <c r="M317" i="19"/>
  <c r="L317" i="19"/>
  <c r="K317" i="19"/>
  <c r="J317" i="19"/>
  <c r="I317" i="19"/>
  <c r="H317" i="19"/>
  <c r="G317" i="19"/>
  <c r="F317" i="19"/>
  <c r="AK316" i="19"/>
  <c r="AJ316" i="19"/>
  <c r="AI316" i="19"/>
  <c r="AH316" i="19"/>
  <c r="AG316" i="19"/>
  <c r="AF316" i="19"/>
  <c r="AE316" i="19"/>
  <c r="AD316" i="19"/>
  <c r="AC316" i="19"/>
  <c r="AB316" i="19"/>
  <c r="AA316" i="19"/>
  <c r="Z316" i="19"/>
  <c r="Y316" i="19"/>
  <c r="X316" i="19"/>
  <c r="W316" i="19"/>
  <c r="V316" i="19"/>
  <c r="U316" i="19"/>
  <c r="T316" i="19"/>
  <c r="S316" i="19"/>
  <c r="R316" i="19"/>
  <c r="Q316" i="19"/>
  <c r="P316" i="19"/>
  <c r="O316" i="19"/>
  <c r="N316" i="19"/>
  <c r="M316" i="19"/>
  <c r="L316" i="19"/>
  <c r="K316" i="19"/>
  <c r="J316" i="19"/>
  <c r="I316" i="19"/>
  <c r="H316" i="19"/>
  <c r="G316" i="19"/>
  <c r="F316" i="19"/>
  <c r="AK315" i="19"/>
  <c r="AJ315" i="19"/>
  <c r="AI315" i="19"/>
  <c r="AH315" i="19"/>
  <c r="AG315" i="19"/>
  <c r="AF315" i="19"/>
  <c r="AE315" i="19"/>
  <c r="AD315" i="19"/>
  <c r="AC315" i="19"/>
  <c r="AB315" i="19"/>
  <c r="AA315" i="19"/>
  <c r="Z315" i="19"/>
  <c r="Y315" i="19"/>
  <c r="X315" i="19"/>
  <c r="W315" i="19"/>
  <c r="V315" i="19"/>
  <c r="U315" i="19"/>
  <c r="T315" i="19"/>
  <c r="S315" i="19"/>
  <c r="R315" i="19"/>
  <c r="Q315" i="19"/>
  <c r="P315" i="19"/>
  <c r="O315" i="19"/>
  <c r="N315" i="19"/>
  <c r="M315" i="19"/>
  <c r="L315" i="19"/>
  <c r="K315" i="19"/>
  <c r="J315" i="19"/>
  <c r="I315" i="19"/>
  <c r="H315" i="19"/>
  <c r="G315" i="19"/>
  <c r="F315" i="19"/>
  <c r="AK313" i="19"/>
  <c r="AJ313" i="19"/>
  <c r="AI313" i="19"/>
  <c r="AH313" i="19"/>
  <c r="AG313" i="19"/>
  <c r="AF313" i="19"/>
  <c r="AE313" i="19"/>
  <c r="AD313" i="19"/>
  <c r="AC313" i="19"/>
  <c r="AB313" i="19"/>
  <c r="AA313" i="19"/>
  <c r="Z313" i="19"/>
  <c r="Y313" i="19"/>
  <c r="X313" i="19"/>
  <c r="W313" i="19"/>
  <c r="V313" i="19"/>
  <c r="U313" i="19"/>
  <c r="T313" i="19"/>
  <c r="S313" i="19"/>
  <c r="R313" i="19"/>
  <c r="Q313" i="19"/>
  <c r="P313" i="19"/>
  <c r="O313" i="19"/>
  <c r="N313" i="19"/>
  <c r="M313" i="19"/>
  <c r="L313" i="19"/>
  <c r="K313" i="19"/>
  <c r="J313" i="19"/>
  <c r="I313" i="19"/>
  <c r="H313" i="19"/>
  <c r="G313" i="19"/>
  <c r="F313" i="19"/>
  <c r="AK312" i="19"/>
  <c r="AJ312" i="19"/>
  <c r="AI312" i="19"/>
  <c r="AH312" i="19"/>
  <c r="AG312" i="19"/>
  <c r="AF312" i="19"/>
  <c r="AE312" i="19"/>
  <c r="AD312" i="19"/>
  <c r="AC312" i="19"/>
  <c r="AB312" i="19"/>
  <c r="AA312" i="19"/>
  <c r="Z312" i="19"/>
  <c r="Y312" i="19"/>
  <c r="X312" i="19"/>
  <c r="W312" i="19"/>
  <c r="V312" i="19"/>
  <c r="U312" i="19"/>
  <c r="T312" i="19"/>
  <c r="S312" i="19"/>
  <c r="R312" i="19"/>
  <c r="Q312" i="19"/>
  <c r="P312" i="19"/>
  <c r="O312" i="19"/>
  <c r="N312" i="19"/>
  <c r="M312" i="19"/>
  <c r="L312" i="19"/>
  <c r="K312" i="19"/>
  <c r="J312" i="19"/>
  <c r="I312" i="19"/>
  <c r="H312" i="19"/>
  <c r="G312" i="19"/>
  <c r="F312" i="19"/>
  <c r="AK308" i="19"/>
  <c r="AJ308" i="19"/>
  <c r="AI308" i="19"/>
  <c r="AH308" i="19"/>
  <c r="AG308" i="19"/>
  <c r="AF308" i="19"/>
  <c r="AE308" i="19"/>
  <c r="AD308" i="19"/>
  <c r="AC308" i="19"/>
  <c r="AB308" i="19"/>
  <c r="AA308" i="19"/>
  <c r="Z308" i="19"/>
  <c r="Y308" i="19"/>
  <c r="X308" i="19"/>
  <c r="W308" i="19"/>
  <c r="V308" i="19"/>
  <c r="U308" i="19"/>
  <c r="T308" i="19"/>
  <c r="S308" i="19"/>
  <c r="R308" i="19"/>
  <c r="Q308" i="19"/>
  <c r="P308" i="19"/>
  <c r="O308" i="19"/>
  <c r="N308" i="19"/>
  <c r="M308" i="19"/>
  <c r="L308" i="19"/>
  <c r="K308" i="19"/>
  <c r="J308" i="19"/>
  <c r="I308" i="19"/>
  <c r="H308" i="19"/>
  <c r="G308" i="19"/>
  <c r="F308" i="19"/>
  <c r="E308" i="19"/>
  <c r="D308" i="19"/>
  <c r="AK306" i="19"/>
  <c r="AJ306" i="19"/>
  <c r="AI306" i="19"/>
  <c r="AH306" i="19"/>
  <c r="AG306" i="19"/>
  <c r="AF306" i="19"/>
  <c r="AE306" i="19"/>
  <c r="AD306" i="19"/>
  <c r="AC306" i="19"/>
  <c r="AB306" i="19"/>
  <c r="AA306" i="19"/>
  <c r="Z306" i="19"/>
  <c r="Y306" i="19"/>
  <c r="X306" i="19"/>
  <c r="W306" i="19"/>
  <c r="V306" i="19"/>
  <c r="U306" i="19"/>
  <c r="T306" i="19"/>
  <c r="S306" i="19"/>
  <c r="R306" i="19"/>
  <c r="Q306" i="19"/>
  <c r="P306" i="19"/>
  <c r="O306" i="19"/>
  <c r="N306" i="19"/>
  <c r="M306" i="19"/>
  <c r="L306" i="19"/>
  <c r="K306" i="19"/>
  <c r="J306" i="19"/>
  <c r="I306" i="19"/>
  <c r="H306" i="19"/>
  <c r="G306" i="19"/>
  <c r="F306" i="19"/>
  <c r="AK305" i="19"/>
  <c r="AJ305" i="19"/>
  <c r="AI305" i="19"/>
  <c r="AH305" i="19"/>
  <c r="AG305" i="19"/>
  <c r="AF305" i="19"/>
  <c r="AE305" i="19"/>
  <c r="AD305" i="19"/>
  <c r="AC305" i="19"/>
  <c r="AB305" i="19"/>
  <c r="AA305" i="19"/>
  <c r="Z305" i="19"/>
  <c r="Y305" i="19"/>
  <c r="X305" i="19"/>
  <c r="W305" i="19"/>
  <c r="V305" i="19"/>
  <c r="U305" i="19"/>
  <c r="T305" i="19"/>
  <c r="S305" i="19"/>
  <c r="R305" i="19"/>
  <c r="Q305" i="19"/>
  <c r="P305" i="19"/>
  <c r="O305" i="19"/>
  <c r="N305" i="19"/>
  <c r="M305" i="19"/>
  <c r="L305" i="19"/>
  <c r="K305" i="19"/>
  <c r="J305" i="19"/>
  <c r="I305" i="19"/>
  <c r="H305" i="19"/>
  <c r="G305" i="19"/>
  <c r="F305" i="19"/>
  <c r="AK304" i="19"/>
  <c r="AJ304" i="19"/>
  <c r="AI304" i="19"/>
  <c r="AH304" i="19"/>
  <c r="AG304" i="19"/>
  <c r="AF304" i="19"/>
  <c r="AE304" i="19"/>
  <c r="AD304" i="19"/>
  <c r="AC304" i="19"/>
  <c r="AB304" i="19"/>
  <c r="AA304" i="19"/>
  <c r="Z304" i="19"/>
  <c r="Y304" i="19"/>
  <c r="X304" i="19"/>
  <c r="W304" i="19"/>
  <c r="V304" i="19"/>
  <c r="U304" i="19"/>
  <c r="T304" i="19"/>
  <c r="S304" i="19"/>
  <c r="R304" i="19"/>
  <c r="Q304" i="19"/>
  <c r="P304" i="19"/>
  <c r="O304" i="19"/>
  <c r="N304" i="19"/>
  <c r="M304" i="19"/>
  <c r="L304" i="19"/>
  <c r="K304" i="19"/>
  <c r="J304" i="19"/>
  <c r="I304" i="19"/>
  <c r="H304" i="19"/>
  <c r="G304" i="19"/>
  <c r="F304" i="19"/>
  <c r="AK303" i="19"/>
  <c r="AJ303" i="19"/>
  <c r="AI303" i="19"/>
  <c r="AH303" i="19"/>
  <c r="AG303" i="19"/>
  <c r="AF303" i="19"/>
  <c r="AE303" i="19"/>
  <c r="AD303" i="19"/>
  <c r="AC303" i="19"/>
  <c r="AB303" i="19"/>
  <c r="AA303" i="19"/>
  <c r="Z303" i="19"/>
  <c r="Y303" i="19"/>
  <c r="X303" i="19"/>
  <c r="W303" i="19"/>
  <c r="V303" i="19"/>
  <c r="U303" i="19"/>
  <c r="T303" i="19"/>
  <c r="S303" i="19"/>
  <c r="R303" i="19"/>
  <c r="Q303" i="19"/>
  <c r="P303" i="19"/>
  <c r="O303" i="19"/>
  <c r="N303" i="19"/>
  <c r="M303" i="19"/>
  <c r="L303" i="19"/>
  <c r="K303" i="19"/>
  <c r="J303" i="19"/>
  <c r="I303" i="19"/>
  <c r="H303" i="19"/>
  <c r="G303" i="19"/>
  <c r="F303" i="19"/>
  <c r="AK301" i="19"/>
  <c r="AJ301" i="19"/>
  <c r="AI301" i="19"/>
  <c r="AH301" i="19"/>
  <c r="AG301" i="19"/>
  <c r="AF301" i="19"/>
  <c r="AE301" i="19"/>
  <c r="AD301" i="19"/>
  <c r="AC301" i="19"/>
  <c r="AB301" i="19"/>
  <c r="AA301" i="19"/>
  <c r="Z301" i="19"/>
  <c r="Y301" i="19"/>
  <c r="X301" i="19"/>
  <c r="W301" i="19"/>
  <c r="V301" i="19"/>
  <c r="U301" i="19"/>
  <c r="T301" i="19"/>
  <c r="S301" i="19"/>
  <c r="R301" i="19"/>
  <c r="Q301" i="19"/>
  <c r="P301" i="19"/>
  <c r="O301" i="19"/>
  <c r="N301" i="19"/>
  <c r="M301" i="19"/>
  <c r="L301" i="19"/>
  <c r="K301" i="19"/>
  <c r="J301" i="19"/>
  <c r="I301" i="19"/>
  <c r="H301" i="19"/>
  <c r="G301" i="19"/>
  <c r="F301" i="19"/>
  <c r="AK300" i="19"/>
  <c r="AJ300" i="19"/>
  <c r="AI300" i="19"/>
  <c r="AH300" i="19"/>
  <c r="AG300" i="19"/>
  <c r="AF300" i="19"/>
  <c r="AE300" i="19"/>
  <c r="AD300" i="19"/>
  <c r="AC300" i="19"/>
  <c r="AB300" i="19"/>
  <c r="AA300" i="19"/>
  <c r="Z300" i="19"/>
  <c r="Y300" i="19"/>
  <c r="X300" i="19"/>
  <c r="W300" i="19"/>
  <c r="V300" i="19"/>
  <c r="U300" i="19"/>
  <c r="T300" i="19"/>
  <c r="S300" i="19"/>
  <c r="R300" i="19"/>
  <c r="Q300" i="19"/>
  <c r="P300" i="19"/>
  <c r="O300" i="19"/>
  <c r="N300" i="19"/>
  <c r="M300" i="19"/>
  <c r="L300" i="19"/>
  <c r="K300" i="19"/>
  <c r="J300" i="19"/>
  <c r="I300" i="19"/>
  <c r="H300" i="19"/>
  <c r="G300" i="19"/>
  <c r="F300" i="19"/>
  <c r="AK299" i="19"/>
  <c r="AJ299" i="19"/>
  <c r="AI299" i="19"/>
  <c r="AH299" i="19"/>
  <c r="AG299" i="19"/>
  <c r="AF299" i="19"/>
  <c r="AE299" i="19"/>
  <c r="AD299" i="19"/>
  <c r="AC299" i="19"/>
  <c r="AB299" i="19"/>
  <c r="AA299" i="19"/>
  <c r="Z299" i="19"/>
  <c r="Y299" i="19"/>
  <c r="X299" i="19"/>
  <c r="W299" i="19"/>
  <c r="V299" i="19"/>
  <c r="U299" i="19"/>
  <c r="T299" i="19"/>
  <c r="S299" i="19"/>
  <c r="R299" i="19"/>
  <c r="Q299" i="19"/>
  <c r="P299" i="19"/>
  <c r="O299" i="19"/>
  <c r="N299" i="19"/>
  <c r="M299" i="19"/>
  <c r="L299" i="19"/>
  <c r="K299" i="19"/>
  <c r="J299" i="19"/>
  <c r="I299" i="19"/>
  <c r="H299" i="19"/>
  <c r="G299" i="19"/>
  <c r="F299" i="19"/>
  <c r="AK297" i="19"/>
  <c r="AJ297" i="19"/>
  <c r="AI297" i="19"/>
  <c r="AH297" i="19"/>
  <c r="AG297" i="19"/>
  <c r="AF297" i="19"/>
  <c r="AE297" i="19"/>
  <c r="AD297" i="19"/>
  <c r="AC297" i="19"/>
  <c r="AB297" i="19"/>
  <c r="AA297" i="19"/>
  <c r="Z297" i="19"/>
  <c r="Y297" i="19"/>
  <c r="X297" i="19"/>
  <c r="W297" i="19"/>
  <c r="V297" i="19"/>
  <c r="U297" i="19"/>
  <c r="T297" i="19"/>
  <c r="S297" i="19"/>
  <c r="R297" i="19"/>
  <c r="Q297" i="19"/>
  <c r="P297" i="19"/>
  <c r="O297" i="19"/>
  <c r="N297" i="19"/>
  <c r="M297" i="19"/>
  <c r="L297" i="19"/>
  <c r="K297" i="19"/>
  <c r="J297" i="19"/>
  <c r="I297" i="19"/>
  <c r="H297" i="19"/>
  <c r="G297" i="19"/>
  <c r="F297" i="19"/>
  <c r="AK296" i="19"/>
  <c r="AJ296" i="19"/>
  <c r="AI296" i="19"/>
  <c r="AH296" i="19"/>
  <c r="AG296" i="19"/>
  <c r="AF296" i="19"/>
  <c r="AE296" i="19"/>
  <c r="AD296" i="19"/>
  <c r="AC296" i="19"/>
  <c r="AB296" i="19"/>
  <c r="AA296" i="19"/>
  <c r="Z296" i="19"/>
  <c r="Y296" i="19"/>
  <c r="X296" i="19"/>
  <c r="W296" i="19"/>
  <c r="V296" i="19"/>
  <c r="U296" i="19"/>
  <c r="T296" i="19"/>
  <c r="S296" i="19"/>
  <c r="R296" i="19"/>
  <c r="Q296" i="19"/>
  <c r="P296" i="19"/>
  <c r="O296" i="19"/>
  <c r="N296" i="19"/>
  <c r="M296" i="19"/>
  <c r="L296" i="19"/>
  <c r="K296" i="19"/>
  <c r="J296" i="19"/>
  <c r="I296" i="19"/>
  <c r="H296" i="19"/>
  <c r="G296" i="19"/>
  <c r="F296" i="19"/>
  <c r="AK292" i="19"/>
  <c r="AJ292" i="19"/>
  <c r="AI292" i="19"/>
  <c r="AH292" i="19"/>
  <c r="AG292" i="19"/>
  <c r="AF292" i="19"/>
  <c r="AE292" i="19"/>
  <c r="AD292" i="19"/>
  <c r="AC292" i="19"/>
  <c r="AB292" i="19"/>
  <c r="AA292" i="19"/>
  <c r="Z292" i="19"/>
  <c r="Y292" i="19"/>
  <c r="X292" i="19"/>
  <c r="W292" i="19"/>
  <c r="V292" i="19"/>
  <c r="U292" i="19"/>
  <c r="T292" i="19"/>
  <c r="S292" i="19"/>
  <c r="R292" i="19"/>
  <c r="Q292" i="19"/>
  <c r="P292" i="19"/>
  <c r="O292" i="19"/>
  <c r="N292" i="19"/>
  <c r="M292" i="19"/>
  <c r="L292" i="19"/>
  <c r="K292" i="19"/>
  <c r="J292" i="19"/>
  <c r="I292" i="19"/>
  <c r="H292" i="19"/>
  <c r="G292" i="19"/>
  <c r="F292" i="19"/>
  <c r="E292" i="19"/>
  <c r="D292" i="19"/>
  <c r="AK290" i="19"/>
  <c r="AJ290" i="19"/>
  <c r="AI290" i="19"/>
  <c r="AH290" i="19"/>
  <c r="AG290" i="19"/>
  <c r="AF290" i="19"/>
  <c r="AE290" i="19"/>
  <c r="AD290" i="19"/>
  <c r="AC290" i="19"/>
  <c r="AB290" i="19"/>
  <c r="AA290" i="19"/>
  <c r="Z290" i="19"/>
  <c r="Y290" i="19"/>
  <c r="X290" i="19"/>
  <c r="W290" i="19"/>
  <c r="V290" i="19"/>
  <c r="U290" i="19"/>
  <c r="T290" i="19"/>
  <c r="S290" i="19"/>
  <c r="R290" i="19"/>
  <c r="Q290" i="19"/>
  <c r="P290" i="19"/>
  <c r="O290" i="19"/>
  <c r="N290" i="19"/>
  <c r="M290" i="19"/>
  <c r="L290" i="19"/>
  <c r="K290" i="19"/>
  <c r="J290" i="19"/>
  <c r="I290" i="19"/>
  <c r="H290" i="19"/>
  <c r="G290" i="19"/>
  <c r="F290" i="19"/>
  <c r="AK289" i="19"/>
  <c r="AJ289" i="19"/>
  <c r="AI289" i="19"/>
  <c r="AH289" i="19"/>
  <c r="AG289" i="19"/>
  <c r="AF289" i="19"/>
  <c r="AE289" i="19"/>
  <c r="AD289" i="19"/>
  <c r="AC289" i="19"/>
  <c r="AB289" i="19"/>
  <c r="AA289" i="19"/>
  <c r="Z289" i="19"/>
  <c r="Y289" i="19"/>
  <c r="X289" i="19"/>
  <c r="W289" i="19"/>
  <c r="V289" i="19"/>
  <c r="U289" i="19"/>
  <c r="T289" i="19"/>
  <c r="S289" i="19"/>
  <c r="R289" i="19"/>
  <c r="Q289" i="19"/>
  <c r="P289" i="19"/>
  <c r="O289" i="19"/>
  <c r="N289" i="19"/>
  <c r="M289" i="19"/>
  <c r="L289" i="19"/>
  <c r="K289" i="19"/>
  <c r="J289" i="19"/>
  <c r="I289" i="19"/>
  <c r="H289" i="19"/>
  <c r="G289" i="19"/>
  <c r="F289" i="19"/>
  <c r="AK288" i="19"/>
  <c r="AJ288" i="19"/>
  <c r="AI288" i="19"/>
  <c r="AH288" i="19"/>
  <c r="AG288" i="19"/>
  <c r="AF288" i="19"/>
  <c r="AE288" i="19"/>
  <c r="AD288" i="19"/>
  <c r="AC288" i="19"/>
  <c r="AB288" i="19"/>
  <c r="AA288" i="19"/>
  <c r="Z288" i="19"/>
  <c r="Y288" i="19"/>
  <c r="X288" i="19"/>
  <c r="W288" i="19"/>
  <c r="V288" i="19"/>
  <c r="U288" i="19"/>
  <c r="T288" i="19"/>
  <c r="S288" i="19"/>
  <c r="R288" i="19"/>
  <c r="Q288" i="19"/>
  <c r="P288" i="19"/>
  <c r="O288" i="19"/>
  <c r="N288" i="19"/>
  <c r="M288" i="19"/>
  <c r="L288" i="19"/>
  <c r="K288" i="19"/>
  <c r="J288" i="19"/>
  <c r="I288" i="19"/>
  <c r="H288" i="19"/>
  <c r="G288" i="19"/>
  <c r="F288" i="19"/>
  <c r="AK287" i="19"/>
  <c r="AJ287" i="19"/>
  <c r="AI287" i="19"/>
  <c r="AH287" i="19"/>
  <c r="AG287" i="19"/>
  <c r="AF287" i="19"/>
  <c r="AE287" i="19"/>
  <c r="AD287" i="19"/>
  <c r="AC287" i="19"/>
  <c r="AB287" i="19"/>
  <c r="AA287" i="19"/>
  <c r="Z287" i="19"/>
  <c r="Y287" i="19"/>
  <c r="X287" i="19"/>
  <c r="W287" i="19"/>
  <c r="V287" i="19"/>
  <c r="U287" i="19"/>
  <c r="T287" i="19"/>
  <c r="S287" i="19"/>
  <c r="R287" i="19"/>
  <c r="Q287" i="19"/>
  <c r="P287" i="19"/>
  <c r="O287" i="19"/>
  <c r="N287" i="19"/>
  <c r="M287" i="19"/>
  <c r="L287" i="19"/>
  <c r="K287" i="19"/>
  <c r="J287" i="19"/>
  <c r="I287" i="19"/>
  <c r="H287" i="19"/>
  <c r="G287" i="19"/>
  <c r="F287" i="19"/>
  <c r="AK285" i="19"/>
  <c r="AJ285" i="19"/>
  <c r="AI285" i="19"/>
  <c r="AH285" i="19"/>
  <c r="AG285" i="19"/>
  <c r="AF285" i="19"/>
  <c r="AE285" i="19"/>
  <c r="AD285" i="19"/>
  <c r="AC285" i="19"/>
  <c r="AB285" i="19"/>
  <c r="AA285" i="19"/>
  <c r="Z285" i="19"/>
  <c r="Y285" i="19"/>
  <c r="X285" i="19"/>
  <c r="W285" i="19"/>
  <c r="V285" i="19"/>
  <c r="U285" i="19"/>
  <c r="T285" i="19"/>
  <c r="S285" i="19"/>
  <c r="R285" i="19"/>
  <c r="Q285" i="19"/>
  <c r="P285" i="19"/>
  <c r="O285" i="19"/>
  <c r="N285" i="19"/>
  <c r="M285" i="19"/>
  <c r="L285" i="19"/>
  <c r="K285" i="19"/>
  <c r="J285" i="19"/>
  <c r="I285" i="19"/>
  <c r="H285" i="19"/>
  <c r="G285" i="19"/>
  <c r="F285" i="19"/>
  <c r="AK284" i="19"/>
  <c r="AJ284" i="19"/>
  <c r="AI284" i="19"/>
  <c r="AH284" i="19"/>
  <c r="AG284" i="19"/>
  <c r="AF284" i="19"/>
  <c r="AE284" i="19"/>
  <c r="AD284" i="19"/>
  <c r="AC284" i="19"/>
  <c r="AB284" i="19"/>
  <c r="AA284" i="19"/>
  <c r="Z284" i="19"/>
  <c r="Y284" i="19"/>
  <c r="X284" i="19"/>
  <c r="W284" i="19"/>
  <c r="V284" i="19"/>
  <c r="U284" i="19"/>
  <c r="T284" i="19"/>
  <c r="S284" i="19"/>
  <c r="R284" i="19"/>
  <c r="Q284" i="19"/>
  <c r="P284" i="19"/>
  <c r="O284" i="19"/>
  <c r="N284" i="19"/>
  <c r="M284" i="19"/>
  <c r="L284" i="19"/>
  <c r="K284" i="19"/>
  <c r="J284" i="19"/>
  <c r="I284" i="19"/>
  <c r="H284" i="19"/>
  <c r="G284" i="19"/>
  <c r="F284" i="19"/>
  <c r="AK283" i="19"/>
  <c r="AJ283" i="19"/>
  <c r="AI283" i="19"/>
  <c r="AH283" i="19"/>
  <c r="AG283" i="19"/>
  <c r="AF283" i="19"/>
  <c r="AE283" i="19"/>
  <c r="AD283" i="19"/>
  <c r="AC283" i="19"/>
  <c r="AB283" i="19"/>
  <c r="AA283" i="19"/>
  <c r="Z283" i="19"/>
  <c r="Y283" i="19"/>
  <c r="X283" i="19"/>
  <c r="W283" i="19"/>
  <c r="V283" i="19"/>
  <c r="U283" i="19"/>
  <c r="T283" i="19"/>
  <c r="S283" i="19"/>
  <c r="R283" i="19"/>
  <c r="Q283" i="19"/>
  <c r="P283" i="19"/>
  <c r="O283" i="19"/>
  <c r="N283" i="19"/>
  <c r="M283" i="19"/>
  <c r="L283" i="19"/>
  <c r="K283" i="19"/>
  <c r="J283" i="19"/>
  <c r="I283" i="19"/>
  <c r="H283" i="19"/>
  <c r="G283" i="19"/>
  <c r="F283" i="19"/>
  <c r="AK281" i="19"/>
  <c r="AJ281" i="19"/>
  <c r="AI281" i="19"/>
  <c r="AH281" i="19"/>
  <c r="AG281" i="19"/>
  <c r="AF281" i="19"/>
  <c r="AE281" i="19"/>
  <c r="AD281" i="19"/>
  <c r="AC281" i="19"/>
  <c r="AB281" i="19"/>
  <c r="AA281" i="19"/>
  <c r="Z281" i="19"/>
  <c r="Y281" i="19"/>
  <c r="X281" i="19"/>
  <c r="W281" i="19"/>
  <c r="V281" i="19"/>
  <c r="U281" i="19"/>
  <c r="T281" i="19"/>
  <c r="S281" i="19"/>
  <c r="R281" i="19"/>
  <c r="Q281" i="19"/>
  <c r="P281" i="19"/>
  <c r="O281" i="19"/>
  <c r="N281" i="19"/>
  <c r="M281" i="19"/>
  <c r="L281" i="19"/>
  <c r="K281" i="19"/>
  <c r="J281" i="19"/>
  <c r="I281" i="19"/>
  <c r="H281" i="19"/>
  <c r="G281" i="19"/>
  <c r="F281" i="19"/>
  <c r="AK280" i="19"/>
  <c r="AJ280" i="19"/>
  <c r="AI280" i="19"/>
  <c r="AH280" i="19"/>
  <c r="AG280" i="19"/>
  <c r="AF280" i="19"/>
  <c r="AE280" i="19"/>
  <c r="AD280" i="19"/>
  <c r="AC280" i="19"/>
  <c r="AB280" i="19"/>
  <c r="AA280" i="19"/>
  <c r="Z280" i="19"/>
  <c r="Y280" i="19"/>
  <c r="X280" i="19"/>
  <c r="W280" i="19"/>
  <c r="V280" i="19"/>
  <c r="U280" i="19"/>
  <c r="T280" i="19"/>
  <c r="S280" i="19"/>
  <c r="R280" i="19"/>
  <c r="Q280" i="19"/>
  <c r="P280" i="19"/>
  <c r="O280" i="19"/>
  <c r="N280" i="19"/>
  <c r="M280" i="19"/>
  <c r="L280" i="19"/>
  <c r="K280" i="19"/>
  <c r="J280" i="19"/>
  <c r="I280" i="19"/>
  <c r="H280" i="19"/>
  <c r="G280" i="19"/>
  <c r="F280" i="19"/>
  <c r="AK276" i="19"/>
  <c r="AJ276" i="19"/>
  <c r="AI276" i="19"/>
  <c r="AH276" i="19"/>
  <c r="AG276" i="19"/>
  <c r="AF276" i="19"/>
  <c r="AE276" i="19"/>
  <c r="AD276" i="19"/>
  <c r="AC276" i="19"/>
  <c r="AB276" i="19"/>
  <c r="AA276" i="19"/>
  <c r="Z276" i="19"/>
  <c r="Y276" i="19"/>
  <c r="X276" i="19"/>
  <c r="W276" i="19"/>
  <c r="V276" i="19"/>
  <c r="U276" i="19"/>
  <c r="T276" i="19"/>
  <c r="S276" i="19"/>
  <c r="R276" i="19"/>
  <c r="Q276" i="19"/>
  <c r="P276" i="19"/>
  <c r="O276" i="19"/>
  <c r="N276" i="19"/>
  <c r="M276" i="19"/>
  <c r="L276" i="19"/>
  <c r="K276" i="19"/>
  <c r="J276" i="19"/>
  <c r="I276" i="19"/>
  <c r="H276" i="19"/>
  <c r="G276" i="19"/>
  <c r="F276" i="19"/>
  <c r="E276" i="19"/>
  <c r="D276" i="19"/>
  <c r="AK274" i="19"/>
  <c r="AJ274" i="19"/>
  <c r="AI274" i="19"/>
  <c r="AH274" i="19"/>
  <c r="AG274" i="19"/>
  <c r="AF274" i="19"/>
  <c r="AE274" i="19"/>
  <c r="AD274" i="19"/>
  <c r="AC274" i="19"/>
  <c r="AB274" i="19"/>
  <c r="AA274" i="19"/>
  <c r="Z274" i="19"/>
  <c r="Y274" i="19"/>
  <c r="X274" i="19"/>
  <c r="W274" i="19"/>
  <c r="V274" i="19"/>
  <c r="U274" i="19"/>
  <c r="T274" i="19"/>
  <c r="S274" i="19"/>
  <c r="R274" i="19"/>
  <c r="Q274" i="19"/>
  <c r="P274" i="19"/>
  <c r="O274" i="19"/>
  <c r="N274" i="19"/>
  <c r="M274" i="19"/>
  <c r="L274" i="19"/>
  <c r="K274" i="19"/>
  <c r="J274" i="19"/>
  <c r="I274" i="19"/>
  <c r="H274" i="19"/>
  <c r="G274" i="19"/>
  <c r="F274" i="19"/>
  <c r="AK273" i="19"/>
  <c r="AJ273" i="19"/>
  <c r="AI273" i="19"/>
  <c r="AH273" i="19"/>
  <c r="AG273" i="19"/>
  <c r="AF273" i="19"/>
  <c r="AE273" i="19"/>
  <c r="AD273" i="19"/>
  <c r="AC273" i="19"/>
  <c r="AB273" i="19"/>
  <c r="AA273" i="19"/>
  <c r="Z273" i="19"/>
  <c r="Y273" i="19"/>
  <c r="X273" i="19"/>
  <c r="W273" i="19"/>
  <c r="V273" i="19"/>
  <c r="U273" i="19"/>
  <c r="T273" i="19"/>
  <c r="S273" i="19"/>
  <c r="R273" i="19"/>
  <c r="Q273" i="19"/>
  <c r="P273" i="19"/>
  <c r="O273" i="19"/>
  <c r="N273" i="19"/>
  <c r="M273" i="19"/>
  <c r="L273" i="19"/>
  <c r="K273" i="19"/>
  <c r="J273" i="19"/>
  <c r="I273" i="19"/>
  <c r="H273" i="19"/>
  <c r="G273" i="19"/>
  <c r="F273" i="19"/>
  <c r="AK272" i="19"/>
  <c r="AJ272" i="19"/>
  <c r="AI272" i="19"/>
  <c r="AH272" i="19"/>
  <c r="AG272" i="19"/>
  <c r="AF272" i="19"/>
  <c r="AE272" i="19"/>
  <c r="AD272" i="19"/>
  <c r="AC272" i="19"/>
  <c r="AB272" i="19"/>
  <c r="AA272" i="19"/>
  <c r="Z272" i="19"/>
  <c r="Y272" i="19"/>
  <c r="X272" i="19"/>
  <c r="W272" i="19"/>
  <c r="V272" i="19"/>
  <c r="U272" i="19"/>
  <c r="T272" i="19"/>
  <c r="S272" i="19"/>
  <c r="R272" i="19"/>
  <c r="Q272" i="19"/>
  <c r="P272" i="19"/>
  <c r="O272" i="19"/>
  <c r="N272" i="19"/>
  <c r="M272" i="19"/>
  <c r="L272" i="19"/>
  <c r="K272" i="19"/>
  <c r="J272" i="19"/>
  <c r="I272" i="19"/>
  <c r="H272" i="19"/>
  <c r="G272" i="19"/>
  <c r="F272" i="19"/>
  <c r="AK271" i="19"/>
  <c r="AJ271" i="19"/>
  <c r="AI271" i="19"/>
  <c r="AH271" i="19"/>
  <c r="AG271" i="19"/>
  <c r="AF271" i="19"/>
  <c r="AE271" i="19"/>
  <c r="AD271" i="19"/>
  <c r="AC271" i="19"/>
  <c r="AB271" i="19"/>
  <c r="AA271" i="19"/>
  <c r="Z271" i="19"/>
  <c r="Y271" i="19"/>
  <c r="X271" i="19"/>
  <c r="W271" i="19"/>
  <c r="V271" i="19"/>
  <c r="U271" i="19"/>
  <c r="T271" i="19"/>
  <c r="S271" i="19"/>
  <c r="R271" i="19"/>
  <c r="Q271" i="19"/>
  <c r="P271" i="19"/>
  <c r="O271" i="19"/>
  <c r="N271" i="19"/>
  <c r="M271" i="19"/>
  <c r="L271" i="19"/>
  <c r="K271" i="19"/>
  <c r="J271" i="19"/>
  <c r="I271" i="19"/>
  <c r="H271" i="19"/>
  <c r="G271" i="19"/>
  <c r="F271" i="19"/>
  <c r="AK269" i="19"/>
  <c r="AJ269" i="19"/>
  <c r="AI269" i="19"/>
  <c r="AH269" i="19"/>
  <c r="AG269" i="19"/>
  <c r="AF269" i="19"/>
  <c r="AE269" i="19"/>
  <c r="AD269" i="19"/>
  <c r="AC269" i="19"/>
  <c r="AB269" i="19"/>
  <c r="AA269" i="19"/>
  <c r="Z269" i="19"/>
  <c r="Y269" i="19"/>
  <c r="X269" i="19"/>
  <c r="W269" i="19"/>
  <c r="V269" i="19"/>
  <c r="U269" i="19"/>
  <c r="T269" i="19"/>
  <c r="S269" i="19"/>
  <c r="R269" i="19"/>
  <c r="Q269" i="19"/>
  <c r="P269" i="19"/>
  <c r="O269" i="19"/>
  <c r="N269" i="19"/>
  <c r="M269" i="19"/>
  <c r="L269" i="19"/>
  <c r="K269" i="19"/>
  <c r="J269" i="19"/>
  <c r="I269" i="19"/>
  <c r="H269" i="19"/>
  <c r="G269" i="19"/>
  <c r="F269" i="19"/>
  <c r="AK268" i="19"/>
  <c r="AJ268" i="19"/>
  <c r="AI268" i="19"/>
  <c r="AH268" i="19"/>
  <c r="AG268" i="19"/>
  <c r="AF268" i="19"/>
  <c r="AE268" i="19"/>
  <c r="AD268" i="19"/>
  <c r="AC268" i="19"/>
  <c r="AB268" i="19"/>
  <c r="AA268" i="19"/>
  <c r="Z268" i="19"/>
  <c r="Y268" i="19"/>
  <c r="X268" i="19"/>
  <c r="W268" i="19"/>
  <c r="V268" i="19"/>
  <c r="U268" i="19"/>
  <c r="T268" i="19"/>
  <c r="S268" i="19"/>
  <c r="R268" i="19"/>
  <c r="Q268" i="19"/>
  <c r="P268" i="19"/>
  <c r="O268" i="19"/>
  <c r="N268" i="19"/>
  <c r="M268" i="19"/>
  <c r="L268" i="19"/>
  <c r="K268" i="19"/>
  <c r="J268" i="19"/>
  <c r="I268" i="19"/>
  <c r="H268" i="19"/>
  <c r="G268" i="19"/>
  <c r="F268" i="19"/>
  <c r="AK267" i="19"/>
  <c r="AJ267" i="19"/>
  <c r="AI267" i="19"/>
  <c r="AH267" i="19"/>
  <c r="AG267" i="19"/>
  <c r="AF267" i="19"/>
  <c r="AE267" i="19"/>
  <c r="AD267" i="19"/>
  <c r="AC267" i="19"/>
  <c r="AB267" i="19"/>
  <c r="AA267" i="19"/>
  <c r="Z267" i="19"/>
  <c r="Y267" i="19"/>
  <c r="X267" i="19"/>
  <c r="W267" i="19"/>
  <c r="V267" i="19"/>
  <c r="U267" i="19"/>
  <c r="T267" i="19"/>
  <c r="S267" i="19"/>
  <c r="R267" i="19"/>
  <c r="Q267" i="19"/>
  <c r="P267" i="19"/>
  <c r="O267" i="19"/>
  <c r="N267" i="19"/>
  <c r="M267" i="19"/>
  <c r="L267" i="19"/>
  <c r="K267" i="19"/>
  <c r="J267" i="19"/>
  <c r="I267" i="19"/>
  <c r="H267" i="19"/>
  <c r="G267" i="19"/>
  <c r="F267" i="19"/>
  <c r="AK265" i="19"/>
  <c r="AJ265" i="19"/>
  <c r="AI265" i="19"/>
  <c r="AH265" i="19"/>
  <c r="AG265" i="19"/>
  <c r="AF265" i="19"/>
  <c r="AE265" i="19"/>
  <c r="AD265" i="19"/>
  <c r="AC265" i="19"/>
  <c r="AB265" i="19"/>
  <c r="AA265" i="19"/>
  <c r="Z265" i="19"/>
  <c r="Y265" i="19"/>
  <c r="X265" i="19"/>
  <c r="W265" i="19"/>
  <c r="V265" i="19"/>
  <c r="U265" i="19"/>
  <c r="T265" i="19"/>
  <c r="S265" i="19"/>
  <c r="R265" i="19"/>
  <c r="Q265" i="19"/>
  <c r="P265" i="19"/>
  <c r="O265" i="19"/>
  <c r="N265" i="19"/>
  <c r="M265" i="19"/>
  <c r="L265" i="19"/>
  <c r="K265" i="19"/>
  <c r="J265" i="19"/>
  <c r="I265" i="19"/>
  <c r="H265" i="19"/>
  <c r="G265" i="19"/>
  <c r="F265" i="19"/>
  <c r="AK264" i="19"/>
  <c r="AJ264" i="19"/>
  <c r="AI264" i="19"/>
  <c r="AH264" i="19"/>
  <c r="AG264" i="19"/>
  <c r="AF264" i="19"/>
  <c r="AE264" i="19"/>
  <c r="AD264" i="19"/>
  <c r="AC264" i="19"/>
  <c r="AB264" i="19"/>
  <c r="AA264" i="19"/>
  <c r="Z264" i="19"/>
  <c r="Y264" i="19"/>
  <c r="X264" i="19"/>
  <c r="W264" i="19"/>
  <c r="V264" i="19"/>
  <c r="U264" i="19"/>
  <c r="T264" i="19"/>
  <c r="S264" i="19"/>
  <c r="R264" i="19"/>
  <c r="Q264" i="19"/>
  <c r="P264" i="19"/>
  <c r="O264" i="19"/>
  <c r="N264" i="19"/>
  <c r="M264" i="19"/>
  <c r="L264" i="19"/>
  <c r="K264" i="19"/>
  <c r="J264" i="19"/>
  <c r="I264" i="19"/>
  <c r="H264" i="19"/>
  <c r="G264" i="19"/>
  <c r="F264" i="19"/>
  <c r="AK260" i="19"/>
  <c r="AJ260" i="19"/>
  <c r="AI260" i="19"/>
  <c r="AH260" i="19"/>
  <c r="AG260" i="19"/>
  <c r="AF260" i="19"/>
  <c r="AE260" i="19"/>
  <c r="AD260" i="19"/>
  <c r="AC260" i="19"/>
  <c r="AB260" i="19"/>
  <c r="AA260" i="19"/>
  <c r="Z260" i="19"/>
  <c r="Y260" i="19"/>
  <c r="X260" i="19"/>
  <c r="W260" i="19"/>
  <c r="V260" i="19"/>
  <c r="U260" i="19"/>
  <c r="T260" i="19"/>
  <c r="S260" i="19"/>
  <c r="R260" i="19"/>
  <c r="Q260" i="19"/>
  <c r="P260" i="19"/>
  <c r="O260" i="19"/>
  <c r="N260" i="19"/>
  <c r="M260" i="19"/>
  <c r="L260" i="19"/>
  <c r="K260" i="19"/>
  <c r="J260" i="19"/>
  <c r="I260" i="19"/>
  <c r="H260" i="19"/>
  <c r="G260" i="19"/>
  <c r="F260" i="19"/>
  <c r="E260" i="19"/>
  <c r="D260" i="19"/>
  <c r="AK258" i="19"/>
  <c r="AJ258" i="19"/>
  <c r="AI258" i="19"/>
  <c r="AH258" i="19"/>
  <c r="AG258" i="19"/>
  <c r="AF258" i="19"/>
  <c r="AE258" i="19"/>
  <c r="AD258" i="19"/>
  <c r="AC258" i="19"/>
  <c r="AB258" i="19"/>
  <c r="AA258" i="19"/>
  <c r="Z258" i="19"/>
  <c r="Y258" i="19"/>
  <c r="X258" i="19"/>
  <c r="W258" i="19"/>
  <c r="V258" i="19"/>
  <c r="U258" i="19"/>
  <c r="T258" i="19"/>
  <c r="S258" i="19"/>
  <c r="R258" i="19"/>
  <c r="Q258" i="19"/>
  <c r="P258" i="19"/>
  <c r="O258" i="19"/>
  <c r="N258" i="19"/>
  <c r="M258" i="19"/>
  <c r="L258" i="19"/>
  <c r="K258" i="19"/>
  <c r="J258" i="19"/>
  <c r="I258" i="19"/>
  <c r="H258" i="19"/>
  <c r="G258" i="19"/>
  <c r="F258" i="19"/>
  <c r="AK257" i="19"/>
  <c r="AJ257" i="19"/>
  <c r="AI257" i="19"/>
  <c r="AH257" i="19"/>
  <c r="AG257" i="19"/>
  <c r="AF257" i="19"/>
  <c r="AE257" i="19"/>
  <c r="AD257" i="19"/>
  <c r="AC257" i="19"/>
  <c r="AB257" i="19"/>
  <c r="AA257" i="19"/>
  <c r="Z257" i="19"/>
  <c r="Y257" i="19"/>
  <c r="X257" i="19"/>
  <c r="W257" i="19"/>
  <c r="V257" i="19"/>
  <c r="U257" i="19"/>
  <c r="T257" i="19"/>
  <c r="S257" i="19"/>
  <c r="R257" i="19"/>
  <c r="Q257" i="19"/>
  <c r="P257" i="19"/>
  <c r="O257" i="19"/>
  <c r="N257" i="19"/>
  <c r="M257" i="19"/>
  <c r="L257" i="19"/>
  <c r="K257" i="19"/>
  <c r="J257" i="19"/>
  <c r="I257" i="19"/>
  <c r="H257" i="19"/>
  <c r="G257" i="19"/>
  <c r="F257" i="19"/>
  <c r="AK256" i="19"/>
  <c r="AJ256" i="19"/>
  <c r="AI256" i="19"/>
  <c r="AH256" i="19"/>
  <c r="AG256" i="19"/>
  <c r="AF256" i="19"/>
  <c r="AE256" i="19"/>
  <c r="AD256" i="19"/>
  <c r="AC256" i="19"/>
  <c r="AB256" i="19"/>
  <c r="AA256" i="19"/>
  <c r="Z256" i="19"/>
  <c r="Y256" i="19"/>
  <c r="X256" i="19"/>
  <c r="W256" i="19"/>
  <c r="V256" i="19"/>
  <c r="U256" i="19"/>
  <c r="T256" i="19"/>
  <c r="S256" i="19"/>
  <c r="R256" i="19"/>
  <c r="Q256" i="19"/>
  <c r="P256" i="19"/>
  <c r="O256" i="19"/>
  <c r="N256" i="19"/>
  <c r="M256" i="19"/>
  <c r="L256" i="19"/>
  <c r="K256" i="19"/>
  <c r="J256" i="19"/>
  <c r="I256" i="19"/>
  <c r="H256" i="19"/>
  <c r="G256" i="19"/>
  <c r="F256" i="19"/>
  <c r="AK255" i="19"/>
  <c r="AJ255" i="19"/>
  <c r="AI255" i="19"/>
  <c r="AH255" i="19"/>
  <c r="AG255" i="19"/>
  <c r="AF255" i="19"/>
  <c r="AE255" i="19"/>
  <c r="AD255" i="19"/>
  <c r="AC255" i="19"/>
  <c r="AB255" i="19"/>
  <c r="AA255" i="19"/>
  <c r="Z255" i="19"/>
  <c r="Y255" i="19"/>
  <c r="X255" i="19"/>
  <c r="W255" i="19"/>
  <c r="V255" i="19"/>
  <c r="U255" i="19"/>
  <c r="T255" i="19"/>
  <c r="S255" i="19"/>
  <c r="R255" i="19"/>
  <c r="Q255" i="19"/>
  <c r="P255" i="19"/>
  <c r="O255" i="19"/>
  <c r="N255" i="19"/>
  <c r="M255" i="19"/>
  <c r="L255" i="19"/>
  <c r="K255" i="19"/>
  <c r="J255" i="19"/>
  <c r="I255" i="19"/>
  <c r="H255" i="19"/>
  <c r="G255" i="19"/>
  <c r="F255" i="19"/>
  <c r="AK253" i="19"/>
  <c r="AJ253" i="19"/>
  <c r="AI253" i="19"/>
  <c r="AH253" i="19"/>
  <c r="AG253" i="19"/>
  <c r="AF253" i="19"/>
  <c r="AE253" i="19"/>
  <c r="AD253" i="19"/>
  <c r="AC253" i="19"/>
  <c r="AB253" i="19"/>
  <c r="AA253" i="19"/>
  <c r="Z253" i="19"/>
  <c r="Y253" i="19"/>
  <c r="X253" i="19"/>
  <c r="W253" i="19"/>
  <c r="V253" i="19"/>
  <c r="U253" i="19"/>
  <c r="T253" i="19"/>
  <c r="S253" i="19"/>
  <c r="R253" i="19"/>
  <c r="Q253" i="19"/>
  <c r="P253" i="19"/>
  <c r="O253" i="19"/>
  <c r="N253" i="19"/>
  <c r="M253" i="19"/>
  <c r="L253" i="19"/>
  <c r="K253" i="19"/>
  <c r="J253" i="19"/>
  <c r="I253" i="19"/>
  <c r="H253" i="19"/>
  <c r="G253" i="19"/>
  <c r="F253" i="19"/>
  <c r="AK252" i="19"/>
  <c r="AJ252" i="19"/>
  <c r="AI252" i="19"/>
  <c r="AH252" i="19"/>
  <c r="AG252" i="19"/>
  <c r="AF252" i="19"/>
  <c r="AE252" i="19"/>
  <c r="AD252" i="19"/>
  <c r="AC252" i="19"/>
  <c r="AB252" i="19"/>
  <c r="AA252" i="19"/>
  <c r="Z252" i="19"/>
  <c r="Y252" i="19"/>
  <c r="X252" i="19"/>
  <c r="W252" i="19"/>
  <c r="V252" i="19"/>
  <c r="U252" i="19"/>
  <c r="T252" i="19"/>
  <c r="S252" i="19"/>
  <c r="R252" i="19"/>
  <c r="Q252" i="19"/>
  <c r="P252" i="19"/>
  <c r="O252" i="19"/>
  <c r="N252" i="19"/>
  <c r="M252" i="19"/>
  <c r="L252" i="19"/>
  <c r="K252" i="19"/>
  <c r="J252" i="19"/>
  <c r="I252" i="19"/>
  <c r="H252" i="19"/>
  <c r="G252" i="19"/>
  <c r="F252" i="19"/>
  <c r="AK251" i="19"/>
  <c r="AJ251" i="19"/>
  <c r="AI251" i="19"/>
  <c r="AH251" i="19"/>
  <c r="AG251" i="19"/>
  <c r="AF251" i="19"/>
  <c r="AE251" i="19"/>
  <c r="AD251" i="19"/>
  <c r="AC251" i="19"/>
  <c r="AB251" i="19"/>
  <c r="AA251" i="19"/>
  <c r="Z251" i="19"/>
  <c r="Y251" i="19"/>
  <c r="X251" i="19"/>
  <c r="W251" i="19"/>
  <c r="V251" i="19"/>
  <c r="U251" i="19"/>
  <c r="T251" i="19"/>
  <c r="S251" i="19"/>
  <c r="R251" i="19"/>
  <c r="Q251" i="19"/>
  <c r="P251" i="19"/>
  <c r="O251" i="19"/>
  <c r="N251" i="19"/>
  <c r="M251" i="19"/>
  <c r="L251" i="19"/>
  <c r="K251" i="19"/>
  <c r="J251" i="19"/>
  <c r="I251" i="19"/>
  <c r="H251" i="19"/>
  <c r="G251" i="19"/>
  <c r="F251" i="19"/>
  <c r="AK249" i="19"/>
  <c r="AJ249" i="19"/>
  <c r="AI249" i="19"/>
  <c r="AH249" i="19"/>
  <c r="AG249" i="19"/>
  <c r="AF249" i="19"/>
  <c r="AE249" i="19"/>
  <c r="AD249" i="19"/>
  <c r="AC249" i="19"/>
  <c r="AB249" i="19"/>
  <c r="AA249" i="19"/>
  <c r="Z249" i="19"/>
  <c r="Y249" i="19"/>
  <c r="X249" i="19"/>
  <c r="W249" i="19"/>
  <c r="V249" i="19"/>
  <c r="U249" i="19"/>
  <c r="T249" i="19"/>
  <c r="S249" i="19"/>
  <c r="R249" i="19"/>
  <c r="Q249" i="19"/>
  <c r="P249" i="19"/>
  <c r="O249" i="19"/>
  <c r="N249" i="19"/>
  <c r="M249" i="19"/>
  <c r="L249" i="19"/>
  <c r="K249" i="19"/>
  <c r="J249" i="19"/>
  <c r="I249" i="19"/>
  <c r="H249" i="19"/>
  <c r="G249" i="19"/>
  <c r="F249" i="19"/>
  <c r="AK248" i="19"/>
  <c r="AJ248" i="19"/>
  <c r="AI248" i="19"/>
  <c r="AH248" i="19"/>
  <c r="AG248" i="19"/>
  <c r="AF248" i="19"/>
  <c r="AE248" i="19"/>
  <c r="AD248" i="19"/>
  <c r="AC248" i="19"/>
  <c r="AB248" i="19"/>
  <c r="AA248" i="19"/>
  <c r="Z248" i="19"/>
  <c r="Y248" i="19"/>
  <c r="X248" i="19"/>
  <c r="W248" i="19"/>
  <c r="V248" i="19"/>
  <c r="U248" i="19"/>
  <c r="T248" i="19"/>
  <c r="S248" i="19"/>
  <c r="R248" i="19"/>
  <c r="Q248" i="19"/>
  <c r="P248" i="19"/>
  <c r="O248" i="19"/>
  <c r="N248" i="19"/>
  <c r="M248" i="19"/>
  <c r="L248" i="19"/>
  <c r="K248" i="19"/>
  <c r="J248" i="19"/>
  <c r="I248" i="19"/>
  <c r="H248" i="19"/>
  <c r="G248" i="19"/>
  <c r="F248" i="19"/>
  <c r="D245" i="19"/>
  <c r="G242" i="19"/>
  <c r="F242" i="19"/>
  <c r="E242" i="19"/>
  <c r="D242" i="19"/>
  <c r="AK241" i="19"/>
  <c r="AJ241" i="19"/>
  <c r="AG241" i="19"/>
  <c r="AF241" i="19"/>
  <c r="AE241" i="19"/>
  <c r="AC241" i="19"/>
  <c r="AB241" i="19"/>
  <c r="Y241" i="19"/>
  <c r="X241" i="19"/>
  <c r="U241" i="19"/>
  <c r="T241" i="19"/>
  <c r="R241" i="19"/>
  <c r="Q241" i="19"/>
  <c r="P241" i="19"/>
  <c r="N241" i="19"/>
  <c r="M241" i="19"/>
  <c r="L241" i="19"/>
  <c r="I241" i="19"/>
  <c r="H241" i="19"/>
  <c r="G239" i="19"/>
  <c r="F239" i="19"/>
  <c r="AI236" i="19"/>
  <c r="AH236" i="19"/>
  <c r="AE236" i="19"/>
  <c r="AD236" i="19"/>
  <c r="AA236" i="19"/>
  <c r="Z236" i="19"/>
  <c r="W236" i="19"/>
  <c r="V236" i="19"/>
  <c r="S236" i="19"/>
  <c r="R236" i="19"/>
  <c r="Q236" i="19"/>
  <c r="O236" i="19"/>
  <c r="N236" i="19"/>
  <c r="K236" i="19"/>
  <c r="J236" i="19"/>
  <c r="G233" i="19"/>
  <c r="F233" i="19"/>
  <c r="AI232" i="19"/>
  <c r="AH232" i="19"/>
  <c r="AE232" i="19"/>
  <c r="AD232" i="19"/>
  <c r="AA232" i="19"/>
  <c r="Z232" i="19"/>
  <c r="W232" i="19"/>
  <c r="V232" i="19"/>
  <c r="S232" i="19"/>
  <c r="R232" i="19"/>
  <c r="O232" i="19"/>
  <c r="N232" i="19"/>
  <c r="K232" i="19"/>
  <c r="J232" i="19"/>
  <c r="G230" i="19"/>
  <c r="F230" i="19"/>
  <c r="AK225" i="19"/>
  <c r="AJ225" i="19"/>
  <c r="AG225" i="19"/>
  <c r="AF225" i="19"/>
  <c r="AC225" i="19"/>
  <c r="AB225" i="19"/>
  <c r="Y225" i="19"/>
  <c r="X225" i="19"/>
  <c r="U225" i="19"/>
  <c r="T225" i="19"/>
  <c r="S225" i="19"/>
  <c r="Q225" i="19"/>
  <c r="P225" i="19"/>
  <c r="M225" i="19"/>
  <c r="L225" i="19"/>
  <c r="I225" i="19"/>
  <c r="H225" i="19"/>
  <c r="AK216" i="19"/>
  <c r="AI216" i="19"/>
  <c r="AH216" i="19"/>
  <c r="AE216" i="19"/>
  <c r="AD216" i="19"/>
  <c r="AA216" i="19"/>
  <c r="Z216" i="19"/>
  <c r="W216" i="19"/>
  <c r="V216" i="19"/>
  <c r="S216" i="19"/>
  <c r="R216" i="19"/>
  <c r="O216" i="19"/>
  <c r="N216" i="19"/>
  <c r="K216" i="19"/>
  <c r="J216" i="19"/>
  <c r="H216" i="19"/>
  <c r="G210" i="19"/>
  <c r="F210" i="19"/>
  <c r="E210" i="19"/>
  <c r="D210" i="19"/>
  <c r="AK209" i="19"/>
  <c r="AJ209" i="19"/>
  <c r="AH209" i="19"/>
  <c r="AF209" i="19"/>
  <c r="AC209" i="19"/>
  <c r="AB209" i="19"/>
  <c r="X209" i="19"/>
  <c r="U209" i="19"/>
  <c r="T209" i="19"/>
  <c r="P209" i="19"/>
  <c r="M209" i="19"/>
  <c r="L209" i="19"/>
  <c r="H209" i="19"/>
  <c r="G207" i="19"/>
  <c r="F207" i="19"/>
  <c r="AH204" i="19"/>
  <c r="AE204" i="19"/>
  <c r="AD204" i="19"/>
  <c r="Z204" i="19"/>
  <c r="W204" i="19"/>
  <c r="V204" i="19"/>
  <c r="R204" i="19"/>
  <c r="O204" i="19"/>
  <c r="N204" i="19"/>
  <c r="J204" i="19"/>
  <c r="G201" i="19"/>
  <c r="F201" i="19"/>
  <c r="AH200" i="19"/>
  <c r="AE200" i="19"/>
  <c r="AD200" i="19"/>
  <c r="Z200" i="19"/>
  <c r="W200" i="19"/>
  <c r="V200" i="19"/>
  <c r="R200" i="19"/>
  <c r="O200" i="19"/>
  <c r="N200" i="19"/>
  <c r="J200" i="19"/>
  <c r="G198" i="19"/>
  <c r="F198" i="19"/>
  <c r="G194" i="19"/>
  <c r="F194" i="19"/>
  <c r="E194" i="19"/>
  <c r="D194" i="19"/>
  <c r="AK193" i="19"/>
  <c r="AG193" i="19"/>
  <c r="AF193" i="19"/>
  <c r="AE193" i="19"/>
  <c r="AC193" i="19"/>
  <c r="Y193" i="19"/>
  <c r="X193" i="19"/>
  <c r="U193" i="19"/>
  <c r="Q193" i="19"/>
  <c r="P193" i="19"/>
  <c r="M193" i="19"/>
  <c r="J193" i="19"/>
  <c r="I193" i="19"/>
  <c r="H193" i="19"/>
  <c r="G191" i="19"/>
  <c r="F191" i="19"/>
  <c r="AI188" i="19"/>
  <c r="AH188" i="19"/>
  <c r="AE188" i="19"/>
  <c r="AA188" i="19"/>
  <c r="Z188" i="19"/>
  <c r="W188" i="19"/>
  <c r="T188" i="19"/>
  <c r="S188" i="19"/>
  <c r="R188" i="19"/>
  <c r="P188" i="19"/>
  <c r="O188" i="19"/>
  <c r="K188" i="19"/>
  <c r="J188" i="19"/>
  <c r="G185" i="19"/>
  <c r="F185" i="19"/>
  <c r="AI184" i="19"/>
  <c r="AH184" i="19"/>
  <c r="AG184" i="19"/>
  <c r="AE184" i="19"/>
  <c r="AA184" i="19"/>
  <c r="Z184" i="19"/>
  <c r="W184" i="19"/>
  <c r="S184" i="19"/>
  <c r="R184" i="19"/>
  <c r="O184" i="19"/>
  <c r="L184" i="19"/>
  <c r="K184" i="19"/>
  <c r="J184" i="19"/>
  <c r="H184" i="19"/>
  <c r="G182" i="19"/>
  <c r="F182" i="19"/>
  <c r="G178" i="19"/>
  <c r="F178" i="19"/>
  <c r="E178" i="19"/>
  <c r="D178" i="19"/>
  <c r="AK177" i="19"/>
  <c r="AG177" i="19"/>
  <c r="AF177" i="19"/>
  <c r="AE177" i="19"/>
  <c r="AC177" i="19"/>
  <c r="Y177" i="19"/>
  <c r="X177" i="19"/>
  <c r="U177" i="19"/>
  <c r="Q177" i="19"/>
  <c r="P177" i="19"/>
  <c r="M177" i="19"/>
  <c r="I177" i="19"/>
  <c r="H177" i="19"/>
  <c r="AK172" i="19"/>
  <c r="AI172" i="19"/>
  <c r="AH172" i="19"/>
  <c r="AE172" i="19"/>
  <c r="AC172" i="19"/>
  <c r="AA172" i="19"/>
  <c r="Z172" i="19"/>
  <c r="W172" i="19"/>
  <c r="S172" i="19"/>
  <c r="R172" i="19"/>
  <c r="O172" i="19"/>
  <c r="K172" i="19"/>
  <c r="J172" i="19"/>
  <c r="G169" i="19"/>
  <c r="F169" i="19"/>
  <c r="AI168" i="19"/>
  <c r="AH168" i="19"/>
  <c r="AG168" i="19"/>
  <c r="AE168" i="19"/>
  <c r="AA168" i="19"/>
  <c r="Z168" i="19"/>
  <c r="Y168" i="19"/>
  <c r="W168" i="19"/>
  <c r="V168" i="19"/>
  <c r="S168" i="19"/>
  <c r="R168" i="19"/>
  <c r="O168" i="19"/>
  <c r="N168" i="19"/>
  <c r="K168" i="19"/>
  <c r="J168" i="19"/>
  <c r="G166" i="19"/>
  <c r="F166" i="19"/>
  <c r="E166" i="19"/>
  <c r="D166" i="19"/>
  <c r="G162" i="19"/>
  <c r="F162" i="19"/>
  <c r="E162" i="19"/>
  <c r="D162" i="19"/>
  <c r="AK161" i="19"/>
  <c r="AG161" i="19"/>
  <c r="AF161" i="19"/>
  <c r="AC161" i="19"/>
  <c r="Y161" i="19"/>
  <c r="X161" i="19"/>
  <c r="U161" i="19"/>
  <c r="Q161" i="19"/>
  <c r="P161" i="19"/>
  <c r="M161" i="19"/>
  <c r="I161" i="19"/>
  <c r="H161" i="19"/>
  <c r="G153" i="19"/>
  <c r="F153" i="19"/>
  <c r="AJ152" i="19"/>
  <c r="AI152" i="19"/>
  <c r="AF152" i="19"/>
  <c r="AE152" i="19"/>
  <c r="AA152" i="19"/>
  <c r="Z152" i="19"/>
  <c r="W152" i="19"/>
  <c r="S152" i="19"/>
  <c r="R152" i="19"/>
  <c r="O152" i="19"/>
  <c r="K152" i="19"/>
  <c r="G150" i="19"/>
  <c r="F150" i="19"/>
  <c r="G146" i="19"/>
  <c r="F146" i="19"/>
  <c r="E146" i="19"/>
  <c r="D146" i="19"/>
  <c r="AK145" i="19"/>
  <c r="AI145" i="19"/>
  <c r="AG145" i="19"/>
  <c r="AC145" i="19"/>
  <c r="AB145" i="19"/>
  <c r="AA145" i="19"/>
  <c r="Y145" i="19"/>
  <c r="U145" i="19"/>
  <c r="T145" i="19"/>
  <c r="Q145" i="19"/>
  <c r="P145" i="19"/>
  <c r="M145" i="19"/>
  <c r="I145" i="19"/>
  <c r="H145" i="19"/>
  <c r="G143" i="19"/>
  <c r="F143" i="19"/>
  <c r="AI140" i="19"/>
  <c r="AE140" i="19"/>
  <c r="AD140" i="19"/>
  <c r="AA140" i="19"/>
  <c r="W140" i="19"/>
  <c r="V140" i="19"/>
  <c r="S140" i="19"/>
  <c r="R140" i="19"/>
  <c r="O140" i="19"/>
  <c r="K140" i="19"/>
  <c r="J140" i="19"/>
  <c r="G137" i="19"/>
  <c r="F137" i="19"/>
  <c r="AI136" i="19"/>
  <c r="AE136" i="19"/>
  <c r="AD136" i="19"/>
  <c r="AA136" i="19"/>
  <c r="Z136" i="19"/>
  <c r="Y136" i="19"/>
  <c r="W136" i="19"/>
  <c r="S136" i="19"/>
  <c r="O136" i="19"/>
  <c r="N136" i="19"/>
  <c r="K136" i="19"/>
  <c r="J136" i="19"/>
  <c r="I136" i="19"/>
  <c r="G134" i="19"/>
  <c r="F134" i="19"/>
  <c r="G130" i="19"/>
  <c r="F130" i="19"/>
  <c r="E130" i="19"/>
  <c r="D130" i="19"/>
  <c r="AK129" i="19"/>
  <c r="AJ129" i="19"/>
  <c r="AG129" i="19"/>
  <c r="AF129" i="19"/>
  <c r="AC129" i="19"/>
  <c r="Y129" i="19"/>
  <c r="U129" i="19"/>
  <c r="T129" i="19"/>
  <c r="Q129" i="19"/>
  <c r="P129" i="19"/>
  <c r="M129" i="19"/>
  <c r="I129" i="19"/>
  <c r="G127" i="19"/>
  <c r="F127" i="19"/>
  <c r="AI124" i="19"/>
  <c r="AE124" i="19"/>
  <c r="AA124" i="19"/>
  <c r="Z124" i="19"/>
  <c r="W124" i="19"/>
  <c r="V124" i="19"/>
  <c r="S124" i="19"/>
  <c r="O124" i="19"/>
  <c r="K124" i="19"/>
  <c r="J124" i="19"/>
  <c r="G121" i="19"/>
  <c r="F121" i="19"/>
  <c r="AI120" i="19"/>
  <c r="AE120" i="19"/>
  <c r="AA120" i="19"/>
  <c r="Z120" i="19"/>
  <c r="W120" i="19"/>
  <c r="V120" i="19"/>
  <c r="S120" i="19"/>
  <c r="O120" i="19"/>
  <c r="K120" i="19"/>
  <c r="J120" i="19"/>
  <c r="G118" i="19"/>
  <c r="F118" i="19"/>
  <c r="G114" i="19"/>
  <c r="F114" i="19"/>
  <c r="E114" i="19"/>
  <c r="D114" i="19"/>
  <c r="AK113" i="19"/>
  <c r="AG113" i="19"/>
  <c r="AF113" i="19"/>
  <c r="AC113" i="19"/>
  <c r="AB113" i="19"/>
  <c r="Y113" i="19"/>
  <c r="W113" i="19"/>
  <c r="U113" i="19"/>
  <c r="Q113" i="19"/>
  <c r="P113" i="19"/>
  <c r="M113" i="19"/>
  <c r="L113" i="19"/>
  <c r="I113" i="19"/>
  <c r="AK108" i="19"/>
  <c r="AI108" i="19"/>
  <c r="AE108" i="19"/>
  <c r="AD108" i="19"/>
  <c r="AA108" i="19"/>
  <c r="Z108" i="19"/>
  <c r="W108" i="19"/>
  <c r="U108" i="19"/>
  <c r="S108" i="19"/>
  <c r="O108" i="19"/>
  <c r="N108" i="19"/>
  <c r="K108" i="19"/>
  <c r="J108" i="19"/>
  <c r="G105" i="19"/>
  <c r="F105" i="19"/>
  <c r="AI104" i="19"/>
  <c r="AE104" i="19"/>
  <c r="AD104" i="19"/>
  <c r="AA104" i="19"/>
  <c r="Z104" i="19"/>
  <c r="W104" i="19"/>
  <c r="S104" i="19"/>
  <c r="O104" i="19"/>
  <c r="N104" i="19"/>
  <c r="K104" i="19"/>
  <c r="J104" i="19"/>
  <c r="G102" i="19"/>
  <c r="F102" i="19"/>
  <c r="G98" i="19"/>
  <c r="F98" i="19"/>
  <c r="E98" i="19"/>
  <c r="D98" i="19"/>
  <c r="AK97" i="19"/>
  <c r="AJ97" i="19"/>
  <c r="AG97" i="19"/>
  <c r="AF97" i="19"/>
  <c r="AC97" i="19"/>
  <c r="AA97" i="19"/>
  <c r="Y97" i="19"/>
  <c r="U97" i="19"/>
  <c r="T97" i="19"/>
  <c r="Q97" i="19"/>
  <c r="P97" i="19"/>
  <c r="M97" i="19"/>
  <c r="K97" i="19"/>
  <c r="I97" i="19"/>
  <c r="AI92" i="19"/>
  <c r="AH92" i="19"/>
  <c r="AE92" i="19"/>
  <c r="AD92" i="19"/>
  <c r="AA92" i="19"/>
  <c r="Y92" i="19"/>
  <c r="W92" i="19"/>
  <c r="S92" i="19"/>
  <c r="R92" i="19"/>
  <c r="O92" i="19"/>
  <c r="N92" i="19"/>
  <c r="K92" i="19"/>
  <c r="I92" i="19"/>
  <c r="G89" i="19"/>
  <c r="F89" i="19"/>
  <c r="AI88" i="19"/>
  <c r="AH88" i="19"/>
  <c r="AE88" i="19"/>
  <c r="AD88" i="19"/>
  <c r="AA88" i="19"/>
  <c r="W88" i="19"/>
  <c r="S88" i="19"/>
  <c r="R88" i="19"/>
  <c r="O88" i="19"/>
  <c r="N88" i="19"/>
  <c r="L88" i="19"/>
  <c r="K88" i="19"/>
  <c r="J88" i="19"/>
  <c r="H88" i="19"/>
  <c r="G86" i="19"/>
  <c r="F86" i="19"/>
  <c r="G82" i="19"/>
  <c r="F82" i="19"/>
  <c r="E82" i="19"/>
  <c r="D82" i="19"/>
  <c r="AK81" i="19"/>
  <c r="AG81" i="19"/>
  <c r="AC81" i="19"/>
  <c r="AB81" i="19"/>
  <c r="AA81" i="19"/>
  <c r="Y81" i="19"/>
  <c r="U81" i="19"/>
  <c r="Q81" i="19"/>
  <c r="M81" i="19"/>
  <c r="L81" i="19"/>
  <c r="I81" i="19"/>
  <c r="H81" i="19"/>
  <c r="AK76" i="19"/>
  <c r="AH76" i="19"/>
  <c r="AG76" i="19"/>
  <c r="AF76" i="19"/>
  <c r="AD76" i="19"/>
  <c r="Z76" i="19"/>
  <c r="V76" i="19"/>
  <c r="U76" i="19"/>
  <c r="R76" i="19"/>
  <c r="Q76" i="19"/>
  <c r="P76" i="19"/>
  <c r="N76" i="19"/>
  <c r="J76" i="19"/>
  <c r="G73" i="19"/>
  <c r="F73" i="19"/>
  <c r="AK72" i="19"/>
  <c r="AG72" i="19"/>
  <c r="AC72" i="19"/>
  <c r="AB72" i="19"/>
  <c r="Y72" i="19"/>
  <c r="X72" i="19"/>
  <c r="V72" i="19"/>
  <c r="U72" i="19"/>
  <c r="Q72" i="19"/>
  <c r="M72" i="19"/>
  <c r="L72" i="19"/>
  <c r="I72" i="19"/>
  <c r="H72" i="19"/>
  <c r="G70" i="19"/>
  <c r="F70" i="19"/>
  <c r="G66" i="19"/>
  <c r="F66" i="19"/>
  <c r="E66" i="19"/>
  <c r="D66" i="19"/>
  <c r="AJ65" i="19"/>
  <c r="AI65" i="19"/>
  <c r="AF65" i="19"/>
  <c r="AB65" i="19"/>
  <c r="AA65" i="19"/>
  <c r="X65" i="19"/>
  <c r="T65" i="19"/>
  <c r="S65" i="19"/>
  <c r="P65" i="19"/>
  <c r="L65" i="19"/>
  <c r="H65" i="19"/>
  <c r="AK60" i="19"/>
  <c r="AI60" i="19"/>
  <c r="AH60" i="19"/>
  <c r="AG60" i="19"/>
  <c r="AD60" i="19"/>
  <c r="AC60" i="19"/>
  <c r="Z60" i="19"/>
  <c r="Y60" i="19"/>
  <c r="V60" i="19"/>
  <c r="U60" i="19"/>
  <c r="S60" i="19"/>
  <c r="R60" i="19"/>
  <c r="Q60" i="19"/>
  <c r="N60" i="19"/>
  <c r="M60" i="19"/>
  <c r="J60" i="19"/>
  <c r="I60" i="19"/>
  <c r="G57" i="19"/>
  <c r="F57" i="19"/>
  <c r="AK56" i="19"/>
  <c r="AJ56" i="19"/>
  <c r="AG56" i="19"/>
  <c r="AF56" i="19"/>
  <c r="AD56" i="19"/>
  <c r="AC56" i="19"/>
  <c r="AB56" i="19"/>
  <c r="Y56" i="19"/>
  <c r="X56" i="19"/>
  <c r="U56" i="19"/>
  <c r="T56" i="19"/>
  <c r="Q56" i="19"/>
  <c r="P56" i="19"/>
  <c r="N56" i="19"/>
  <c r="M56" i="19"/>
  <c r="L56" i="19"/>
  <c r="I56" i="19"/>
  <c r="H56" i="19"/>
  <c r="G54" i="19"/>
  <c r="F54" i="19"/>
  <c r="G50" i="19"/>
  <c r="F50" i="19"/>
  <c r="E50" i="19"/>
  <c r="D50" i="19"/>
  <c r="AK49" i="19"/>
  <c r="AJ49" i="19"/>
  <c r="AG49" i="19"/>
  <c r="AF49" i="19"/>
  <c r="AC49" i="19"/>
  <c r="AB49" i="19"/>
  <c r="Z49" i="19"/>
  <c r="Y49" i="19"/>
  <c r="X49" i="19"/>
  <c r="U49" i="19"/>
  <c r="T49" i="19"/>
  <c r="Q49" i="19"/>
  <c r="P49" i="19"/>
  <c r="M49" i="19"/>
  <c r="L49" i="19"/>
  <c r="J49" i="19"/>
  <c r="I49" i="19"/>
  <c r="H49" i="19"/>
  <c r="AI44" i="19"/>
  <c r="AH44" i="19"/>
  <c r="AE44" i="19"/>
  <c r="AD44" i="19"/>
  <c r="AA44" i="19"/>
  <c r="Z44" i="19"/>
  <c r="X44" i="19"/>
  <c r="W44" i="19"/>
  <c r="V44" i="19"/>
  <c r="S44" i="19"/>
  <c r="R44" i="19"/>
  <c r="O44" i="19"/>
  <c r="N44" i="19"/>
  <c r="K44" i="19"/>
  <c r="J44" i="19"/>
  <c r="H44" i="19"/>
  <c r="G41" i="19"/>
  <c r="F41" i="19"/>
  <c r="AI40" i="19"/>
  <c r="AH40" i="19"/>
  <c r="AE40" i="19"/>
  <c r="AD40" i="19"/>
  <c r="AA40" i="19"/>
  <c r="Z40" i="19"/>
  <c r="X40" i="19"/>
  <c r="W40" i="19"/>
  <c r="V40" i="19"/>
  <c r="S40" i="19"/>
  <c r="R40" i="19"/>
  <c r="O40" i="19"/>
  <c r="N40" i="19"/>
  <c r="K40" i="19"/>
  <c r="J40" i="19"/>
  <c r="H40" i="19"/>
  <c r="G38" i="19"/>
  <c r="F38" i="19"/>
  <c r="G34" i="19"/>
  <c r="F34" i="19"/>
  <c r="E34" i="19"/>
  <c r="D34" i="19"/>
  <c r="AK33" i="19"/>
  <c r="AJ33" i="19"/>
  <c r="AG33" i="19"/>
  <c r="AF33" i="19"/>
  <c r="AD33" i="19"/>
  <c r="AC33" i="19"/>
  <c r="AB33" i="19"/>
  <c r="Y33" i="19"/>
  <c r="X33" i="19"/>
  <c r="U33" i="19"/>
  <c r="T33" i="19"/>
  <c r="Q33" i="19"/>
  <c r="P33" i="19"/>
  <c r="N33" i="19"/>
  <c r="M33" i="19"/>
  <c r="L33" i="19"/>
  <c r="I33" i="19"/>
  <c r="H33" i="19"/>
  <c r="AI28" i="19"/>
  <c r="AH28" i="19"/>
  <c r="AE28" i="19"/>
  <c r="AD28" i="19"/>
  <c r="AB28" i="19"/>
  <c r="AA28" i="19"/>
  <c r="Z28" i="19"/>
  <c r="W28" i="19"/>
  <c r="V28" i="19"/>
  <c r="S28" i="19"/>
  <c r="R28" i="19"/>
  <c r="O28" i="19"/>
  <c r="N28" i="19"/>
  <c r="L28" i="19"/>
  <c r="K28" i="19"/>
  <c r="J28" i="19"/>
  <c r="G25" i="19"/>
  <c r="F25" i="19"/>
  <c r="AI24" i="19"/>
  <c r="AH24" i="19"/>
  <c r="AE24" i="19"/>
  <c r="AD24" i="19"/>
  <c r="AB24" i="19"/>
  <c r="AA24" i="19"/>
  <c r="Z24" i="19"/>
  <c r="W24" i="19"/>
  <c r="V24" i="19"/>
  <c r="S24" i="19"/>
  <c r="R24" i="19"/>
  <c r="O24" i="19"/>
  <c r="N24" i="19"/>
  <c r="L24" i="19"/>
  <c r="K24" i="19"/>
  <c r="J24" i="19"/>
  <c r="G22" i="19"/>
  <c r="F22" i="19"/>
  <c r="G18" i="19"/>
  <c r="F18" i="19"/>
  <c r="E18" i="19"/>
  <c r="D18" i="19"/>
  <c r="AK17" i="19"/>
  <c r="AJ17" i="19"/>
  <c r="AH17" i="19"/>
  <c r="AG17" i="19"/>
  <c r="AF17" i="19"/>
  <c r="AC17" i="19"/>
  <c r="AB17" i="19"/>
  <c r="Y17" i="19"/>
  <c r="X17" i="19"/>
  <c r="U17" i="19"/>
  <c r="T17" i="19"/>
  <c r="R17" i="19"/>
  <c r="Q17" i="19"/>
  <c r="P17" i="19"/>
  <c r="M17" i="19"/>
  <c r="L17" i="19"/>
  <c r="I17" i="19"/>
  <c r="H17" i="19"/>
  <c r="G15" i="19"/>
  <c r="F15" i="19"/>
  <c r="AI12" i="19"/>
  <c r="AE12" i="19"/>
  <c r="AD12" i="19"/>
  <c r="AB12" i="19"/>
  <c r="AA12" i="19"/>
  <c r="W12" i="19"/>
  <c r="V12" i="19"/>
  <c r="S12" i="19"/>
  <c r="O12" i="19"/>
  <c r="N12" i="19"/>
  <c r="K12" i="19"/>
  <c r="H12" i="19"/>
  <c r="G9" i="19"/>
  <c r="F9" i="19"/>
  <c r="AF8" i="19"/>
  <c r="AE8" i="19"/>
  <c r="AD8" i="19"/>
  <c r="AA8" i="19"/>
  <c r="V8" i="19"/>
  <c r="O8" i="19"/>
  <c r="N8" i="19"/>
  <c r="K8" i="19"/>
  <c r="G6" i="19"/>
  <c r="F6" i="19"/>
  <c r="AK1" i="19"/>
  <c r="AJ1" i="19"/>
  <c r="AI1" i="19"/>
  <c r="AH1" i="19"/>
  <c r="AG1" i="19"/>
  <c r="AF1" i="19"/>
  <c r="AE1" i="19"/>
  <c r="AD1" i="19"/>
  <c r="AC1" i="19"/>
  <c r="AB1" i="19"/>
  <c r="AA1" i="19"/>
  <c r="Z1" i="19"/>
  <c r="Y1" i="19"/>
  <c r="X1" i="19"/>
  <c r="W1" i="19"/>
  <c r="V1" i="19"/>
  <c r="U1" i="19"/>
  <c r="T1" i="19"/>
  <c r="S1" i="19"/>
  <c r="R1" i="19"/>
  <c r="Q1" i="19"/>
  <c r="P1" i="19"/>
  <c r="O1" i="19"/>
  <c r="N1" i="19"/>
  <c r="M1" i="19"/>
  <c r="L1" i="19"/>
  <c r="K1" i="19"/>
  <c r="J1" i="19"/>
  <c r="I1" i="19"/>
  <c r="H1" i="19"/>
  <c r="G1" i="19"/>
  <c r="F1" i="19"/>
  <c r="E1" i="19"/>
  <c r="AK1935" i="18"/>
  <c r="AJ1935" i="18"/>
  <c r="AI1935" i="18"/>
  <c r="AH1935" i="18"/>
  <c r="AG1935" i="18"/>
  <c r="AG241" i="18" s="1"/>
  <c r="AF1935" i="18"/>
  <c r="AE1935" i="18"/>
  <c r="AE241" i="18" s="1"/>
  <c r="AD1935" i="18"/>
  <c r="AC1935" i="18"/>
  <c r="AB1935" i="18"/>
  <c r="AA1935" i="18"/>
  <c r="Z1935" i="18"/>
  <c r="Z241" i="18" s="1"/>
  <c r="Y1935" i="18"/>
  <c r="Y241" i="18" s="1"/>
  <c r="X1935" i="18"/>
  <c r="W1935" i="18"/>
  <c r="W241" i="18" s="1"/>
  <c r="V1935" i="18"/>
  <c r="U1935" i="18"/>
  <c r="T1935" i="18"/>
  <c r="S1935" i="18"/>
  <c r="R1935" i="18"/>
  <c r="R241" i="18" s="1"/>
  <c r="Q1935" i="18"/>
  <c r="Q241" i="18" s="1"/>
  <c r="P1935" i="18"/>
  <c r="O1935" i="18"/>
  <c r="O241" i="18" s="1"/>
  <c r="N1935" i="18"/>
  <c r="M1935" i="18"/>
  <c r="L1935" i="18"/>
  <c r="K1935" i="18"/>
  <c r="J1935" i="18"/>
  <c r="J241" i="18" s="1"/>
  <c r="I1935" i="18"/>
  <c r="I241" i="18" s="1"/>
  <c r="H1935" i="18"/>
  <c r="G1935" i="18"/>
  <c r="G241" i="18" s="1"/>
  <c r="F1935" i="18"/>
  <c r="E1935" i="18"/>
  <c r="D1935" i="18"/>
  <c r="AK1934" i="18"/>
  <c r="AJ1934" i="18"/>
  <c r="AI1934" i="18"/>
  <c r="AH1934" i="18"/>
  <c r="AG1934" i="18"/>
  <c r="AF1934" i="18"/>
  <c r="AE1934" i="18"/>
  <c r="AD1934" i="18"/>
  <c r="AC1934" i="18"/>
  <c r="AB1934" i="18"/>
  <c r="AA1934" i="18"/>
  <c r="Z1934" i="18"/>
  <c r="Y1934" i="18"/>
  <c r="X1934" i="18"/>
  <c r="W1934" i="18"/>
  <c r="V1934" i="18"/>
  <c r="U1934" i="18"/>
  <c r="T1934" i="18"/>
  <c r="S1934" i="18"/>
  <c r="R1934" i="18"/>
  <c r="Q1934" i="18"/>
  <c r="P1934" i="18"/>
  <c r="O1934" i="18"/>
  <c r="N1934" i="18"/>
  <c r="M1934" i="18"/>
  <c r="L1934" i="18"/>
  <c r="K1934" i="18"/>
  <c r="J1934" i="18"/>
  <c r="I1934" i="18"/>
  <c r="H1934" i="18"/>
  <c r="G1934" i="18"/>
  <c r="F1934" i="18"/>
  <c r="E1934" i="18"/>
  <c r="D1934" i="18"/>
  <c r="AK1933" i="18"/>
  <c r="AJ1933" i="18"/>
  <c r="AI1933" i="18"/>
  <c r="AH1933" i="18"/>
  <c r="AG1933" i="18"/>
  <c r="AF1933" i="18"/>
  <c r="AE1933" i="18"/>
  <c r="AD1933" i="18"/>
  <c r="AC1933" i="18"/>
  <c r="AB1933" i="18"/>
  <c r="AA1933" i="18"/>
  <c r="Z1933" i="18"/>
  <c r="Y1933" i="18"/>
  <c r="X1933" i="18"/>
  <c r="W1933" i="18"/>
  <c r="V1933" i="18"/>
  <c r="U1933" i="18"/>
  <c r="T1933" i="18"/>
  <c r="S1933" i="18"/>
  <c r="R1933" i="18"/>
  <c r="Q1933" i="18"/>
  <c r="P1933" i="18"/>
  <c r="O1933" i="18"/>
  <c r="N1933" i="18"/>
  <c r="M1933" i="18"/>
  <c r="L1933" i="18"/>
  <c r="K1933" i="18"/>
  <c r="J1933" i="18"/>
  <c r="I1933" i="18"/>
  <c r="H1933" i="18"/>
  <c r="G1933" i="18"/>
  <c r="F1933" i="18"/>
  <c r="E1933" i="18"/>
  <c r="D1933" i="18"/>
  <c r="AK1932" i="18"/>
  <c r="AJ1932" i="18"/>
  <c r="AI1932" i="18"/>
  <c r="AH1932" i="18"/>
  <c r="AG1932" i="18"/>
  <c r="AF1932" i="18"/>
  <c r="AE1932" i="18"/>
  <c r="AD1932" i="18"/>
  <c r="AC1932" i="18"/>
  <c r="AB1932" i="18"/>
  <c r="AA1932" i="18"/>
  <c r="Z1932" i="18"/>
  <c r="Y1932" i="18"/>
  <c r="X1932" i="18"/>
  <c r="W1932" i="18"/>
  <c r="V1932" i="18"/>
  <c r="U1932" i="18"/>
  <c r="T1932" i="18"/>
  <c r="S1932" i="18"/>
  <c r="R1932" i="18"/>
  <c r="Q1932" i="18"/>
  <c r="P1932" i="18"/>
  <c r="O1932" i="18"/>
  <c r="N1932" i="18"/>
  <c r="M1932" i="18"/>
  <c r="L1932" i="18"/>
  <c r="K1932" i="18"/>
  <c r="J1932" i="18"/>
  <c r="I1932" i="18"/>
  <c r="H1932" i="18"/>
  <c r="G1932" i="18"/>
  <c r="F1932" i="18"/>
  <c r="E1932" i="18"/>
  <c r="D1932" i="18"/>
  <c r="AK1931" i="18"/>
  <c r="AJ1931" i="18"/>
  <c r="AI1931" i="18"/>
  <c r="AH1931" i="18"/>
  <c r="AG1931" i="18"/>
  <c r="AF1931" i="18"/>
  <c r="AE1931" i="18"/>
  <c r="AD1931" i="18"/>
  <c r="AC1931" i="18"/>
  <c r="AB1931" i="18"/>
  <c r="AA1931" i="18"/>
  <c r="Z1931" i="18"/>
  <c r="Y1931" i="18"/>
  <c r="X1931" i="18"/>
  <c r="W1931" i="18"/>
  <c r="V1931" i="18"/>
  <c r="U1931" i="18"/>
  <c r="T1931" i="18"/>
  <c r="S1931" i="18"/>
  <c r="R1931" i="18"/>
  <c r="Q1931" i="18"/>
  <c r="P1931" i="18"/>
  <c r="O1931" i="18"/>
  <c r="N1931" i="18"/>
  <c r="M1931" i="18"/>
  <c r="L1931" i="18"/>
  <c r="K1931" i="18"/>
  <c r="J1931" i="18"/>
  <c r="I1931" i="18"/>
  <c r="H1931" i="18"/>
  <c r="G1931" i="18"/>
  <c r="F1931" i="18"/>
  <c r="E1931" i="18"/>
  <c r="D1931" i="18"/>
  <c r="AK1930" i="18"/>
  <c r="AJ1930" i="18"/>
  <c r="AJ236" i="18" s="1"/>
  <c r="AI1930" i="18"/>
  <c r="AI236" i="18" s="1"/>
  <c r="AH1930" i="18"/>
  <c r="AG1930" i="18"/>
  <c r="AG236" i="18" s="1"/>
  <c r="AF1930" i="18"/>
  <c r="AE1930" i="18"/>
  <c r="AD1930" i="18"/>
  <c r="AC1930" i="18"/>
  <c r="AB1930" i="18"/>
  <c r="AB236" i="18" s="1"/>
  <c r="AA1930" i="18"/>
  <c r="AA236" i="18" s="1"/>
  <c r="Z1930" i="18"/>
  <c r="Y1930" i="18"/>
  <c r="Y236" i="18" s="1"/>
  <c r="X1930" i="18"/>
  <c r="W1930" i="18"/>
  <c r="V1930" i="18"/>
  <c r="U1930" i="18"/>
  <c r="T1930" i="18"/>
  <c r="T236" i="18" s="1"/>
  <c r="S1930" i="18"/>
  <c r="S236" i="18" s="1"/>
  <c r="R1930" i="18"/>
  <c r="Q1930" i="18"/>
  <c r="Q236" i="18" s="1"/>
  <c r="P1930" i="18"/>
  <c r="O1930" i="18"/>
  <c r="N1930" i="18"/>
  <c r="M1930" i="18"/>
  <c r="L1930" i="18"/>
  <c r="L236" i="18" s="1"/>
  <c r="K1930" i="18"/>
  <c r="K236" i="18" s="1"/>
  <c r="J1930" i="18"/>
  <c r="I1930" i="18"/>
  <c r="I236" i="18" s="1"/>
  <c r="H1930" i="18"/>
  <c r="G1930" i="18"/>
  <c r="F1930" i="18"/>
  <c r="E1930" i="18"/>
  <c r="D1930" i="18"/>
  <c r="AK1929" i="18"/>
  <c r="AJ1929" i="18"/>
  <c r="AI1929" i="18"/>
  <c r="AH1929" i="18"/>
  <c r="AG1929" i="18"/>
  <c r="AF1929" i="18"/>
  <c r="AE1929" i="18"/>
  <c r="AD1929" i="18"/>
  <c r="AC1929" i="18"/>
  <c r="AB1929" i="18"/>
  <c r="AA1929" i="18"/>
  <c r="Z1929" i="18"/>
  <c r="Y1929" i="18"/>
  <c r="X1929" i="18"/>
  <c r="W1929" i="18"/>
  <c r="V1929" i="18"/>
  <c r="U1929" i="18"/>
  <c r="T1929" i="18"/>
  <c r="S1929" i="18"/>
  <c r="R1929" i="18"/>
  <c r="Q1929" i="18"/>
  <c r="P1929" i="18"/>
  <c r="O1929" i="18"/>
  <c r="N1929" i="18"/>
  <c r="M1929" i="18"/>
  <c r="L1929" i="18"/>
  <c r="K1929" i="18"/>
  <c r="J1929" i="18"/>
  <c r="I1929" i="18"/>
  <c r="H1929" i="18"/>
  <c r="G1929" i="18"/>
  <c r="F1929" i="18"/>
  <c r="E1929" i="18"/>
  <c r="D1929" i="18"/>
  <c r="AK1928" i="18"/>
  <c r="AJ1928" i="18"/>
  <c r="AI1928" i="18"/>
  <c r="AH1928" i="18"/>
  <c r="AG1928" i="18"/>
  <c r="AF1928" i="18"/>
  <c r="AE1928" i="18"/>
  <c r="AD1928" i="18"/>
  <c r="AC1928" i="18"/>
  <c r="AB1928" i="18"/>
  <c r="AA1928" i="18"/>
  <c r="Z1928" i="18"/>
  <c r="Y1928" i="18"/>
  <c r="X1928" i="18"/>
  <c r="W1928" i="18"/>
  <c r="V1928" i="18"/>
  <c r="U1928" i="18"/>
  <c r="T1928" i="18"/>
  <c r="S1928" i="18"/>
  <c r="R1928" i="18"/>
  <c r="Q1928" i="18"/>
  <c r="P1928" i="18"/>
  <c r="O1928" i="18"/>
  <c r="N1928" i="18"/>
  <c r="M1928" i="18"/>
  <c r="L1928" i="18"/>
  <c r="K1928" i="18"/>
  <c r="J1928" i="18"/>
  <c r="I1928" i="18"/>
  <c r="H1928" i="18"/>
  <c r="G1928" i="18"/>
  <c r="F1928" i="18"/>
  <c r="E1928" i="18"/>
  <c r="D1928" i="18"/>
  <c r="AK1927" i="18"/>
  <c r="AJ1927" i="18"/>
  <c r="AI1927" i="18"/>
  <c r="AH1927" i="18"/>
  <c r="AG1927" i="18"/>
  <c r="AF1927" i="18"/>
  <c r="AE1927" i="18"/>
  <c r="AD1927" i="18"/>
  <c r="AC1927" i="18"/>
  <c r="AB1927" i="18"/>
  <c r="AA1927" i="18"/>
  <c r="Z1927" i="18"/>
  <c r="Y1927" i="18"/>
  <c r="X1927" i="18"/>
  <c r="W1927" i="18"/>
  <c r="V1927" i="18"/>
  <c r="U1927" i="18"/>
  <c r="T1927" i="18"/>
  <c r="S1927" i="18"/>
  <c r="R1927" i="18"/>
  <c r="Q1927" i="18"/>
  <c r="P1927" i="18"/>
  <c r="O1927" i="18"/>
  <c r="N1927" i="18"/>
  <c r="M1927" i="18"/>
  <c r="L1927" i="18"/>
  <c r="K1927" i="18"/>
  <c r="J1927" i="18"/>
  <c r="I1927" i="18"/>
  <c r="H1927" i="18"/>
  <c r="G1927" i="18"/>
  <c r="F1927" i="18"/>
  <c r="E1927" i="18"/>
  <c r="D1927" i="18"/>
  <c r="AK1926" i="18"/>
  <c r="AJ1926" i="18"/>
  <c r="AJ232" i="18" s="1"/>
  <c r="AI1926" i="18"/>
  <c r="AI232" i="18" s="1"/>
  <c r="AH1926" i="18"/>
  <c r="AG1926" i="18"/>
  <c r="AG232" i="18" s="1"/>
  <c r="AF1926" i="18"/>
  <c r="AE1926" i="18"/>
  <c r="AD1926" i="18"/>
  <c r="AC1926" i="18"/>
  <c r="AB1926" i="18"/>
  <c r="AB232" i="18" s="1"/>
  <c r="AA1926" i="18"/>
  <c r="AA232" i="18" s="1"/>
  <c r="Z1926" i="18"/>
  <c r="Y1926" i="18"/>
  <c r="Y232" i="18" s="1"/>
  <c r="X1926" i="18"/>
  <c r="W1926" i="18"/>
  <c r="V1926" i="18"/>
  <c r="U1926" i="18"/>
  <c r="T1926" i="18"/>
  <c r="T232" i="18" s="1"/>
  <c r="S1926" i="18"/>
  <c r="S232" i="18" s="1"/>
  <c r="R1926" i="18"/>
  <c r="Q1926" i="18"/>
  <c r="Q232" i="18" s="1"/>
  <c r="P1926" i="18"/>
  <c r="O1926" i="18"/>
  <c r="N1926" i="18"/>
  <c r="M1926" i="18"/>
  <c r="L1926" i="18"/>
  <c r="L232" i="18" s="1"/>
  <c r="K1926" i="18"/>
  <c r="K232" i="18" s="1"/>
  <c r="J1926" i="18"/>
  <c r="I1926" i="18"/>
  <c r="I232" i="18" s="1"/>
  <c r="H1926" i="18"/>
  <c r="G1926" i="18"/>
  <c r="F1926" i="18"/>
  <c r="E1926" i="18"/>
  <c r="D1926" i="18"/>
  <c r="AK1925" i="18"/>
  <c r="AJ1925" i="18"/>
  <c r="AI1925" i="18"/>
  <c r="AH1925" i="18"/>
  <c r="AG1925" i="18"/>
  <c r="AF1925" i="18"/>
  <c r="AE1925" i="18"/>
  <c r="AD1925" i="18"/>
  <c r="AC1925" i="18"/>
  <c r="AB1925" i="18"/>
  <c r="AA1925" i="18"/>
  <c r="Z1925" i="18"/>
  <c r="Y1925" i="18"/>
  <c r="X1925" i="18"/>
  <c r="W1925" i="18"/>
  <c r="V1925" i="18"/>
  <c r="U1925" i="18"/>
  <c r="T1925" i="18"/>
  <c r="S1925" i="18"/>
  <c r="R1925" i="18"/>
  <c r="Q1925" i="18"/>
  <c r="P1925" i="18"/>
  <c r="O1925" i="18"/>
  <c r="N1925" i="18"/>
  <c r="M1925" i="18"/>
  <c r="L1925" i="18"/>
  <c r="K1925" i="18"/>
  <c r="J1925" i="18"/>
  <c r="I1925" i="18"/>
  <c r="H1925" i="18"/>
  <c r="G1925" i="18"/>
  <c r="F1925" i="18"/>
  <c r="E1925" i="18"/>
  <c r="D1925" i="18"/>
  <c r="AK1924" i="18"/>
  <c r="AJ1924" i="18"/>
  <c r="AI1924" i="18"/>
  <c r="AH1924" i="18"/>
  <c r="AG1924" i="18"/>
  <c r="AF1924" i="18"/>
  <c r="AE1924" i="18"/>
  <c r="AD1924" i="18"/>
  <c r="AC1924" i="18"/>
  <c r="AB1924" i="18"/>
  <c r="AA1924" i="18"/>
  <c r="Z1924" i="18"/>
  <c r="Y1924" i="18"/>
  <c r="X1924" i="18"/>
  <c r="W1924" i="18"/>
  <c r="V1924" i="18"/>
  <c r="U1924" i="18"/>
  <c r="T1924" i="18"/>
  <c r="S1924" i="18"/>
  <c r="R1924" i="18"/>
  <c r="Q1924" i="18"/>
  <c r="P1924" i="18"/>
  <c r="O1924" i="18"/>
  <c r="N1924" i="18"/>
  <c r="M1924" i="18"/>
  <c r="L1924" i="18"/>
  <c r="K1924" i="18"/>
  <c r="J1924" i="18"/>
  <c r="I1924" i="18"/>
  <c r="H1924" i="18"/>
  <c r="G1924" i="18"/>
  <c r="F1924" i="18"/>
  <c r="E1924" i="18"/>
  <c r="D1924" i="18"/>
  <c r="AK1919" i="18"/>
  <c r="AJ1919" i="18"/>
  <c r="AI1919" i="18"/>
  <c r="AH1919" i="18"/>
  <c r="AH225" i="18" s="1"/>
  <c r="AG1919" i="18"/>
  <c r="AG225" i="18" s="1"/>
  <c r="AF1919" i="18"/>
  <c r="AE1919" i="18"/>
  <c r="AD1919" i="18"/>
  <c r="AC1919" i="18"/>
  <c r="AB1919" i="18"/>
  <c r="AA1919" i="18"/>
  <c r="Z1919" i="18"/>
  <c r="Y1919" i="18"/>
  <c r="Y225" i="18" s="1"/>
  <c r="X1919" i="18"/>
  <c r="W1919" i="18"/>
  <c r="W225" i="18" s="1"/>
  <c r="V1919" i="18"/>
  <c r="U1919" i="18"/>
  <c r="T1919" i="18"/>
  <c r="S1919" i="18"/>
  <c r="R1919" i="18"/>
  <c r="Q1919" i="18"/>
  <c r="Q225" i="18" s="1"/>
  <c r="P1919" i="18"/>
  <c r="O1919" i="18"/>
  <c r="O225" i="18" s="1"/>
  <c r="N1919" i="18"/>
  <c r="M1919" i="18"/>
  <c r="L1919" i="18"/>
  <c r="K1919" i="18"/>
  <c r="J1919" i="18"/>
  <c r="J225" i="18" s="1"/>
  <c r="I1919" i="18"/>
  <c r="I225" i="18" s="1"/>
  <c r="H1919" i="18"/>
  <c r="G1919" i="18"/>
  <c r="G225" i="18" s="1"/>
  <c r="F1919" i="18"/>
  <c r="E1919" i="18"/>
  <c r="D1919" i="18"/>
  <c r="AK1918" i="18"/>
  <c r="AJ1918" i="18"/>
  <c r="AI1918" i="18"/>
  <c r="AH1918" i="18"/>
  <c r="AG1918" i="18"/>
  <c r="AF1918" i="18"/>
  <c r="AE1918" i="18"/>
  <c r="AD1918" i="18"/>
  <c r="AC1918" i="18"/>
  <c r="AB1918" i="18"/>
  <c r="AA1918" i="18"/>
  <c r="Z1918" i="18"/>
  <c r="Y1918" i="18"/>
  <c r="X1918" i="18"/>
  <c r="W1918" i="18"/>
  <c r="V1918" i="18"/>
  <c r="U1918" i="18"/>
  <c r="T1918" i="18"/>
  <c r="S1918" i="18"/>
  <c r="R1918" i="18"/>
  <c r="Q1918" i="18"/>
  <c r="P1918" i="18"/>
  <c r="O1918" i="18"/>
  <c r="N1918" i="18"/>
  <c r="M1918" i="18"/>
  <c r="L1918" i="18"/>
  <c r="K1918" i="18"/>
  <c r="J1918" i="18"/>
  <c r="I1918" i="18"/>
  <c r="H1918" i="18"/>
  <c r="G1918" i="18"/>
  <c r="F1918" i="18"/>
  <c r="E1918" i="18"/>
  <c r="D1918" i="18"/>
  <c r="AK1917" i="18"/>
  <c r="AJ1917" i="18"/>
  <c r="AI1917" i="18"/>
  <c r="AH1917" i="18"/>
  <c r="AG1917" i="18"/>
  <c r="AF1917" i="18"/>
  <c r="AE1917" i="18"/>
  <c r="AD1917" i="18"/>
  <c r="AC1917" i="18"/>
  <c r="AB1917" i="18"/>
  <c r="AA1917" i="18"/>
  <c r="Z1917" i="18"/>
  <c r="Y1917" i="18"/>
  <c r="X1917" i="18"/>
  <c r="W1917" i="18"/>
  <c r="V1917" i="18"/>
  <c r="U1917" i="18"/>
  <c r="T1917" i="18"/>
  <c r="S1917" i="18"/>
  <c r="R1917" i="18"/>
  <c r="Q1917" i="18"/>
  <c r="P1917" i="18"/>
  <c r="O1917" i="18"/>
  <c r="N1917" i="18"/>
  <c r="M1917" i="18"/>
  <c r="L1917" i="18"/>
  <c r="K1917" i="18"/>
  <c r="J1917" i="18"/>
  <c r="I1917" i="18"/>
  <c r="H1917" i="18"/>
  <c r="G1917" i="18"/>
  <c r="F1917" i="18"/>
  <c r="E1917" i="18"/>
  <c r="D1917" i="18"/>
  <c r="AK1916" i="18"/>
  <c r="AJ1916" i="18"/>
  <c r="AI1916" i="18"/>
  <c r="AH1916" i="18"/>
  <c r="AG1916" i="18"/>
  <c r="AF1916" i="18"/>
  <c r="AE1916" i="18"/>
  <c r="AD1916" i="18"/>
  <c r="AC1916" i="18"/>
  <c r="AB1916" i="18"/>
  <c r="AA1916" i="18"/>
  <c r="Z1916" i="18"/>
  <c r="Y1916" i="18"/>
  <c r="X1916" i="18"/>
  <c r="W1916" i="18"/>
  <c r="V1916" i="18"/>
  <c r="U1916" i="18"/>
  <c r="T1916" i="18"/>
  <c r="S1916" i="18"/>
  <c r="R1916" i="18"/>
  <c r="Q1916" i="18"/>
  <c r="P1916" i="18"/>
  <c r="O1916" i="18"/>
  <c r="N1916" i="18"/>
  <c r="M1916" i="18"/>
  <c r="L1916" i="18"/>
  <c r="K1916" i="18"/>
  <c r="J1916" i="18"/>
  <c r="I1916" i="18"/>
  <c r="H1916" i="18"/>
  <c r="G1916" i="18"/>
  <c r="F1916" i="18"/>
  <c r="E1916" i="18"/>
  <c r="D1916" i="18"/>
  <c r="AK1915" i="18"/>
  <c r="AJ1915" i="18"/>
  <c r="AI1915" i="18"/>
  <c r="AH1915" i="18"/>
  <c r="AG1915" i="18"/>
  <c r="AF1915" i="18"/>
  <c r="AE1915" i="18"/>
  <c r="AD1915" i="18"/>
  <c r="AC1915" i="18"/>
  <c r="AB1915" i="18"/>
  <c r="AA1915" i="18"/>
  <c r="Z1915" i="18"/>
  <c r="Y1915" i="18"/>
  <c r="X1915" i="18"/>
  <c r="W1915" i="18"/>
  <c r="V1915" i="18"/>
  <c r="U1915" i="18"/>
  <c r="T1915" i="18"/>
  <c r="S1915" i="18"/>
  <c r="R1915" i="18"/>
  <c r="Q1915" i="18"/>
  <c r="P1915" i="18"/>
  <c r="O1915" i="18"/>
  <c r="N1915" i="18"/>
  <c r="M1915" i="18"/>
  <c r="L1915" i="18"/>
  <c r="K1915" i="18"/>
  <c r="J1915" i="18"/>
  <c r="I1915" i="18"/>
  <c r="H1915" i="18"/>
  <c r="G1915" i="18"/>
  <c r="F1915" i="18"/>
  <c r="E1915" i="18"/>
  <c r="D1915" i="18"/>
  <c r="AK1914" i="18"/>
  <c r="AJ1914" i="18"/>
  <c r="AJ220" i="18" s="1"/>
  <c r="AI1914" i="18"/>
  <c r="AI220" i="18" s="1"/>
  <c r="AH1914" i="18"/>
  <c r="AG1914" i="18"/>
  <c r="AF1914" i="18"/>
  <c r="AE1914" i="18"/>
  <c r="AD1914" i="18"/>
  <c r="AC1914" i="18"/>
  <c r="AB1914" i="18"/>
  <c r="AB220" i="18" s="1"/>
  <c r="AA1914" i="18"/>
  <c r="AA220" i="18" s="1"/>
  <c r="Z1914" i="18"/>
  <c r="Y1914" i="18"/>
  <c r="Y220" i="18" s="1"/>
  <c r="X1914" i="18"/>
  <c r="W1914" i="18"/>
  <c r="V1914" i="18"/>
  <c r="U1914" i="18"/>
  <c r="T1914" i="18"/>
  <c r="T220" i="18" s="1"/>
  <c r="S1914" i="18"/>
  <c r="S220" i="18" s="1"/>
  <c r="R1914" i="18"/>
  <c r="Q1914" i="18"/>
  <c r="Q220" i="18" s="1"/>
  <c r="P1914" i="18"/>
  <c r="O1914" i="18"/>
  <c r="N1914" i="18"/>
  <c r="M1914" i="18"/>
  <c r="L1914" i="18"/>
  <c r="L220" i="18" s="1"/>
  <c r="K1914" i="18"/>
  <c r="K220" i="18" s="1"/>
  <c r="J1914" i="18"/>
  <c r="I1914" i="18"/>
  <c r="I220" i="18" s="1"/>
  <c r="H1914" i="18"/>
  <c r="G1914" i="18"/>
  <c r="F1914" i="18"/>
  <c r="E1914" i="18"/>
  <c r="D1914" i="18"/>
  <c r="AK1913" i="18"/>
  <c r="AJ1913" i="18"/>
  <c r="AI1913" i="18"/>
  <c r="AH1913" i="18"/>
  <c r="AG1913" i="18"/>
  <c r="AF1913" i="18"/>
  <c r="AE1913" i="18"/>
  <c r="AD1913" i="18"/>
  <c r="AC1913" i="18"/>
  <c r="AB1913" i="18"/>
  <c r="AA1913" i="18"/>
  <c r="Z1913" i="18"/>
  <c r="Y1913" i="18"/>
  <c r="X1913" i="18"/>
  <c r="W1913" i="18"/>
  <c r="V1913" i="18"/>
  <c r="U1913" i="18"/>
  <c r="T1913" i="18"/>
  <c r="S1913" i="18"/>
  <c r="R1913" i="18"/>
  <c r="Q1913" i="18"/>
  <c r="P1913" i="18"/>
  <c r="O1913" i="18"/>
  <c r="N1913" i="18"/>
  <c r="M1913" i="18"/>
  <c r="L1913" i="18"/>
  <c r="K1913" i="18"/>
  <c r="J1913" i="18"/>
  <c r="I1913" i="18"/>
  <c r="H1913" i="18"/>
  <c r="G1913" i="18"/>
  <c r="F1913" i="18"/>
  <c r="E1913" i="18"/>
  <c r="D1913" i="18"/>
  <c r="AK1912" i="18"/>
  <c r="AJ1912" i="18"/>
  <c r="AI1912" i="18"/>
  <c r="AH1912" i="18"/>
  <c r="AG1912" i="18"/>
  <c r="AF1912" i="18"/>
  <c r="AE1912" i="18"/>
  <c r="AD1912" i="18"/>
  <c r="AC1912" i="18"/>
  <c r="AB1912" i="18"/>
  <c r="AA1912" i="18"/>
  <c r="Z1912" i="18"/>
  <c r="Y1912" i="18"/>
  <c r="X1912" i="18"/>
  <c r="W1912" i="18"/>
  <c r="V1912" i="18"/>
  <c r="U1912" i="18"/>
  <c r="T1912" i="18"/>
  <c r="S1912" i="18"/>
  <c r="R1912" i="18"/>
  <c r="Q1912" i="18"/>
  <c r="P1912" i="18"/>
  <c r="O1912" i="18"/>
  <c r="N1912" i="18"/>
  <c r="M1912" i="18"/>
  <c r="L1912" i="18"/>
  <c r="K1912" i="18"/>
  <c r="J1912" i="18"/>
  <c r="I1912" i="18"/>
  <c r="H1912" i="18"/>
  <c r="G1912" i="18"/>
  <c r="F1912" i="18"/>
  <c r="E1912" i="18"/>
  <c r="D1912" i="18"/>
  <c r="AK1911" i="18"/>
  <c r="AJ1911" i="18"/>
  <c r="AI1911" i="18"/>
  <c r="AH1911" i="18"/>
  <c r="AG1911" i="18"/>
  <c r="AF1911" i="18"/>
  <c r="AE1911" i="18"/>
  <c r="AD1911" i="18"/>
  <c r="AC1911" i="18"/>
  <c r="AB1911" i="18"/>
  <c r="AA1911" i="18"/>
  <c r="Z1911" i="18"/>
  <c r="Y1911" i="18"/>
  <c r="X1911" i="18"/>
  <c r="W1911" i="18"/>
  <c r="V1911" i="18"/>
  <c r="U1911" i="18"/>
  <c r="T1911" i="18"/>
  <c r="S1911" i="18"/>
  <c r="R1911" i="18"/>
  <c r="Q1911" i="18"/>
  <c r="P1911" i="18"/>
  <c r="O1911" i="18"/>
  <c r="N1911" i="18"/>
  <c r="M1911" i="18"/>
  <c r="L1911" i="18"/>
  <c r="K1911" i="18"/>
  <c r="J1911" i="18"/>
  <c r="I1911" i="18"/>
  <c r="H1911" i="18"/>
  <c r="G1911" i="18"/>
  <c r="F1911" i="18"/>
  <c r="E1911" i="18"/>
  <c r="D1911" i="18"/>
  <c r="AK1910" i="18"/>
  <c r="AK216" i="18" s="1"/>
  <c r="AJ1910" i="18"/>
  <c r="AJ216" i="18" s="1"/>
  <c r="AI1910" i="18"/>
  <c r="AI216" i="18" s="1"/>
  <c r="AH1910" i="18"/>
  <c r="AG1910" i="18"/>
  <c r="AG216" i="18" s="1"/>
  <c r="AF1910" i="18"/>
  <c r="AE1910" i="18"/>
  <c r="AD1910" i="18"/>
  <c r="AC1910" i="18"/>
  <c r="AC216" i="18" s="1"/>
  <c r="AB1910" i="18"/>
  <c r="AB216" i="18" s="1"/>
  <c r="AA1910" i="18"/>
  <c r="AA216" i="18" s="1"/>
  <c r="Z1910" i="18"/>
  <c r="Y1910" i="18"/>
  <c r="Y216" i="18" s="1"/>
  <c r="X1910" i="18"/>
  <c r="W1910" i="18"/>
  <c r="V1910" i="18"/>
  <c r="U1910" i="18"/>
  <c r="U216" i="18" s="1"/>
  <c r="T1910" i="18"/>
  <c r="T216" i="18" s="1"/>
  <c r="S1910" i="18"/>
  <c r="S216" i="18" s="1"/>
  <c r="R1910" i="18"/>
  <c r="Q1910" i="18"/>
  <c r="Q216" i="18" s="1"/>
  <c r="P1910" i="18"/>
  <c r="O1910" i="18"/>
  <c r="N1910" i="18"/>
  <c r="M1910" i="18"/>
  <c r="M216" i="18" s="1"/>
  <c r="L1910" i="18"/>
  <c r="L216" i="18" s="1"/>
  <c r="K1910" i="18"/>
  <c r="K216" i="18" s="1"/>
  <c r="J1910" i="18"/>
  <c r="I1910" i="18"/>
  <c r="I216" i="18" s="1"/>
  <c r="H1910" i="18"/>
  <c r="G1910" i="18"/>
  <c r="F1910" i="18"/>
  <c r="E1910" i="18"/>
  <c r="D1910" i="18"/>
  <c r="AK1909" i="18"/>
  <c r="AJ1909" i="18"/>
  <c r="AI1909" i="18"/>
  <c r="AH1909" i="18"/>
  <c r="AG1909" i="18"/>
  <c r="AF1909" i="18"/>
  <c r="AE1909" i="18"/>
  <c r="AD1909" i="18"/>
  <c r="AC1909" i="18"/>
  <c r="AB1909" i="18"/>
  <c r="AA1909" i="18"/>
  <c r="Z1909" i="18"/>
  <c r="Y1909" i="18"/>
  <c r="X1909" i="18"/>
  <c r="W1909" i="18"/>
  <c r="V1909" i="18"/>
  <c r="U1909" i="18"/>
  <c r="T1909" i="18"/>
  <c r="S1909" i="18"/>
  <c r="R1909" i="18"/>
  <c r="Q1909" i="18"/>
  <c r="P1909" i="18"/>
  <c r="O1909" i="18"/>
  <c r="N1909" i="18"/>
  <c r="M1909" i="18"/>
  <c r="L1909" i="18"/>
  <c r="K1909" i="18"/>
  <c r="J1909" i="18"/>
  <c r="I1909" i="18"/>
  <c r="H1909" i="18"/>
  <c r="G1909" i="18"/>
  <c r="F1909" i="18"/>
  <c r="E1909" i="18"/>
  <c r="D1909" i="18"/>
  <c r="AK1908" i="18"/>
  <c r="AJ1908" i="18"/>
  <c r="AI1908" i="18"/>
  <c r="AH1908" i="18"/>
  <c r="AG1908" i="18"/>
  <c r="AF1908" i="18"/>
  <c r="AE1908" i="18"/>
  <c r="AD1908" i="18"/>
  <c r="AC1908" i="18"/>
  <c r="AB1908" i="18"/>
  <c r="AA1908" i="18"/>
  <c r="Z1908" i="18"/>
  <c r="Y1908" i="18"/>
  <c r="X1908" i="18"/>
  <c r="W1908" i="18"/>
  <c r="V1908" i="18"/>
  <c r="U1908" i="18"/>
  <c r="T1908" i="18"/>
  <c r="S1908" i="18"/>
  <c r="R1908" i="18"/>
  <c r="Q1908" i="18"/>
  <c r="P1908" i="18"/>
  <c r="O1908" i="18"/>
  <c r="N1908" i="18"/>
  <c r="M1908" i="18"/>
  <c r="L1908" i="18"/>
  <c r="K1908" i="18"/>
  <c r="J1908" i="18"/>
  <c r="I1908" i="18"/>
  <c r="H1908" i="18"/>
  <c r="G1908" i="18"/>
  <c r="F1908" i="18"/>
  <c r="E1908" i="18"/>
  <c r="D1908" i="18"/>
  <c r="AK1903" i="18"/>
  <c r="AJ1903" i="18"/>
  <c r="AJ209" i="18" s="1"/>
  <c r="AI1903" i="18"/>
  <c r="AH1903" i="18"/>
  <c r="AH209" i="18" s="1"/>
  <c r="AG1903" i="18"/>
  <c r="AG209" i="18" s="1"/>
  <c r="AF1903" i="18"/>
  <c r="AE1903" i="18"/>
  <c r="AE209" i="18" s="1"/>
  <c r="AD1903" i="18"/>
  <c r="AC1903" i="18"/>
  <c r="AB1903" i="18"/>
  <c r="AB209" i="18" s="1"/>
  <c r="AA1903" i="18"/>
  <c r="Z1903" i="18"/>
  <c r="Z209" i="18" s="1"/>
  <c r="Y1903" i="18"/>
  <c r="Y209" i="18" s="1"/>
  <c r="X1903" i="18"/>
  <c r="W1903" i="18"/>
  <c r="W209" i="18" s="1"/>
  <c r="V1903" i="18"/>
  <c r="U1903" i="18"/>
  <c r="T1903" i="18"/>
  <c r="T209" i="18" s="1"/>
  <c r="S1903" i="18"/>
  <c r="R1903" i="18"/>
  <c r="R209" i="18" s="1"/>
  <c r="Q1903" i="18"/>
  <c r="Q209" i="18" s="1"/>
  <c r="P1903" i="18"/>
  <c r="O1903" i="18"/>
  <c r="O209" i="18" s="1"/>
  <c r="N1903" i="18"/>
  <c r="M1903" i="18"/>
  <c r="L1903" i="18"/>
  <c r="L209" i="18" s="1"/>
  <c r="K1903" i="18"/>
  <c r="J1903" i="18"/>
  <c r="J209" i="18" s="1"/>
  <c r="I1903" i="18"/>
  <c r="I209" i="18" s="1"/>
  <c r="H1903" i="18"/>
  <c r="G1903" i="18"/>
  <c r="F1903" i="18"/>
  <c r="E1903" i="18"/>
  <c r="D1903" i="18"/>
  <c r="AK1902" i="18"/>
  <c r="AJ1902" i="18"/>
  <c r="AI1902" i="18"/>
  <c r="AH1902" i="18"/>
  <c r="AG1902" i="18"/>
  <c r="AF1902" i="18"/>
  <c r="AE1902" i="18"/>
  <c r="AD1902" i="18"/>
  <c r="AC1902" i="18"/>
  <c r="AB1902" i="18"/>
  <c r="AA1902" i="18"/>
  <c r="Z1902" i="18"/>
  <c r="Y1902" i="18"/>
  <c r="X1902" i="18"/>
  <c r="W1902" i="18"/>
  <c r="V1902" i="18"/>
  <c r="U1902" i="18"/>
  <c r="T1902" i="18"/>
  <c r="S1902" i="18"/>
  <c r="R1902" i="18"/>
  <c r="Q1902" i="18"/>
  <c r="P1902" i="18"/>
  <c r="O1902" i="18"/>
  <c r="N1902" i="18"/>
  <c r="M1902" i="18"/>
  <c r="L1902" i="18"/>
  <c r="K1902" i="18"/>
  <c r="J1902" i="18"/>
  <c r="I1902" i="18"/>
  <c r="H1902" i="18"/>
  <c r="G1902" i="18"/>
  <c r="F1902" i="18"/>
  <c r="E1902" i="18"/>
  <c r="D1902" i="18"/>
  <c r="AK1901" i="18"/>
  <c r="AJ1901" i="18"/>
  <c r="AI1901" i="18"/>
  <c r="AH1901" i="18"/>
  <c r="AG1901" i="18"/>
  <c r="AF1901" i="18"/>
  <c r="AE1901" i="18"/>
  <c r="AD1901" i="18"/>
  <c r="AC1901" i="18"/>
  <c r="AB1901" i="18"/>
  <c r="AA1901" i="18"/>
  <c r="Z1901" i="18"/>
  <c r="Y1901" i="18"/>
  <c r="X1901" i="18"/>
  <c r="W1901" i="18"/>
  <c r="V1901" i="18"/>
  <c r="U1901" i="18"/>
  <c r="T1901" i="18"/>
  <c r="S1901" i="18"/>
  <c r="R1901" i="18"/>
  <c r="Q1901" i="18"/>
  <c r="P1901" i="18"/>
  <c r="O1901" i="18"/>
  <c r="N1901" i="18"/>
  <c r="M1901" i="18"/>
  <c r="L1901" i="18"/>
  <c r="K1901" i="18"/>
  <c r="J1901" i="18"/>
  <c r="I1901" i="18"/>
  <c r="H1901" i="18"/>
  <c r="G1901" i="18"/>
  <c r="F1901" i="18"/>
  <c r="E1901" i="18"/>
  <c r="D1901" i="18"/>
  <c r="AK1900" i="18"/>
  <c r="AJ1900" i="18"/>
  <c r="AI1900" i="18"/>
  <c r="AH1900" i="18"/>
  <c r="AG1900" i="18"/>
  <c r="AF1900" i="18"/>
  <c r="AE1900" i="18"/>
  <c r="AD1900" i="18"/>
  <c r="AC1900" i="18"/>
  <c r="AB1900" i="18"/>
  <c r="AA1900" i="18"/>
  <c r="Z1900" i="18"/>
  <c r="Y1900" i="18"/>
  <c r="X1900" i="18"/>
  <c r="W1900" i="18"/>
  <c r="V1900" i="18"/>
  <c r="U1900" i="18"/>
  <c r="T1900" i="18"/>
  <c r="S1900" i="18"/>
  <c r="R1900" i="18"/>
  <c r="Q1900" i="18"/>
  <c r="P1900" i="18"/>
  <c r="O1900" i="18"/>
  <c r="N1900" i="18"/>
  <c r="M1900" i="18"/>
  <c r="L1900" i="18"/>
  <c r="K1900" i="18"/>
  <c r="J1900" i="18"/>
  <c r="I1900" i="18"/>
  <c r="H1900" i="18"/>
  <c r="G1900" i="18"/>
  <c r="F1900" i="18"/>
  <c r="E1900" i="18"/>
  <c r="D1900" i="18"/>
  <c r="AK1899" i="18"/>
  <c r="AJ1899" i="18"/>
  <c r="AI1899" i="18"/>
  <c r="AH1899" i="18"/>
  <c r="AG1899" i="18"/>
  <c r="AF1899" i="18"/>
  <c r="AE1899" i="18"/>
  <c r="AD1899" i="18"/>
  <c r="AC1899" i="18"/>
  <c r="AB1899" i="18"/>
  <c r="AA1899" i="18"/>
  <c r="Z1899" i="18"/>
  <c r="Y1899" i="18"/>
  <c r="X1899" i="18"/>
  <c r="W1899" i="18"/>
  <c r="V1899" i="18"/>
  <c r="U1899" i="18"/>
  <c r="T1899" i="18"/>
  <c r="S1899" i="18"/>
  <c r="R1899" i="18"/>
  <c r="Q1899" i="18"/>
  <c r="P1899" i="18"/>
  <c r="O1899" i="18"/>
  <c r="N1899" i="18"/>
  <c r="M1899" i="18"/>
  <c r="L1899" i="18"/>
  <c r="K1899" i="18"/>
  <c r="J1899" i="18"/>
  <c r="I1899" i="18"/>
  <c r="H1899" i="18"/>
  <c r="G1899" i="18"/>
  <c r="F1899" i="18"/>
  <c r="E1899" i="18"/>
  <c r="D1899" i="18"/>
  <c r="AK1898" i="18"/>
  <c r="AJ1898" i="18"/>
  <c r="AJ204" i="18" s="1"/>
  <c r="AI1898" i="18"/>
  <c r="AI204" i="18" s="1"/>
  <c r="AH1898" i="18"/>
  <c r="AG1898" i="18"/>
  <c r="AG204" i="18" s="1"/>
  <c r="AF1898" i="18"/>
  <c r="AE1898" i="18"/>
  <c r="AD1898" i="18"/>
  <c r="AD204" i="18" s="1"/>
  <c r="AC1898" i="18"/>
  <c r="AB1898" i="18"/>
  <c r="AB204" i="18" s="1"/>
  <c r="AA1898" i="18"/>
  <c r="AA204" i="18" s="1"/>
  <c r="Z1898" i="18"/>
  <c r="Y1898" i="18"/>
  <c r="Y204" i="18" s="1"/>
  <c r="X1898" i="18"/>
  <c r="W1898" i="18"/>
  <c r="V1898" i="18"/>
  <c r="V204" i="18" s="1"/>
  <c r="U1898" i="18"/>
  <c r="T1898" i="18"/>
  <c r="T204" i="18" s="1"/>
  <c r="S1898" i="18"/>
  <c r="S204" i="18" s="1"/>
  <c r="R1898" i="18"/>
  <c r="Q1898" i="18"/>
  <c r="Q204" i="18" s="1"/>
  <c r="P1898" i="18"/>
  <c r="O1898" i="18"/>
  <c r="N1898" i="18"/>
  <c r="N204" i="18" s="1"/>
  <c r="M1898" i="18"/>
  <c r="L1898" i="18"/>
  <c r="L204" i="18" s="1"/>
  <c r="K1898" i="18"/>
  <c r="K204" i="18" s="1"/>
  <c r="J1898" i="18"/>
  <c r="I1898" i="18"/>
  <c r="I204" i="18" s="1"/>
  <c r="H1898" i="18"/>
  <c r="G1898" i="18"/>
  <c r="F1898" i="18"/>
  <c r="F204" i="18" s="1"/>
  <c r="E1898" i="18"/>
  <c r="D1898" i="18"/>
  <c r="AK1897" i="18"/>
  <c r="AJ1897" i="18"/>
  <c r="AI1897" i="18"/>
  <c r="AH1897" i="18"/>
  <c r="AG1897" i="18"/>
  <c r="AF1897" i="18"/>
  <c r="AE1897" i="18"/>
  <c r="AD1897" i="18"/>
  <c r="AC1897" i="18"/>
  <c r="AB1897" i="18"/>
  <c r="AA1897" i="18"/>
  <c r="Z1897" i="18"/>
  <c r="Y1897" i="18"/>
  <c r="X1897" i="18"/>
  <c r="W1897" i="18"/>
  <c r="V1897" i="18"/>
  <c r="U1897" i="18"/>
  <c r="T1897" i="18"/>
  <c r="S1897" i="18"/>
  <c r="R1897" i="18"/>
  <c r="Q1897" i="18"/>
  <c r="P1897" i="18"/>
  <c r="O1897" i="18"/>
  <c r="N1897" i="18"/>
  <c r="M1897" i="18"/>
  <c r="L1897" i="18"/>
  <c r="K1897" i="18"/>
  <c r="J1897" i="18"/>
  <c r="I1897" i="18"/>
  <c r="H1897" i="18"/>
  <c r="G1897" i="18"/>
  <c r="F1897" i="18"/>
  <c r="E1897" i="18"/>
  <c r="D1897" i="18"/>
  <c r="AK1896" i="18"/>
  <c r="AJ1896" i="18"/>
  <c r="AI1896" i="18"/>
  <c r="AH1896" i="18"/>
  <c r="AG1896" i="18"/>
  <c r="AF1896" i="18"/>
  <c r="AE1896" i="18"/>
  <c r="AD1896" i="18"/>
  <c r="AC1896" i="18"/>
  <c r="AB1896" i="18"/>
  <c r="AA1896" i="18"/>
  <c r="Z1896" i="18"/>
  <c r="Y1896" i="18"/>
  <c r="X1896" i="18"/>
  <c r="W1896" i="18"/>
  <c r="V1896" i="18"/>
  <c r="U1896" i="18"/>
  <c r="T1896" i="18"/>
  <c r="S1896" i="18"/>
  <c r="R1896" i="18"/>
  <c r="Q1896" i="18"/>
  <c r="P1896" i="18"/>
  <c r="O1896" i="18"/>
  <c r="N1896" i="18"/>
  <c r="M1896" i="18"/>
  <c r="L1896" i="18"/>
  <c r="K1896" i="18"/>
  <c r="J1896" i="18"/>
  <c r="I1896" i="18"/>
  <c r="H1896" i="18"/>
  <c r="G1896" i="18"/>
  <c r="F1896" i="18"/>
  <c r="E1896" i="18"/>
  <c r="D1896" i="18"/>
  <c r="AK1895" i="18"/>
  <c r="AJ1895" i="18"/>
  <c r="AI1895" i="18"/>
  <c r="AH1895" i="18"/>
  <c r="AG1895" i="18"/>
  <c r="AF1895" i="18"/>
  <c r="AE1895" i="18"/>
  <c r="AD1895" i="18"/>
  <c r="AC1895" i="18"/>
  <c r="AB1895" i="18"/>
  <c r="AA1895" i="18"/>
  <c r="Z1895" i="18"/>
  <c r="Y1895" i="18"/>
  <c r="X1895" i="18"/>
  <c r="W1895" i="18"/>
  <c r="V1895" i="18"/>
  <c r="U1895" i="18"/>
  <c r="T1895" i="18"/>
  <c r="S1895" i="18"/>
  <c r="R1895" i="18"/>
  <c r="Q1895" i="18"/>
  <c r="P1895" i="18"/>
  <c r="O1895" i="18"/>
  <c r="N1895" i="18"/>
  <c r="M1895" i="18"/>
  <c r="L1895" i="18"/>
  <c r="K1895" i="18"/>
  <c r="J1895" i="18"/>
  <c r="I1895" i="18"/>
  <c r="H1895" i="18"/>
  <c r="G1895" i="18"/>
  <c r="F1895" i="18"/>
  <c r="E1895" i="18"/>
  <c r="D1895" i="18"/>
  <c r="AK1894" i="18"/>
  <c r="AK200" i="18" s="1"/>
  <c r="AJ1894" i="18"/>
  <c r="AJ200" i="18" s="1"/>
  <c r="AI1894" i="18"/>
  <c r="AI200" i="18" s="1"/>
  <c r="AH1894" i="18"/>
  <c r="AG1894" i="18"/>
  <c r="AF1894" i="18"/>
  <c r="AE1894" i="18"/>
  <c r="AD1894" i="18"/>
  <c r="AD200" i="18" s="1"/>
  <c r="AC1894" i="18"/>
  <c r="AB1894" i="18"/>
  <c r="AB200" i="18" s="1"/>
  <c r="AA1894" i="18"/>
  <c r="AA200" i="18" s="1"/>
  <c r="Z1894" i="18"/>
  <c r="Y1894" i="18"/>
  <c r="Y200" i="18" s="1"/>
  <c r="X1894" i="18"/>
  <c r="W1894" i="18"/>
  <c r="V1894" i="18"/>
  <c r="V200" i="18" s="1"/>
  <c r="U1894" i="18"/>
  <c r="T1894" i="18"/>
  <c r="T200" i="18" s="1"/>
  <c r="S1894" i="18"/>
  <c r="S200" i="18" s="1"/>
  <c r="R1894" i="18"/>
  <c r="Q1894" i="18"/>
  <c r="Q200" i="18" s="1"/>
  <c r="P1894" i="18"/>
  <c r="O1894" i="18"/>
  <c r="N1894" i="18"/>
  <c r="N200" i="18" s="1"/>
  <c r="M1894" i="18"/>
  <c r="L1894" i="18"/>
  <c r="L200" i="18" s="1"/>
  <c r="K1894" i="18"/>
  <c r="K200" i="18" s="1"/>
  <c r="J1894" i="18"/>
  <c r="I1894" i="18"/>
  <c r="I200" i="18" s="1"/>
  <c r="H1894" i="18"/>
  <c r="G1894" i="18"/>
  <c r="F1894" i="18"/>
  <c r="F200" i="18" s="1"/>
  <c r="E1894" i="18"/>
  <c r="D1894" i="18"/>
  <c r="AK1893" i="18"/>
  <c r="AJ1893" i="18"/>
  <c r="AI1893" i="18"/>
  <c r="AH1893" i="18"/>
  <c r="AG1893" i="18"/>
  <c r="AF1893" i="18"/>
  <c r="AE1893" i="18"/>
  <c r="AD1893" i="18"/>
  <c r="AC1893" i="18"/>
  <c r="AB1893" i="18"/>
  <c r="AA1893" i="18"/>
  <c r="Z1893" i="18"/>
  <c r="Y1893" i="18"/>
  <c r="X1893" i="18"/>
  <c r="W1893" i="18"/>
  <c r="V1893" i="18"/>
  <c r="U1893" i="18"/>
  <c r="T1893" i="18"/>
  <c r="S1893" i="18"/>
  <c r="R1893" i="18"/>
  <c r="Q1893" i="18"/>
  <c r="P1893" i="18"/>
  <c r="O1893" i="18"/>
  <c r="N1893" i="18"/>
  <c r="M1893" i="18"/>
  <c r="L1893" i="18"/>
  <c r="K1893" i="18"/>
  <c r="J1893" i="18"/>
  <c r="I1893" i="18"/>
  <c r="H1893" i="18"/>
  <c r="G1893" i="18"/>
  <c r="F1893" i="18"/>
  <c r="E1893" i="18"/>
  <c r="D1893" i="18"/>
  <c r="AK1892" i="18"/>
  <c r="AJ1892" i="18"/>
  <c r="AI1892" i="18"/>
  <c r="AH1892" i="18"/>
  <c r="AG1892" i="18"/>
  <c r="AF1892" i="18"/>
  <c r="AE1892" i="18"/>
  <c r="AD1892" i="18"/>
  <c r="AC1892" i="18"/>
  <c r="AB1892" i="18"/>
  <c r="AA1892" i="18"/>
  <c r="Z1892" i="18"/>
  <c r="Y1892" i="18"/>
  <c r="X1892" i="18"/>
  <c r="W1892" i="18"/>
  <c r="V1892" i="18"/>
  <c r="U1892" i="18"/>
  <c r="T1892" i="18"/>
  <c r="S1892" i="18"/>
  <c r="R1892" i="18"/>
  <c r="Q1892" i="18"/>
  <c r="P1892" i="18"/>
  <c r="O1892" i="18"/>
  <c r="N1892" i="18"/>
  <c r="M1892" i="18"/>
  <c r="L1892" i="18"/>
  <c r="K1892" i="18"/>
  <c r="J1892" i="18"/>
  <c r="I1892" i="18"/>
  <c r="H1892" i="18"/>
  <c r="G1892" i="18"/>
  <c r="F1892" i="18"/>
  <c r="E1892" i="18"/>
  <c r="D1892" i="18"/>
  <c r="AK1887" i="18"/>
  <c r="AJ1887" i="18"/>
  <c r="AJ193" i="18" s="1"/>
  <c r="AI1887" i="18"/>
  <c r="AI193" i="18" s="1"/>
  <c r="AH1887" i="18"/>
  <c r="AH193" i="18" s="1"/>
  <c r="AG1887" i="18"/>
  <c r="AG193" i="18" s="1"/>
  <c r="AF1887" i="18"/>
  <c r="AF193" i="18" s="1"/>
  <c r="AE1887" i="18"/>
  <c r="AE193" i="18" s="1"/>
  <c r="AD1887" i="18"/>
  <c r="AC1887" i="18"/>
  <c r="AB1887" i="18"/>
  <c r="AB193" i="18" s="1"/>
  <c r="AA1887" i="18"/>
  <c r="Z1887" i="18"/>
  <c r="Z193" i="18" s="1"/>
  <c r="Y1887" i="18"/>
  <c r="Y193" i="18" s="1"/>
  <c r="X1887" i="18"/>
  <c r="X193" i="18" s="1"/>
  <c r="W1887" i="18"/>
  <c r="W193" i="18" s="1"/>
  <c r="V1887" i="18"/>
  <c r="U1887" i="18"/>
  <c r="T1887" i="18"/>
  <c r="T193" i="18" s="1"/>
  <c r="S1887" i="18"/>
  <c r="R1887" i="18"/>
  <c r="R193" i="18" s="1"/>
  <c r="Q1887" i="18"/>
  <c r="Q193" i="18" s="1"/>
  <c r="P1887" i="18"/>
  <c r="P193" i="18" s="1"/>
  <c r="O1887" i="18"/>
  <c r="O193" i="18" s="1"/>
  <c r="N1887" i="18"/>
  <c r="M1887" i="18"/>
  <c r="L1887" i="18"/>
  <c r="L193" i="18" s="1"/>
  <c r="K1887" i="18"/>
  <c r="J1887" i="18"/>
  <c r="J193" i="18" s="1"/>
  <c r="I1887" i="18"/>
  <c r="I193" i="18" s="1"/>
  <c r="H1887" i="18"/>
  <c r="H193" i="18" s="1"/>
  <c r="G1887" i="18"/>
  <c r="G193" i="18" s="1"/>
  <c r="F1887" i="18"/>
  <c r="E1887" i="18"/>
  <c r="D1887" i="18"/>
  <c r="AK1886" i="18"/>
  <c r="AJ1886" i="18"/>
  <c r="AI1886" i="18"/>
  <c r="AH1886" i="18"/>
  <c r="AG1886" i="18"/>
  <c r="AF1886" i="18"/>
  <c r="AE1886" i="18"/>
  <c r="AD1886" i="18"/>
  <c r="AC1886" i="18"/>
  <c r="AB1886" i="18"/>
  <c r="AA1886" i="18"/>
  <c r="Z1886" i="18"/>
  <c r="Y1886" i="18"/>
  <c r="X1886" i="18"/>
  <c r="W1886" i="18"/>
  <c r="V1886" i="18"/>
  <c r="U1886" i="18"/>
  <c r="T1886" i="18"/>
  <c r="S1886" i="18"/>
  <c r="R1886" i="18"/>
  <c r="Q1886" i="18"/>
  <c r="P1886" i="18"/>
  <c r="O1886" i="18"/>
  <c r="N1886" i="18"/>
  <c r="M1886" i="18"/>
  <c r="L1886" i="18"/>
  <c r="K1886" i="18"/>
  <c r="J1886" i="18"/>
  <c r="I1886" i="18"/>
  <c r="H1886" i="18"/>
  <c r="G1886" i="18"/>
  <c r="F1886" i="18"/>
  <c r="E1886" i="18"/>
  <c r="D1886" i="18"/>
  <c r="AK1885" i="18"/>
  <c r="AJ1885" i="18"/>
  <c r="AI1885" i="18"/>
  <c r="AH1885" i="18"/>
  <c r="AG1885" i="18"/>
  <c r="AF1885" i="18"/>
  <c r="AE1885" i="18"/>
  <c r="AD1885" i="18"/>
  <c r="AC1885" i="18"/>
  <c r="AB1885" i="18"/>
  <c r="AA1885" i="18"/>
  <c r="Z1885" i="18"/>
  <c r="Y1885" i="18"/>
  <c r="X1885" i="18"/>
  <c r="W1885" i="18"/>
  <c r="V1885" i="18"/>
  <c r="U1885" i="18"/>
  <c r="T1885" i="18"/>
  <c r="S1885" i="18"/>
  <c r="R1885" i="18"/>
  <c r="Q1885" i="18"/>
  <c r="P1885" i="18"/>
  <c r="O1885" i="18"/>
  <c r="N1885" i="18"/>
  <c r="M1885" i="18"/>
  <c r="L1885" i="18"/>
  <c r="K1885" i="18"/>
  <c r="J1885" i="18"/>
  <c r="I1885" i="18"/>
  <c r="H1885" i="18"/>
  <c r="G1885" i="18"/>
  <c r="F1885" i="18"/>
  <c r="E1885" i="18"/>
  <c r="D1885" i="18"/>
  <c r="AK1884" i="18"/>
  <c r="AJ1884" i="18"/>
  <c r="AI1884" i="18"/>
  <c r="AH1884" i="18"/>
  <c r="AG1884" i="18"/>
  <c r="AF1884" i="18"/>
  <c r="AE1884" i="18"/>
  <c r="AD1884" i="18"/>
  <c r="AC1884" i="18"/>
  <c r="AB1884" i="18"/>
  <c r="AA1884" i="18"/>
  <c r="Z1884" i="18"/>
  <c r="Y1884" i="18"/>
  <c r="X1884" i="18"/>
  <c r="W1884" i="18"/>
  <c r="V1884" i="18"/>
  <c r="U1884" i="18"/>
  <c r="T1884" i="18"/>
  <c r="S1884" i="18"/>
  <c r="R1884" i="18"/>
  <c r="Q1884" i="18"/>
  <c r="P1884" i="18"/>
  <c r="O1884" i="18"/>
  <c r="N1884" i="18"/>
  <c r="M1884" i="18"/>
  <c r="L1884" i="18"/>
  <c r="K1884" i="18"/>
  <c r="J1884" i="18"/>
  <c r="I1884" i="18"/>
  <c r="H1884" i="18"/>
  <c r="G1884" i="18"/>
  <c r="F1884" i="18"/>
  <c r="E1884" i="18"/>
  <c r="D1884" i="18"/>
  <c r="AK1883" i="18"/>
  <c r="AJ1883" i="18"/>
  <c r="AI1883" i="18"/>
  <c r="AH1883" i="18"/>
  <c r="AG1883" i="18"/>
  <c r="AF1883" i="18"/>
  <c r="AE1883" i="18"/>
  <c r="AD1883" i="18"/>
  <c r="AC1883" i="18"/>
  <c r="AB1883" i="18"/>
  <c r="AA1883" i="18"/>
  <c r="Z1883" i="18"/>
  <c r="Y1883" i="18"/>
  <c r="X1883" i="18"/>
  <c r="W1883" i="18"/>
  <c r="V1883" i="18"/>
  <c r="U1883" i="18"/>
  <c r="T1883" i="18"/>
  <c r="S1883" i="18"/>
  <c r="R1883" i="18"/>
  <c r="Q1883" i="18"/>
  <c r="P1883" i="18"/>
  <c r="O1883" i="18"/>
  <c r="N1883" i="18"/>
  <c r="M1883" i="18"/>
  <c r="L1883" i="18"/>
  <c r="K1883" i="18"/>
  <c r="J1883" i="18"/>
  <c r="I1883" i="18"/>
  <c r="H1883" i="18"/>
  <c r="G1883" i="18"/>
  <c r="F1883" i="18"/>
  <c r="E1883" i="18"/>
  <c r="D1883" i="18"/>
  <c r="AK1882" i="18"/>
  <c r="AK188" i="18" s="1"/>
  <c r="AJ1882" i="18"/>
  <c r="AJ188" i="18" s="1"/>
  <c r="AI1882" i="18"/>
  <c r="AI188" i="18" s="1"/>
  <c r="AH1882" i="18"/>
  <c r="AG1882" i="18"/>
  <c r="AG188" i="18" s="1"/>
  <c r="AF1882" i="18"/>
  <c r="AE1882" i="18"/>
  <c r="AD1882" i="18"/>
  <c r="AC1882" i="18"/>
  <c r="AC188" i="18" s="1"/>
  <c r="AB1882" i="18"/>
  <c r="AB188" i="18" s="1"/>
  <c r="AA1882" i="18"/>
  <c r="Z1882" i="18"/>
  <c r="Y1882" i="18"/>
  <c r="Y188" i="18" s="1"/>
  <c r="X1882" i="18"/>
  <c r="W1882" i="18"/>
  <c r="V1882" i="18"/>
  <c r="U1882" i="18"/>
  <c r="U188" i="18" s="1"/>
  <c r="T1882" i="18"/>
  <c r="T188" i="18" s="1"/>
  <c r="S1882" i="18"/>
  <c r="S188" i="18" s="1"/>
  <c r="R1882" i="18"/>
  <c r="Q1882" i="18"/>
  <c r="Q188" i="18" s="1"/>
  <c r="P1882" i="18"/>
  <c r="O1882" i="18"/>
  <c r="N1882" i="18"/>
  <c r="M1882" i="18"/>
  <c r="M188" i="18" s="1"/>
  <c r="L1882" i="18"/>
  <c r="L188" i="18" s="1"/>
  <c r="K1882" i="18"/>
  <c r="K188" i="18" s="1"/>
  <c r="J1882" i="18"/>
  <c r="I1882" i="18"/>
  <c r="I188" i="18" s="1"/>
  <c r="H1882" i="18"/>
  <c r="G1882" i="18"/>
  <c r="F1882" i="18"/>
  <c r="E1882" i="18"/>
  <c r="D1882" i="18"/>
  <c r="AK1881" i="18"/>
  <c r="AJ1881" i="18"/>
  <c r="AI1881" i="18"/>
  <c r="AH1881" i="18"/>
  <c r="AG1881" i="18"/>
  <c r="AF1881" i="18"/>
  <c r="AE1881" i="18"/>
  <c r="AD1881" i="18"/>
  <c r="AC1881" i="18"/>
  <c r="AB1881" i="18"/>
  <c r="AA1881" i="18"/>
  <c r="Z1881" i="18"/>
  <c r="Y1881" i="18"/>
  <c r="X1881" i="18"/>
  <c r="W1881" i="18"/>
  <c r="V1881" i="18"/>
  <c r="U1881" i="18"/>
  <c r="T1881" i="18"/>
  <c r="S1881" i="18"/>
  <c r="R1881" i="18"/>
  <c r="Q1881" i="18"/>
  <c r="P1881" i="18"/>
  <c r="O1881" i="18"/>
  <c r="N1881" i="18"/>
  <c r="M1881" i="18"/>
  <c r="L1881" i="18"/>
  <c r="K1881" i="18"/>
  <c r="J1881" i="18"/>
  <c r="I1881" i="18"/>
  <c r="H1881" i="18"/>
  <c r="G1881" i="18"/>
  <c r="F1881" i="18"/>
  <c r="E1881" i="18"/>
  <c r="D1881" i="18"/>
  <c r="AK1880" i="18"/>
  <c r="AJ1880" i="18"/>
  <c r="AI1880" i="18"/>
  <c r="AH1880" i="18"/>
  <c r="AG1880" i="18"/>
  <c r="AF1880" i="18"/>
  <c r="AE1880" i="18"/>
  <c r="AD1880" i="18"/>
  <c r="AC1880" i="18"/>
  <c r="AB1880" i="18"/>
  <c r="AA1880" i="18"/>
  <c r="Z1880" i="18"/>
  <c r="Y1880" i="18"/>
  <c r="X1880" i="18"/>
  <c r="W1880" i="18"/>
  <c r="V1880" i="18"/>
  <c r="U1880" i="18"/>
  <c r="T1880" i="18"/>
  <c r="S1880" i="18"/>
  <c r="R1880" i="18"/>
  <c r="Q1880" i="18"/>
  <c r="P1880" i="18"/>
  <c r="O1880" i="18"/>
  <c r="N1880" i="18"/>
  <c r="M1880" i="18"/>
  <c r="L1880" i="18"/>
  <c r="K1880" i="18"/>
  <c r="J1880" i="18"/>
  <c r="I1880" i="18"/>
  <c r="H1880" i="18"/>
  <c r="G1880" i="18"/>
  <c r="F1880" i="18"/>
  <c r="E1880" i="18"/>
  <c r="D1880" i="18"/>
  <c r="AK1879" i="18"/>
  <c r="AJ1879" i="18"/>
  <c r="AI1879" i="18"/>
  <c r="AH1879" i="18"/>
  <c r="AG1879" i="18"/>
  <c r="AF1879" i="18"/>
  <c r="AE1879" i="18"/>
  <c r="AD1879" i="18"/>
  <c r="AC1879" i="18"/>
  <c r="AB1879" i="18"/>
  <c r="AA1879" i="18"/>
  <c r="Z1879" i="18"/>
  <c r="Y1879" i="18"/>
  <c r="X1879" i="18"/>
  <c r="W1879" i="18"/>
  <c r="V1879" i="18"/>
  <c r="U1879" i="18"/>
  <c r="T1879" i="18"/>
  <c r="S1879" i="18"/>
  <c r="R1879" i="18"/>
  <c r="Q1879" i="18"/>
  <c r="P1879" i="18"/>
  <c r="O1879" i="18"/>
  <c r="N1879" i="18"/>
  <c r="M1879" i="18"/>
  <c r="L1879" i="18"/>
  <c r="K1879" i="18"/>
  <c r="J1879" i="18"/>
  <c r="I1879" i="18"/>
  <c r="H1879" i="18"/>
  <c r="G1879" i="18"/>
  <c r="F1879" i="18"/>
  <c r="E1879" i="18"/>
  <c r="D1879" i="18"/>
  <c r="AK1878" i="18"/>
  <c r="AK184" i="18" s="1"/>
  <c r="AJ1878" i="18"/>
  <c r="AJ184" i="18" s="1"/>
  <c r="AI1878" i="18"/>
  <c r="AI184" i="18" s="1"/>
  <c r="AH1878" i="18"/>
  <c r="AG1878" i="18"/>
  <c r="AG184" i="18" s="1"/>
  <c r="AF1878" i="18"/>
  <c r="AE1878" i="18"/>
  <c r="AD1878" i="18"/>
  <c r="AD184" i="18" s="1"/>
  <c r="AC1878" i="18"/>
  <c r="AC184" i="18" s="1"/>
  <c r="AB1878" i="18"/>
  <c r="AB184" i="18" s="1"/>
  <c r="AA1878" i="18"/>
  <c r="AA184" i="18" s="1"/>
  <c r="Z1878" i="18"/>
  <c r="Y1878" i="18"/>
  <c r="Y184" i="18" s="1"/>
  <c r="X1878" i="18"/>
  <c r="W1878" i="18"/>
  <c r="V1878" i="18"/>
  <c r="V184" i="18" s="1"/>
  <c r="U1878" i="18"/>
  <c r="U184" i="18" s="1"/>
  <c r="T1878" i="18"/>
  <c r="T184" i="18" s="1"/>
  <c r="S1878" i="18"/>
  <c r="S184" i="18" s="1"/>
  <c r="R1878" i="18"/>
  <c r="Q1878" i="18"/>
  <c r="Q184" i="18" s="1"/>
  <c r="P1878" i="18"/>
  <c r="O1878" i="18"/>
  <c r="N1878" i="18"/>
  <c r="N184" i="18" s="1"/>
  <c r="M1878" i="18"/>
  <c r="M184" i="18" s="1"/>
  <c r="L1878" i="18"/>
  <c r="L184" i="18" s="1"/>
  <c r="K1878" i="18"/>
  <c r="K184" i="18" s="1"/>
  <c r="J1878" i="18"/>
  <c r="J184" i="18" s="1"/>
  <c r="I1878" i="18"/>
  <c r="I184" i="18" s="1"/>
  <c r="H1878" i="18"/>
  <c r="G1878" i="18"/>
  <c r="F1878" i="18"/>
  <c r="F184" i="18" s="1"/>
  <c r="E1878" i="18"/>
  <c r="D1878" i="18"/>
  <c r="AK1877" i="18"/>
  <c r="AJ1877" i="18"/>
  <c r="AI1877" i="18"/>
  <c r="AH1877" i="18"/>
  <c r="AG1877" i="18"/>
  <c r="AF1877" i="18"/>
  <c r="AE1877" i="18"/>
  <c r="AD1877" i="18"/>
  <c r="AC1877" i="18"/>
  <c r="AB1877" i="18"/>
  <c r="AA1877" i="18"/>
  <c r="Z1877" i="18"/>
  <c r="Y1877" i="18"/>
  <c r="X1877" i="18"/>
  <c r="W1877" i="18"/>
  <c r="V1877" i="18"/>
  <c r="U1877" i="18"/>
  <c r="T1877" i="18"/>
  <c r="S1877" i="18"/>
  <c r="R1877" i="18"/>
  <c r="Q1877" i="18"/>
  <c r="P1877" i="18"/>
  <c r="O1877" i="18"/>
  <c r="N1877" i="18"/>
  <c r="M1877" i="18"/>
  <c r="L1877" i="18"/>
  <c r="K1877" i="18"/>
  <c r="J1877" i="18"/>
  <c r="I1877" i="18"/>
  <c r="H1877" i="18"/>
  <c r="G1877" i="18"/>
  <c r="F1877" i="18"/>
  <c r="E1877" i="18"/>
  <c r="D1877" i="18"/>
  <c r="AK1876" i="18"/>
  <c r="AJ1876" i="18"/>
  <c r="AI1876" i="18"/>
  <c r="AH1876" i="18"/>
  <c r="AG1876" i="18"/>
  <c r="AF1876" i="18"/>
  <c r="AE1876" i="18"/>
  <c r="AD1876" i="18"/>
  <c r="AC1876" i="18"/>
  <c r="AB1876" i="18"/>
  <c r="AA1876" i="18"/>
  <c r="Z1876" i="18"/>
  <c r="Y1876" i="18"/>
  <c r="X1876" i="18"/>
  <c r="W1876" i="18"/>
  <c r="V1876" i="18"/>
  <c r="U1876" i="18"/>
  <c r="T1876" i="18"/>
  <c r="S1876" i="18"/>
  <c r="R1876" i="18"/>
  <c r="Q1876" i="18"/>
  <c r="P1876" i="18"/>
  <c r="O1876" i="18"/>
  <c r="N1876" i="18"/>
  <c r="M1876" i="18"/>
  <c r="L1876" i="18"/>
  <c r="K1876" i="18"/>
  <c r="J1876" i="18"/>
  <c r="I1876" i="18"/>
  <c r="H1876" i="18"/>
  <c r="G1876" i="18"/>
  <c r="F1876" i="18"/>
  <c r="E1876" i="18"/>
  <c r="D1876" i="18"/>
  <c r="AK1871" i="18"/>
  <c r="AJ1871" i="18"/>
  <c r="AI1871" i="18"/>
  <c r="AI177" i="18" s="1"/>
  <c r="AH1871" i="18"/>
  <c r="AG1871" i="18"/>
  <c r="AG177" i="18" s="1"/>
  <c r="AF1871" i="18"/>
  <c r="AE1871" i="18"/>
  <c r="AE177" i="18" s="1"/>
  <c r="AD1871" i="18"/>
  <c r="AC1871" i="18"/>
  <c r="AB1871" i="18"/>
  <c r="AA1871" i="18"/>
  <c r="Z1871" i="18"/>
  <c r="Y1871" i="18"/>
  <c r="Y177" i="18" s="1"/>
  <c r="X1871" i="18"/>
  <c r="X177" i="18" s="1"/>
  <c r="W1871" i="18"/>
  <c r="W177" i="18" s="1"/>
  <c r="V1871" i="18"/>
  <c r="U1871" i="18"/>
  <c r="T1871" i="18"/>
  <c r="S1871" i="18"/>
  <c r="S177" i="18" s="1"/>
  <c r="R1871" i="18"/>
  <c r="Q1871" i="18"/>
  <c r="Q177" i="18" s="1"/>
  <c r="P1871" i="18"/>
  <c r="O1871" i="18"/>
  <c r="O177" i="18" s="1"/>
  <c r="N1871" i="18"/>
  <c r="M1871" i="18"/>
  <c r="L1871" i="18"/>
  <c r="K1871" i="18"/>
  <c r="J1871" i="18"/>
  <c r="I1871" i="18"/>
  <c r="I177" i="18" s="1"/>
  <c r="H1871" i="18"/>
  <c r="H177" i="18" s="1"/>
  <c r="G1871" i="18"/>
  <c r="G177" i="18" s="1"/>
  <c r="F1871" i="18"/>
  <c r="E1871" i="18"/>
  <c r="D1871" i="18"/>
  <c r="AK1870" i="18"/>
  <c r="AJ1870" i="18"/>
  <c r="AI1870" i="18"/>
  <c r="AH1870" i="18"/>
  <c r="AG1870" i="18"/>
  <c r="AF1870" i="18"/>
  <c r="AE1870" i="18"/>
  <c r="AD1870" i="18"/>
  <c r="AC1870" i="18"/>
  <c r="AB1870" i="18"/>
  <c r="AA1870" i="18"/>
  <c r="Z1870" i="18"/>
  <c r="Y1870" i="18"/>
  <c r="X1870" i="18"/>
  <c r="W1870" i="18"/>
  <c r="V1870" i="18"/>
  <c r="U1870" i="18"/>
  <c r="T1870" i="18"/>
  <c r="S1870" i="18"/>
  <c r="R1870" i="18"/>
  <c r="Q1870" i="18"/>
  <c r="P1870" i="18"/>
  <c r="O1870" i="18"/>
  <c r="N1870" i="18"/>
  <c r="M1870" i="18"/>
  <c r="L1870" i="18"/>
  <c r="K1870" i="18"/>
  <c r="J1870" i="18"/>
  <c r="I1870" i="18"/>
  <c r="H1870" i="18"/>
  <c r="G1870" i="18"/>
  <c r="F1870" i="18"/>
  <c r="E1870" i="18"/>
  <c r="D1870" i="18"/>
  <c r="AK1869" i="18"/>
  <c r="AJ1869" i="18"/>
  <c r="AI1869" i="18"/>
  <c r="AH1869" i="18"/>
  <c r="AG1869" i="18"/>
  <c r="AF1869" i="18"/>
  <c r="AE1869" i="18"/>
  <c r="AD1869" i="18"/>
  <c r="AC1869" i="18"/>
  <c r="AB1869" i="18"/>
  <c r="AA1869" i="18"/>
  <c r="Z1869" i="18"/>
  <c r="Y1869" i="18"/>
  <c r="X1869" i="18"/>
  <c r="W1869" i="18"/>
  <c r="V1869" i="18"/>
  <c r="U1869" i="18"/>
  <c r="T1869" i="18"/>
  <c r="S1869" i="18"/>
  <c r="R1869" i="18"/>
  <c r="Q1869" i="18"/>
  <c r="P1869" i="18"/>
  <c r="O1869" i="18"/>
  <c r="N1869" i="18"/>
  <c r="M1869" i="18"/>
  <c r="L1869" i="18"/>
  <c r="K1869" i="18"/>
  <c r="J1869" i="18"/>
  <c r="I1869" i="18"/>
  <c r="H1869" i="18"/>
  <c r="G1869" i="18"/>
  <c r="F1869" i="18"/>
  <c r="E1869" i="18"/>
  <c r="D1869" i="18"/>
  <c r="AK1868" i="18"/>
  <c r="AJ1868" i="18"/>
  <c r="AI1868" i="18"/>
  <c r="AH1868" i="18"/>
  <c r="AG1868" i="18"/>
  <c r="AF1868" i="18"/>
  <c r="AE1868" i="18"/>
  <c r="AD1868" i="18"/>
  <c r="AC1868" i="18"/>
  <c r="AB1868" i="18"/>
  <c r="AA1868" i="18"/>
  <c r="Z1868" i="18"/>
  <c r="Y1868" i="18"/>
  <c r="X1868" i="18"/>
  <c r="W1868" i="18"/>
  <c r="V1868" i="18"/>
  <c r="U1868" i="18"/>
  <c r="T1868" i="18"/>
  <c r="S1868" i="18"/>
  <c r="R1868" i="18"/>
  <c r="Q1868" i="18"/>
  <c r="P1868" i="18"/>
  <c r="O1868" i="18"/>
  <c r="N1868" i="18"/>
  <c r="M1868" i="18"/>
  <c r="L1868" i="18"/>
  <c r="K1868" i="18"/>
  <c r="J1868" i="18"/>
  <c r="I1868" i="18"/>
  <c r="H1868" i="18"/>
  <c r="G1868" i="18"/>
  <c r="F1868" i="18"/>
  <c r="E1868" i="18"/>
  <c r="D1868" i="18"/>
  <c r="AK1867" i="18"/>
  <c r="AJ1867" i="18"/>
  <c r="AI1867" i="18"/>
  <c r="AH1867" i="18"/>
  <c r="AG1867" i="18"/>
  <c r="AF1867" i="18"/>
  <c r="AE1867" i="18"/>
  <c r="AD1867" i="18"/>
  <c r="AC1867" i="18"/>
  <c r="AB1867" i="18"/>
  <c r="AA1867" i="18"/>
  <c r="Z1867" i="18"/>
  <c r="Y1867" i="18"/>
  <c r="X1867" i="18"/>
  <c r="W1867" i="18"/>
  <c r="V1867" i="18"/>
  <c r="U1867" i="18"/>
  <c r="T1867" i="18"/>
  <c r="S1867" i="18"/>
  <c r="R1867" i="18"/>
  <c r="Q1867" i="18"/>
  <c r="P1867" i="18"/>
  <c r="O1867" i="18"/>
  <c r="N1867" i="18"/>
  <c r="M1867" i="18"/>
  <c r="L1867" i="18"/>
  <c r="K1867" i="18"/>
  <c r="J1867" i="18"/>
  <c r="I1867" i="18"/>
  <c r="H1867" i="18"/>
  <c r="G1867" i="18"/>
  <c r="F1867" i="18"/>
  <c r="E1867" i="18"/>
  <c r="D1867" i="18"/>
  <c r="AK1866" i="18"/>
  <c r="AK172" i="18" s="1"/>
  <c r="AJ1866" i="18"/>
  <c r="AJ172" i="18" s="1"/>
  <c r="AI1866" i="18"/>
  <c r="AI172" i="18" s="1"/>
  <c r="AH1866" i="18"/>
  <c r="AG1866" i="18"/>
  <c r="AG172" i="18" s="1"/>
  <c r="AF1866" i="18"/>
  <c r="AF172" i="18" s="1"/>
  <c r="AE1866" i="18"/>
  <c r="AD1866" i="18"/>
  <c r="AD172" i="18" s="1"/>
  <c r="AC1866" i="18"/>
  <c r="AC172" i="18" s="1"/>
  <c r="AB1866" i="18"/>
  <c r="AB172" i="18" s="1"/>
  <c r="AA1866" i="18"/>
  <c r="AA172" i="18" s="1"/>
  <c r="Z1866" i="18"/>
  <c r="Y1866" i="18"/>
  <c r="Y172" i="18" s="1"/>
  <c r="X1866" i="18"/>
  <c r="X172" i="18" s="1"/>
  <c r="W1866" i="18"/>
  <c r="V1866" i="18"/>
  <c r="U1866" i="18"/>
  <c r="U172" i="18" s="1"/>
  <c r="T1866" i="18"/>
  <c r="T172" i="18" s="1"/>
  <c r="S1866" i="18"/>
  <c r="S172" i="18" s="1"/>
  <c r="R1866" i="18"/>
  <c r="R172" i="18" s="1"/>
  <c r="Q1866" i="18"/>
  <c r="Q172" i="18" s="1"/>
  <c r="P1866" i="18"/>
  <c r="P172" i="18" s="1"/>
  <c r="O1866" i="18"/>
  <c r="N1866" i="18"/>
  <c r="M1866" i="18"/>
  <c r="M172" i="18" s="1"/>
  <c r="L1866" i="18"/>
  <c r="L172" i="18" s="1"/>
  <c r="K1866" i="18"/>
  <c r="K172" i="18" s="1"/>
  <c r="J1866" i="18"/>
  <c r="I1866" i="18"/>
  <c r="I172" i="18" s="1"/>
  <c r="H1866" i="18"/>
  <c r="H172" i="18" s="1"/>
  <c r="G1866" i="18"/>
  <c r="F1866" i="18"/>
  <c r="E1866" i="18"/>
  <c r="D1866" i="18"/>
  <c r="AK1865" i="18"/>
  <c r="AJ1865" i="18"/>
  <c r="AI1865" i="18"/>
  <c r="AH1865" i="18"/>
  <c r="AG1865" i="18"/>
  <c r="AF1865" i="18"/>
  <c r="AE1865" i="18"/>
  <c r="AD1865" i="18"/>
  <c r="AC1865" i="18"/>
  <c r="AB1865" i="18"/>
  <c r="AA1865" i="18"/>
  <c r="Z1865" i="18"/>
  <c r="Y1865" i="18"/>
  <c r="X1865" i="18"/>
  <c r="W1865" i="18"/>
  <c r="V1865" i="18"/>
  <c r="U1865" i="18"/>
  <c r="T1865" i="18"/>
  <c r="S1865" i="18"/>
  <c r="R1865" i="18"/>
  <c r="Q1865" i="18"/>
  <c r="P1865" i="18"/>
  <c r="O1865" i="18"/>
  <c r="N1865" i="18"/>
  <c r="M1865" i="18"/>
  <c r="L1865" i="18"/>
  <c r="K1865" i="18"/>
  <c r="J1865" i="18"/>
  <c r="I1865" i="18"/>
  <c r="H1865" i="18"/>
  <c r="G1865" i="18"/>
  <c r="F1865" i="18"/>
  <c r="E1865" i="18"/>
  <c r="D1865" i="18"/>
  <c r="AK1864" i="18"/>
  <c r="AJ1864" i="18"/>
  <c r="AI1864" i="18"/>
  <c r="AH1864" i="18"/>
  <c r="AG1864" i="18"/>
  <c r="AF1864" i="18"/>
  <c r="AE1864" i="18"/>
  <c r="AD1864" i="18"/>
  <c r="AC1864" i="18"/>
  <c r="AB1864" i="18"/>
  <c r="AA1864" i="18"/>
  <c r="Z1864" i="18"/>
  <c r="Y1864" i="18"/>
  <c r="X1864" i="18"/>
  <c r="W1864" i="18"/>
  <c r="V1864" i="18"/>
  <c r="U1864" i="18"/>
  <c r="T1864" i="18"/>
  <c r="S1864" i="18"/>
  <c r="R1864" i="18"/>
  <c r="Q1864" i="18"/>
  <c r="P1864" i="18"/>
  <c r="O1864" i="18"/>
  <c r="N1864" i="18"/>
  <c r="M1864" i="18"/>
  <c r="L1864" i="18"/>
  <c r="K1864" i="18"/>
  <c r="J1864" i="18"/>
  <c r="I1864" i="18"/>
  <c r="H1864" i="18"/>
  <c r="G1864" i="18"/>
  <c r="F1864" i="18"/>
  <c r="E1864" i="18"/>
  <c r="D1864" i="18"/>
  <c r="AK1863" i="18"/>
  <c r="AJ1863" i="18"/>
  <c r="AI1863" i="18"/>
  <c r="AH1863" i="18"/>
  <c r="AG1863" i="18"/>
  <c r="AF1863" i="18"/>
  <c r="AE1863" i="18"/>
  <c r="AD1863" i="18"/>
  <c r="AC1863" i="18"/>
  <c r="AB1863" i="18"/>
  <c r="AA1863" i="18"/>
  <c r="Z1863" i="18"/>
  <c r="Y1863" i="18"/>
  <c r="X1863" i="18"/>
  <c r="W1863" i="18"/>
  <c r="V1863" i="18"/>
  <c r="U1863" i="18"/>
  <c r="T1863" i="18"/>
  <c r="S1863" i="18"/>
  <c r="R1863" i="18"/>
  <c r="Q1863" i="18"/>
  <c r="P1863" i="18"/>
  <c r="O1863" i="18"/>
  <c r="N1863" i="18"/>
  <c r="M1863" i="18"/>
  <c r="L1863" i="18"/>
  <c r="K1863" i="18"/>
  <c r="J1863" i="18"/>
  <c r="I1863" i="18"/>
  <c r="H1863" i="18"/>
  <c r="G1863" i="18"/>
  <c r="F1863" i="18"/>
  <c r="E1863" i="18"/>
  <c r="D1863" i="18"/>
  <c r="AK1862" i="18"/>
  <c r="AK168" i="18" s="1"/>
  <c r="AJ1862" i="18"/>
  <c r="AJ168" i="18" s="1"/>
  <c r="AI1862" i="18"/>
  <c r="AI168" i="18" s="1"/>
  <c r="AH1862" i="18"/>
  <c r="AG1862" i="18"/>
  <c r="AG168" i="18" s="1"/>
  <c r="AF1862" i="18"/>
  <c r="AE1862" i="18"/>
  <c r="AD1862" i="18"/>
  <c r="AC1862" i="18"/>
  <c r="AC168" i="18" s="1"/>
  <c r="AB1862" i="18"/>
  <c r="AB168" i="18" s="1"/>
  <c r="AA1862" i="18"/>
  <c r="Z1862" i="18"/>
  <c r="Y1862" i="18"/>
  <c r="Y168" i="18" s="1"/>
  <c r="X1862" i="18"/>
  <c r="W1862" i="18"/>
  <c r="V1862" i="18"/>
  <c r="U1862" i="18"/>
  <c r="U168" i="18" s="1"/>
  <c r="T1862" i="18"/>
  <c r="T168" i="18" s="1"/>
  <c r="S1862" i="18"/>
  <c r="S168" i="18" s="1"/>
  <c r="R1862" i="18"/>
  <c r="Q1862" i="18"/>
  <c r="Q168" i="18" s="1"/>
  <c r="P1862" i="18"/>
  <c r="O1862" i="18"/>
  <c r="N1862" i="18"/>
  <c r="M1862" i="18"/>
  <c r="M168" i="18" s="1"/>
  <c r="L1862" i="18"/>
  <c r="L168" i="18" s="1"/>
  <c r="K1862" i="18"/>
  <c r="K168" i="18" s="1"/>
  <c r="J1862" i="18"/>
  <c r="I1862" i="18"/>
  <c r="I168" i="18" s="1"/>
  <c r="H1862" i="18"/>
  <c r="G1862" i="18"/>
  <c r="F1862" i="18"/>
  <c r="E1862" i="18"/>
  <c r="D1862" i="18"/>
  <c r="AK1861" i="18"/>
  <c r="AJ1861" i="18"/>
  <c r="AI1861" i="18"/>
  <c r="AH1861" i="18"/>
  <c r="AG1861" i="18"/>
  <c r="AF1861" i="18"/>
  <c r="AE1861" i="18"/>
  <c r="AD1861" i="18"/>
  <c r="AC1861" i="18"/>
  <c r="AB1861" i="18"/>
  <c r="AA1861" i="18"/>
  <c r="Z1861" i="18"/>
  <c r="Y1861" i="18"/>
  <c r="X1861" i="18"/>
  <c r="W1861" i="18"/>
  <c r="V1861" i="18"/>
  <c r="U1861" i="18"/>
  <c r="T1861" i="18"/>
  <c r="S1861" i="18"/>
  <c r="R1861" i="18"/>
  <c r="Q1861" i="18"/>
  <c r="P1861" i="18"/>
  <c r="O1861" i="18"/>
  <c r="N1861" i="18"/>
  <c r="M1861" i="18"/>
  <c r="L1861" i="18"/>
  <c r="K1861" i="18"/>
  <c r="J1861" i="18"/>
  <c r="I1861" i="18"/>
  <c r="H1861" i="18"/>
  <c r="G1861" i="18"/>
  <c r="F1861" i="18"/>
  <c r="E1861" i="18"/>
  <c r="D1861" i="18"/>
  <c r="AK1860" i="18"/>
  <c r="AJ1860" i="18"/>
  <c r="AI1860" i="18"/>
  <c r="AH1860" i="18"/>
  <c r="AG1860" i="18"/>
  <c r="AF1860" i="18"/>
  <c r="AE1860" i="18"/>
  <c r="AD1860" i="18"/>
  <c r="AC1860" i="18"/>
  <c r="AB1860" i="18"/>
  <c r="AA1860" i="18"/>
  <c r="Z1860" i="18"/>
  <c r="Y1860" i="18"/>
  <c r="X1860" i="18"/>
  <c r="W1860" i="18"/>
  <c r="V1860" i="18"/>
  <c r="U1860" i="18"/>
  <c r="T1860" i="18"/>
  <c r="S1860" i="18"/>
  <c r="R1860" i="18"/>
  <c r="Q1860" i="18"/>
  <c r="P1860" i="18"/>
  <c r="O1860" i="18"/>
  <c r="N1860" i="18"/>
  <c r="M1860" i="18"/>
  <c r="L1860" i="18"/>
  <c r="K1860" i="18"/>
  <c r="J1860" i="18"/>
  <c r="I1860" i="18"/>
  <c r="H1860" i="18"/>
  <c r="G1860" i="18"/>
  <c r="F1860" i="18"/>
  <c r="E1860" i="18"/>
  <c r="D1860" i="18"/>
  <c r="AK1855" i="18"/>
  <c r="AJ1855" i="18"/>
  <c r="AJ161" i="18" s="1"/>
  <c r="AI1855" i="18"/>
  <c r="AI161" i="18" s="1"/>
  <c r="AH1855" i="18"/>
  <c r="AG1855" i="18"/>
  <c r="AG161" i="18" s="1"/>
  <c r="AF1855" i="18"/>
  <c r="AE1855" i="18"/>
  <c r="AE161" i="18" s="1"/>
  <c r="AD1855" i="18"/>
  <c r="AC1855" i="18"/>
  <c r="AB1855" i="18"/>
  <c r="AB161" i="18" s="1"/>
  <c r="AA1855" i="18"/>
  <c r="AA161" i="18" s="1"/>
  <c r="Z1855" i="18"/>
  <c r="Z161" i="18" s="1"/>
  <c r="Y1855" i="18"/>
  <c r="Y161" i="18" s="1"/>
  <c r="X1855" i="18"/>
  <c r="W1855" i="18"/>
  <c r="W161" i="18" s="1"/>
  <c r="V1855" i="18"/>
  <c r="U1855" i="18"/>
  <c r="T1855" i="18"/>
  <c r="T161" i="18" s="1"/>
  <c r="S1855" i="18"/>
  <c r="S161" i="18" s="1"/>
  <c r="R1855" i="18"/>
  <c r="R161" i="18" s="1"/>
  <c r="Q1855" i="18"/>
  <c r="Q161" i="18" s="1"/>
  <c r="P1855" i="18"/>
  <c r="O1855" i="18"/>
  <c r="N1855" i="18"/>
  <c r="M1855" i="18"/>
  <c r="L1855" i="18"/>
  <c r="L161" i="18" s="1"/>
  <c r="K1855" i="18"/>
  <c r="K161" i="18" s="1"/>
  <c r="J1855" i="18"/>
  <c r="I1855" i="18"/>
  <c r="I161" i="18" s="1"/>
  <c r="H1855" i="18"/>
  <c r="G1855" i="18"/>
  <c r="G161" i="18" s="1"/>
  <c r="F1855" i="18"/>
  <c r="E1855" i="18"/>
  <c r="D1855" i="18"/>
  <c r="AK1854" i="18"/>
  <c r="AJ1854" i="18"/>
  <c r="AI1854" i="18"/>
  <c r="AH1854" i="18"/>
  <c r="AG1854" i="18"/>
  <c r="AF1854" i="18"/>
  <c r="AE1854" i="18"/>
  <c r="AD1854" i="18"/>
  <c r="AC1854" i="18"/>
  <c r="AB1854" i="18"/>
  <c r="AA1854" i="18"/>
  <c r="Z1854" i="18"/>
  <c r="Y1854" i="18"/>
  <c r="X1854" i="18"/>
  <c r="W1854" i="18"/>
  <c r="V1854" i="18"/>
  <c r="U1854" i="18"/>
  <c r="T1854" i="18"/>
  <c r="S1854" i="18"/>
  <c r="R1854" i="18"/>
  <c r="Q1854" i="18"/>
  <c r="P1854" i="18"/>
  <c r="O1854" i="18"/>
  <c r="N1854" i="18"/>
  <c r="M1854" i="18"/>
  <c r="L1854" i="18"/>
  <c r="K1854" i="18"/>
  <c r="J1854" i="18"/>
  <c r="I1854" i="18"/>
  <c r="H1854" i="18"/>
  <c r="G1854" i="18"/>
  <c r="F1854" i="18"/>
  <c r="E1854" i="18"/>
  <c r="D1854" i="18"/>
  <c r="AK1853" i="18"/>
  <c r="AJ1853" i="18"/>
  <c r="AI1853" i="18"/>
  <c r="AH1853" i="18"/>
  <c r="AG1853" i="18"/>
  <c r="AF1853" i="18"/>
  <c r="AE1853" i="18"/>
  <c r="AD1853" i="18"/>
  <c r="AC1853" i="18"/>
  <c r="AB1853" i="18"/>
  <c r="AA1853" i="18"/>
  <c r="Z1853" i="18"/>
  <c r="Y1853" i="18"/>
  <c r="X1853" i="18"/>
  <c r="W1853" i="18"/>
  <c r="V1853" i="18"/>
  <c r="U1853" i="18"/>
  <c r="T1853" i="18"/>
  <c r="S1853" i="18"/>
  <c r="R1853" i="18"/>
  <c r="Q1853" i="18"/>
  <c r="P1853" i="18"/>
  <c r="O1853" i="18"/>
  <c r="N1853" i="18"/>
  <c r="M1853" i="18"/>
  <c r="L1853" i="18"/>
  <c r="K1853" i="18"/>
  <c r="J1853" i="18"/>
  <c r="I1853" i="18"/>
  <c r="H1853" i="18"/>
  <c r="G1853" i="18"/>
  <c r="F1853" i="18"/>
  <c r="E1853" i="18"/>
  <c r="D1853" i="18"/>
  <c r="AK1852" i="18"/>
  <c r="AJ1852" i="18"/>
  <c r="AI1852" i="18"/>
  <c r="AH1852" i="18"/>
  <c r="AG1852" i="18"/>
  <c r="AF1852" i="18"/>
  <c r="AE1852" i="18"/>
  <c r="AD1852" i="18"/>
  <c r="AC1852" i="18"/>
  <c r="AB1852" i="18"/>
  <c r="AA1852" i="18"/>
  <c r="Z1852" i="18"/>
  <c r="Y1852" i="18"/>
  <c r="X1852" i="18"/>
  <c r="W1852" i="18"/>
  <c r="V1852" i="18"/>
  <c r="U1852" i="18"/>
  <c r="T1852" i="18"/>
  <c r="S1852" i="18"/>
  <c r="R1852" i="18"/>
  <c r="Q1852" i="18"/>
  <c r="P1852" i="18"/>
  <c r="O1852" i="18"/>
  <c r="N1852" i="18"/>
  <c r="M1852" i="18"/>
  <c r="L1852" i="18"/>
  <c r="K1852" i="18"/>
  <c r="J1852" i="18"/>
  <c r="I1852" i="18"/>
  <c r="H1852" i="18"/>
  <c r="G1852" i="18"/>
  <c r="F1852" i="18"/>
  <c r="E1852" i="18"/>
  <c r="D1852" i="18"/>
  <c r="AK1851" i="18"/>
  <c r="AJ1851" i="18"/>
  <c r="AI1851" i="18"/>
  <c r="AH1851" i="18"/>
  <c r="AG1851" i="18"/>
  <c r="AF1851" i="18"/>
  <c r="AE1851" i="18"/>
  <c r="AD1851" i="18"/>
  <c r="AC1851" i="18"/>
  <c r="AB1851" i="18"/>
  <c r="AA1851" i="18"/>
  <c r="Z1851" i="18"/>
  <c r="Y1851" i="18"/>
  <c r="X1851" i="18"/>
  <c r="W1851" i="18"/>
  <c r="V1851" i="18"/>
  <c r="U1851" i="18"/>
  <c r="T1851" i="18"/>
  <c r="S1851" i="18"/>
  <c r="R1851" i="18"/>
  <c r="Q1851" i="18"/>
  <c r="P1851" i="18"/>
  <c r="O1851" i="18"/>
  <c r="N1851" i="18"/>
  <c r="M1851" i="18"/>
  <c r="L1851" i="18"/>
  <c r="K1851" i="18"/>
  <c r="J1851" i="18"/>
  <c r="I1851" i="18"/>
  <c r="H1851" i="18"/>
  <c r="G1851" i="18"/>
  <c r="F1851" i="18"/>
  <c r="E1851" i="18"/>
  <c r="D1851" i="18"/>
  <c r="AK1850" i="18"/>
  <c r="AK156" i="18" s="1"/>
  <c r="AJ1850" i="18"/>
  <c r="AJ156" i="18" s="1"/>
  <c r="AI1850" i="18"/>
  <c r="AI156" i="18" s="1"/>
  <c r="AH1850" i="18"/>
  <c r="AG1850" i="18"/>
  <c r="AG156" i="18" s="1"/>
  <c r="AF1850" i="18"/>
  <c r="AE1850" i="18"/>
  <c r="AD1850" i="18"/>
  <c r="AD156" i="18" s="1"/>
  <c r="AC1850" i="18"/>
  <c r="AC156" i="18" s="1"/>
  <c r="AB1850" i="18"/>
  <c r="AB156" i="18" s="1"/>
  <c r="AA1850" i="18"/>
  <c r="AA156" i="18" s="1"/>
  <c r="Z1850" i="18"/>
  <c r="Y1850" i="18"/>
  <c r="Y156" i="18" s="1"/>
  <c r="X1850" i="18"/>
  <c r="W1850" i="18"/>
  <c r="V1850" i="18"/>
  <c r="U1850" i="18"/>
  <c r="U156" i="18" s="1"/>
  <c r="T1850" i="18"/>
  <c r="T156" i="18" s="1"/>
  <c r="S1850" i="18"/>
  <c r="S156" i="18" s="1"/>
  <c r="R1850" i="18"/>
  <c r="Q1850" i="18"/>
  <c r="Q156" i="18" s="1"/>
  <c r="P1850" i="18"/>
  <c r="O1850" i="18"/>
  <c r="N1850" i="18"/>
  <c r="M1850" i="18"/>
  <c r="L1850" i="18"/>
  <c r="L156" i="18" s="1"/>
  <c r="K1850" i="18"/>
  <c r="K156" i="18" s="1"/>
  <c r="J1850" i="18"/>
  <c r="J156" i="18" s="1"/>
  <c r="I1850" i="18"/>
  <c r="I156" i="18" s="1"/>
  <c r="H1850" i="18"/>
  <c r="G1850" i="18"/>
  <c r="F1850" i="18"/>
  <c r="E1850" i="18"/>
  <c r="D1850" i="18"/>
  <c r="AK1849" i="18"/>
  <c r="AJ1849" i="18"/>
  <c r="AI1849" i="18"/>
  <c r="AH1849" i="18"/>
  <c r="AG1849" i="18"/>
  <c r="AF1849" i="18"/>
  <c r="AE1849" i="18"/>
  <c r="AD1849" i="18"/>
  <c r="AC1849" i="18"/>
  <c r="AB1849" i="18"/>
  <c r="AA1849" i="18"/>
  <c r="Z1849" i="18"/>
  <c r="Y1849" i="18"/>
  <c r="X1849" i="18"/>
  <c r="W1849" i="18"/>
  <c r="V1849" i="18"/>
  <c r="U1849" i="18"/>
  <c r="T1849" i="18"/>
  <c r="S1849" i="18"/>
  <c r="R1849" i="18"/>
  <c r="Q1849" i="18"/>
  <c r="P1849" i="18"/>
  <c r="O1849" i="18"/>
  <c r="N1849" i="18"/>
  <c r="M1849" i="18"/>
  <c r="L1849" i="18"/>
  <c r="K1849" i="18"/>
  <c r="J1849" i="18"/>
  <c r="I1849" i="18"/>
  <c r="H1849" i="18"/>
  <c r="G1849" i="18"/>
  <c r="F1849" i="18"/>
  <c r="E1849" i="18"/>
  <c r="D1849" i="18"/>
  <c r="AK1848" i="18"/>
  <c r="AJ1848" i="18"/>
  <c r="AI1848" i="18"/>
  <c r="AH1848" i="18"/>
  <c r="AG1848" i="18"/>
  <c r="AF1848" i="18"/>
  <c r="AE1848" i="18"/>
  <c r="AD1848" i="18"/>
  <c r="AC1848" i="18"/>
  <c r="AB1848" i="18"/>
  <c r="AA1848" i="18"/>
  <c r="Z1848" i="18"/>
  <c r="Y1848" i="18"/>
  <c r="X1848" i="18"/>
  <c r="W1848" i="18"/>
  <c r="V1848" i="18"/>
  <c r="U1848" i="18"/>
  <c r="T1848" i="18"/>
  <c r="S1848" i="18"/>
  <c r="R1848" i="18"/>
  <c r="Q1848" i="18"/>
  <c r="P1848" i="18"/>
  <c r="O1848" i="18"/>
  <c r="N1848" i="18"/>
  <c r="M1848" i="18"/>
  <c r="L1848" i="18"/>
  <c r="K1848" i="18"/>
  <c r="J1848" i="18"/>
  <c r="I1848" i="18"/>
  <c r="H1848" i="18"/>
  <c r="G1848" i="18"/>
  <c r="F1848" i="18"/>
  <c r="E1848" i="18"/>
  <c r="D1848" i="18"/>
  <c r="AK1847" i="18"/>
  <c r="AJ1847" i="18"/>
  <c r="AI1847" i="18"/>
  <c r="AH1847" i="18"/>
  <c r="AG1847" i="18"/>
  <c r="AF1847" i="18"/>
  <c r="AE1847" i="18"/>
  <c r="AD1847" i="18"/>
  <c r="AC1847" i="18"/>
  <c r="AB1847" i="18"/>
  <c r="AA1847" i="18"/>
  <c r="Z1847" i="18"/>
  <c r="Y1847" i="18"/>
  <c r="X1847" i="18"/>
  <c r="W1847" i="18"/>
  <c r="V1847" i="18"/>
  <c r="U1847" i="18"/>
  <c r="T1847" i="18"/>
  <c r="S1847" i="18"/>
  <c r="R1847" i="18"/>
  <c r="Q1847" i="18"/>
  <c r="P1847" i="18"/>
  <c r="O1847" i="18"/>
  <c r="N1847" i="18"/>
  <c r="M1847" i="18"/>
  <c r="L1847" i="18"/>
  <c r="K1847" i="18"/>
  <c r="J1847" i="18"/>
  <c r="I1847" i="18"/>
  <c r="H1847" i="18"/>
  <c r="G1847" i="18"/>
  <c r="F1847" i="18"/>
  <c r="E1847" i="18"/>
  <c r="D1847" i="18"/>
  <c r="AK1846" i="18"/>
  <c r="AK152" i="18" s="1"/>
  <c r="AJ1846" i="18"/>
  <c r="AJ152" i="18" s="1"/>
  <c r="AI1846" i="18"/>
  <c r="AH1846" i="18"/>
  <c r="AG1846" i="18"/>
  <c r="AG152" i="18" s="1"/>
  <c r="AF1846" i="18"/>
  <c r="AE1846" i="18"/>
  <c r="AD1846" i="18"/>
  <c r="AC1846" i="18"/>
  <c r="AB1846" i="18"/>
  <c r="AB152" i="18" s="1"/>
  <c r="AA1846" i="18"/>
  <c r="AA152" i="18" s="1"/>
  <c r="Z1846" i="18"/>
  <c r="Y1846" i="18"/>
  <c r="Y152" i="18" s="1"/>
  <c r="X1846" i="18"/>
  <c r="W1846" i="18"/>
  <c r="V1846" i="18"/>
  <c r="U1846" i="18"/>
  <c r="U152" i="18" s="1"/>
  <c r="T1846" i="18"/>
  <c r="T152" i="18" s="1"/>
  <c r="S1846" i="18"/>
  <c r="S152" i="18" s="1"/>
  <c r="R1846" i="18"/>
  <c r="Q1846" i="18"/>
  <c r="Q152" i="18" s="1"/>
  <c r="P1846" i="18"/>
  <c r="O1846" i="18"/>
  <c r="N1846" i="18"/>
  <c r="N152" i="18" s="1"/>
  <c r="M1846" i="18"/>
  <c r="L1846" i="18"/>
  <c r="L152" i="18" s="1"/>
  <c r="K1846" i="18"/>
  <c r="K152" i="18" s="1"/>
  <c r="J1846" i="18"/>
  <c r="I1846" i="18"/>
  <c r="I152" i="18" s="1"/>
  <c r="H1846" i="18"/>
  <c r="G1846" i="18"/>
  <c r="F1846" i="18"/>
  <c r="E1846" i="18"/>
  <c r="D1846" i="18"/>
  <c r="AK1845" i="18"/>
  <c r="AJ1845" i="18"/>
  <c r="AI1845" i="18"/>
  <c r="AH1845" i="18"/>
  <c r="AG1845" i="18"/>
  <c r="AF1845" i="18"/>
  <c r="AE1845" i="18"/>
  <c r="AD1845" i="18"/>
  <c r="AC1845" i="18"/>
  <c r="AB1845" i="18"/>
  <c r="AA1845" i="18"/>
  <c r="Z1845" i="18"/>
  <c r="Y1845" i="18"/>
  <c r="X1845" i="18"/>
  <c r="W1845" i="18"/>
  <c r="V1845" i="18"/>
  <c r="U1845" i="18"/>
  <c r="T1845" i="18"/>
  <c r="S1845" i="18"/>
  <c r="R1845" i="18"/>
  <c r="Q1845" i="18"/>
  <c r="P1845" i="18"/>
  <c r="O1845" i="18"/>
  <c r="N1845" i="18"/>
  <c r="M1845" i="18"/>
  <c r="L1845" i="18"/>
  <c r="K1845" i="18"/>
  <c r="J1845" i="18"/>
  <c r="I1845" i="18"/>
  <c r="H1845" i="18"/>
  <c r="G1845" i="18"/>
  <c r="F1845" i="18"/>
  <c r="E1845" i="18"/>
  <c r="D1845" i="18"/>
  <c r="AK1844" i="18"/>
  <c r="AJ1844" i="18"/>
  <c r="AI1844" i="18"/>
  <c r="AH1844" i="18"/>
  <c r="AG1844" i="18"/>
  <c r="AF1844" i="18"/>
  <c r="AE1844" i="18"/>
  <c r="AD1844" i="18"/>
  <c r="AC1844" i="18"/>
  <c r="AB1844" i="18"/>
  <c r="AA1844" i="18"/>
  <c r="Z1844" i="18"/>
  <c r="Y1844" i="18"/>
  <c r="X1844" i="18"/>
  <c r="W1844" i="18"/>
  <c r="V1844" i="18"/>
  <c r="U1844" i="18"/>
  <c r="T1844" i="18"/>
  <c r="S1844" i="18"/>
  <c r="R1844" i="18"/>
  <c r="Q1844" i="18"/>
  <c r="P1844" i="18"/>
  <c r="O1844" i="18"/>
  <c r="N1844" i="18"/>
  <c r="M1844" i="18"/>
  <c r="L1844" i="18"/>
  <c r="K1844" i="18"/>
  <c r="J1844" i="18"/>
  <c r="I1844" i="18"/>
  <c r="H1844" i="18"/>
  <c r="G1844" i="18"/>
  <c r="F1844" i="18"/>
  <c r="E1844" i="18"/>
  <c r="D1844" i="18"/>
  <c r="AK1839" i="18"/>
  <c r="AJ1839" i="18"/>
  <c r="AI1839" i="18"/>
  <c r="AI145" i="18" s="1"/>
  <c r="AH1839" i="18"/>
  <c r="AH145" i="18" s="1"/>
  <c r="AG1839" i="18"/>
  <c r="AG145" i="18" s="1"/>
  <c r="AF1839" i="18"/>
  <c r="AF145" i="18" s="1"/>
  <c r="AE1839" i="18"/>
  <c r="AE145" i="18" s="1"/>
  <c r="AD1839" i="18"/>
  <c r="AC1839" i="18"/>
  <c r="AB1839" i="18"/>
  <c r="AA1839" i="18"/>
  <c r="AA145" i="18" s="1"/>
  <c r="Z1839" i="18"/>
  <c r="Z145" i="18" s="1"/>
  <c r="Y1839" i="18"/>
  <c r="Y145" i="18" s="1"/>
  <c r="X1839" i="18"/>
  <c r="X145" i="18" s="1"/>
  <c r="W1839" i="18"/>
  <c r="W145" i="18" s="1"/>
  <c r="V1839" i="18"/>
  <c r="U1839" i="18"/>
  <c r="T1839" i="18"/>
  <c r="T145" i="18" s="1"/>
  <c r="S1839" i="18"/>
  <c r="S145" i="18" s="1"/>
  <c r="R1839" i="18"/>
  <c r="R145" i="18" s="1"/>
  <c r="Q1839" i="18"/>
  <c r="Q145" i="18" s="1"/>
  <c r="P1839" i="18"/>
  <c r="P145" i="18" s="1"/>
  <c r="O1839" i="18"/>
  <c r="O145" i="18" s="1"/>
  <c r="N1839" i="18"/>
  <c r="M1839" i="18"/>
  <c r="L1839" i="18"/>
  <c r="K1839" i="18"/>
  <c r="K145" i="18" s="1"/>
  <c r="J1839" i="18"/>
  <c r="J145" i="18" s="1"/>
  <c r="I1839" i="18"/>
  <c r="I145" i="18" s="1"/>
  <c r="H1839" i="18"/>
  <c r="G1839" i="18"/>
  <c r="G145" i="18" s="1"/>
  <c r="F1839" i="18"/>
  <c r="E1839" i="18"/>
  <c r="D1839" i="18"/>
  <c r="AK1838" i="18"/>
  <c r="AJ1838" i="18"/>
  <c r="AI1838" i="18"/>
  <c r="AH1838" i="18"/>
  <c r="AG1838" i="18"/>
  <c r="AF1838" i="18"/>
  <c r="AE1838" i="18"/>
  <c r="AD1838" i="18"/>
  <c r="AC1838" i="18"/>
  <c r="AB1838" i="18"/>
  <c r="AA1838" i="18"/>
  <c r="Z1838" i="18"/>
  <c r="Y1838" i="18"/>
  <c r="X1838" i="18"/>
  <c r="W1838" i="18"/>
  <c r="V1838" i="18"/>
  <c r="U1838" i="18"/>
  <c r="T1838" i="18"/>
  <c r="S1838" i="18"/>
  <c r="R1838" i="18"/>
  <c r="Q1838" i="18"/>
  <c r="P1838" i="18"/>
  <c r="O1838" i="18"/>
  <c r="N1838" i="18"/>
  <c r="M1838" i="18"/>
  <c r="L1838" i="18"/>
  <c r="K1838" i="18"/>
  <c r="J1838" i="18"/>
  <c r="I1838" i="18"/>
  <c r="H1838" i="18"/>
  <c r="G1838" i="18"/>
  <c r="F1838" i="18"/>
  <c r="E1838" i="18"/>
  <c r="D1838" i="18"/>
  <c r="AK1837" i="18"/>
  <c r="AJ1837" i="18"/>
  <c r="AI1837" i="18"/>
  <c r="AH1837" i="18"/>
  <c r="AG1837" i="18"/>
  <c r="AF1837" i="18"/>
  <c r="AE1837" i="18"/>
  <c r="AD1837" i="18"/>
  <c r="AC1837" i="18"/>
  <c r="AB1837" i="18"/>
  <c r="AA1837" i="18"/>
  <c r="Z1837" i="18"/>
  <c r="Y1837" i="18"/>
  <c r="X1837" i="18"/>
  <c r="W1837" i="18"/>
  <c r="V1837" i="18"/>
  <c r="U1837" i="18"/>
  <c r="T1837" i="18"/>
  <c r="S1837" i="18"/>
  <c r="R1837" i="18"/>
  <c r="Q1837" i="18"/>
  <c r="P1837" i="18"/>
  <c r="O1837" i="18"/>
  <c r="N1837" i="18"/>
  <c r="M1837" i="18"/>
  <c r="L1837" i="18"/>
  <c r="K1837" i="18"/>
  <c r="J1837" i="18"/>
  <c r="I1837" i="18"/>
  <c r="H1837" i="18"/>
  <c r="G1837" i="18"/>
  <c r="F1837" i="18"/>
  <c r="E1837" i="18"/>
  <c r="D1837" i="18"/>
  <c r="AK1836" i="18"/>
  <c r="AJ1836" i="18"/>
  <c r="AI1836" i="18"/>
  <c r="AH1836" i="18"/>
  <c r="AG1836" i="18"/>
  <c r="AF1836" i="18"/>
  <c r="AE1836" i="18"/>
  <c r="AD1836" i="18"/>
  <c r="AC1836" i="18"/>
  <c r="AB1836" i="18"/>
  <c r="AA1836" i="18"/>
  <c r="Z1836" i="18"/>
  <c r="Y1836" i="18"/>
  <c r="X1836" i="18"/>
  <c r="W1836" i="18"/>
  <c r="V1836" i="18"/>
  <c r="U1836" i="18"/>
  <c r="T1836" i="18"/>
  <c r="S1836" i="18"/>
  <c r="R1836" i="18"/>
  <c r="Q1836" i="18"/>
  <c r="P1836" i="18"/>
  <c r="O1836" i="18"/>
  <c r="N1836" i="18"/>
  <c r="M1836" i="18"/>
  <c r="L1836" i="18"/>
  <c r="K1836" i="18"/>
  <c r="J1836" i="18"/>
  <c r="I1836" i="18"/>
  <c r="H1836" i="18"/>
  <c r="G1836" i="18"/>
  <c r="F1836" i="18"/>
  <c r="E1836" i="18"/>
  <c r="D1836" i="18"/>
  <c r="AK1835" i="18"/>
  <c r="AJ1835" i="18"/>
  <c r="AI1835" i="18"/>
  <c r="AH1835" i="18"/>
  <c r="AG1835" i="18"/>
  <c r="AF1835" i="18"/>
  <c r="AE1835" i="18"/>
  <c r="AD1835" i="18"/>
  <c r="AC1835" i="18"/>
  <c r="AB1835" i="18"/>
  <c r="AA1835" i="18"/>
  <c r="Z1835" i="18"/>
  <c r="Y1835" i="18"/>
  <c r="X1835" i="18"/>
  <c r="W1835" i="18"/>
  <c r="V1835" i="18"/>
  <c r="U1835" i="18"/>
  <c r="T1835" i="18"/>
  <c r="S1835" i="18"/>
  <c r="R1835" i="18"/>
  <c r="Q1835" i="18"/>
  <c r="P1835" i="18"/>
  <c r="O1835" i="18"/>
  <c r="N1835" i="18"/>
  <c r="M1835" i="18"/>
  <c r="L1835" i="18"/>
  <c r="K1835" i="18"/>
  <c r="J1835" i="18"/>
  <c r="I1835" i="18"/>
  <c r="H1835" i="18"/>
  <c r="G1835" i="18"/>
  <c r="F1835" i="18"/>
  <c r="E1835" i="18"/>
  <c r="D1835" i="18"/>
  <c r="AK1834" i="18"/>
  <c r="AK140" i="18" s="1"/>
  <c r="AJ1834" i="18"/>
  <c r="AJ140" i="18" s="1"/>
  <c r="AI1834" i="18"/>
  <c r="AI140" i="18" s="1"/>
  <c r="AH1834" i="18"/>
  <c r="AH140" i="18" s="1"/>
  <c r="AG1834" i="18"/>
  <c r="AG140" i="18" s="1"/>
  <c r="AF1834" i="18"/>
  <c r="AE1834" i="18"/>
  <c r="AD1834" i="18"/>
  <c r="AD140" i="18" s="1"/>
  <c r="AC1834" i="18"/>
  <c r="AC140" i="18" s="1"/>
  <c r="AB1834" i="18"/>
  <c r="AA1834" i="18"/>
  <c r="AA140" i="18" s="1"/>
  <c r="Z1834" i="18"/>
  <c r="Y1834" i="18"/>
  <c r="Y140" i="18" s="1"/>
  <c r="X1834" i="18"/>
  <c r="W1834" i="18"/>
  <c r="V1834" i="18"/>
  <c r="V140" i="18" s="1"/>
  <c r="U1834" i="18"/>
  <c r="U140" i="18" s="1"/>
  <c r="T1834" i="18"/>
  <c r="S1834" i="18"/>
  <c r="S140" i="18" s="1"/>
  <c r="R1834" i="18"/>
  <c r="R140" i="18" s="1"/>
  <c r="Q1834" i="18"/>
  <c r="Q140" i="18" s="1"/>
  <c r="P1834" i="18"/>
  <c r="O1834" i="18"/>
  <c r="N1834" i="18"/>
  <c r="N140" i="18" s="1"/>
  <c r="M1834" i="18"/>
  <c r="M140" i="18" s="1"/>
  <c r="L1834" i="18"/>
  <c r="L140" i="18" s="1"/>
  <c r="K1834" i="18"/>
  <c r="K140" i="18" s="1"/>
  <c r="J1834" i="18"/>
  <c r="J140" i="18" s="1"/>
  <c r="I1834" i="18"/>
  <c r="I140" i="18" s="1"/>
  <c r="H1834" i="18"/>
  <c r="G1834" i="18"/>
  <c r="F1834" i="18"/>
  <c r="F140" i="18" s="1"/>
  <c r="E1834" i="18"/>
  <c r="D1834" i="18"/>
  <c r="AK1833" i="18"/>
  <c r="AJ1833" i="18"/>
  <c r="AI1833" i="18"/>
  <c r="AH1833" i="18"/>
  <c r="AG1833" i="18"/>
  <c r="AF1833" i="18"/>
  <c r="AE1833" i="18"/>
  <c r="AD1833" i="18"/>
  <c r="AC1833" i="18"/>
  <c r="AB1833" i="18"/>
  <c r="AA1833" i="18"/>
  <c r="Z1833" i="18"/>
  <c r="Y1833" i="18"/>
  <c r="X1833" i="18"/>
  <c r="W1833" i="18"/>
  <c r="V1833" i="18"/>
  <c r="U1833" i="18"/>
  <c r="T1833" i="18"/>
  <c r="S1833" i="18"/>
  <c r="R1833" i="18"/>
  <c r="Q1833" i="18"/>
  <c r="P1833" i="18"/>
  <c r="O1833" i="18"/>
  <c r="N1833" i="18"/>
  <c r="M1833" i="18"/>
  <c r="L1833" i="18"/>
  <c r="K1833" i="18"/>
  <c r="J1833" i="18"/>
  <c r="I1833" i="18"/>
  <c r="H1833" i="18"/>
  <c r="G1833" i="18"/>
  <c r="F1833" i="18"/>
  <c r="E1833" i="18"/>
  <c r="D1833" i="18"/>
  <c r="AK1832" i="18"/>
  <c r="AJ1832" i="18"/>
  <c r="AI1832" i="18"/>
  <c r="AH1832" i="18"/>
  <c r="AG1832" i="18"/>
  <c r="AF1832" i="18"/>
  <c r="AE1832" i="18"/>
  <c r="AD1832" i="18"/>
  <c r="AC1832" i="18"/>
  <c r="AB1832" i="18"/>
  <c r="AA1832" i="18"/>
  <c r="Z1832" i="18"/>
  <c r="Y1832" i="18"/>
  <c r="X1832" i="18"/>
  <c r="W1832" i="18"/>
  <c r="V1832" i="18"/>
  <c r="U1832" i="18"/>
  <c r="T1832" i="18"/>
  <c r="S1832" i="18"/>
  <c r="R1832" i="18"/>
  <c r="Q1832" i="18"/>
  <c r="P1832" i="18"/>
  <c r="O1832" i="18"/>
  <c r="N1832" i="18"/>
  <c r="M1832" i="18"/>
  <c r="L1832" i="18"/>
  <c r="K1832" i="18"/>
  <c r="J1832" i="18"/>
  <c r="I1832" i="18"/>
  <c r="H1832" i="18"/>
  <c r="G1832" i="18"/>
  <c r="F1832" i="18"/>
  <c r="E1832" i="18"/>
  <c r="D1832" i="18"/>
  <c r="AK1831" i="18"/>
  <c r="AJ1831" i="18"/>
  <c r="AI1831" i="18"/>
  <c r="AH1831" i="18"/>
  <c r="AG1831" i="18"/>
  <c r="AF1831" i="18"/>
  <c r="AE1831" i="18"/>
  <c r="AD1831" i="18"/>
  <c r="AC1831" i="18"/>
  <c r="AB1831" i="18"/>
  <c r="AA1831" i="18"/>
  <c r="Z1831" i="18"/>
  <c r="Y1831" i="18"/>
  <c r="X1831" i="18"/>
  <c r="W1831" i="18"/>
  <c r="V1831" i="18"/>
  <c r="U1831" i="18"/>
  <c r="T1831" i="18"/>
  <c r="S1831" i="18"/>
  <c r="R1831" i="18"/>
  <c r="Q1831" i="18"/>
  <c r="P1831" i="18"/>
  <c r="O1831" i="18"/>
  <c r="N1831" i="18"/>
  <c r="M1831" i="18"/>
  <c r="L1831" i="18"/>
  <c r="K1831" i="18"/>
  <c r="J1831" i="18"/>
  <c r="I1831" i="18"/>
  <c r="H1831" i="18"/>
  <c r="G1831" i="18"/>
  <c r="F1831" i="18"/>
  <c r="E1831" i="18"/>
  <c r="D1831" i="18"/>
  <c r="AK1830" i="18"/>
  <c r="AK136" i="18" s="1"/>
  <c r="AJ1830" i="18"/>
  <c r="AJ136" i="18" s="1"/>
  <c r="AI1830" i="18"/>
  <c r="AI136" i="18" s="1"/>
  <c r="AH1830" i="18"/>
  <c r="AH136" i="18" s="1"/>
  <c r="AG1830" i="18"/>
  <c r="AG136" i="18" s="1"/>
  <c r="AF1830" i="18"/>
  <c r="AE1830" i="18"/>
  <c r="AD1830" i="18"/>
  <c r="AD136" i="18" s="1"/>
  <c r="AC1830" i="18"/>
  <c r="AB1830" i="18"/>
  <c r="AB136" i="18" s="1"/>
  <c r="AA1830" i="18"/>
  <c r="AA136" i="18" s="1"/>
  <c r="Z1830" i="18"/>
  <c r="Z136" i="18" s="1"/>
  <c r="Y1830" i="18"/>
  <c r="Y136" i="18" s="1"/>
  <c r="X1830" i="18"/>
  <c r="W1830" i="18"/>
  <c r="V1830" i="18"/>
  <c r="V136" i="18" s="1"/>
  <c r="U1830" i="18"/>
  <c r="T1830" i="18"/>
  <c r="T136" i="18" s="1"/>
  <c r="S1830" i="18"/>
  <c r="S136" i="18" s="1"/>
  <c r="R1830" i="18"/>
  <c r="R136" i="18" s="1"/>
  <c r="Q1830" i="18"/>
  <c r="Q136" i="18" s="1"/>
  <c r="P1830" i="18"/>
  <c r="O1830" i="18"/>
  <c r="N1830" i="18"/>
  <c r="N136" i="18" s="1"/>
  <c r="M1830" i="18"/>
  <c r="M136" i="18" s="1"/>
  <c r="L1830" i="18"/>
  <c r="L136" i="18" s="1"/>
  <c r="K1830" i="18"/>
  <c r="K136" i="18" s="1"/>
  <c r="J1830" i="18"/>
  <c r="J136" i="18" s="1"/>
  <c r="I1830" i="18"/>
  <c r="I136" i="18" s="1"/>
  <c r="H1830" i="18"/>
  <c r="G1830" i="18"/>
  <c r="F1830" i="18"/>
  <c r="F136" i="18" s="1"/>
  <c r="E1830" i="18"/>
  <c r="D1830" i="18"/>
  <c r="AK1829" i="18"/>
  <c r="AJ1829" i="18"/>
  <c r="AI1829" i="18"/>
  <c r="AH1829" i="18"/>
  <c r="AG1829" i="18"/>
  <c r="AF1829" i="18"/>
  <c r="AE1829" i="18"/>
  <c r="AD1829" i="18"/>
  <c r="AC1829" i="18"/>
  <c r="AB1829" i="18"/>
  <c r="AA1829" i="18"/>
  <c r="Z1829" i="18"/>
  <c r="Y1829" i="18"/>
  <c r="X1829" i="18"/>
  <c r="W1829" i="18"/>
  <c r="V1829" i="18"/>
  <c r="U1829" i="18"/>
  <c r="T1829" i="18"/>
  <c r="S1829" i="18"/>
  <c r="R1829" i="18"/>
  <c r="Q1829" i="18"/>
  <c r="P1829" i="18"/>
  <c r="O1829" i="18"/>
  <c r="N1829" i="18"/>
  <c r="M1829" i="18"/>
  <c r="L1829" i="18"/>
  <c r="K1829" i="18"/>
  <c r="J1829" i="18"/>
  <c r="I1829" i="18"/>
  <c r="H1829" i="18"/>
  <c r="G1829" i="18"/>
  <c r="F1829" i="18"/>
  <c r="E1829" i="18"/>
  <c r="D1829" i="18"/>
  <c r="AK1828" i="18"/>
  <c r="AJ1828" i="18"/>
  <c r="AI1828" i="18"/>
  <c r="AH1828" i="18"/>
  <c r="AG1828" i="18"/>
  <c r="AF1828" i="18"/>
  <c r="AE1828" i="18"/>
  <c r="AD1828" i="18"/>
  <c r="AC1828" i="18"/>
  <c r="AB1828" i="18"/>
  <c r="AA1828" i="18"/>
  <c r="Z1828" i="18"/>
  <c r="Y1828" i="18"/>
  <c r="X1828" i="18"/>
  <c r="W1828" i="18"/>
  <c r="V1828" i="18"/>
  <c r="U1828" i="18"/>
  <c r="T1828" i="18"/>
  <c r="S1828" i="18"/>
  <c r="R1828" i="18"/>
  <c r="Q1828" i="18"/>
  <c r="P1828" i="18"/>
  <c r="O1828" i="18"/>
  <c r="N1828" i="18"/>
  <c r="M1828" i="18"/>
  <c r="L1828" i="18"/>
  <c r="K1828" i="18"/>
  <c r="J1828" i="18"/>
  <c r="I1828" i="18"/>
  <c r="H1828" i="18"/>
  <c r="G1828" i="18"/>
  <c r="F1828" i="18"/>
  <c r="E1828" i="18"/>
  <c r="D1828" i="18"/>
  <c r="AK1823" i="18"/>
  <c r="AJ1823" i="18"/>
  <c r="AJ129" i="18" s="1"/>
  <c r="AI1823" i="18"/>
  <c r="AI129" i="18" s="1"/>
  <c r="AH1823" i="18"/>
  <c r="AH129" i="18" s="1"/>
  <c r="AG1823" i="18"/>
  <c r="AG129" i="18" s="1"/>
  <c r="AF1823" i="18"/>
  <c r="AE1823" i="18"/>
  <c r="AE129" i="18" s="1"/>
  <c r="AD1823" i="18"/>
  <c r="AC1823" i="18"/>
  <c r="AB1823" i="18"/>
  <c r="AB129" i="18" s="1"/>
  <c r="AA1823" i="18"/>
  <c r="AA129" i="18" s="1"/>
  <c r="Z1823" i="18"/>
  <c r="Y1823" i="18"/>
  <c r="Y129" i="18" s="1"/>
  <c r="X1823" i="18"/>
  <c r="W1823" i="18"/>
  <c r="W129" i="18" s="1"/>
  <c r="V1823" i="18"/>
  <c r="U1823" i="18"/>
  <c r="T1823" i="18"/>
  <c r="T129" i="18" s="1"/>
  <c r="S1823" i="18"/>
  <c r="S129" i="18" s="1"/>
  <c r="R1823" i="18"/>
  <c r="R129" i="18" s="1"/>
  <c r="Q1823" i="18"/>
  <c r="Q129" i="18" s="1"/>
  <c r="P1823" i="18"/>
  <c r="O1823" i="18"/>
  <c r="O129" i="18" s="1"/>
  <c r="N1823" i="18"/>
  <c r="M1823" i="18"/>
  <c r="L1823" i="18"/>
  <c r="L129" i="18" s="1"/>
  <c r="K1823" i="18"/>
  <c r="K129" i="18" s="1"/>
  <c r="J1823" i="18"/>
  <c r="J129" i="18" s="1"/>
  <c r="I1823" i="18"/>
  <c r="I129" i="18" s="1"/>
  <c r="H1823" i="18"/>
  <c r="H129" i="18" s="1"/>
  <c r="G1823" i="18"/>
  <c r="G129" i="18" s="1"/>
  <c r="F1823" i="18"/>
  <c r="E1823" i="18"/>
  <c r="D1823" i="18"/>
  <c r="AK1822" i="18"/>
  <c r="AJ1822" i="18"/>
  <c r="AI1822" i="18"/>
  <c r="AH1822" i="18"/>
  <c r="AG1822" i="18"/>
  <c r="AF1822" i="18"/>
  <c r="AE1822" i="18"/>
  <c r="AD1822" i="18"/>
  <c r="AC1822" i="18"/>
  <c r="AB1822" i="18"/>
  <c r="AA1822" i="18"/>
  <c r="Z1822" i="18"/>
  <c r="Y1822" i="18"/>
  <c r="X1822" i="18"/>
  <c r="W1822" i="18"/>
  <c r="V1822" i="18"/>
  <c r="U1822" i="18"/>
  <c r="T1822" i="18"/>
  <c r="S1822" i="18"/>
  <c r="R1822" i="18"/>
  <c r="Q1822" i="18"/>
  <c r="P1822" i="18"/>
  <c r="O1822" i="18"/>
  <c r="N1822" i="18"/>
  <c r="M1822" i="18"/>
  <c r="L1822" i="18"/>
  <c r="K1822" i="18"/>
  <c r="J1822" i="18"/>
  <c r="I1822" i="18"/>
  <c r="H1822" i="18"/>
  <c r="G1822" i="18"/>
  <c r="F1822" i="18"/>
  <c r="E1822" i="18"/>
  <c r="D1822" i="18"/>
  <c r="AK1821" i="18"/>
  <c r="AJ1821" i="18"/>
  <c r="AI1821" i="18"/>
  <c r="AH1821" i="18"/>
  <c r="AG1821" i="18"/>
  <c r="AF1821" i="18"/>
  <c r="AE1821" i="18"/>
  <c r="AD1821" i="18"/>
  <c r="AC1821" i="18"/>
  <c r="AB1821" i="18"/>
  <c r="AA1821" i="18"/>
  <c r="Z1821" i="18"/>
  <c r="Y1821" i="18"/>
  <c r="X1821" i="18"/>
  <c r="W1821" i="18"/>
  <c r="V1821" i="18"/>
  <c r="U1821" i="18"/>
  <c r="T1821" i="18"/>
  <c r="S1821" i="18"/>
  <c r="R1821" i="18"/>
  <c r="Q1821" i="18"/>
  <c r="P1821" i="18"/>
  <c r="O1821" i="18"/>
  <c r="N1821" i="18"/>
  <c r="M1821" i="18"/>
  <c r="L1821" i="18"/>
  <c r="K1821" i="18"/>
  <c r="J1821" i="18"/>
  <c r="I1821" i="18"/>
  <c r="H1821" i="18"/>
  <c r="G1821" i="18"/>
  <c r="F1821" i="18"/>
  <c r="E1821" i="18"/>
  <c r="D1821" i="18"/>
  <c r="AK1820" i="18"/>
  <c r="AJ1820" i="18"/>
  <c r="AI1820" i="18"/>
  <c r="AH1820" i="18"/>
  <c r="AG1820" i="18"/>
  <c r="AF1820" i="18"/>
  <c r="AE1820" i="18"/>
  <c r="AD1820" i="18"/>
  <c r="AC1820" i="18"/>
  <c r="AB1820" i="18"/>
  <c r="AA1820" i="18"/>
  <c r="Z1820" i="18"/>
  <c r="Y1820" i="18"/>
  <c r="X1820" i="18"/>
  <c r="W1820" i="18"/>
  <c r="V1820" i="18"/>
  <c r="U1820" i="18"/>
  <c r="T1820" i="18"/>
  <c r="S1820" i="18"/>
  <c r="R1820" i="18"/>
  <c r="Q1820" i="18"/>
  <c r="P1820" i="18"/>
  <c r="O1820" i="18"/>
  <c r="N1820" i="18"/>
  <c r="M1820" i="18"/>
  <c r="L1820" i="18"/>
  <c r="K1820" i="18"/>
  <c r="J1820" i="18"/>
  <c r="I1820" i="18"/>
  <c r="H1820" i="18"/>
  <c r="G1820" i="18"/>
  <c r="F1820" i="18"/>
  <c r="E1820" i="18"/>
  <c r="D1820" i="18"/>
  <c r="AK1819" i="18"/>
  <c r="AJ1819" i="18"/>
  <c r="AI1819" i="18"/>
  <c r="AH1819" i="18"/>
  <c r="AG1819" i="18"/>
  <c r="AF1819" i="18"/>
  <c r="AE1819" i="18"/>
  <c r="AD1819" i="18"/>
  <c r="AC1819" i="18"/>
  <c r="AB1819" i="18"/>
  <c r="AA1819" i="18"/>
  <c r="Z1819" i="18"/>
  <c r="Y1819" i="18"/>
  <c r="X1819" i="18"/>
  <c r="W1819" i="18"/>
  <c r="V1819" i="18"/>
  <c r="U1819" i="18"/>
  <c r="T1819" i="18"/>
  <c r="S1819" i="18"/>
  <c r="R1819" i="18"/>
  <c r="Q1819" i="18"/>
  <c r="P1819" i="18"/>
  <c r="O1819" i="18"/>
  <c r="N1819" i="18"/>
  <c r="M1819" i="18"/>
  <c r="L1819" i="18"/>
  <c r="K1819" i="18"/>
  <c r="J1819" i="18"/>
  <c r="I1819" i="18"/>
  <c r="H1819" i="18"/>
  <c r="G1819" i="18"/>
  <c r="F1819" i="18"/>
  <c r="E1819" i="18"/>
  <c r="D1819" i="18"/>
  <c r="AK1818" i="18"/>
  <c r="AJ1818" i="18"/>
  <c r="AJ124" i="18" s="1"/>
  <c r="AI1818" i="18"/>
  <c r="AI124" i="18" s="1"/>
  <c r="AH1818" i="18"/>
  <c r="AG1818" i="18"/>
  <c r="AG124" i="18" s="1"/>
  <c r="AF1818" i="18"/>
  <c r="AE1818" i="18"/>
  <c r="AD1818" i="18"/>
  <c r="AC1818" i="18"/>
  <c r="AB1818" i="18"/>
  <c r="AB124" i="18" s="1"/>
  <c r="AA1818" i="18"/>
  <c r="AA124" i="18" s="1"/>
  <c r="Z1818" i="18"/>
  <c r="Z124" i="18" s="1"/>
  <c r="Y1818" i="18"/>
  <c r="Y124" i="18" s="1"/>
  <c r="X1818" i="18"/>
  <c r="W1818" i="18"/>
  <c r="V1818" i="18"/>
  <c r="U1818" i="18"/>
  <c r="U124" i="18" s="1"/>
  <c r="T1818" i="18"/>
  <c r="T124" i="18" s="1"/>
  <c r="S1818" i="18"/>
  <c r="S124" i="18" s="1"/>
  <c r="R1818" i="18"/>
  <c r="Q1818" i="18"/>
  <c r="Q124" i="18" s="1"/>
  <c r="P1818" i="18"/>
  <c r="O1818" i="18"/>
  <c r="N1818" i="18"/>
  <c r="N124" i="18" s="1"/>
  <c r="M1818" i="18"/>
  <c r="L1818" i="18"/>
  <c r="L124" i="18" s="1"/>
  <c r="K1818" i="18"/>
  <c r="K124" i="18" s="1"/>
  <c r="J1818" i="18"/>
  <c r="I1818" i="18"/>
  <c r="I124" i="18" s="1"/>
  <c r="H1818" i="18"/>
  <c r="G1818" i="18"/>
  <c r="F1818" i="18"/>
  <c r="E1818" i="18"/>
  <c r="D1818" i="18"/>
  <c r="AK1817" i="18"/>
  <c r="AJ1817" i="18"/>
  <c r="AI1817" i="18"/>
  <c r="AH1817" i="18"/>
  <c r="AG1817" i="18"/>
  <c r="AF1817" i="18"/>
  <c r="AE1817" i="18"/>
  <c r="AD1817" i="18"/>
  <c r="AC1817" i="18"/>
  <c r="AB1817" i="18"/>
  <c r="AA1817" i="18"/>
  <c r="Z1817" i="18"/>
  <c r="Y1817" i="18"/>
  <c r="X1817" i="18"/>
  <c r="W1817" i="18"/>
  <c r="V1817" i="18"/>
  <c r="U1817" i="18"/>
  <c r="T1817" i="18"/>
  <c r="S1817" i="18"/>
  <c r="R1817" i="18"/>
  <c r="Q1817" i="18"/>
  <c r="P1817" i="18"/>
  <c r="O1817" i="18"/>
  <c r="N1817" i="18"/>
  <c r="M1817" i="18"/>
  <c r="L1817" i="18"/>
  <c r="K1817" i="18"/>
  <c r="J1817" i="18"/>
  <c r="I1817" i="18"/>
  <c r="H1817" i="18"/>
  <c r="G1817" i="18"/>
  <c r="F1817" i="18"/>
  <c r="E1817" i="18"/>
  <c r="D1817" i="18"/>
  <c r="AK1816" i="18"/>
  <c r="AJ1816" i="18"/>
  <c r="AI1816" i="18"/>
  <c r="AH1816" i="18"/>
  <c r="AG1816" i="18"/>
  <c r="AF1816" i="18"/>
  <c r="AE1816" i="18"/>
  <c r="AD1816" i="18"/>
  <c r="AC1816" i="18"/>
  <c r="AB1816" i="18"/>
  <c r="AA1816" i="18"/>
  <c r="Z1816" i="18"/>
  <c r="Y1816" i="18"/>
  <c r="X1816" i="18"/>
  <c r="W1816" i="18"/>
  <c r="V1816" i="18"/>
  <c r="U1816" i="18"/>
  <c r="T1816" i="18"/>
  <c r="S1816" i="18"/>
  <c r="R1816" i="18"/>
  <c r="Q1816" i="18"/>
  <c r="P1816" i="18"/>
  <c r="O1816" i="18"/>
  <c r="N1816" i="18"/>
  <c r="M1816" i="18"/>
  <c r="L1816" i="18"/>
  <c r="K1816" i="18"/>
  <c r="J1816" i="18"/>
  <c r="I1816" i="18"/>
  <c r="H1816" i="18"/>
  <c r="G1816" i="18"/>
  <c r="F1816" i="18"/>
  <c r="E1816" i="18"/>
  <c r="D1816" i="18"/>
  <c r="AK1815" i="18"/>
  <c r="AJ1815" i="18"/>
  <c r="AI1815" i="18"/>
  <c r="AH1815" i="18"/>
  <c r="AG1815" i="18"/>
  <c r="AF1815" i="18"/>
  <c r="AE1815" i="18"/>
  <c r="AD1815" i="18"/>
  <c r="AC1815" i="18"/>
  <c r="AB1815" i="18"/>
  <c r="AA1815" i="18"/>
  <c r="Z1815" i="18"/>
  <c r="Y1815" i="18"/>
  <c r="X1815" i="18"/>
  <c r="W1815" i="18"/>
  <c r="V1815" i="18"/>
  <c r="U1815" i="18"/>
  <c r="T1815" i="18"/>
  <c r="S1815" i="18"/>
  <c r="R1815" i="18"/>
  <c r="Q1815" i="18"/>
  <c r="P1815" i="18"/>
  <c r="O1815" i="18"/>
  <c r="N1815" i="18"/>
  <c r="M1815" i="18"/>
  <c r="L1815" i="18"/>
  <c r="K1815" i="18"/>
  <c r="J1815" i="18"/>
  <c r="I1815" i="18"/>
  <c r="H1815" i="18"/>
  <c r="G1815" i="18"/>
  <c r="F1815" i="18"/>
  <c r="E1815" i="18"/>
  <c r="D1815" i="18"/>
  <c r="AK1814" i="18"/>
  <c r="AJ1814" i="18"/>
  <c r="AJ120" i="18" s="1"/>
  <c r="AI1814" i="18"/>
  <c r="AI120" i="18" s="1"/>
  <c r="AH1814" i="18"/>
  <c r="AH120" i="18" s="1"/>
  <c r="AG1814" i="18"/>
  <c r="AG120" i="18" s="1"/>
  <c r="AF1814" i="18"/>
  <c r="AE1814" i="18"/>
  <c r="AD1814" i="18"/>
  <c r="AC1814" i="18"/>
  <c r="AC120" i="18" s="1"/>
  <c r="AB1814" i="18"/>
  <c r="AB120" i="18" s="1"/>
  <c r="AA1814" i="18"/>
  <c r="AA120" i="18" s="1"/>
  <c r="Z1814" i="18"/>
  <c r="Z120" i="18" s="1"/>
  <c r="Y1814" i="18"/>
  <c r="Y120" i="18" s="1"/>
  <c r="X1814" i="18"/>
  <c r="W1814" i="18"/>
  <c r="V1814" i="18"/>
  <c r="U1814" i="18"/>
  <c r="U120" i="18" s="1"/>
  <c r="T1814" i="18"/>
  <c r="T120" i="18" s="1"/>
  <c r="S1814" i="18"/>
  <c r="S120" i="18" s="1"/>
  <c r="R1814" i="18"/>
  <c r="R120" i="18" s="1"/>
  <c r="Q1814" i="18"/>
  <c r="Q120" i="18" s="1"/>
  <c r="P1814" i="18"/>
  <c r="O1814" i="18"/>
  <c r="N1814" i="18"/>
  <c r="N120" i="18" s="1"/>
  <c r="M1814" i="18"/>
  <c r="L1814" i="18"/>
  <c r="L120" i="18" s="1"/>
  <c r="K1814" i="18"/>
  <c r="K120" i="18" s="1"/>
  <c r="J1814" i="18"/>
  <c r="J120" i="18" s="1"/>
  <c r="I1814" i="18"/>
  <c r="I120" i="18" s="1"/>
  <c r="H1814" i="18"/>
  <c r="G1814" i="18"/>
  <c r="F1814" i="18"/>
  <c r="E1814" i="18"/>
  <c r="D1814" i="18"/>
  <c r="AK1813" i="18"/>
  <c r="AJ1813" i="18"/>
  <c r="AI1813" i="18"/>
  <c r="AH1813" i="18"/>
  <c r="AG1813" i="18"/>
  <c r="AF1813" i="18"/>
  <c r="AE1813" i="18"/>
  <c r="AD1813" i="18"/>
  <c r="AC1813" i="18"/>
  <c r="AB1813" i="18"/>
  <c r="AA1813" i="18"/>
  <c r="Z1813" i="18"/>
  <c r="Y1813" i="18"/>
  <c r="X1813" i="18"/>
  <c r="W1813" i="18"/>
  <c r="V1813" i="18"/>
  <c r="U1813" i="18"/>
  <c r="T1813" i="18"/>
  <c r="S1813" i="18"/>
  <c r="R1813" i="18"/>
  <c r="Q1813" i="18"/>
  <c r="P1813" i="18"/>
  <c r="O1813" i="18"/>
  <c r="N1813" i="18"/>
  <c r="M1813" i="18"/>
  <c r="L1813" i="18"/>
  <c r="K1813" i="18"/>
  <c r="J1813" i="18"/>
  <c r="I1813" i="18"/>
  <c r="H1813" i="18"/>
  <c r="G1813" i="18"/>
  <c r="F1813" i="18"/>
  <c r="E1813" i="18"/>
  <c r="D1813" i="18"/>
  <c r="AK1812" i="18"/>
  <c r="AJ1812" i="18"/>
  <c r="AI1812" i="18"/>
  <c r="AH1812" i="18"/>
  <c r="AG1812" i="18"/>
  <c r="AF1812" i="18"/>
  <c r="AE1812" i="18"/>
  <c r="AD1812" i="18"/>
  <c r="AC1812" i="18"/>
  <c r="AB1812" i="18"/>
  <c r="AA1812" i="18"/>
  <c r="Z1812" i="18"/>
  <c r="Y1812" i="18"/>
  <c r="X1812" i="18"/>
  <c r="W1812" i="18"/>
  <c r="V1812" i="18"/>
  <c r="U1812" i="18"/>
  <c r="T1812" i="18"/>
  <c r="S1812" i="18"/>
  <c r="R1812" i="18"/>
  <c r="Q1812" i="18"/>
  <c r="P1812" i="18"/>
  <c r="O1812" i="18"/>
  <c r="N1812" i="18"/>
  <c r="M1812" i="18"/>
  <c r="L1812" i="18"/>
  <c r="K1812" i="18"/>
  <c r="J1812" i="18"/>
  <c r="I1812" i="18"/>
  <c r="H1812" i="18"/>
  <c r="G1812" i="18"/>
  <c r="F1812" i="18"/>
  <c r="E1812" i="18"/>
  <c r="D1812" i="18"/>
  <c r="AK1807" i="18"/>
  <c r="AK113" i="18" s="1"/>
  <c r="AJ1807" i="18"/>
  <c r="AJ113" i="18" s="1"/>
  <c r="AI1807" i="18"/>
  <c r="AI113" i="18" s="1"/>
  <c r="AH1807" i="18"/>
  <c r="AH113" i="18" s="1"/>
  <c r="AG1807" i="18"/>
  <c r="AG113" i="18" s="1"/>
  <c r="AF1807" i="18"/>
  <c r="AF113" i="18" s="1"/>
  <c r="AE1807" i="18"/>
  <c r="AE113" i="18" s="1"/>
  <c r="AD1807" i="18"/>
  <c r="AC1807" i="18"/>
  <c r="AC113" i="18" s="1"/>
  <c r="AB1807" i="18"/>
  <c r="AB113" i="18" s="1"/>
  <c r="AA1807" i="18"/>
  <c r="AA113" i="18" s="1"/>
  <c r="Z1807" i="18"/>
  <c r="Z113" i="18" s="1"/>
  <c r="Y1807" i="18"/>
  <c r="Y113" i="18" s="1"/>
  <c r="X1807" i="18"/>
  <c r="W1807" i="18"/>
  <c r="W113" i="18" s="1"/>
  <c r="V1807" i="18"/>
  <c r="U1807" i="18"/>
  <c r="U113" i="18" s="1"/>
  <c r="T1807" i="18"/>
  <c r="T113" i="18" s="1"/>
  <c r="S1807" i="18"/>
  <c r="S113" i="18" s="1"/>
  <c r="R1807" i="18"/>
  <c r="R113" i="18" s="1"/>
  <c r="Q1807" i="18"/>
  <c r="Q113" i="18" s="1"/>
  <c r="P1807" i="18"/>
  <c r="P113" i="18" s="1"/>
  <c r="O1807" i="18"/>
  <c r="O113" i="18" s="1"/>
  <c r="N1807" i="18"/>
  <c r="M1807" i="18"/>
  <c r="M113" i="18" s="1"/>
  <c r="L1807" i="18"/>
  <c r="L113" i="18" s="1"/>
  <c r="K1807" i="18"/>
  <c r="K113" i="18" s="1"/>
  <c r="J1807" i="18"/>
  <c r="J113" i="18" s="1"/>
  <c r="I1807" i="18"/>
  <c r="I113" i="18" s="1"/>
  <c r="H1807" i="18"/>
  <c r="G1807" i="18"/>
  <c r="G113" i="18" s="1"/>
  <c r="F1807" i="18"/>
  <c r="E1807" i="18"/>
  <c r="D1807" i="18"/>
  <c r="AK1806" i="18"/>
  <c r="AJ1806" i="18"/>
  <c r="AI1806" i="18"/>
  <c r="AH1806" i="18"/>
  <c r="AG1806" i="18"/>
  <c r="AF1806" i="18"/>
  <c r="AE1806" i="18"/>
  <c r="AD1806" i="18"/>
  <c r="AC1806" i="18"/>
  <c r="AB1806" i="18"/>
  <c r="AA1806" i="18"/>
  <c r="Z1806" i="18"/>
  <c r="Y1806" i="18"/>
  <c r="X1806" i="18"/>
  <c r="W1806" i="18"/>
  <c r="V1806" i="18"/>
  <c r="U1806" i="18"/>
  <c r="T1806" i="18"/>
  <c r="S1806" i="18"/>
  <c r="R1806" i="18"/>
  <c r="Q1806" i="18"/>
  <c r="P1806" i="18"/>
  <c r="O1806" i="18"/>
  <c r="N1806" i="18"/>
  <c r="M1806" i="18"/>
  <c r="L1806" i="18"/>
  <c r="K1806" i="18"/>
  <c r="J1806" i="18"/>
  <c r="I1806" i="18"/>
  <c r="H1806" i="18"/>
  <c r="G1806" i="18"/>
  <c r="F1806" i="18"/>
  <c r="E1806" i="18"/>
  <c r="D1806" i="18"/>
  <c r="AK1805" i="18"/>
  <c r="AJ1805" i="18"/>
  <c r="AI1805" i="18"/>
  <c r="AH1805" i="18"/>
  <c r="AG1805" i="18"/>
  <c r="AF1805" i="18"/>
  <c r="AE1805" i="18"/>
  <c r="AD1805" i="18"/>
  <c r="AC1805" i="18"/>
  <c r="AB1805" i="18"/>
  <c r="AA1805" i="18"/>
  <c r="Z1805" i="18"/>
  <c r="Y1805" i="18"/>
  <c r="X1805" i="18"/>
  <c r="W1805" i="18"/>
  <c r="V1805" i="18"/>
  <c r="U1805" i="18"/>
  <c r="T1805" i="18"/>
  <c r="S1805" i="18"/>
  <c r="R1805" i="18"/>
  <c r="Q1805" i="18"/>
  <c r="P1805" i="18"/>
  <c r="O1805" i="18"/>
  <c r="N1805" i="18"/>
  <c r="M1805" i="18"/>
  <c r="L1805" i="18"/>
  <c r="K1805" i="18"/>
  <c r="J1805" i="18"/>
  <c r="I1805" i="18"/>
  <c r="H1805" i="18"/>
  <c r="G1805" i="18"/>
  <c r="F1805" i="18"/>
  <c r="E1805" i="18"/>
  <c r="D1805" i="18"/>
  <c r="AK1804" i="18"/>
  <c r="AJ1804" i="18"/>
  <c r="AI1804" i="18"/>
  <c r="AH1804" i="18"/>
  <c r="AG1804" i="18"/>
  <c r="AF1804" i="18"/>
  <c r="AE1804" i="18"/>
  <c r="AD1804" i="18"/>
  <c r="AC1804" i="18"/>
  <c r="AB1804" i="18"/>
  <c r="AA1804" i="18"/>
  <c r="Z1804" i="18"/>
  <c r="Y1804" i="18"/>
  <c r="X1804" i="18"/>
  <c r="W1804" i="18"/>
  <c r="V1804" i="18"/>
  <c r="U1804" i="18"/>
  <c r="T1804" i="18"/>
  <c r="S1804" i="18"/>
  <c r="R1804" i="18"/>
  <c r="Q1804" i="18"/>
  <c r="P1804" i="18"/>
  <c r="O1804" i="18"/>
  <c r="N1804" i="18"/>
  <c r="M1804" i="18"/>
  <c r="L1804" i="18"/>
  <c r="K1804" i="18"/>
  <c r="J1804" i="18"/>
  <c r="I1804" i="18"/>
  <c r="H1804" i="18"/>
  <c r="G1804" i="18"/>
  <c r="F1804" i="18"/>
  <c r="E1804" i="18"/>
  <c r="D1804" i="18"/>
  <c r="AK1803" i="18"/>
  <c r="AJ1803" i="18"/>
  <c r="AI1803" i="18"/>
  <c r="AH1803" i="18"/>
  <c r="AG1803" i="18"/>
  <c r="AF1803" i="18"/>
  <c r="AE1803" i="18"/>
  <c r="AD1803" i="18"/>
  <c r="AC1803" i="18"/>
  <c r="AB1803" i="18"/>
  <c r="AA1803" i="18"/>
  <c r="Z1803" i="18"/>
  <c r="Y1803" i="18"/>
  <c r="X1803" i="18"/>
  <c r="W1803" i="18"/>
  <c r="V1803" i="18"/>
  <c r="U1803" i="18"/>
  <c r="T1803" i="18"/>
  <c r="S1803" i="18"/>
  <c r="R1803" i="18"/>
  <c r="Q1803" i="18"/>
  <c r="P1803" i="18"/>
  <c r="O1803" i="18"/>
  <c r="N1803" i="18"/>
  <c r="M1803" i="18"/>
  <c r="L1803" i="18"/>
  <c r="K1803" i="18"/>
  <c r="J1803" i="18"/>
  <c r="I1803" i="18"/>
  <c r="H1803" i="18"/>
  <c r="G1803" i="18"/>
  <c r="F1803" i="18"/>
  <c r="E1803" i="18"/>
  <c r="D1803" i="18"/>
  <c r="AK1802" i="18"/>
  <c r="AK108" i="18" s="1"/>
  <c r="AJ1802" i="18"/>
  <c r="AI1802" i="18"/>
  <c r="AI108" i="18" s="1"/>
  <c r="AH1802" i="18"/>
  <c r="AG1802" i="18"/>
  <c r="AG108" i="18" s="1"/>
  <c r="AF1802" i="18"/>
  <c r="AE1802" i="18"/>
  <c r="AD1802" i="18"/>
  <c r="AD108" i="18" s="1"/>
  <c r="AC1802" i="18"/>
  <c r="AC108" i="18" s="1"/>
  <c r="AB1802" i="18"/>
  <c r="AA1802" i="18"/>
  <c r="AA108" i="18" s="1"/>
  <c r="Z1802" i="18"/>
  <c r="Y1802" i="18"/>
  <c r="Y108" i="18" s="1"/>
  <c r="X1802" i="18"/>
  <c r="W1802" i="18"/>
  <c r="V1802" i="18"/>
  <c r="U1802" i="18"/>
  <c r="U108" i="18" s="1"/>
  <c r="T1802" i="18"/>
  <c r="T108" i="18" s="1"/>
  <c r="S1802" i="18"/>
  <c r="S108" i="18" s="1"/>
  <c r="R1802" i="18"/>
  <c r="Q1802" i="18"/>
  <c r="Q108" i="18" s="1"/>
  <c r="P1802" i="18"/>
  <c r="O1802" i="18"/>
  <c r="N1802" i="18"/>
  <c r="M1802" i="18"/>
  <c r="M108" i="18" s="1"/>
  <c r="L1802" i="18"/>
  <c r="L108" i="18" s="1"/>
  <c r="K1802" i="18"/>
  <c r="K108" i="18" s="1"/>
  <c r="J1802" i="18"/>
  <c r="I1802" i="18"/>
  <c r="I108" i="18" s="1"/>
  <c r="H1802" i="18"/>
  <c r="G1802" i="18"/>
  <c r="F1802" i="18"/>
  <c r="E1802" i="18"/>
  <c r="D1802" i="18"/>
  <c r="AK1801" i="18"/>
  <c r="AJ1801" i="18"/>
  <c r="AI1801" i="18"/>
  <c r="AH1801" i="18"/>
  <c r="AG1801" i="18"/>
  <c r="AF1801" i="18"/>
  <c r="AE1801" i="18"/>
  <c r="AD1801" i="18"/>
  <c r="AC1801" i="18"/>
  <c r="AB1801" i="18"/>
  <c r="AA1801" i="18"/>
  <c r="Z1801" i="18"/>
  <c r="Y1801" i="18"/>
  <c r="X1801" i="18"/>
  <c r="W1801" i="18"/>
  <c r="V1801" i="18"/>
  <c r="U1801" i="18"/>
  <c r="T1801" i="18"/>
  <c r="S1801" i="18"/>
  <c r="R1801" i="18"/>
  <c r="Q1801" i="18"/>
  <c r="P1801" i="18"/>
  <c r="O1801" i="18"/>
  <c r="N1801" i="18"/>
  <c r="M1801" i="18"/>
  <c r="L1801" i="18"/>
  <c r="K1801" i="18"/>
  <c r="J1801" i="18"/>
  <c r="I1801" i="18"/>
  <c r="H1801" i="18"/>
  <c r="G1801" i="18"/>
  <c r="F1801" i="18"/>
  <c r="E1801" i="18"/>
  <c r="D1801" i="18"/>
  <c r="AK1800" i="18"/>
  <c r="AJ1800" i="18"/>
  <c r="AI1800" i="18"/>
  <c r="AH1800" i="18"/>
  <c r="AG1800" i="18"/>
  <c r="AF1800" i="18"/>
  <c r="AE1800" i="18"/>
  <c r="AD1800" i="18"/>
  <c r="AC1800" i="18"/>
  <c r="AB1800" i="18"/>
  <c r="AA1800" i="18"/>
  <c r="Z1800" i="18"/>
  <c r="Y1800" i="18"/>
  <c r="X1800" i="18"/>
  <c r="W1800" i="18"/>
  <c r="V1800" i="18"/>
  <c r="U1800" i="18"/>
  <c r="T1800" i="18"/>
  <c r="S1800" i="18"/>
  <c r="R1800" i="18"/>
  <c r="Q1800" i="18"/>
  <c r="P1800" i="18"/>
  <c r="O1800" i="18"/>
  <c r="N1800" i="18"/>
  <c r="M1800" i="18"/>
  <c r="L1800" i="18"/>
  <c r="K1800" i="18"/>
  <c r="J1800" i="18"/>
  <c r="I1800" i="18"/>
  <c r="H1800" i="18"/>
  <c r="G1800" i="18"/>
  <c r="F1800" i="18"/>
  <c r="E1800" i="18"/>
  <c r="D1800" i="18"/>
  <c r="AK1799" i="18"/>
  <c r="AJ1799" i="18"/>
  <c r="AI1799" i="18"/>
  <c r="AH1799" i="18"/>
  <c r="AG1799" i="18"/>
  <c r="AF1799" i="18"/>
  <c r="AE1799" i="18"/>
  <c r="AD1799" i="18"/>
  <c r="AC1799" i="18"/>
  <c r="AB1799" i="18"/>
  <c r="AA1799" i="18"/>
  <c r="Z1799" i="18"/>
  <c r="Y1799" i="18"/>
  <c r="X1799" i="18"/>
  <c r="W1799" i="18"/>
  <c r="V1799" i="18"/>
  <c r="U1799" i="18"/>
  <c r="T1799" i="18"/>
  <c r="S1799" i="18"/>
  <c r="R1799" i="18"/>
  <c r="Q1799" i="18"/>
  <c r="P1799" i="18"/>
  <c r="O1799" i="18"/>
  <c r="N1799" i="18"/>
  <c r="M1799" i="18"/>
  <c r="L1799" i="18"/>
  <c r="K1799" i="18"/>
  <c r="J1799" i="18"/>
  <c r="I1799" i="18"/>
  <c r="H1799" i="18"/>
  <c r="G1799" i="18"/>
  <c r="F1799" i="18"/>
  <c r="E1799" i="18"/>
  <c r="D1799" i="18"/>
  <c r="AK1798" i="18"/>
  <c r="AK104" i="18" s="1"/>
  <c r="AJ1798" i="18"/>
  <c r="AJ104" i="18" s="1"/>
  <c r="AI1798" i="18"/>
  <c r="AI104" i="18" s="1"/>
  <c r="AH1798" i="18"/>
  <c r="AH104" i="18" s="1"/>
  <c r="AG1798" i="18"/>
  <c r="AG104" i="18" s="1"/>
  <c r="AF1798" i="18"/>
  <c r="AE1798" i="18"/>
  <c r="AE104" i="18" s="1"/>
  <c r="AD1798" i="18"/>
  <c r="AD104" i="18" s="1"/>
  <c r="AC1798" i="18"/>
  <c r="AC104" i="18" s="1"/>
  <c r="AB1798" i="18"/>
  <c r="AB104" i="18" s="1"/>
  <c r="AA1798" i="18"/>
  <c r="AA104" i="18" s="1"/>
  <c r="Z1798" i="18"/>
  <c r="Z104" i="18" s="1"/>
  <c r="Y1798" i="18"/>
  <c r="Y104" i="18" s="1"/>
  <c r="X1798" i="18"/>
  <c r="W1798" i="18"/>
  <c r="V1798" i="18"/>
  <c r="V104" i="18" s="1"/>
  <c r="U1798" i="18"/>
  <c r="U104" i="18" s="1"/>
  <c r="T1798" i="18"/>
  <c r="T104" i="18" s="1"/>
  <c r="S1798" i="18"/>
  <c r="S104" i="18" s="1"/>
  <c r="R1798" i="18"/>
  <c r="R104" i="18" s="1"/>
  <c r="Q1798" i="18"/>
  <c r="Q104" i="18" s="1"/>
  <c r="P1798" i="18"/>
  <c r="O1798" i="18"/>
  <c r="O104" i="18" s="1"/>
  <c r="N1798" i="18"/>
  <c r="M1798" i="18"/>
  <c r="M104" i="18" s="1"/>
  <c r="L1798" i="18"/>
  <c r="L104" i="18" s="1"/>
  <c r="K1798" i="18"/>
  <c r="K104" i="18" s="1"/>
  <c r="J1798" i="18"/>
  <c r="J104" i="18" s="1"/>
  <c r="I1798" i="18"/>
  <c r="I104" i="18" s="1"/>
  <c r="H1798" i="18"/>
  <c r="G1798" i="18"/>
  <c r="F1798" i="18"/>
  <c r="E1798" i="18"/>
  <c r="D1798" i="18"/>
  <c r="AK1797" i="18"/>
  <c r="AJ1797" i="18"/>
  <c r="AI1797" i="18"/>
  <c r="AH1797" i="18"/>
  <c r="AG1797" i="18"/>
  <c r="AF1797" i="18"/>
  <c r="AE1797" i="18"/>
  <c r="AD1797" i="18"/>
  <c r="AC1797" i="18"/>
  <c r="AB1797" i="18"/>
  <c r="AA1797" i="18"/>
  <c r="Z1797" i="18"/>
  <c r="Y1797" i="18"/>
  <c r="X1797" i="18"/>
  <c r="W1797" i="18"/>
  <c r="V1797" i="18"/>
  <c r="U1797" i="18"/>
  <c r="T1797" i="18"/>
  <c r="S1797" i="18"/>
  <c r="R1797" i="18"/>
  <c r="Q1797" i="18"/>
  <c r="P1797" i="18"/>
  <c r="O1797" i="18"/>
  <c r="N1797" i="18"/>
  <c r="M1797" i="18"/>
  <c r="L1797" i="18"/>
  <c r="K1797" i="18"/>
  <c r="J1797" i="18"/>
  <c r="I1797" i="18"/>
  <c r="H1797" i="18"/>
  <c r="G1797" i="18"/>
  <c r="F1797" i="18"/>
  <c r="E1797" i="18"/>
  <c r="D1797" i="18"/>
  <c r="AK1796" i="18"/>
  <c r="AJ1796" i="18"/>
  <c r="AI1796" i="18"/>
  <c r="AH1796" i="18"/>
  <c r="AG1796" i="18"/>
  <c r="AF1796" i="18"/>
  <c r="AE1796" i="18"/>
  <c r="AD1796" i="18"/>
  <c r="AC1796" i="18"/>
  <c r="AB1796" i="18"/>
  <c r="AA1796" i="18"/>
  <c r="Z1796" i="18"/>
  <c r="Y1796" i="18"/>
  <c r="X1796" i="18"/>
  <c r="W1796" i="18"/>
  <c r="V1796" i="18"/>
  <c r="U1796" i="18"/>
  <c r="T1796" i="18"/>
  <c r="S1796" i="18"/>
  <c r="R1796" i="18"/>
  <c r="Q1796" i="18"/>
  <c r="P1796" i="18"/>
  <c r="O1796" i="18"/>
  <c r="N1796" i="18"/>
  <c r="M1796" i="18"/>
  <c r="L1796" i="18"/>
  <c r="K1796" i="18"/>
  <c r="J1796" i="18"/>
  <c r="I1796" i="18"/>
  <c r="H1796" i="18"/>
  <c r="G1796" i="18"/>
  <c r="F1796" i="18"/>
  <c r="E1796" i="18"/>
  <c r="D1796" i="18"/>
  <c r="AK1791" i="18"/>
  <c r="AK97" i="18" s="1"/>
  <c r="AJ1791" i="18"/>
  <c r="AJ97" i="18" s="1"/>
  <c r="AI1791" i="18"/>
  <c r="AI97" i="18" s="1"/>
  <c r="AH1791" i="18"/>
  <c r="AH97" i="18" s="1"/>
  <c r="AG1791" i="18"/>
  <c r="AG97" i="18" s="1"/>
  <c r="AF1791" i="18"/>
  <c r="AF97" i="18" s="1"/>
  <c r="AE1791" i="18"/>
  <c r="AE97" i="18" s="1"/>
  <c r="AD1791" i="18"/>
  <c r="AC1791" i="18"/>
  <c r="AB1791" i="18"/>
  <c r="AB97" i="18" s="1"/>
  <c r="AA1791" i="18"/>
  <c r="AA97" i="18" s="1"/>
  <c r="Z1791" i="18"/>
  <c r="Z97" i="18" s="1"/>
  <c r="Y1791" i="18"/>
  <c r="Y97" i="18" s="1"/>
  <c r="X1791" i="18"/>
  <c r="X97" i="18" s="1"/>
  <c r="W1791" i="18"/>
  <c r="W97" i="18" s="1"/>
  <c r="V1791" i="18"/>
  <c r="U1791" i="18"/>
  <c r="U97" i="18" s="1"/>
  <c r="T1791" i="18"/>
  <c r="T97" i="18" s="1"/>
  <c r="S1791" i="18"/>
  <c r="S97" i="18" s="1"/>
  <c r="R1791" i="18"/>
  <c r="R97" i="18" s="1"/>
  <c r="Q1791" i="18"/>
  <c r="Q97" i="18" s="1"/>
  <c r="P1791" i="18"/>
  <c r="P97" i="18" s="1"/>
  <c r="O1791" i="18"/>
  <c r="O97" i="18" s="1"/>
  <c r="N1791" i="18"/>
  <c r="M1791" i="18"/>
  <c r="L1791" i="18"/>
  <c r="L97" i="18" s="1"/>
  <c r="K1791" i="18"/>
  <c r="K97" i="18" s="1"/>
  <c r="J1791" i="18"/>
  <c r="J97" i="18" s="1"/>
  <c r="I1791" i="18"/>
  <c r="I97" i="18" s="1"/>
  <c r="H1791" i="18"/>
  <c r="G1791" i="18"/>
  <c r="G97" i="18" s="1"/>
  <c r="F1791" i="18"/>
  <c r="E1791" i="18"/>
  <c r="D1791" i="18"/>
  <c r="AK1790" i="18"/>
  <c r="AJ1790" i="18"/>
  <c r="AI1790" i="18"/>
  <c r="AH1790" i="18"/>
  <c r="AG1790" i="18"/>
  <c r="AF1790" i="18"/>
  <c r="AE1790" i="18"/>
  <c r="AD1790" i="18"/>
  <c r="AC1790" i="18"/>
  <c r="AB1790" i="18"/>
  <c r="AA1790" i="18"/>
  <c r="Z1790" i="18"/>
  <c r="Y1790" i="18"/>
  <c r="X1790" i="18"/>
  <c r="W1790" i="18"/>
  <c r="V1790" i="18"/>
  <c r="U1790" i="18"/>
  <c r="T1790" i="18"/>
  <c r="S1790" i="18"/>
  <c r="R1790" i="18"/>
  <c r="Q1790" i="18"/>
  <c r="P1790" i="18"/>
  <c r="O1790" i="18"/>
  <c r="N1790" i="18"/>
  <c r="M1790" i="18"/>
  <c r="L1790" i="18"/>
  <c r="K1790" i="18"/>
  <c r="J1790" i="18"/>
  <c r="I1790" i="18"/>
  <c r="H1790" i="18"/>
  <c r="G1790" i="18"/>
  <c r="F1790" i="18"/>
  <c r="E1790" i="18"/>
  <c r="D1790" i="18"/>
  <c r="AK1789" i="18"/>
  <c r="AJ1789" i="18"/>
  <c r="AI1789" i="18"/>
  <c r="AH1789" i="18"/>
  <c r="AG1789" i="18"/>
  <c r="AF1789" i="18"/>
  <c r="AE1789" i="18"/>
  <c r="AD1789" i="18"/>
  <c r="AC1789" i="18"/>
  <c r="AB1789" i="18"/>
  <c r="AA1789" i="18"/>
  <c r="Z1789" i="18"/>
  <c r="Y1789" i="18"/>
  <c r="X1789" i="18"/>
  <c r="W1789" i="18"/>
  <c r="V1789" i="18"/>
  <c r="U1789" i="18"/>
  <c r="T1789" i="18"/>
  <c r="S1789" i="18"/>
  <c r="R1789" i="18"/>
  <c r="Q1789" i="18"/>
  <c r="P1789" i="18"/>
  <c r="O1789" i="18"/>
  <c r="N1789" i="18"/>
  <c r="M1789" i="18"/>
  <c r="L1789" i="18"/>
  <c r="K1789" i="18"/>
  <c r="J1789" i="18"/>
  <c r="I1789" i="18"/>
  <c r="H1789" i="18"/>
  <c r="G1789" i="18"/>
  <c r="F1789" i="18"/>
  <c r="E1789" i="18"/>
  <c r="D1789" i="18"/>
  <c r="AK1788" i="18"/>
  <c r="AJ1788" i="18"/>
  <c r="AI1788" i="18"/>
  <c r="AH1788" i="18"/>
  <c r="AG1788" i="18"/>
  <c r="AF1788" i="18"/>
  <c r="AE1788" i="18"/>
  <c r="AD1788" i="18"/>
  <c r="AC1788" i="18"/>
  <c r="AB1788" i="18"/>
  <c r="AA1788" i="18"/>
  <c r="Z1788" i="18"/>
  <c r="Y1788" i="18"/>
  <c r="X1788" i="18"/>
  <c r="W1788" i="18"/>
  <c r="V1788" i="18"/>
  <c r="U1788" i="18"/>
  <c r="T1788" i="18"/>
  <c r="S1788" i="18"/>
  <c r="R1788" i="18"/>
  <c r="Q1788" i="18"/>
  <c r="P1788" i="18"/>
  <c r="O1788" i="18"/>
  <c r="N1788" i="18"/>
  <c r="M1788" i="18"/>
  <c r="L1788" i="18"/>
  <c r="K1788" i="18"/>
  <c r="J1788" i="18"/>
  <c r="I1788" i="18"/>
  <c r="H1788" i="18"/>
  <c r="G1788" i="18"/>
  <c r="F1788" i="18"/>
  <c r="E1788" i="18"/>
  <c r="D1788" i="18"/>
  <c r="AK1787" i="18"/>
  <c r="AJ1787" i="18"/>
  <c r="AI1787" i="18"/>
  <c r="AH1787" i="18"/>
  <c r="AG1787" i="18"/>
  <c r="AF1787" i="18"/>
  <c r="AE1787" i="18"/>
  <c r="AD1787" i="18"/>
  <c r="AC1787" i="18"/>
  <c r="AB1787" i="18"/>
  <c r="AA1787" i="18"/>
  <c r="Z1787" i="18"/>
  <c r="Y1787" i="18"/>
  <c r="X1787" i="18"/>
  <c r="W1787" i="18"/>
  <c r="V1787" i="18"/>
  <c r="U1787" i="18"/>
  <c r="T1787" i="18"/>
  <c r="S1787" i="18"/>
  <c r="R1787" i="18"/>
  <c r="Q1787" i="18"/>
  <c r="P1787" i="18"/>
  <c r="O1787" i="18"/>
  <c r="N1787" i="18"/>
  <c r="M1787" i="18"/>
  <c r="L1787" i="18"/>
  <c r="K1787" i="18"/>
  <c r="J1787" i="18"/>
  <c r="I1787" i="18"/>
  <c r="H1787" i="18"/>
  <c r="G1787" i="18"/>
  <c r="F1787" i="18"/>
  <c r="E1787" i="18"/>
  <c r="D1787" i="18"/>
  <c r="AK1786" i="18"/>
  <c r="AK92" i="18" s="1"/>
  <c r="AJ1786" i="18"/>
  <c r="AJ92" i="18" s="1"/>
  <c r="AI1786" i="18"/>
  <c r="AI92" i="18" s="1"/>
  <c r="AH1786" i="18"/>
  <c r="AH92" i="18" s="1"/>
  <c r="AG1786" i="18"/>
  <c r="AF1786" i="18"/>
  <c r="AE1786" i="18"/>
  <c r="AD1786" i="18"/>
  <c r="AD92" i="18" s="1"/>
  <c r="AC1786" i="18"/>
  <c r="AB1786" i="18"/>
  <c r="AB92" i="18" s="1"/>
  <c r="AA1786" i="18"/>
  <c r="AA92" i="18" s="1"/>
  <c r="Z1786" i="18"/>
  <c r="Z92" i="18" s="1"/>
  <c r="Y1786" i="18"/>
  <c r="Y92" i="18" s="1"/>
  <c r="X1786" i="18"/>
  <c r="W1786" i="18"/>
  <c r="V1786" i="18"/>
  <c r="V92" i="18" s="1"/>
  <c r="U1786" i="18"/>
  <c r="U92" i="18" s="1"/>
  <c r="T1786" i="18"/>
  <c r="T92" i="18" s="1"/>
  <c r="S1786" i="18"/>
  <c r="S92" i="18" s="1"/>
  <c r="R1786" i="18"/>
  <c r="Q1786" i="18"/>
  <c r="Q92" i="18" s="1"/>
  <c r="P1786" i="18"/>
  <c r="O1786" i="18"/>
  <c r="N1786" i="18"/>
  <c r="N92" i="18" s="1"/>
  <c r="M1786" i="18"/>
  <c r="M92" i="18" s="1"/>
  <c r="L1786" i="18"/>
  <c r="L92" i="18" s="1"/>
  <c r="K1786" i="18"/>
  <c r="K92" i="18" s="1"/>
  <c r="J1786" i="18"/>
  <c r="I1786" i="18"/>
  <c r="I92" i="18" s="1"/>
  <c r="H1786" i="18"/>
  <c r="G1786" i="18"/>
  <c r="G92" i="18" s="1"/>
  <c r="F1786" i="18"/>
  <c r="F92" i="18" s="1"/>
  <c r="E1786" i="18"/>
  <c r="D1786" i="18"/>
  <c r="AK1785" i="18"/>
  <c r="AJ1785" i="18"/>
  <c r="AI1785" i="18"/>
  <c r="AH1785" i="18"/>
  <c r="AG1785" i="18"/>
  <c r="AF1785" i="18"/>
  <c r="AE1785" i="18"/>
  <c r="AD1785" i="18"/>
  <c r="AC1785" i="18"/>
  <c r="AB1785" i="18"/>
  <c r="AA1785" i="18"/>
  <c r="Z1785" i="18"/>
  <c r="Y1785" i="18"/>
  <c r="X1785" i="18"/>
  <c r="W1785" i="18"/>
  <c r="V1785" i="18"/>
  <c r="U1785" i="18"/>
  <c r="T1785" i="18"/>
  <c r="S1785" i="18"/>
  <c r="R1785" i="18"/>
  <c r="Q1785" i="18"/>
  <c r="P1785" i="18"/>
  <c r="O1785" i="18"/>
  <c r="N1785" i="18"/>
  <c r="M1785" i="18"/>
  <c r="L1785" i="18"/>
  <c r="K1785" i="18"/>
  <c r="J1785" i="18"/>
  <c r="I1785" i="18"/>
  <c r="H1785" i="18"/>
  <c r="G1785" i="18"/>
  <c r="F1785" i="18"/>
  <c r="E1785" i="18"/>
  <c r="D1785" i="18"/>
  <c r="AK1784" i="18"/>
  <c r="AJ1784" i="18"/>
  <c r="AI1784" i="18"/>
  <c r="AH1784" i="18"/>
  <c r="AG1784" i="18"/>
  <c r="AF1784" i="18"/>
  <c r="AE1784" i="18"/>
  <c r="AD1784" i="18"/>
  <c r="AC1784" i="18"/>
  <c r="AB1784" i="18"/>
  <c r="AA1784" i="18"/>
  <c r="Z1784" i="18"/>
  <c r="Y1784" i="18"/>
  <c r="X1784" i="18"/>
  <c r="W1784" i="18"/>
  <c r="V1784" i="18"/>
  <c r="U1784" i="18"/>
  <c r="T1784" i="18"/>
  <c r="S1784" i="18"/>
  <c r="R1784" i="18"/>
  <c r="Q1784" i="18"/>
  <c r="P1784" i="18"/>
  <c r="O1784" i="18"/>
  <c r="N1784" i="18"/>
  <c r="M1784" i="18"/>
  <c r="L1784" i="18"/>
  <c r="K1784" i="18"/>
  <c r="J1784" i="18"/>
  <c r="I1784" i="18"/>
  <c r="H1784" i="18"/>
  <c r="G1784" i="18"/>
  <c r="F1784" i="18"/>
  <c r="E1784" i="18"/>
  <c r="D1784" i="18"/>
  <c r="AK1783" i="18"/>
  <c r="AJ1783" i="18"/>
  <c r="AI1783" i="18"/>
  <c r="AH1783" i="18"/>
  <c r="AG1783" i="18"/>
  <c r="AF1783" i="18"/>
  <c r="AE1783" i="18"/>
  <c r="AD1783" i="18"/>
  <c r="AC1783" i="18"/>
  <c r="AB1783" i="18"/>
  <c r="AA1783" i="18"/>
  <c r="Z1783" i="18"/>
  <c r="Y1783" i="18"/>
  <c r="X1783" i="18"/>
  <c r="W1783" i="18"/>
  <c r="V1783" i="18"/>
  <c r="U1783" i="18"/>
  <c r="T1783" i="18"/>
  <c r="S1783" i="18"/>
  <c r="R1783" i="18"/>
  <c r="Q1783" i="18"/>
  <c r="P1783" i="18"/>
  <c r="O1783" i="18"/>
  <c r="N1783" i="18"/>
  <c r="M1783" i="18"/>
  <c r="L1783" i="18"/>
  <c r="K1783" i="18"/>
  <c r="J1783" i="18"/>
  <c r="I1783" i="18"/>
  <c r="H1783" i="18"/>
  <c r="G1783" i="18"/>
  <c r="F1783" i="18"/>
  <c r="E1783" i="18"/>
  <c r="D1783" i="18"/>
  <c r="AK1782" i="18"/>
  <c r="AJ1782" i="18"/>
  <c r="AJ88" i="18" s="1"/>
  <c r="AI1782" i="18"/>
  <c r="AI88" i="18" s="1"/>
  <c r="AH1782" i="18"/>
  <c r="AG1782" i="18"/>
  <c r="AG88" i="18" s="1"/>
  <c r="AF1782" i="18"/>
  <c r="AE1782" i="18"/>
  <c r="AE88" i="18" s="1"/>
  <c r="AD1782" i="18"/>
  <c r="AC1782" i="18"/>
  <c r="AC88" i="18" s="1"/>
  <c r="AB1782" i="18"/>
  <c r="AB88" i="18" s="1"/>
  <c r="AA1782" i="18"/>
  <c r="AA88" i="18" s="1"/>
  <c r="Z1782" i="18"/>
  <c r="Y1782" i="18"/>
  <c r="Y88" i="18" s="1"/>
  <c r="X1782" i="18"/>
  <c r="W1782" i="18"/>
  <c r="W88" i="18" s="1"/>
  <c r="V1782" i="18"/>
  <c r="V88" i="18" s="1"/>
  <c r="U1782" i="18"/>
  <c r="T1782" i="18"/>
  <c r="T88" i="18" s="1"/>
  <c r="S1782" i="18"/>
  <c r="S88" i="18" s="1"/>
  <c r="R1782" i="18"/>
  <c r="Q1782" i="18"/>
  <c r="Q88" i="18" s="1"/>
  <c r="P1782" i="18"/>
  <c r="O1782" i="18"/>
  <c r="O88" i="18" s="1"/>
  <c r="N1782" i="18"/>
  <c r="M1782" i="18"/>
  <c r="L1782" i="18"/>
  <c r="L88" i="18" s="1"/>
  <c r="K1782" i="18"/>
  <c r="K88" i="18" s="1"/>
  <c r="J1782" i="18"/>
  <c r="J88" i="18" s="1"/>
  <c r="I1782" i="18"/>
  <c r="I88" i="18" s="1"/>
  <c r="H1782" i="18"/>
  <c r="G1782" i="18"/>
  <c r="G88" i="18" s="1"/>
  <c r="F1782" i="18"/>
  <c r="E1782" i="18"/>
  <c r="D1782" i="18"/>
  <c r="AK1781" i="18"/>
  <c r="AJ1781" i="18"/>
  <c r="AI1781" i="18"/>
  <c r="AH1781" i="18"/>
  <c r="AG1781" i="18"/>
  <c r="AF1781" i="18"/>
  <c r="AE1781" i="18"/>
  <c r="AD1781" i="18"/>
  <c r="AC1781" i="18"/>
  <c r="AB1781" i="18"/>
  <c r="AA1781" i="18"/>
  <c r="Z1781" i="18"/>
  <c r="Y1781" i="18"/>
  <c r="X1781" i="18"/>
  <c r="W1781" i="18"/>
  <c r="V1781" i="18"/>
  <c r="U1781" i="18"/>
  <c r="T1781" i="18"/>
  <c r="S1781" i="18"/>
  <c r="R1781" i="18"/>
  <c r="Q1781" i="18"/>
  <c r="P1781" i="18"/>
  <c r="O1781" i="18"/>
  <c r="N1781" i="18"/>
  <c r="M1781" i="18"/>
  <c r="L1781" i="18"/>
  <c r="K1781" i="18"/>
  <c r="J1781" i="18"/>
  <c r="I1781" i="18"/>
  <c r="H1781" i="18"/>
  <c r="G1781" i="18"/>
  <c r="F1781" i="18"/>
  <c r="E1781" i="18"/>
  <c r="D1781" i="18"/>
  <c r="AK1780" i="18"/>
  <c r="AJ1780" i="18"/>
  <c r="AI1780" i="18"/>
  <c r="AH1780" i="18"/>
  <c r="AG1780" i="18"/>
  <c r="AF1780" i="18"/>
  <c r="AE1780" i="18"/>
  <c r="AD1780" i="18"/>
  <c r="AC1780" i="18"/>
  <c r="AB1780" i="18"/>
  <c r="AA1780" i="18"/>
  <c r="Z1780" i="18"/>
  <c r="Y1780" i="18"/>
  <c r="X1780" i="18"/>
  <c r="W1780" i="18"/>
  <c r="V1780" i="18"/>
  <c r="U1780" i="18"/>
  <c r="T1780" i="18"/>
  <c r="S1780" i="18"/>
  <c r="R1780" i="18"/>
  <c r="Q1780" i="18"/>
  <c r="P1780" i="18"/>
  <c r="O1780" i="18"/>
  <c r="N1780" i="18"/>
  <c r="M1780" i="18"/>
  <c r="L1780" i="18"/>
  <c r="K1780" i="18"/>
  <c r="J1780" i="18"/>
  <c r="I1780" i="18"/>
  <c r="H1780" i="18"/>
  <c r="G1780" i="18"/>
  <c r="F1780" i="18"/>
  <c r="E1780" i="18"/>
  <c r="D1780" i="18"/>
  <c r="AK1775" i="18"/>
  <c r="AK81" i="18" s="1"/>
  <c r="AJ1775" i="18"/>
  <c r="AI1775" i="18"/>
  <c r="AI81" i="18" s="1"/>
  <c r="AH1775" i="18"/>
  <c r="AH81" i="18" s="1"/>
  <c r="AG1775" i="18"/>
  <c r="AG81" i="18" s="1"/>
  <c r="AF1775" i="18"/>
  <c r="AF81" i="18" s="1"/>
  <c r="AE1775" i="18"/>
  <c r="AE81" i="18" s="1"/>
  <c r="AD1775" i="18"/>
  <c r="AC1775" i="18"/>
  <c r="AC81" i="18" s="1"/>
  <c r="AB1775" i="18"/>
  <c r="AA1775" i="18"/>
  <c r="AA81" i="18" s="1"/>
  <c r="Z1775" i="18"/>
  <c r="Z81" i="18" s="1"/>
  <c r="Y1775" i="18"/>
  <c r="Y81" i="18" s="1"/>
  <c r="X1775" i="18"/>
  <c r="X81" i="18" s="1"/>
  <c r="W1775" i="18"/>
  <c r="W81" i="18" s="1"/>
  <c r="V1775" i="18"/>
  <c r="U1775" i="18"/>
  <c r="T1775" i="18"/>
  <c r="T81" i="18" s="1"/>
  <c r="S1775" i="18"/>
  <c r="S81" i="18" s="1"/>
  <c r="R1775" i="18"/>
  <c r="R81" i="18" s="1"/>
  <c r="Q1775" i="18"/>
  <c r="Q81" i="18" s="1"/>
  <c r="P1775" i="18"/>
  <c r="O1775" i="18"/>
  <c r="O81" i="18" s="1"/>
  <c r="N1775" i="18"/>
  <c r="M1775" i="18"/>
  <c r="L1775" i="18"/>
  <c r="L81" i="18" s="1"/>
  <c r="K1775" i="18"/>
  <c r="J1775" i="18"/>
  <c r="J81" i="18" s="1"/>
  <c r="I1775" i="18"/>
  <c r="I81" i="18" s="1"/>
  <c r="H1775" i="18"/>
  <c r="H81" i="18" s="1"/>
  <c r="G1775" i="18"/>
  <c r="G81" i="18" s="1"/>
  <c r="F1775" i="18"/>
  <c r="D1775" i="18"/>
  <c r="AK1774" i="18"/>
  <c r="AJ1774" i="18"/>
  <c r="AI1774" i="18"/>
  <c r="AH1774" i="18"/>
  <c r="AG1774" i="18"/>
  <c r="AF1774" i="18"/>
  <c r="AE1774" i="18"/>
  <c r="AD1774" i="18"/>
  <c r="AC1774" i="18"/>
  <c r="AB1774" i="18"/>
  <c r="AA1774" i="18"/>
  <c r="Z1774" i="18"/>
  <c r="Y1774" i="18"/>
  <c r="X1774" i="18"/>
  <c r="W1774" i="18"/>
  <c r="V1774" i="18"/>
  <c r="U1774" i="18"/>
  <c r="T1774" i="18"/>
  <c r="S1774" i="18"/>
  <c r="R1774" i="18"/>
  <c r="Q1774" i="18"/>
  <c r="P1774" i="18"/>
  <c r="O1774" i="18"/>
  <c r="N1774" i="18"/>
  <c r="M1774" i="18"/>
  <c r="L1774" i="18"/>
  <c r="K1774" i="18"/>
  <c r="J1774" i="18"/>
  <c r="I1774" i="18"/>
  <c r="H1774" i="18"/>
  <c r="G1774" i="18"/>
  <c r="F1774" i="18"/>
  <c r="D1774" i="18"/>
  <c r="AK1773" i="18"/>
  <c r="AJ1773" i="18"/>
  <c r="AI1773" i="18"/>
  <c r="AH1773" i="18"/>
  <c r="AG1773" i="18"/>
  <c r="AF1773" i="18"/>
  <c r="AE1773" i="18"/>
  <c r="AD1773" i="18"/>
  <c r="AC1773" i="18"/>
  <c r="AB1773" i="18"/>
  <c r="AA1773" i="18"/>
  <c r="Z1773" i="18"/>
  <c r="Y1773" i="18"/>
  <c r="X1773" i="18"/>
  <c r="W1773" i="18"/>
  <c r="V1773" i="18"/>
  <c r="U1773" i="18"/>
  <c r="T1773" i="18"/>
  <c r="S1773" i="18"/>
  <c r="R1773" i="18"/>
  <c r="Q1773" i="18"/>
  <c r="P1773" i="18"/>
  <c r="O1773" i="18"/>
  <c r="N1773" i="18"/>
  <c r="M1773" i="18"/>
  <c r="L1773" i="18"/>
  <c r="K1773" i="18"/>
  <c r="J1773" i="18"/>
  <c r="I1773" i="18"/>
  <c r="H1773" i="18"/>
  <c r="G1773" i="18"/>
  <c r="F1773" i="18"/>
  <c r="D1773" i="18"/>
  <c r="AK1772" i="18"/>
  <c r="AJ1772" i="18"/>
  <c r="AI1772" i="18"/>
  <c r="AH1772" i="18"/>
  <c r="AG1772" i="18"/>
  <c r="AF1772" i="18"/>
  <c r="AE1772" i="18"/>
  <c r="AD1772" i="18"/>
  <c r="AC1772" i="18"/>
  <c r="AB1772" i="18"/>
  <c r="AA1772" i="18"/>
  <c r="Z1772" i="18"/>
  <c r="Y1772" i="18"/>
  <c r="X1772" i="18"/>
  <c r="W1772" i="18"/>
  <c r="V1772" i="18"/>
  <c r="U1772" i="18"/>
  <c r="T1772" i="18"/>
  <c r="S1772" i="18"/>
  <c r="R1772" i="18"/>
  <c r="Q1772" i="18"/>
  <c r="P1772" i="18"/>
  <c r="O1772" i="18"/>
  <c r="N1772" i="18"/>
  <c r="M1772" i="18"/>
  <c r="L1772" i="18"/>
  <c r="K1772" i="18"/>
  <c r="J1772" i="18"/>
  <c r="I1772" i="18"/>
  <c r="H1772" i="18"/>
  <c r="G1772" i="18"/>
  <c r="F1772" i="18"/>
  <c r="D1772" i="18"/>
  <c r="AK1771" i="18"/>
  <c r="AJ1771" i="18"/>
  <c r="AI1771" i="18"/>
  <c r="AH1771" i="18"/>
  <c r="AG1771" i="18"/>
  <c r="AF1771" i="18"/>
  <c r="AE1771" i="18"/>
  <c r="AD1771" i="18"/>
  <c r="AC1771" i="18"/>
  <c r="AB1771" i="18"/>
  <c r="AA1771" i="18"/>
  <c r="Z1771" i="18"/>
  <c r="Y1771" i="18"/>
  <c r="X1771" i="18"/>
  <c r="W1771" i="18"/>
  <c r="V1771" i="18"/>
  <c r="U1771" i="18"/>
  <c r="T1771" i="18"/>
  <c r="S1771" i="18"/>
  <c r="R1771" i="18"/>
  <c r="Q1771" i="18"/>
  <c r="P1771" i="18"/>
  <c r="O1771" i="18"/>
  <c r="N1771" i="18"/>
  <c r="M1771" i="18"/>
  <c r="L1771" i="18"/>
  <c r="K1771" i="18"/>
  <c r="J1771" i="18"/>
  <c r="I1771" i="18"/>
  <c r="H1771" i="18"/>
  <c r="G1771" i="18"/>
  <c r="F1771" i="18"/>
  <c r="E1771" i="18"/>
  <c r="D1771" i="18"/>
  <c r="AK1770" i="18"/>
  <c r="AK76" i="18" s="1"/>
  <c r="AJ1770" i="18"/>
  <c r="AI1770" i="18"/>
  <c r="AH1770" i="18"/>
  <c r="AG1770" i="18"/>
  <c r="AG76" i="18" s="1"/>
  <c r="AF1770" i="18"/>
  <c r="AF76" i="18" s="1"/>
  <c r="AE1770" i="18"/>
  <c r="AE76" i="18" s="1"/>
  <c r="AD1770" i="18"/>
  <c r="AD76" i="18" s="1"/>
  <c r="AC1770" i="18"/>
  <c r="AC76" i="18" s="1"/>
  <c r="AB1770" i="18"/>
  <c r="AA1770" i="18"/>
  <c r="Z1770" i="18"/>
  <c r="Z76" i="18" s="1"/>
  <c r="Y1770" i="18"/>
  <c r="Y76" i="18" s="1"/>
  <c r="X1770" i="18"/>
  <c r="X76" i="18" s="1"/>
  <c r="W1770" i="18"/>
  <c r="V1770" i="18"/>
  <c r="V76" i="18" s="1"/>
  <c r="U1770" i="18"/>
  <c r="U76" i="18" s="1"/>
  <c r="T1770" i="18"/>
  <c r="S1770" i="18"/>
  <c r="S76" i="18" s="1"/>
  <c r="R1770" i="18"/>
  <c r="R76" i="18" s="1"/>
  <c r="Q1770" i="18"/>
  <c r="Q76" i="18" s="1"/>
  <c r="P1770" i="18"/>
  <c r="P76" i="18" s="1"/>
  <c r="O1770" i="18"/>
  <c r="N1770" i="18"/>
  <c r="N76" i="18" s="1"/>
  <c r="M1770" i="18"/>
  <c r="L1770" i="18"/>
  <c r="K1770" i="18"/>
  <c r="K76" i="18" s="1"/>
  <c r="J1770" i="18"/>
  <c r="J76" i="18" s="1"/>
  <c r="I1770" i="18"/>
  <c r="I76" i="18" s="1"/>
  <c r="H1770" i="18"/>
  <c r="H76" i="18" s="1"/>
  <c r="G1770" i="18"/>
  <c r="F1770" i="18"/>
  <c r="F76" i="18" s="1"/>
  <c r="E1770" i="18"/>
  <c r="D1770" i="18"/>
  <c r="AK1769" i="18"/>
  <c r="AJ1769" i="18"/>
  <c r="AI1769" i="18"/>
  <c r="AH1769" i="18"/>
  <c r="AG1769" i="18"/>
  <c r="AF1769" i="18"/>
  <c r="AE1769" i="18"/>
  <c r="AD1769" i="18"/>
  <c r="AC1769" i="18"/>
  <c r="AB1769" i="18"/>
  <c r="AA1769" i="18"/>
  <c r="Z1769" i="18"/>
  <c r="Y1769" i="18"/>
  <c r="X1769" i="18"/>
  <c r="W1769" i="18"/>
  <c r="V1769" i="18"/>
  <c r="U1769" i="18"/>
  <c r="T1769" i="18"/>
  <c r="S1769" i="18"/>
  <c r="R1769" i="18"/>
  <c r="Q1769" i="18"/>
  <c r="P1769" i="18"/>
  <c r="O1769" i="18"/>
  <c r="N1769" i="18"/>
  <c r="M1769" i="18"/>
  <c r="L1769" i="18"/>
  <c r="K1769" i="18"/>
  <c r="J1769" i="18"/>
  <c r="I1769" i="18"/>
  <c r="H1769" i="18"/>
  <c r="G1769" i="18"/>
  <c r="F1769" i="18"/>
  <c r="E1769" i="18"/>
  <c r="D1769" i="18"/>
  <c r="AK1768" i="18"/>
  <c r="AJ1768" i="18"/>
  <c r="AI1768" i="18"/>
  <c r="AH1768" i="18"/>
  <c r="AG1768" i="18"/>
  <c r="AF1768" i="18"/>
  <c r="AE1768" i="18"/>
  <c r="AD1768" i="18"/>
  <c r="AC1768" i="18"/>
  <c r="AB1768" i="18"/>
  <c r="AA1768" i="18"/>
  <c r="Z1768" i="18"/>
  <c r="Y1768" i="18"/>
  <c r="X1768" i="18"/>
  <c r="W1768" i="18"/>
  <c r="V1768" i="18"/>
  <c r="U1768" i="18"/>
  <c r="T1768" i="18"/>
  <c r="S1768" i="18"/>
  <c r="R1768" i="18"/>
  <c r="Q1768" i="18"/>
  <c r="P1768" i="18"/>
  <c r="O1768" i="18"/>
  <c r="N1768" i="18"/>
  <c r="M1768" i="18"/>
  <c r="L1768" i="18"/>
  <c r="K1768" i="18"/>
  <c r="J1768" i="18"/>
  <c r="I1768" i="18"/>
  <c r="H1768" i="18"/>
  <c r="G1768" i="18"/>
  <c r="F1768" i="18"/>
  <c r="E1768" i="18"/>
  <c r="D1768" i="18"/>
  <c r="AK1767" i="18"/>
  <c r="AJ1767" i="18"/>
  <c r="AI1767" i="18"/>
  <c r="AH1767" i="18"/>
  <c r="AG1767" i="18"/>
  <c r="AF1767" i="18"/>
  <c r="AE1767" i="18"/>
  <c r="AD1767" i="18"/>
  <c r="AC1767" i="18"/>
  <c r="AB1767" i="18"/>
  <c r="AA1767" i="18"/>
  <c r="Z1767" i="18"/>
  <c r="Y1767" i="18"/>
  <c r="X1767" i="18"/>
  <c r="W1767" i="18"/>
  <c r="V1767" i="18"/>
  <c r="U1767" i="18"/>
  <c r="T1767" i="18"/>
  <c r="S1767" i="18"/>
  <c r="R1767" i="18"/>
  <c r="Q1767" i="18"/>
  <c r="P1767" i="18"/>
  <c r="O1767" i="18"/>
  <c r="N1767" i="18"/>
  <c r="M1767" i="18"/>
  <c r="L1767" i="18"/>
  <c r="K1767" i="18"/>
  <c r="J1767" i="18"/>
  <c r="I1767" i="18"/>
  <c r="H1767" i="18"/>
  <c r="G1767" i="18"/>
  <c r="F1767" i="18"/>
  <c r="E1767" i="18"/>
  <c r="D1767" i="18"/>
  <c r="AK1766" i="18"/>
  <c r="AJ1766" i="18"/>
  <c r="AI1766" i="18"/>
  <c r="AI72" i="18" s="1"/>
  <c r="AH1766" i="18"/>
  <c r="AH72" i="18" s="1"/>
  <c r="AG1766" i="18"/>
  <c r="AG72" i="18" s="1"/>
  <c r="AF1766" i="18"/>
  <c r="AF72" i="18" s="1"/>
  <c r="AE1766" i="18"/>
  <c r="AD1766" i="18"/>
  <c r="AD72" i="18" s="1"/>
  <c r="AC1766" i="18"/>
  <c r="AB1766" i="18"/>
  <c r="AA1766" i="18"/>
  <c r="AA72" i="18" s="1"/>
  <c r="Z1766" i="18"/>
  <c r="Y1766" i="18"/>
  <c r="Y72" i="18" s="1"/>
  <c r="X1766" i="18"/>
  <c r="X72" i="18" s="1"/>
  <c r="W1766" i="18"/>
  <c r="V1766" i="18"/>
  <c r="V72" i="18" s="1"/>
  <c r="U1766" i="18"/>
  <c r="U72" i="18" s="1"/>
  <c r="T1766" i="18"/>
  <c r="S1766" i="18"/>
  <c r="S72" i="18" s="1"/>
  <c r="R1766" i="18"/>
  <c r="Q1766" i="18"/>
  <c r="Q72" i="18" s="1"/>
  <c r="P1766" i="18"/>
  <c r="P72" i="18" s="1"/>
  <c r="O1766" i="18"/>
  <c r="N1766" i="18"/>
  <c r="N72" i="18" s="1"/>
  <c r="M1766" i="18"/>
  <c r="M72" i="18" s="1"/>
  <c r="L1766" i="18"/>
  <c r="K1766" i="18"/>
  <c r="K72" i="18" s="1"/>
  <c r="J1766" i="18"/>
  <c r="J72" i="18" s="1"/>
  <c r="I1766" i="18"/>
  <c r="I72" i="18" s="1"/>
  <c r="H1766" i="18"/>
  <c r="H72" i="18" s="1"/>
  <c r="D1766" i="18"/>
  <c r="AK1765" i="18"/>
  <c r="AJ1765" i="18"/>
  <c r="AI1765" i="18"/>
  <c r="AH1765" i="18"/>
  <c r="AG1765" i="18"/>
  <c r="AF1765" i="18"/>
  <c r="AE1765" i="18"/>
  <c r="AD1765" i="18"/>
  <c r="AC1765" i="18"/>
  <c r="AB1765" i="18"/>
  <c r="AA1765" i="18"/>
  <c r="Z1765" i="18"/>
  <c r="Y1765" i="18"/>
  <c r="X1765" i="18"/>
  <c r="W1765" i="18"/>
  <c r="V1765" i="18"/>
  <c r="U1765" i="18"/>
  <c r="T1765" i="18"/>
  <c r="S1765" i="18"/>
  <c r="R1765" i="18"/>
  <c r="Q1765" i="18"/>
  <c r="P1765" i="18"/>
  <c r="O1765" i="18"/>
  <c r="N1765" i="18"/>
  <c r="M1765" i="18"/>
  <c r="L1765" i="18"/>
  <c r="K1765" i="18"/>
  <c r="J1765" i="18"/>
  <c r="I1765" i="18"/>
  <c r="H1765" i="18"/>
  <c r="G1765" i="18"/>
  <c r="F1765" i="18"/>
  <c r="E1765" i="18"/>
  <c r="D1765" i="18"/>
  <c r="AK1764" i="18"/>
  <c r="AJ1764" i="18"/>
  <c r="AI1764" i="18"/>
  <c r="AH1764" i="18"/>
  <c r="AG1764" i="18"/>
  <c r="AF1764" i="18"/>
  <c r="AE1764" i="18"/>
  <c r="AD1764" i="18"/>
  <c r="AC1764" i="18"/>
  <c r="AB1764" i="18"/>
  <c r="AA1764" i="18"/>
  <c r="Z1764" i="18"/>
  <c r="Y1764" i="18"/>
  <c r="X1764" i="18"/>
  <c r="W1764" i="18"/>
  <c r="V1764" i="18"/>
  <c r="U1764" i="18"/>
  <c r="T1764" i="18"/>
  <c r="S1764" i="18"/>
  <c r="R1764" i="18"/>
  <c r="Q1764" i="18"/>
  <c r="P1764" i="18"/>
  <c r="O1764" i="18"/>
  <c r="N1764" i="18"/>
  <c r="M1764" i="18"/>
  <c r="L1764" i="18"/>
  <c r="K1764" i="18"/>
  <c r="J1764" i="18"/>
  <c r="I1764" i="18"/>
  <c r="H1764" i="18"/>
  <c r="D1764" i="18"/>
  <c r="AK1759" i="18"/>
  <c r="AK65" i="18" s="1"/>
  <c r="AJ1759" i="18"/>
  <c r="AI1759" i="18"/>
  <c r="AH1759" i="18"/>
  <c r="AH65" i="18" s="1"/>
  <c r="AG1759" i="18"/>
  <c r="AG65" i="18" s="1"/>
  <c r="AF1759" i="18"/>
  <c r="AE1759" i="18"/>
  <c r="AE65" i="18" s="1"/>
  <c r="AD1759" i="18"/>
  <c r="AD65" i="18" s="1"/>
  <c r="AC1759" i="18"/>
  <c r="AC65" i="18" s="1"/>
  <c r="AB1759" i="18"/>
  <c r="AA1759" i="18"/>
  <c r="Z1759" i="18"/>
  <c r="Z65" i="18" s="1"/>
  <c r="Y1759" i="18"/>
  <c r="Y65" i="18" s="1"/>
  <c r="X1759" i="18"/>
  <c r="W1759" i="18"/>
  <c r="W65" i="18" s="1"/>
  <c r="V1759" i="18"/>
  <c r="V65" i="18" s="1"/>
  <c r="U1759" i="18"/>
  <c r="U65" i="18" s="1"/>
  <c r="T1759" i="18"/>
  <c r="S1759" i="18"/>
  <c r="S65" i="18" s="1"/>
  <c r="R1759" i="18"/>
  <c r="R65" i="18" s="1"/>
  <c r="Q1759" i="18"/>
  <c r="Q65" i="18" s="1"/>
  <c r="P1759" i="18"/>
  <c r="O1759" i="18"/>
  <c r="O65" i="18" s="1"/>
  <c r="N1759" i="18"/>
  <c r="N65" i="18" s="1"/>
  <c r="M1759" i="18"/>
  <c r="M65" i="18" s="1"/>
  <c r="L1759" i="18"/>
  <c r="K1759" i="18"/>
  <c r="K65" i="18" s="1"/>
  <c r="J1759" i="18"/>
  <c r="J65" i="18" s="1"/>
  <c r="I1759" i="18"/>
  <c r="I65" i="18" s="1"/>
  <c r="H1759" i="18"/>
  <c r="D1759" i="18"/>
  <c r="E1758" i="18"/>
  <c r="D1758" i="18"/>
  <c r="E1757" i="18"/>
  <c r="D1757" i="18"/>
  <c r="E1756" i="18"/>
  <c r="D1756" i="18"/>
  <c r="E1755" i="18"/>
  <c r="D1755" i="18"/>
  <c r="AK1754" i="18"/>
  <c r="AK60" i="18" s="1"/>
  <c r="AJ1754" i="18"/>
  <c r="AI1754" i="18"/>
  <c r="AH1754" i="18"/>
  <c r="AH60" i="18" s="1"/>
  <c r="AG1754" i="18"/>
  <c r="AG60" i="18" s="1"/>
  <c r="AF1754" i="18"/>
  <c r="AF60" i="18" s="1"/>
  <c r="AE1754" i="18"/>
  <c r="AE60" i="18" s="1"/>
  <c r="AD1754" i="18"/>
  <c r="AD60" i="18" s="1"/>
  <c r="AC1754" i="18"/>
  <c r="AB1754" i="18"/>
  <c r="AB60" i="18" s="1"/>
  <c r="AA1754" i="18"/>
  <c r="Z1754" i="18"/>
  <c r="Z60" i="18" s="1"/>
  <c r="Y1754" i="18"/>
  <c r="Y60" i="18" s="1"/>
  <c r="X1754" i="18"/>
  <c r="W1754" i="18"/>
  <c r="W60" i="18" s="1"/>
  <c r="V1754" i="18"/>
  <c r="U1754" i="18"/>
  <c r="U60" i="18" s="1"/>
  <c r="T1754" i="18"/>
  <c r="T60" i="18" s="1"/>
  <c r="S1754" i="18"/>
  <c r="R1754" i="18"/>
  <c r="R60" i="18" s="1"/>
  <c r="Q1754" i="18"/>
  <c r="Q60" i="18" s="1"/>
  <c r="P1754" i="18"/>
  <c r="O1754" i="18"/>
  <c r="O60" i="18" s="1"/>
  <c r="N1754" i="18"/>
  <c r="N60" i="18" s="1"/>
  <c r="M1754" i="18"/>
  <c r="M60" i="18" s="1"/>
  <c r="L1754" i="18"/>
  <c r="K1754" i="18"/>
  <c r="J1754" i="18"/>
  <c r="J60" i="18" s="1"/>
  <c r="I1754" i="18"/>
  <c r="I60" i="18" s="1"/>
  <c r="H1754" i="18"/>
  <c r="H60" i="18" s="1"/>
  <c r="G1754" i="18"/>
  <c r="G60" i="18" s="1"/>
  <c r="F1754" i="18"/>
  <c r="F60" i="18" s="1"/>
  <c r="F545" i="18" s="1"/>
  <c r="E1754" i="18"/>
  <c r="D1754" i="18"/>
  <c r="AK1753" i="18"/>
  <c r="AJ1753" i="18"/>
  <c r="AI1753" i="18"/>
  <c r="AH1753" i="18"/>
  <c r="AG1753" i="18"/>
  <c r="AF1753" i="18"/>
  <c r="AE1753" i="18"/>
  <c r="AD1753" i="18"/>
  <c r="AC1753" i="18"/>
  <c r="AB1753" i="18"/>
  <c r="AA1753" i="18"/>
  <c r="Z1753" i="18"/>
  <c r="Y1753" i="18"/>
  <c r="X1753" i="18"/>
  <c r="W1753" i="18"/>
  <c r="V1753" i="18"/>
  <c r="U1753" i="18"/>
  <c r="T1753" i="18"/>
  <c r="S1753" i="18"/>
  <c r="R1753" i="18"/>
  <c r="Q1753" i="18"/>
  <c r="P1753" i="18"/>
  <c r="O1753" i="18"/>
  <c r="N1753" i="18"/>
  <c r="M1753" i="18"/>
  <c r="L1753" i="18"/>
  <c r="K1753" i="18"/>
  <c r="J1753" i="18"/>
  <c r="I1753" i="18"/>
  <c r="H1753" i="18"/>
  <c r="G1753" i="18"/>
  <c r="F1753" i="18"/>
  <c r="E1753" i="18"/>
  <c r="D1753" i="18"/>
  <c r="AK1752" i="18"/>
  <c r="AJ1752" i="18"/>
  <c r="AI1752" i="18"/>
  <c r="AH1752" i="18"/>
  <c r="AG1752" i="18"/>
  <c r="AF1752" i="18"/>
  <c r="AE1752" i="18"/>
  <c r="AD1752" i="18"/>
  <c r="AC1752" i="18"/>
  <c r="AB1752" i="18"/>
  <c r="AA1752" i="18"/>
  <c r="Z1752" i="18"/>
  <c r="Y1752" i="18"/>
  <c r="X1752" i="18"/>
  <c r="W1752" i="18"/>
  <c r="V1752" i="18"/>
  <c r="U1752" i="18"/>
  <c r="T1752" i="18"/>
  <c r="S1752" i="18"/>
  <c r="R1752" i="18"/>
  <c r="Q1752" i="18"/>
  <c r="P1752" i="18"/>
  <c r="O1752" i="18"/>
  <c r="N1752" i="18"/>
  <c r="M1752" i="18"/>
  <c r="L1752" i="18"/>
  <c r="K1752" i="18"/>
  <c r="J1752" i="18"/>
  <c r="I1752" i="18"/>
  <c r="H1752" i="18"/>
  <c r="G1752" i="18"/>
  <c r="F1752" i="18"/>
  <c r="E1752" i="18"/>
  <c r="D1752" i="18"/>
  <c r="AK1751" i="18"/>
  <c r="AJ1751" i="18"/>
  <c r="AI1751" i="18"/>
  <c r="AH1751" i="18"/>
  <c r="AG1751" i="18"/>
  <c r="AF1751" i="18"/>
  <c r="AE1751" i="18"/>
  <c r="AD1751" i="18"/>
  <c r="AC1751" i="18"/>
  <c r="AB1751" i="18"/>
  <c r="AA1751" i="18"/>
  <c r="Z1751" i="18"/>
  <c r="Y1751" i="18"/>
  <c r="X1751" i="18"/>
  <c r="W1751" i="18"/>
  <c r="V1751" i="18"/>
  <c r="U1751" i="18"/>
  <c r="T1751" i="18"/>
  <c r="S1751" i="18"/>
  <c r="R1751" i="18"/>
  <c r="Q1751" i="18"/>
  <c r="P1751" i="18"/>
  <c r="O1751" i="18"/>
  <c r="N1751" i="18"/>
  <c r="M1751" i="18"/>
  <c r="L1751" i="18"/>
  <c r="K1751" i="18"/>
  <c r="J1751" i="18"/>
  <c r="I1751" i="18"/>
  <c r="H1751" i="18"/>
  <c r="G1751" i="18"/>
  <c r="F1751" i="18"/>
  <c r="E1751" i="18"/>
  <c r="D1751" i="18"/>
  <c r="AK1750" i="18"/>
  <c r="AK56" i="18" s="1"/>
  <c r="AJ1750" i="18"/>
  <c r="AI1750" i="18"/>
  <c r="AH1750" i="18"/>
  <c r="AH56" i="18" s="1"/>
  <c r="AG1750" i="18"/>
  <c r="AG56" i="18" s="1"/>
  <c r="AF1750" i="18"/>
  <c r="AF56" i="18" s="1"/>
  <c r="AE1750" i="18"/>
  <c r="AE56" i="18" s="1"/>
  <c r="AD1750" i="18"/>
  <c r="AC1750" i="18"/>
  <c r="AB1750" i="18"/>
  <c r="AB56" i="18" s="1"/>
  <c r="AA1750" i="18"/>
  <c r="Z1750" i="18"/>
  <c r="Z56" i="18" s="1"/>
  <c r="Y1750" i="18"/>
  <c r="Y56" i="18" s="1"/>
  <c r="X1750" i="18"/>
  <c r="X56" i="18" s="1"/>
  <c r="W1750" i="18"/>
  <c r="W56" i="18" s="1"/>
  <c r="V1750" i="18"/>
  <c r="U1750" i="18"/>
  <c r="U56" i="18" s="1"/>
  <c r="T1750" i="18"/>
  <c r="S1750" i="18"/>
  <c r="R1750" i="18"/>
  <c r="R56" i="18" s="1"/>
  <c r="Q1750" i="18"/>
  <c r="Q56" i="18" s="1"/>
  <c r="P1750" i="18"/>
  <c r="P56" i="18" s="1"/>
  <c r="O1750" i="18"/>
  <c r="O56" i="18" s="1"/>
  <c r="N1750" i="18"/>
  <c r="N56" i="18" s="1"/>
  <c r="M1750" i="18"/>
  <c r="L1750" i="18"/>
  <c r="K1750" i="18"/>
  <c r="J1750" i="18"/>
  <c r="J56" i="18" s="1"/>
  <c r="I1750" i="18"/>
  <c r="I56" i="18" s="1"/>
  <c r="H1750" i="18"/>
  <c r="H56" i="18" s="1"/>
  <c r="G1750" i="18"/>
  <c r="G56" i="18" s="1"/>
  <c r="F1750" i="18"/>
  <c r="F56" i="18" s="1"/>
  <c r="E1750" i="18"/>
  <c r="D1750" i="18"/>
  <c r="AK1749" i="18"/>
  <c r="AJ1749" i="18"/>
  <c r="AI1749" i="18"/>
  <c r="AH1749" i="18"/>
  <c r="AG1749" i="18"/>
  <c r="AF1749" i="18"/>
  <c r="AE1749" i="18"/>
  <c r="AD1749" i="18"/>
  <c r="AC1749" i="18"/>
  <c r="AB1749" i="18"/>
  <c r="AA1749" i="18"/>
  <c r="Z1749" i="18"/>
  <c r="Y1749" i="18"/>
  <c r="X1749" i="18"/>
  <c r="W1749" i="18"/>
  <c r="V1749" i="18"/>
  <c r="U1749" i="18"/>
  <c r="T1749" i="18"/>
  <c r="S1749" i="18"/>
  <c r="R1749" i="18"/>
  <c r="Q1749" i="18"/>
  <c r="P1749" i="18"/>
  <c r="O1749" i="18"/>
  <c r="N1749" i="18"/>
  <c r="M1749" i="18"/>
  <c r="L1749" i="18"/>
  <c r="K1749" i="18"/>
  <c r="J1749" i="18"/>
  <c r="I1749" i="18"/>
  <c r="H1749" i="18"/>
  <c r="G1749" i="18"/>
  <c r="F1749" i="18"/>
  <c r="E1749" i="18"/>
  <c r="D1749" i="18"/>
  <c r="D1748" i="18"/>
  <c r="AK1743" i="18"/>
  <c r="AK49" i="18" s="1"/>
  <c r="AJ1743" i="18"/>
  <c r="AI1743" i="18"/>
  <c r="AI49" i="18" s="1"/>
  <c r="AH1743" i="18"/>
  <c r="AG1743" i="18"/>
  <c r="AF1743" i="18"/>
  <c r="AF49" i="18" s="1"/>
  <c r="AE1743" i="18"/>
  <c r="AE49" i="18" s="1"/>
  <c r="AD1743" i="18"/>
  <c r="AD49" i="18" s="1"/>
  <c r="AC1743" i="18"/>
  <c r="AC49" i="18" s="1"/>
  <c r="AB1743" i="18"/>
  <c r="AA1743" i="18"/>
  <c r="AA49" i="18" s="1"/>
  <c r="Z1743" i="18"/>
  <c r="Y1743" i="18"/>
  <c r="Y49" i="18" s="1"/>
  <c r="X1743" i="18"/>
  <c r="X49" i="18" s="1"/>
  <c r="W1743" i="18"/>
  <c r="W49" i="18" s="1"/>
  <c r="V1743" i="18"/>
  <c r="U1743" i="18"/>
  <c r="U49" i="18" s="1"/>
  <c r="T1743" i="18"/>
  <c r="S1743" i="18"/>
  <c r="S49" i="18" s="1"/>
  <c r="R1743" i="18"/>
  <c r="Q1743" i="18"/>
  <c r="Q49" i="18" s="1"/>
  <c r="P1743" i="18"/>
  <c r="P49" i="18" s="1"/>
  <c r="O1743" i="18"/>
  <c r="O49" i="18" s="1"/>
  <c r="N1743" i="18"/>
  <c r="N49" i="18" s="1"/>
  <c r="M1743" i="18"/>
  <c r="M49" i="18" s="1"/>
  <c r="L1743" i="18"/>
  <c r="K1743" i="18"/>
  <c r="K49" i="18" s="1"/>
  <c r="J1743" i="18"/>
  <c r="J49" i="18" s="1"/>
  <c r="I1743" i="18"/>
  <c r="I49" i="18" s="1"/>
  <c r="H1743" i="18"/>
  <c r="H49" i="18" s="1"/>
  <c r="G1743" i="18"/>
  <c r="G49" i="18" s="1"/>
  <c r="F1743" i="18"/>
  <c r="F49" i="18" s="1"/>
  <c r="E1743" i="18"/>
  <c r="D1743" i="18"/>
  <c r="AK1742" i="18"/>
  <c r="AJ1742" i="18"/>
  <c r="AI1742" i="18"/>
  <c r="AH1742" i="18"/>
  <c r="AG1742" i="18"/>
  <c r="AF1742" i="18"/>
  <c r="AE1742" i="18"/>
  <c r="AD1742" i="18"/>
  <c r="AC1742" i="18"/>
  <c r="AB1742" i="18"/>
  <c r="AA1742" i="18"/>
  <c r="Z1742" i="18"/>
  <c r="Y1742" i="18"/>
  <c r="X1742" i="18"/>
  <c r="W1742" i="18"/>
  <c r="V1742" i="18"/>
  <c r="U1742" i="18"/>
  <c r="T1742" i="18"/>
  <c r="S1742" i="18"/>
  <c r="R1742" i="18"/>
  <c r="Q1742" i="18"/>
  <c r="P1742" i="18"/>
  <c r="O1742" i="18"/>
  <c r="N1742" i="18"/>
  <c r="M1742" i="18"/>
  <c r="L1742" i="18"/>
  <c r="K1742" i="18"/>
  <c r="J1742" i="18"/>
  <c r="I1742" i="18"/>
  <c r="H1742" i="18"/>
  <c r="G1742" i="18"/>
  <c r="F1742" i="18"/>
  <c r="E1742" i="18"/>
  <c r="D1742" i="18"/>
  <c r="AK1741" i="18"/>
  <c r="AJ1741" i="18"/>
  <c r="AI1741" i="18"/>
  <c r="AH1741" i="18"/>
  <c r="AG1741" i="18"/>
  <c r="AF1741" i="18"/>
  <c r="AE1741" i="18"/>
  <c r="AD1741" i="18"/>
  <c r="AC1741" i="18"/>
  <c r="AB1741" i="18"/>
  <c r="AA1741" i="18"/>
  <c r="Z1741" i="18"/>
  <c r="Y1741" i="18"/>
  <c r="X1741" i="18"/>
  <c r="W1741" i="18"/>
  <c r="V1741" i="18"/>
  <c r="U1741" i="18"/>
  <c r="T1741" i="18"/>
  <c r="S1741" i="18"/>
  <c r="R1741" i="18"/>
  <c r="Q1741" i="18"/>
  <c r="P1741" i="18"/>
  <c r="O1741" i="18"/>
  <c r="N1741" i="18"/>
  <c r="M1741" i="18"/>
  <c r="L1741" i="18"/>
  <c r="K1741" i="18"/>
  <c r="J1741" i="18"/>
  <c r="I1741" i="18"/>
  <c r="H1741" i="18"/>
  <c r="G1741" i="18"/>
  <c r="F1741" i="18"/>
  <c r="E1741" i="18"/>
  <c r="D1741" i="18"/>
  <c r="AK1740" i="18"/>
  <c r="AJ1740" i="18"/>
  <c r="AI1740" i="18"/>
  <c r="AH1740" i="18"/>
  <c r="AG1740" i="18"/>
  <c r="AF1740" i="18"/>
  <c r="AE1740" i="18"/>
  <c r="AD1740" i="18"/>
  <c r="AC1740" i="18"/>
  <c r="AB1740" i="18"/>
  <c r="AA1740" i="18"/>
  <c r="Z1740" i="18"/>
  <c r="Y1740" i="18"/>
  <c r="X1740" i="18"/>
  <c r="W1740" i="18"/>
  <c r="V1740" i="18"/>
  <c r="U1740" i="18"/>
  <c r="T1740" i="18"/>
  <c r="S1740" i="18"/>
  <c r="R1740" i="18"/>
  <c r="Q1740" i="18"/>
  <c r="P1740" i="18"/>
  <c r="O1740" i="18"/>
  <c r="N1740" i="18"/>
  <c r="M1740" i="18"/>
  <c r="L1740" i="18"/>
  <c r="K1740" i="18"/>
  <c r="J1740" i="18"/>
  <c r="I1740" i="18"/>
  <c r="H1740" i="18"/>
  <c r="G1740" i="18"/>
  <c r="F1740" i="18"/>
  <c r="E1740" i="18"/>
  <c r="D1740" i="18"/>
  <c r="AK1739" i="18"/>
  <c r="AJ1739" i="18"/>
  <c r="AI1739" i="18"/>
  <c r="AH1739" i="18"/>
  <c r="AG1739" i="18"/>
  <c r="AF1739" i="18"/>
  <c r="AE1739" i="18"/>
  <c r="AD1739" i="18"/>
  <c r="AC1739" i="18"/>
  <c r="AB1739" i="18"/>
  <c r="AA1739" i="18"/>
  <c r="Z1739" i="18"/>
  <c r="Y1739" i="18"/>
  <c r="X1739" i="18"/>
  <c r="W1739" i="18"/>
  <c r="V1739" i="18"/>
  <c r="U1739" i="18"/>
  <c r="T1739" i="18"/>
  <c r="S1739" i="18"/>
  <c r="R1739" i="18"/>
  <c r="Q1739" i="18"/>
  <c r="P1739" i="18"/>
  <c r="O1739" i="18"/>
  <c r="N1739" i="18"/>
  <c r="M1739" i="18"/>
  <c r="L1739" i="18"/>
  <c r="K1739" i="18"/>
  <c r="J1739" i="18"/>
  <c r="I1739" i="18"/>
  <c r="H1739" i="18"/>
  <c r="G1739" i="18"/>
  <c r="F1739" i="18"/>
  <c r="E1739" i="18"/>
  <c r="D1739" i="18"/>
  <c r="AK1738" i="18"/>
  <c r="AK44" i="18" s="1"/>
  <c r="AJ1738" i="18"/>
  <c r="AI1738" i="18"/>
  <c r="AI44" i="18" s="1"/>
  <c r="AH1738" i="18"/>
  <c r="AH44" i="18" s="1"/>
  <c r="AG1738" i="18"/>
  <c r="AG44" i="18" s="1"/>
  <c r="AF1738" i="18"/>
  <c r="AF44" i="18" s="1"/>
  <c r="AE1738" i="18"/>
  <c r="AE44" i="18" s="1"/>
  <c r="AD1738" i="18"/>
  <c r="AC1738" i="18"/>
  <c r="AC44" i="18" s="1"/>
  <c r="AB1738" i="18"/>
  <c r="AA1738" i="18"/>
  <c r="AA44" i="18" s="1"/>
  <c r="Z1738" i="18"/>
  <c r="Z44" i="18" s="1"/>
  <c r="Y1738" i="18"/>
  <c r="Y44" i="18" s="1"/>
  <c r="X1738" i="18"/>
  <c r="X44" i="18" s="1"/>
  <c r="W1738" i="18"/>
  <c r="W44" i="18" s="1"/>
  <c r="V1738" i="18"/>
  <c r="U1738" i="18"/>
  <c r="T1738" i="18"/>
  <c r="T44" i="18" s="1"/>
  <c r="S1738" i="18"/>
  <c r="R1738" i="18"/>
  <c r="R44" i="18" s="1"/>
  <c r="Q1738" i="18"/>
  <c r="Q44" i="18" s="1"/>
  <c r="P1738" i="18"/>
  <c r="P44" i="18" s="1"/>
  <c r="O1738" i="18"/>
  <c r="O44" i="18" s="1"/>
  <c r="N1738" i="18"/>
  <c r="M1738" i="18"/>
  <c r="L1738" i="18"/>
  <c r="K1738" i="18"/>
  <c r="K44" i="18" s="1"/>
  <c r="J1738" i="18"/>
  <c r="J44" i="18" s="1"/>
  <c r="I1738" i="18"/>
  <c r="I44" i="18" s="1"/>
  <c r="H1738" i="18"/>
  <c r="H44" i="18" s="1"/>
  <c r="G1738" i="18"/>
  <c r="G44" i="18" s="1"/>
  <c r="F1738" i="18"/>
  <c r="E1738" i="18"/>
  <c r="D1738" i="18"/>
  <c r="AK1737" i="18"/>
  <c r="AJ1737" i="18"/>
  <c r="AI1737" i="18"/>
  <c r="AH1737" i="18"/>
  <c r="AG1737" i="18"/>
  <c r="AF1737" i="18"/>
  <c r="AE1737" i="18"/>
  <c r="AD1737" i="18"/>
  <c r="AC1737" i="18"/>
  <c r="AB1737" i="18"/>
  <c r="AA1737" i="18"/>
  <c r="Z1737" i="18"/>
  <c r="Y1737" i="18"/>
  <c r="X1737" i="18"/>
  <c r="W1737" i="18"/>
  <c r="V1737" i="18"/>
  <c r="U1737" i="18"/>
  <c r="T1737" i="18"/>
  <c r="S1737" i="18"/>
  <c r="R1737" i="18"/>
  <c r="Q1737" i="18"/>
  <c r="P1737" i="18"/>
  <c r="O1737" i="18"/>
  <c r="N1737" i="18"/>
  <c r="M1737" i="18"/>
  <c r="L1737" i="18"/>
  <c r="K1737" i="18"/>
  <c r="J1737" i="18"/>
  <c r="I1737" i="18"/>
  <c r="H1737" i="18"/>
  <c r="G1737" i="18"/>
  <c r="F1737" i="18"/>
  <c r="E1737" i="18"/>
  <c r="D1737" i="18"/>
  <c r="AK1736" i="18"/>
  <c r="AJ1736" i="18"/>
  <c r="AI1736" i="18"/>
  <c r="AH1736" i="18"/>
  <c r="AG1736" i="18"/>
  <c r="AF1736" i="18"/>
  <c r="AE1736" i="18"/>
  <c r="AD1736" i="18"/>
  <c r="AC1736" i="18"/>
  <c r="AB1736" i="18"/>
  <c r="AA1736" i="18"/>
  <c r="Z1736" i="18"/>
  <c r="Y1736" i="18"/>
  <c r="X1736" i="18"/>
  <c r="W1736" i="18"/>
  <c r="V1736" i="18"/>
  <c r="U1736" i="18"/>
  <c r="T1736" i="18"/>
  <c r="S1736" i="18"/>
  <c r="R1736" i="18"/>
  <c r="Q1736" i="18"/>
  <c r="P1736" i="18"/>
  <c r="O1736" i="18"/>
  <c r="N1736" i="18"/>
  <c r="M1736" i="18"/>
  <c r="L1736" i="18"/>
  <c r="K1736" i="18"/>
  <c r="J1736" i="18"/>
  <c r="I1736" i="18"/>
  <c r="H1736" i="18"/>
  <c r="G1736" i="18"/>
  <c r="F1736" i="18"/>
  <c r="E1736" i="18"/>
  <c r="D1736" i="18"/>
  <c r="AK1735" i="18"/>
  <c r="AJ1735" i="18"/>
  <c r="AI1735" i="18"/>
  <c r="AH1735" i="18"/>
  <c r="AG1735" i="18"/>
  <c r="AF1735" i="18"/>
  <c r="AE1735" i="18"/>
  <c r="AD1735" i="18"/>
  <c r="AC1735" i="18"/>
  <c r="AB1735" i="18"/>
  <c r="AA1735" i="18"/>
  <c r="Z1735" i="18"/>
  <c r="Y1735" i="18"/>
  <c r="X1735" i="18"/>
  <c r="W1735" i="18"/>
  <c r="V1735" i="18"/>
  <c r="U1735" i="18"/>
  <c r="T1735" i="18"/>
  <c r="S1735" i="18"/>
  <c r="R1735" i="18"/>
  <c r="Q1735" i="18"/>
  <c r="P1735" i="18"/>
  <c r="O1735" i="18"/>
  <c r="N1735" i="18"/>
  <c r="M1735" i="18"/>
  <c r="L1735" i="18"/>
  <c r="K1735" i="18"/>
  <c r="J1735" i="18"/>
  <c r="I1735" i="18"/>
  <c r="H1735" i="18"/>
  <c r="G1735" i="18"/>
  <c r="F1735" i="18"/>
  <c r="E1735" i="18"/>
  <c r="D1735" i="18"/>
  <c r="AK1734" i="18"/>
  <c r="AK40" i="18" s="1"/>
  <c r="AJ1734" i="18"/>
  <c r="AJ40" i="18" s="1"/>
  <c r="AI1734" i="18"/>
  <c r="AI40" i="18" s="1"/>
  <c r="AH1734" i="18"/>
  <c r="AH40" i="18" s="1"/>
  <c r="AG1734" i="18"/>
  <c r="AG40" i="18" s="1"/>
  <c r="AF1734" i="18"/>
  <c r="AF40" i="18" s="1"/>
  <c r="AE1734" i="18"/>
  <c r="AE40" i="18" s="1"/>
  <c r="AD1734" i="18"/>
  <c r="AC1734" i="18"/>
  <c r="AB1734" i="18"/>
  <c r="AB40" i="18" s="1"/>
  <c r="AA1734" i="18"/>
  <c r="AA40" i="18" s="1"/>
  <c r="Z1734" i="18"/>
  <c r="Z40" i="18" s="1"/>
  <c r="Y1734" i="18"/>
  <c r="Y40" i="18" s="1"/>
  <c r="X1734" i="18"/>
  <c r="X40" i="18" s="1"/>
  <c r="W1734" i="18"/>
  <c r="W40" i="18" s="1"/>
  <c r="V1734" i="18"/>
  <c r="U1734" i="18"/>
  <c r="U40" i="18" s="1"/>
  <c r="T1734" i="18"/>
  <c r="T40" i="18" s="1"/>
  <c r="S1734" i="18"/>
  <c r="S40" i="18" s="1"/>
  <c r="R1734" i="18"/>
  <c r="R40" i="18" s="1"/>
  <c r="Q1734" i="18"/>
  <c r="Q40" i="18" s="1"/>
  <c r="P1734" i="18"/>
  <c r="P40" i="18" s="1"/>
  <c r="O1734" i="18"/>
  <c r="O40" i="18" s="1"/>
  <c r="N1734" i="18"/>
  <c r="M1734" i="18"/>
  <c r="L1734" i="18"/>
  <c r="L40" i="18" s="1"/>
  <c r="K1734" i="18"/>
  <c r="K40" i="18" s="1"/>
  <c r="J1734" i="18"/>
  <c r="J40" i="18" s="1"/>
  <c r="I1734" i="18"/>
  <c r="I40" i="18" s="1"/>
  <c r="H1734" i="18"/>
  <c r="G1734" i="18"/>
  <c r="G40" i="18" s="1"/>
  <c r="F1734" i="18"/>
  <c r="E1734" i="18"/>
  <c r="D1734" i="18"/>
  <c r="AK1733" i="18"/>
  <c r="AJ1733" i="18"/>
  <c r="AI1733" i="18"/>
  <c r="AH1733" i="18"/>
  <c r="AG1733" i="18"/>
  <c r="AF1733" i="18"/>
  <c r="AE1733" i="18"/>
  <c r="AD1733" i="18"/>
  <c r="AC1733" i="18"/>
  <c r="AB1733" i="18"/>
  <c r="AA1733" i="18"/>
  <c r="Z1733" i="18"/>
  <c r="Y1733" i="18"/>
  <c r="X1733" i="18"/>
  <c r="W1733" i="18"/>
  <c r="V1733" i="18"/>
  <c r="U1733" i="18"/>
  <c r="T1733" i="18"/>
  <c r="S1733" i="18"/>
  <c r="R1733" i="18"/>
  <c r="Q1733" i="18"/>
  <c r="P1733" i="18"/>
  <c r="O1733" i="18"/>
  <c r="N1733" i="18"/>
  <c r="M1733" i="18"/>
  <c r="L1733" i="18"/>
  <c r="K1733" i="18"/>
  <c r="J1733" i="18"/>
  <c r="I1733" i="18"/>
  <c r="H1733" i="18"/>
  <c r="G1733" i="18"/>
  <c r="F1733" i="18"/>
  <c r="E1733" i="18"/>
  <c r="D1733" i="18"/>
  <c r="AK1732" i="18"/>
  <c r="AJ1732" i="18"/>
  <c r="AI1732" i="18"/>
  <c r="AH1732" i="18"/>
  <c r="AG1732" i="18"/>
  <c r="AF1732" i="18"/>
  <c r="AE1732" i="18"/>
  <c r="AD1732" i="18"/>
  <c r="AC1732" i="18"/>
  <c r="AB1732" i="18"/>
  <c r="AA1732" i="18"/>
  <c r="Z1732" i="18"/>
  <c r="Y1732" i="18"/>
  <c r="X1732" i="18"/>
  <c r="W1732" i="18"/>
  <c r="V1732" i="18"/>
  <c r="U1732" i="18"/>
  <c r="T1732" i="18"/>
  <c r="S1732" i="18"/>
  <c r="R1732" i="18"/>
  <c r="Q1732" i="18"/>
  <c r="P1732" i="18"/>
  <c r="O1732" i="18"/>
  <c r="N1732" i="18"/>
  <c r="M1732" i="18"/>
  <c r="L1732" i="18"/>
  <c r="K1732" i="18"/>
  <c r="J1732" i="18"/>
  <c r="I1732" i="18"/>
  <c r="H1732" i="18"/>
  <c r="G1732" i="18"/>
  <c r="F1732" i="18"/>
  <c r="E1732" i="18"/>
  <c r="D1732" i="18"/>
  <c r="AK1727" i="18"/>
  <c r="AK33" i="18" s="1"/>
  <c r="AJ1727" i="18"/>
  <c r="AI1727" i="18"/>
  <c r="AI33" i="18" s="1"/>
  <c r="AH1727" i="18"/>
  <c r="AH33" i="18" s="1"/>
  <c r="AG1727" i="18"/>
  <c r="AG33" i="18" s="1"/>
  <c r="AF1727" i="18"/>
  <c r="AF33" i="18" s="1"/>
  <c r="AE1727" i="18"/>
  <c r="AE33" i="18" s="1"/>
  <c r="AD1727" i="18"/>
  <c r="AC1727" i="18"/>
  <c r="AC33" i="18" s="1"/>
  <c r="AB1727" i="18"/>
  <c r="AA1727" i="18"/>
  <c r="AA33" i="18" s="1"/>
  <c r="Z1727" i="18"/>
  <c r="Z33" i="18" s="1"/>
  <c r="Y1727" i="18"/>
  <c r="Y33" i="18" s="1"/>
  <c r="X1727" i="18"/>
  <c r="X33" i="18" s="1"/>
  <c r="W1727" i="18"/>
  <c r="W33" i="18" s="1"/>
  <c r="V1727" i="18"/>
  <c r="U1727" i="18"/>
  <c r="U33" i="18" s="1"/>
  <c r="T1727" i="18"/>
  <c r="S1727" i="18"/>
  <c r="R1727" i="18"/>
  <c r="R33" i="18" s="1"/>
  <c r="Q1727" i="18"/>
  <c r="Q33" i="18" s="1"/>
  <c r="P1727" i="18"/>
  <c r="P33" i="18" s="1"/>
  <c r="O1727" i="18"/>
  <c r="O33" i="18" s="1"/>
  <c r="N1727" i="18"/>
  <c r="M1727" i="18"/>
  <c r="M33" i="18" s="1"/>
  <c r="L1727" i="18"/>
  <c r="K1727" i="18"/>
  <c r="J1727" i="18"/>
  <c r="I1727" i="18"/>
  <c r="H1727" i="18"/>
  <c r="H33" i="18" s="1"/>
  <c r="G1727" i="18"/>
  <c r="G33" i="18" s="1"/>
  <c r="F1727" i="18"/>
  <c r="F33" i="18" s="1"/>
  <c r="D1727" i="18"/>
  <c r="AK1726" i="18"/>
  <c r="AJ1726" i="18"/>
  <c r="AI1726" i="18"/>
  <c r="AH1726" i="18"/>
  <c r="AG1726" i="18"/>
  <c r="AF1726" i="18"/>
  <c r="AE1726" i="18"/>
  <c r="AD1726" i="18"/>
  <c r="AC1726" i="18"/>
  <c r="AB1726" i="18"/>
  <c r="AA1726" i="18"/>
  <c r="Z1726" i="18"/>
  <c r="Y1726" i="18"/>
  <c r="X1726" i="18"/>
  <c r="W1726" i="18"/>
  <c r="V1726" i="18"/>
  <c r="U1726" i="18"/>
  <c r="T1726" i="18"/>
  <c r="S1726" i="18"/>
  <c r="R1726" i="18"/>
  <c r="Q1726" i="18"/>
  <c r="P1726" i="18"/>
  <c r="O1726" i="18"/>
  <c r="N1726" i="18"/>
  <c r="M1726" i="18"/>
  <c r="L1726" i="18"/>
  <c r="K1726" i="18"/>
  <c r="J1726" i="18"/>
  <c r="I1726" i="18"/>
  <c r="H1726" i="18"/>
  <c r="G1726" i="18"/>
  <c r="F1726" i="18"/>
  <c r="D1726" i="18"/>
  <c r="AK1725" i="18"/>
  <c r="AJ1725" i="18"/>
  <c r="AI1725" i="18"/>
  <c r="AH1725" i="18"/>
  <c r="AG1725" i="18"/>
  <c r="AF1725" i="18"/>
  <c r="AE1725" i="18"/>
  <c r="AD1725" i="18"/>
  <c r="AC1725" i="18"/>
  <c r="AB1725" i="18"/>
  <c r="AA1725" i="18"/>
  <c r="Z1725" i="18"/>
  <c r="Y1725" i="18"/>
  <c r="X1725" i="18"/>
  <c r="W1725" i="18"/>
  <c r="V1725" i="18"/>
  <c r="U1725" i="18"/>
  <c r="T1725" i="18"/>
  <c r="S1725" i="18"/>
  <c r="R1725" i="18"/>
  <c r="Q1725" i="18"/>
  <c r="P1725" i="18"/>
  <c r="O1725" i="18"/>
  <c r="N1725" i="18"/>
  <c r="M1725" i="18"/>
  <c r="L1725" i="18"/>
  <c r="K1725" i="18"/>
  <c r="J1725" i="18"/>
  <c r="I1725" i="18"/>
  <c r="H1725" i="18"/>
  <c r="G1725" i="18"/>
  <c r="F1725" i="18"/>
  <c r="D1725" i="18"/>
  <c r="AK1724" i="18"/>
  <c r="AJ1724" i="18"/>
  <c r="AI1724" i="18"/>
  <c r="AH1724" i="18"/>
  <c r="AG1724" i="18"/>
  <c r="AF1724" i="18"/>
  <c r="AE1724" i="18"/>
  <c r="AD1724" i="18"/>
  <c r="AC1724" i="18"/>
  <c r="AB1724" i="18"/>
  <c r="AA1724" i="18"/>
  <c r="Z1724" i="18"/>
  <c r="Y1724" i="18"/>
  <c r="X1724" i="18"/>
  <c r="W1724" i="18"/>
  <c r="V1724" i="18"/>
  <c r="U1724" i="18"/>
  <c r="T1724" i="18"/>
  <c r="S1724" i="18"/>
  <c r="R1724" i="18"/>
  <c r="Q1724" i="18"/>
  <c r="P1724" i="18"/>
  <c r="O1724" i="18"/>
  <c r="N1724" i="18"/>
  <c r="M1724" i="18"/>
  <c r="L1724" i="18"/>
  <c r="K1724" i="18"/>
  <c r="J1724" i="18"/>
  <c r="I1724" i="18"/>
  <c r="H1724" i="18"/>
  <c r="G1724" i="18"/>
  <c r="F1724" i="18"/>
  <c r="D1724" i="18"/>
  <c r="AK1723" i="18"/>
  <c r="AJ1723" i="18"/>
  <c r="AI1723" i="18"/>
  <c r="AH1723" i="18"/>
  <c r="AG1723" i="18"/>
  <c r="AF1723" i="18"/>
  <c r="AE1723" i="18"/>
  <c r="AD1723" i="18"/>
  <c r="AC1723" i="18"/>
  <c r="AB1723" i="18"/>
  <c r="AA1723" i="18"/>
  <c r="Z1723" i="18"/>
  <c r="Y1723" i="18"/>
  <c r="X1723" i="18"/>
  <c r="W1723" i="18"/>
  <c r="V1723" i="18"/>
  <c r="U1723" i="18"/>
  <c r="T1723" i="18"/>
  <c r="S1723" i="18"/>
  <c r="R1723" i="18"/>
  <c r="Q1723" i="18"/>
  <c r="P1723" i="18"/>
  <c r="O1723" i="18"/>
  <c r="N1723" i="18"/>
  <c r="M1723" i="18"/>
  <c r="L1723" i="18"/>
  <c r="K1723" i="18"/>
  <c r="J1723" i="18"/>
  <c r="I1723" i="18"/>
  <c r="H1723" i="18"/>
  <c r="G1723" i="18"/>
  <c r="F1723" i="18"/>
  <c r="D1723" i="18"/>
  <c r="AK1722" i="18"/>
  <c r="AJ1722" i="18"/>
  <c r="AJ28" i="18" s="1"/>
  <c r="AI1722" i="18"/>
  <c r="AH1722" i="18"/>
  <c r="AH28" i="18" s="1"/>
  <c r="AG1722" i="18"/>
  <c r="AF1722" i="18"/>
  <c r="AF28" i="18" s="1"/>
  <c r="AE1722" i="18"/>
  <c r="AE28" i="18" s="1"/>
  <c r="AD1722" i="18"/>
  <c r="AD28" i="18" s="1"/>
  <c r="AC1722" i="18"/>
  <c r="AB1722" i="18"/>
  <c r="AB28" i="18" s="1"/>
  <c r="AA1722" i="18"/>
  <c r="AA28" i="18" s="1"/>
  <c r="Z1722" i="18"/>
  <c r="Z28" i="18" s="1"/>
  <c r="Y1722" i="18"/>
  <c r="X1722" i="18"/>
  <c r="W1722" i="18"/>
  <c r="V1722" i="18"/>
  <c r="V28" i="18" s="1"/>
  <c r="U1722" i="18"/>
  <c r="T1722" i="18"/>
  <c r="T28" i="18" s="1"/>
  <c r="S1722" i="18"/>
  <c r="R1722" i="18"/>
  <c r="R28" i="18" s="1"/>
  <c r="Q1722" i="18"/>
  <c r="P1722" i="18"/>
  <c r="P28" i="18" s="1"/>
  <c r="O1722" i="18"/>
  <c r="O28" i="18" s="1"/>
  <c r="N1722" i="18"/>
  <c r="N28" i="18" s="1"/>
  <c r="M1722" i="18"/>
  <c r="L1722" i="18"/>
  <c r="L28" i="18" s="1"/>
  <c r="K1722" i="18"/>
  <c r="K28" i="18" s="1"/>
  <c r="J1722" i="18"/>
  <c r="J28" i="18" s="1"/>
  <c r="I1722" i="18"/>
  <c r="H1722" i="18"/>
  <c r="G1722" i="18"/>
  <c r="F1722" i="18"/>
  <c r="F28" i="18" s="1"/>
  <c r="AK1721" i="18"/>
  <c r="AJ1721" i="18"/>
  <c r="AI1721" i="18"/>
  <c r="AH1721" i="18"/>
  <c r="AG1721" i="18"/>
  <c r="AF1721" i="18"/>
  <c r="AE1721" i="18"/>
  <c r="AD1721" i="18"/>
  <c r="AC1721" i="18"/>
  <c r="AB1721" i="18"/>
  <c r="AA1721" i="18"/>
  <c r="Z1721" i="18"/>
  <c r="Y1721" i="18"/>
  <c r="X1721" i="18"/>
  <c r="W1721" i="18"/>
  <c r="V1721" i="18"/>
  <c r="U1721" i="18"/>
  <c r="T1721" i="18"/>
  <c r="S1721" i="18"/>
  <c r="R1721" i="18"/>
  <c r="Q1721" i="18"/>
  <c r="P1721" i="18"/>
  <c r="O1721" i="18"/>
  <c r="N1721" i="18"/>
  <c r="M1721" i="18"/>
  <c r="L1721" i="18"/>
  <c r="K1721" i="18"/>
  <c r="J1721" i="18"/>
  <c r="I1721" i="18"/>
  <c r="H1721" i="18"/>
  <c r="G1721" i="18"/>
  <c r="F1721" i="18"/>
  <c r="D1721" i="18"/>
  <c r="AK1720" i="18"/>
  <c r="AJ1720" i="18"/>
  <c r="AI1720" i="18"/>
  <c r="AH1720" i="18"/>
  <c r="AG1720" i="18"/>
  <c r="AF1720" i="18"/>
  <c r="AE1720" i="18"/>
  <c r="AD1720" i="18"/>
  <c r="AC1720" i="18"/>
  <c r="AB1720" i="18"/>
  <c r="AA1720" i="18"/>
  <c r="Z1720" i="18"/>
  <c r="Y1720" i="18"/>
  <c r="X1720" i="18"/>
  <c r="W1720" i="18"/>
  <c r="V1720" i="18"/>
  <c r="U1720" i="18"/>
  <c r="T1720" i="18"/>
  <c r="S1720" i="18"/>
  <c r="R1720" i="18"/>
  <c r="Q1720" i="18"/>
  <c r="P1720" i="18"/>
  <c r="O1720" i="18"/>
  <c r="N1720" i="18"/>
  <c r="M1720" i="18"/>
  <c r="L1720" i="18"/>
  <c r="K1720" i="18"/>
  <c r="J1720" i="18"/>
  <c r="I1720" i="18"/>
  <c r="H1720" i="18"/>
  <c r="G1720" i="18"/>
  <c r="F1720" i="18"/>
  <c r="D1720" i="18"/>
  <c r="AK1719" i="18"/>
  <c r="AJ1719" i="18"/>
  <c r="AI1719" i="18"/>
  <c r="AH1719" i="18"/>
  <c r="AG1719" i="18"/>
  <c r="AF1719" i="18"/>
  <c r="AE1719" i="18"/>
  <c r="AD1719" i="18"/>
  <c r="AC1719" i="18"/>
  <c r="AB1719" i="18"/>
  <c r="AA1719" i="18"/>
  <c r="Z1719" i="18"/>
  <c r="Y1719" i="18"/>
  <c r="X1719" i="18"/>
  <c r="W1719" i="18"/>
  <c r="V1719" i="18"/>
  <c r="U1719" i="18"/>
  <c r="T1719" i="18"/>
  <c r="S1719" i="18"/>
  <c r="R1719" i="18"/>
  <c r="Q1719" i="18"/>
  <c r="P1719" i="18"/>
  <c r="O1719" i="18"/>
  <c r="N1719" i="18"/>
  <c r="M1719" i="18"/>
  <c r="L1719" i="18"/>
  <c r="K1719" i="18"/>
  <c r="J1719" i="18"/>
  <c r="I1719" i="18"/>
  <c r="H1719" i="18"/>
  <c r="G1719" i="18"/>
  <c r="F1719" i="18"/>
  <c r="D1719" i="18"/>
  <c r="AK1718" i="18"/>
  <c r="AK24" i="18" s="1"/>
  <c r="AJ1718" i="18"/>
  <c r="AI1718" i="18"/>
  <c r="AH1718" i="18"/>
  <c r="AG1718" i="18"/>
  <c r="AG24" i="18" s="1"/>
  <c r="AF1718" i="18"/>
  <c r="AF24" i="18" s="1"/>
  <c r="AE1718" i="18"/>
  <c r="AE24" i="18" s="1"/>
  <c r="AD1718" i="18"/>
  <c r="AD24" i="18" s="1"/>
  <c r="AC1718" i="18"/>
  <c r="AC24" i="18" s="1"/>
  <c r="AB1718" i="18"/>
  <c r="AA1718" i="18"/>
  <c r="AA24" i="18" s="1"/>
  <c r="Z1718" i="18"/>
  <c r="Z24" i="18" s="1"/>
  <c r="Y1718" i="18"/>
  <c r="Y24" i="18" s="1"/>
  <c r="X1718" i="18"/>
  <c r="X24" i="18" s="1"/>
  <c r="W1718" i="18"/>
  <c r="W24" i="18" s="1"/>
  <c r="V1718" i="18"/>
  <c r="U1718" i="18"/>
  <c r="U24" i="18" s="1"/>
  <c r="T1718" i="18"/>
  <c r="S1718" i="18"/>
  <c r="S24" i="18" s="1"/>
  <c r="R1718" i="18"/>
  <c r="R24" i="18" s="1"/>
  <c r="Q1718" i="18"/>
  <c r="Q24" i="18" s="1"/>
  <c r="P1718" i="18"/>
  <c r="P24" i="18" s="1"/>
  <c r="O1718" i="18"/>
  <c r="O24" i="18" s="1"/>
  <c r="N1718" i="18"/>
  <c r="M1718" i="18"/>
  <c r="M24" i="18" s="1"/>
  <c r="L1718" i="18"/>
  <c r="K1718" i="18"/>
  <c r="J1718" i="18"/>
  <c r="I1718" i="18"/>
  <c r="I24" i="18" s="1"/>
  <c r="H1718" i="18"/>
  <c r="H24" i="18" s="1"/>
  <c r="G1718" i="18"/>
  <c r="G24" i="18" s="1"/>
  <c r="F1718" i="18"/>
  <c r="F24" i="18" s="1"/>
  <c r="D1718" i="18"/>
  <c r="AK1717" i="18"/>
  <c r="AJ1717" i="18"/>
  <c r="AI1717" i="18"/>
  <c r="AH1717" i="18"/>
  <c r="AG1717" i="18"/>
  <c r="AF1717" i="18"/>
  <c r="AE1717" i="18"/>
  <c r="AD1717" i="18"/>
  <c r="AC1717" i="18"/>
  <c r="AB1717" i="18"/>
  <c r="AA1717" i="18"/>
  <c r="Z1717" i="18"/>
  <c r="Y1717" i="18"/>
  <c r="X1717" i="18"/>
  <c r="W1717" i="18"/>
  <c r="V1717" i="18"/>
  <c r="U1717" i="18"/>
  <c r="T1717" i="18"/>
  <c r="S1717" i="18"/>
  <c r="R1717" i="18"/>
  <c r="Q1717" i="18"/>
  <c r="P1717" i="18"/>
  <c r="O1717" i="18"/>
  <c r="N1717" i="18"/>
  <c r="M1717" i="18"/>
  <c r="L1717" i="18"/>
  <c r="K1717" i="18"/>
  <c r="J1717" i="18"/>
  <c r="I1717" i="18"/>
  <c r="H1717" i="18"/>
  <c r="G1717" i="18"/>
  <c r="F1717" i="18"/>
  <c r="D1717" i="18"/>
  <c r="AK1716" i="18"/>
  <c r="AJ1716" i="18"/>
  <c r="AI1716" i="18"/>
  <c r="AH1716" i="18"/>
  <c r="AG1716" i="18"/>
  <c r="AF1716" i="18"/>
  <c r="AE1716" i="18"/>
  <c r="AD1716" i="18"/>
  <c r="AC1716" i="18"/>
  <c r="AB1716" i="18"/>
  <c r="AA1716" i="18"/>
  <c r="Z1716" i="18"/>
  <c r="Y1716" i="18"/>
  <c r="X1716" i="18"/>
  <c r="W1716" i="18"/>
  <c r="V1716" i="18"/>
  <c r="U1716" i="18"/>
  <c r="T1716" i="18"/>
  <c r="S1716" i="18"/>
  <c r="R1716" i="18"/>
  <c r="Q1716" i="18"/>
  <c r="P1716" i="18"/>
  <c r="O1716" i="18"/>
  <c r="N1716" i="18"/>
  <c r="M1716" i="18"/>
  <c r="L1716" i="18"/>
  <c r="K1716" i="18"/>
  <c r="J1716" i="18"/>
  <c r="I1716" i="18"/>
  <c r="H1716" i="18"/>
  <c r="G1716" i="18"/>
  <c r="F1716" i="18"/>
  <c r="D1716" i="18"/>
  <c r="AK1711" i="18"/>
  <c r="AK17" i="18" s="1"/>
  <c r="AJ1711" i="18"/>
  <c r="AJ17" i="18" s="1"/>
  <c r="AI1711" i="18"/>
  <c r="AI17" i="18" s="1"/>
  <c r="AH1711" i="18"/>
  <c r="AH17" i="18" s="1"/>
  <c r="AG1711" i="18"/>
  <c r="AF1711" i="18"/>
  <c r="AE1711" i="18"/>
  <c r="AD1711" i="18"/>
  <c r="AC1711" i="18"/>
  <c r="AB1711" i="18"/>
  <c r="AA1711" i="18"/>
  <c r="AA17" i="18" s="1"/>
  <c r="Z1711" i="18"/>
  <c r="Z17" i="18" s="1"/>
  <c r="Y1711" i="18"/>
  <c r="Y17" i="18" s="1"/>
  <c r="X1711" i="18"/>
  <c r="X17" i="18" s="1"/>
  <c r="W1711" i="18"/>
  <c r="V1711" i="18"/>
  <c r="U1711" i="18"/>
  <c r="T1711" i="18"/>
  <c r="T17" i="18" s="1"/>
  <c r="S1711" i="18"/>
  <c r="S17" i="18" s="1"/>
  <c r="R1711" i="18"/>
  <c r="R17" i="18" s="1"/>
  <c r="Q1711" i="18"/>
  <c r="Q17" i="18" s="1"/>
  <c r="P1711" i="18"/>
  <c r="P17" i="18" s="1"/>
  <c r="O1711" i="18"/>
  <c r="N1711" i="18"/>
  <c r="N17" i="18" s="1"/>
  <c r="M1711" i="18"/>
  <c r="M17" i="18" s="1"/>
  <c r="L1711" i="18"/>
  <c r="L17" i="18" s="1"/>
  <c r="K1711" i="18"/>
  <c r="K17" i="18" s="1"/>
  <c r="J1711" i="18"/>
  <c r="J17" i="18" s="1"/>
  <c r="I1711" i="18"/>
  <c r="H1711" i="18"/>
  <c r="H17" i="18" s="1"/>
  <c r="G1711" i="18"/>
  <c r="F1711" i="18"/>
  <c r="F17" i="18" s="1"/>
  <c r="E1711" i="18"/>
  <c r="D1711" i="18"/>
  <c r="AK1710" i="18"/>
  <c r="AJ1710" i="18"/>
  <c r="AI1710" i="18"/>
  <c r="AH1710" i="18"/>
  <c r="AG1710" i="18"/>
  <c r="AF1710" i="18"/>
  <c r="AE1710" i="18"/>
  <c r="AD1710" i="18"/>
  <c r="AC1710" i="18"/>
  <c r="AB1710" i="18"/>
  <c r="AA1710" i="18"/>
  <c r="Z1710" i="18"/>
  <c r="Y1710" i="18"/>
  <c r="X1710" i="18"/>
  <c r="W1710" i="18"/>
  <c r="V1710" i="18"/>
  <c r="U1710" i="18"/>
  <c r="T1710" i="18"/>
  <c r="S1710" i="18"/>
  <c r="R1710" i="18"/>
  <c r="Q1710" i="18"/>
  <c r="P1710" i="18"/>
  <c r="O1710" i="18"/>
  <c r="N1710" i="18"/>
  <c r="M1710" i="18"/>
  <c r="L1710" i="18"/>
  <c r="K1710" i="18"/>
  <c r="J1710" i="18"/>
  <c r="I1710" i="18"/>
  <c r="H1710" i="18"/>
  <c r="G1710" i="18"/>
  <c r="F1710" i="18"/>
  <c r="E1710" i="18"/>
  <c r="D1710" i="18"/>
  <c r="AK1709" i="18"/>
  <c r="AJ1709" i="18"/>
  <c r="AI1709" i="18"/>
  <c r="AH1709" i="18"/>
  <c r="AG1709" i="18"/>
  <c r="AF1709" i="18"/>
  <c r="AE1709" i="18"/>
  <c r="AD1709" i="18"/>
  <c r="AC1709" i="18"/>
  <c r="AB1709" i="18"/>
  <c r="AA1709" i="18"/>
  <c r="Z1709" i="18"/>
  <c r="Y1709" i="18"/>
  <c r="X1709" i="18"/>
  <c r="W1709" i="18"/>
  <c r="V1709" i="18"/>
  <c r="U1709" i="18"/>
  <c r="T1709" i="18"/>
  <c r="S1709" i="18"/>
  <c r="R1709" i="18"/>
  <c r="Q1709" i="18"/>
  <c r="P1709" i="18"/>
  <c r="O1709" i="18"/>
  <c r="N1709" i="18"/>
  <c r="M1709" i="18"/>
  <c r="L1709" i="18"/>
  <c r="K1709" i="18"/>
  <c r="J1709" i="18"/>
  <c r="I1709" i="18"/>
  <c r="H1709" i="18"/>
  <c r="G1709" i="18"/>
  <c r="F1709" i="18"/>
  <c r="E1709" i="18"/>
  <c r="D1709" i="18"/>
  <c r="AK1708" i="18"/>
  <c r="AJ1708" i="18"/>
  <c r="AI1708" i="18"/>
  <c r="AH1708" i="18"/>
  <c r="AG1708" i="18"/>
  <c r="AF1708" i="18"/>
  <c r="AE1708" i="18"/>
  <c r="AD1708" i="18"/>
  <c r="AC1708" i="18"/>
  <c r="AB1708" i="18"/>
  <c r="AA1708" i="18"/>
  <c r="Z1708" i="18"/>
  <c r="Y1708" i="18"/>
  <c r="X1708" i="18"/>
  <c r="W1708" i="18"/>
  <c r="V1708" i="18"/>
  <c r="U1708" i="18"/>
  <c r="T1708" i="18"/>
  <c r="S1708" i="18"/>
  <c r="R1708" i="18"/>
  <c r="Q1708" i="18"/>
  <c r="P1708" i="18"/>
  <c r="O1708" i="18"/>
  <c r="N1708" i="18"/>
  <c r="M1708" i="18"/>
  <c r="L1708" i="18"/>
  <c r="K1708" i="18"/>
  <c r="J1708" i="18"/>
  <c r="I1708" i="18"/>
  <c r="H1708" i="18"/>
  <c r="G1708" i="18"/>
  <c r="F1708" i="18"/>
  <c r="E1708" i="18"/>
  <c r="D1708" i="18"/>
  <c r="AK1707" i="18"/>
  <c r="AJ1707" i="18"/>
  <c r="AI1707" i="18"/>
  <c r="AH1707" i="18"/>
  <c r="AG1707" i="18"/>
  <c r="AF1707" i="18"/>
  <c r="AE1707" i="18"/>
  <c r="AD1707" i="18"/>
  <c r="AC1707" i="18"/>
  <c r="AB1707" i="18"/>
  <c r="AA1707" i="18"/>
  <c r="Z1707" i="18"/>
  <c r="Y1707" i="18"/>
  <c r="X1707" i="18"/>
  <c r="W1707" i="18"/>
  <c r="V1707" i="18"/>
  <c r="U1707" i="18"/>
  <c r="T1707" i="18"/>
  <c r="S1707" i="18"/>
  <c r="R1707" i="18"/>
  <c r="Q1707" i="18"/>
  <c r="P1707" i="18"/>
  <c r="O1707" i="18"/>
  <c r="N1707" i="18"/>
  <c r="M1707" i="18"/>
  <c r="L1707" i="18"/>
  <c r="K1707" i="18"/>
  <c r="J1707" i="18"/>
  <c r="I1707" i="18"/>
  <c r="H1707" i="18"/>
  <c r="G1707" i="18"/>
  <c r="F1707" i="18"/>
  <c r="E1707" i="18"/>
  <c r="D1707" i="18"/>
  <c r="AK1706" i="18"/>
  <c r="AJ1706" i="18"/>
  <c r="AJ12" i="18" s="1"/>
  <c r="AI1706" i="18"/>
  <c r="AH1706" i="18"/>
  <c r="AH12" i="18" s="1"/>
  <c r="AG1706" i="18"/>
  <c r="AF1706" i="18"/>
  <c r="AF12" i="18" s="1"/>
  <c r="AE1706" i="18"/>
  <c r="AE12" i="18" s="1"/>
  <c r="AD1706" i="18"/>
  <c r="AD12" i="18" s="1"/>
  <c r="AC1706" i="18"/>
  <c r="AB1706" i="18"/>
  <c r="AB12" i="18" s="1"/>
  <c r="AA1706" i="18"/>
  <c r="AA12" i="18" s="1"/>
  <c r="Z1706" i="18"/>
  <c r="Z12" i="18" s="1"/>
  <c r="Y1706" i="18"/>
  <c r="X1706" i="18"/>
  <c r="W1706" i="18"/>
  <c r="V1706" i="18"/>
  <c r="V12" i="18" s="1"/>
  <c r="U1706" i="18"/>
  <c r="T1706" i="18"/>
  <c r="T12" i="18" s="1"/>
  <c r="S1706" i="18"/>
  <c r="R1706" i="18"/>
  <c r="R12" i="18" s="1"/>
  <c r="Q1706" i="18"/>
  <c r="P1706" i="18"/>
  <c r="P12" i="18" s="1"/>
  <c r="O1706" i="18"/>
  <c r="O12" i="18" s="1"/>
  <c r="N1706" i="18"/>
  <c r="N12" i="18" s="1"/>
  <c r="M1706" i="18"/>
  <c r="L1706" i="18"/>
  <c r="L12" i="18" s="1"/>
  <c r="K1706" i="18"/>
  <c r="K12" i="18" s="1"/>
  <c r="J1706" i="18"/>
  <c r="J12" i="18" s="1"/>
  <c r="I1706" i="18"/>
  <c r="H1706" i="18"/>
  <c r="G1706" i="18"/>
  <c r="F1706" i="18"/>
  <c r="F12" i="18" s="1"/>
  <c r="E1706" i="18"/>
  <c r="D1706" i="18"/>
  <c r="AK1705" i="18"/>
  <c r="AJ1705" i="18"/>
  <c r="AI1705" i="18"/>
  <c r="AH1705" i="18"/>
  <c r="AG1705" i="18"/>
  <c r="AF1705" i="18"/>
  <c r="AE1705" i="18"/>
  <c r="AD1705" i="18"/>
  <c r="AC1705" i="18"/>
  <c r="AB1705" i="18"/>
  <c r="AA1705" i="18"/>
  <c r="Z1705" i="18"/>
  <c r="Y1705" i="18"/>
  <c r="X1705" i="18"/>
  <c r="W1705" i="18"/>
  <c r="V1705" i="18"/>
  <c r="U1705" i="18"/>
  <c r="T1705" i="18"/>
  <c r="S1705" i="18"/>
  <c r="R1705" i="18"/>
  <c r="Q1705" i="18"/>
  <c r="P1705" i="18"/>
  <c r="O1705" i="18"/>
  <c r="N1705" i="18"/>
  <c r="M1705" i="18"/>
  <c r="L1705" i="18"/>
  <c r="K1705" i="18"/>
  <c r="J1705" i="18"/>
  <c r="I1705" i="18"/>
  <c r="H1705" i="18"/>
  <c r="G1705" i="18"/>
  <c r="F1705" i="18"/>
  <c r="E1705" i="18"/>
  <c r="D1705" i="18"/>
  <c r="AK1704" i="18"/>
  <c r="AJ1704" i="18"/>
  <c r="AI1704" i="18"/>
  <c r="AH1704" i="18"/>
  <c r="AG1704" i="18"/>
  <c r="AF1704" i="18"/>
  <c r="AE1704" i="18"/>
  <c r="AD1704" i="18"/>
  <c r="AC1704" i="18"/>
  <c r="AB1704" i="18"/>
  <c r="AA1704" i="18"/>
  <c r="Z1704" i="18"/>
  <c r="Y1704" i="18"/>
  <c r="X1704" i="18"/>
  <c r="W1704" i="18"/>
  <c r="V1704" i="18"/>
  <c r="U1704" i="18"/>
  <c r="T1704" i="18"/>
  <c r="S1704" i="18"/>
  <c r="R1704" i="18"/>
  <c r="Q1704" i="18"/>
  <c r="P1704" i="18"/>
  <c r="O1704" i="18"/>
  <c r="N1704" i="18"/>
  <c r="M1704" i="18"/>
  <c r="L1704" i="18"/>
  <c r="K1704" i="18"/>
  <c r="J1704" i="18"/>
  <c r="I1704" i="18"/>
  <c r="H1704" i="18"/>
  <c r="G1704" i="18"/>
  <c r="F1704" i="18"/>
  <c r="E1704" i="18"/>
  <c r="D1704" i="18"/>
  <c r="AK1703" i="18"/>
  <c r="AJ1703" i="18"/>
  <c r="AI1703" i="18"/>
  <c r="AH1703" i="18"/>
  <c r="AG1703" i="18"/>
  <c r="AF1703" i="18"/>
  <c r="AE1703" i="18"/>
  <c r="AD1703" i="18"/>
  <c r="AC1703" i="18"/>
  <c r="AB1703" i="18"/>
  <c r="AA1703" i="18"/>
  <c r="Z1703" i="18"/>
  <c r="Y1703" i="18"/>
  <c r="X1703" i="18"/>
  <c r="W1703" i="18"/>
  <c r="V1703" i="18"/>
  <c r="U1703" i="18"/>
  <c r="T1703" i="18"/>
  <c r="S1703" i="18"/>
  <c r="R1703" i="18"/>
  <c r="Q1703" i="18"/>
  <c r="P1703" i="18"/>
  <c r="O1703" i="18"/>
  <c r="N1703" i="18"/>
  <c r="M1703" i="18"/>
  <c r="L1703" i="18"/>
  <c r="K1703" i="18"/>
  <c r="J1703" i="18"/>
  <c r="I1703" i="18"/>
  <c r="H1703" i="18"/>
  <c r="G1703" i="18"/>
  <c r="F1703" i="18"/>
  <c r="E1703" i="18"/>
  <c r="D1703" i="18"/>
  <c r="AK1702" i="18"/>
  <c r="AJ1702" i="18"/>
  <c r="AJ8" i="18" s="1"/>
  <c r="AI1702" i="18"/>
  <c r="AH1702" i="18"/>
  <c r="AH8" i="18" s="1"/>
  <c r="AG1702" i="18"/>
  <c r="AF1702" i="18"/>
  <c r="AF8" i="18" s="1"/>
  <c r="AE1702" i="18"/>
  <c r="AE8" i="18" s="1"/>
  <c r="AE15" i="18" s="1"/>
  <c r="AD1702" i="18"/>
  <c r="AD8" i="18" s="1"/>
  <c r="AC1702" i="18"/>
  <c r="AB1702" i="18"/>
  <c r="AB8" i="18" s="1"/>
  <c r="AA1702" i="18"/>
  <c r="AA8" i="18" s="1"/>
  <c r="Z1702" i="18"/>
  <c r="Z8" i="18" s="1"/>
  <c r="Y1702" i="18"/>
  <c r="X1702" i="18"/>
  <c r="W1702" i="18"/>
  <c r="V1702" i="18"/>
  <c r="V8" i="18" s="1"/>
  <c r="U1702" i="18"/>
  <c r="T1702" i="18"/>
  <c r="T8" i="18" s="1"/>
  <c r="S1702" i="18"/>
  <c r="R1702" i="18"/>
  <c r="R8" i="18" s="1"/>
  <c r="Q1702" i="18"/>
  <c r="P1702" i="18"/>
  <c r="P8" i="18" s="1"/>
  <c r="O1702" i="18"/>
  <c r="O8" i="18" s="1"/>
  <c r="N1702" i="18"/>
  <c r="N8" i="18" s="1"/>
  <c r="M1702" i="18"/>
  <c r="L1702" i="18"/>
  <c r="L8" i="18" s="1"/>
  <c r="K1702" i="18"/>
  <c r="K8" i="18" s="1"/>
  <c r="J1702" i="18"/>
  <c r="J8" i="18" s="1"/>
  <c r="I1702" i="18"/>
  <c r="H1702" i="18"/>
  <c r="G1702" i="18"/>
  <c r="G8" i="18" s="1"/>
  <c r="F1702" i="18"/>
  <c r="F8" i="18" s="1"/>
  <c r="E1702" i="18"/>
  <c r="D1702" i="18"/>
  <c r="AK1701" i="18"/>
  <c r="AJ1701" i="18"/>
  <c r="AI1701" i="18"/>
  <c r="AH1701" i="18"/>
  <c r="AG1701" i="18"/>
  <c r="AF1701" i="18"/>
  <c r="AE1701" i="18"/>
  <c r="AD1701" i="18"/>
  <c r="AC1701" i="18"/>
  <c r="AB1701" i="18"/>
  <c r="AA1701" i="18"/>
  <c r="Z1701" i="18"/>
  <c r="Y1701" i="18"/>
  <c r="X1701" i="18"/>
  <c r="W1701" i="18"/>
  <c r="V1701" i="18"/>
  <c r="U1701" i="18"/>
  <c r="T1701" i="18"/>
  <c r="S1701" i="18"/>
  <c r="R1701" i="18"/>
  <c r="Q1701" i="18"/>
  <c r="P1701" i="18"/>
  <c r="O1701" i="18"/>
  <c r="N1701" i="18"/>
  <c r="M1701" i="18"/>
  <c r="L1701" i="18"/>
  <c r="K1701" i="18"/>
  <c r="J1701" i="18"/>
  <c r="I1701" i="18"/>
  <c r="H1701" i="18"/>
  <c r="G1701" i="18"/>
  <c r="F1701" i="18"/>
  <c r="E1701" i="18"/>
  <c r="D1701" i="18"/>
  <c r="AK1700" i="18"/>
  <c r="AJ1700" i="18"/>
  <c r="AI1700" i="18"/>
  <c r="AH1700" i="18"/>
  <c r="AG1700" i="18"/>
  <c r="AF1700" i="18"/>
  <c r="AE1700" i="18"/>
  <c r="AD1700" i="18"/>
  <c r="AC1700" i="18"/>
  <c r="AB1700" i="18"/>
  <c r="AA1700" i="18"/>
  <c r="Z1700" i="18"/>
  <c r="Y1700" i="18"/>
  <c r="X1700" i="18"/>
  <c r="W1700" i="18"/>
  <c r="V1700" i="18"/>
  <c r="U1700" i="18"/>
  <c r="T1700" i="18"/>
  <c r="S1700" i="18"/>
  <c r="R1700" i="18"/>
  <c r="Q1700" i="18"/>
  <c r="P1700" i="18"/>
  <c r="O1700" i="18"/>
  <c r="N1700" i="18"/>
  <c r="M1700" i="18"/>
  <c r="L1700" i="18"/>
  <c r="K1700" i="18"/>
  <c r="J1700" i="18"/>
  <c r="I1700" i="18"/>
  <c r="H1700" i="18"/>
  <c r="G1700" i="18"/>
  <c r="F1700" i="18"/>
  <c r="E1700" i="18"/>
  <c r="D1700" i="18"/>
  <c r="AK1693" i="18"/>
  <c r="AJ1693" i="18"/>
  <c r="AI1693" i="18"/>
  <c r="AH1693" i="18"/>
  <c r="AG1693" i="18"/>
  <c r="AF1693" i="18"/>
  <c r="AE1693" i="18"/>
  <c r="AD1693" i="18"/>
  <c r="AC1693" i="18"/>
  <c r="AB1693" i="18"/>
  <c r="AA1693" i="18"/>
  <c r="Z1693" i="18"/>
  <c r="Y1693" i="18"/>
  <c r="X1693" i="18"/>
  <c r="W1693" i="18"/>
  <c r="V1693" i="18"/>
  <c r="U1693" i="18"/>
  <c r="T1693" i="18"/>
  <c r="S1693" i="18"/>
  <c r="R1693" i="18"/>
  <c r="Q1693" i="18"/>
  <c r="P1693" i="18"/>
  <c r="O1693" i="18"/>
  <c r="N1693" i="18"/>
  <c r="M1693" i="18"/>
  <c r="L1693" i="18"/>
  <c r="K1693" i="18"/>
  <c r="J1693" i="18"/>
  <c r="I1693" i="18"/>
  <c r="H1693" i="18"/>
  <c r="G1693" i="18"/>
  <c r="F1693" i="18"/>
  <c r="E1693" i="18"/>
  <c r="D1693" i="18"/>
  <c r="AK1692" i="18"/>
  <c r="AJ1692" i="18"/>
  <c r="AI1692" i="18"/>
  <c r="AH1692" i="18"/>
  <c r="AG1692" i="18"/>
  <c r="AF1692" i="18"/>
  <c r="AE1692" i="18"/>
  <c r="AD1692" i="18"/>
  <c r="AC1692" i="18"/>
  <c r="AB1692" i="18"/>
  <c r="AA1692" i="18"/>
  <c r="Z1692" i="18"/>
  <c r="Y1692" i="18"/>
  <c r="X1692" i="18"/>
  <c r="W1692" i="18"/>
  <c r="V1692" i="18"/>
  <c r="U1692" i="18"/>
  <c r="T1692" i="18"/>
  <c r="S1692" i="18"/>
  <c r="R1692" i="18"/>
  <c r="Q1692" i="18"/>
  <c r="P1692" i="18"/>
  <c r="O1692" i="18"/>
  <c r="N1692" i="18"/>
  <c r="M1692" i="18"/>
  <c r="L1692" i="18"/>
  <c r="K1692" i="18"/>
  <c r="J1692" i="18"/>
  <c r="I1692" i="18"/>
  <c r="H1692" i="18"/>
  <c r="G1692" i="18"/>
  <c r="F1692" i="18"/>
  <c r="E1692" i="18"/>
  <c r="D1692" i="18"/>
  <c r="AK1691" i="18"/>
  <c r="AJ1691" i="18"/>
  <c r="AI1691" i="18"/>
  <c r="AH1691" i="18"/>
  <c r="AG1691" i="18"/>
  <c r="AF1691" i="18"/>
  <c r="AE1691" i="18"/>
  <c r="AD1691" i="18"/>
  <c r="AC1691" i="18"/>
  <c r="AB1691" i="18"/>
  <c r="AA1691" i="18"/>
  <c r="Z1691" i="18"/>
  <c r="Y1691" i="18"/>
  <c r="X1691" i="18"/>
  <c r="W1691" i="18"/>
  <c r="V1691" i="18"/>
  <c r="U1691" i="18"/>
  <c r="T1691" i="18"/>
  <c r="S1691" i="18"/>
  <c r="R1691" i="18"/>
  <c r="Q1691" i="18"/>
  <c r="P1691" i="18"/>
  <c r="O1691" i="18"/>
  <c r="N1691" i="18"/>
  <c r="M1691" i="18"/>
  <c r="L1691" i="18"/>
  <c r="K1691" i="18"/>
  <c r="J1691" i="18"/>
  <c r="I1691" i="18"/>
  <c r="H1691" i="18"/>
  <c r="G1691" i="18"/>
  <c r="F1691" i="18"/>
  <c r="E1691" i="18"/>
  <c r="D1691" i="18"/>
  <c r="AK1690" i="18"/>
  <c r="AJ1690" i="18"/>
  <c r="AI1690" i="18"/>
  <c r="AH1690" i="18"/>
  <c r="AG1690" i="18"/>
  <c r="AF1690" i="18"/>
  <c r="AE1690" i="18"/>
  <c r="AD1690" i="18"/>
  <c r="AC1690" i="18"/>
  <c r="AB1690" i="18"/>
  <c r="AA1690" i="18"/>
  <c r="Z1690" i="18"/>
  <c r="Y1690" i="18"/>
  <c r="X1690" i="18"/>
  <c r="W1690" i="18"/>
  <c r="V1690" i="18"/>
  <c r="U1690" i="18"/>
  <c r="T1690" i="18"/>
  <c r="S1690" i="18"/>
  <c r="R1690" i="18"/>
  <c r="Q1690" i="18"/>
  <c r="P1690" i="18"/>
  <c r="O1690" i="18"/>
  <c r="N1690" i="18"/>
  <c r="M1690" i="18"/>
  <c r="L1690" i="18"/>
  <c r="K1690" i="18"/>
  <c r="J1690" i="18"/>
  <c r="I1690" i="18"/>
  <c r="H1690" i="18"/>
  <c r="G1690" i="18"/>
  <c r="F1690" i="18"/>
  <c r="E1690" i="18"/>
  <c r="D1690" i="18"/>
  <c r="AK1689" i="18"/>
  <c r="AJ1689" i="18"/>
  <c r="AI1689" i="18"/>
  <c r="AH1689" i="18"/>
  <c r="AG1689" i="18"/>
  <c r="AF1689" i="18"/>
  <c r="AE1689" i="18"/>
  <c r="AD1689" i="18"/>
  <c r="AC1689" i="18"/>
  <c r="AB1689" i="18"/>
  <c r="AA1689" i="18"/>
  <c r="Z1689" i="18"/>
  <c r="Y1689" i="18"/>
  <c r="X1689" i="18"/>
  <c r="W1689" i="18"/>
  <c r="V1689" i="18"/>
  <c r="U1689" i="18"/>
  <c r="T1689" i="18"/>
  <c r="S1689" i="18"/>
  <c r="R1689" i="18"/>
  <c r="Q1689" i="18"/>
  <c r="P1689" i="18"/>
  <c r="O1689" i="18"/>
  <c r="N1689" i="18"/>
  <c r="M1689" i="18"/>
  <c r="L1689" i="18"/>
  <c r="K1689" i="18"/>
  <c r="J1689" i="18"/>
  <c r="I1689" i="18"/>
  <c r="H1689" i="18"/>
  <c r="G1689" i="18"/>
  <c r="F1689" i="18"/>
  <c r="E1689" i="18"/>
  <c r="D1689" i="18"/>
  <c r="AK1688" i="18"/>
  <c r="AJ1688" i="18"/>
  <c r="AI1688" i="18"/>
  <c r="AH1688" i="18"/>
  <c r="AG1688" i="18"/>
  <c r="AF1688" i="18"/>
  <c r="AE1688" i="18"/>
  <c r="AD1688" i="18"/>
  <c r="AC1688" i="18"/>
  <c r="AB1688" i="18"/>
  <c r="AA1688" i="18"/>
  <c r="Z1688" i="18"/>
  <c r="Y1688" i="18"/>
  <c r="X1688" i="18"/>
  <c r="W1688" i="18"/>
  <c r="V1688" i="18"/>
  <c r="U1688" i="18"/>
  <c r="T1688" i="18"/>
  <c r="S1688" i="18"/>
  <c r="R1688" i="18"/>
  <c r="Q1688" i="18"/>
  <c r="P1688" i="18"/>
  <c r="O1688" i="18"/>
  <c r="N1688" i="18"/>
  <c r="M1688" i="18"/>
  <c r="L1688" i="18"/>
  <c r="K1688" i="18"/>
  <c r="J1688" i="18"/>
  <c r="I1688" i="18"/>
  <c r="H1688" i="18"/>
  <c r="G1688" i="18"/>
  <c r="F1688" i="18"/>
  <c r="E1688" i="18"/>
  <c r="D1688" i="18"/>
  <c r="AK1687" i="18"/>
  <c r="AJ1687" i="18"/>
  <c r="AI1687" i="18"/>
  <c r="AH1687" i="18"/>
  <c r="AG1687" i="18"/>
  <c r="AF1687" i="18"/>
  <c r="AE1687" i="18"/>
  <c r="AD1687" i="18"/>
  <c r="AC1687" i="18"/>
  <c r="AB1687" i="18"/>
  <c r="AA1687" i="18"/>
  <c r="Z1687" i="18"/>
  <c r="Y1687" i="18"/>
  <c r="X1687" i="18"/>
  <c r="W1687" i="18"/>
  <c r="V1687" i="18"/>
  <c r="U1687" i="18"/>
  <c r="T1687" i="18"/>
  <c r="S1687" i="18"/>
  <c r="R1687" i="18"/>
  <c r="Q1687" i="18"/>
  <c r="P1687" i="18"/>
  <c r="O1687" i="18"/>
  <c r="N1687" i="18"/>
  <c r="M1687" i="18"/>
  <c r="L1687" i="18"/>
  <c r="K1687" i="18"/>
  <c r="J1687" i="18"/>
  <c r="I1687" i="18"/>
  <c r="H1687" i="18"/>
  <c r="G1687" i="18"/>
  <c r="F1687" i="18"/>
  <c r="E1687" i="18"/>
  <c r="D1687" i="18"/>
  <c r="AK1686" i="18"/>
  <c r="AJ1686" i="18"/>
  <c r="AI1686" i="18"/>
  <c r="AH1686" i="18"/>
  <c r="AG1686" i="18"/>
  <c r="AF1686" i="18"/>
  <c r="AE1686" i="18"/>
  <c r="AD1686" i="18"/>
  <c r="AC1686" i="18"/>
  <c r="AB1686" i="18"/>
  <c r="AA1686" i="18"/>
  <c r="Z1686" i="18"/>
  <c r="Y1686" i="18"/>
  <c r="X1686" i="18"/>
  <c r="W1686" i="18"/>
  <c r="V1686" i="18"/>
  <c r="U1686" i="18"/>
  <c r="T1686" i="18"/>
  <c r="S1686" i="18"/>
  <c r="R1686" i="18"/>
  <c r="Q1686" i="18"/>
  <c r="P1686" i="18"/>
  <c r="O1686" i="18"/>
  <c r="N1686" i="18"/>
  <c r="M1686" i="18"/>
  <c r="L1686" i="18"/>
  <c r="K1686" i="18"/>
  <c r="J1686" i="18"/>
  <c r="I1686" i="18"/>
  <c r="H1686" i="18"/>
  <c r="G1686" i="18"/>
  <c r="F1686" i="18"/>
  <c r="E1686" i="18"/>
  <c r="D1686" i="18"/>
  <c r="AK1685" i="18"/>
  <c r="AJ1685" i="18"/>
  <c r="AI1685" i="18"/>
  <c r="AH1685" i="18"/>
  <c r="AG1685" i="18"/>
  <c r="AF1685" i="18"/>
  <c r="AE1685" i="18"/>
  <c r="AD1685" i="18"/>
  <c r="AC1685" i="18"/>
  <c r="AB1685" i="18"/>
  <c r="AA1685" i="18"/>
  <c r="Z1685" i="18"/>
  <c r="Y1685" i="18"/>
  <c r="X1685" i="18"/>
  <c r="W1685" i="18"/>
  <c r="V1685" i="18"/>
  <c r="U1685" i="18"/>
  <c r="T1685" i="18"/>
  <c r="S1685" i="18"/>
  <c r="R1685" i="18"/>
  <c r="Q1685" i="18"/>
  <c r="P1685" i="18"/>
  <c r="O1685" i="18"/>
  <c r="N1685" i="18"/>
  <c r="M1685" i="18"/>
  <c r="L1685" i="18"/>
  <c r="K1685" i="18"/>
  <c r="J1685" i="18"/>
  <c r="I1685" i="18"/>
  <c r="H1685" i="18"/>
  <c r="G1685" i="18"/>
  <c r="F1685" i="18"/>
  <c r="E1685" i="18"/>
  <c r="D1685" i="18"/>
  <c r="AK1684" i="18"/>
  <c r="AJ1684" i="18"/>
  <c r="AI1684" i="18"/>
  <c r="AH1684" i="18"/>
  <c r="AG1684" i="18"/>
  <c r="AF1684" i="18"/>
  <c r="AE1684" i="18"/>
  <c r="AD1684" i="18"/>
  <c r="AC1684" i="18"/>
  <c r="AB1684" i="18"/>
  <c r="AA1684" i="18"/>
  <c r="Z1684" i="18"/>
  <c r="Y1684" i="18"/>
  <c r="X1684" i="18"/>
  <c r="W1684" i="18"/>
  <c r="V1684" i="18"/>
  <c r="U1684" i="18"/>
  <c r="T1684" i="18"/>
  <c r="S1684" i="18"/>
  <c r="R1684" i="18"/>
  <c r="Q1684" i="18"/>
  <c r="P1684" i="18"/>
  <c r="O1684" i="18"/>
  <c r="N1684" i="18"/>
  <c r="M1684" i="18"/>
  <c r="L1684" i="18"/>
  <c r="K1684" i="18"/>
  <c r="J1684" i="18"/>
  <c r="I1684" i="18"/>
  <c r="H1684" i="18"/>
  <c r="G1684" i="18"/>
  <c r="F1684" i="18"/>
  <c r="E1684" i="18"/>
  <c r="D1684" i="18"/>
  <c r="AK1683" i="18"/>
  <c r="AJ1683" i="18"/>
  <c r="AI1683" i="18"/>
  <c r="AH1683" i="18"/>
  <c r="AG1683" i="18"/>
  <c r="AF1683" i="18"/>
  <c r="AE1683" i="18"/>
  <c r="AD1683" i="18"/>
  <c r="AC1683" i="18"/>
  <c r="AB1683" i="18"/>
  <c r="AA1683" i="18"/>
  <c r="Z1683" i="18"/>
  <c r="Y1683" i="18"/>
  <c r="X1683" i="18"/>
  <c r="W1683" i="18"/>
  <c r="V1683" i="18"/>
  <c r="U1683" i="18"/>
  <c r="T1683" i="18"/>
  <c r="S1683" i="18"/>
  <c r="R1683" i="18"/>
  <c r="Q1683" i="18"/>
  <c r="P1683" i="18"/>
  <c r="O1683" i="18"/>
  <c r="N1683" i="18"/>
  <c r="M1683" i="18"/>
  <c r="L1683" i="18"/>
  <c r="K1683" i="18"/>
  <c r="J1683" i="18"/>
  <c r="I1683" i="18"/>
  <c r="H1683" i="18"/>
  <c r="G1683" i="18"/>
  <c r="F1683" i="18"/>
  <c r="E1683" i="18"/>
  <c r="D1683" i="18"/>
  <c r="AK1682" i="18"/>
  <c r="AJ1682" i="18"/>
  <c r="AI1682" i="18"/>
  <c r="AH1682" i="18"/>
  <c r="AG1682" i="18"/>
  <c r="AF1682" i="18"/>
  <c r="AE1682" i="18"/>
  <c r="AD1682" i="18"/>
  <c r="AC1682" i="18"/>
  <c r="AB1682" i="18"/>
  <c r="AA1682" i="18"/>
  <c r="Z1682" i="18"/>
  <c r="Y1682" i="18"/>
  <c r="X1682" i="18"/>
  <c r="W1682" i="18"/>
  <c r="V1682" i="18"/>
  <c r="U1682" i="18"/>
  <c r="T1682" i="18"/>
  <c r="S1682" i="18"/>
  <c r="R1682" i="18"/>
  <c r="Q1682" i="18"/>
  <c r="P1682" i="18"/>
  <c r="O1682" i="18"/>
  <c r="N1682" i="18"/>
  <c r="M1682" i="18"/>
  <c r="L1682" i="18"/>
  <c r="K1682" i="18"/>
  <c r="J1682" i="18"/>
  <c r="I1682" i="18"/>
  <c r="H1682" i="18"/>
  <c r="G1682" i="18"/>
  <c r="F1682" i="18"/>
  <c r="E1682" i="18"/>
  <c r="D1682" i="18"/>
  <c r="AK1677" i="18"/>
  <c r="AJ1677" i="18"/>
  <c r="AI1677" i="18"/>
  <c r="AH1677" i="18"/>
  <c r="AG1677" i="18"/>
  <c r="AF1677" i="18"/>
  <c r="AE1677" i="18"/>
  <c r="AD1677" i="18"/>
  <c r="AC1677" i="18"/>
  <c r="AB1677" i="18"/>
  <c r="AA1677" i="18"/>
  <c r="Z1677" i="18"/>
  <c r="Y1677" i="18"/>
  <c r="X1677" i="18"/>
  <c r="W1677" i="18"/>
  <c r="V1677" i="18"/>
  <c r="U1677" i="18"/>
  <c r="T1677" i="18"/>
  <c r="S1677" i="18"/>
  <c r="R1677" i="18"/>
  <c r="Q1677" i="18"/>
  <c r="P1677" i="18"/>
  <c r="O1677" i="18"/>
  <c r="N1677" i="18"/>
  <c r="M1677" i="18"/>
  <c r="L1677" i="18"/>
  <c r="K1677" i="18"/>
  <c r="J1677" i="18"/>
  <c r="I1677" i="18"/>
  <c r="H1677" i="18"/>
  <c r="G1677" i="18"/>
  <c r="F1677" i="18"/>
  <c r="E1677" i="18"/>
  <c r="D1677" i="18"/>
  <c r="AK1676" i="18"/>
  <c r="AJ1676" i="18"/>
  <c r="AI1676" i="18"/>
  <c r="AH1676" i="18"/>
  <c r="AG1676" i="18"/>
  <c r="AF1676" i="18"/>
  <c r="AE1676" i="18"/>
  <c r="AD1676" i="18"/>
  <c r="AC1676" i="18"/>
  <c r="AB1676" i="18"/>
  <c r="AA1676" i="18"/>
  <c r="Z1676" i="18"/>
  <c r="Y1676" i="18"/>
  <c r="X1676" i="18"/>
  <c r="W1676" i="18"/>
  <c r="V1676" i="18"/>
  <c r="U1676" i="18"/>
  <c r="T1676" i="18"/>
  <c r="S1676" i="18"/>
  <c r="R1676" i="18"/>
  <c r="Q1676" i="18"/>
  <c r="P1676" i="18"/>
  <c r="O1676" i="18"/>
  <c r="N1676" i="18"/>
  <c r="M1676" i="18"/>
  <c r="L1676" i="18"/>
  <c r="K1676" i="18"/>
  <c r="J1676" i="18"/>
  <c r="I1676" i="18"/>
  <c r="H1676" i="18"/>
  <c r="G1676" i="18"/>
  <c r="F1676" i="18"/>
  <c r="E1676" i="18"/>
  <c r="D1676" i="18"/>
  <c r="AK1675" i="18"/>
  <c r="AJ1675" i="18"/>
  <c r="AI1675" i="18"/>
  <c r="AH1675" i="18"/>
  <c r="AG1675" i="18"/>
  <c r="AF1675" i="18"/>
  <c r="AE1675" i="18"/>
  <c r="AD1675" i="18"/>
  <c r="AC1675" i="18"/>
  <c r="AB1675" i="18"/>
  <c r="AA1675" i="18"/>
  <c r="Z1675" i="18"/>
  <c r="Y1675" i="18"/>
  <c r="X1675" i="18"/>
  <c r="W1675" i="18"/>
  <c r="V1675" i="18"/>
  <c r="U1675" i="18"/>
  <c r="T1675" i="18"/>
  <c r="S1675" i="18"/>
  <c r="R1675" i="18"/>
  <c r="Q1675" i="18"/>
  <c r="P1675" i="18"/>
  <c r="O1675" i="18"/>
  <c r="N1675" i="18"/>
  <c r="M1675" i="18"/>
  <c r="L1675" i="18"/>
  <c r="K1675" i="18"/>
  <c r="J1675" i="18"/>
  <c r="I1675" i="18"/>
  <c r="H1675" i="18"/>
  <c r="G1675" i="18"/>
  <c r="F1675" i="18"/>
  <c r="E1675" i="18"/>
  <c r="D1675" i="18"/>
  <c r="AK1674" i="18"/>
  <c r="AJ1674" i="18"/>
  <c r="AI1674" i="18"/>
  <c r="AH1674" i="18"/>
  <c r="AG1674" i="18"/>
  <c r="AF1674" i="18"/>
  <c r="AE1674" i="18"/>
  <c r="AD1674" i="18"/>
  <c r="AC1674" i="18"/>
  <c r="AB1674" i="18"/>
  <c r="AA1674" i="18"/>
  <c r="Z1674" i="18"/>
  <c r="Y1674" i="18"/>
  <c r="X1674" i="18"/>
  <c r="W1674" i="18"/>
  <c r="V1674" i="18"/>
  <c r="U1674" i="18"/>
  <c r="T1674" i="18"/>
  <c r="S1674" i="18"/>
  <c r="R1674" i="18"/>
  <c r="Q1674" i="18"/>
  <c r="P1674" i="18"/>
  <c r="O1674" i="18"/>
  <c r="N1674" i="18"/>
  <c r="M1674" i="18"/>
  <c r="L1674" i="18"/>
  <c r="K1674" i="18"/>
  <c r="J1674" i="18"/>
  <c r="I1674" i="18"/>
  <c r="H1674" i="18"/>
  <c r="G1674" i="18"/>
  <c r="F1674" i="18"/>
  <c r="E1674" i="18"/>
  <c r="D1674" i="18"/>
  <c r="AK1673" i="18"/>
  <c r="AJ1673" i="18"/>
  <c r="AI1673" i="18"/>
  <c r="AH1673" i="18"/>
  <c r="AG1673" i="18"/>
  <c r="AF1673" i="18"/>
  <c r="AE1673" i="18"/>
  <c r="AD1673" i="18"/>
  <c r="AC1673" i="18"/>
  <c r="AB1673" i="18"/>
  <c r="AA1673" i="18"/>
  <c r="Z1673" i="18"/>
  <c r="Y1673" i="18"/>
  <c r="X1673" i="18"/>
  <c r="W1673" i="18"/>
  <c r="V1673" i="18"/>
  <c r="U1673" i="18"/>
  <c r="T1673" i="18"/>
  <c r="S1673" i="18"/>
  <c r="R1673" i="18"/>
  <c r="Q1673" i="18"/>
  <c r="P1673" i="18"/>
  <c r="O1673" i="18"/>
  <c r="N1673" i="18"/>
  <c r="M1673" i="18"/>
  <c r="L1673" i="18"/>
  <c r="K1673" i="18"/>
  <c r="J1673" i="18"/>
  <c r="I1673" i="18"/>
  <c r="H1673" i="18"/>
  <c r="G1673" i="18"/>
  <c r="F1673" i="18"/>
  <c r="E1673" i="18"/>
  <c r="D1673" i="18"/>
  <c r="AK1672" i="18"/>
  <c r="AJ1672" i="18"/>
  <c r="AI1672" i="18"/>
  <c r="AH1672" i="18"/>
  <c r="AG1672" i="18"/>
  <c r="AF1672" i="18"/>
  <c r="AE1672" i="18"/>
  <c r="AD1672" i="18"/>
  <c r="AC1672" i="18"/>
  <c r="AB1672" i="18"/>
  <c r="AA1672" i="18"/>
  <c r="Z1672" i="18"/>
  <c r="Y1672" i="18"/>
  <c r="X1672" i="18"/>
  <c r="W1672" i="18"/>
  <c r="V1672" i="18"/>
  <c r="U1672" i="18"/>
  <c r="T1672" i="18"/>
  <c r="S1672" i="18"/>
  <c r="R1672" i="18"/>
  <c r="Q1672" i="18"/>
  <c r="P1672" i="18"/>
  <c r="O1672" i="18"/>
  <c r="N1672" i="18"/>
  <c r="M1672" i="18"/>
  <c r="L1672" i="18"/>
  <c r="K1672" i="18"/>
  <c r="J1672" i="18"/>
  <c r="I1672" i="18"/>
  <c r="H1672" i="18"/>
  <c r="G1672" i="18"/>
  <c r="F1672" i="18"/>
  <c r="E1672" i="18"/>
  <c r="D1672" i="18"/>
  <c r="AK1671" i="18"/>
  <c r="AJ1671" i="18"/>
  <c r="AI1671" i="18"/>
  <c r="AH1671" i="18"/>
  <c r="AG1671" i="18"/>
  <c r="AF1671" i="18"/>
  <c r="AE1671" i="18"/>
  <c r="AD1671" i="18"/>
  <c r="AC1671" i="18"/>
  <c r="AB1671" i="18"/>
  <c r="AA1671" i="18"/>
  <c r="Z1671" i="18"/>
  <c r="Y1671" i="18"/>
  <c r="X1671" i="18"/>
  <c r="W1671" i="18"/>
  <c r="V1671" i="18"/>
  <c r="U1671" i="18"/>
  <c r="T1671" i="18"/>
  <c r="S1671" i="18"/>
  <c r="R1671" i="18"/>
  <c r="Q1671" i="18"/>
  <c r="P1671" i="18"/>
  <c r="O1671" i="18"/>
  <c r="N1671" i="18"/>
  <c r="M1671" i="18"/>
  <c r="L1671" i="18"/>
  <c r="K1671" i="18"/>
  <c r="J1671" i="18"/>
  <c r="I1671" i="18"/>
  <c r="H1671" i="18"/>
  <c r="G1671" i="18"/>
  <c r="F1671" i="18"/>
  <c r="E1671" i="18"/>
  <c r="D1671" i="18"/>
  <c r="AK1670" i="18"/>
  <c r="AJ1670" i="18"/>
  <c r="AI1670" i="18"/>
  <c r="AH1670" i="18"/>
  <c r="AG1670" i="18"/>
  <c r="AF1670" i="18"/>
  <c r="AE1670" i="18"/>
  <c r="AD1670" i="18"/>
  <c r="AC1670" i="18"/>
  <c r="AB1670" i="18"/>
  <c r="AA1670" i="18"/>
  <c r="Z1670" i="18"/>
  <c r="Y1670" i="18"/>
  <c r="X1670" i="18"/>
  <c r="W1670" i="18"/>
  <c r="V1670" i="18"/>
  <c r="U1670" i="18"/>
  <c r="T1670" i="18"/>
  <c r="S1670" i="18"/>
  <c r="R1670" i="18"/>
  <c r="Q1670" i="18"/>
  <c r="P1670" i="18"/>
  <c r="O1670" i="18"/>
  <c r="N1670" i="18"/>
  <c r="M1670" i="18"/>
  <c r="L1670" i="18"/>
  <c r="K1670" i="18"/>
  <c r="J1670" i="18"/>
  <c r="I1670" i="18"/>
  <c r="H1670" i="18"/>
  <c r="G1670" i="18"/>
  <c r="F1670" i="18"/>
  <c r="E1670" i="18"/>
  <c r="D1670" i="18"/>
  <c r="AK1669" i="18"/>
  <c r="AJ1669" i="18"/>
  <c r="AI1669" i="18"/>
  <c r="AH1669" i="18"/>
  <c r="AG1669" i="18"/>
  <c r="AF1669" i="18"/>
  <c r="AE1669" i="18"/>
  <c r="AD1669" i="18"/>
  <c r="AC1669" i="18"/>
  <c r="AB1669" i="18"/>
  <c r="AA1669" i="18"/>
  <c r="Z1669" i="18"/>
  <c r="Y1669" i="18"/>
  <c r="X1669" i="18"/>
  <c r="W1669" i="18"/>
  <c r="V1669" i="18"/>
  <c r="U1669" i="18"/>
  <c r="T1669" i="18"/>
  <c r="S1669" i="18"/>
  <c r="R1669" i="18"/>
  <c r="Q1669" i="18"/>
  <c r="P1669" i="18"/>
  <c r="O1669" i="18"/>
  <c r="N1669" i="18"/>
  <c r="M1669" i="18"/>
  <c r="L1669" i="18"/>
  <c r="K1669" i="18"/>
  <c r="J1669" i="18"/>
  <c r="I1669" i="18"/>
  <c r="H1669" i="18"/>
  <c r="G1669" i="18"/>
  <c r="F1669" i="18"/>
  <c r="E1669" i="18"/>
  <c r="D1669" i="18"/>
  <c r="AK1668" i="18"/>
  <c r="AJ1668" i="18"/>
  <c r="AI1668" i="18"/>
  <c r="AH1668" i="18"/>
  <c r="AG1668" i="18"/>
  <c r="AF1668" i="18"/>
  <c r="AE1668" i="18"/>
  <c r="AD1668" i="18"/>
  <c r="AC1668" i="18"/>
  <c r="AB1668" i="18"/>
  <c r="AA1668" i="18"/>
  <c r="Z1668" i="18"/>
  <c r="Y1668" i="18"/>
  <c r="X1668" i="18"/>
  <c r="W1668" i="18"/>
  <c r="V1668" i="18"/>
  <c r="U1668" i="18"/>
  <c r="T1668" i="18"/>
  <c r="S1668" i="18"/>
  <c r="R1668" i="18"/>
  <c r="Q1668" i="18"/>
  <c r="P1668" i="18"/>
  <c r="O1668" i="18"/>
  <c r="N1668" i="18"/>
  <c r="M1668" i="18"/>
  <c r="L1668" i="18"/>
  <c r="K1668" i="18"/>
  <c r="J1668" i="18"/>
  <c r="I1668" i="18"/>
  <c r="H1668" i="18"/>
  <c r="G1668" i="18"/>
  <c r="F1668" i="18"/>
  <c r="E1668" i="18"/>
  <c r="D1668" i="18"/>
  <c r="AK1667" i="18"/>
  <c r="AJ1667" i="18"/>
  <c r="AI1667" i="18"/>
  <c r="AH1667" i="18"/>
  <c r="AG1667" i="18"/>
  <c r="AF1667" i="18"/>
  <c r="AE1667" i="18"/>
  <c r="AD1667" i="18"/>
  <c r="AC1667" i="18"/>
  <c r="AB1667" i="18"/>
  <c r="AA1667" i="18"/>
  <c r="Z1667" i="18"/>
  <c r="Y1667" i="18"/>
  <c r="X1667" i="18"/>
  <c r="W1667" i="18"/>
  <c r="V1667" i="18"/>
  <c r="U1667" i="18"/>
  <c r="T1667" i="18"/>
  <c r="S1667" i="18"/>
  <c r="R1667" i="18"/>
  <c r="Q1667" i="18"/>
  <c r="P1667" i="18"/>
  <c r="O1667" i="18"/>
  <c r="N1667" i="18"/>
  <c r="M1667" i="18"/>
  <c r="L1667" i="18"/>
  <c r="K1667" i="18"/>
  <c r="J1667" i="18"/>
  <c r="I1667" i="18"/>
  <c r="H1667" i="18"/>
  <c r="G1667" i="18"/>
  <c r="F1667" i="18"/>
  <c r="E1667" i="18"/>
  <c r="D1667" i="18"/>
  <c r="AK1666" i="18"/>
  <c r="AJ1666" i="18"/>
  <c r="AI1666" i="18"/>
  <c r="AH1666" i="18"/>
  <c r="AG1666" i="18"/>
  <c r="AF1666" i="18"/>
  <c r="AE1666" i="18"/>
  <c r="AD1666" i="18"/>
  <c r="AC1666" i="18"/>
  <c r="AB1666" i="18"/>
  <c r="AA1666" i="18"/>
  <c r="Z1666" i="18"/>
  <c r="Y1666" i="18"/>
  <c r="X1666" i="18"/>
  <c r="W1666" i="18"/>
  <c r="V1666" i="18"/>
  <c r="U1666" i="18"/>
  <c r="T1666" i="18"/>
  <c r="S1666" i="18"/>
  <c r="R1666" i="18"/>
  <c r="Q1666" i="18"/>
  <c r="P1666" i="18"/>
  <c r="O1666" i="18"/>
  <c r="N1666" i="18"/>
  <c r="M1666" i="18"/>
  <c r="L1666" i="18"/>
  <c r="K1666" i="18"/>
  <c r="J1666" i="18"/>
  <c r="I1666" i="18"/>
  <c r="H1666" i="18"/>
  <c r="G1666" i="18"/>
  <c r="F1666" i="18"/>
  <c r="E1666" i="18"/>
  <c r="D1666" i="18"/>
  <c r="AK1661" i="18"/>
  <c r="AJ1661" i="18"/>
  <c r="AI1661" i="18"/>
  <c r="AH1661" i="18"/>
  <c r="AG1661" i="18"/>
  <c r="AF1661" i="18"/>
  <c r="AE1661" i="18"/>
  <c r="AD1661" i="18"/>
  <c r="AC1661" i="18"/>
  <c r="AB1661" i="18"/>
  <c r="AA1661" i="18"/>
  <c r="Z1661" i="18"/>
  <c r="Y1661" i="18"/>
  <c r="X1661" i="18"/>
  <c r="W1661" i="18"/>
  <c r="V1661" i="18"/>
  <c r="U1661" i="18"/>
  <c r="T1661" i="18"/>
  <c r="S1661" i="18"/>
  <c r="R1661" i="18"/>
  <c r="Q1661" i="18"/>
  <c r="P1661" i="18"/>
  <c r="O1661" i="18"/>
  <c r="N1661" i="18"/>
  <c r="M1661" i="18"/>
  <c r="L1661" i="18"/>
  <c r="K1661" i="18"/>
  <c r="J1661" i="18"/>
  <c r="I1661" i="18"/>
  <c r="H1661" i="18"/>
  <c r="G1661" i="18"/>
  <c r="F1661" i="18"/>
  <c r="E1661" i="18"/>
  <c r="D1661" i="18"/>
  <c r="AK1660" i="18"/>
  <c r="AJ1660" i="18"/>
  <c r="AI1660" i="18"/>
  <c r="AH1660" i="18"/>
  <c r="AG1660" i="18"/>
  <c r="AF1660" i="18"/>
  <c r="AE1660" i="18"/>
  <c r="AD1660" i="18"/>
  <c r="AC1660" i="18"/>
  <c r="AB1660" i="18"/>
  <c r="AA1660" i="18"/>
  <c r="Z1660" i="18"/>
  <c r="Y1660" i="18"/>
  <c r="X1660" i="18"/>
  <c r="W1660" i="18"/>
  <c r="V1660" i="18"/>
  <c r="U1660" i="18"/>
  <c r="T1660" i="18"/>
  <c r="S1660" i="18"/>
  <c r="R1660" i="18"/>
  <c r="Q1660" i="18"/>
  <c r="P1660" i="18"/>
  <c r="O1660" i="18"/>
  <c r="N1660" i="18"/>
  <c r="M1660" i="18"/>
  <c r="L1660" i="18"/>
  <c r="K1660" i="18"/>
  <c r="J1660" i="18"/>
  <c r="I1660" i="18"/>
  <c r="H1660" i="18"/>
  <c r="G1660" i="18"/>
  <c r="F1660" i="18"/>
  <c r="E1660" i="18"/>
  <c r="D1660" i="18"/>
  <c r="AK1659" i="18"/>
  <c r="AJ1659" i="18"/>
  <c r="AI1659" i="18"/>
  <c r="AH1659" i="18"/>
  <c r="AG1659" i="18"/>
  <c r="AF1659" i="18"/>
  <c r="AE1659" i="18"/>
  <c r="AD1659" i="18"/>
  <c r="AC1659" i="18"/>
  <c r="AB1659" i="18"/>
  <c r="AA1659" i="18"/>
  <c r="Z1659" i="18"/>
  <c r="Y1659" i="18"/>
  <c r="X1659" i="18"/>
  <c r="W1659" i="18"/>
  <c r="V1659" i="18"/>
  <c r="U1659" i="18"/>
  <c r="T1659" i="18"/>
  <c r="S1659" i="18"/>
  <c r="R1659" i="18"/>
  <c r="Q1659" i="18"/>
  <c r="P1659" i="18"/>
  <c r="O1659" i="18"/>
  <c r="N1659" i="18"/>
  <c r="M1659" i="18"/>
  <c r="L1659" i="18"/>
  <c r="K1659" i="18"/>
  <c r="J1659" i="18"/>
  <c r="I1659" i="18"/>
  <c r="H1659" i="18"/>
  <c r="G1659" i="18"/>
  <c r="F1659" i="18"/>
  <c r="E1659" i="18"/>
  <c r="D1659" i="18"/>
  <c r="AK1658" i="18"/>
  <c r="AJ1658" i="18"/>
  <c r="AI1658" i="18"/>
  <c r="AH1658" i="18"/>
  <c r="AG1658" i="18"/>
  <c r="AF1658" i="18"/>
  <c r="AE1658" i="18"/>
  <c r="AD1658" i="18"/>
  <c r="AC1658" i="18"/>
  <c r="AB1658" i="18"/>
  <c r="AA1658" i="18"/>
  <c r="Z1658" i="18"/>
  <c r="Y1658" i="18"/>
  <c r="X1658" i="18"/>
  <c r="W1658" i="18"/>
  <c r="V1658" i="18"/>
  <c r="U1658" i="18"/>
  <c r="T1658" i="18"/>
  <c r="S1658" i="18"/>
  <c r="R1658" i="18"/>
  <c r="Q1658" i="18"/>
  <c r="P1658" i="18"/>
  <c r="O1658" i="18"/>
  <c r="N1658" i="18"/>
  <c r="M1658" i="18"/>
  <c r="L1658" i="18"/>
  <c r="K1658" i="18"/>
  <c r="J1658" i="18"/>
  <c r="I1658" i="18"/>
  <c r="H1658" i="18"/>
  <c r="G1658" i="18"/>
  <c r="F1658" i="18"/>
  <c r="E1658" i="18"/>
  <c r="D1658" i="18"/>
  <c r="AK1657" i="18"/>
  <c r="AJ1657" i="18"/>
  <c r="AI1657" i="18"/>
  <c r="AH1657" i="18"/>
  <c r="AG1657" i="18"/>
  <c r="AF1657" i="18"/>
  <c r="AE1657" i="18"/>
  <c r="AD1657" i="18"/>
  <c r="AC1657" i="18"/>
  <c r="AB1657" i="18"/>
  <c r="AA1657" i="18"/>
  <c r="Z1657" i="18"/>
  <c r="Y1657" i="18"/>
  <c r="X1657" i="18"/>
  <c r="W1657" i="18"/>
  <c r="V1657" i="18"/>
  <c r="U1657" i="18"/>
  <c r="T1657" i="18"/>
  <c r="S1657" i="18"/>
  <c r="R1657" i="18"/>
  <c r="Q1657" i="18"/>
  <c r="P1657" i="18"/>
  <c r="O1657" i="18"/>
  <c r="N1657" i="18"/>
  <c r="M1657" i="18"/>
  <c r="L1657" i="18"/>
  <c r="K1657" i="18"/>
  <c r="J1657" i="18"/>
  <c r="I1657" i="18"/>
  <c r="H1657" i="18"/>
  <c r="G1657" i="18"/>
  <c r="F1657" i="18"/>
  <c r="E1657" i="18"/>
  <c r="D1657" i="18"/>
  <c r="AK1656" i="18"/>
  <c r="AJ1656" i="18"/>
  <c r="AI1656" i="18"/>
  <c r="AH1656" i="18"/>
  <c r="AG1656" i="18"/>
  <c r="AF1656" i="18"/>
  <c r="AE1656" i="18"/>
  <c r="AD1656" i="18"/>
  <c r="AC1656" i="18"/>
  <c r="AB1656" i="18"/>
  <c r="AA1656" i="18"/>
  <c r="Z1656" i="18"/>
  <c r="Y1656" i="18"/>
  <c r="X1656" i="18"/>
  <c r="W1656" i="18"/>
  <c r="V1656" i="18"/>
  <c r="U1656" i="18"/>
  <c r="T1656" i="18"/>
  <c r="S1656" i="18"/>
  <c r="R1656" i="18"/>
  <c r="Q1656" i="18"/>
  <c r="P1656" i="18"/>
  <c r="O1656" i="18"/>
  <c r="N1656" i="18"/>
  <c r="M1656" i="18"/>
  <c r="L1656" i="18"/>
  <c r="K1656" i="18"/>
  <c r="J1656" i="18"/>
  <c r="I1656" i="18"/>
  <c r="H1656" i="18"/>
  <c r="G1656" i="18"/>
  <c r="F1656" i="18"/>
  <c r="E1656" i="18"/>
  <c r="D1656" i="18"/>
  <c r="AK1655" i="18"/>
  <c r="AJ1655" i="18"/>
  <c r="AI1655" i="18"/>
  <c r="AH1655" i="18"/>
  <c r="AG1655" i="18"/>
  <c r="AF1655" i="18"/>
  <c r="AE1655" i="18"/>
  <c r="AD1655" i="18"/>
  <c r="AC1655" i="18"/>
  <c r="AB1655" i="18"/>
  <c r="AA1655" i="18"/>
  <c r="Z1655" i="18"/>
  <c r="Y1655" i="18"/>
  <c r="X1655" i="18"/>
  <c r="W1655" i="18"/>
  <c r="V1655" i="18"/>
  <c r="U1655" i="18"/>
  <c r="T1655" i="18"/>
  <c r="S1655" i="18"/>
  <c r="R1655" i="18"/>
  <c r="Q1655" i="18"/>
  <c r="P1655" i="18"/>
  <c r="O1655" i="18"/>
  <c r="N1655" i="18"/>
  <c r="M1655" i="18"/>
  <c r="L1655" i="18"/>
  <c r="K1655" i="18"/>
  <c r="J1655" i="18"/>
  <c r="I1655" i="18"/>
  <c r="H1655" i="18"/>
  <c r="G1655" i="18"/>
  <c r="F1655" i="18"/>
  <c r="E1655" i="18"/>
  <c r="D1655" i="18"/>
  <c r="AK1654" i="18"/>
  <c r="AJ1654" i="18"/>
  <c r="AI1654" i="18"/>
  <c r="AH1654" i="18"/>
  <c r="AG1654" i="18"/>
  <c r="AF1654" i="18"/>
  <c r="AE1654" i="18"/>
  <c r="AD1654" i="18"/>
  <c r="AC1654" i="18"/>
  <c r="AB1654" i="18"/>
  <c r="AA1654" i="18"/>
  <c r="Z1654" i="18"/>
  <c r="Y1654" i="18"/>
  <c r="X1654" i="18"/>
  <c r="W1654" i="18"/>
  <c r="V1654" i="18"/>
  <c r="U1654" i="18"/>
  <c r="T1654" i="18"/>
  <c r="S1654" i="18"/>
  <c r="R1654" i="18"/>
  <c r="Q1654" i="18"/>
  <c r="P1654" i="18"/>
  <c r="O1654" i="18"/>
  <c r="N1654" i="18"/>
  <c r="M1654" i="18"/>
  <c r="L1654" i="18"/>
  <c r="K1654" i="18"/>
  <c r="J1654" i="18"/>
  <c r="I1654" i="18"/>
  <c r="H1654" i="18"/>
  <c r="G1654" i="18"/>
  <c r="F1654" i="18"/>
  <c r="E1654" i="18"/>
  <c r="D1654" i="18"/>
  <c r="AK1653" i="18"/>
  <c r="AJ1653" i="18"/>
  <c r="AI1653" i="18"/>
  <c r="AH1653" i="18"/>
  <c r="AG1653" i="18"/>
  <c r="AF1653" i="18"/>
  <c r="AE1653" i="18"/>
  <c r="AD1653" i="18"/>
  <c r="AC1653" i="18"/>
  <c r="AB1653" i="18"/>
  <c r="AA1653" i="18"/>
  <c r="Z1653" i="18"/>
  <c r="Y1653" i="18"/>
  <c r="X1653" i="18"/>
  <c r="W1653" i="18"/>
  <c r="V1653" i="18"/>
  <c r="U1653" i="18"/>
  <c r="T1653" i="18"/>
  <c r="S1653" i="18"/>
  <c r="R1653" i="18"/>
  <c r="Q1653" i="18"/>
  <c r="P1653" i="18"/>
  <c r="O1653" i="18"/>
  <c r="N1653" i="18"/>
  <c r="M1653" i="18"/>
  <c r="L1653" i="18"/>
  <c r="K1653" i="18"/>
  <c r="J1653" i="18"/>
  <c r="I1653" i="18"/>
  <c r="H1653" i="18"/>
  <c r="G1653" i="18"/>
  <c r="F1653" i="18"/>
  <c r="E1653" i="18"/>
  <c r="D1653" i="18"/>
  <c r="AK1652" i="18"/>
  <c r="AJ1652" i="18"/>
  <c r="AI1652" i="18"/>
  <c r="AH1652" i="18"/>
  <c r="AG1652" i="18"/>
  <c r="AF1652" i="18"/>
  <c r="AE1652" i="18"/>
  <c r="AD1652" i="18"/>
  <c r="AC1652" i="18"/>
  <c r="AB1652" i="18"/>
  <c r="AA1652" i="18"/>
  <c r="Z1652" i="18"/>
  <c r="Y1652" i="18"/>
  <c r="X1652" i="18"/>
  <c r="W1652" i="18"/>
  <c r="V1652" i="18"/>
  <c r="U1652" i="18"/>
  <c r="T1652" i="18"/>
  <c r="S1652" i="18"/>
  <c r="R1652" i="18"/>
  <c r="Q1652" i="18"/>
  <c r="P1652" i="18"/>
  <c r="O1652" i="18"/>
  <c r="N1652" i="18"/>
  <c r="M1652" i="18"/>
  <c r="L1652" i="18"/>
  <c r="K1652" i="18"/>
  <c r="J1652" i="18"/>
  <c r="I1652" i="18"/>
  <c r="H1652" i="18"/>
  <c r="G1652" i="18"/>
  <c r="F1652" i="18"/>
  <c r="E1652" i="18"/>
  <c r="D1652" i="18"/>
  <c r="AK1651" i="18"/>
  <c r="AJ1651" i="18"/>
  <c r="AI1651" i="18"/>
  <c r="AH1651" i="18"/>
  <c r="AG1651" i="18"/>
  <c r="AF1651" i="18"/>
  <c r="AE1651" i="18"/>
  <c r="AD1651" i="18"/>
  <c r="AC1651" i="18"/>
  <c r="AB1651" i="18"/>
  <c r="AA1651" i="18"/>
  <c r="Z1651" i="18"/>
  <c r="Y1651" i="18"/>
  <c r="X1651" i="18"/>
  <c r="W1651" i="18"/>
  <c r="V1651" i="18"/>
  <c r="U1651" i="18"/>
  <c r="T1651" i="18"/>
  <c r="S1651" i="18"/>
  <c r="R1651" i="18"/>
  <c r="Q1651" i="18"/>
  <c r="P1651" i="18"/>
  <c r="O1651" i="18"/>
  <c r="N1651" i="18"/>
  <c r="M1651" i="18"/>
  <c r="L1651" i="18"/>
  <c r="K1651" i="18"/>
  <c r="J1651" i="18"/>
  <c r="I1651" i="18"/>
  <c r="H1651" i="18"/>
  <c r="G1651" i="18"/>
  <c r="F1651" i="18"/>
  <c r="E1651" i="18"/>
  <c r="D1651" i="18"/>
  <c r="AK1650" i="18"/>
  <c r="AJ1650" i="18"/>
  <c r="AI1650" i="18"/>
  <c r="AH1650" i="18"/>
  <c r="AG1650" i="18"/>
  <c r="AF1650" i="18"/>
  <c r="AE1650" i="18"/>
  <c r="AD1650" i="18"/>
  <c r="AC1650" i="18"/>
  <c r="AB1650" i="18"/>
  <c r="AA1650" i="18"/>
  <c r="Z1650" i="18"/>
  <c r="Y1650" i="18"/>
  <c r="X1650" i="18"/>
  <c r="W1650" i="18"/>
  <c r="V1650" i="18"/>
  <c r="U1650" i="18"/>
  <c r="T1650" i="18"/>
  <c r="S1650" i="18"/>
  <c r="R1650" i="18"/>
  <c r="Q1650" i="18"/>
  <c r="P1650" i="18"/>
  <c r="O1650" i="18"/>
  <c r="N1650" i="18"/>
  <c r="M1650" i="18"/>
  <c r="L1650" i="18"/>
  <c r="K1650" i="18"/>
  <c r="J1650" i="18"/>
  <c r="I1650" i="18"/>
  <c r="H1650" i="18"/>
  <c r="G1650" i="18"/>
  <c r="F1650" i="18"/>
  <c r="E1650" i="18"/>
  <c r="D1650" i="18"/>
  <c r="AK1645" i="18"/>
  <c r="AJ1645" i="18"/>
  <c r="AI1645" i="18"/>
  <c r="AH1645" i="18"/>
  <c r="AG1645" i="18"/>
  <c r="AF1645" i="18"/>
  <c r="AE1645" i="18"/>
  <c r="AD1645" i="18"/>
  <c r="AC1645" i="18"/>
  <c r="AB1645" i="18"/>
  <c r="AA1645" i="18"/>
  <c r="Z1645" i="18"/>
  <c r="Y1645" i="18"/>
  <c r="X1645" i="18"/>
  <c r="W1645" i="18"/>
  <c r="V1645" i="18"/>
  <c r="U1645" i="18"/>
  <c r="T1645" i="18"/>
  <c r="S1645" i="18"/>
  <c r="R1645" i="18"/>
  <c r="Q1645" i="18"/>
  <c r="P1645" i="18"/>
  <c r="O1645" i="18"/>
  <c r="N1645" i="18"/>
  <c r="M1645" i="18"/>
  <c r="L1645" i="18"/>
  <c r="K1645" i="18"/>
  <c r="J1645" i="18"/>
  <c r="I1645" i="18"/>
  <c r="H1645" i="18"/>
  <c r="G1645" i="18"/>
  <c r="F1645" i="18"/>
  <c r="E1645" i="18"/>
  <c r="D1645" i="18"/>
  <c r="AK1644" i="18"/>
  <c r="AJ1644" i="18"/>
  <c r="AI1644" i="18"/>
  <c r="AH1644" i="18"/>
  <c r="AG1644" i="18"/>
  <c r="AF1644" i="18"/>
  <c r="AE1644" i="18"/>
  <c r="AD1644" i="18"/>
  <c r="AC1644" i="18"/>
  <c r="AB1644" i="18"/>
  <c r="AA1644" i="18"/>
  <c r="Z1644" i="18"/>
  <c r="Y1644" i="18"/>
  <c r="X1644" i="18"/>
  <c r="W1644" i="18"/>
  <c r="V1644" i="18"/>
  <c r="U1644" i="18"/>
  <c r="T1644" i="18"/>
  <c r="S1644" i="18"/>
  <c r="R1644" i="18"/>
  <c r="Q1644" i="18"/>
  <c r="P1644" i="18"/>
  <c r="O1644" i="18"/>
  <c r="N1644" i="18"/>
  <c r="M1644" i="18"/>
  <c r="L1644" i="18"/>
  <c r="K1644" i="18"/>
  <c r="J1644" i="18"/>
  <c r="I1644" i="18"/>
  <c r="H1644" i="18"/>
  <c r="G1644" i="18"/>
  <c r="F1644" i="18"/>
  <c r="E1644" i="18"/>
  <c r="D1644" i="18"/>
  <c r="AK1643" i="18"/>
  <c r="AJ1643" i="18"/>
  <c r="AI1643" i="18"/>
  <c r="AH1643" i="18"/>
  <c r="AG1643" i="18"/>
  <c r="AF1643" i="18"/>
  <c r="AE1643" i="18"/>
  <c r="AD1643" i="18"/>
  <c r="AC1643" i="18"/>
  <c r="AB1643" i="18"/>
  <c r="AA1643" i="18"/>
  <c r="Z1643" i="18"/>
  <c r="Y1643" i="18"/>
  <c r="X1643" i="18"/>
  <c r="W1643" i="18"/>
  <c r="V1643" i="18"/>
  <c r="U1643" i="18"/>
  <c r="T1643" i="18"/>
  <c r="S1643" i="18"/>
  <c r="R1643" i="18"/>
  <c r="Q1643" i="18"/>
  <c r="P1643" i="18"/>
  <c r="O1643" i="18"/>
  <c r="N1643" i="18"/>
  <c r="M1643" i="18"/>
  <c r="L1643" i="18"/>
  <c r="K1643" i="18"/>
  <c r="J1643" i="18"/>
  <c r="I1643" i="18"/>
  <c r="H1643" i="18"/>
  <c r="G1643" i="18"/>
  <c r="F1643" i="18"/>
  <c r="E1643" i="18"/>
  <c r="D1643" i="18"/>
  <c r="AK1642" i="18"/>
  <c r="AJ1642" i="18"/>
  <c r="AI1642" i="18"/>
  <c r="AH1642" i="18"/>
  <c r="AG1642" i="18"/>
  <c r="AF1642" i="18"/>
  <c r="AE1642" i="18"/>
  <c r="AD1642" i="18"/>
  <c r="AC1642" i="18"/>
  <c r="AB1642" i="18"/>
  <c r="AA1642" i="18"/>
  <c r="Z1642" i="18"/>
  <c r="Y1642" i="18"/>
  <c r="X1642" i="18"/>
  <c r="W1642" i="18"/>
  <c r="V1642" i="18"/>
  <c r="U1642" i="18"/>
  <c r="T1642" i="18"/>
  <c r="S1642" i="18"/>
  <c r="R1642" i="18"/>
  <c r="Q1642" i="18"/>
  <c r="P1642" i="18"/>
  <c r="O1642" i="18"/>
  <c r="N1642" i="18"/>
  <c r="M1642" i="18"/>
  <c r="L1642" i="18"/>
  <c r="K1642" i="18"/>
  <c r="J1642" i="18"/>
  <c r="I1642" i="18"/>
  <c r="H1642" i="18"/>
  <c r="G1642" i="18"/>
  <c r="F1642" i="18"/>
  <c r="E1642" i="18"/>
  <c r="D1642" i="18"/>
  <c r="AK1641" i="18"/>
  <c r="AJ1641" i="18"/>
  <c r="AI1641" i="18"/>
  <c r="AH1641" i="18"/>
  <c r="AG1641" i="18"/>
  <c r="AF1641" i="18"/>
  <c r="AE1641" i="18"/>
  <c r="AD1641" i="18"/>
  <c r="AC1641" i="18"/>
  <c r="AB1641" i="18"/>
  <c r="AA1641" i="18"/>
  <c r="Z1641" i="18"/>
  <c r="Y1641" i="18"/>
  <c r="X1641" i="18"/>
  <c r="W1641" i="18"/>
  <c r="V1641" i="18"/>
  <c r="U1641" i="18"/>
  <c r="T1641" i="18"/>
  <c r="S1641" i="18"/>
  <c r="R1641" i="18"/>
  <c r="Q1641" i="18"/>
  <c r="P1641" i="18"/>
  <c r="O1641" i="18"/>
  <c r="N1641" i="18"/>
  <c r="M1641" i="18"/>
  <c r="L1641" i="18"/>
  <c r="K1641" i="18"/>
  <c r="J1641" i="18"/>
  <c r="I1641" i="18"/>
  <c r="H1641" i="18"/>
  <c r="G1641" i="18"/>
  <c r="F1641" i="18"/>
  <c r="E1641" i="18"/>
  <c r="D1641" i="18"/>
  <c r="AK1640" i="18"/>
  <c r="AJ1640" i="18"/>
  <c r="AI1640" i="18"/>
  <c r="AH1640" i="18"/>
  <c r="AG1640" i="18"/>
  <c r="AF1640" i="18"/>
  <c r="AE1640" i="18"/>
  <c r="AD1640" i="18"/>
  <c r="AC1640" i="18"/>
  <c r="AB1640" i="18"/>
  <c r="AA1640" i="18"/>
  <c r="Z1640" i="18"/>
  <c r="Y1640" i="18"/>
  <c r="X1640" i="18"/>
  <c r="W1640" i="18"/>
  <c r="V1640" i="18"/>
  <c r="U1640" i="18"/>
  <c r="T1640" i="18"/>
  <c r="S1640" i="18"/>
  <c r="R1640" i="18"/>
  <c r="Q1640" i="18"/>
  <c r="P1640" i="18"/>
  <c r="O1640" i="18"/>
  <c r="N1640" i="18"/>
  <c r="M1640" i="18"/>
  <c r="L1640" i="18"/>
  <c r="K1640" i="18"/>
  <c r="J1640" i="18"/>
  <c r="I1640" i="18"/>
  <c r="H1640" i="18"/>
  <c r="G1640" i="18"/>
  <c r="F1640" i="18"/>
  <c r="E1640" i="18"/>
  <c r="D1640" i="18"/>
  <c r="AK1639" i="18"/>
  <c r="AJ1639" i="18"/>
  <c r="AI1639" i="18"/>
  <c r="AH1639" i="18"/>
  <c r="AG1639" i="18"/>
  <c r="AF1639" i="18"/>
  <c r="AE1639" i="18"/>
  <c r="AD1639" i="18"/>
  <c r="AC1639" i="18"/>
  <c r="AB1639" i="18"/>
  <c r="AA1639" i="18"/>
  <c r="Z1639" i="18"/>
  <c r="Y1639" i="18"/>
  <c r="X1639" i="18"/>
  <c r="W1639" i="18"/>
  <c r="V1639" i="18"/>
  <c r="U1639" i="18"/>
  <c r="T1639" i="18"/>
  <c r="S1639" i="18"/>
  <c r="R1639" i="18"/>
  <c r="Q1639" i="18"/>
  <c r="P1639" i="18"/>
  <c r="O1639" i="18"/>
  <c r="N1639" i="18"/>
  <c r="M1639" i="18"/>
  <c r="L1639" i="18"/>
  <c r="K1639" i="18"/>
  <c r="J1639" i="18"/>
  <c r="I1639" i="18"/>
  <c r="H1639" i="18"/>
  <c r="G1639" i="18"/>
  <c r="F1639" i="18"/>
  <c r="E1639" i="18"/>
  <c r="D1639" i="18"/>
  <c r="AK1638" i="18"/>
  <c r="AJ1638" i="18"/>
  <c r="AI1638" i="18"/>
  <c r="AH1638" i="18"/>
  <c r="AG1638" i="18"/>
  <c r="AF1638" i="18"/>
  <c r="AE1638" i="18"/>
  <c r="AD1638" i="18"/>
  <c r="AC1638" i="18"/>
  <c r="AB1638" i="18"/>
  <c r="AA1638" i="18"/>
  <c r="Z1638" i="18"/>
  <c r="Y1638" i="18"/>
  <c r="X1638" i="18"/>
  <c r="W1638" i="18"/>
  <c r="V1638" i="18"/>
  <c r="U1638" i="18"/>
  <c r="T1638" i="18"/>
  <c r="S1638" i="18"/>
  <c r="R1638" i="18"/>
  <c r="Q1638" i="18"/>
  <c r="P1638" i="18"/>
  <c r="O1638" i="18"/>
  <c r="N1638" i="18"/>
  <c r="M1638" i="18"/>
  <c r="L1638" i="18"/>
  <c r="K1638" i="18"/>
  <c r="J1638" i="18"/>
  <c r="I1638" i="18"/>
  <c r="H1638" i="18"/>
  <c r="G1638" i="18"/>
  <c r="F1638" i="18"/>
  <c r="E1638" i="18"/>
  <c r="D1638" i="18"/>
  <c r="AK1637" i="18"/>
  <c r="AJ1637" i="18"/>
  <c r="AI1637" i="18"/>
  <c r="AH1637" i="18"/>
  <c r="AG1637" i="18"/>
  <c r="AF1637" i="18"/>
  <c r="AE1637" i="18"/>
  <c r="AD1637" i="18"/>
  <c r="AC1637" i="18"/>
  <c r="AB1637" i="18"/>
  <c r="AA1637" i="18"/>
  <c r="Z1637" i="18"/>
  <c r="Y1637" i="18"/>
  <c r="X1637" i="18"/>
  <c r="W1637" i="18"/>
  <c r="V1637" i="18"/>
  <c r="U1637" i="18"/>
  <c r="T1637" i="18"/>
  <c r="S1637" i="18"/>
  <c r="R1637" i="18"/>
  <c r="Q1637" i="18"/>
  <c r="P1637" i="18"/>
  <c r="O1637" i="18"/>
  <c r="N1637" i="18"/>
  <c r="M1637" i="18"/>
  <c r="L1637" i="18"/>
  <c r="K1637" i="18"/>
  <c r="J1637" i="18"/>
  <c r="I1637" i="18"/>
  <c r="H1637" i="18"/>
  <c r="G1637" i="18"/>
  <c r="F1637" i="18"/>
  <c r="E1637" i="18"/>
  <c r="D1637" i="18"/>
  <c r="AK1636" i="18"/>
  <c r="AJ1636" i="18"/>
  <c r="AI1636" i="18"/>
  <c r="AH1636" i="18"/>
  <c r="AG1636" i="18"/>
  <c r="AF1636" i="18"/>
  <c r="AE1636" i="18"/>
  <c r="AD1636" i="18"/>
  <c r="AC1636" i="18"/>
  <c r="AB1636" i="18"/>
  <c r="AA1636" i="18"/>
  <c r="Z1636" i="18"/>
  <c r="Y1636" i="18"/>
  <c r="X1636" i="18"/>
  <c r="W1636" i="18"/>
  <c r="V1636" i="18"/>
  <c r="U1636" i="18"/>
  <c r="T1636" i="18"/>
  <c r="S1636" i="18"/>
  <c r="R1636" i="18"/>
  <c r="Q1636" i="18"/>
  <c r="P1636" i="18"/>
  <c r="O1636" i="18"/>
  <c r="N1636" i="18"/>
  <c r="M1636" i="18"/>
  <c r="L1636" i="18"/>
  <c r="K1636" i="18"/>
  <c r="J1636" i="18"/>
  <c r="I1636" i="18"/>
  <c r="H1636" i="18"/>
  <c r="G1636" i="18"/>
  <c r="F1636" i="18"/>
  <c r="E1636" i="18"/>
  <c r="D1636" i="18"/>
  <c r="AK1635" i="18"/>
  <c r="AJ1635" i="18"/>
  <c r="AI1635" i="18"/>
  <c r="AH1635" i="18"/>
  <c r="AG1635" i="18"/>
  <c r="AF1635" i="18"/>
  <c r="AE1635" i="18"/>
  <c r="AD1635" i="18"/>
  <c r="AC1635" i="18"/>
  <c r="AB1635" i="18"/>
  <c r="AA1635" i="18"/>
  <c r="Z1635" i="18"/>
  <c r="Y1635" i="18"/>
  <c r="X1635" i="18"/>
  <c r="W1635" i="18"/>
  <c r="V1635" i="18"/>
  <c r="U1635" i="18"/>
  <c r="T1635" i="18"/>
  <c r="S1635" i="18"/>
  <c r="R1635" i="18"/>
  <c r="Q1635" i="18"/>
  <c r="P1635" i="18"/>
  <c r="O1635" i="18"/>
  <c r="N1635" i="18"/>
  <c r="M1635" i="18"/>
  <c r="L1635" i="18"/>
  <c r="K1635" i="18"/>
  <c r="J1635" i="18"/>
  <c r="I1635" i="18"/>
  <c r="H1635" i="18"/>
  <c r="G1635" i="18"/>
  <c r="F1635" i="18"/>
  <c r="E1635" i="18"/>
  <c r="D1635" i="18"/>
  <c r="AK1634" i="18"/>
  <c r="AJ1634" i="18"/>
  <c r="AI1634" i="18"/>
  <c r="AH1634" i="18"/>
  <c r="AG1634" i="18"/>
  <c r="AF1634" i="18"/>
  <c r="AE1634" i="18"/>
  <c r="AD1634" i="18"/>
  <c r="AC1634" i="18"/>
  <c r="AB1634" i="18"/>
  <c r="AA1634" i="18"/>
  <c r="Z1634" i="18"/>
  <c r="Y1634" i="18"/>
  <c r="X1634" i="18"/>
  <c r="W1634" i="18"/>
  <c r="V1634" i="18"/>
  <c r="U1634" i="18"/>
  <c r="T1634" i="18"/>
  <c r="S1634" i="18"/>
  <c r="R1634" i="18"/>
  <c r="Q1634" i="18"/>
  <c r="P1634" i="18"/>
  <c r="O1634" i="18"/>
  <c r="N1634" i="18"/>
  <c r="M1634" i="18"/>
  <c r="L1634" i="18"/>
  <c r="K1634" i="18"/>
  <c r="J1634" i="18"/>
  <c r="I1634" i="18"/>
  <c r="H1634" i="18"/>
  <c r="G1634" i="18"/>
  <c r="F1634" i="18"/>
  <c r="E1634" i="18"/>
  <c r="D1634" i="18"/>
  <c r="AK1629" i="18"/>
  <c r="AJ1629" i="18"/>
  <c r="AI1629" i="18"/>
  <c r="AH1629" i="18"/>
  <c r="AG1629" i="18"/>
  <c r="AF1629" i="18"/>
  <c r="AE1629" i="18"/>
  <c r="AD1629" i="18"/>
  <c r="AC1629" i="18"/>
  <c r="AB1629" i="18"/>
  <c r="AA1629" i="18"/>
  <c r="Z1629" i="18"/>
  <c r="Y1629" i="18"/>
  <c r="X1629" i="18"/>
  <c r="W1629" i="18"/>
  <c r="V1629" i="18"/>
  <c r="U1629" i="18"/>
  <c r="T1629" i="18"/>
  <c r="S1629" i="18"/>
  <c r="R1629" i="18"/>
  <c r="Q1629" i="18"/>
  <c r="P1629" i="18"/>
  <c r="O1629" i="18"/>
  <c r="N1629" i="18"/>
  <c r="M1629" i="18"/>
  <c r="L1629" i="18"/>
  <c r="K1629" i="18"/>
  <c r="J1629" i="18"/>
  <c r="I1629" i="18"/>
  <c r="H1629" i="18"/>
  <c r="G1629" i="18"/>
  <c r="F1629" i="18"/>
  <c r="E1629" i="18"/>
  <c r="D1629" i="18"/>
  <c r="AK1628" i="18"/>
  <c r="AJ1628" i="18"/>
  <c r="AI1628" i="18"/>
  <c r="AH1628" i="18"/>
  <c r="AG1628" i="18"/>
  <c r="AF1628" i="18"/>
  <c r="AE1628" i="18"/>
  <c r="AD1628" i="18"/>
  <c r="AC1628" i="18"/>
  <c r="AB1628" i="18"/>
  <c r="AA1628" i="18"/>
  <c r="Z1628" i="18"/>
  <c r="Y1628" i="18"/>
  <c r="X1628" i="18"/>
  <c r="W1628" i="18"/>
  <c r="V1628" i="18"/>
  <c r="U1628" i="18"/>
  <c r="T1628" i="18"/>
  <c r="S1628" i="18"/>
  <c r="R1628" i="18"/>
  <c r="Q1628" i="18"/>
  <c r="P1628" i="18"/>
  <c r="O1628" i="18"/>
  <c r="N1628" i="18"/>
  <c r="M1628" i="18"/>
  <c r="L1628" i="18"/>
  <c r="K1628" i="18"/>
  <c r="J1628" i="18"/>
  <c r="I1628" i="18"/>
  <c r="H1628" i="18"/>
  <c r="G1628" i="18"/>
  <c r="F1628" i="18"/>
  <c r="E1628" i="18"/>
  <c r="D1628" i="18"/>
  <c r="AK1627" i="18"/>
  <c r="AJ1627" i="18"/>
  <c r="AI1627" i="18"/>
  <c r="AH1627" i="18"/>
  <c r="AG1627" i="18"/>
  <c r="AF1627" i="18"/>
  <c r="AE1627" i="18"/>
  <c r="AD1627" i="18"/>
  <c r="AC1627" i="18"/>
  <c r="AB1627" i="18"/>
  <c r="AA1627" i="18"/>
  <c r="Z1627" i="18"/>
  <c r="Y1627" i="18"/>
  <c r="X1627" i="18"/>
  <c r="W1627" i="18"/>
  <c r="V1627" i="18"/>
  <c r="U1627" i="18"/>
  <c r="T1627" i="18"/>
  <c r="S1627" i="18"/>
  <c r="R1627" i="18"/>
  <c r="Q1627" i="18"/>
  <c r="P1627" i="18"/>
  <c r="O1627" i="18"/>
  <c r="N1627" i="18"/>
  <c r="M1627" i="18"/>
  <c r="L1627" i="18"/>
  <c r="K1627" i="18"/>
  <c r="J1627" i="18"/>
  <c r="I1627" i="18"/>
  <c r="H1627" i="18"/>
  <c r="G1627" i="18"/>
  <c r="F1627" i="18"/>
  <c r="E1627" i="18"/>
  <c r="D1627" i="18"/>
  <c r="AK1626" i="18"/>
  <c r="AJ1626" i="18"/>
  <c r="AI1626" i="18"/>
  <c r="AH1626" i="18"/>
  <c r="AG1626" i="18"/>
  <c r="AF1626" i="18"/>
  <c r="AE1626" i="18"/>
  <c r="AD1626" i="18"/>
  <c r="AC1626" i="18"/>
  <c r="AB1626" i="18"/>
  <c r="AA1626" i="18"/>
  <c r="Z1626" i="18"/>
  <c r="Y1626" i="18"/>
  <c r="X1626" i="18"/>
  <c r="W1626" i="18"/>
  <c r="V1626" i="18"/>
  <c r="U1626" i="18"/>
  <c r="T1626" i="18"/>
  <c r="S1626" i="18"/>
  <c r="R1626" i="18"/>
  <c r="Q1626" i="18"/>
  <c r="P1626" i="18"/>
  <c r="O1626" i="18"/>
  <c r="N1626" i="18"/>
  <c r="M1626" i="18"/>
  <c r="L1626" i="18"/>
  <c r="K1626" i="18"/>
  <c r="J1626" i="18"/>
  <c r="I1626" i="18"/>
  <c r="H1626" i="18"/>
  <c r="G1626" i="18"/>
  <c r="F1626" i="18"/>
  <c r="E1626" i="18"/>
  <c r="D1626" i="18"/>
  <c r="AK1625" i="18"/>
  <c r="AJ1625" i="18"/>
  <c r="AI1625" i="18"/>
  <c r="AH1625" i="18"/>
  <c r="AG1625" i="18"/>
  <c r="AF1625" i="18"/>
  <c r="AE1625" i="18"/>
  <c r="AD1625" i="18"/>
  <c r="AC1625" i="18"/>
  <c r="AB1625" i="18"/>
  <c r="AA1625" i="18"/>
  <c r="Z1625" i="18"/>
  <c r="Y1625" i="18"/>
  <c r="X1625" i="18"/>
  <c r="W1625" i="18"/>
  <c r="V1625" i="18"/>
  <c r="U1625" i="18"/>
  <c r="T1625" i="18"/>
  <c r="S1625" i="18"/>
  <c r="R1625" i="18"/>
  <c r="Q1625" i="18"/>
  <c r="P1625" i="18"/>
  <c r="O1625" i="18"/>
  <c r="N1625" i="18"/>
  <c r="M1625" i="18"/>
  <c r="L1625" i="18"/>
  <c r="K1625" i="18"/>
  <c r="J1625" i="18"/>
  <c r="I1625" i="18"/>
  <c r="H1625" i="18"/>
  <c r="G1625" i="18"/>
  <c r="F1625" i="18"/>
  <c r="E1625" i="18"/>
  <c r="D1625" i="18"/>
  <c r="AK1624" i="18"/>
  <c r="AJ1624" i="18"/>
  <c r="AI1624" i="18"/>
  <c r="AH1624" i="18"/>
  <c r="AG1624" i="18"/>
  <c r="AF1624" i="18"/>
  <c r="AE1624" i="18"/>
  <c r="AD1624" i="18"/>
  <c r="AC1624" i="18"/>
  <c r="AB1624" i="18"/>
  <c r="AA1624" i="18"/>
  <c r="Z1624" i="18"/>
  <c r="Y1624" i="18"/>
  <c r="X1624" i="18"/>
  <c r="W1624" i="18"/>
  <c r="V1624" i="18"/>
  <c r="U1624" i="18"/>
  <c r="T1624" i="18"/>
  <c r="S1624" i="18"/>
  <c r="R1624" i="18"/>
  <c r="Q1624" i="18"/>
  <c r="P1624" i="18"/>
  <c r="O1624" i="18"/>
  <c r="N1624" i="18"/>
  <c r="M1624" i="18"/>
  <c r="L1624" i="18"/>
  <c r="K1624" i="18"/>
  <c r="J1624" i="18"/>
  <c r="I1624" i="18"/>
  <c r="H1624" i="18"/>
  <c r="G1624" i="18"/>
  <c r="F1624" i="18"/>
  <c r="E1624" i="18"/>
  <c r="D1624" i="18"/>
  <c r="AK1623" i="18"/>
  <c r="AJ1623" i="18"/>
  <c r="AI1623" i="18"/>
  <c r="AH1623" i="18"/>
  <c r="AG1623" i="18"/>
  <c r="AF1623" i="18"/>
  <c r="AE1623" i="18"/>
  <c r="AD1623" i="18"/>
  <c r="AC1623" i="18"/>
  <c r="AB1623" i="18"/>
  <c r="AA1623" i="18"/>
  <c r="Z1623" i="18"/>
  <c r="Y1623" i="18"/>
  <c r="X1623" i="18"/>
  <c r="W1623" i="18"/>
  <c r="V1623" i="18"/>
  <c r="U1623" i="18"/>
  <c r="T1623" i="18"/>
  <c r="S1623" i="18"/>
  <c r="R1623" i="18"/>
  <c r="Q1623" i="18"/>
  <c r="P1623" i="18"/>
  <c r="O1623" i="18"/>
  <c r="N1623" i="18"/>
  <c r="M1623" i="18"/>
  <c r="L1623" i="18"/>
  <c r="K1623" i="18"/>
  <c r="J1623" i="18"/>
  <c r="I1623" i="18"/>
  <c r="H1623" i="18"/>
  <c r="G1623" i="18"/>
  <c r="F1623" i="18"/>
  <c r="E1623" i="18"/>
  <c r="D1623" i="18"/>
  <c r="AK1622" i="18"/>
  <c r="AJ1622" i="18"/>
  <c r="AI1622" i="18"/>
  <c r="AH1622" i="18"/>
  <c r="AG1622" i="18"/>
  <c r="AF1622" i="18"/>
  <c r="AE1622" i="18"/>
  <c r="AD1622" i="18"/>
  <c r="AC1622" i="18"/>
  <c r="AB1622" i="18"/>
  <c r="AA1622" i="18"/>
  <c r="Z1622" i="18"/>
  <c r="Y1622" i="18"/>
  <c r="X1622" i="18"/>
  <c r="W1622" i="18"/>
  <c r="V1622" i="18"/>
  <c r="U1622" i="18"/>
  <c r="T1622" i="18"/>
  <c r="S1622" i="18"/>
  <c r="R1622" i="18"/>
  <c r="Q1622" i="18"/>
  <c r="P1622" i="18"/>
  <c r="O1622" i="18"/>
  <c r="N1622" i="18"/>
  <c r="M1622" i="18"/>
  <c r="L1622" i="18"/>
  <c r="K1622" i="18"/>
  <c r="J1622" i="18"/>
  <c r="I1622" i="18"/>
  <c r="H1622" i="18"/>
  <c r="G1622" i="18"/>
  <c r="F1622" i="18"/>
  <c r="E1622" i="18"/>
  <c r="D1622" i="18"/>
  <c r="AK1621" i="18"/>
  <c r="AJ1621" i="18"/>
  <c r="AI1621" i="18"/>
  <c r="AH1621" i="18"/>
  <c r="AG1621" i="18"/>
  <c r="AF1621" i="18"/>
  <c r="AE1621" i="18"/>
  <c r="AD1621" i="18"/>
  <c r="AC1621" i="18"/>
  <c r="AB1621" i="18"/>
  <c r="AA1621" i="18"/>
  <c r="Z1621" i="18"/>
  <c r="Y1621" i="18"/>
  <c r="X1621" i="18"/>
  <c r="W1621" i="18"/>
  <c r="V1621" i="18"/>
  <c r="U1621" i="18"/>
  <c r="T1621" i="18"/>
  <c r="S1621" i="18"/>
  <c r="R1621" i="18"/>
  <c r="Q1621" i="18"/>
  <c r="P1621" i="18"/>
  <c r="O1621" i="18"/>
  <c r="N1621" i="18"/>
  <c r="M1621" i="18"/>
  <c r="L1621" i="18"/>
  <c r="K1621" i="18"/>
  <c r="J1621" i="18"/>
  <c r="I1621" i="18"/>
  <c r="H1621" i="18"/>
  <c r="G1621" i="18"/>
  <c r="F1621" i="18"/>
  <c r="E1621" i="18"/>
  <c r="D1621" i="18"/>
  <c r="AK1620" i="18"/>
  <c r="AJ1620" i="18"/>
  <c r="AI1620" i="18"/>
  <c r="AH1620" i="18"/>
  <c r="AG1620" i="18"/>
  <c r="AF1620" i="18"/>
  <c r="AE1620" i="18"/>
  <c r="AD1620" i="18"/>
  <c r="AC1620" i="18"/>
  <c r="AB1620" i="18"/>
  <c r="AA1620" i="18"/>
  <c r="Z1620" i="18"/>
  <c r="Y1620" i="18"/>
  <c r="X1620" i="18"/>
  <c r="W1620" i="18"/>
  <c r="V1620" i="18"/>
  <c r="U1620" i="18"/>
  <c r="T1620" i="18"/>
  <c r="S1620" i="18"/>
  <c r="R1620" i="18"/>
  <c r="Q1620" i="18"/>
  <c r="P1620" i="18"/>
  <c r="O1620" i="18"/>
  <c r="N1620" i="18"/>
  <c r="M1620" i="18"/>
  <c r="L1620" i="18"/>
  <c r="K1620" i="18"/>
  <c r="J1620" i="18"/>
  <c r="I1620" i="18"/>
  <c r="H1620" i="18"/>
  <c r="G1620" i="18"/>
  <c r="F1620" i="18"/>
  <c r="E1620" i="18"/>
  <c r="D1620" i="18"/>
  <c r="AK1619" i="18"/>
  <c r="AJ1619" i="18"/>
  <c r="AI1619" i="18"/>
  <c r="AH1619" i="18"/>
  <c r="AG1619" i="18"/>
  <c r="AF1619" i="18"/>
  <c r="AE1619" i="18"/>
  <c r="AD1619" i="18"/>
  <c r="AC1619" i="18"/>
  <c r="AB1619" i="18"/>
  <c r="AA1619" i="18"/>
  <c r="Z1619" i="18"/>
  <c r="Y1619" i="18"/>
  <c r="X1619" i="18"/>
  <c r="W1619" i="18"/>
  <c r="V1619" i="18"/>
  <c r="U1619" i="18"/>
  <c r="T1619" i="18"/>
  <c r="S1619" i="18"/>
  <c r="R1619" i="18"/>
  <c r="Q1619" i="18"/>
  <c r="P1619" i="18"/>
  <c r="O1619" i="18"/>
  <c r="N1619" i="18"/>
  <c r="M1619" i="18"/>
  <c r="L1619" i="18"/>
  <c r="K1619" i="18"/>
  <c r="J1619" i="18"/>
  <c r="I1619" i="18"/>
  <c r="H1619" i="18"/>
  <c r="G1619" i="18"/>
  <c r="F1619" i="18"/>
  <c r="E1619" i="18"/>
  <c r="D1619" i="18"/>
  <c r="AK1618" i="18"/>
  <c r="AJ1618" i="18"/>
  <c r="AI1618" i="18"/>
  <c r="AH1618" i="18"/>
  <c r="AG1618" i="18"/>
  <c r="AF1618" i="18"/>
  <c r="AE1618" i="18"/>
  <c r="AD1618" i="18"/>
  <c r="AC1618" i="18"/>
  <c r="AB1618" i="18"/>
  <c r="AA1618" i="18"/>
  <c r="Z1618" i="18"/>
  <c r="Y1618" i="18"/>
  <c r="X1618" i="18"/>
  <c r="W1618" i="18"/>
  <c r="V1618" i="18"/>
  <c r="U1618" i="18"/>
  <c r="T1618" i="18"/>
  <c r="S1618" i="18"/>
  <c r="R1618" i="18"/>
  <c r="Q1618" i="18"/>
  <c r="P1618" i="18"/>
  <c r="O1618" i="18"/>
  <c r="N1618" i="18"/>
  <c r="M1618" i="18"/>
  <c r="L1618" i="18"/>
  <c r="K1618" i="18"/>
  <c r="J1618" i="18"/>
  <c r="I1618" i="18"/>
  <c r="H1618" i="18"/>
  <c r="G1618" i="18"/>
  <c r="F1618" i="18"/>
  <c r="E1618" i="18"/>
  <c r="D1618" i="18"/>
  <c r="AK1613" i="18"/>
  <c r="AJ1613" i="18"/>
  <c r="AI1613" i="18"/>
  <c r="AH1613" i="18"/>
  <c r="AG1613" i="18"/>
  <c r="AF1613" i="18"/>
  <c r="AE1613" i="18"/>
  <c r="AD1613" i="18"/>
  <c r="AC1613" i="18"/>
  <c r="AB1613" i="18"/>
  <c r="AA1613" i="18"/>
  <c r="Z1613" i="18"/>
  <c r="Y1613" i="18"/>
  <c r="X1613" i="18"/>
  <c r="W1613" i="18"/>
  <c r="V1613" i="18"/>
  <c r="U1613" i="18"/>
  <c r="T1613" i="18"/>
  <c r="S1613" i="18"/>
  <c r="R1613" i="18"/>
  <c r="Q1613" i="18"/>
  <c r="P1613" i="18"/>
  <c r="O1613" i="18"/>
  <c r="N1613" i="18"/>
  <c r="M1613" i="18"/>
  <c r="L1613" i="18"/>
  <c r="K1613" i="18"/>
  <c r="J1613" i="18"/>
  <c r="I1613" i="18"/>
  <c r="H1613" i="18"/>
  <c r="G1613" i="18"/>
  <c r="F1613" i="18"/>
  <c r="E1613" i="18"/>
  <c r="D1613" i="18"/>
  <c r="AK1612" i="18"/>
  <c r="AJ1612" i="18"/>
  <c r="AI1612" i="18"/>
  <c r="AH1612" i="18"/>
  <c r="AG1612" i="18"/>
  <c r="AF1612" i="18"/>
  <c r="AE1612" i="18"/>
  <c r="AD1612" i="18"/>
  <c r="AC1612" i="18"/>
  <c r="AB1612" i="18"/>
  <c r="AA1612" i="18"/>
  <c r="Z1612" i="18"/>
  <c r="Y1612" i="18"/>
  <c r="X1612" i="18"/>
  <c r="W1612" i="18"/>
  <c r="V1612" i="18"/>
  <c r="U1612" i="18"/>
  <c r="T1612" i="18"/>
  <c r="S1612" i="18"/>
  <c r="R1612" i="18"/>
  <c r="Q1612" i="18"/>
  <c r="P1612" i="18"/>
  <c r="O1612" i="18"/>
  <c r="N1612" i="18"/>
  <c r="M1612" i="18"/>
  <c r="L1612" i="18"/>
  <c r="K1612" i="18"/>
  <c r="J1612" i="18"/>
  <c r="I1612" i="18"/>
  <c r="H1612" i="18"/>
  <c r="G1612" i="18"/>
  <c r="F1612" i="18"/>
  <c r="E1612" i="18"/>
  <c r="D1612" i="18"/>
  <c r="AK1611" i="18"/>
  <c r="AJ1611" i="18"/>
  <c r="AI1611" i="18"/>
  <c r="AH1611" i="18"/>
  <c r="AG1611" i="18"/>
  <c r="AF1611" i="18"/>
  <c r="AE1611" i="18"/>
  <c r="AD1611" i="18"/>
  <c r="AC1611" i="18"/>
  <c r="AB1611" i="18"/>
  <c r="AA1611" i="18"/>
  <c r="Z1611" i="18"/>
  <c r="Y1611" i="18"/>
  <c r="X1611" i="18"/>
  <c r="W1611" i="18"/>
  <c r="V1611" i="18"/>
  <c r="U1611" i="18"/>
  <c r="T1611" i="18"/>
  <c r="S1611" i="18"/>
  <c r="R1611" i="18"/>
  <c r="Q1611" i="18"/>
  <c r="P1611" i="18"/>
  <c r="O1611" i="18"/>
  <c r="N1611" i="18"/>
  <c r="M1611" i="18"/>
  <c r="L1611" i="18"/>
  <c r="K1611" i="18"/>
  <c r="J1611" i="18"/>
  <c r="I1611" i="18"/>
  <c r="H1611" i="18"/>
  <c r="G1611" i="18"/>
  <c r="F1611" i="18"/>
  <c r="E1611" i="18"/>
  <c r="D1611" i="18"/>
  <c r="AK1610" i="18"/>
  <c r="AJ1610" i="18"/>
  <c r="AI1610" i="18"/>
  <c r="AH1610" i="18"/>
  <c r="AG1610" i="18"/>
  <c r="AF1610" i="18"/>
  <c r="AE1610" i="18"/>
  <c r="AD1610" i="18"/>
  <c r="AC1610" i="18"/>
  <c r="AB1610" i="18"/>
  <c r="AA1610" i="18"/>
  <c r="Z1610" i="18"/>
  <c r="Y1610" i="18"/>
  <c r="X1610" i="18"/>
  <c r="W1610" i="18"/>
  <c r="V1610" i="18"/>
  <c r="U1610" i="18"/>
  <c r="T1610" i="18"/>
  <c r="S1610" i="18"/>
  <c r="R1610" i="18"/>
  <c r="Q1610" i="18"/>
  <c r="P1610" i="18"/>
  <c r="O1610" i="18"/>
  <c r="N1610" i="18"/>
  <c r="M1610" i="18"/>
  <c r="L1610" i="18"/>
  <c r="K1610" i="18"/>
  <c r="J1610" i="18"/>
  <c r="I1610" i="18"/>
  <c r="H1610" i="18"/>
  <c r="G1610" i="18"/>
  <c r="F1610" i="18"/>
  <c r="E1610" i="18"/>
  <c r="D1610" i="18"/>
  <c r="AK1609" i="18"/>
  <c r="AJ1609" i="18"/>
  <c r="AI1609" i="18"/>
  <c r="AH1609" i="18"/>
  <c r="AG1609" i="18"/>
  <c r="AF1609" i="18"/>
  <c r="AE1609" i="18"/>
  <c r="AD1609" i="18"/>
  <c r="AC1609" i="18"/>
  <c r="AB1609" i="18"/>
  <c r="AA1609" i="18"/>
  <c r="Z1609" i="18"/>
  <c r="Y1609" i="18"/>
  <c r="X1609" i="18"/>
  <c r="W1609" i="18"/>
  <c r="V1609" i="18"/>
  <c r="U1609" i="18"/>
  <c r="T1609" i="18"/>
  <c r="S1609" i="18"/>
  <c r="R1609" i="18"/>
  <c r="Q1609" i="18"/>
  <c r="P1609" i="18"/>
  <c r="O1609" i="18"/>
  <c r="N1609" i="18"/>
  <c r="M1609" i="18"/>
  <c r="L1609" i="18"/>
  <c r="K1609" i="18"/>
  <c r="J1609" i="18"/>
  <c r="I1609" i="18"/>
  <c r="H1609" i="18"/>
  <c r="G1609" i="18"/>
  <c r="F1609" i="18"/>
  <c r="E1609" i="18"/>
  <c r="D1609" i="18"/>
  <c r="AK1608" i="18"/>
  <c r="AJ1608" i="18"/>
  <c r="AI1608" i="18"/>
  <c r="AH1608" i="18"/>
  <c r="AG1608" i="18"/>
  <c r="AF1608" i="18"/>
  <c r="AE1608" i="18"/>
  <c r="AD1608" i="18"/>
  <c r="AC1608" i="18"/>
  <c r="AB1608" i="18"/>
  <c r="AA1608" i="18"/>
  <c r="Z1608" i="18"/>
  <c r="Y1608" i="18"/>
  <c r="X1608" i="18"/>
  <c r="W1608" i="18"/>
  <c r="V1608" i="18"/>
  <c r="U1608" i="18"/>
  <c r="T1608" i="18"/>
  <c r="S1608" i="18"/>
  <c r="R1608" i="18"/>
  <c r="Q1608" i="18"/>
  <c r="P1608" i="18"/>
  <c r="O1608" i="18"/>
  <c r="N1608" i="18"/>
  <c r="M1608" i="18"/>
  <c r="L1608" i="18"/>
  <c r="K1608" i="18"/>
  <c r="J1608" i="18"/>
  <c r="I1608" i="18"/>
  <c r="H1608" i="18"/>
  <c r="G1608" i="18"/>
  <c r="F1608" i="18"/>
  <c r="E1608" i="18"/>
  <c r="D1608" i="18"/>
  <c r="AK1607" i="18"/>
  <c r="AJ1607" i="18"/>
  <c r="AI1607" i="18"/>
  <c r="AH1607" i="18"/>
  <c r="AG1607" i="18"/>
  <c r="AF1607" i="18"/>
  <c r="AE1607" i="18"/>
  <c r="AD1607" i="18"/>
  <c r="AC1607" i="18"/>
  <c r="AB1607" i="18"/>
  <c r="AA1607" i="18"/>
  <c r="Z1607" i="18"/>
  <c r="Y1607" i="18"/>
  <c r="X1607" i="18"/>
  <c r="W1607" i="18"/>
  <c r="V1607" i="18"/>
  <c r="U1607" i="18"/>
  <c r="T1607" i="18"/>
  <c r="S1607" i="18"/>
  <c r="R1607" i="18"/>
  <c r="Q1607" i="18"/>
  <c r="P1607" i="18"/>
  <c r="O1607" i="18"/>
  <c r="N1607" i="18"/>
  <c r="M1607" i="18"/>
  <c r="L1607" i="18"/>
  <c r="K1607" i="18"/>
  <c r="J1607" i="18"/>
  <c r="I1607" i="18"/>
  <c r="H1607" i="18"/>
  <c r="G1607" i="18"/>
  <c r="F1607" i="18"/>
  <c r="E1607" i="18"/>
  <c r="D1607" i="18"/>
  <c r="AK1606" i="18"/>
  <c r="AJ1606" i="18"/>
  <c r="AI1606" i="18"/>
  <c r="AH1606" i="18"/>
  <c r="AG1606" i="18"/>
  <c r="AF1606" i="18"/>
  <c r="AE1606" i="18"/>
  <c r="AD1606" i="18"/>
  <c r="AC1606" i="18"/>
  <c r="AB1606" i="18"/>
  <c r="AA1606" i="18"/>
  <c r="Z1606" i="18"/>
  <c r="Y1606" i="18"/>
  <c r="X1606" i="18"/>
  <c r="W1606" i="18"/>
  <c r="V1606" i="18"/>
  <c r="U1606" i="18"/>
  <c r="T1606" i="18"/>
  <c r="S1606" i="18"/>
  <c r="R1606" i="18"/>
  <c r="Q1606" i="18"/>
  <c r="P1606" i="18"/>
  <c r="O1606" i="18"/>
  <c r="N1606" i="18"/>
  <c r="M1606" i="18"/>
  <c r="L1606" i="18"/>
  <c r="K1606" i="18"/>
  <c r="J1606" i="18"/>
  <c r="I1606" i="18"/>
  <c r="H1606" i="18"/>
  <c r="G1606" i="18"/>
  <c r="F1606" i="18"/>
  <c r="E1606" i="18"/>
  <c r="D1606" i="18"/>
  <c r="AK1605" i="18"/>
  <c r="AJ1605" i="18"/>
  <c r="AI1605" i="18"/>
  <c r="AH1605" i="18"/>
  <c r="AG1605" i="18"/>
  <c r="AF1605" i="18"/>
  <c r="AE1605" i="18"/>
  <c r="AD1605" i="18"/>
  <c r="AC1605" i="18"/>
  <c r="AB1605" i="18"/>
  <c r="AA1605" i="18"/>
  <c r="Z1605" i="18"/>
  <c r="Y1605" i="18"/>
  <c r="X1605" i="18"/>
  <c r="W1605" i="18"/>
  <c r="V1605" i="18"/>
  <c r="U1605" i="18"/>
  <c r="T1605" i="18"/>
  <c r="S1605" i="18"/>
  <c r="R1605" i="18"/>
  <c r="Q1605" i="18"/>
  <c r="P1605" i="18"/>
  <c r="O1605" i="18"/>
  <c r="N1605" i="18"/>
  <c r="M1605" i="18"/>
  <c r="L1605" i="18"/>
  <c r="K1605" i="18"/>
  <c r="J1605" i="18"/>
  <c r="I1605" i="18"/>
  <c r="H1605" i="18"/>
  <c r="G1605" i="18"/>
  <c r="F1605" i="18"/>
  <c r="E1605" i="18"/>
  <c r="D1605" i="18"/>
  <c r="AK1604" i="18"/>
  <c r="AJ1604" i="18"/>
  <c r="AI1604" i="18"/>
  <c r="AH1604" i="18"/>
  <c r="AG1604" i="18"/>
  <c r="AF1604" i="18"/>
  <c r="AE1604" i="18"/>
  <c r="AD1604" i="18"/>
  <c r="AC1604" i="18"/>
  <c r="AB1604" i="18"/>
  <c r="AA1604" i="18"/>
  <c r="Z1604" i="18"/>
  <c r="Y1604" i="18"/>
  <c r="X1604" i="18"/>
  <c r="W1604" i="18"/>
  <c r="V1604" i="18"/>
  <c r="U1604" i="18"/>
  <c r="T1604" i="18"/>
  <c r="S1604" i="18"/>
  <c r="R1604" i="18"/>
  <c r="Q1604" i="18"/>
  <c r="P1604" i="18"/>
  <c r="O1604" i="18"/>
  <c r="N1604" i="18"/>
  <c r="M1604" i="18"/>
  <c r="L1604" i="18"/>
  <c r="K1604" i="18"/>
  <c r="J1604" i="18"/>
  <c r="I1604" i="18"/>
  <c r="H1604" i="18"/>
  <c r="G1604" i="18"/>
  <c r="F1604" i="18"/>
  <c r="E1604" i="18"/>
  <c r="D1604" i="18"/>
  <c r="AK1603" i="18"/>
  <c r="AJ1603" i="18"/>
  <c r="AI1603" i="18"/>
  <c r="AH1603" i="18"/>
  <c r="AG1603" i="18"/>
  <c r="AF1603" i="18"/>
  <c r="AE1603" i="18"/>
  <c r="AD1603" i="18"/>
  <c r="AC1603" i="18"/>
  <c r="AB1603" i="18"/>
  <c r="AA1603" i="18"/>
  <c r="Z1603" i="18"/>
  <c r="Y1603" i="18"/>
  <c r="X1603" i="18"/>
  <c r="W1603" i="18"/>
  <c r="V1603" i="18"/>
  <c r="U1603" i="18"/>
  <c r="T1603" i="18"/>
  <c r="S1603" i="18"/>
  <c r="R1603" i="18"/>
  <c r="Q1603" i="18"/>
  <c r="P1603" i="18"/>
  <c r="O1603" i="18"/>
  <c r="N1603" i="18"/>
  <c r="M1603" i="18"/>
  <c r="L1603" i="18"/>
  <c r="K1603" i="18"/>
  <c r="J1603" i="18"/>
  <c r="I1603" i="18"/>
  <c r="H1603" i="18"/>
  <c r="G1603" i="18"/>
  <c r="F1603" i="18"/>
  <c r="E1603" i="18"/>
  <c r="D1603" i="18"/>
  <c r="AK1602" i="18"/>
  <c r="AJ1602" i="18"/>
  <c r="AI1602" i="18"/>
  <c r="AH1602" i="18"/>
  <c r="AG1602" i="18"/>
  <c r="AF1602" i="18"/>
  <c r="AE1602" i="18"/>
  <c r="AD1602" i="18"/>
  <c r="AC1602" i="18"/>
  <c r="AB1602" i="18"/>
  <c r="AA1602" i="18"/>
  <c r="Z1602" i="18"/>
  <c r="Y1602" i="18"/>
  <c r="X1602" i="18"/>
  <c r="W1602" i="18"/>
  <c r="V1602" i="18"/>
  <c r="U1602" i="18"/>
  <c r="T1602" i="18"/>
  <c r="S1602" i="18"/>
  <c r="R1602" i="18"/>
  <c r="Q1602" i="18"/>
  <c r="P1602" i="18"/>
  <c r="O1602" i="18"/>
  <c r="N1602" i="18"/>
  <c r="M1602" i="18"/>
  <c r="L1602" i="18"/>
  <c r="K1602" i="18"/>
  <c r="J1602" i="18"/>
  <c r="I1602" i="18"/>
  <c r="H1602" i="18"/>
  <c r="G1602" i="18"/>
  <c r="F1602" i="18"/>
  <c r="E1602" i="18"/>
  <c r="D1602" i="18"/>
  <c r="AK1597" i="18"/>
  <c r="AJ1597" i="18"/>
  <c r="AI1597" i="18"/>
  <c r="AH1597" i="18"/>
  <c r="AG1597" i="18"/>
  <c r="AF1597" i="18"/>
  <c r="AE1597" i="18"/>
  <c r="AD1597" i="18"/>
  <c r="AC1597" i="18"/>
  <c r="AB1597" i="18"/>
  <c r="AA1597" i="18"/>
  <c r="Z1597" i="18"/>
  <c r="Y1597" i="18"/>
  <c r="X1597" i="18"/>
  <c r="W1597" i="18"/>
  <c r="V1597" i="18"/>
  <c r="U1597" i="18"/>
  <c r="T1597" i="18"/>
  <c r="S1597" i="18"/>
  <c r="R1597" i="18"/>
  <c r="Q1597" i="18"/>
  <c r="P1597" i="18"/>
  <c r="O1597" i="18"/>
  <c r="N1597" i="18"/>
  <c r="M1597" i="18"/>
  <c r="L1597" i="18"/>
  <c r="K1597" i="18"/>
  <c r="J1597" i="18"/>
  <c r="I1597" i="18"/>
  <c r="H1597" i="18"/>
  <c r="G1597" i="18"/>
  <c r="F1597" i="18"/>
  <c r="E1597" i="18"/>
  <c r="D1597" i="18"/>
  <c r="AK1596" i="18"/>
  <c r="AJ1596" i="18"/>
  <c r="AI1596" i="18"/>
  <c r="AH1596" i="18"/>
  <c r="AG1596" i="18"/>
  <c r="AF1596" i="18"/>
  <c r="AE1596" i="18"/>
  <c r="AD1596" i="18"/>
  <c r="AC1596" i="18"/>
  <c r="AB1596" i="18"/>
  <c r="AA1596" i="18"/>
  <c r="Z1596" i="18"/>
  <c r="Y1596" i="18"/>
  <c r="X1596" i="18"/>
  <c r="W1596" i="18"/>
  <c r="V1596" i="18"/>
  <c r="U1596" i="18"/>
  <c r="T1596" i="18"/>
  <c r="S1596" i="18"/>
  <c r="R1596" i="18"/>
  <c r="Q1596" i="18"/>
  <c r="P1596" i="18"/>
  <c r="O1596" i="18"/>
  <c r="N1596" i="18"/>
  <c r="M1596" i="18"/>
  <c r="L1596" i="18"/>
  <c r="K1596" i="18"/>
  <c r="J1596" i="18"/>
  <c r="I1596" i="18"/>
  <c r="H1596" i="18"/>
  <c r="G1596" i="18"/>
  <c r="F1596" i="18"/>
  <c r="E1596" i="18"/>
  <c r="D1596" i="18"/>
  <c r="AK1595" i="18"/>
  <c r="AJ1595" i="18"/>
  <c r="AI1595" i="18"/>
  <c r="AH1595" i="18"/>
  <c r="AG1595" i="18"/>
  <c r="AF1595" i="18"/>
  <c r="AE1595" i="18"/>
  <c r="AD1595" i="18"/>
  <c r="AC1595" i="18"/>
  <c r="AB1595" i="18"/>
  <c r="AA1595" i="18"/>
  <c r="Z1595" i="18"/>
  <c r="Y1595" i="18"/>
  <c r="X1595" i="18"/>
  <c r="W1595" i="18"/>
  <c r="V1595" i="18"/>
  <c r="U1595" i="18"/>
  <c r="T1595" i="18"/>
  <c r="S1595" i="18"/>
  <c r="R1595" i="18"/>
  <c r="Q1595" i="18"/>
  <c r="P1595" i="18"/>
  <c r="O1595" i="18"/>
  <c r="N1595" i="18"/>
  <c r="M1595" i="18"/>
  <c r="L1595" i="18"/>
  <c r="K1595" i="18"/>
  <c r="J1595" i="18"/>
  <c r="I1595" i="18"/>
  <c r="H1595" i="18"/>
  <c r="G1595" i="18"/>
  <c r="F1595" i="18"/>
  <c r="E1595" i="18"/>
  <c r="D1595" i="18"/>
  <c r="AK1594" i="18"/>
  <c r="AJ1594" i="18"/>
  <c r="AI1594" i="18"/>
  <c r="AH1594" i="18"/>
  <c r="AG1594" i="18"/>
  <c r="AF1594" i="18"/>
  <c r="AE1594" i="18"/>
  <c r="AD1594" i="18"/>
  <c r="AC1594" i="18"/>
  <c r="AB1594" i="18"/>
  <c r="AA1594" i="18"/>
  <c r="Z1594" i="18"/>
  <c r="Y1594" i="18"/>
  <c r="X1594" i="18"/>
  <c r="W1594" i="18"/>
  <c r="V1594" i="18"/>
  <c r="U1594" i="18"/>
  <c r="T1594" i="18"/>
  <c r="S1594" i="18"/>
  <c r="R1594" i="18"/>
  <c r="Q1594" i="18"/>
  <c r="P1594" i="18"/>
  <c r="O1594" i="18"/>
  <c r="N1594" i="18"/>
  <c r="M1594" i="18"/>
  <c r="L1594" i="18"/>
  <c r="K1594" i="18"/>
  <c r="J1594" i="18"/>
  <c r="I1594" i="18"/>
  <c r="H1594" i="18"/>
  <c r="G1594" i="18"/>
  <c r="F1594" i="18"/>
  <c r="E1594" i="18"/>
  <c r="D1594" i="18"/>
  <c r="AK1593" i="18"/>
  <c r="AJ1593" i="18"/>
  <c r="AI1593" i="18"/>
  <c r="AH1593" i="18"/>
  <c r="AG1593" i="18"/>
  <c r="AF1593" i="18"/>
  <c r="AE1593" i="18"/>
  <c r="AD1593" i="18"/>
  <c r="AC1593" i="18"/>
  <c r="AB1593" i="18"/>
  <c r="AA1593" i="18"/>
  <c r="Z1593" i="18"/>
  <c r="Y1593" i="18"/>
  <c r="X1593" i="18"/>
  <c r="W1593" i="18"/>
  <c r="V1593" i="18"/>
  <c r="U1593" i="18"/>
  <c r="T1593" i="18"/>
  <c r="S1593" i="18"/>
  <c r="R1593" i="18"/>
  <c r="Q1593" i="18"/>
  <c r="P1593" i="18"/>
  <c r="O1593" i="18"/>
  <c r="N1593" i="18"/>
  <c r="M1593" i="18"/>
  <c r="L1593" i="18"/>
  <c r="K1593" i="18"/>
  <c r="J1593" i="18"/>
  <c r="I1593" i="18"/>
  <c r="H1593" i="18"/>
  <c r="G1593" i="18"/>
  <c r="F1593" i="18"/>
  <c r="E1593" i="18"/>
  <c r="D1593" i="18"/>
  <c r="AK1592" i="18"/>
  <c r="AJ1592" i="18"/>
  <c r="AI1592" i="18"/>
  <c r="AH1592" i="18"/>
  <c r="AG1592" i="18"/>
  <c r="AF1592" i="18"/>
  <c r="AE1592" i="18"/>
  <c r="AD1592" i="18"/>
  <c r="AC1592" i="18"/>
  <c r="AB1592" i="18"/>
  <c r="AA1592" i="18"/>
  <c r="Z1592" i="18"/>
  <c r="Y1592" i="18"/>
  <c r="X1592" i="18"/>
  <c r="W1592" i="18"/>
  <c r="V1592" i="18"/>
  <c r="U1592" i="18"/>
  <c r="T1592" i="18"/>
  <c r="S1592" i="18"/>
  <c r="R1592" i="18"/>
  <c r="Q1592" i="18"/>
  <c r="P1592" i="18"/>
  <c r="O1592" i="18"/>
  <c r="N1592" i="18"/>
  <c r="M1592" i="18"/>
  <c r="L1592" i="18"/>
  <c r="K1592" i="18"/>
  <c r="J1592" i="18"/>
  <c r="I1592" i="18"/>
  <c r="H1592" i="18"/>
  <c r="G1592" i="18"/>
  <c r="F1592" i="18"/>
  <c r="E1592" i="18"/>
  <c r="D1592" i="18"/>
  <c r="AK1591" i="18"/>
  <c r="AJ1591" i="18"/>
  <c r="AI1591" i="18"/>
  <c r="AH1591" i="18"/>
  <c r="AG1591" i="18"/>
  <c r="AF1591" i="18"/>
  <c r="AE1591" i="18"/>
  <c r="AD1591" i="18"/>
  <c r="AC1591" i="18"/>
  <c r="AB1591" i="18"/>
  <c r="AA1591" i="18"/>
  <c r="Z1591" i="18"/>
  <c r="Y1591" i="18"/>
  <c r="X1591" i="18"/>
  <c r="W1591" i="18"/>
  <c r="V1591" i="18"/>
  <c r="U1591" i="18"/>
  <c r="T1591" i="18"/>
  <c r="S1591" i="18"/>
  <c r="R1591" i="18"/>
  <c r="Q1591" i="18"/>
  <c r="P1591" i="18"/>
  <c r="O1591" i="18"/>
  <c r="N1591" i="18"/>
  <c r="M1591" i="18"/>
  <c r="L1591" i="18"/>
  <c r="K1591" i="18"/>
  <c r="J1591" i="18"/>
  <c r="I1591" i="18"/>
  <c r="H1591" i="18"/>
  <c r="G1591" i="18"/>
  <c r="F1591" i="18"/>
  <c r="E1591" i="18"/>
  <c r="D1591" i="18"/>
  <c r="AK1590" i="18"/>
  <c r="AJ1590" i="18"/>
  <c r="AI1590" i="18"/>
  <c r="AH1590" i="18"/>
  <c r="AG1590" i="18"/>
  <c r="AF1590" i="18"/>
  <c r="AE1590" i="18"/>
  <c r="AD1590" i="18"/>
  <c r="AC1590" i="18"/>
  <c r="AB1590" i="18"/>
  <c r="AA1590" i="18"/>
  <c r="Z1590" i="18"/>
  <c r="Y1590" i="18"/>
  <c r="X1590" i="18"/>
  <c r="W1590" i="18"/>
  <c r="V1590" i="18"/>
  <c r="U1590" i="18"/>
  <c r="T1590" i="18"/>
  <c r="S1590" i="18"/>
  <c r="R1590" i="18"/>
  <c r="Q1590" i="18"/>
  <c r="P1590" i="18"/>
  <c r="O1590" i="18"/>
  <c r="N1590" i="18"/>
  <c r="M1590" i="18"/>
  <c r="L1590" i="18"/>
  <c r="K1590" i="18"/>
  <c r="J1590" i="18"/>
  <c r="I1590" i="18"/>
  <c r="H1590" i="18"/>
  <c r="G1590" i="18"/>
  <c r="F1590" i="18"/>
  <c r="E1590" i="18"/>
  <c r="D1590" i="18"/>
  <c r="AK1589" i="18"/>
  <c r="AJ1589" i="18"/>
  <c r="AI1589" i="18"/>
  <c r="AH1589" i="18"/>
  <c r="AG1589" i="18"/>
  <c r="AF1589" i="18"/>
  <c r="AE1589" i="18"/>
  <c r="AD1589" i="18"/>
  <c r="AC1589" i="18"/>
  <c r="AB1589" i="18"/>
  <c r="AA1589" i="18"/>
  <c r="Z1589" i="18"/>
  <c r="Y1589" i="18"/>
  <c r="X1589" i="18"/>
  <c r="W1589" i="18"/>
  <c r="V1589" i="18"/>
  <c r="U1589" i="18"/>
  <c r="T1589" i="18"/>
  <c r="S1589" i="18"/>
  <c r="R1589" i="18"/>
  <c r="Q1589" i="18"/>
  <c r="P1589" i="18"/>
  <c r="O1589" i="18"/>
  <c r="N1589" i="18"/>
  <c r="M1589" i="18"/>
  <c r="L1589" i="18"/>
  <c r="K1589" i="18"/>
  <c r="J1589" i="18"/>
  <c r="I1589" i="18"/>
  <c r="H1589" i="18"/>
  <c r="G1589" i="18"/>
  <c r="F1589" i="18"/>
  <c r="E1589" i="18"/>
  <c r="D1589" i="18"/>
  <c r="AK1588" i="18"/>
  <c r="AJ1588" i="18"/>
  <c r="AI1588" i="18"/>
  <c r="AH1588" i="18"/>
  <c r="AG1588" i="18"/>
  <c r="AF1588" i="18"/>
  <c r="AE1588" i="18"/>
  <c r="AD1588" i="18"/>
  <c r="AC1588" i="18"/>
  <c r="AB1588" i="18"/>
  <c r="AA1588" i="18"/>
  <c r="Z1588" i="18"/>
  <c r="Y1588" i="18"/>
  <c r="X1588" i="18"/>
  <c r="W1588" i="18"/>
  <c r="V1588" i="18"/>
  <c r="U1588" i="18"/>
  <c r="T1588" i="18"/>
  <c r="S1588" i="18"/>
  <c r="R1588" i="18"/>
  <c r="Q1588" i="18"/>
  <c r="P1588" i="18"/>
  <c r="O1588" i="18"/>
  <c r="N1588" i="18"/>
  <c r="M1588" i="18"/>
  <c r="L1588" i="18"/>
  <c r="K1588" i="18"/>
  <c r="J1588" i="18"/>
  <c r="I1588" i="18"/>
  <c r="H1588" i="18"/>
  <c r="G1588" i="18"/>
  <c r="F1588" i="18"/>
  <c r="E1588" i="18"/>
  <c r="D1588" i="18"/>
  <c r="AK1587" i="18"/>
  <c r="AJ1587" i="18"/>
  <c r="AI1587" i="18"/>
  <c r="AH1587" i="18"/>
  <c r="AG1587" i="18"/>
  <c r="AF1587" i="18"/>
  <c r="AE1587" i="18"/>
  <c r="AD1587" i="18"/>
  <c r="AC1587" i="18"/>
  <c r="AB1587" i="18"/>
  <c r="AA1587" i="18"/>
  <c r="Z1587" i="18"/>
  <c r="Y1587" i="18"/>
  <c r="X1587" i="18"/>
  <c r="W1587" i="18"/>
  <c r="V1587" i="18"/>
  <c r="U1587" i="18"/>
  <c r="T1587" i="18"/>
  <c r="S1587" i="18"/>
  <c r="R1587" i="18"/>
  <c r="Q1587" i="18"/>
  <c r="P1587" i="18"/>
  <c r="O1587" i="18"/>
  <c r="N1587" i="18"/>
  <c r="M1587" i="18"/>
  <c r="L1587" i="18"/>
  <c r="K1587" i="18"/>
  <c r="J1587" i="18"/>
  <c r="I1587" i="18"/>
  <c r="H1587" i="18"/>
  <c r="G1587" i="18"/>
  <c r="F1587" i="18"/>
  <c r="E1587" i="18"/>
  <c r="D1587" i="18"/>
  <c r="AK1586" i="18"/>
  <c r="AJ1586" i="18"/>
  <c r="AI1586" i="18"/>
  <c r="AH1586" i="18"/>
  <c r="AG1586" i="18"/>
  <c r="AF1586" i="18"/>
  <c r="AE1586" i="18"/>
  <c r="AD1586" i="18"/>
  <c r="AC1586" i="18"/>
  <c r="AB1586" i="18"/>
  <c r="AA1586" i="18"/>
  <c r="Z1586" i="18"/>
  <c r="Y1586" i="18"/>
  <c r="X1586" i="18"/>
  <c r="W1586" i="18"/>
  <c r="V1586" i="18"/>
  <c r="U1586" i="18"/>
  <c r="T1586" i="18"/>
  <c r="S1586" i="18"/>
  <c r="R1586" i="18"/>
  <c r="Q1586" i="18"/>
  <c r="P1586" i="18"/>
  <c r="O1586" i="18"/>
  <c r="N1586" i="18"/>
  <c r="M1586" i="18"/>
  <c r="L1586" i="18"/>
  <c r="K1586" i="18"/>
  <c r="J1586" i="18"/>
  <c r="I1586" i="18"/>
  <c r="H1586" i="18"/>
  <c r="G1586" i="18"/>
  <c r="F1586" i="18"/>
  <c r="E1586" i="18"/>
  <c r="D1586" i="18"/>
  <c r="AK1581" i="18"/>
  <c r="AJ1581" i="18"/>
  <c r="AI1581" i="18"/>
  <c r="AH1581" i="18"/>
  <c r="AG1581" i="18"/>
  <c r="AF1581" i="18"/>
  <c r="AE1581" i="18"/>
  <c r="AD1581" i="18"/>
  <c r="AC1581" i="18"/>
  <c r="AB1581" i="18"/>
  <c r="AA1581" i="18"/>
  <c r="Z1581" i="18"/>
  <c r="Y1581" i="18"/>
  <c r="X1581" i="18"/>
  <c r="W1581" i="18"/>
  <c r="V1581" i="18"/>
  <c r="U1581" i="18"/>
  <c r="T1581" i="18"/>
  <c r="S1581" i="18"/>
  <c r="R1581" i="18"/>
  <c r="Q1581" i="18"/>
  <c r="P1581" i="18"/>
  <c r="O1581" i="18"/>
  <c r="N1581" i="18"/>
  <c r="M1581" i="18"/>
  <c r="L1581" i="18"/>
  <c r="K1581" i="18"/>
  <c r="J1581" i="18"/>
  <c r="I1581" i="18"/>
  <c r="H1581" i="18"/>
  <c r="G1581" i="18"/>
  <c r="F1581" i="18"/>
  <c r="E1581" i="18"/>
  <c r="D1581" i="18"/>
  <c r="AK1580" i="18"/>
  <c r="AJ1580" i="18"/>
  <c r="AI1580" i="18"/>
  <c r="AH1580" i="18"/>
  <c r="AG1580" i="18"/>
  <c r="AF1580" i="18"/>
  <c r="AE1580" i="18"/>
  <c r="AD1580" i="18"/>
  <c r="AC1580" i="18"/>
  <c r="AB1580" i="18"/>
  <c r="AA1580" i="18"/>
  <c r="Z1580" i="18"/>
  <c r="Y1580" i="18"/>
  <c r="X1580" i="18"/>
  <c r="W1580" i="18"/>
  <c r="V1580" i="18"/>
  <c r="U1580" i="18"/>
  <c r="T1580" i="18"/>
  <c r="S1580" i="18"/>
  <c r="R1580" i="18"/>
  <c r="Q1580" i="18"/>
  <c r="P1580" i="18"/>
  <c r="O1580" i="18"/>
  <c r="N1580" i="18"/>
  <c r="M1580" i="18"/>
  <c r="L1580" i="18"/>
  <c r="K1580" i="18"/>
  <c r="J1580" i="18"/>
  <c r="I1580" i="18"/>
  <c r="H1580" i="18"/>
  <c r="G1580" i="18"/>
  <c r="F1580" i="18"/>
  <c r="E1580" i="18"/>
  <c r="D1580" i="18"/>
  <c r="AK1579" i="18"/>
  <c r="AJ1579" i="18"/>
  <c r="AI1579" i="18"/>
  <c r="AH1579" i="18"/>
  <c r="AG1579" i="18"/>
  <c r="AF1579" i="18"/>
  <c r="AE1579" i="18"/>
  <c r="AD1579" i="18"/>
  <c r="AC1579" i="18"/>
  <c r="AB1579" i="18"/>
  <c r="AA1579" i="18"/>
  <c r="Z1579" i="18"/>
  <c r="Y1579" i="18"/>
  <c r="X1579" i="18"/>
  <c r="W1579" i="18"/>
  <c r="V1579" i="18"/>
  <c r="U1579" i="18"/>
  <c r="T1579" i="18"/>
  <c r="S1579" i="18"/>
  <c r="R1579" i="18"/>
  <c r="Q1579" i="18"/>
  <c r="P1579" i="18"/>
  <c r="O1579" i="18"/>
  <c r="N1579" i="18"/>
  <c r="M1579" i="18"/>
  <c r="L1579" i="18"/>
  <c r="K1579" i="18"/>
  <c r="J1579" i="18"/>
  <c r="I1579" i="18"/>
  <c r="H1579" i="18"/>
  <c r="G1579" i="18"/>
  <c r="F1579" i="18"/>
  <c r="E1579" i="18"/>
  <c r="D1579" i="18"/>
  <c r="AK1578" i="18"/>
  <c r="AJ1578" i="18"/>
  <c r="AI1578" i="18"/>
  <c r="AH1578" i="18"/>
  <c r="AG1578" i="18"/>
  <c r="AF1578" i="18"/>
  <c r="AE1578" i="18"/>
  <c r="AD1578" i="18"/>
  <c r="AC1578" i="18"/>
  <c r="AB1578" i="18"/>
  <c r="AA1578" i="18"/>
  <c r="Z1578" i="18"/>
  <c r="Y1578" i="18"/>
  <c r="X1578" i="18"/>
  <c r="W1578" i="18"/>
  <c r="V1578" i="18"/>
  <c r="U1578" i="18"/>
  <c r="T1578" i="18"/>
  <c r="S1578" i="18"/>
  <c r="R1578" i="18"/>
  <c r="Q1578" i="18"/>
  <c r="P1578" i="18"/>
  <c r="O1578" i="18"/>
  <c r="N1578" i="18"/>
  <c r="M1578" i="18"/>
  <c r="L1578" i="18"/>
  <c r="K1578" i="18"/>
  <c r="J1578" i="18"/>
  <c r="I1578" i="18"/>
  <c r="H1578" i="18"/>
  <c r="G1578" i="18"/>
  <c r="F1578" i="18"/>
  <c r="E1578" i="18"/>
  <c r="D1578" i="18"/>
  <c r="AK1577" i="18"/>
  <c r="AJ1577" i="18"/>
  <c r="AI1577" i="18"/>
  <c r="AH1577" i="18"/>
  <c r="AG1577" i="18"/>
  <c r="AF1577" i="18"/>
  <c r="AE1577" i="18"/>
  <c r="AD1577" i="18"/>
  <c r="AC1577" i="18"/>
  <c r="AB1577" i="18"/>
  <c r="AA1577" i="18"/>
  <c r="Z1577" i="18"/>
  <c r="Y1577" i="18"/>
  <c r="X1577" i="18"/>
  <c r="W1577" i="18"/>
  <c r="V1577" i="18"/>
  <c r="U1577" i="18"/>
  <c r="T1577" i="18"/>
  <c r="S1577" i="18"/>
  <c r="R1577" i="18"/>
  <c r="Q1577" i="18"/>
  <c r="P1577" i="18"/>
  <c r="O1577" i="18"/>
  <c r="N1577" i="18"/>
  <c r="M1577" i="18"/>
  <c r="L1577" i="18"/>
  <c r="K1577" i="18"/>
  <c r="J1577" i="18"/>
  <c r="I1577" i="18"/>
  <c r="H1577" i="18"/>
  <c r="G1577" i="18"/>
  <c r="F1577" i="18"/>
  <c r="E1577" i="18"/>
  <c r="D1577" i="18"/>
  <c r="AK1576" i="18"/>
  <c r="AJ1576" i="18"/>
  <c r="AI1576" i="18"/>
  <c r="AH1576" i="18"/>
  <c r="AG1576" i="18"/>
  <c r="AF1576" i="18"/>
  <c r="AE1576" i="18"/>
  <c r="AD1576" i="18"/>
  <c r="AC1576" i="18"/>
  <c r="AB1576" i="18"/>
  <c r="AA1576" i="18"/>
  <c r="Z1576" i="18"/>
  <c r="Y1576" i="18"/>
  <c r="X1576" i="18"/>
  <c r="W1576" i="18"/>
  <c r="V1576" i="18"/>
  <c r="U1576" i="18"/>
  <c r="T1576" i="18"/>
  <c r="S1576" i="18"/>
  <c r="R1576" i="18"/>
  <c r="Q1576" i="18"/>
  <c r="P1576" i="18"/>
  <c r="O1576" i="18"/>
  <c r="N1576" i="18"/>
  <c r="M1576" i="18"/>
  <c r="L1576" i="18"/>
  <c r="K1576" i="18"/>
  <c r="J1576" i="18"/>
  <c r="I1576" i="18"/>
  <c r="H1576" i="18"/>
  <c r="G1576" i="18"/>
  <c r="F1576" i="18"/>
  <c r="E1576" i="18"/>
  <c r="D1576" i="18"/>
  <c r="AK1575" i="18"/>
  <c r="AJ1575" i="18"/>
  <c r="AI1575" i="18"/>
  <c r="AH1575" i="18"/>
  <c r="AG1575" i="18"/>
  <c r="AF1575" i="18"/>
  <c r="AE1575" i="18"/>
  <c r="AD1575" i="18"/>
  <c r="AC1575" i="18"/>
  <c r="AB1575" i="18"/>
  <c r="AA1575" i="18"/>
  <c r="Z1575" i="18"/>
  <c r="Y1575" i="18"/>
  <c r="X1575" i="18"/>
  <c r="W1575" i="18"/>
  <c r="V1575" i="18"/>
  <c r="U1575" i="18"/>
  <c r="T1575" i="18"/>
  <c r="S1575" i="18"/>
  <c r="R1575" i="18"/>
  <c r="Q1575" i="18"/>
  <c r="P1575" i="18"/>
  <c r="O1575" i="18"/>
  <c r="N1575" i="18"/>
  <c r="M1575" i="18"/>
  <c r="L1575" i="18"/>
  <c r="K1575" i="18"/>
  <c r="J1575" i="18"/>
  <c r="I1575" i="18"/>
  <c r="H1575" i="18"/>
  <c r="G1575" i="18"/>
  <c r="F1575" i="18"/>
  <c r="E1575" i="18"/>
  <c r="D1575" i="18"/>
  <c r="AK1574" i="18"/>
  <c r="AJ1574" i="18"/>
  <c r="AI1574" i="18"/>
  <c r="AH1574" i="18"/>
  <c r="AG1574" i="18"/>
  <c r="AF1574" i="18"/>
  <c r="AE1574" i="18"/>
  <c r="AD1574" i="18"/>
  <c r="AC1574" i="18"/>
  <c r="AB1574" i="18"/>
  <c r="AA1574" i="18"/>
  <c r="Z1574" i="18"/>
  <c r="Y1574" i="18"/>
  <c r="X1574" i="18"/>
  <c r="W1574" i="18"/>
  <c r="V1574" i="18"/>
  <c r="U1574" i="18"/>
  <c r="T1574" i="18"/>
  <c r="S1574" i="18"/>
  <c r="R1574" i="18"/>
  <c r="Q1574" i="18"/>
  <c r="P1574" i="18"/>
  <c r="O1574" i="18"/>
  <c r="N1574" i="18"/>
  <c r="M1574" i="18"/>
  <c r="L1574" i="18"/>
  <c r="K1574" i="18"/>
  <c r="J1574" i="18"/>
  <c r="I1574" i="18"/>
  <c r="H1574" i="18"/>
  <c r="G1574" i="18"/>
  <c r="F1574" i="18"/>
  <c r="E1574" i="18"/>
  <c r="D1574" i="18"/>
  <c r="AK1573" i="18"/>
  <c r="AJ1573" i="18"/>
  <c r="AI1573" i="18"/>
  <c r="AH1573" i="18"/>
  <c r="AG1573" i="18"/>
  <c r="AF1573" i="18"/>
  <c r="AE1573" i="18"/>
  <c r="AD1573" i="18"/>
  <c r="AC1573" i="18"/>
  <c r="AB1573" i="18"/>
  <c r="AA1573" i="18"/>
  <c r="Z1573" i="18"/>
  <c r="Y1573" i="18"/>
  <c r="X1573" i="18"/>
  <c r="W1573" i="18"/>
  <c r="V1573" i="18"/>
  <c r="U1573" i="18"/>
  <c r="T1573" i="18"/>
  <c r="S1573" i="18"/>
  <c r="R1573" i="18"/>
  <c r="Q1573" i="18"/>
  <c r="P1573" i="18"/>
  <c r="O1573" i="18"/>
  <c r="N1573" i="18"/>
  <c r="M1573" i="18"/>
  <c r="L1573" i="18"/>
  <c r="K1573" i="18"/>
  <c r="J1573" i="18"/>
  <c r="I1573" i="18"/>
  <c r="H1573" i="18"/>
  <c r="G1573" i="18"/>
  <c r="F1573" i="18"/>
  <c r="E1573" i="18"/>
  <c r="D1573" i="18"/>
  <c r="AK1572" i="18"/>
  <c r="AJ1572" i="18"/>
  <c r="AI1572" i="18"/>
  <c r="AH1572" i="18"/>
  <c r="AG1572" i="18"/>
  <c r="AF1572" i="18"/>
  <c r="AE1572" i="18"/>
  <c r="AD1572" i="18"/>
  <c r="AC1572" i="18"/>
  <c r="AB1572" i="18"/>
  <c r="AA1572" i="18"/>
  <c r="Z1572" i="18"/>
  <c r="Y1572" i="18"/>
  <c r="X1572" i="18"/>
  <c r="W1572" i="18"/>
  <c r="V1572" i="18"/>
  <c r="U1572" i="18"/>
  <c r="T1572" i="18"/>
  <c r="S1572" i="18"/>
  <c r="R1572" i="18"/>
  <c r="Q1572" i="18"/>
  <c r="P1572" i="18"/>
  <c r="O1572" i="18"/>
  <c r="N1572" i="18"/>
  <c r="M1572" i="18"/>
  <c r="L1572" i="18"/>
  <c r="K1572" i="18"/>
  <c r="J1572" i="18"/>
  <c r="I1572" i="18"/>
  <c r="H1572" i="18"/>
  <c r="G1572" i="18"/>
  <c r="F1572" i="18"/>
  <c r="E1572" i="18"/>
  <c r="D1572" i="18"/>
  <c r="AK1571" i="18"/>
  <c r="AJ1571" i="18"/>
  <c r="AI1571" i="18"/>
  <c r="AH1571" i="18"/>
  <c r="AG1571" i="18"/>
  <c r="AF1571" i="18"/>
  <c r="AE1571" i="18"/>
  <c r="AD1571" i="18"/>
  <c r="AC1571" i="18"/>
  <c r="AB1571" i="18"/>
  <c r="AA1571" i="18"/>
  <c r="Z1571" i="18"/>
  <c r="Y1571" i="18"/>
  <c r="X1571" i="18"/>
  <c r="W1571" i="18"/>
  <c r="V1571" i="18"/>
  <c r="U1571" i="18"/>
  <c r="T1571" i="18"/>
  <c r="S1571" i="18"/>
  <c r="R1571" i="18"/>
  <c r="Q1571" i="18"/>
  <c r="P1571" i="18"/>
  <c r="O1571" i="18"/>
  <c r="N1571" i="18"/>
  <c r="M1571" i="18"/>
  <c r="L1571" i="18"/>
  <c r="K1571" i="18"/>
  <c r="J1571" i="18"/>
  <c r="I1571" i="18"/>
  <c r="H1571" i="18"/>
  <c r="G1571" i="18"/>
  <c r="F1571" i="18"/>
  <c r="E1571" i="18"/>
  <c r="D1571" i="18"/>
  <c r="AK1570" i="18"/>
  <c r="AJ1570" i="18"/>
  <c r="AI1570" i="18"/>
  <c r="AH1570" i="18"/>
  <c r="AG1570" i="18"/>
  <c r="AF1570" i="18"/>
  <c r="AE1570" i="18"/>
  <c r="AD1570" i="18"/>
  <c r="AC1570" i="18"/>
  <c r="AB1570" i="18"/>
  <c r="AA1570" i="18"/>
  <c r="Z1570" i="18"/>
  <c r="Y1570" i="18"/>
  <c r="X1570" i="18"/>
  <c r="W1570" i="18"/>
  <c r="V1570" i="18"/>
  <c r="U1570" i="18"/>
  <c r="T1570" i="18"/>
  <c r="S1570" i="18"/>
  <c r="R1570" i="18"/>
  <c r="Q1570" i="18"/>
  <c r="P1570" i="18"/>
  <c r="O1570" i="18"/>
  <c r="N1570" i="18"/>
  <c r="M1570" i="18"/>
  <c r="L1570" i="18"/>
  <c r="K1570" i="18"/>
  <c r="J1570" i="18"/>
  <c r="I1570" i="18"/>
  <c r="H1570" i="18"/>
  <c r="G1570" i="18"/>
  <c r="F1570" i="18"/>
  <c r="E1570" i="18"/>
  <c r="D1570" i="18"/>
  <c r="AK1565" i="18"/>
  <c r="AJ1565" i="18"/>
  <c r="AI1565" i="18"/>
  <c r="AH1565" i="18"/>
  <c r="AG1565" i="18"/>
  <c r="AF1565" i="18"/>
  <c r="AE1565" i="18"/>
  <c r="AD1565" i="18"/>
  <c r="AC1565" i="18"/>
  <c r="AB1565" i="18"/>
  <c r="AA1565" i="18"/>
  <c r="Z1565" i="18"/>
  <c r="Y1565" i="18"/>
  <c r="X1565" i="18"/>
  <c r="W1565" i="18"/>
  <c r="V1565" i="18"/>
  <c r="U1565" i="18"/>
  <c r="T1565" i="18"/>
  <c r="S1565" i="18"/>
  <c r="R1565" i="18"/>
  <c r="Q1565" i="18"/>
  <c r="P1565" i="18"/>
  <c r="O1565" i="18"/>
  <c r="N1565" i="18"/>
  <c r="M1565" i="18"/>
  <c r="L1565" i="18"/>
  <c r="K1565" i="18"/>
  <c r="J1565" i="18"/>
  <c r="I1565" i="18"/>
  <c r="H1565" i="18"/>
  <c r="G1565" i="18"/>
  <c r="F1565" i="18"/>
  <c r="E1565" i="18"/>
  <c r="D1565" i="18"/>
  <c r="AK1564" i="18"/>
  <c r="AJ1564" i="18"/>
  <c r="AI1564" i="18"/>
  <c r="AH1564" i="18"/>
  <c r="AG1564" i="18"/>
  <c r="AF1564" i="18"/>
  <c r="AE1564" i="18"/>
  <c r="AD1564" i="18"/>
  <c r="AC1564" i="18"/>
  <c r="AB1564" i="18"/>
  <c r="AA1564" i="18"/>
  <c r="Z1564" i="18"/>
  <c r="Y1564" i="18"/>
  <c r="X1564" i="18"/>
  <c r="W1564" i="18"/>
  <c r="V1564" i="18"/>
  <c r="U1564" i="18"/>
  <c r="T1564" i="18"/>
  <c r="S1564" i="18"/>
  <c r="R1564" i="18"/>
  <c r="Q1564" i="18"/>
  <c r="P1564" i="18"/>
  <c r="O1564" i="18"/>
  <c r="N1564" i="18"/>
  <c r="M1564" i="18"/>
  <c r="L1564" i="18"/>
  <c r="K1564" i="18"/>
  <c r="J1564" i="18"/>
  <c r="I1564" i="18"/>
  <c r="H1564" i="18"/>
  <c r="G1564" i="18"/>
  <c r="F1564" i="18"/>
  <c r="E1564" i="18"/>
  <c r="D1564" i="18"/>
  <c r="AK1563" i="18"/>
  <c r="AJ1563" i="18"/>
  <c r="AI1563" i="18"/>
  <c r="AH1563" i="18"/>
  <c r="AG1563" i="18"/>
  <c r="AF1563" i="18"/>
  <c r="AE1563" i="18"/>
  <c r="AD1563" i="18"/>
  <c r="AC1563" i="18"/>
  <c r="AB1563" i="18"/>
  <c r="AA1563" i="18"/>
  <c r="Z1563" i="18"/>
  <c r="Y1563" i="18"/>
  <c r="X1563" i="18"/>
  <c r="W1563" i="18"/>
  <c r="V1563" i="18"/>
  <c r="U1563" i="18"/>
  <c r="T1563" i="18"/>
  <c r="S1563" i="18"/>
  <c r="R1563" i="18"/>
  <c r="Q1563" i="18"/>
  <c r="P1563" i="18"/>
  <c r="O1563" i="18"/>
  <c r="N1563" i="18"/>
  <c r="M1563" i="18"/>
  <c r="L1563" i="18"/>
  <c r="K1563" i="18"/>
  <c r="J1563" i="18"/>
  <c r="I1563" i="18"/>
  <c r="H1563" i="18"/>
  <c r="G1563" i="18"/>
  <c r="F1563" i="18"/>
  <c r="E1563" i="18"/>
  <c r="D1563" i="18"/>
  <c r="AK1562" i="18"/>
  <c r="AJ1562" i="18"/>
  <c r="AI1562" i="18"/>
  <c r="AH1562" i="18"/>
  <c r="AG1562" i="18"/>
  <c r="AF1562" i="18"/>
  <c r="AE1562" i="18"/>
  <c r="AD1562" i="18"/>
  <c r="AC1562" i="18"/>
  <c r="AB1562" i="18"/>
  <c r="AA1562" i="18"/>
  <c r="Z1562" i="18"/>
  <c r="Y1562" i="18"/>
  <c r="X1562" i="18"/>
  <c r="W1562" i="18"/>
  <c r="V1562" i="18"/>
  <c r="U1562" i="18"/>
  <c r="T1562" i="18"/>
  <c r="S1562" i="18"/>
  <c r="R1562" i="18"/>
  <c r="Q1562" i="18"/>
  <c r="P1562" i="18"/>
  <c r="O1562" i="18"/>
  <c r="N1562" i="18"/>
  <c r="M1562" i="18"/>
  <c r="L1562" i="18"/>
  <c r="K1562" i="18"/>
  <c r="J1562" i="18"/>
  <c r="I1562" i="18"/>
  <c r="H1562" i="18"/>
  <c r="G1562" i="18"/>
  <c r="F1562" i="18"/>
  <c r="E1562" i="18"/>
  <c r="D1562" i="18"/>
  <c r="AK1561" i="18"/>
  <c r="AJ1561" i="18"/>
  <c r="AI1561" i="18"/>
  <c r="AH1561" i="18"/>
  <c r="AG1561" i="18"/>
  <c r="AF1561" i="18"/>
  <c r="AE1561" i="18"/>
  <c r="AD1561" i="18"/>
  <c r="AC1561" i="18"/>
  <c r="AB1561" i="18"/>
  <c r="AA1561" i="18"/>
  <c r="Z1561" i="18"/>
  <c r="Y1561" i="18"/>
  <c r="X1561" i="18"/>
  <c r="W1561" i="18"/>
  <c r="V1561" i="18"/>
  <c r="U1561" i="18"/>
  <c r="T1561" i="18"/>
  <c r="S1561" i="18"/>
  <c r="R1561" i="18"/>
  <c r="Q1561" i="18"/>
  <c r="P1561" i="18"/>
  <c r="O1561" i="18"/>
  <c r="N1561" i="18"/>
  <c r="M1561" i="18"/>
  <c r="L1561" i="18"/>
  <c r="K1561" i="18"/>
  <c r="J1561" i="18"/>
  <c r="I1561" i="18"/>
  <c r="H1561" i="18"/>
  <c r="G1561" i="18"/>
  <c r="F1561" i="18"/>
  <c r="E1561" i="18"/>
  <c r="D1561" i="18"/>
  <c r="AK1560" i="18"/>
  <c r="AJ1560" i="18"/>
  <c r="AI1560" i="18"/>
  <c r="AH1560" i="18"/>
  <c r="AG1560" i="18"/>
  <c r="AF1560" i="18"/>
  <c r="AE1560" i="18"/>
  <c r="AD1560" i="18"/>
  <c r="AC1560" i="18"/>
  <c r="AB1560" i="18"/>
  <c r="AA1560" i="18"/>
  <c r="Z1560" i="18"/>
  <c r="Y1560" i="18"/>
  <c r="X1560" i="18"/>
  <c r="W1560" i="18"/>
  <c r="V1560" i="18"/>
  <c r="U1560" i="18"/>
  <c r="T1560" i="18"/>
  <c r="S1560" i="18"/>
  <c r="R1560" i="18"/>
  <c r="Q1560" i="18"/>
  <c r="P1560" i="18"/>
  <c r="O1560" i="18"/>
  <c r="N1560" i="18"/>
  <c r="M1560" i="18"/>
  <c r="L1560" i="18"/>
  <c r="K1560" i="18"/>
  <c r="J1560" i="18"/>
  <c r="I1560" i="18"/>
  <c r="H1560" i="18"/>
  <c r="G1560" i="18"/>
  <c r="F1560" i="18"/>
  <c r="E1560" i="18"/>
  <c r="D1560" i="18"/>
  <c r="AK1559" i="18"/>
  <c r="AJ1559" i="18"/>
  <c r="AI1559" i="18"/>
  <c r="AH1559" i="18"/>
  <c r="AG1559" i="18"/>
  <c r="AF1559" i="18"/>
  <c r="AE1559" i="18"/>
  <c r="AD1559" i="18"/>
  <c r="AC1559" i="18"/>
  <c r="AB1559" i="18"/>
  <c r="AA1559" i="18"/>
  <c r="Z1559" i="18"/>
  <c r="Y1559" i="18"/>
  <c r="X1559" i="18"/>
  <c r="W1559" i="18"/>
  <c r="V1559" i="18"/>
  <c r="U1559" i="18"/>
  <c r="T1559" i="18"/>
  <c r="S1559" i="18"/>
  <c r="R1559" i="18"/>
  <c r="Q1559" i="18"/>
  <c r="P1559" i="18"/>
  <c r="O1559" i="18"/>
  <c r="N1559" i="18"/>
  <c r="M1559" i="18"/>
  <c r="L1559" i="18"/>
  <c r="K1559" i="18"/>
  <c r="J1559" i="18"/>
  <c r="I1559" i="18"/>
  <c r="H1559" i="18"/>
  <c r="G1559" i="18"/>
  <c r="F1559" i="18"/>
  <c r="E1559" i="18"/>
  <c r="D1559" i="18"/>
  <c r="AK1558" i="18"/>
  <c r="AJ1558" i="18"/>
  <c r="AI1558" i="18"/>
  <c r="AH1558" i="18"/>
  <c r="AG1558" i="18"/>
  <c r="AF1558" i="18"/>
  <c r="AE1558" i="18"/>
  <c r="AD1558" i="18"/>
  <c r="AC1558" i="18"/>
  <c r="AB1558" i="18"/>
  <c r="AA1558" i="18"/>
  <c r="Z1558" i="18"/>
  <c r="Y1558" i="18"/>
  <c r="X1558" i="18"/>
  <c r="W1558" i="18"/>
  <c r="V1558" i="18"/>
  <c r="U1558" i="18"/>
  <c r="T1558" i="18"/>
  <c r="S1558" i="18"/>
  <c r="R1558" i="18"/>
  <c r="Q1558" i="18"/>
  <c r="P1558" i="18"/>
  <c r="O1558" i="18"/>
  <c r="N1558" i="18"/>
  <c r="M1558" i="18"/>
  <c r="L1558" i="18"/>
  <c r="K1558" i="18"/>
  <c r="J1558" i="18"/>
  <c r="I1558" i="18"/>
  <c r="H1558" i="18"/>
  <c r="G1558" i="18"/>
  <c r="F1558" i="18"/>
  <c r="E1558" i="18"/>
  <c r="D1558" i="18"/>
  <c r="AK1557" i="18"/>
  <c r="AJ1557" i="18"/>
  <c r="AI1557" i="18"/>
  <c r="AH1557" i="18"/>
  <c r="AG1557" i="18"/>
  <c r="AF1557" i="18"/>
  <c r="AE1557" i="18"/>
  <c r="AD1557" i="18"/>
  <c r="AC1557" i="18"/>
  <c r="AB1557" i="18"/>
  <c r="AA1557" i="18"/>
  <c r="Z1557" i="18"/>
  <c r="Y1557" i="18"/>
  <c r="X1557" i="18"/>
  <c r="W1557" i="18"/>
  <c r="V1557" i="18"/>
  <c r="U1557" i="18"/>
  <c r="T1557" i="18"/>
  <c r="S1557" i="18"/>
  <c r="R1557" i="18"/>
  <c r="Q1557" i="18"/>
  <c r="P1557" i="18"/>
  <c r="O1557" i="18"/>
  <c r="N1557" i="18"/>
  <c r="M1557" i="18"/>
  <c r="L1557" i="18"/>
  <c r="K1557" i="18"/>
  <c r="J1557" i="18"/>
  <c r="I1557" i="18"/>
  <c r="H1557" i="18"/>
  <c r="G1557" i="18"/>
  <c r="F1557" i="18"/>
  <c r="E1557" i="18"/>
  <c r="D1557" i="18"/>
  <c r="AK1556" i="18"/>
  <c r="AJ1556" i="18"/>
  <c r="AI1556" i="18"/>
  <c r="AH1556" i="18"/>
  <c r="AG1556" i="18"/>
  <c r="AF1556" i="18"/>
  <c r="AE1556" i="18"/>
  <c r="AD1556" i="18"/>
  <c r="AC1556" i="18"/>
  <c r="AB1556" i="18"/>
  <c r="AA1556" i="18"/>
  <c r="Z1556" i="18"/>
  <c r="Y1556" i="18"/>
  <c r="X1556" i="18"/>
  <c r="W1556" i="18"/>
  <c r="V1556" i="18"/>
  <c r="U1556" i="18"/>
  <c r="T1556" i="18"/>
  <c r="S1556" i="18"/>
  <c r="R1556" i="18"/>
  <c r="Q1556" i="18"/>
  <c r="P1556" i="18"/>
  <c r="O1556" i="18"/>
  <c r="N1556" i="18"/>
  <c r="M1556" i="18"/>
  <c r="L1556" i="18"/>
  <c r="K1556" i="18"/>
  <c r="J1556" i="18"/>
  <c r="I1556" i="18"/>
  <c r="H1556" i="18"/>
  <c r="G1556" i="18"/>
  <c r="F1556" i="18"/>
  <c r="E1556" i="18"/>
  <c r="D1556" i="18"/>
  <c r="AK1555" i="18"/>
  <c r="AJ1555" i="18"/>
  <c r="AI1555" i="18"/>
  <c r="AH1555" i="18"/>
  <c r="AG1555" i="18"/>
  <c r="AF1555" i="18"/>
  <c r="AE1555" i="18"/>
  <c r="AD1555" i="18"/>
  <c r="AC1555" i="18"/>
  <c r="AB1555" i="18"/>
  <c r="AA1555" i="18"/>
  <c r="Z1555" i="18"/>
  <c r="Y1555" i="18"/>
  <c r="X1555" i="18"/>
  <c r="W1555" i="18"/>
  <c r="V1555" i="18"/>
  <c r="U1555" i="18"/>
  <c r="T1555" i="18"/>
  <c r="S1555" i="18"/>
  <c r="R1555" i="18"/>
  <c r="Q1555" i="18"/>
  <c r="P1555" i="18"/>
  <c r="O1555" i="18"/>
  <c r="N1555" i="18"/>
  <c r="M1555" i="18"/>
  <c r="L1555" i="18"/>
  <c r="K1555" i="18"/>
  <c r="J1555" i="18"/>
  <c r="I1555" i="18"/>
  <c r="H1555" i="18"/>
  <c r="G1555" i="18"/>
  <c r="F1555" i="18"/>
  <c r="E1555" i="18"/>
  <c r="D1555" i="18"/>
  <c r="AK1554" i="18"/>
  <c r="AJ1554" i="18"/>
  <c r="AI1554" i="18"/>
  <c r="AH1554" i="18"/>
  <c r="AG1554" i="18"/>
  <c r="AF1554" i="18"/>
  <c r="AE1554" i="18"/>
  <c r="AD1554" i="18"/>
  <c r="AC1554" i="18"/>
  <c r="AB1554" i="18"/>
  <c r="AA1554" i="18"/>
  <c r="Z1554" i="18"/>
  <c r="Y1554" i="18"/>
  <c r="X1554" i="18"/>
  <c r="W1554" i="18"/>
  <c r="V1554" i="18"/>
  <c r="U1554" i="18"/>
  <c r="T1554" i="18"/>
  <c r="S1554" i="18"/>
  <c r="R1554" i="18"/>
  <c r="Q1554" i="18"/>
  <c r="P1554" i="18"/>
  <c r="O1554" i="18"/>
  <c r="N1554" i="18"/>
  <c r="M1554" i="18"/>
  <c r="L1554" i="18"/>
  <c r="K1554" i="18"/>
  <c r="J1554" i="18"/>
  <c r="I1554" i="18"/>
  <c r="H1554" i="18"/>
  <c r="G1554" i="18"/>
  <c r="F1554" i="18"/>
  <c r="E1554" i="18"/>
  <c r="D1554" i="18"/>
  <c r="AK1549" i="18"/>
  <c r="AJ1549" i="18"/>
  <c r="AI1549" i="18"/>
  <c r="AH1549" i="18"/>
  <c r="AG1549" i="18"/>
  <c r="AF1549" i="18"/>
  <c r="AE1549" i="18"/>
  <c r="AD1549" i="18"/>
  <c r="AC1549" i="18"/>
  <c r="AB1549" i="18"/>
  <c r="AA1549" i="18"/>
  <c r="Z1549" i="18"/>
  <c r="Y1549" i="18"/>
  <c r="X1549" i="18"/>
  <c r="W1549" i="18"/>
  <c r="V1549" i="18"/>
  <c r="U1549" i="18"/>
  <c r="T1549" i="18"/>
  <c r="S1549" i="18"/>
  <c r="R1549" i="18"/>
  <c r="Q1549" i="18"/>
  <c r="P1549" i="18"/>
  <c r="O1549" i="18"/>
  <c r="N1549" i="18"/>
  <c r="M1549" i="18"/>
  <c r="L1549" i="18"/>
  <c r="K1549" i="18"/>
  <c r="J1549" i="18"/>
  <c r="I1549" i="18"/>
  <c r="H1549" i="18"/>
  <c r="G1549" i="18"/>
  <c r="F1549" i="18"/>
  <c r="E1549" i="18"/>
  <c r="D1549" i="18"/>
  <c r="AK1548" i="18"/>
  <c r="AJ1548" i="18"/>
  <c r="AI1548" i="18"/>
  <c r="AH1548" i="18"/>
  <c r="AG1548" i="18"/>
  <c r="AF1548" i="18"/>
  <c r="AE1548" i="18"/>
  <c r="AD1548" i="18"/>
  <c r="AC1548" i="18"/>
  <c r="AB1548" i="18"/>
  <c r="AA1548" i="18"/>
  <c r="Z1548" i="18"/>
  <c r="Y1548" i="18"/>
  <c r="X1548" i="18"/>
  <c r="W1548" i="18"/>
  <c r="V1548" i="18"/>
  <c r="U1548" i="18"/>
  <c r="T1548" i="18"/>
  <c r="S1548" i="18"/>
  <c r="R1548" i="18"/>
  <c r="Q1548" i="18"/>
  <c r="P1548" i="18"/>
  <c r="O1548" i="18"/>
  <c r="N1548" i="18"/>
  <c r="M1548" i="18"/>
  <c r="L1548" i="18"/>
  <c r="K1548" i="18"/>
  <c r="J1548" i="18"/>
  <c r="I1548" i="18"/>
  <c r="H1548" i="18"/>
  <c r="G1548" i="18"/>
  <c r="F1548" i="18"/>
  <c r="E1548" i="18"/>
  <c r="D1548" i="18"/>
  <c r="AK1547" i="18"/>
  <c r="AJ1547" i="18"/>
  <c r="AI1547" i="18"/>
  <c r="AH1547" i="18"/>
  <c r="AG1547" i="18"/>
  <c r="AF1547" i="18"/>
  <c r="AE1547" i="18"/>
  <c r="AD1547" i="18"/>
  <c r="AC1547" i="18"/>
  <c r="AB1547" i="18"/>
  <c r="AA1547" i="18"/>
  <c r="Z1547" i="18"/>
  <c r="Y1547" i="18"/>
  <c r="X1547" i="18"/>
  <c r="W1547" i="18"/>
  <c r="V1547" i="18"/>
  <c r="U1547" i="18"/>
  <c r="T1547" i="18"/>
  <c r="S1547" i="18"/>
  <c r="R1547" i="18"/>
  <c r="Q1547" i="18"/>
  <c r="P1547" i="18"/>
  <c r="O1547" i="18"/>
  <c r="N1547" i="18"/>
  <c r="M1547" i="18"/>
  <c r="L1547" i="18"/>
  <c r="K1547" i="18"/>
  <c r="J1547" i="18"/>
  <c r="I1547" i="18"/>
  <c r="H1547" i="18"/>
  <c r="G1547" i="18"/>
  <c r="F1547" i="18"/>
  <c r="E1547" i="18"/>
  <c r="D1547" i="18"/>
  <c r="AK1546" i="18"/>
  <c r="AJ1546" i="18"/>
  <c r="AI1546" i="18"/>
  <c r="AH1546" i="18"/>
  <c r="AG1546" i="18"/>
  <c r="AF1546" i="18"/>
  <c r="AE1546" i="18"/>
  <c r="AD1546" i="18"/>
  <c r="AC1546" i="18"/>
  <c r="AB1546" i="18"/>
  <c r="AA1546" i="18"/>
  <c r="Z1546" i="18"/>
  <c r="Y1546" i="18"/>
  <c r="X1546" i="18"/>
  <c r="W1546" i="18"/>
  <c r="V1546" i="18"/>
  <c r="U1546" i="18"/>
  <c r="T1546" i="18"/>
  <c r="S1546" i="18"/>
  <c r="R1546" i="18"/>
  <c r="Q1546" i="18"/>
  <c r="P1546" i="18"/>
  <c r="O1546" i="18"/>
  <c r="N1546" i="18"/>
  <c r="M1546" i="18"/>
  <c r="L1546" i="18"/>
  <c r="K1546" i="18"/>
  <c r="J1546" i="18"/>
  <c r="I1546" i="18"/>
  <c r="H1546" i="18"/>
  <c r="G1546" i="18"/>
  <c r="F1546" i="18"/>
  <c r="E1546" i="18"/>
  <c r="D1546" i="18"/>
  <c r="AK1545" i="18"/>
  <c r="AJ1545" i="18"/>
  <c r="AI1545" i="18"/>
  <c r="AH1545" i="18"/>
  <c r="AG1545" i="18"/>
  <c r="AF1545" i="18"/>
  <c r="AE1545" i="18"/>
  <c r="AD1545" i="18"/>
  <c r="AC1545" i="18"/>
  <c r="AB1545" i="18"/>
  <c r="AA1545" i="18"/>
  <c r="Z1545" i="18"/>
  <c r="Y1545" i="18"/>
  <c r="X1545" i="18"/>
  <c r="W1545" i="18"/>
  <c r="V1545" i="18"/>
  <c r="U1545" i="18"/>
  <c r="T1545" i="18"/>
  <c r="S1545" i="18"/>
  <c r="R1545" i="18"/>
  <c r="Q1545" i="18"/>
  <c r="P1545" i="18"/>
  <c r="O1545" i="18"/>
  <c r="N1545" i="18"/>
  <c r="M1545" i="18"/>
  <c r="L1545" i="18"/>
  <c r="K1545" i="18"/>
  <c r="J1545" i="18"/>
  <c r="I1545" i="18"/>
  <c r="H1545" i="18"/>
  <c r="G1545" i="18"/>
  <c r="F1545" i="18"/>
  <c r="E1545" i="18"/>
  <c r="D1545" i="18"/>
  <c r="AK1544" i="18"/>
  <c r="AJ1544" i="18"/>
  <c r="AI1544" i="18"/>
  <c r="AH1544" i="18"/>
  <c r="AG1544" i="18"/>
  <c r="AF1544" i="18"/>
  <c r="AE1544" i="18"/>
  <c r="AD1544" i="18"/>
  <c r="AC1544" i="18"/>
  <c r="AB1544" i="18"/>
  <c r="AA1544" i="18"/>
  <c r="Z1544" i="18"/>
  <c r="Y1544" i="18"/>
  <c r="X1544" i="18"/>
  <c r="W1544" i="18"/>
  <c r="V1544" i="18"/>
  <c r="U1544" i="18"/>
  <c r="T1544" i="18"/>
  <c r="S1544" i="18"/>
  <c r="R1544" i="18"/>
  <c r="Q1544" i="18"/>
  <c r="P1544" i="18"/>
  <c r="O1544" i="18"/>
  <c r="N1544" i="18"/>
  <c r="M1544" i="18"/>
  <c r="L1544" i="18"/>
  <c r="K1544" i="18"/>
  <c r="J1544" i="18"/>
  <c r="I1544" i="18"/>
  <c r="H1544" i="18"/>
  <c r="G1544" i="18"/>
  <c r="F1544" i="18"/>
  <c r="E1544" i="18"/>
  <c r="D1544" i="18"/>
  <c r="AK1543" i="18"/>
  <c r="AJ1543" i="18"/>
  <c r="AI1543" i="18"/>
  <c r="AH1543" i="18"/>
  <c r="AG1543" i="18"/>
  <c r="AF1543" i="18"/>
  <c r="AE1543" i="18"/>
  <c r="AD1543" i="18"/>
  <c r="AC1543" i="18"/>
  <c r="AB1543" i="18"/>
  <c r="AA1543" i="18"/>
  <c r="Z1543" i="18"/>
  <c r="Y1543" i="18"/>
  <c r="X1543" i="18"/>
  <c r="W1543" i="18"/>
  <c r="V1543" i="18"/>
  <c r="U1543" i="18"/>
  <c r="T1543" i="18"/>
  <c r="S1543" i="18"/>
  <c r="R1543" i="18"/>
  <c r="Q1543" i="18"/>
  <c r="P1543" i="18"/>
  <c r="O1543" i="18"/>
  <c r="N1543" i="18"/>
  <c r="M1543" i="18"/>
  <c r="L1543" i="18"/>
  <c r="K1543" i="18"/>
  <c r="J1543" i="18"/>
  <c r="I1543" i="18"/>
  <c r="H1543" i="18"/>
  <c r="G1543" i="18"/>
  <c r="F1543" i="18"/>
  <c r="E1543" i="18"/>
  <c r="D1543" i="18"/>
  <c r="AK1542" i="18"/>
  <c r="AJ1542" i="18"/>
  <c r="AI1542" i="18"/>
  <c r="AH1542" i="18"/>
  <c r="AG1542" i="18"/>
  <c r="AF1542" i="18"/>
  <c r="AE1542" i="18"/>
  <c r="AD1542" i="18"/>
  <c r="AC1542" i="18"/>
  <c r="AB1542" i="18"/>
  <c r="AA1542" i="18"/>
  <c r="Z1542" i="18"/>
  <c r="Y1542" i="18"/>
  <c r="X1542" i="18"/>
  <c r="W1542" i="18"/>
  <c r="V1542" i="18"/>
  <c r="U1542" i="18"/>
  <c r="T1542" i="18"/>
  <c r="S1542" i="18"/>
  <c r="R1542" i="18"/>
  <c r="Q1542" i="18"/>
  <c r="P1542" i="18"/>
  <c r="O1542" i="18"/>
  <c r="N1542" i="18"/>
  <c r="M1542" i="18"/>
  <c r="L1542" i="18"/>
  <c r="K1542" i="18"/>
  <c r="J1542" i="18"/>
  <c r="I1542" i="18"/>
  <c r="H1542" i="18"/>
  <c r="G1542" i="18"/>
  <c r="F1542" i="18"/>
  <c r="E1542" i="18"/>
  <c r="D1542" i="18"/>
  <c r="AK1541" i="18"/>
  <c r="AJ1541" i="18"/>
  <c r="AI1541" i="18"/>
  <c r="AH1541" i="18"/>
  <c r="AG1541" i="18"/>
  <c r="AF1541" i="18"/>
  <c r="AE1541" i="18"/>
  <c r="AD1541" i="18"/>
  <c r="AC1541" i="18"/>
  <c r="AB1541" i="18"/>
  <c r="AA1541" i="18"/>
  <c r="Z1541" i="18"/>
  <c r="Y1541" i="18"/>
  <c r="X1541" i="18"/>
  <c r="W1541" i="18"/>
  <c r="V1541" i="18"/>
  <c r="U1541" i="18"/>
  <c r="T1541" i="18"/>
  <c r="S1541" i="18"/>
  <c r="R1541" i="18"/>
  <c r="Q1541" i="18"/>
  <c r="P1541" i="18"/>
  <c r="O1541" i="18"/>
  <c r="N1541" i="18"/>
  <c r="M1541" i="18"/>
  <c r="L1541" i="18"/>
  <c r="K1541" i="18"/>
  <c r="J1541" i="18"/>
  <c r="I1541" i="18"/>
  <c r="H1541" i="18"/>
  <c r="G1541" i="18"/>
  <c r="F1541" i="18"/>
  <c r="E1541" i="18"/>
  <c r="D1541" i="18"/>
  <c r="AK1540" i="18"/>
  <c r="AJ1540" i="18"/>
  <c r="AI1540" i="18"/>
  <c r="AH1540" i="18"/>
  <c r="AG1540" i="18"/>
  <c r="AF1540" i="18"/>
  <c r="AE1540" i="18"/>
  <c r="AD1540" i="18"/>
  <c r="AC1540" i="18"/>
  <c r="AB1540" i="18"/>
  <c r="AA1540" i="18"/>
  <c r="Z1540" i="18"/>
  <c r="Y1540" i="18"/>
  <c r="X1540" i="18"/>
  <c r="W1540" i="18"/>
  <c r="V1540" i="18"/>
  <c r="U1540" i="18"/>
  <c r="T1540" i="18"/>
  <c r="S1540" i="18"/>
  <c r="R1540" i="18"/>
  <c r="Q1540" i="18"/>
  <c r="P1540" i="18"/>
  <c r="O1540" i="18"/>
  <c r="N1540" i="18"/>
  <c r="M1540" i="18"/>
  <c r="L1540" i="18"/>
  <c r="K1540" i="18"/>
  <c r="J1540" i="18"/>
  <c r="I1540" i="18"/>
  <c r="H1540" i="18"/>
  <c r="G1540" i="18"/>
  <c r="F1540" i="18"/>
  <c r="E1540" i="18"/>
  <c r="D1540" i="18"/>
  <c r="AK1539" i="18"/>
  <c r="AJ1539" i="18"/>
  <c r="AI1539" i="18"/>
  <c r="AH1539" i="18"/>
  <c r="AG1539" i="18"/>
  <c r="AF1539" i="18"/>
  <c r="AE1539" i="18"/>
  <c r="AD1539" i="18"/>
  <c r="AC1539" i="18"/>
  <c r="AB1539" i="18"/>
  <c r="AA1539" i="18"/>
  <c r="Z1539" i="18"/>
  <c r="Y1539" i="18"/>
  <c r="X1539" i="18"/>
  <c r="W1539" i="18"/>
  <c r="V1539" i="18"/>
  <c r="U1539" i="18"/>
  <c r="T1539" i="18"/>
  <c r="S1539" i="18"/>
  <c r="R1539" i="18"/>
  <c r="Q1539" i="18"/>
  <c r="P1539" i="18"/>
  <c r="O1539" i="18"/>
  <c r="N1539" i="18"/>
  <c r="M1539" i="18"/>
  <c r="L1539" i="18"/>
  <c r="K1539" i="18"/>
  <c r="J1539" i="18"/>
  <c r="I1539" i="18"/>
  <c r="H1539" i="18"/>
  <c r="G1539" i="18"/>
  <c r="F1539" i="18"/>
  <c r="E1539" i="18"/>
  <c r="D1539" i="18"/>
  <c r="AK1538" i="18"/>
  <c r="AJ1538" i="18"/>
  <c r="AI1538" i="18"/>
  <c r="AH1538" i="18"/>
  <c r="AG1538" i="18"/>
  <c r="AF1538" i="18"/>
  <c r="AE1538" i="18"/>
  <c r="AD1538" i="18"/>
  <c r="AC1538" i="18"/>
  <c r="AB1538" i="18"/>
  <c r="AA1538" i="18"/>
  <c r="Z1538" i="18"/>
  <c r="Y1538" i="18"/>
  <c r="X1538" i="18"/>
  <c r="W1538" i="18"/>
  <c r="V1538" i="18"/>
  <c r="U1538" i="18"/>
  <c r="T1538" i="18"/>
  <c r="S1538" i="18"/>
  <c r="R1538" i="18"/>
  <c r="Q1538" i="18"/>
  <c r="P1538" i="18"/>
  <c r="O1538" i="18"/>
  <c r="N1538" i="18"/>
  <c r="M1538" i="18"/>
  <c r="L1538" i="18"/>
  <c r="K1538" i="18"/>
  <c r="J1538" i="18"/>
  <c r="I1538" i="18"/>
  <c r="H1538" i="18"/>
  <c r="G1538" i="18"/>
  <c r="F1538" i="18"/>
  <c r="E1538" i="18"/>
  <c r="D1538" i="18"/>
  <c r="AK1533" i="18"/>
  <c r="AJ1533" i="18"/>
  <c r="AI1533" i="18"/>
  <c r="AH1533" i="18"/>
  <c r="AG1533" i="18"/>
  <c r="AF1533" i="18"/>
  <c r="AE1533" i="18"/>
  <c r="AD1533" i="18"/>
  <c r="AC1533" i="18"/>
  <c r="AB1533" i="18"/>
  <c r="AA1533" i="18"/>
  <c r="Z1533" i="18"/>
  <c r="Y1533" i="18"/>
  <c r="X1533" i="18"/>
  <c r="W1533" i="18"/>
  <c r="V1533" i="18"/>
  <c r="U1533" i="18"/>
  <c r="T1533" i="18"/>
  <c r="S1533" i="18"/>
  <c r="R1533" i="18"/>
  <c r="Q1533" i="18"/>
  <c r="P1533" i="18"/>
  <c r="O1533" i="18"/>
  <c r="N1533" i="18"/>
  <c r="M1533" i="18"/>
  <c r="L1533" i="18"/>
  <c r="K1533" i="18"/>
  <c r="J1533" i="18"/>
  <c r="I1533" i="18"/>
  <c r="H1533" i="18"/>
  <c r="G1533" i="18"/>
  <c r="F1533" i="18"/>
  <c r="E1533" i="18"/>
  <c r="D1533" i="18"/>
  <c r="AK1532" i="18"/>
  <c r="AJ1532" i="18"/>
  <c r="AI1532" i="18"/>
  <c r="AH1532" i="18"/>
  <c r="AG1532" i="18"/>
  <c r="AF1532" i="18"/>
  <c r="AE1532" i="18"/>
  <c r="AD1532" i="18"/>
  <c r="AC1532" i="18"/>
  <c r="AB1532" i="18"/>
  <c r="AA1532" i="18"/>
  <c r="Z1532" i="18"/>
  <c r="Y1532" i="18"/>
  <c r="X1532" i="18"/>
  <c r="W1532" i="18"/>
  <c r="V1532" i="18"/>
  <c r="U1532" i="18"/>
  <c r="T1532" i="18"/>
  <c r="S1532" i="18"/>
  <c r="R1532" i="18"/>
  <c r="Q1532" i="18"/>
  <c r="P1532" i="18"/>
  <c r="O1532" i="18"/>
  <c r="N1532" i="18"/>
  <c r="M1532" i="18"/>
  <c r="L1532" i="18"/>
  <c r="K1532" i="18"/>
  <c r="J1532" i="18"/>
  <c r="I1532" i="18"/>
  <c r="H1532" i="18"/>
  <c r="G1532" i="18"/>
  <c r="F1532" i="18"/>
  <c r="E1532" i="18"/>
  <c r="D1532" i="18"/>
  <c r="AK1531" i="18"/>
  <c r="AJ1531" i="18"/>
  <c r="AI1531" i="18"/>
  <c r="AH1531" i="18"/>
  <c r="AG1531" i="18"/>
  <c r="AF1531" i="18"/>
  <c r="AE1531" i="18"/>
  <c r="AD1531" i="18"/>
  <c r="AC1531" i="18"/>
  <c r="AB1531" i="18"/>
  <c r="AA1531" i="18"/>
  <c r="Z1531" i="18"/>
  <c r="Y1531" i="18"/>
  <c r="X1531" i="18"/>
  <c r="W1531" i="18"/>
  <c r="V1531" i="18"/>
  <c r="U1531" i="18"/>
  <c r="T1531" i="18"/>
  <c r="S1531" i="18"/>
  <c r="R1531" i="18"/>
  <c r="Q1531" i="18"/>
  <c r="P1531" i="18"/>
  <c r="O1531" i="18"/>
  <c r="N1531" i="18"/>
  <c r="M1531" i="18"/>
  <c r="L1531" i="18"/>
  <c r="K1531" i="18"/>
  <c r="J1531" i="18"/>
  <c r="I1531" i="18"/>
  <c r="H1531" i="18"/>
  <c r="G1531" i="18"/>
  <c r="F1531" i="18"/>
  <c r="E1531" i="18"/>
  <c r="D1531" i="18"/>
  <c r="AK1530" i="18"/>
  <c r="AJ1530" i="18"/>
  <c r="AI1530" i="18"/>
  <c r="AH1530" i="18"/>
  <c r="AG1530" i="18"/>
  <c r="AF1530" i="18"/>
  <c r="AE1530" i="18"/>
  <c r="AD1530" i="18"/>
  <c r="AC1530" i="18"/>
  <c r="AB1530" i="18"/>
  <c r="AA1530" i="18"/>
  <c r="Z1530" i="18"/>
  <c r="Y1530" i="18"/>
  <c r="X1530" i="18"/>
  <c r="W1530" i="18"/>
  <c r="V1530" i="18"/>
  <c r="U1530" i="18"/>
  <c r="T1530" i="18"/>
  <c r="S1530" i="18"/>
  <c r="R1530" i="18"/>
  <c r="Q1530" i="18"/>
  <c r="P1530" i="18"/>
  <c r="O1530" i="18"/>
  <c r="N1530" i="18"/>
  <c r="M1530" i="18"/>
  <c r="L1530" i="18"/>
  <c r="K1530" i="18"/>
  <c r="J1530" i="18"/>
  <c r="I1530" i="18"/>
  <c r="H1530" i="18"/>
  <c r="G1530" i="18"/>
  <c r="F1530" i="18"/>
  <c r="E1530" i="18"/>
  <c r="D1530" i="18"/>
  <c r="AK1529" i="18"/>
  <c r="AJ1529" i="18"/>
  <c r="AI1529" i="18"/>
  <c r="AH1529" i="18"/>
  <c r="AG1529" i="18"/>
  <c r="AF1529" i="18"/>
  <c r="AE1529" i="18"/>
  <c r="AD1529" i="18"/>
  <c r="AC1529" i="18"/>
  <c r="AB1529" i="18"/>
  <c r="AA1529" i="18"/>
  <c r="Z1529" i="18"/>
  <c r="Y1529" i="18"/>
  <c r="X1529" i="18"/>
  <c r="W1529" i="18"/>
  <c r="V1529" i="18"/>
  <c r="U1529" i="18"/>
  <c r="T1529" i="18"/>
  <c r="S1529" i="18"/>
  <c r="R1529" i="18"/>
  <c r="Q1529" i="18"/>
  <c r="P1529" i="18"/>
  <c r="O1529" i="18"/>
  <c r="N1529" i="18"/>
  <c r="M1529" i="18"/>
  <c r="L1529" i="18"/>
  <c r="K1529" i="18"/>
  <c r="J1529" i="18"/>
  <c r="I1529" i="18"/>
  <c r="H1529" i="18"/>
  <c r="G1529" i="18"/>
  <c r="F1529" i="18"/>
  <c r="E1529" i="18"/>
  <c r="D1529" i="18"/>
  <c r="AK1528" i="18"/>
  <c r="AJ1528" i="18"/>
  <c r="AI1528" i="18"/>
  <c r="AH1528" i="18"/>
  <c r="AG1528" i="18"/>
  <c r="AF1528" i="18"/>
  <c r="AE1528" i="18"/>
  <c r="AD1528" i="18"/>
  <c r="AC1528" i="18"/>
  <c r="AB1528" i="18"/>
  <c r="AA1528" i="18"/>
  <c r="Z1528" i="18"/>
  <c r="Y1528" i="18"/>
  <c r="X1528" i="18"/>
  <c r="W1528" i="18"/>
  <c r="V1528" i="18"/>
  <c r="U1528" i="18"/>
  <c r="T1528" i="18"/>
  <c r="S1528" i="18"/>
  <c r="R1528" i="18"/>
  <c r="Q1528" i="18"/>
  <c r="P1528" i="18"/>
  <c r="O1528" i="18"/>
  <c r="N1528" i="18"/>
  <c r="M1528" i="18"/>
  <c r="L1528" i="18"/>
  <c r="K1528" i="18"/>
  <c r="J1528" i="18"/>
  <c r="I1528" i="18"/>
  <c r="H1528" i="18"/>
  <c r="G1528" i="18"/>
  <c r="F1528" i="18"/>
  <c r="E1528" i="18"/>
  <c r="D1528" i="18"/>
  <c r="AK1527" i="18"/>
  <c r="AJ1527" i="18"/>
  <c r="AI1527" i="18"/>
  <c r="AH1527" i="18"/>
  <c r="AG1527" i="18"/>
  <c r="AF1527" i="18"/>
  <c r="AE1527" i="18"/>
  <c r="AD1527" i="18"/>
  <c r="AC1527" i="18"/>
  <c r="AB1527" i="18"/>
  <c r="AA1527" i="18"/>
  <c r="Z1527" i="18"/>
  <c r="Y1527" i="18"/>
  <c r="X1527" i="18"/>
  <c r="W1527" i="18"/>
  <c r="V1527" i="18"/>
  <c r="U1527" i="18"/>
  <c r="T1527" i="18"/>
  <c r="S1527" i="18"/>
  <c r="R1527" i="18"/>
  <c r="Q1527" i="18"/>
  <c r="P1527" i="18"/>
  <c r="O1527" i="18"/>
  <c r="N1527" i="18"/>
  <c r="M1527" i="18"/>
  <c r="L1527" i="18"/>
  <c r="K1527" i="18"/>
  <c r="J1527" i="18"/>
  <c r="I1527" i="18"/>
  <c r="H1527" i="18"/>
  <c r="G1527" i="18"/>
  <c r="F1527" i="18"/>
  <c r="E1527" i="18"/>
  <c r="D1527" i="18"/>
  <c r="AK1526" i="18"/>
  <c r="AJ1526" i="18"/>
  <c r="AI1526" i="18"/>
  <c r="AH1526" i="18"/>
  <c r="AG1526" i="18"/>
  <c r="AF1526" i="18"/>
  <c r="AE1526" i="18"/>
  <c r="AD1526" i="18"/>
  <c r="AC1526" i="18"/>
  <c r="AB1526" i="18"/>
  <c r="AA1526" i="18"/>
  <c r="Z1526" i="18"/>
  <c r="Y1526" i="18"/>
  <c r="X1526" i="18"/>
  <c r="W1526" i="18"/>
  <c r="V1526" i="18"/>
  <c r="U1526" i="18"/>
  <c r="T1526" i="18"/>
  <c r="S1526" i="18"/>
  <c r="R1526" i="18"/>
  <c r="Q1526" i="18"/>
  <c r="P1526" i="18"/>
  <c r="O1526" i="18"/>
  <c r="N1526" i="18"/>
  <c r="M1526" i="18"/>
  <c r="L1526" i="18"/>
  <c r="K1526" i="18"/>
  <c r="J1526" i="18"/>
  <c r="I1526" i="18"/>
  <c r="H1526" i="18"/>
  <c r="G1526" i="18"/>
  <c r="F1526" i="18"/>
  <c r="E1526" i="18"/>
  <c r="D1526" i="18"/>
  <c r="AK1525" i="18"/>
  <c r="AJ1525" i="18"/>
  <c r="AI1525" i="18"/>
  <c r="AH1525" i="18"/>
  <c r="AG1525" i="18"/>
  <c r="AF1525" i="18"/>
  <c r="AE1525" i="18"/>
  <c r="AD1525" i="18"/>
  <c r="AC1525" i="18"/>
  <c r="AB1525" i="18"/>
  <c r="AA1525" i="18"/>
  <c r="Z1525" i="18"/>
  <c r="Y1525" i="18"/>
  <c r="X1525" i="18"/>
  <c r="W1525" i="18"/>
  <c r="V1525" i="18"/>
  <c r="U1525" i="18"/>
  <c r="T1525" i="18"/>
  <c r="S1525" i="18"/>
  <c r="R1525" i="18"/>
  <c r="Q1525" i="18"/>
  <c r="P1525" i="18"/>
  <c r="O1525" i="18"/>
  <c r="N1525" i="18"/>
  <c r="M1525" i="18"/>
  <c r="L1525" i="18"/>
  <c r="K1525" i="18"/>
  <c r="J1525" i="18"/>
  <c r="I1525" i="18"/>
  <c r="H1525" i="18"/>
  <c r="G1525" i="18"/>
  <c r="F1525" i="18"/>
  <c r="E1525" i="18"/>
  <c r="D1525" i="18"/>
  <c r="AK1524" i="18"/>
  <c r="AJ1524" i="18"/>
  <c r="AI1524" i="18"/>
  <c r="AH1524" i="18"/>
  <c r="AG1524" i="18"/>
  <c r="AF1524" i="18"/>
  <c r="AE1524" i="18"/>
  <c r="AD1524" i="18"/>
  <c r="AC1524" i="18"/>
  <c r="AB1524" i="18"/>
  <c r="AA1524" i="18"/>
  <c r="Z1524" i="18"/>
  <c r="Y1524" i="18"/>
  <c r="X1524" i="18"/>
  <c r="W1524" i="18"/>
  <c r="V1524" i="18"/>
  <c r="U1524" i="18"/>
  <c r="T1524" i="18"/>
  <c r="S1524" i="18"/>
  <c r="R1524" i="18"/>
  <c r="Q1524" i="18"/>
  <c r="P1524" i="18"/>
  <c r="O1524" i="18"/>
  <c r="N1524" i="18"/>
  <c r="M1524" i="18"/>
  <c r="L1524" i="18"/>
  <c r="K1524" i="18"/>
  <c r="J1524" i="18"/>
  <c r="I1524" i="18"/>
  <c r="H1524" i="18"/>
  <c r="G1524" i="18"/>
  <c r="F1524" i="18"/>
  <c r="E1524" i="18"/>
  <c r="D1524" i="18"/>
  <c r="AK1523" i="18"/>
  <c r="AJ1523" i="18"/>
  <c r="AI1523" i="18"/>
  <c r="AH1523" i="18"/>
  <c r="AG1523" i="18"/>
  <c r="AF1523" i="18"/>
  <c r="AE1523" i="18"/>
  <c r="AD1523" i="18"/>
  <c r="AC1523" i="18"/>
  <c r="AB1523" i="18"/>
  <c r="AA1523" i="18"/>
  <c r="Z1523" i="18"/>
  <c r="Y1523" i="18"/>
  <c r="X1523" i="18"/>
  <c r="W1523" i="18"/>
  <c r="V1523" i="18"/>
  <c r="U1523" i="18"/>
  <c r="T1523" i="18"/>
  <c r="S1523" i="18"/>
  <c r="R1523" i="18"/>
  <c r="Q1523" i="18"/>
  <c r="P1523" i="18"/>
  <c r="O1523" i="18"/>
  <c r="N1523" i="18"/>
  <c r="M1523" i="18"/>
  <c r="L1523" i="18"/>
  <c r="K1523" i="18"/>
  <c r="J1523" i="18"/>
  <c r="I1523" i="18"/>
  <c r="H1523" i="18"/>
  <c r="G1523" i="18"/>
  <c r="F1523" i="18"/>
  <c r="E1523" i="18"/>
  <c r="D1523" i="18"/>
  <c r="AK1522" i="18"/>
  <c r="AJ1522" i="18"/>
  <c r="AI1522" i="18"/>
  <c r="AH1522" i="18"/>
  <c r="AG1522" i="18"/>
  <c r="AF1522" i="18"/>
  <c r="AE1522" i="18"/>
  <c r="AD1522" i="18"/>
  <c r="AC1522" i="18"/>
  <c r="AB1522" i="18"/>
  <c r="AA1522" i="18"/>
  <c r="Z1522" i="18"/>
  <c r="Y1522" i="18"/>
  <c r="X1522" i="18"/>
  <c r="W1522" i="18"/>
  <c r="V1522" i="18"/>
  <c r="U1522" i="18"/>
  <c r="T1522" i="18"/>
  <c r="S1522" i="18"/>
  <c r="R1522" i="18"/>
  <c r="Q1522" i="18"/>
  <c r="P1522" i="18"/>
  <c r="O1522" i="18"/>
  <c r="N1522" i="18"/>
  <c r="M1522" i="18"/>
  <c r="L1522" i="18"/>
  <c r="K1522" i="18"/>
  <c r="J1522" i="18"/>
  <c r="I1522" i="18"/>
  <c r="H1522" i="18"/>
  <c r="G1522" i="18"/>
  <c r="F1522" i="18"/>
  <c r="E1522" i="18"/>
  <c r="D1522" i="18"/>
  <c r="AK1517" i="18"/>
  <c r="AJ1517" i="18"/>
  <c r="AI1517" i="18"/>
  <c r="AH1517" i="18"/>
  <c r="AG1517" i="18"/>
  <c r="AF1517" i="18"/>
  <c r="AE1517" i="18"/>
  <c r="AD1517" i="18"/>
  <c r="AC1517" i="18"/>
  <c r="AB1517" i="18"/>
  <c r="AA1517" i="18"/>
  <c r="Z1517" i="18"/>
  <c r="Y1517" i="18"/>
  <c r="X1517" i="18"/>
  <c r="W1517" i="18"/>
  <c r="V1517" i="18"/>
  <c r="U1517" i="18"/>
  <c r="T1517" i="18"/>
  <c r="S1517" i="18"/>
  <c r="R1517" i="18"/>
  <c r="Q1517" i="18"/>
  <c r="P1517" i="18"/>
  <c r="O1517" i="18"/>
  <c r="N1517" i="18"/>
  <c r="M1517" i="18"/>
  <c r="L1517" i="18"/>
  <c r="K1517" i="18"/>
  <c r="J1517" i="18"/>
  <c r="I1517" i="18"/>
  <c r="H1517" i="18"/>
  <c r="G1517" i="18"/>
  <c r="F1517" i="18"/>
  <c r="E1517" i="18"/>
  <c r="D1517" i="18"/>
  <c r="AK1516" i="18"/>
  <c r="AJ1516" i="18"/>
  <c r="AI1516" i="18"/>
  <c r="AH1516" i="18"/>
  <c r="AG1516" i="18"/>
  <c r="AF1516" i="18"/>
  <c r="AE1516" i="18"/>
  <c r="AD1516" i="18"/>
  <c r="AC1516" i="18"/>
  <c r="AB1516" i="18"/>
  <c r="AA1516" i="18"/>
  <c r="Z1516" i="18"/>
  <c r="Y1516" i="18"/>
  <c r="X1516" i="18"/>
  <c r="W1516" i="18"/>
  <c r="V1516" i="18"/>
  <c r="U1516" i="18"/>
  <c r="T1516" i="18"/>
  <c r="S1516" i="18"/>
  <c r="R1516" i="18"/>
  <c r="Q1516" i="18"/>
  <c r="P1516" i="18"/>
  <c r="O1516" i="18"/>
  <c r="N1516" i="18"/>
  <c r="M1516" i="18"/>
  <c r="L1516" i="18"/>
  <c r="K1516" i="18"/>
  <c r="J1516" i="18"/>
  <c r="I1516" i="18"/>
  <c r="H1516" i="18"/>
  <c r="G1516" i="18"/>
  <c r="F1516" i="18"/>
  <c r="E1516" i="18"/>
  <c r="D1516" i="18"/>
  <c r="AK1515" i="18"/>
  <c r="AJ1515" i="18"/>
  <c r="AI1515" i="18"/>
  <c r="AH1515" i="18"/>
  <c r="AG1515" i="18"/>
  <c r="AF1515" i="18"/>
  <c r="AE1515" i="18"/>
  <c r="AD1515" i="18"/>
  <c r="AC1515" i="18"/>
  <c r="AB1515" i="18"/>
  <c r="AA1515" i="18"/>
  <c r="Z1515" i="18"/>
  <c r="Y1515" i="18"/>
  <c r="X1515" i="18"/>
  <c r="W1515" i="18"/>
  <c r="V1515" i="18"/>
  <c r="U1515" i="18"/>
  <c r="T1515" i="18"/>
  <c r="S1515" i="18"/>
  <c r="R1515" i="18"/>
  <c r="Q1515" i="18"/>
  <c r="P1515" i="18"/>
  <c r="O1515" i="18"/>
  <c r="N1515" i="18"/>
  <c r="M1515" i="18"/>
  <c r="L1515" i="18"/>
  <c r="K1515" i="18"/>
  <c r="J1515" i="18"/>
  <c r="I1515" i="18"/>
  <c r="H1515" i="18"/>
  <c r="G1515" i="18"/>
  <c r="F1515" i="18"/>
  <c r="E1515" i="18"/>
  <c r="D1515" i="18"/>
  <c r="AK1514" i="18"/>
  <c r="AJ1514" i="18"/>
  <c r="AI1514" i="18"/>
  <c r="AH1514" i="18"/>
  <c r="AG1514" i="18"/>
  <c r="AF1514" i="18"/>
  <c r="AE1514" i="18"/>
  <c r="AD1514" i="18"/>
  <c r="AC1514" i="18"/>
  <c r="AB1514" i="18"/>
  <c r="AA1514" i="18"/>
  <c r="Z1514" i="18"/>
  <c r="Y1514" i="18"/>
  <c r="X1514" i="18"/>
  <c r="W1514" i="18"/>
  <c r="V1514" i="18"/>
  <c r="U1514" i="18"/>
  <c r="T1514" i="18"/>
  <c r="S1514" i="18"/>
  <c r="R1514" i="18"/>
  <c r="Q1514" i="18"/>
  <c r="P1514" i="18"/>
  <c r="O1514" i="18"/>
  <c r="N1514" i="18"/>
  <c r="M1514" i="18"/>
  <c r="L1514" i="18"/>
  <c r="K1514" i="18"/>
  <c r="J1514" i="18"/>
  <c r="I1514" i="18"/>
  <c r="H1514" i="18"/>
  <c r="G1514" i="18"/>
  <c r="F1514" i="18"/>
  <c r="E1514" i="18"/>
  <c r="D1514" i="18"/>
  <c r="AK1513" i="18"/>
  <c r="AJ1513" i="18"/>
  <c r="AI1513" i="18"/>
  <c r="AH1513" i="18"/>
  <c r="AG1513" i="18"/>
  <c r="AF1513" i="18"/>
  <c r="AE1513" i="18"/>
  <c r="AD1513" i="18"/>
  <c r="AC1513" i="18"/>
  <c r="AB1513" i="18"/>
  <c r="AA1513" i="18"/>
  <c r="Z1513" i="18"/>
  <c r="Y1513" i="18"/>
  <c r="X1513" i="18"/>
  <c r="W1513" i="18"/>
  <c r="V1513" i="18"/>
  <c r="U1513" i="18"/>
  <c r="T1513" i="18"/>
  <c r="S1513" i="18"/>
  <c r="R1513" i="18"/>
  <c r="Q1513" i="18"/>
  <c r="P1513" i="18"/>
  <c r="O1513" i="18"/>
  <c r="N1513" i="18"/>
  <c r="M1513" i="18"/>
  <c r="L1513" i="18"/>
  <c r="K1513" i="18"/>
  <c r="J1513" i="18"/>
  <c r="I1513" i="18"/>
  <c r="H1513" i="18"/>
  <c r="G1513" i="18"/>
  <c r="F1513" i="18"/>
  <c r="E1513" i="18"/>
  <c r="D1513" i="18"/>
  <c r="AK1512" i="18"/>
  <c r="AJ1512" i="18"/>
  <c r="AI1512" i="18"/>
  <c r="AH1512" i="18"/>
  <c r="AG1512" i="18"/>
  <c r="AF1512" i="18"/>
  <c r="AE1512" i="18"/>
  <c r="AD1512" i="18"/>
  <c r="AC1512" i="18"/>
  <c r="AB1512" i="18"/>
  <c r="AA1512" i="18"/>
  <c r="Z1512" i="18"/>
  <c r="Y1512" i="18"/>
  <c r="X1512" i="18"/>
  <c r="W1512" i="18"/>
  <c r="V1512" i="18"/>
  <c r="U1512" i="18"/>
  <c r="T1512" i="18"/>
  <c r="S1512" i="18"/>
  <c r="R1512" i="18"/>
  <c r="Q1512" i="18"/>
  <c r="P1512" i="18"/>
  <c r="O1512" i="18"/>
  <c r="N1512" i="18"/>
  <c r="M1512" i="18"/>
  <c r="L1512" i="18"/>
  <c r="K1512" i="18"/>
  <c r="J1512" i="18"/>
  <c r="I1512" i="18"/>
  <c r="H1512" i="18"/>
  <c r="G1512" i="18"/>
  <c r="F1512" i="18"/>
  <c r="E1512" i="18"/>
  <c r="D1512" i="18"/>
  <c r="AK1511" i="18"/>
  <c r="AJ1511" i="18"/>
  <c r="AI1511" i="18"/>
  <c r="AH1511" i="18"/>
  <c r="AG1511" i="18"/>
  <c r="AF1511" i="18"/>
  <c r="AE1511" i="18"/>
  <c r="AD1511" i="18"/>
  <c r="AC1511" i="18"/>
  <c r="AB1511" i="18"/>
  <c r="AA1511" i="18"/>
  <c r="Z1511" i="18"/>
  <c r="Y1511" i="18"/>
  <c r="X1511" i="18"/>
  <c r="W1511" i="18"/>
  <c r="V1511" i="18"/>
  <c r="U1511" i="18"/>
  <c r="T1511" i="18"/>
  <c r="S1511" i="18"/>
  <c r="R1511" i="18"/>
  <c r="Q1511" i="18"/>
  <c r="P1511" i="18"/>
  <c r="O1511" i="18"/>
  <c r="N1511" i="18"/>
  <c r="M1511" i="18"/>
  <c r="L1511" i="18"/>
  <c r="K1511" i="18"/>
  <c r="J1511" i="18"/>
  <c r="I1511" i="18"/>
  <c r="H1511" i="18"/>
  <c r="G1511" i="18"/>
  <c r="F1511" i="18"/>
  <c r="E1511" i="18"/>
  <c r="D1511" i="18"/>
  <c r="AK1510" i="18"/>
  <c r="AJ1510" i="18"/>
  <c r="AI1510" i="18"/>
  <c r="AH1510" i="18"/>
  <c r="AG1510" i="18"/>
  <c r="AF1510" i="18"/>
  <c r="AE1510" i="18"/>
  <c r="AD1510" i="18"/>
  <c r="AC1510" i="18"/>
  <c r="AB1510" i="18"/>
  <c r="AA1510" i="18"/>
  <c r="Z1510" i="18"/>
  <c r="Y1510" i="18"/>
  <c r="X1510" i="18"/>
  <c r="W1510" i="18"/>
  <c r="V1510" i="18"/>
  <c r="U1510" i="18"/>
  <c r="T1510" i="18"/>
  <c r="S1510" i="18"/>
  <c r="R1510" i="18"/>
  <c r="Q1510" i="18"/>
  <c r="P1510" i="18"/>
  <c r="O1510" i="18"/>
  <c r="N1510" i="18"/>
  <c r="M1510" i="18"/>
  <c r="L1510" i="18"/>
  <c r="K1510" i="18"/>
  <c r="J1510" i="18"/>
  <c r="I1510" i="18"/>
  <c r="H1510" i="18"/>
  <c r="G1510" i="18"/>
  <c r="F1510" i="18"/>
  <c r="E1510" i="18"/>
  <c r="D1510" i="18"/>
  <c r="AK1509" i="18"/>
  <c r="AJ1509" i="18"/>
  <c r="AI1509" i="18"/>
  <c r="AH1509" i="18"/>
  <c r="AG1509" i="18"/>
  <c r="AF1509" i="18"/>
  <c r="AE1509" i="18"/>
  <c r="AD1509" i="18"/>
  <c r="AC1509" i="18"/>
  <c r="AB1509" i="18"/>
  <c r="AA1509" i="18"/>
  <c r="Z1509" i="18"/>
  <c r="Y1509" i="18"/>
  <c r="X1509" i="18"/>
  <c r="W1509" i="18"/>
  <c r="V1509" i="18"/>
  <c r="U1509" i="18"/>
  <c r="T1509" i="18"/>
  <c r="S1509" i="18"/>
  <c r="R1509" i="18"/>
  <c r="Q1509" i="18"/>
  <c r="P1509" i="18"/>
  <c r="O1509" i="18"/>
  <c r="N1509" i="18"/>
  <c r="M1509" i="18"/>
  <c r="L1509" i="18"/>
  <c r="K1509" i="18"/>
  <c r="J1509" i="18"/>
  <c r="I1509" i="18"/>
  <c r="H1509" i="18"/>
  <c r="G1509" i="18"/>
  <c r="F1509" i="18"/>
  <c r="E1509" i="18"/>
  <c r="D1509" i="18"/>
  <c r="AK1508" i="18"/>
  <c r="AJ1508" i="18"/>
  <c r="AI1508" i="18"/>
  <c r="AH1508" i="18"/>
  <c r="AG1508" i="18"/>
  <c r="AF1508" i="18"/>
  <c r="AE1508" i="18"/>
  <c r="AD1508" i="18"/>
  <c r="AC1508" i="18"/>
  <c r="AB1508" i="18"/>
  <c r="AA1508" i="18"/>
  <c r="Z1508" i="18"/>
  <c r="Y1508" i="18"/>
  <c r="X1508" i="18"/>
  <c r="W1508" i="18"/>
  <c r="V1508" i="18"/>
  <c r="U1508" i="18"/>
  <c r="T1508" i="18"/>
  <c r="S1508" i="18"/>
  <c r="R1508" i="18"/>
  <c r="Q1508" i="18"/>
  <c r="P1508" i="18"/>
  <c r="O1508" i="18"/>
  <c r="N1508" i="18"/>
  <c r="M1508" i="18"/>
  <c r="L1508" i="18"/>
  <c r="K1508" i="18"/>
  <c r="J1508" i="18"/>
  <c r="I1508" i="18"/>
  <c r="H1508" i="18"/>
  <c r="G1508" i="18"/>
  <c r="F1508" i="18"/>
  <c r="E1508" i="18"/>
  <c r="D1508" i="18"/>
  <c r="AK1507" i="18"/>
  <c r="AJ1507" i="18"/>
  <c r="AI1507" i="18"/>
  <c r="AH1507" i="18"/>
  <c r="AG1507" i="18"/>
  <c r="AF1507" i="18"/>
  <c r="AE1507" i="18"/>
  <c r="AD1507" i="18"/>
  <c r="AC1507" i="18"/>
  <c r="AB1507" i="18"/>
  <c r="AA1507" i="18"/>
  <c r="Z1507" i="18"/>
  <c r="Y1507" i="18"/>
  <c r="X1507" i="18"/>
  <c r="W1507" i="18"/>
  <c r="V1507" i="18"/>
  <c r="U1507" i="18"/>
  <c r="T1507" i="18"/>
  <c r="S1507" i="18"/>
  <c r="R1507" i="18"/>
  <c r="Q1507" i="18"/>
  <c r="P1507" i="18"/>
  <c r="O1507" i="18"/>
  <c r="N1507" i="18"/>
  <c r="M1507" i="18"/>
  <c r="L1507" i="18"/>
  <c r="K1507" i="18"/>
  <c r="J1507" i="18"/>
  <c r="I1507" i="18"/>
  <c r="H1507" i="18"/>
  <c r="G1507" i="18"/>
  <c r="F1507" i="18"/>
  <c r="E1507" i="18"/>
  <c r="D1507" i="18"/>
  <c r="AK1506" i="18"/>
  <c r="AJ1506" i="18"/>
  <c r="AI1506" i="18"/>
  <c r="AH1506" i="18"/>
  <c r="AG1506" i="18"/>
  <c r="AF1506" i="18"/>
  <c r="AE1506" i="18"/>
  <c r="AD1506" i="18"/>
  <c r="AC1506" i="18"/>
  <c r="AB1506" i="18"/>
  <c r="AA1506" i="18"/>
  <c r="Z1506" i="18"/>
  <c r="Y1506" i="18"/>
  <c r="X1506" i="18"/>
  <c r="W1506" i="18"/>
  <c r="V1506" i="18"/>
  <c r="U1506" i="18"/>
  <c r="T1506" i="18"/>
  <c r="S1506" i="18"/>
  <c r="R1506" i="18"/>
  <c r="Q1506" i="18"/>
  <c r="P1506" i="18"/>
  <c r="O1506" i="18"/>
  <c r="N1506" i="18"/>
  <c r="M1506" i="18"/>
  <c r="L1506" i="18"/>
  <c r="K1506" i="18"/>
  <c r="J1506" i="18"/>
  <c r="I1506" i="18"/>
  <c r="H1506" i="18"/>
  <c r="G1506" i="18"/>
  <c r="F1506" i="18"/>
  <c r="E1506" i="18"/>
  <c r="D1506" i="18"/>
  <c r="AK1501" i="18"/>
  <c r="AJ1501" i="18"/>
  <c r="AI1501" i="18"/>
  <c r="AH1501" i="18"/>
  <c r="AG1501" i="18"/>
  <c r="AF1501" i="18"/>
  <c r="AE1501" i="18"/>
  <c r="AD1501" i="18"/>
  <c r="AC1501" i="18"/>
  <c r="AB1501" i="18"/>
  <c r="AA1501" i="18"/>
  <c r="Z1501" i="18"/>
  <c r="Y1501" i="18"/>
  <c r="X1501" i="18"/>
  <c r="W1501" i="18"/>
  <c r="V1501" i="18"/>
  <c r="U1501" i="18"/>
  <c r="T1501" i="18"/>
  <c r="S1501" i="18"/>
  <c r="R1501" i="18"/>
  <c r="Q1501" i="18"/>
  <c r="P1501" i="18"/>
  <c r="O1501" i="18"/>
  <c r="N1501" i="18"/>
  <c r="M1501" i="18"/>
  <c r="L1501" i="18"/>
  <c r="K1501" i="18"/>
  <c r="J1501" i="18"/>
  <c r="I1501" i="18"/>
  <c r="H1501" i="18"/>
  <c r="G1501" i="18"/>
  <c r="F1501" i="18"/>
  <c r="E1501" i="18"/>
  <c r="D1501" i="18"/>
  <c r="AK1500" i="18"/>
  <c r="AJ1500" i="18"/>
  <c r="AI1500" i="18"/>
  <c r="AH1500" i="18"/>
  <c r="AG1500" i="18"/>
  <c r="AF1500" i="18"/>
  <c r="AE1500" i="18"/>
  <c r="AD1500" i="18"/>
  <c r="AC1500" i="18"/>
  <c r="AB1500" i="18"/>
  <c r="AA1500" i="18"/>
  <c r="Z1500" i="18"/>
  <c r="Y1500" i="18"/>
  <c r="X1500" i="18"/>
  <c r="W1500" i="18"/>
  <c r="V1500" i="18"/>
  <c r="U1500" i="18"/>
  <c r="T1500" i="18"/>
  <c r="S1500" i="18"/>
  <c r="R1500" i="18"/>
  <c r="Q1500" i="18"/>
  <c r="P1500" i="18"/>
  <c r="O1500" i="18"/>
  <c r="N1500" i="18"/>
  <c r="M1500" i="18"/>
  <c r="L1500" i="18"/>
  <c r="K1500" i="18"/>
  <c r="J1500" i="18"/>
  <c r="I1500" i="18"/>
  <c r="H1500" i="18"/>
  <c r="G1500" i="18"/>
  <c r="F1500" i="18"/>
  <c r="E1500" i="18"/>
  <c r="D1500" i="18"/>
  <c r="AK1499" i="18"/>
  <c r="AJ1499" i="18"/>
  <c r="AI1499" i="18"/>
  <c r="AH1499" i="18"/>
  <c r="AG1499" i="18"/>
  <c r="AF1499" i="18"/>
  <c r="AE1499" i="18"/>
  <c r="AD1499" i="18"/>
  <c r="AC1499" i="18"/>
  <c r="AB1499" i="18"/>
  <c r="AA1499" i="18"/>
  <c r="Z1499" i="18"/>
  <c r="Y1499" i="18"/>
  <c r="X1499" i="18"/>
  <c r="W1499" i="18"/>
  <c r="V1499" i="18"/>
  <c r="U1499" i="18"/>
  <c r="T1499" i="18"/>
  <c r="S1499" i="18"/>
  <c r="R1499" i="18"/>
  <c r="Q1499" i="18"/>
  <c r="P1499" i="18"/>
  <c r="O1499" i="18"/>
  <c r="N1499" i="18"/>
  <c r="M1499" i="18"/>
  <c r="L1499" i="18"/>
  <c r="K1499" i="18"/>
  <c r="J1499" i="18"/>
  <c r="I1499" i="18"/>
  <c r="H1499" i="18"/>
  <c r="G1499" i="18"/>
  <c r="F1499" i="18"/>
  <c r="E1499" i="18"/>
  <c r="D1499" i="18"/>
  <c r="AK1498" i="18"/>
  <c r="AJ1498" i="18"/>
  <c r="AI1498" i="18"/>
  <c r="AH1498" i="18"/>
  <c r="AG1498" i="18"/>
  <c r="AF1498" i="18"/>
  <c r="AE1498" i="18"/>
  <c r="AD1498" i="18"/>
  <c r="AC1498" i="18"/>
  <c r="AB1498" i="18"/>
  <c r="AA1498" i="18"/>
  <c r="Z1498" i="18"/>
  <c r="Y1498" i="18"/>
  <c r="X1498" i="18"/>
  <c r="W1498" i="18"/>
  <c r="V1498" i="18"/>
  <c r="U1498" i="18"/>
  <c r="T1498" i="18"/>
  <c r="S1498" i="18"/>
  <c r="R1498" i="18"/>
  <c r="Q1498" i="18"/>
  <c r="P1498" i="18"/>
  <c r="O1498" i="18"/>
  <c r="N1498" i="18"/>
  <c r="M1498" i="18"/>
  <c r="L1498" i="18"/>
  <c r="K1498" i="18"/>
  <c r="J1498" i="18"/>
  <c r="I1498" i="18"/>
  <c r="H1498" i="18"/>
  <c r="G1498" i="18"/>
  <c r="F1498" i="18"/>
  <c r="E1498" i="18"/>
  <c r="D1498" i="18"/>
  <c r="AK1497" i="18"/>
  <c r="AJ1497" i="18"/>
  <c r="AI1497" i="18"/>
  <c r="AH1497" i="18"/>
  <c r="AG1497" i="18"/>
  <c r="AF1497" i="18"/>
  <c r="AE1497" i="18"/>
  <c r="AD1497" i="18"/>
  <c r="AC1497" i="18"/>
  <c r="AB1497" i="18"/>
  <c r="AA1497" i="18"/>
  <c r="Z1497" i="18"/>
  <c r="Y1497" i="18"/>
  <c r="X1497" i="18"/>
  <c r="W1497" i="18"/>
  <c r="V1497" i="18"/>
  <c r="U1497" i="18"/>
  <c r="T1497" i="18"/>
  <c r="S1497" i="18"/>
  <c r="R1497" i="18"/>
  <c r="Q1497" i="18"/>
  <c r="P1497" i="18"/>
  <c r="O1497" i="18"/>
  <c r="N1497" i="18"/>
  <c r="M1497" i="18"/>
  <c r="L1497" i="18"/>
  <c r="K1497" i="18"/>
  <c r="J1497" i="18"/>
  <c r="I1497" i="18"/>
  <c r="H1497" i="18"/>
  <c r="G1497" i="18"/>
  <c r="F1497" i="18"/>
  <c r="E1497" i="18"/>
  <c r="D1497" i="18"/>
  <c r="AK1496" i="18"/>
  <c r="AJ1496" i="18"/>
  <c r="AI1496" i="18"/>
  <c r="AH1496" i="18"/>
  <c r="AG1496" i="18"/>
  <c r="AF1496" i="18"/>
  <c r="AE1496" i="18"/>
  <c r="AD1496" i="18"/>
  <c r="AC1496" i="18"/>
  <c r="AB1496" i="18"/>
  <c r="AA1496" i="18"/>
  <c r="Z1496" i="18"/>
  <c r="Y1496" i="18"/>
  <c r="X1496" i="18"/>
  <c r="W1496" i="18"/>
  <c r="V1496" i="18"/>
  <c r="U1496" i="18"/>
  <c r="T1496" i="18"/>
  <c r="S1496" i="18"/>
  <c r="R1496" i="18"/>
  <c r="Q1496" i="18"/>
  <c r="P1496" i="18"/>
  <c r="O1496" i="18"/>
  <c r="N1496" i="18"/>
  <c r="M1496" i="18"/>
  <c r="L1496" i="18"/>
  <c r="K1496" i="18"/>
  <c r="J1496" i="18"/>
  <c r="I1496" i="18"/>
  <c r="H1496" i="18"/>
  <c r="G1496" i="18"/>
  <c r="F1496" i="18"/>
  <c r="E1496" i="18"/>
  <c r="D1496" i="18"/>
  <c r="AK1495" i="18"/>
  <c r="AJ1495" i="18"/>
  <c r="AI1495" i="18"/>
  <c r="AH1495" i="18"/>
  <c r="AG1495" i="18"/>
  <c r="AF1495" i="18"/>
  <c r="AE1495" i="18"/>
  <c r="AD1495" i="18"/>
  <c r="AC1495" i="18"/>
  <c r="AB1495" i="18"/>
  <c r="AA1495" i="18"/>
  <c r="Z1495" i="18"/>
  <c r="Y1495" i="18"/>
  <c r="X1495" i="18"/>
  <c r="W1495" i="18"/>
  <c r="V1495" i="18"/>
  <c r="U1495" i="18"/>
  <c r="T1495" i="18"/>
  <c r="S1495" i="18"/>
  <c r="R1495" i="18"/>
  <c r="Q1495" i="18"/>
  <c r="P1495" i="18"/>
  <c r="O1495" i="18"/>
  <c r="N1495" i="18"/>
  <c r="M1495" i="18"/>
  <c r="L1495" i="18"/>
  <c r="K1495" i="18"/>
  <c r="J1495" i="18"/>
  <c r="I1495" i="18"/>
  <c r="H1495" i="18"/>
  <c r="G1495" i="18"/>
  <c r="F1495" i="18"/>
  <c r="E1495" i="18"/>
  <c r="D1495" i="18"/>
  <c r="AK1494" i="18"/>
  <c r="AJ1494" i="18"/>
  <c r="AI1494" i="18"/>
  <c r="AH1494" i="18"/>
  <c r="AG1494" i="18"/>
  <c r="AF1494" i="18"/>
  <c r="AE1494" i="18"/>
  <c r="AD1494" i="18"/>
  <c r="AC1494" i="18"/>
  <c r="AB1494" i="18"/>
  <c r="AA1494" i="18"/>
  <c r="Z1494" i="18"/>
  <c r="Y1494" i="18"/>
  <c r="X1494" i="18"/>
  <c r="W1494" i="18"/>
  <c r="V1494" i="18"/>
  <c r="U1494" i="18"/>
  <c r="T1494" i="18"/>
  <c r="S1494" i="18"/>
  <c r="R1494" i="18"/>
  <c r="Q1494" i="18"/>
  <c r="P1494" i="18"/>
  <c r="O1494" i="18"/>
  <c r="N1494" i="18"/>
  <c r="M1494" i="18"/>
  <c r="L1494" i="18"/>
  <c r="K1494" i="18"/>
  <c r="J1494" i="18"/>
  <c r="I1494" i="18"/>
  <c r="H1494" i="18"/>
  <c r="G1494" i="18"/>
  <c r="F1494" i="18"/>
  <c r="E1494" i="18"/>
  <c r="D1494" i="18"/>
  <c r="AK1493" i="18"/>
  <c r="AJ1493" i="18"/>
  <c r="AI1493" i="18"/>
  <c r="AH1493" i="18"/>
  <c r="AG1493" i="18"/>
  <c r="AF1493" i="18"/>
  <c r="AE1493" i="18"/>
  <c r="AD1493" i="18"/>
  <c r="AC1493" i="18"/>
  <c r="AB1493" i="18"/>
  <c r="AA1493" i="18"/>
  <c r="Z1493" i="18"/>
  <c r="Y1493" i="18"/>
  <c r="X1493" i="18"/>
  <c r="W1493" i="18"/>
  <c r="V1493" i="18"/>
  <c r="U1493" i="18"/>
  <c r="T1493" i="18"/>
  <c r="S1493" i="18"/>
  <c r="R1493" i="18"/>
  <c r="Q1493" i="18"/>
  <c r="P1493" i="18"/>
  <c r="O1493" i="18"/>
  <c r="N1493" i="18"/>
  <c r="M1493" i="18"/>
  <c r="L1493" i="18"/>
  <c r="K1493" i="18"/>
  <c r="J1493" i="18"/>
  <c r="I1493" i="18"/>
  <c r="H1493" i="18"/>
  <c r="G1493" i="18"/>
  <c r="F1493" i="18"/>
  <c r="E1493" i="18"/>
  <c r="D1493" i="18"/>
  <c r="AK1492" i="18"/>
  <c r="AJ1492" i="18"/>
  <c r="AI1492" i="18"/>
  <c r="AH1492" i="18"/>
  <c r="AG1492" i="18"/>
  <c r="AF1492" i="18"/>
  <c r="AE1492" i="18"/>
  <c r="AD1492" i="18"/>
  <c r="AC1492" i="18"/>
  <c r="AB1492" i="18"/>
  <c r="AA1492" i="18"/>
  <c r="Z1492" i="18"/>
  <c r="Y1492" i="18"/>
  <c r="X1492" i="18"/>
  <c r="W1492" i="18"/>
  <c r="V1492" i="18"/>
  <c r="U1492" i="18"/>
  <c r="T1492" i="18"/>
  <c r="S1492" i="18"/>
  <c r="R1492" i="18"/>
  <c r="Q1492" i="18"/>
  <c r="P1492" i="18"/>
  <c r="O1492" i="18"/>
  <c r="N1492" i="18"/>
  <c r="M1492" i="18"/>
  <c r="L1492" i="18"/>
  <c r="K1492" i="18"/>
  <c r="J1492" i="18"/>
  <c r="I1492" i="18"/>
  <c r="H1492" i="18"/>
  <c r="G1492" i="18"/>
  <c r="F1492" i="18"/>
  <c r="E1492" i="18"/>
  <c r="D1492" i="18"/>
  <c r="AK1491" i="18"/>
  <c r="AJ1491" i="18"/>
  <c r="AI1491" i="18"/>
  <c r="AH1491" i="18"/>
  <c r="AG1491" i="18"/>
  <c r="AF1491" i="18"/>
  <c r="AE1491" i="18"/>
  <c r="AD1491" i="18"/>
  <c r="AC1491" i="18"/>
  <c r="AB1491" i="18"/>
  <c r="AA1491" i="18"/>
  <c r="Z1491" i="18"/>
  <c r="Y1491" i="18"/>
  <c r="X1491" i="18"/>
  <c r="W1491" i="18"/>
  <c r="V1491" i="18"/>
  <c r="U1491" i="18"/>
  <c r="T1491" i="18"/>
  <c r="S1491" i="18"/>
  <c r="R1491" i="18"/>
  <c r="Q1491" i="18"/>
  <c r="P1491" i="18"/>
  <c r="O1491" i="18"/>
  <c r="N1491" i="18"/>
  <c r="M1491" i="18"/>
  <c r="L1491" i="18"/>
  <c r="K1491" i="18"/>
  <c r="J1491" i="18"/>
  <c r="I1491" i="18"/>
  <c r="H1491" i="18"/>
  <c r="G1491" i="18"/>
  <c r="F1491" i="18"/>
  <c r="E1491" i="18"/>
  <c r="D1491" i="18"/>
  <c r="AK1490" i="18"/>
  <c r="AJ1490" i="18"/>
  <c r="AI1490" i="18"/>
  <c r="AH1490" i="18"/>
  <c r="AG1490" i="18"/>
  <c r="AF1490" i="18"/>
  <c r="AE1490" i="18"/>
  <c r="AD1490" i="18"/>
  <c r="AC1490" i="18"/>
  <c r="AB1490" i="18"/>
  <c r="AA1490" i="18"/>
  <c r="Z1490" i="18"/>
  <c r="Y1490" i="18"/>
  <c r="X1490" i="18"/>
  <c r="W1490" i="18"/>
  <c r="V1490" i="18"/>
  <c r="U1490" i="18"/>
  <c r="T1490" i="18"/>
  <c r="S1490" i="18"/>
  <c r="R1490" i="18"/>
  <c r="Q1490" i="18"/>
  <c r="P1490" i="18"/>
  <c r="O1490" i="18"/>
  <c r="N1490" i="18"/>
  <c r="M1490" i="18"/>
  <c r="L1490" i="18"/>
  <c r="K1490" i="18"/>
  <c r="J1490" i="18"/>
  <c r="I1490" i="18"/>
  <c r="H1490" i="18"/>
  <c r="G1490" i="18"/>
  <c r="F1490" i="18"/>
  <c r="E1490" i="18"/>
  <c r="D1490" i="18"/>
  <c r="AK1485" i="18"/>
  <c r="AJ1485" i="18"/>
  <c r="AI1485" i="18"/>
  <c r="AH1485" i="18"/>
  <c r="AG1485" i="18"/>
  <c r="AF1485" i="18"/>
  <c r="AE1485" i="18"/>
  <c r="AD1485" i="18"/>
  <c r="AC1485" i="18"/>
  <c r="AB1485" i="18"/>
  <c r="AA1485" i="18"/>
  <c r="Z1485" i="18"/>
  <c r="Y1485" i="18"/>
  <c r="X1485" i="18"/>
  <c r="W1485" i="18"/>
  <c r="V1485" i="18"/>
  <c r="U1485" i="18"/>
  <c r="T1485" i="18"/>
  <c r="S1485" i="18"/>
  <c r="R1485" i="18"/>
  <c r="Q1485" i="18"/>
  <c r="P1485" i="18"/>
  <c r="O1485" i="18"/>
  <c r="N1485" i="18"/>
  <c r="M1485" i="18"/>
  <c r="L1485" i="18"/>
  <c r="K1485" i="18"/>
  <c r="J1485" i="18"/>
  <c r="I1485" i="18"/>
  <c r="H1485" i="18"/>
  <c r="G1485" i="18"/>
  <c r="F1485" i="18"/>
  <c r="D1485" i="18"/>
  <c r="AK1484" i="18"/>
  <c r="AJ1484" i="18"/>
  <c r="AI1484" i="18"/>
  <c r="AH1484" i="18"/>
  <c r="AG1484" i="18"/>
  <c r="AF1484" i="18"/>
  <c r="AE1484" i="18"/>
  <c r="AD1484" i="18"/>
  <c r="AC1484" i="18"/>
  <c r="AB1484" i="18"/>
  <c r="AA1484" i="18"/>
  <c r="Z1484" i="18"/>
  <c r="Y1484" i="18"/>
  <c r="X1484" i="18"/>
  <c r="W1484" i="18"/>
  <c r="V1484" i="18"/>
  <c r="U1484" i="18"/>
  <c r="T1484" i="18"/>
  <c r="S1484" i="18"/>
  <c r="R1484" i="18"/>
  <c r="Q1484" i="18"/>
  <c r="P1484" i="18"/>
  <c r="O1484" i="18"/>
  <c r="N1484" i="18"/>
  <c r="M1484" i="18"/>
  <c r="L1484" i="18"/>
  <c r="K1484" i="18"/>
  <c r="J1484" i="18"/>
  <c r="I1484" i="18"/>
  <c r="H1484" i="18"/>
  <c r="G1484" i="18"/>
  <c r="F1484" i="18"/>
  <c r="D1484" i="18"/>
  <c r="AK1483" i="18"/>
  <c r="AJ1483" i="18"/>
  <c r="AI1483" i="18"/>
  <c r="AH1483" i="18"/>
  <c r="AG1483" i="18"/>
  <c r="AF1483" i="18"/>
  <c r="AE1483" i="18"/>
  <c r="AD1483" i="18"/>
  <c r="AC1483" i="18"/>
  <c r="AB1483" i="18"/>
  <c r="AA1483" i="18"/>
  <c r="Z1483" i="18"/>
  <c r="Y1483" i="18"/>
  <c r="X1483" i="18"/>
  <c r="W1483" i="18"/>
  <c r="V1483" i="18"/>
  <c r="U1483" i="18"/>
  <c r="T1483" i="18"/>
  <c r="S1483" i="18"/>
  <c r="R1483" i="18"/>
  <c r="Q1483" i="18"/>
  <c r="P1483" i="18"/>
  <c r="O1483" i="18"/>
  <c r="N1483" i="18"/>
  <c r="M1483" i="18"/>
  <c r="L1483" i="18"/>
  <c r="K1483" i="18"/>
  <c r="J1483" i="18"/>
  <c r="I1483" i="18"/>
  <c r="H1483" i="18"/>
  <c r="G1483" i="18"/>
  <c r="F1483" i="18"/>
  <c r="D1483" i="18"/>
  <c r="AK1482" i="18"/>
  <c r="AJ1482" i="18"/>
  <c r="AI1482" i="18"/>
  <c r="AH1482" i="18"/>
  <c r="AG1482" i="18"/>
  <c r="AF1482" i="18"/>
  <c r="AE1482" i="18"/>
  <c r="AD1482" i="18"/>
  <c r="AC1482" i="18"/>
  <c r="AB1482" i="18"/>
  <c r="AA1482" i="18"/>
  <c r="Z1482" i="18"/>
  <c r="Y1482" i="18"/>
  <c r="X1482" i="18"/>
  <c r="W1482" i="18"/>
  <c r="V1482" i="18"/>
  <c r="U1482" i="18"/>
  <c r="T1482" i="18"/>
  <c r="S1482" i="18"/>
  <c r="R1482" i="18"/>
  <c r="Q1482" i="18"/>
  <c r="P1482" i="18"/>
  <c r="O1482" i="18"/>
  <c r="N1482" i="18"/>
  <c r="M1482" i="18"/>
  <c r="L1482" i="18"/>
  <c r="K1482" i="18"/>
  <c r="J1482" i="18"/>
  <c r="I1482" i="18"/>
  <c r="H1482" i="18"/>
  <c r="G1482" i="18"/>
  <c r="F1482" i="18"/>
  <c r="D1482" i="18"/>
  <c r="AK1481" i="18"/>
  <c r="AJ1481" i="18"/>
  <c r="AI1481" i="18"/>
  <c r="AH1481" i="18"/>
  <c r="AG1481" i="18"/>
  <c r="AF1481" i="18"/>
  <c r="AE1481" i="18"/>
  <c r="AD1481" i="18"/>
  <c r="AC1481" i="18"/>
  <c r="AB1481" i="18"/>
  <c r="AA1481" i="18"/>
  <c r="Z1481" i="18"/>
  <c r="Y1481" i="18"/>
  <c r="X1481" i="18"/>
  <c r="W1481" i="18"/>
  <c r="V1481" i="18"/>
  <c r="U1481" i="18"/>
  <c r="T1481" i="18"/>
  <c r="S1481" i="18"/>
  <c r="R1481" i="18"/>
  <c r="Q1481" i="18"/>
  <c r="P1481" i="18"/>
  <c r="O1481" i="18"/>
  <c r="N1481" i="18"/>
  <c r="M1481" i="18"/>
  <c r="L1481" i="18"/>
  <c r="K1481" i="18"/>
  <c r="J1481" i="18"/>
  <c r="I1481" i="18"/>
  <c r="H1481" i="18"/>
  <c r="G1481" i="18"/>
  <c r="F1481" i="18"/>
  <c r="D1481" i="18"/>
  <c r="AK1480" i="18"/>
  <c r="AJ1480" i="18"/>
  <c r="AI1480" i="18"/>
  <c r="AH1480" i="18"/>
  <c r="AG1480" i="18"/>
  <c r="AF1480" i="18"/>
  <c r="AE1480" i="18"/>
  <c r="AD1480" i="18"/>
  <c r="AC1480" i="18"/>
  <c r="AB1480" i="18"/>
  <c r="AA1480" i="18"/>
  <c r="Z1480" i="18"/>
  <c r="Y1480" i="18"/>
  <c r="X1480" i="18"/>
  <c r="W1480" i="18"/>
  <c r="V1480" i="18"/>
  <c r="U1480" i="18"/>
  <c r="T1480" i="18"/>
  <c r="S1480" i="18"/>
  <c r="R1480" i="18"/>
  <c r="Q1480" i="18"/>
  <c r="P1480" i="18"/>
  <c r="O1480" i="18"/>
  <c r="N1480" i="18"/>
  <c r="M1480" i="18"/>
  <c r="L1480" i="18"/>
  <c r="K1480" i="18"/>
  <c r="J1480" i="18"/>
  <c r="I1480" i="18"/>
  <c r="H1480" i="18"/>
  <c r="G1480" i="18"/>
  <c r="F1480" i="18"/>
  <c r="E1480" i="18"/>
  <c r="D1480" i="18"/>
  <c r="AK1479" i="18"/>
  <c r="AJ1479" i="18"/>
  <c r="AI1479" i="18"/>
  <c r="AH1479" i="18"/>
  <c r="AG1479" i="18"/>
  <c r="AF1479" i="18"/>
  <c r="AE1479" i="18"/>
  <c r="AD1479" i="18"/>
  <c r="AC1479" i="18"/>
  <c r="AB1479" i="18"/>
  <c r="AA1479" i="18"/>
  <c r="Z1479" i="18"/>
  <c r="Y1479" i="18"/>
  <c r="X1479" i="18"/>
  <c r="W1479" i="18"/>
  <c r="V1479" i="18"/>
  <c r="U1479" i="18"/>
  <c r="T1479" i="18"/>
  <c r="S1479" i="18"/>
  <c r="R1479" i="18"/>
  <c r="Q1479" i="18"/>
  <c r="P1479" i="18"/>
  <c r="O1479" i="18"/>
  <c r="N1479" i="18"/>
  <c r="M1479" i="18"/>
  <c r="L1479" i="18"/>
  <c r="K1479" i="18"/>
  <c r="J1479" i="18"/>
  <c r="I1479" i="18"/>
  <c r="H1479" i="18"/>
  <c r="G1479" i="18"/>
  <c r="F1479" i="18"/>
  <c r="D1479" i="18"/>
  <c r="AK1478" i="18"/>
  <c r="AJ1478" i="18"/>
  <c r="AI1478" i="18"/>
  <c r="AH1478" i="18"/>
  <c r="AG1478" i="18"/>
  <c r="AF1478" i="18"/>
  <c r="AE1478" i="18"/>
  <c r="AD1478" i="18"/>
  <c r="AC1478" i="18"/>
  <c r="AB1478" i="18"/>
  <c r="AA1478" i="18"/>
  <c r="Z1478" i="18"/>
  <c r="Y1478" i="18"/>
  <c r="X1478" i="18"/>
  <c r="W1478" i="18"/>
  <c r="V1478" i="18"/>
  <c r="U1478" i="18"/>
  <c r="T1478" i="18"/>
  <c r="S1478" i="18"/>
  <c r="R1478" i="18"/>
  <c r="Q1478" i="18"/>
  <c r="P1478" i="18"/>
  <c r="O1478" i="18"/>
  <c r="N1478" i="18"/>
  <c r="M1478" i="18"/>
  <c r="L1478" i="18"/>
  <c r="K1478" i="18"/>
  <c r="J1478" i="18"/>
  <c r="I1478" i="18"/>
  <c r="H1478" i="18"/>
  <c r="G1478" i="18"/>
  <c r="F1478" i="18"/>
  <c r="D1478" i="18"/>
  <c r="AK1477" i="18"/>
  <c r="AJ1477" i="18"/>
  <c r="AI1477" i="18"/>
  <c r="AH1477" i="18"/>
  <c r="AG1477" i="18"/>
  <c r="AF1477" i="18"/>
  <c r="AE1477" i="18"/>
  <c r="AD1477" i="18"/>
  <c r="AC1477" i="18"/>
  <c r="AB1477" i="18"/>
  <c r="AA1477" i="18"/>
  <c r="Z1477" i="18"/>
  <c r="Y1477" i="18"/>
  <c r="X1477" i="18"/>
  <c r="W1477" i="18"/>
  <c r="V1477" i="18"/>
  <c r="U1477" i="18"/>
  <c r="T1477" i="18"/>
  <c r="S1477" i="18"/>
  <c r="R1477" i="18"/>
  <c r="Q1477" i="18"/>
  <c r="P1477" i="18"/>
  <c r="O1477" i="18"/>
  <c r="N1477" i="18"/>
  <c r="M1477" i="18"/>
  <c r="L1477" i="18"/>
  <c r="K1477" i="18"/>
  <c r="J1477" i="18"/>
  <c r="I1477" i="18"/>
  <c r="H1477" i="18"/>
  <c r="G1477" i="18"/>
  <c r="F1477" i="18"/>
  <c r="D1477" i="18"/>
  <c r="AK1476" i="18"/>
  <c r="AJ1476" i="18"/>
  <c r="AI1476" i="18"/>
  <c r="AH1476" i="18"/>
  <c r="AG1476" i="18"/>
  <c r="AF1476" i="18"/>
  <c r="AE1476" i="18"/>
  <c r="AD1476" i="18"/>
  <c r="AC1476" i="18"/>
  <c r="AB1476" i="18"/>
  <c r="AA1476" i="18"/>
  <c r="Z1476" i="18"/>
  <c r="Y1476" i="18"/>
  <c r="X1476" i="18"/>
  <c r="W1476" i="18"/>
  <c r="V1476" i="18"/>
  <c r="U1476" i="18"/>
  <c r="T1476" i="18"/>
  <c r="S1476" i="18"/>
  <c r="R1476" i="18"/>
  <c r="Q1476" i="18"/>
  <c r="P1476" i="18"/>
  <c r="O1476" i="18"/>
  <c r="N1476" i="18"/>
  <c r="M1476" i="18"/>
  <c r="L1476" i="18"/>
  <c r="K1476" i="18"/>
  <c r="J1476" i="18"/>
  <c r="I1476" i="18"/>
  <c r="H1476" i="18"/>
  <c r="G1476" i="18"/>
  <c r="F1476" i="18"/>
  <c r="D1476" i="18"/>
  <c r="AK1475" i="18"/>
  <c r="AJ1475" i="18"/>
  <c r="AI1475" i="18"/>
  <c r="AH1475" i="18"/>
  <c r="AG1475" i="18"/>
  <c r="AF1475" i="18"/>
  <c r="AE1475" i="18"/>
  <c r="AD1475" i="18"/>
  <c r="AC1475" i="18"/>
  <c r="AB1475" i="18"/>
  <c r="AA1475" i="18"/>
  <c r="Z1475" i="18"/>
  <c r="Y1475" i="18"/>
  <c r="X1475" i="18"/>
  <c r="W1475" i="18"/>
  <c r="V1475" i="18"/>
  <c r="U1475" i="18"/>
  <c r="T1475" i="18"/>
  <c r="S1475" i="18"/>
  <c r="R1475" i="18"/>
  <c r="Q1475" i="18"/>
  <c r="P1475" i="18"/>
  <c r="O1475" i="18"/>
  <c r="N1475" i="18"/>
  <c r="M1475" i="18"/>
  <c r="L1475" i="18"/>
  <c r="K1475" i="18"/>
  <c r="J1475" i="18"/>
  <c r="I1475" i="18"/>
  <c r="H1475" i="18"/>
  <c r="G1475" i="18"/>
  <c r="F1475" i="18"/>
  <c r="D1475" i="18"/>
  <c r="AK1474" i="18"/>
  <c r="AJ1474" i="18"/>
  <c r="AI1474" i="18"/>
  <c r="AH1474" i="18"/>
  <c r="AG1474" i="18"/>
  <c r="AF1474" i="18"/>
  <c r="AE1474" i="18"/>
  <c r="AD1474" i="18"/>
  <c r="AC1474" i="18"/>
  <c r="AB1474" i="18"/>
  <c r="AA1474" i="18"/>
  <c r="Z1474" i="18"/>
  <c r="Y1474" i="18"/>
  <c r="X1474" i="18"/>
  <c r="W1474" i="18"/>
  <c r="V1474" i="18"/>
  <c r="U1474" i="18"/>
  <c r="T1474" i="18"/>
  <c r="S1474" i="18"/>
  <c r="R1474" i="18"/>
  <c r="Q1474" i="18"/>
  <c r="P1474" i="18"/>
  <c r="O1474" i="18"/>
  <c r="N1474" i="18"/>
  <c r="M1474" i="18"/>
  <c r="L1474" i="18"/>
  <c r="K1474" i="18"/>
  <c r="J1474" i="18"/>
  <c r="I1474" i="18"/>
  <c r="H1474" i="18"/>
  <c r="G1474" i="18"/>
  <c r="F1474" i="18"/>
  <c r="D1474" i="18"/>
  <c r="AK1469" i="18"/>
  <c r="AJ1469" i="18"/>
  <c r="AI1469" i="18"/>
  <c r="AH1469" i="18"/>
  <c r="AG1469" i="18"/>
  <c r="AF1469" i="18"/>
  <c r="AE1469" i="18"/>
  <c r="AD1469" i="18"/>
  <c r="AC1469" i="18"/>
  <c r="AB1469" i="18"/>
  <c r="AA1469" i="18"/>
  <c r="Z1469" i="18"/>
  <c r="Y1469" i="18"/>
  <c r="X1469" i="18"/>
  <c r="W1469" i="18"/>
  <c r="V1469" i="18"/>
  <c r="U1469" i="18"/>
  <c r="T1469" i="18"/>
  <c r="S1469" i="18"/>
  <c r="R1469" i="18"/>
  <c r="Q1469" i="18"/>
  <c r="P1469" i="18"/>
  <c r="O1469" i="18"/>
  <c r="N1469" i="18"/>
  <c r="M1469" i="18"/>
  <c r="L1469" i="18"/>
  <c r="K1469" i="18"/>
  <c r="J1469" i="18"/>
  <c r="I1469" i="18"/>
  <c r="H1469" i="18"/>
  <c r="G1469" i="18"/>
  <c r="F1469" i="18"/>
  <c r="E1469" i="18"/>
  <c r="D1469" i="18"/>
  <c r="AK1468" i="18"/>
  <c r="AJ1468" i="18"/>
  <c r="AI1468" i="18"/>
  <c r="AH1468" i="18"/>
  <c r="AG1468" i="18"/>
  <c r="AF1468" i="18"/>
  <c r="AE1468" i="18"/>
  <c r="AD1468" i="18"/>
  <c r="AC1468" i="18"/>
  <c r="AB1468" i="18"/>
  <c r="AA1468" i="18"/>
  <c r="Z1468" i="18"/>
  <c r="Y1468" i="18"/>
  <c r="X1468" i="18"/>
  <c r="W1468" i="18"/>
  <c r="V1468" i="18"/>
  <c r="U1468" i="18"/>
  <c r="T1468" i="18"/>
  <c r="S1468" i="18"/>
  <c r="R1468" i="18"/>
  <c r="Q1468" i="18"/>
  <c r="P1468" i="18"/>
  <c r="O1468" i="18"/>
  <c r="N1468" i="18"/>
  <c r="M1468" i="18"/>
  <c r="L1468" i="18"/>
  <c r="K1468" i="18"/>
  <c r="J1468" i="18"/>
  <c r="I1468" i="18"/>
  <c r="H1468" i="18"/>
  <c r="G1468" i="18"/>
  <c r="F1468" i="18"/>
  <c r="E1468" i="18"/>
  <c r="D1468" i="18"/>
  <c r="AK1467" i="18"/>
  <c r="AJ1467" i="18"/>
  <c r="AI1467" i="18"/>
  <c r="AH1467" i="18"/>
  <c r="AG1467" i="18"/>
  <c r="AF1467" i="18"/>
  <c r="AE1467" i="18"/>
  <c r="AD1467" i="18"/>
  <c r="AC1467" i="18"/>
  <c r="AB1467" i="18"/>
  <c r="AA1467" i="18"/>
  <c r="Z1467" i="18"/>
  <c r="Y1467" i="18"/>
  <c r="X1467" i="18"/>
  <c r="W1467" i="18"/>
  <c r="V1467" i="18"/>
  <c r="U1467" i="18"/>
  <c r="T1467" i="18"/>
  <c r="S1467" i="18"/>
  <c r="R1467" i="18"/>
  <c r="Q1467" i="18"/>
  <c r="P1467" i="18"/>
  <c r="O1467" i="18"/>
  <c r="N1467" i="18"/>
  <c r="M1467" i="18"/>
  <c r="L1467" i="18"/>
  <c r="K1467" i="18"/>
  <c r="J1467" i="18"/>
  <c r="I1467" i="18"/>
  <c r="H1467" i="18"/>
  <c r="G1467" i="18"/>
  <c r="F1467" i="18"/>
  <c r="E1467" i="18"/>
  <c r="D1467" i="18"/>
  <c r="AK1466" i="18"/>
  <c r="AJ1466" i="18"/>
  <c r="AI1466" i="18"/>
  <c r="AH1466" i="18"/>
  <c r="AG1466" i="18"/>
  <c r="AF1466" i="18"/>
  <c r="AE1466" i="18"/>
  <c r="AD1466" i="18"/>
  <c r="AC1466" i="18"/>
  <c r="AB1466" i="18"/>
  <c r="AA1466" i="18"/>
  <c r="Z1466" i="18"/>
  <c r="Y1466" i="18"/>
  <c r="X1466" i="18"/>
  <c r="W1466" i="18"/>
  <c r="V1466" i="18"/>
  <c r="U1466" i="18"/>
  <c r="T1466" i="18"/>
  <c r="S1466" i="18"/>
  <c r="R1466" i="18"/>
  <c r="Q1466" i="18"/>
  <c r="P1466" i="18"/>
  <c r="O1466" i="18"/>
  <c r="N1466" i="18"/>
  <c r="M1466" i="18"/>
  <c r="L1466" i="18"/>
  <c r="K1466" i="18"/>
  <c r="J1466" i="18"/>
  <c r="I1466" i="18"/>
  <c r="H1466" i="18"/>
  <c r="G1466" i="18"/>
  <c r="F1466" i="18"/>
  <c r="E1466" i="18"/>
  <c r="D1466" i="18"/>
  <c r="AK1465" i="18"/>
  <c r="AJ1465" i="18"/>
  <c r="AI1465" i="18"/>
  <c r="AH1465" i="18"/>
  <c r="AG1465" i="18"/>
  <c r="AF1465" i="18"/>
  <c r="AE1465" i="18"/>
  <c r="AD1465" i="18"/>
  <c r="AC1465" i="18"/>
  <c r="AB1465" i="18"/>
  <c r="AA1465" i="18"/>
  <c r="Z1465" i="18"/>
  <c r="Y1465" i="18"/>
  <c r="X1465" i="18"/>
  <c r="W1465" i="18"/>
  <c r="V1465" i="18"/>
  <c r="U1465" i="18"/>
  <c r="T1465" i="18"/>
  <c r="S1465" i="18"/>
  <c r="R1465" i="18"/>
  <c r="Q1465" i="18"/>
  <c r="P1465" i="18"/>
  <c r="O1465" i="18"/>
  <c r="N1465" i="18"/>
  <c r="M1465" i="18"/>
  <c r="L1465" i="18"/>
  <c r="K1465" i="18"/>
  <c r="J1465" i="18"/>
  <c r="I1465" i="18"/>
  <c r="H1465" i="18"/>
  <c r="G1465" i="18"/>
  <c r="F1465" i="18"/>
  <c r="E1465" i="18"/>
  <c r="D1465" i="18"/>
  <c r="AK1464" i="18"/>
  <c r="AJ1464" i="18"/>
  <c r="AI1464" i="18"/>
  <c r="AH1464" i="18"/>
  <c r="AG1464" i="18"/>
  <c r="AF1464" i="18"/>
  <c r="AE1464" i="18"/>
  <c r="AD1464" i="18"/>
  <c r="AC1464" i="18"/>
  <c r="AB1464" i="18"/>
  <c r="AA1464" i="18"/>
  <c r="Z1464" i="18"/>
  <c r="Y1464" i="18"/>
  <c r="X1464" i="18"/>
  <c r="W1464" i="18"/>
  <c r="V1464" i="18"/>
  <c r="U1464" i="18"/>
  <c r="T1464" i="18"/>
  <c r="S1464" i="18"/>
  <c r="R1464" i="18"/>
  <c r="Q1464" i="18"/>
  <c r="P1464" i="18"/>
  <c r="O1464" i="18"/>
  <c r="N1464" i="18"/>
  <c r="M1464" i="18"/>
  <c r="L1464" i="18"/>
  <c r="K1464" i="18"/>
  <c r="J1464" i="18"/>
  <c r="I1464" i="18"/>
  <c r="H1464" i="18"/>
  <c r="G1464" i="18"/>
  <c r="F1464" i="18"/>
  <c r="E1464" i="18"/>
  <c r="D1464" i="18"/>
  <c r="AK1463" i="18"/>
  <c r="AJ1463" i="18"/>
  <c r="AI1463" i="18"/>
  <c r="AH1463" i="18"/>
  <c r="AG1463" i="18"/>
  <c r="AF1463" i="18"/>
  <c r="AE1463" i="18"/>
  <c r="AD1463" i="18"/>
  <c r="AC1463" i="18"/>
  <c r="AB1463" i="18"/>
  <c r="AA1463" i="18"/>
  <c r="Z1463" i="18"/>
  <c r="Y1463" i="18"/>
  <c r="X1463" i="18"/>
  <c r="W1463" i="18"/>
  <c r="V1463" i="18"/>
  <c r="U1463" i="18"/>
  <c r="T1463" i="18"/>
  <c r="S1463" i="18"/>
  <c r="R1463" i="18"/>
  <c r="Q1463" i="18"/>
  <c r="P1463" i="18"/>
  <c r="O1463" i="18"/>
  <c r="N1463" i="18"/>
  <c r="M1463" i="18"/>
  <c r="L1463" i="18"/>
  <c r="K1463" i="18"/>
  <c r="J1463" i="18"/>
  <c r="I1463" i="18"/>
  <c r="H1463" i="18"/>
  <c r="G1463" i="18"/>
  <c r="F1463" i="18"/>
  <c r="E1463" i="18"/>
  <c r="D1463" i="18"/>
  <c r="AK1462" i="18"/>
  <c r="AJ1462" i="18"/>
  <c r="AI1462" i="18"/>
  <c r="AH1462" i="18"/>
  <c r="AG1462" i="18"/>
  <c r="AF1462" i="18"/>
  <c r="AE1462" i="18"/>
  <c r="AD1462" i="18"/>
  <c r="AC1462" i="18"/>
  <c r="AB1462" i="18"/>
  <c r="AA1462" i="18"/>
  <c r="Z1462" i="18"/>
  <c r="Y1462" i="18"/>
  <c r="X1462" i="18"/>
  <c r="W1462" i="18"/>
  <c r="V1462" i="18"/>
  <c r="U1462" i="18"/>
  <c r="T1462" i="18"/>
  <c r="S1462" i="18"/>
  <c r="R1462" i="18"/>
  <c r="Q1462" i="18"/>
  <c r="P1462" i="18"/>
  <c r="O1462" i="18"/>
  <c r="N1462" i="18"/>
  <c r="M1462" i="18"/>
  <c r="L1462" i="18"/>
  <c r="K1462" i="18"/>
  <c r="J1462" i="18"/>
  <c r="I1462" i="18"/>
  <c r="H1462" i="18"/>
  <c r="G1462" i="18"/>
  <c r="F1462" i="18"/>
  <c r="E1462" i="18"/>
  <c r="D1462" i="18"/>
  <c r="AK1461" i="18"/>
  <c r="AJ1461" i="18"/>
  <c r="AI1461" i="18"/>
  <c r="AH1461" i="18"/>
  <c r="AG1461" i="18"/>
  <c r="AF1461" i="18"/>
  <c r="AE1461" i="18"/>
  <c r="AD1461" i="18"/>
  <c r="AC1461" i="18"/>
  <c r="AB1461" i="18"/>
  <c r="AA1461" i="18"/>
  <c r="Z1461" i="18"/>
  <c r="Y1461" i="18"/>
  <c r="X1461" i="18"/>
  <c r="W1461" i="18"/>
  <c r="V1461" i="18"/>
  <c r="U1461" i="18"/>
  <c r="T1461" i="18"/>
  <c r="S1461" i="18"/>
  <c r="R1461" i="18"/>
  <c r="Q1461" i="18"/>
  <c r="P1461" i="18"/>
  <c r="O1461" i="18"/>
  <c r="N1461" i="18"/>
  <c r="M1461" i="18"/>
  <c r="L1461" i="18"/>
  <c r="K1461" i="18"/>
  <c r="J1461" i="18"/>
  <c r="I1461" i="18"/>
  <c r="H1461" i="18"/>
  <c r="G1461" i="18"/>
  <c r="F1461" i="18"/>
  <c r="E1461" i="18"/>
  <c r="D1461" i="18"/>
  <c r="AK1460" i="18"/>
  <c r="AJ1460" i="18"/>
  <c r="AI1460" i="18"/>
  <c r="AH1460" i="18"/>
  <c r="AG1460" i="18"/>
  <c r="AF1460" i="18"/>
  <c r="AE1460" i="18"/>
  <c r="AD1460" i="18"/>
  <c r="AC1460" i="18"/>
  <c r="AB1460" i="18"/>
  <c r="AA1460" i="18"/>
  <c r="Z1460" i="18"/>
  <c r="Y1460" i="18"/>
  <c r="X1460" i="18"/>
  <c r="W1460" i="18"/>
  <c r="V1460" i="18"/>
  <c r="U1460" i="18"/>
  <c r="T1460" i="18"/>
  <c r="S1460" i="18"/>
  <c r="R1460" i="18"/>
  <c r="Q1460" i="18"/>
  <c r="P1460" i="18"/>
  <c r="O1460" i="18"/>
  <c r="N1460" i="18"/>
  <c r="M1460" i="18"/>
  <c r="L1460" i="18"/>
  <c r="K1460" i="18"/>
  <c r="J1460" i="18"/>
  <c r="I1460" i="18"/>
  <c r="H1460" i="18"/>
  <c r="G1460" i="18"/>
  <c r="F1460" i="18"/>
  <c r="E1460" i="18"/>
  <c r="D1460" i="18"/>
  <c r="AK1459" i="18"/>
  <c r="AJ1459" i="18"/>
  <c r="AI1459" i="18"/>
  <c r="AH1459" i="18"/>
  <c r="AG1459" i="18"/>
  <c r="AF1459" i="18"/>
  <c r="AE1459" i="18"/>
  <c r="AD1459" i="18"/>
  <c r="AC1459" i="18"/>
  <c r="AB1459" i="18"/>
  <c r="AA1459" i="18"/>
  <c r="Z1459" i="18"/>
  <c r="Y1459" i="18"/>
  <c r="X1459" i="18"/>
  <c r="W1459" i="18"/>
  <c r="V1459" i="18"/>
  <c r="U1459" i="18"/>
  <c r="T1459" i="18"/>
  <c r="S1459" i="18"/>
  <c r="R1459" i="18"/>
  <c r="Q1459" i="18"/>
  <c r="P1459" i="18"/>
  <c r="O1459" i="18"/>
  <c r="N1459" i="18"/>
  <c r="M1459" i="18"/>
  <c r="L1459" i="18"/>
  <c r="K1459" i="18"/>
  <c r="J1459" i="18"/>
  <c r="I1459" i="18"/>
  <c r="H1459" i="18"/>
  <c r="G1459" i="18"/>
  <c r="F1459" i="18"/>
  <c r="E1459" i="18"/>
  <c r="D1459" i="18"/>
  <c r="AK1458" i="18"/>
  <c r="AJ1458" i="18"/>
  <c r="AI1458" i="18"/>
  <c r="AH1458" i="18"/>
  <c r="AG1458" i="18"/>
  <c r="AF1458" i="18"/>
  <c r="AE1458" i="18"/>
  <c r="AD1458" i="18"/>
  <c r="AC1458" i="18"/>
  <c r="AB1458" i="18"/>
  <c r="AA1458" i="18"/>
  <c r="Z1458" i="18"/>
  <c r="Y1458" i="18"/>
  <c r="X1458" i="18"/>
  <c r="W1458" i="18"/>
  <c r="V1458" i="18"/>
  <c r="U1458" i="18"/>
  <c r="T1458" i="18"/>
  <c r="S1458" i="18"/>
  <c r="R1458" i="18"/>
  <c r="Q1458" i="18"/>
  <c r="P1458" i="18"/>
  <c r="O1458" i="18"/>
  <c r="N1458" i="18"/>
  <c r="M1458" i="18"/>
  <c r="L1458" i="18"/>
  <c r="K1458" i="18"/>
  <c r="J1458" i="18"/>
  <c r="I1458" i="18"/>
  <c r="H1458" i="18"/>
  <c r="G1458" i="18"/>
  <c r="F1458" i="18"/>
  <c r="E1458" i="18"/>
  <c r="D1458" i="18"/>
  <c r="AK1452" i="18"/>
  <c r="AJ1452" i="18"/>
  <c r="AI1452" i="18"/>
  <c r="AH1452" i="18"/>
  <c r="AG1452" i="18"/>
  <c r="AF1452" i="18"/>
  <c r="AE1452" i="18"/>
  <c r="AD1452" i="18"/>
  <c r="AC1452" i="18"/>
  <c r="AB1452" i="18"/>
  <c r="AA1452" i="18"/>
  <c r="Z1452" i="18"/>
  <c r="Y1452" i="18"/>
  <c r="X1452" i="18"/>
  <c r="W1452" i="18"/>
  <c r="V1452" i="18"/>
  <c r="U1452" i="18"/>
  <c r="T1452" i="18"/>
  <c r="S1452" i="18"/>
  <c r="R1452" i="18"/>
  <c r="Q1452" i="18"/>
  <c r="P1452" i="18"/>
  <c r="O1452" i="18"/>
  <c r="N1452" i="18"/>
  <c r="M1452" i="18"/>
  <c r="L1452" i="18"/>
  <c r="K1452" i="18"/>
  <c r="J1452" i="18"/>
  <c r="I1452" i="18"/>
  <c r="H1452" i="18"/>
  <c r="G1452" i="18"/>
  <c r="F1452" i="18"/>
  <c r="E1452" i="18"/>
  <c r="D1452" i="18"/>
  <c r="G1451" i="18"/>
  <c r="F1451" i="18"/>
  <c r="E1451" i="18"/>
  <c r="AK1450" i="18"/>
  <c r="AJ1450" i="18"/>
  <c r="AI1450" i="18"/>
  <c r="AH1450" i="18"/>
  <c r="AG1450" i="18"/>
  <c r="AF1450" i="18"/>
  <c r="AE1450" i="18"/>
  <c r="AD1450" i="18"/>
  <c r="AC1450" i="18"/>
  <c r="AB1450" i="18"/>
  <c r="AA1450" i="18"/>
  <c r="Z1450" i="18"/>
  <c r="Y1450" i="18"/>
  <c r="X1450" i="18"/>
  <c r="W1450" i="18"/>
  <c r="V1450" i="18"/>
  <c r="U1450" i="18"/>
  <c r="T1450" i="18"/>
  <c r="S1450" i="18"/>
  <c r="R1450" i="18"/>
  <c r="Q1450" i="18"/>
  <c r="P1450" i="18"/>
  <c r="O1450" i="18"/>
  <c r="N1450" i="18"/>
  <c r="M1450" i="18"/>
  <c r="L1450" i="18"/>
  <c r="K1450" i="18"/>
  <c r="J1450" i="18"/>
  <c r="I1450" i="18"/>
  <c r="H1450" i="18"/>
  <c r="G1450" i="18"/>
  <c r="F1450" i="18"/>
  <c r="E1450" i="18"/>
  <c r="AK1449" i="18"/>
  <c r="AJ1449" i="18"/>
  <c r="AI1449" i="18"/>
  <c r="AH1449" i="18"/>
  <c r="AG1449" i="18"/>
  <c r="AF1449" i="18"/>
  <c r="AE1449" i="18"/>
  <c r="AD1449" i="18"/>
  <c r="AC1449" i="18"/>
  <c r="AB1449" i="18"/>
  <c r="AA1449" i="18"/>
  <c r="Z1449" i="18"/>
  <c r="Y1449" i="18"/>
  <c r="X1449" i="18"/>
  <c r="W1449" i="18"/>
  <c r="V1449" i="18"/>
  <c r="U1449" i="18"/>
  <c r="T1449" i="18"/>
  <c r="S1449" i="18"/>
  <c r="R1449" i="18"/>
  <c r="Q1449" i="18"/>
  <c r="P1449" i="18"/>
  <c r="O1449" i="18"/>
  <c r="N1449" i="18"/>
  <c r="M1449" i="18"/>
  <c r="L1449" i="18"/>
  <c r="K1449" i="18"/>
  <c r="J1449" i="18"/>
  <c r="I1449" i="18"/>
  <c r="H1449" i="18"/>
  <c r="G1449" i="18"/>
  <c r="F1449" i="18"/>
  <c r="E1449" i="18"/>
  <c r="AK1448" i="18"/>
  <c r="AJ1448" i="18"/>
  <c r="AI1448" i="18"/>
  <c r="AH1448" i="18"/>
  <c r="AG1448" i="18"/>
  <c r="AF1448" i="18"/>
  <c r="AE1448" i="18"/>
  <c r="AD1448" i="18"/>
  <c r="AC1448" i="18"/>
  <c r="AB1448" i="18"/>
  <c r="AA1448" i="18"/>
  <c r="Z1448" i="18"/>
  <c r="Y1448" i="18"/>
  <c r="X1448" i="18"/>
  <c r="W1448" i="18"/>
  <c r="V1448" i="18"/>
  <c r="U1448" i="18"/>
  <c r="T1448" i="18"/>
  <c r="S1448" i="18"/>
  <c r="R1448" i="18"/>
  <c r="Q1448" i="18"/>
  <c r="P1448" i="18"/>
  <c r="O1448" i="18"/>
  <c r="N1448" i="18"/>
  <c r="M1448" i="18"/>
  <c r="L1448" i="18"/>
  <c r="K1448" i="18"/>
  <c r="J1448" i="18"/>
  <c r="I1448" i="18"/>
  <c r="H1448" i="18"/>
  <c r="G1448" i="18"/>
  <c r="F1448" i="18"/>
  <c r="E1448" i="18"/>
  <c r="AK1447" i="18"/>
  <c r="AJ1447" i="18"/>
  <c r="AI1447" i="18"/>
  <c r="AH1447" i="18"/>
  <c r="AG1447" i="18"/>
  <c r="AF1447" i="18"/>
  <c r="AE1447" i="18"/>
  <c r="AD1447" i="18"/>
  <c r="AC1447" i="18"/>
  <c r="AB1447" i="18"/>
  <c r="AA1447" i="18"/>
  <c r="Z1447" i="18"/>
  <c r="Y1447" i="18"/>
  <c r="X1447" i="18"/>
  <c r="W1447" i="18"/>
  <c r="V1447" i="18"/>
  <c r="U1447" i="18"/>
  <c r="T1447" i="18"/>
  <c r="S1447" i="18"/>
  <c r="R1447" i="18"/>
  <c r="Q1447" i="18"/>
  <c r="P1447" i="18"/>
  <c r="O1447" i="18"/>
  <c r="N1447" i="18"/>
  <c r="M1447" i="18"/>
  <c r="L1447" i="18"/>
  <c r="K1447" i="18"/>
  <c r="J1447" i="18"/>
  <c r="I1447" i="18"/>
  <c r="H1447" i="18"/>
  <c r="G1447" i="18"/>
  <c r="F1447" i="18"/>
  <c r="E1447" i="18"/>
  <c r="AK1445" i="18"/>
  <c r="AJ1445" i="18"/>
  <c r="AI1445" i="18"/>
  <c r="AH1445" i="18"/>
  <c r="AG1445" i="18"/>
  <c r="AF1445" i="18"/>
  <c r="AE1445" i="18"/>
  <c r="AD1445" i="18"/>
  <c r="AC1445" i="18"/>
  <c r="AB1445" i="18"/>
  <c r="AA1445" i="18"/>
  <c r="Z1445" i="18"/>
  <c r="Y1445" i="18"/>
  <c r="X1445" i="18"/>
  <c r="W1445" i="18"/>
  <c r="V1445" i="18"/>
  <c r="U1445" i="18"/>
  <c r="T1445" i="18"/>
  <c r="S1445" i="18"/>
  <c r="R1445" i="18"/>
  <c r="Q1445" i="18"/>
  <c r="P1445" i="18"/>
  <c r="O1445" i="18"/>
  <c r="N1445" i="18"/>
  <c r="M1445" i="18"/>
  <c r="L1445" i="18"/>
  <c r="K1445" i="18"/>
  <c r="J1445" i="18"/>
  <c r="I1445" i="18"/>
  <c r="H1445" i="18"/>
  <c r="G1445" i="18"/>
  <c r="F1445" i="18"/>
  <c r="E1445" i="18"/>
  <c r="AK1444" i="18"/>
  <c r="AJ1444" i="18"/>
  <c r="AI1444" i="18"/>
  <c r="AH1444" i="18"/>
  <c r="AG1444" i="18"/>
  <c r="AF1444" i="18"/>
  <c r="AE1444" i="18"/>
  <c r="AD1444" i="18"/>
  <c r="AC1444" i="18"/>
  <c r="AB1444" i="18"/>
  <c r="AA1444" i="18"/>
  <c r="Z1444" i="18"/>
  <c r="Y1444" i="18"/>
  <c r="X1444" i="18"/>
  <c r="W1444" i="18"/>
  <c r="V1444" i="18"/>
  <c r="U1444" i="18"/>
  <c r="T1444" i="18"/>
  <c r="S1444" i="18"/>
  <c r="R1444" i="18"/>
  <c r="Q1444" i="18"/>
  <c r="P1444" i="18"/>
  <c r="O1444" i="18"/>
  <c r="N1444" i="18"/>
  <c r="M1444" i="18"/>
  <c r="L1444" i="18"/>
  <c r="K1444" i="18"/>
  <c r="J1444" i="18"/>
  <c r="I1444" i="18"/>
  <c r="H1444" i="18"/>
  <c r="G1444" i="18"/>
  <c r="F1444" i="18"/>
  <c r="E1444" i="18"/>
  <c r="AK1443" i="18"/>
  <c r="AJ1443" i="18"/>
  <c r="AI1443" i="18"/>
  <c r="AH1443" i="18"/>
  <c r="AG1443" i="18"/>
  <c r="AF1443" i="18"/>
  <c r="AE1443" i="18"/>
  <c r="AD1443" i="18"/>
  <c r="AC1443" i="18"/>
  <c r="AB1443" i="18"/>
  <c r="AA1443" i="18"/>
  <c r="Z1443" i="18"/>
  <c r="Y1443" i="18"/>
  <c r="X1443" i="18"/>
  <c r="W1443" i="18"/>
  <c r="V1443" i="18"/>
  <c r="U1443" i="18"/>
  <c r="T1443" i="18"/>
  <c r="S1443" i="18"/>
  <c r="R1443" i="18"/>
  <c r="Q1443" i="18"/>
  <c r="P1443" i="18"/>
  <c r="O1443" i="18"/>
  <c r="N1443" i="18"/>
  <c r="M1443" i="18"/>
  <c r="L1443" i="18"/>
  <c r="K1443" i="18"/>
  <c r="J1443" i="18"/>
  <c r="I1443" i="18"/>
  <c r="H1443" i="18"/>
  <c r="G1443" i="18"/>
  <c r="F1443" i="18"/>
  <c r="E1443" i="18"/>
  <c r="G1442" i="18"/>
  <c r="F1442" i="18"/>
  <c r="E1442" i="18"/>
  <c r="AK1441" i="18"/>
  <c r="AJ1441" i="18"/>
  <c r="AI1441" i="18"/>
  <c r="AH1441" i="18"/>
  <c r="AG1441" i="18"/>
  <c r="AF1441" i="18"/>
  <c r="AE1441" i="18"/>
  <c r="AD1441" i="18"/>
  <c r="AC1441" i="18"/>
  <c r="AB1441" i="18"/>
  <c r="AA1441" i="18"/>
  <c r="Z1441" i="18"/>
  <c r="Y1441" i="18"/>
  <c r="X1441" i="18"/>
  <c r="W1441" i="18"/>
  <c r="V1441" i="18"/>
  <c r="U1441" i="18"/>
  <c r="T1441" i="18"/>
  <c r="S1441" i="18"/>
  <c r="R1441" i="18"/>
  <c r="Q1441" i="18"/>
  <c r="P1441" i="18"/>
  <c r="O1441" i="18"/>
  <c r="N1441" i="18"/>
  <c r="M1441" i="18"/>
  <c r="L1441" i="18"/>
  <c r="K1441" i="18"/>
  <c r="J1441" i="18"/>
  <c r="I1441" i="18"/>
  <c r="H1441" i="18"/>
  <c r="G1441" i="18"/>
  <c r="F1441" i="18"/>
  <c r="E1441" i="18"/>
  <c r="AK1440" i="18"/>
  <c r="AJ1440" i="18"/>
  <c r="AI1440" i="18"/>
  <c r="AH1440" i="18"/>
  <c r="AG1440" i="18"/>
  <c r="AF1440" i="18"/>
  <c r="AE1440" i="18"/>
  <c r="AD1440" i="18"/>
  <c r="AC1440" i="18"/>
  <c r="AB1440" i="18"/>
  <c r="AA1440" i="18"/>
  <c r="Z1440" i="18"/>
  <c r="Y1440" i="18"/>
  <c r="X1440" i="18"/>
  <c r="W1440" i="18"/>
  <c r="V1440" i="18"/>
  <c r="U1440" i="18"/>
  <c r="T1440" i="18"/>
  <c r="S1440" i="18"/>
  <c r="R1440" i="18"/>
  <c r="Q1440" i="18"/>
  <c r="P1440" i="18"/>
  <c r="O1440" i="18"/>
  <c r="N1440" i="18"/>
  <c r="M1440" i="18"/>
  <c r="L1440" i="18"/>
  <c r="K1440" i="18"/>
  <c r="J1440" i="18"/>
  <c r="I1440" i="18"/>
  <c r="H1440" i="18"/>
  <c r="G1440" i="18"/>
  <c r="F1440" i="18"/>
  <c r="E1440" i="18"/>
  <c r="AK1436" i="18"/>
  <c r="AJ1436" i="18"/>
  <c r="AI1436" i="18"/>
  <c r="AH1436" i="18"/>
  <c r="AG1436" i="18"/>
  <c r="AF1436" i="18"/>
  <c r="AE1436" i="18"/>
  <c r="AD1436" i="18"/>
  <c r="AC1436" i="18"/>
  <c r="AB1436" i="18"/>
  <c r="AA1436" i="18"/>
  <c r="Z1436" i="18"/>
  <c r="Y1436" i="18"/>
  <c r="X1436" i="18"/>
  <c r="W1436" i="18"/>
  <c r="V1436" i="18"/>
  <c r="U1436" i="18"/>
  <c r="T1436" i="18"/>
  <c r="S1436" i="18"/>
  <c r="R1436" i="18"/>
  <c r="Q1436" i="18"/>
  <c r="P1436" i="18"/>
  <c r="O1436" i="18"/>
  <c r="N1436" i="18"/>
  <c r="M1436" i="18"/>
  <c r="L1436" i="18"/>
  <c r="K1436" i="18"/>
  <c r="J1436" i="18"/>
  <c r="I1436" i="18"/>
  <c r="H1436" i="18"/>
  <c r="G1436" i="18"/>
  <c r="F1436" i="18"/>
  <c r="E1436" i="18"/>
  <c r="D1436" i="18"/>
  <c r="G1435" i="18"/>
  <c r="F1435" i="18"/>
  <c r="E1435" i="18"/>
  <c r="AK1434" i="18"/>
  <c r="AJ1434" i="18"/>
  <c r="AI1434" i="18"/>
  <c r="AH1434" i="18"/>
  <c r="AG1434" i="18"/>
  <c r="AF1434" i="18"/>
  <c r="AE1434" i="18"/>
  <c r="AD1434" i="18"/>
  <c r="AC1434" i="18"/>
  <c r="AB1434" i="18"/>
  <c r="AA1434" i="18"/>
  <c r="Z1434" i="18"/>
  <c r="Y1434" i="18"/>
  <c r="X1434" i="18"/>
  <c r="W1434" i="18"/>
  <c r="V1434" i="18"/>
  <c r="U1434" i="18"/>
  <c r="T1434" i="18"/>
  <c r="S1434" i="18"/>
  <c r="R1434" i="18"/>
  <c r="Q1434" i="18"/>
  <c r="P1434" i="18"/>
  <c r="O1434" i="18"/>
  <c r="N1434" i="18"/>
  <c r="M1434" i="18"/>
  <c r="L1434" i="18"/>
  <c r="K1434" i="18"/>
  <c r="J1434" i="18"/>
  <c r="I1434" i="18"/>
  <c r="H1434" i="18"/>
  <c r="G1434" i="18"/>
  <c r="F1434" i="18"/>
  <c r="E1434" i="18"/>
  <c r="AK1433" i="18"/>
  <c r="AJ1433" i="18"/>
  <c r="AI1433" i="18"/>
  <c r="AH1433" i="18"/>
  <c r="AG1433" i="18"/>
  <c r="AF1433" i="18"/>
  <c r="AE1433" i="18"/>
  <c r="AD1433" i="18"/>
  <c r="AC1433" i="18"/>
  <c r="AB1433" i="18"/>
  <c r="AA1433" i="18"/>
  <c r="Z1433" i="18"/>
  <c r="Y1433" i="18"/>
  <c r="X1433" i="18"/>
  <c r="W1433" i="18"/>
  <c r="V1433" i="18"/>
  <c r="U1433" i="18"/>
  <c r="T1433" i="18"/>
  <c r="S1433" i="18"/>
  <c r="R1433" i="18"/>
  <c r="Q1433" i="18"/>
  <c r="P1433" i="18"/>
  <c r="O1433" i="18"/>
  <c r="N1433" i="18"/>
  <c r="M1433" i="18"/>
  <c r="L1433" i="18"/>
  <c r="K1433" i="18"/>
  <c r="J1433" i="18"/>
  <c r="I1433" i="18"/>
  <c r="H1433" i="18"/>
  <c r="G1433" i="18"/>
  <c r="F1433" i="18"/>
  <c r="E1433" i="18"/>
  <c r="AK1432" i="18"/>
  <c r="AJ1432" i="18"/>
  <c r="AI1432" i="18"/>
  <c r="AH1432" i="18"/>
  <c r="AG1432" i="18"/>
  <c r="AF1432" i="18"/>
  <c r="AE1432" i="18"/>
  <c r="AD1432" i="18"/>
  <c r="AC1432" i="18"/>
  <c r="AB1432" i="18"/>
  <c r="AA1432" i="18"/>
  <c r="Z1432" i="18"/>
  <c r="Y1432" i="18"/>
  <c r="X1432" i="18"/>
  <c r="W1432" i="18"/>
  <c r="V1432" i="18"/>
  <c r="U1432" i="18"/>
  <c r="T1432" i="18"/>
  <c r="S1432" i="18"/>
  <c r="R1432" i="18"/>
  <c r="Q1432" i="18"/>
  <c r="P1432" i="18"/>
  <c r="O1432" i="18"/>
  <c r="N1432" i="18"/>
  <c r="M1432" i="18"/>
  <c r="L1432" i="18"/>
  <c r="K1432" i="18"/>
  <c r="J1432" i="18"/>
  <c r="I1432" i="18"/>
  <c r="H1432" i="18"/>
  <c r="G1432" i="18"/>
  <c r="F1432" i="18"/>
  <c r="E1432" i="18"/>
  <c r="AK1431" i="18"/>
  <c r="AJ1431" i="18"/>
  <c r="AI1431" i="18"/>
  <c r="AH1431" i="18"/>
  <c r="AG1431" i="18"/>
  <c r="AF1431" i="18"/>
  <c r="AE1431" i="18"/>
  <c r="AD1431" i="18"/>
  <c r="AC1431" i="18"/>
  <c r="AB1431" i="18"/>
  <c r="AA1431" i="18"/>
  <c r="Z1431" i="18"/>
  <c r="Y1431" i="18"/>
  <c r="X1431" i="18"/>
  <c r="W1431" i="18"/>
  <c r="V1431" i="18"/>
  <c r="U1431" i="18"/>
  <c r="T1431" i="18"/>
  <c r="S1431" i="18"/>
  <c r="R1431" i="18"/>
  <c r="Q1431" i="18"/>
  <c r="P1431" i="18"/>
  <c r="O1431" i="18"/>
  <c r="N1431" i="18"/>
  <c r="M1431" i="18"/>
  <c r="L1431" i="18"/>
  <c r="K1431" i="18"/>
  <c r="J1431" i="18"/>
  <c r="I1431" i="18"/>
  <c r="H1431" i="18"/>
  <c r="G1431" i="18"/>
  <c r="F1431" i="18"/>
  <c r="E1431" i="18"/>
  <c r="AK1429" i="18"/>
  <c r="AJ1429" i="18"/>
  <c r="AI1429" i="18"/>
  <c r="AH1429" i="18"/>
  <c r="AG1429" i="18"/>
  <c r="AF1429" i="18"/>
  <c r="AE1429" i="18"/>
  <c r="AD1429" i="18"/>
  <c r="AC1429" i="18"/>
  <c r="AB1429" i="18"/>
  <c r="AA1429" i="18"/>
  <c r="Z1429" i="18"/>
  <c r="Y1429" i="18"/>
  <c r="X1429" i="18"/>
  <c r="W1429" i="18"/>
  <c r="V1429" i="18"/>
  <c r="U1429" i="18"/>
  <c r="T1429" i="18"/>
  <c r="S1429" i="18"/>
  <c r="R1429" i="18"/>
  <c r="Q1429" i="18"/>
  <c r="P1429" i="18"/>
  <c r="O1429" i="18"/>
  <c r="N1429" i="18"/>
  <c r="M1429" i="18"/>
  <c r="L1429" i="18"/>
  <c r="K1429" i="18"/>
  <c r="J1429" i="18"/>
  <c r="I1429" i="18"/>
  <c r="H1429" i="18"/>
  <c r="G1429" i="18"/>
  <c r="F1429" i="18"/>
  <c r="E1429" i="18"/>
  <c r="AK1428" i="18"/>
  <c r="AJ1428" i="18"/>
  <c r="AI1428" i="18"/>
  <c r="AH1428" i="18"/>
  <c r="AG1428" i="18"/>
  <c r="AF1428" i="18"/>
  <c r="AE1428" i="18"/>
  <c r="AD1428" i="18"/>
  <c r="AC1428" i="18"/>
  <c r="AB1428" i="18"/>
  <c r="AA1428" i="18"/>
  <c r="Z1428" i="18"/>
  <c r="Y1428" i="18"/>
  <c r="X1428" i="18"/>
  <c r="W1428" i="18"/>
  <c r="V1428" i="18"/>
  <c r="U1428" i="18"/>
  <c r="T1428" i="18"/>
  <c r="S1428" i="18"/>
  <c r="R1428" i="18"/>
  <c r="Q1428" i="18"/>
  <c r="P1428" i="18"/>
  <c r="O1428" i="18"/>
  <c r="N1428" i="18"/>
  <c r="M1428" i="18"/>
  <c r="L1428" i="18"/>
  <c r="K1428" i="18"/>
  <c r="J1428" i="18"/>
  <c r="I1428" i="18"/>
  <c r="H1428" i="18"/>
  <c r="G1428" i="18"/>
  <c r="F1428" i="18"/>
  <c r="E1428" i="18"/>
  <c r="AK1427" i="18"/>
  <c r="AJ1427" i="18"/>
  <c r="AI1427" i="18"/>
  <c r="AH1427" i="18"/>
  <c r="AG1427" i="18"/>
  <c r="AF1427" i="18"/>
  <c r="AE1427" i="18"/>
  <c r="AD1427" i="18"/>
  <c r="AC1427" i="18"/>
  <c r="AB1427" i="18"/>
  <c r="AA1427" i="18"/>
  <c r="Z1427" i="18"/>
  <c r="Y1427" i="18"/>
  <c r="X1427" i="18"/>
  <c r="W1427" i="18"/>
  <c r="V1427" i="18"/>
  <c r="U1427" i="18"/>
  <c r="T1427" i="18"/>
  <c r="S1427" i="18"/>
  <c r="R1427" i="18"/>
  <c r="Q1427" i="18"/>
  <c r="P1427" i="18"/>
  <c r="O1427" i="18"/>
  <c r="N1427" i="18"/>
  <c r="M1427" i="18"/>
  <c r="L1427" i="18"/>
  <c r="K1427" i="18"/>
  <c r="J1427" i="18"/>
  <c r="I1427" i="18"/>
  <c r="H1427" i="18"/>
  <c r="G1427" i="18"/>
  <c r="F1427" i="18"/>
  <c r="E1427" i="18"/>
  <c r="G1426" i="18"/>
  <c r="F1426" i="18"/>
  <c r="E1426" i="18"/>
  <c r="AK1425" i="18"/>
  <c r="AJ1425" i="18"/>
  <c r="AI1425" i="18"/>
  <c r="AH1425" i="18"/>
  <c r="AG1425" i="18"/>
  <c r="AF1425" i="18"/>
  <c r="AE1425" i="18"/>
  <c r="AD1425" i="18"/>
  <c r="AC1425" i="18"/>
  <c r="AB1425" i="18"/>
  <c r="AA1425" i="18"/>
  <c r="Z1425" i="18"/>
  <c r="Y1425" i="18"/>
  <c r="X1425" i="18"/>
  <c r="W1425" i="18"/>
  <c r="V1425" i="18"/>
  <c r="U1425" i="18"/>
  <c r="T1425" i="18"/>
  <c r="S1425" i="18"/>
  <c r="R1425" i="18"/>
  <c r="Q1425" i="18"/>
  <c r="P1425" i="18"/>
  <c r="O1425" i="18"/>
  <c r="N1425" i="18"/>
  <c r="M1425" i="18"/>
  <c r="L1425" i="18"/>
  <c r="K1425" i="18"/>
  <c r="J1425" i="18"/>
  <c r="I1425" i="18"/>
  <c r="H1425" i="18"/>
  <c r="G1425" i="18"/>
  <c r="F1425" i="18"/>
  <c r="E1425" i="18"/>
  <c r="AK1424" i="18"/>
  <c r="AJ1424" i="18"/>
  <c r="AI1424" i="18"/>
  <c r="AH1424" i="18"/>
  <c r="AG1424" i="18"/>
  <c r="AF1424" i="18"/>
  <c r="AE1424" i="18"/>
  <c r="AD1424" i="18"/>
  <c r="AC1424" i="18"/>
  <c r="AB1424" i="18"/>
  <c r="AA1424" i="18"/>
  <c r="Z1424" i="18"/>
  <c r="Y1424" i="18"/>
  <c r="X1424" i="18"/>
  <c r="W1424" i="18"/>
  <c r="V1424" i="18"/>
  <c r="U1424" i="18"/>
  <c r="T1424" i="18"/>
  <c r="S1424" i="18"/>
  <c r="R1424" i="18"/>
  <c r="Q1424" i="18"/>
  <c r="P1424" i="18"/>
  <c r="O1424" i="18"/>
  <c r="N1424" i="18"/>
  <c r="M1424" i="18"/>
  <c r="L1424" i="18"/>
  <c r="K1424" i="18"/>
  <c r="J1424" i="18"/>
  <c r="I1424" i="18"/>
  <c r="H1424" i="18"/>
  <c r="G1424" i="18"/>
  <c r="F1424" i="18"/>
  <c r="E1424" i="18"/>
  <c r="AK1420" i="18"/>
  <c r="AJ1420" i="18"/>
  <c r="AI1420" i="18"/>
  <c r="AH1420" i="18"/>
  <c r="AG1420" i="18"/>
  <c r="AF1420" i="18"/>
  <c r="AE1420" i="18"/>
  <c r="AD1420" i="18"/>
  <c r="AC1420" i="18"/>
  <c r="AB1420" i="18"/>
  <c r="AA1420" i="18"/>
  <c r="Z1420" i="18"/>
  <c r="Y1420" i="18"/>
  <c r="X1420" i="18"/>
  <c r="W1420" i="18"/>
  <c r="V1420" i="18"/>
  <c r="U1420" i="18"/>
  <c r="T1420" i="18"/>
  <c r="S1420" i="18"/>
  <c r="R1420" i="18"/>
  <c r="Q1420" i="18"/>
  <c r="P1420" i="18"/>
  <c r="O1420" i="18"/>
  <c r="N1420" i="18"/>
  <c r="M1420" i="18"/>
  <c r="L1420" i="18"/>
  <c r="K1420" i="18"/>
  <c r="J1420" i="18"/>
  <c r="I1420" i="18"/>
  <c r="H1420" i="18"/>
  <c r="G1420" i="18"/>
  <c r="F1420" i="18"/>
  <c r="E1420" i="18"/>
  <c r="D1420" i="18"/>
  <c r="G1419" i="18"/>
  <c r="F1419" i="18"/>
  <c r="E1419" i="18"/>
  <c r="AK1418" i="18"/>
  <c r="AJ1418" i="18"/>
  <c r="AI1418" i="18"/>
  <c r="AH1418" i="18"/>
  <c r="AG1418" i="18"/>
  <c r="AF1418" i="18"/>
  <c r="AE1418" i="18"/>
  <c r="AD1418" i="18"/>
  <c r="AC1418" i="18"/>
  <c r="AB1418" i="18"/>
  <c r="AA1418" i="18"/>
  <c r="Z1418" i="18"/>
  <c r="Y1418" i="18"/>
  <c r="X1418" i="18"/>
  <c r="W1418" i="18"/>
  <c r="V1418" i="18"/>
  <c r="U1418" i="18"/>
  <c r="T1418" i="18"/>
  <c r="S1418" i="18"/>
  <c r="R1418" i="18"/>
  <c r="Q1418" i="18"/>
  <c r="P1418" i="18"/>
  <c r="O1418" i="18"/>
  <c r="N1418" i="18"/>
  <c r="M1418" i="18"/>
  <c r="L1418" i="18"/>
  <c r="K1418" i="18"/>
  <c r="J1418" i="18"/>
  <c r="I1418" i="18"/>
  <c r="H1418" i="18"/>
  <c r="G1418" i="18"/>
  <c r="F1418" i="18"/>
  <c r="E1418" i="18"/>
  <c r="AK1417" i="18"/>
  <c r="AJ1417" i="18"/>
  <c r="AI1417" i="18"/>
  <c r="AH1417" i="18"/>
  <c r="AG1417" i="18"/>
  <c r="AF1417" i="18"/>
  <c r="AE1417" i="18"/>
  <c r="AD1417" i="18"/>
  <c r="AC1417" i="18"/>
  <c r="AB1417" i="18"/>
  <c r="AA1417" i="18"/>
  <c r="Z1417" i="18"/>
  <c r="Y1417" i="18"/>
  <c r="X1417" i="18"/>
  <c r="W1417" i="18"/>
  <c r="V1417" i="18"/>
  <c r="U1417" i="18"/>
  <c r="T1417" i="18"/>
  <c r="S1417" i="18"/>
  <c r="R1417" i="18"/>
  <c r="Q1417" i="18"/>
  <c r="P1417" i="18"/>
  <c r="O1417" i="18"/>
  <c r="N1417" i="18"/>
  <c r="M1417" i="18"/>
  <c r="L1417" i="18"/>
  <c r="K1417" i="18"/>
  <c r="J1417" i="18"/>
  <c r="I1417" i="18"/>
  <c r="H1417" i="18"/>
  <c r="G1417" i="18"/>
  <c r="F1417" i="18"/>
  <c r="E1417" i="18"/>
  <c r="AK1416" i="18"/>
  <c r="AJ1416" i="18"/>
  <c r="AI1416" i="18"/>
  <c r="AH1416" i="18"/>
  <c r="AG1416" i="18"/>
  <c r="AF1416" i="18"/>
  <c r="AE1416" i="18"/>
  <c r="AD1416" i="18"/>
  <c r="AC1416" i="18"/>
  <c r="AB1416" i="18"/>
  <c r="AA1416" i="18"/>
  <c r="Z1416" i="18"/>
  <c r="Y1416" i="18"/>
  <c r="X1416" i="18"/>
  <c r="W1416" i="18"/>
  <c r="V1416" i="18"/>
  <c r="U1416" i="18"/>
  <c r="T1416" i="18"/>
  <c r="S1416" i="18"/>
  <c r="R1416" i="18"/>
  <c r="Q1416" i="18"/>
  <c r="P1416" i="18"/>
  <c r="O1416" i="18"/>
  <c r="N1416" i="18"/>
  <c r="M1416" i="18"/>
  <c r="L1416" i="18"/>
  <c r="K1416" i="18"/>
  <c r="J1416" i="18"/>
  <c r="I1416" i="18"/>
  <c r="H1416" i="18"/>
  <c r="G1416" i="18"/>
  <c r="F1416" i="18"/>
  <c r="E1416" i="18"/>
  <c r="AK1415" i="18"/>
  <c r="AJ1415" i="18"/>
  <c r="AI1415" i="18"/>
  <c r="AH1415" i="18"/>
  <c r="AG1415" i="18"/>
  <c r="AF1415" i="18"/>
  <c r="AE1415" i="18"/>
  <c r="AD1415" i="18"/>
  <c r="AC1415" i="18"/>
  <c r="AB1415" i="18"/>
  <c r="AA1415" i="18"/>
  <c r="Z1415" i="18"/>
  <c r="Y1415" i="18"/>
  <c r="X1415" i="18"/>
  <c r="W1415" i="18"/>
  <c r="V1415" i="18"/>
  <c r="U1415" i="18"/>
  <c r="T1415" i="18"/>
  <c r="S1415" i="18"/>
  <c r="R1415" i="18"/>
  <c r="Q1415" i="18"/>
  <c r="P1415" i="18"/>
  <c r="O1415" i="18"/>
  <c r="N1415" i="18"/>
  <c r="M1415" i="18"/>
  <c r="L1415" i="18"/>
  <c r="K1415" i="18"/>
  <c r="J1415" i="18"/>
  <c r="I1415" i="18"/>
  <c r="H1415" i="18"/>
  <c r="G1415" i="18"/>
  <c r="F1415" i="18"/>
  <c r="E1415" i="18"/>
  <c r="AK1413" i="18"/>
  <c r="AJ1413" i="18"/>
  <c r="AI1413" i="18"/>
  <c r="AH1413" i="18"/>
  <c r="AG1413" i="18"/>
  <c r="AF1413" i="18"/>
  <c r="AE1413" i="18"/>
  <c r="AD1413" i="18"/>
  <c r="AC1413" i="18"/>
  <c r="AB1413" i="18"/>
  <c r="AA1413" i="18"/>
  <c r="Z1413" i="18"/>
  <c r="Y1413" i="18"/>
  <c r="X1413" i="18"/>
  <c r="W1413" i="18"/>
  <c r="V1413" i="18"/>
  <c r="U1413" i="18"/>
  <c r="T1413" i="18"/>
  <c r="S1413" i="18"/>
  <c r="R1413" i="18"/>
  <c r="Q1413" i="18"/>
  <c r="P1413" i="18"/>
  <c r="O1413" i="18"/>
  <c r="N1413" i="18"/>
  <c r="M1413" i="18"/>
  <c r="L1413" i="18"/>
  <c r="K1413" i="18"/>
  <c r="J1413" i="18"/>
  <c r="I1413" i="18"/>
  <c r="H1413" i="18"/>
  <c r="G1413" i="18"/>
  <c r="F1413" i="18"/>
  <c r="E1413" i="18"/>
  <c r="AK1412" i="18"/>
  <c r="AJ1412" i="18"/>
  <c r="AI1412" i="18"/>
  <c r="AH1412" i="18"/>
  <c r="AG1412" i="18"/>
  <c r="AF1412" i="18"/>
  <c r="AE1412" i="18"/>
  <c r="AD1412" i="18"/>
  <c r="AC1412" i="18"/>
  <c r="AB1412" i="18"/>
  <c r="AA1412" i="18"/>
  <c r="Z1412" i="18"/>
  <c r="Y1412" i="18"/>
  <c r="X1412" i="18"/>
  <c r="W1412" i="18"/>
  <c r="V1412" i="18"/>
  <c r="U1412" i="18"/>
  <c r="T1412" i="18"/>
  <c r="S1412" i="18"/>
  <c r="R1412" i="18"/>
  <c r="Q1412" i="18"/>
  <c r="P1412" i="18"/>
  <c r="O1412" i="18"/>
  <c r="N1412" i="18"/>
  <c r="M1412" i="18"/>
  <c r="L1412" i="18"/>
  <c r="K1412" i="18"/>
  <c r="J1412" i="18"/>
  <c r="I1412" i="18"/>
  <c r="H1412" i="18"/>
  <c r="G1412" i="18"/>
  <c r="F1412" i="18"/>
  <c r="E1412" i="18"/>
  <c r="AK1411" i="18"/>
  <c r="AJ1411" i="18"/>
  <c r="AI1411" i="18"/>
  <c r="AH1411" i="18"/>
  <c r="AG1411" i="18"/>
  <c r="AF1411" i="18"/>
  <c r="AE1411" i="18"/>
  <c r="AD1411" i="18"/>
  <c r="AC1411" i="18"/>
  <c r="AB1411" i="18"/>
  <c r="AA1411" i="18"/>
  <c r="Z1411" i="18"/>
  <c r="Y1411" i="18"/>
  <c r="X1411" i="18"/>
  <c r="W1411" i="18"/>
  <c r="V1411" i="18"/>
  <c r="U1411" i="18"/>
  <c r="T1411" i="18"/>
  <c r="S1411" i="18"/>
  <c r="R1411" i="18"/>
  <c r="Q1411" i="18"/>
  <c r="P1411" i="18"/>
  <c r="O1411" i="18"/>
  <c r="N1411" i="18"/>
  <c r="M1411" i="18"/>
  <c r="L1411" i="18"/>
  <c r="K1411" i="18"/>
  <c r="J1411" i="18"/>
  <c r="I1411" i="18"/>
  <c r="H1411" i="18"/>
  <c r="G1411" i="18"/>
  <c r="F1411" i="18"/>
  <c r="E1411" i="18"/>
  <c r="G1410" i="18"/>
  <c r="F1410" i="18"/>
  <c r="E1410" i="18"/>
  <c r="AK1409" i="18"/>
  <c r="AJ1409" i="18"/>
  <c r="AI1409" i="18"/>
  <c r="AH1409" i="18"/>
  <c r="AG1409" i="18"/>
  <c r="AF1409" i="18"/>
  <c r="AE1409" i="18"/>
  <c r="AD1409" i="18"/>
  <c r="AC1409" i="18"/>
  <c r="AB1409" i="18"/>
  <c r="AA1409" i="18"/>
  <c r="Z1409" i="18"/>
  <c r="Y1409" i="18"/>
  <c r="X1409" i="18"/>
  <c r="W1409" i="18"/>
  <c r="V1409" i="18"/>
  <c r="U1409" i="18"/>
  <c r="T1409" i="18"/>
  <c r="S1409" i="18"/>
  <c r="R1409" i="18"/>
  <c r="Q1409" i="18"/>
  <c r="P1409" i="18"/>
  <c r="O1409" i="18"/>
  <c r="N1409" i="18"/>
  <c r="M1409" i="18"/>
  <c r="L1409" i="18"/>
  <c r="K1409" i="18"/>
  <c r="J1409" i="18"/>
  <c r="I1409" i="18"/>
  <c r="H1409" i="18"/>
  <c r="G1409" i="18"/>
  <c r="F1409" i="18"/>
  <c r="E1409" i="18"/>
  <c r="AK1408" i="18"/>
  <c r="AJ1408" i="18"/>
  <c r="AI1408" i="18"/>
  <c r="AH1408" i="18"/>
  <c r="AG1408" i="18"/>
  <c r="AF1408" i="18"/>
  <c r="AE1408" i="18"/>
  <c r="AD1408" i="18"/>
  <c r="AC1408" i="18"/>
  <c r="AB1408" i="18"/>
  <c r="AA1408" i="18"/>
  <c r="Z1408" i="18"/>
  <c r="Y1408" i="18"/>
  <c r="X1408" i="18"/>
  <c r="W1408" i="18"/>
  <c r="V1408" i="18"/>
  <c r="U1408" i="18"/>
  <c r="T1408" i="18"/>
  <c r="S1408" i="18"/>
  <c r="R1408" i="18"/>
  <c r="Q1408" i="18"/>
  <c r="P1408" i="18"/>
  <c r="O1408" i="18"/>
  <c r="N1408" i="18"/>
  <c r="M1408" i="18"/>
  <c r="L1408" i="18"/>
  <c r="K1408" i="18"/>
  <c r="J1408" i="18"/>
  <c r="I1408" i="18"/>
  <c r="H1408" i="18"/>
  <c r="G1408" i="18"/>
  <c r="F1408" i="18"/>
  <c r="E1408" i="18"/>
  <c r="AK1404" i="18"/>
  <c r="AJ1404" i="18"/>
  <c r="AI1404" i="18"/>
  <c r="AH1404" i="18"/>
  <c r="AG1404" i="18"/>
  <c r="AF1404" i="18"/>
  <c r="AE1404" i="18"/>
  <c r="AD1404" i="18"/>
  <c r="AC1404" i="18"/>
  <c r="AB1404" i="18"/>
  <c r="AA1404" i="18"/>
  <c r="Z1404" i="18"/>
  <c r="Y1404" i="18"/>
  <c r="X1404" i="18"/>
  <c r="W1404" i="18"/>
  <c r="V1404" i="18"/>
  <c r="U1404" i="18"/>
  <c r="T1404" i="18"/>
  <c r="S1404" i="18"/>
  <c r="R1404" i="18"/>
  <c r="Q1404" i="18"/>
  <c r="P1404" i="18"/>
  <c r="O1404" i="18"/>
  <c r="N1404" i="18"/>
  <c r="M1404" i="18"/>
  <c r="L1404" i="18"/>
  <c r="K1404" i="18"/>
  <c r="J1404" i="18"/>
  <c r="I1404" i="18"/>
  <c r="H1404" i="18"/>
  <c r="G1404" i="18"/>
  <c r="F1404" i="18"/>
  <c r="E1404" i="18"/>
  <c r="D1404" i="18"/>
  <c r="G1403" i="18"/>
  <c r="F1403" i="18"/>
  <c r="E1403" i="18"/>
  <c r="AK1402" i="18"/>
  <c r="AJ1402" i="18"/>
  <c r="AI1402" i="18"/>
  <c r="AH1402" i="18"/>
  <c r="AG1402" i="18"/>
  <c r="AF1402" i="18"/>
  <c r="AE1402" i="18"/>
  <c r="AD1402" i="18"/>
  <c r="AC1402" i="18"/>
  <c r="AB1402" i="18"/>
  <c r="AA1402" i="18"/>
  <c r="Z1402" i="18"/>
  <c r="Y1402" i="18"/>
  <c r="X1402" i="18"/>
  <c r="W1402" i="18"/>
  <c r="V1402" i="18"/>
  <c r="U1402" i="18"/>
  <c r="T1402" i="18"/>
  <c r="S1402" i="18"/>
  <c r="R1402" i="18"/>
  <c r="Q1402" i="18"/>
  <c r="P1402" i="18"/>
  <c r="O1402" i="18"/>
  <c r="N1402" i="18"/>
  <c r="M1402" i="18"/>
  <c r="L1402" i="18"/>
  <c r="K1402" i="18"/>
  <c r="J1402" i="18"/>
  <c r="I1402" i="18"/>
  <c r="H1402" i="18"/>
  <c r="G1402" i="18"/>
  <c r="F1402" i="18"/>
  <c r="E1402" i="18"/>
  <c r="AK1401" i="18"/>
  <c r="AJ1401" i="18"/>
  <c r="AI1401" i="18"/>
  <c r="AH1401" i="18"/>
  <c r="AG1401" i="18"/>
  <c r="AF1401" i="18"/>
  <c r="AE1401" i="18"/>
  <c r="AD1401" i="18"/>
  <c r="AC1401" i="18"/>
  <c r="AB1401" i="18"/>
  <c r="AA1401" i="18"/>
  <c r="Z1401" i="18"/>
  <c r="Y1401" i="18"/>
  <c r="X1401" i="18"/>
  <c r="W1401" i="18"/>
  <c r="V1401" i="18"/>
  <c r="U1401" i="18"/>
  <c r="T1401" i="18"/>
  <c r="S1401" i="18"/>
  <c r="R1401" i="18"/>
  <c r="Q1401" i="18"/>
  <c r="P1401" i="18"/>
  <c r="O1401" i="18"/>
  <c r="N1401" i="18"/>
  <c r="M1401" i="18"/>
  <c r="L1401" i="18"/>
  <c r="K1401" i="18"/>
  <c r="J1401" i="18"/>
  <c r="I1401" i="18"/>
  <c r="H1401" i="18"/>
  <c r="G1401" i="18"/>
  <c r="F1401" i="18"/>
  <c r="E1401" i="18"/>
  <c r="AK1400" i="18"/>
  <c r="AJ1400" i="18"/>
  <c r="AI1400" i="18"/>
  <c r="AH1400" i="18"/>
  <c r="AG1400" i="18"/>
  <c r="AF1400" i="18"/>
  <c r="AE1400" i="18"/>
  <c r="AD1400" i="18"/>
  <c r="AC1400" i="18"/>
  <c r="AB1400" i="18"/>
  <c r="AA1400" i="18"/>
  <c r="Z1400" i="18"/>
  <c r="Y1400" i="18"/>
  <c r="X1400" i="18"/>
  <c r="W1400" i="18"/>
  <c r="V1400" i="18"/>
  <c r="U1400" i="18"/>
  <c r="T1400" i="18"/>
  <c r="S1400" i="18"/>
  <c r="R1400" i="18"/>
  <c r="Q1400" i="18"/>
  <c r="P1400" i="18"/>
  <c r="O1400" i="18"/>
  <c r="N1400" i="18"/>
  <c r="M1400" i="18"/>
  <c r="L1400" i="18"/>
  <c r="K1400" i="18"/>
  <c r="J1400" i="18"/>
  <c r="I1400" i="18"/>
  <c r="H1400" i="18"/>
  <c r="G1400" i="18"/>
  <c r="F1400" i="18"/>
  <c r="E1400" i="18"/>
  <c r="AK1399" i="18"/>
  <c r="AJ1399" i="18"/>
  <c r="AI1399" i="18"/>
  <c r="AH1399" i="18"/>
  <c r="AG1399" i="18"/>
  <c r="AF1399" i="18"/>
  <c r="AE1399" i="18"/>
  <c r="AD1399" i="18"/>
  <c r="AC1399" i="18"/>
  <c r="AB1399" i="18"/>
  <c r="AA1399" i="18"/>
  <c r="Z1399" i="18"/>
  <c r="Y1399" i="18"/>
  <c r="X1399" i="18"/>
  <c r="W1399" i="18"/>
  <c r="V1399" i="18"/>
  <c r="U1399" i="18"/>
  <c r="T1399" i="18"/>
  <c r="S1399" i="18"/>
  <c r="R1399" i="18"/>
  <c r="Q1399" i="18"/>
  <c r="P1399" i="18"/>
  <c r="O1399" i="18"/>
  <c r="N1399" i="18"/>
  <c r="M1399" i="18"/>
  <c r="L1399" i="18"/>
  <c r="K1399" i="18"/>
  <c r="J1399" i="18"/>
  <c r="I1399" i="18"/>
  <c r="H1399" i="18"/>
  <c r="G1399" i="18"/>
  <c r="F1399" i="18"/>
  <c r="E1399" i="18"/>
  <c r="AK1397" i="18"/>
  <c r="AJ1397" i="18"/>
  <c r="AI1397" i="18"/>
  <c r="AH1397" i="18"/>
  <c r="AG1397" i="18"/>
  <c r="AF1397" i="18"/>
  <c r="AE1397" i="18"/>
  <c r="AD1397" i="18"/>
  <c r="AC1397" i="18"/>
  <c r="AB1397" i="18"/>
  <c r="AA1397" i="18"/>
  <c r="Z1397" i="18"/>
  <c r="Y1397" i="18"/>
  <c r="X1397" i="18"/>
  <c r="W1397" i="18"/>
  <c r="V1397" i="18"/>
  <c r="U1397" i="18"/>
  <c r="T1397" i="18"/>
  <c r="S1397" i="18"/>
  <c r="R1397" i="18"/>
  <c r="Q1397" i="18"/>
  <c r="P1397" i="18"/>
  <c r="O1397" i="18"/>
  <c r="N1397" i="18"/>
  <c r="M1397" i="18"/>
  <c r="L1397" i="18"/>
  <c r="K1397" i="18"/>
  <c r="J1397" i="18"/>
  <c r="I1397" i="18"/>
  <c r="H1397" i="18"/>
  <c r="G1397" i="18"/>
  <c r="F1397" i="18"/>
  <c r="E1397" i="18"/>
  <c r="AK1396" i="18"/>
  <c r="AJ1396" i="18"/>
  <c r="AI1396" i="18"/>
  <c r="AH1396" i="18"/>
  <c r="AG1396" i="18"/>
  <c r="AF1396" i="18"/>
  <c r="AE1396" i="18"/>
  <c r="AD1396" i="18"/>
  <c r="AC1396" i="18"/>
  <c r="AB1396" i="18"/>
  <c r="AA1396" i="18"/>
  <c r="Z1396" i="18"/>
  <c r="Y1396" i="18"/>
  <c r="X1396" i="18"/>
  <c r="W1396" i="18"/>
  <c r="V1396" i="18"/>
  <c r="U1396" i="18"/>
  <c r="T1396" i="18"/>
  <c r="S1396" i="18"/>
  <c r="R1396" i="18"/>
  <c r="Q1396" i="18"/>
  <c r="P1396" i="18"/>
  <c r="O1396" i="18"/>
  <c r="N1396" i="18"/>
  <c r="M1396" i="18"/>
  <c r="L1396" i="18"/>
  <c r="K1396" i="18"/>
  <c r="J1396" i="18"/>
  <c r="I1396" i="18"/>
  <c r="H1396" i="18"/>
  <c r="G1396" i="18"/>
  <c r="F1396" i="18"/>
  <c r="E1396" i="18"/>
  <c r="AK1395" i="18"/>
  <c r="AJ1395" i="18"/>
  <c r="AI1395" i="18"/>
  <c r="AH1395" i="18"/>
  <c r="AG1395" i="18"/>
  <c r="AF1395" i="18"/>
  <c r="AE1395" i="18"/>
  <c r="AD1395" i="18"/>
  <c r="AC1395" i="18"/>
  <c r="AB1395" i="18"/>
  <c r="AA1395" i="18"/>
  <c r="Z1395" i="18"/>
  <c r="Y1395" i="18"/>
  <c r="X1395" i="18"/>
  <c r="W1395" i="18"/>
  <c r="V1395" i="18"/>
  <c r="U1395" i="18"/>
  <c r="T1395" i="18"/>
  <c r="S1395" i="18"/>
  <c r="R1395" i="18"/>
  <c r="Q1395" i="18"/>
  <c r="P1395" i="18"/>
  <c r="O1395" i="18"/>
  <c r="N1395" i="18"/>
  <c r="M1395" i="18"/>
  <c r="L1395" i="18"/>
  <c r="K1395" i="18"/>
  <c r="J1395" i="18"/>
  <c r="I1395" i="18"/>
  <c r="H1395" i="18"/>
  <c r="G1395" i="18"/>
  <c r="F1395" i="18"/>
  <c r="E1395" i="18"/>
  <c r="G1394" i="18"/>
  <c r="F1394" i="18"/>
  <c r="E1394" i="18"/>
  <c r="AK1393" i="18"/>
  <c r="AJ1393" i="18"/>
  <c r="AI1393" i="18"/>
  <c r="AH1393" i="18"/>
  <c r="AG1393" i="18"/>
  <c r="AF1393" i="18"/>
  <c r="AE1393" i="18"/>
  <c r="AD1393" i="18"/>
  <c r="AC1393" i="18"/>
  <c r="AB1393" i="18"/>
  <c r="AA1393" i="18"/>
  <c r="Z1393" i="18"/>
  <c r="Y1393" i="18"/>
  <c r="X1393" i="18"/>
  <c r="W1393" i="18"/>
  <c r="V1393" i="18"/>
  <c r="U1393" i="18"/>
  <c r="T1393" i="18"/>
  <c r="S1393" i="18"/>
  <c r="R1393" i="18"/>
  <c r="Q1393" i="18"/>
  <c r="P1393" i="18"/>
  <c r="O1393" i="18"/>
  <c r="N1393" i="18"/>
  <c r="M1393" i="18"/>
  <c r="L1393" i="18"/>
  <c r="K1393" i="18"/>
  <c r="J1393" i="18"/>
  <c r="I1393" i="18"/>
  <c r="H1393" i="18"/>
  <c r="G1393" i="18"/>
  <c r="F1393" i="18"/>
  <c r="E1393" i="18"/>
  <c r="AK1392" i="18"/>
  <c r="AJ1392" i="18"/>
  <c r="AI1392" i="18"/>
  <c r="AH1392" i="18"/>
  <c r="AG1392" i="18"/>
  <c r="AF1392" i="18"/>
  <c r="AE1392" i="18"/>
  <c r="AD1392" i="18"/>
  <c r="AC1392" i="18"/>
  <c r="AB1392" i="18"/>
  <c r="AA1392" i="18"/>
  <c r="Z1392" i="18"/>
  <c r="Y1392" i="18"/>
  <c r="X1392" i="18"/>
  <c r="W1392" i="18"/>
  <c r="V1392" i="18"/>
  <c r="U1392" i="18"/>
  <c r="T1392" i="18"/>
  <c r="S1392" i="18"/>
  <c r="R1392" i="18"/>
  <c r="Q1392" i="18"/>
  <c r="P1392" i="18"/>
  <c r="O1392" i="18"/>
  <c r="N1392" i="18"/>
  <c r="M1392" i="18"/>
  <c r="L1392" i="18"/>
  <c r="K1392" i="18"/>
  <c r="J1392" i="18"/>
  <c r="I1392" i="18"/>
  <c r="H1392" i="18"/>
  <c r="G1392" i="18"/>
  <c r="F1392" i="18"/>
  <c r="E1392" i="18"/>
  <c r="AK1388" i="18"/>
  <c r="AJ1388" i="18"/>
  <c r="AI1388" i="18"/>
  <c r="AH1388" i="18"/>
  <c r="AG1388" i="18"/>
  <c r="AF1388" i="18"/>
  <c r="AE1388" i="18"/>
  <c r="AD1388" i="18"/>
  <c r="AC1388" i="18"/>
  <c r="AB1388" i="18"/>
  <c r="AA1388" i="18"/>
  <c r="Z1388" i="18"/>
  <c r="Y1388" i="18"/>
  <c r="X1388" i="18"/>
  <c r="W1388" i="18"/>
  <c r="V1388" i="18"/>
  <c r="U1388" i="18"/>
  <c r="T1388" i="18"/>
  <c r="S1388" i="18"/>
  <c r="R1388" i="18"/>
  <c r="Q1388" i="18"/>
  <c r="P1388" i="18"/>
  <c r="O1388" i="18"/>
  <c r="N1388" i="18"/>
  <c r="M1388" i="18"/>
  <c r="L1388" i="18"/>
  <c r="K1388" i="18"/>
  <c r="J1388" i="18"/>
  <c r="I1388" i="18"/>
  <c r="H1388" i="18"/>
  <c r="G1388" i="18"/>
  <c r="F1388" i="18"/>
  <c r="E1388" i="18"/>
  <c r="D1388" i="18"/>
  <c r="G1387" i="18"/>
  <c r="F1387" i="18"/>
  <c r="E1387" i="18"/>
  <c r="AK1386" i="18"/>
  <c r="AJ1386" i="18"/>
  <c r="AI1386" i="18"/>
  <c r="AH1386" i="18"/>
  <c r="AG1386" i="18"/>
  <c r="AF1386" i="18"/>
  <c r="AE1386" i="18"/>
  <c r="AD1386" i="18"/>
  <c r="AC1386" i="18"/>
  <c r="AB1386" i="18"/>
  <c r="AA1386" i="18"/>
  <c r="Z1386" i="18"/>
  <c r="Y1386" i="18"/>
  <c r="X1386" i="18"/>
  <c r="W1386" i="18"/>
  <c r="V1386" i="18"/>
  <c r="U1386" i="18"/>
  <c r="T1386" i="18"/>
  <c r="S1386" i="18"/>
  <c r="R1386" i="18"/>
  <c r="Q1386" i="18"/>
  <c r="P1386" i="18"/>
  <c r="O1386" i="18"/>
  <c r="N1386" i="18"/>
  <c r="M1386" i="18"/>
  <c r="L1386" i="18"/>
  <c r="K1386" i="18"/>
  <c r="J1386" i="18"/>
  <c r="I1386" i="18"/>
  <c r="H1386" i="18"/>
  <c r="G1386" i="18"/>
  <c r="F1386" i="18"/>
  <c r="E1386" i="18"/>
  <c r="AK1385" i="18"/>
  <c r="AJ1385" i="18"/>
  <c r="AI1385" i="18"/>
  <c r="AH1385" i="18"/>
  <c r="AG1385" i="18"/>
  <c r="AF1385" i="18"/>
  <c r="AE1385" i="18"/>
  <c r="AD1385" i="18"/>
  <c r="AC1385" i="18"/>
  <c r="AB1385" i="18"/>
  <c r="AA1385" i="18"/>
  <c r="Z1385" i="18"/>
  <c r="Y1385" i="18"/>
  <c r="X1385" i="18"/>
  <c r="W1385" i="18"/>
  <c r="V1385" i="18"/>
  <c r="U1385" i="18"/>
  <c r="T1385" i="18"/>
  <c r="S1385" i="18"/>
  <c r="R1385" i="18"/>
  <c r="Q1385" i="18"/>
  <c r="P1385" i="18"/>
  <c r="O1385" i="18"/>
  <c r="N1385" i="18"/>
  <c r="M1385" i="18"/>
  <c r="L1385" i="18"/>
  <c r="K1385" i="18"/>
  <c r="J1385" i="18"/>
  <c r="I1385" i="18"/>
  <c r="H1385" i="18"/>
  <c r="G1385" i="18"/>
  <c r="F1385" i="18"/>
  <c r="E1385" i="18"/>
  <c r="AK1384" i="18"/>
  <c r="AJ1384" i="18"/>
  <c r="AI1384" i="18"/>
  <c r="AH1384" i="18"/>
  <c r="AG1384" i="18"/>
  <c r="AF1384" i="18"/>
  <c r="AE1384" i="18"/>
  <c r="AD1384" i="18"/>
  <c r="AC1384" i="18"/>
  <c r="AB1384" i="18"/>
  <c r="AA1384" i="18"/>
  <c r="Z1384" i="18"/>
  <c r="Y1384" i="18"/>
  <c r="X1384" i="18"/>
  <c r="W1384" i="18"/>
  <c r="V1384" i="18"/>
  <c r="U1384" i="18"/>
  <c r="T1384" i="18"/>
  <c r="S1384" i="18"/>
  <c r="R1384" i="18"/>
  <c r="Q1384" i="18"/>
  <c r="P1384" i="18"/>
  <c r="O1384" i="18"/>
  <c r="N1384" i="18"/>
  <c r="M1384" i="18"/>
  <c r="L1384" i="18"/>
  <c r="K1384" i="18"/>
  <c r="J1384" i="18"/>
  <c r="I1384" i="18"/>
  <c r="H1384" i="18"/>
  <c r="G1384" i="18"/>
  <c r="F1384" i="18"/>
  <c r="E1384" i="18"/>
  <c r="AK1383" i="18"/>
  <c r="AJ1383" i="18"/>
  <c r="AI1383" i="18"/>
  <c r="AH1383" i="18"/>
  <c r="AG1383" i="18"/>
  <c r="AF1383" i="18"/>
  <c r="AE1383" i="18"/>
  <c r="AD1383" i="18"/>
  <c r="AC1383" i="18"/>
  <c r="AB1383" i="18"/>
  <c r="AA1383" i="18"/>
  <c r="Z1383" i="18"/>
  <c r="Y1383" i="18"/>
  <c r="X1383" i="18"/>
  <c r="W1383" i="18"/>
  <c r="V1383" i="18"/>
  <c r="U1383" i="18"/>
  <c r="T1383" i="18"/>
  <c r="S1383" i="18"/>
  <c r="R1383" i="18"/>
  <c r="Q1383" i="18"/>
  <c r="P1383" i="18"/>
  <c r="O1383" i="18"/>
  <c r="N1383" i="18"/>
  <c r="M1383" i="18"/>
  <c r="L1383" i="18"/>
  <c r="K1383" i="18"/>
  <c r="J1383" i="18"/>
  <c r="I1383" i="18"/>
  <c r="H1383" i="18"/>
  <c r="G1383" i="18"/>
  <c r="F1383" i="18"/>
  <c r="E1383" i="18"/>
  <c r="AK1381" i="18"/>
  <c r="AJ1381" i="18"/>
  <c r="AI1381" i="18"/>
  <c r="AH1381" i="18"/>
  <c r="AG1381" i="18"/>
  <c r="AF1381" i="18"/>
  <c r="AE1381" i="18"/>
  <c r="AD1381" i="18"/>
  <c r="AC1381" i="18"/>
  <c r="AB1381" i="18"/>
  <c r="AA1381" i="18"/>
  <c r="Z1381" i="18"/>
  <c r="Y1381" i="18"/>
  <c r="X1381" i="18"/>
  <c r="W1381" i="18"/>
  <c r="V1381" i="18"/>
  <c r="U1381" i="18"/>
  <c r="T1381" i="18"/>
  <c r="S1381" i="18"/>
  <c r="R1381" i="18"/>
  <c r="Q1381" i="18"/>
  <c r="P1381" i="18"/>
  <c r="O1381" i="18"/>
  <c r="N1381" i="18"/>
  <c r="M1381" i="18"/>
  <c r="L1381" i="18"/>
  <c r="K1381" i="18"/>
  <c r="J1381" i="18"/>
  <c r="I1381" i="18"/>
  <c r="H1381" i="18"/>
  <c r="G1381" i="18"/>
  <c r="F1381" i="18"/>
  <c r="E1381" i="18"/>
  <c r="AK1380" i="18"/>
  <c r="AJ1380" i="18"/>
  <c r="AI1380" i="18"/>
  <c r="AH1380" i="18"/>
  <c r="AG1380" i="18"/>
  <c r="AF1380" i="18"/>
  <c r="AE1380" i="18"/>
  <c r="AD1380" i="18"/>
  <c r="AC1380" i="18"/>
  <c r="AB1380" i="18"/>
  <c r="AA1380" i="18"/>
  <c r="Z1380" i="18"/>
  <c r="Y1380" i="18"/>
  <c r="X1380" i="18"/>
  <c r="W1380" i="18"/>
  <c r="V1380" i="18"/>
  <c r="U1380" i="18"/>
  <c r="T1380" i="18"/>
  <c r="S1380" i="18"/>
  <c r="R1380" i="18"/>
  <c r="Q1380" i="18"/>
  <c r="P1380" i="18"/>
  <c r="O1380" i="18"/>
  <c r="N1380" i="18"/>
  <c r="M1380" i="18"/>
  <c r="L1380" i="18"/>
  <c r="K1380" i="18"/>
  <c r="J1380" i="18"/>
  <c r="I1380" i="18"/>
  <c r="H1380" i="18"/>
  <c r="G1380" i="18"/>
  <c r="F1380" i="18"/>
  <c r="E1380" i="18"/>
  <c r="AK1379" i="18"/>
  <c r="AJ1379" i="18"/>
  <c r="AI1379" i="18"/>
  <c r="AH1379" i="18"/>
  <c r="AG1379" i="18"/>
  <c r="AF1379" i="18"/>
  <c r="AE1379" i="18"/>
  <c r="AD1379" i="18"/>
  <c r="AC1379" i="18"/>
  <c r="AB1379" i="18"/>
  <c r="AA1379" i="18"/>
  <c r="Z1379" i="18"/>
  <c r="Y1379" i="18"/>
  <c r="X1379" i="18"/>
  <c r="W1379" i="18"/>
  <c r="V1379" i="18"/>
  <c r="U1379" i="18"/>
  <c r="T1379" i="18"/>
  <c r="S1379" i="18"/>
  <c r="R1379" i="18"/>
  <c r="Q1379" i="18"/>
  <c r="P1379" i="18"/>
  <c r="O1379" i="18"/>
  <c r="N1379" i="18"/>
  <c r="M1379" i="18"/>
  <c r="L1379" i="18"/>
  <c r="K1379" i="18"/>
  <c r="J1379" i="18"/>
  <c r="I1379" i="18"/>
  <c r="H1379" i="18"/>
  <c r="G1379" i="18"/>
  <c r="F1379" i="18"/>
  <c r="E1379" i="18"/>
  <c r="G1378" i="18"/>
  <c r="F1378" i="18"/>
  <c r="E1378" i="18"/>
  <c r="AK1377" i="18"/>
  <c r="AJ1377" i="18"/>
  <c r="AI1377" i="18"/>
  <c r="AH1377" i="18"/>
  <c r="AG1377" i="18"/>
  <c r="AF1377" i="18"/>
  <c r="AE1377" i="18"/>
  <c r="AD1377" i="18"/>
  <c r="AC1377" i="18"/>
  <c r="AB1377" i="18"/>
  <c r="AA1377" i="18"/>
  <c r="Z1377" i="18"/>
  <c r="Y1377" i="18"/>
  <c r="X1377" i="18"/>
  <c r="W1377" i="18"/>
  <c r="V1377" i="18"/>
  <c r="U1377" i="18"/>
  <c r="T1377" i="18"/>
  <c r="S1377" i="18"/>
  <c r="R1377" i="18"/>
  <c r="Q1377" i="18"/>
  <c r="P1377" i="18"/>
  <c r="O1377" i="18"/>
  <c r="N1377" i="18"/>
  <c r="M1377" i="18"/>
  <c r="L1377" i="18"/>
  <c r="K1377" i="18"/>
  <c r="J1377" i="18"/>
  <c r="I1377" i="18"/>
  <c r="H1377" i="18"/>
  <c r="G1377" i="18"/>
  <c r="F1377" i="18"/>
  <c r="E1377" i="18"/>
  <c r="AK1376" i="18"/>
  <c r="AJ1376" i="18"/>
  <c r="AI1376" i="18"/>
  <c r="AH1376" i="18"/>
  <c r="AG1376" i="18"/>
  <c r="AF1376" i="18"/>
  <c r="AE1376" i="18"/>
  <c r="AD1376" i="18"/>
  <c r="AC1376" i="18"/>
  <c r="AB1376" i="18"/>
  <c r="AA1376" i="18"/>
  <c r="Z1376" i="18"/>
  <c r="Y1376" i="18"/>
  <c r="X1376" i="18"/>
  <c r="W1376" i="18"/>
  <c r="V1376" i="18"/>
  <c r="U1376" i="18"/>
  <c r="T1376" i="18"/>
  <c r="S1376" i="18"/>
  <c r="R1376" i="18"/>
  <c r="Q1376" i="18"/>
  <c r="P1376" i="18"/>
  <c r="O1376" i="18"/>
  <c r="N1376" i="18"/>
  <c r="M1376" i="18"/>
  <c r="L1376" i="18"/>
  <c r="K1376" i="18"/>
  <c r="J1376" i="18"/>
  <c r="I1376" i="18"/>
  <c r="H1376" i="18"/>
  <c r="G1376" i="18"/>
  <c r="F1376" i="18"/>
  <c r="E1376" i="18"/>
  <c r="AK1372" i="18"/>
  <c r="AJ1372" i="18"/>
  <c r="AI1372" i="18"/>
  <c r="AH1372" i="18"/>
  <c r="AG1372" i="18"/>
  <c r="AF1372" i="18"/>
  <c r="AE1372" i="18"/>
  <c r="AD1372" i="18"/>
  <c r="AC1372" i="18"/>
  <c r="AB1372" i="18"/>
  <c r="AA1372" i="18"/>
  <c r="Z1372" i="18"/>
  <c r="Y1372" i="18"/>
  <c r="X1372" i="18"/>
  <c r="W1372" i="18"/>
  <c r="V1372" i="18"/>
  <c r="U1372" i="18"/>
  <c r="T1372" i="18"/>
  <c r="S1372" i="18"/>
  <c r="R1372" i="18"/>
  <c r="Q1372" i="18"/>
  <c r="P1372" i="18"/>
  <c r="O1372" i="18"/>
  <c r="N1372" i="18"/>
  <c r="M1372" i="18"/>
  <c r="L1372" i="18"/>
  <c r="K1372" i="18"/>
  <c r="J1372" i="18"/>
  <c r="I1372" i="18"/>
  <c r="H1372" i="18"/>
  <c r="G1372" i="18"/>
  <c r="F1372" i="18"/>
  <c r="E1372" i="18"/>
  <c r="D1372" i="18"/>
  <c r="G1371" i="18"/>
  <c r="F1371" i="18"/>
  <c r="E1371" i="18"/>
  <c r="AK1370" i="18"/>
  <c r="AJ1370" i="18"/>
  <c r="AI1370" i="18"/>
  <c r="AH1370" i="18"/>
  <c r="AG1370" i="18"/>
  <c r="AF1370" i="18"/>
  <c r="AE1370" i="18"/>
  <c r="AD1370" i="18"/>
  <c r="AC1370" i="18"/>
  <c r="AB1370" i="18"/>
  <c r="AA1370" i="18"/>
  <c r="Z1370" i="18"/>
  <c r="Y1370" i="18"/>
  <c r="X1370" i="18"/>
  <c r="W1370" i="18"/>
  <c r="V1370" i="18"/>
  <c r="U1370" i="18"/>
  <c r="T1370" i="18"/>
  <c r="S1370" i="18"/>
  <c r="R1370" i="18"/>
  <c r="Q1370" i="18"/>
  <c r="P1370" i="18"/>
  <c r="O1370" i="18"/>
  <c r="N1370" i="18"/>
  <c r="M1370" i="18"/>
  <c r="L1370" i="18"/>
  <c r="K1370" i="18"/>
  <c r="J1370" i="18"/>
  <c r="I1370" i="18"/>
  <c r="H1370" i="18"/>
  <c r="G1370" i="18"/>
  <c r="F1370" i="18"/>
  <c r="E1370" i="18"/>
  <c r="AK1369" i="18"/>
  <c r="AJ1369" i="18"/>
  <c r="AI1369" i="18"/>
  <c r="AH1369" i="18"/>
  <c r="AG1369" i="18"/>
  <c r="AF1369" i="18"/>
  <c r="AE1369" i="18"/>
  <c r="AD1369" i="18"/>
  <c r="AC1369" i="18"/>
  <c r="AB1369" i="18"/>
  <c r="AA1369" i="18"/>
  <c r="Z1369" i="18"/>
  <c r="Y1369" i="18"/>
  <c r="X1369" i="18"/>
  <c r="W1369" i="18"/>
  <c r="V1369" i="18"/>
  <c r="U1369" i="18"/>
  <c r="T1369" i="18"/>
  <c r="S1369" i="18"/>
  <c r="R1369" i="18"/>
  <c r="Q1369" i="18"/>
  <c r="P1369" i="18"/>
  <c r="O1369" i="18"/>
  <c r="N1369" i="18"/>
  <c r="M1369" i="18"/>
  <c r="L1369" i="18"/>
  <c r="K1369" i="18"/>
  <c r="J1369" i="18"/>
  <c r="I1369" i="18"/>
  <c r="H1369" i="18"/>
  <c r="G1369" i="18"/>
  <c r="F1369" i="18"/>
  <c r="E1369" i="18"/>
  <c r="AK1368" i="18"/>
  <c r="AJ1368" i="18"/>
  <c r="AI1368" i="18"/>
  <c r="AH1368" i="18"/>
  <c r="AG1368" i="18"/>
  <c r="AF1368" i="18"/>
  <c r="AE1368" i="18"/>
  <c r="AD1368" i="18"/>
  <c r="AC1368" i="18"/>
  <c r="AB1368" i="18"/>
  <c r="AA1368" i="18"/>
  <c r="Z1368" i="18"/>
  <c r="Y1368" i="18"/>
  <c r="X1368" i="18"/>
  <c r="W1368" i="18"/>
  <c r="V1368" i="18"/>
  <c r="U1368" i="18"/>
  <c r="T1368" i="18"/>
  <c r="S1368" i="18"/>
  <c r="R1368" i="18"/>
  <c r="Q1368" i="18"/>
  <c r="P1368" i="18"/>
  <c r="O1368" i="18"/>
  <c r="N1368" i="18"/>
  <c r="M1368" i="18"/>
  <c r="L1368" i="18"/>
  <c r="K1368" i="18"/>
  <c r="J1368" i="18"/>
  <c r="I1368" i="18"/>
  <c r="H1368" i="18"/>
  <c r="G1368" i="18"/>
  <c r="F1368" i="18"/>
  <c r="E1368" i="18"/>
  <c r="AK1367" i="18"/>
  <c r="AJ1367" i="18"/>
  <c r="AI1367" i="18"/>
  <c r="AH1367" i="18"/>
  <c r="AG1367" i="18"/>
  <c r="AF1367" i="18"/>
  <c r="AE1367" i="18"/>
  <c r="AD1367" i="18"/>
  <c r="AC1367" i="18"/>
  <c r="AB1367" i="18"/>
  <c r="AA1367" i="18"/>
  <c r="Z1367" i="18"/>
  <c r="Y1367" i="18"/>
  <c r="X1367" i="18"/>
  <c r="W1367" i="18"/>
  <c r="V1367" i="18"/>
  <c r="U1367" i="18"/>
  <c r="T1367" i="18"/>
  <c r="S1367" i="18"/>
  <c r="R1367" i="18"/>
  <c r="Q1367" i="18"/>
  <c r="P1367" i="18"/>
  <c r="O1367" i="18"/>
  <c r="N1367" i="18"/>
  <c r="M1367" i="18"/>
  <c r="L1367" i="18"/>
  <c r="K1367" i="18"/>
  <c r="J1367" i="18"/>
  <c r="I1367" i="18"/>
  <c r="H1367" i="18"/>
  <c r="G1367" i="18"/>
  <c r="F1367" i="18"/>
  <c r="E1367" i="18"/>
  <c r="AK1365" i="18"/>
  <c r="AJ1365" i="18"/>
  <c r="AI1365" i="18"/>
  <c r="AH1365" i="18"/>
  <c r="AG1365" i="18"/>
  <c r="AF1365" i="18"/>
  <c r="AE1365" i="18"/>
  <c r="AD1365" i="18"/>
  <c r="AC1365" i="18"/>
  <c r="AB1365" i="18"/>
  <c r="AA1365" i="18"/>
  <c r="Z1365" i="18"/>
  <c r="Y1365" i="18"/>
  <c r="X1365" i="18"/>
  <c r="W1365" i="18"/>
  <c r="V1365" i="18"/>
  <c r="U1365" i="18"/>
  <c r="T1365" i="18"/>
  <c r="S1365" i="18"/>
  <c r="R1365" i="18"/>
  <c r="Q1365" i="18"/>
  <c r="P1365" i="18"/>
  <c r="O1365" i="18"/>
  <c r="N1365" i="18"/>
  <c r="M1365" i="18"/>
  <c r="L1365" i="18"/>
  <c r="K1365" i="18"/>
  <c r="J1365" i="18"/>
  <c r="I1365" i="18"/>
  <c r="H1365" i="18"/>
  <c r="G1365" i="18"/>
  <c r="F1365" i="18"/>
  <c r="E1365" i="18"/>
  <c r="AK1364" i="18"/>
  <c r="AJ1364" i="18"/>
  <c r="AI1364" i="18"/>
  <c r="AH1364" i="18"/>
  <c r="AG1364" i="18"/>
  <c r="AF1364" i="18"/>
  <c r="AE1364" i="18"/>
  <c r="AD1364" i="18"/>
  <c r="AC1364" i="18"/>
  <c r="AB1364" i="18"/>
  <c r="AA1364" i="18"/>
  <c r="Z1364" i="18"/>
  <c r="Y1364" i="18"/>
  <c r="X1364" i="18"/>
  <c r="W1364" i="18"/>
  <c r="V1364" i="18"/>
  <c r="U1364" i="18"/>
  <c r="T1364" i="18"/>
  <c r="S1364" i="18"/>
  <c r="R1364" i="18"/>
  <c r="Q1364" i="18"/>
  <c r="P1364" i="18"/>
  <c r="O1364" i="18"/>
  <c r="N1364" i="18"/>
  <c r="M1364" i="18"/>
  <c r="L1364" i="18"/>
  <c r="K1364" i="18"/>
  <c r="J1364" i="18"/>
  <c r="I1364" i="18"/>
  <c r="H1364" i="18"/>
  <c r="G1364" i="18"/>
  <c r="F1364" i="18"/>
  <c r="E1364" i="18"/>
  <c r="AK1363" i="18"/>
  <c r="AJ1363" i="18"/>
  <c r="AI1363" i="18"/>
  <c r="AH1363" i="18"/>
  <c r="AG1363" i="18"/>
  <c r="AF1363" i="18"/>
  <c r="AE1363" i="18"/>
  <c r="AD1363" i="18"/>
  <c r="AC1363" i="18"/>
  <c r="AB1363" i="18"/>
  <c r="AA1363" i="18"/>
  <c r="Z1363" i="18"/>
  <c r="Y1363" i="18"/>
  <c r="X1363" i="18"/>
  <c r="W1363" i="18"/>
  <c r="V1363" i="18"/>
  <c r="U1363" i="18"/>
  <c r="T1363" i="18"/>
  <c r="S1363" i="18"/>
  <c r="R1363" i="18"/>
  <c r="Q1363" i="18"/>
  <c r="P1363" i="18"/>
  <c r="O1363" i="18"/>
  <c r="N1363" i="18"/>
  <c r="M1363" i="18"/>
  <c r="L1363" i="18"/>
  <c r="K1363" i="18"/>
  <c r="J1363" i="18"/>
  <c r="I1363" i="18"/>
  <c r="H1363" i="18"/>
  <c r="G1363" i="18"/>
  <c r="F1363" i="18"/>
  <c r="E1363" i="18"/>
  <c r="G1362" i="18"/>
  <c r="F1362" i="18"/>
  <c r="E1362" i="18"/>
  <c r="AK1361" i="18"/>
  <c r="AJ1361" i="18"/>
  <c r="AI1361" i="18"/>
  <c r="AH1361" i="18"/>
  <c r="AG1361" i="18"/>
  <c r="AF1361" i="18"/>
  <c r="AE1361" i="18"/>
  <c r="AD1361" i="18"/>
  <c r="AC1361" i="18"/>
  <c r="AB1361" i="18"/>
  <c r="AA1361" i="18"/>
  <c r="Z1361" i="18"/>
  <c r="Y1361" i="18"/>
  <c r="X1361" i="18"/>
  <c r="W1361" i="18"/>
  <c r="V1361" i="18"/>
  <c r="U1361" i="18"/>
  <c r="T1361" i="18"/>
  <c r="S1361" i="18"/>
  <c r="R1361" i="18"/>
  <c r="Q1361" i="18"/>
  <c r="P1361" i="18"/>
  <c r="O1361" i="18"/>
  <c r="N1361" i="18"/>
  <c r="M1361" i="18"/>
  <c r="L1361" i="18"/>
  <c r="K1361" i="18"/>
  <c r="J1361" i="18"/>
  <c r="I1361" i="18"/>
  <c r="H1361" i="18"/>
  <c r="G1361" i="18"/>
  <c r="F1361" i="18"/>
  <c r="E1361" i="18"/>
  <c r="AK1360" i="18"/>
  <c r="AJ1360" i="18"/>
  <c r="AI1360" i="18"/>
  <c r="AH1360" i="18"/>
  <c r="AG1360" i="18"/>
  <c r="AF1360" i="18"/>
  <c r="AE1360" i="18"/>
  <c r="AD1360" i="18"/>
  <c r="AC1360" i="18"/>
  <c r="AB1360" i="18"/>
  <c r="AA1360" i="18"/>
  <c r="Z1360" i="18"/>
  <c r="Y1360" i="18"/>
  <c r="X1360" i="18"/>
  <c r="W1360" i="18"/>
  <c r="V1360" i="18"/>
  <c r="U1360" i="18"/>
  <c r="T1360" i="18"/>
  <c r="S1360" i="18"/>
  <c r="R1360" i="18"/>
  <c r="Q1360" i="18"/>
  <c r="P1360" i="18"/>
  <c r="O1360" i="18"/>
  <c r="N1360" i="18"/>
  <c r="M1360" i="18"/>
  <c r="L1360" i="18"/>
  <c r="K1360" i="18"/>
  <c r="J1360" i="18"/>
  <c r="I1360" i="18"/>
  <c r="H1360" i="18"/>
  <c r="G1360" i="18"/>
  <c r="F1360" i="18"/>
  <c r="E1360" i="18"/>
  <c r="AK1356" i="18"/>
  <c r="AJ1356" i="18"/>
  <c r="AI1356" i="18"/>
  <c r="AH1356" i="18"/>
  <c r="AG1356" i="18"/>
  <c r="AF1356" i="18"/>
  <c r="AE1356" i="18"/>
  <c r="AD1356" i="18"/>
  <c r="AC1356" i="18"/>
  <c r="AB1356" i="18"/>
  <c r="AA1356" i="18"/>
  <c r="Z1356" i="18"/>
  <c r="Y1356" i="18"/>
  <c r="X1356" i="18"/>
  <c r="W1356" i="18"/>
  <c r="V1356" i="18"/>
  <c r="U1356" i="18"/>
  <c r="T1356" i="18"/>
  <c r="S1356" i="18"/>
  <c r="R1356" i="18"/>
  <c r="Q1356" i="18"/>
  <c r="P1356" i="18"/>
  <c r="O1356" i="18"/>
  <c r="N1356" i="18"/>
  <c r="M1356" i="18"/>
  <c r="L1356" i="18"/>
  <c r="K1356" i="18"/>
  <c r="J1356" i="18"/>
  <c r="I1356" i="18"/>
  <c r="H1356" i="18"/>
  <c r="G1356" i="18"/>
  <c r="F1356" i="18"/>
  <c r="E1356" i="18"/>
  <c r="D1356" i="18"/>
  <c r="G1355" i="18"/>
  <c r="F1355" i="18"/>
  <c r="E1355" i="18"/>
  <c r="AK1354" i="18"/>
  <c r="AJ1354" i="18"/>
  <c r="AI1354" i="18"/>
  <c r="AH1354" i="18"/>
  <c r="AG1354" i="18"/>
  <c r="AF1354" i="18"/>
  <c r="AE1354" i="18"/>
  <c r="AD1354" i="18"/>
  <c r="AC1354" i="18"/>
  <c r="AB1354" i="18"/>
  <c r="AA1354" i="18"/>
  <c r="Z1354" i="18"/>
  <c r="Y1354" i="18"/>
  <c r="X1354" i="18"/>
  <c r="W1354" i="18"/>
  <c r="V1354" i="18"/>
  <c r="U1354" i="18"/>
  <c r="T1354" i="18"/>
  <c r="S1354" i="18"/>
  <c r="R1354" i="18"/>
  <c r="Q1354" i="18"/>
  <c r="P1354" i="18"/>
  <c r="O1354" i="18"/>
  <c r="N1354" i="18"/>
  <c r="M1354" i="18"/>
  <c r="L1354" i="18"/>
  <c r="K1354" i="18"/>
  <c r="J1354" i="18"/>
  <c r="I1354" i="18"/>
  <c r="H1354" i="18"/>
  <c r="G1354" i="18"/>
  <c r="F1354" i="18"/>
  <c r="E1354" i="18"/>
  <c r="AK1353" i="18"/>
  <c r="AJ1353" i="18"/>
  <c r="AI1353" i="18"/>
  <c r="AH1353" i="18"/>
  <c r="AG1353" i="18"/>
  <c r="AF1353" i="18"/>
  <c r="AE1353" i="18"/>
  <c r="AD1353" i="18"/>
  <c r="AC1353" i="18"/>
  <c r="AB1353" i="18"/>
  <c r="AA1353" i="18"/>
  <c r="Z1353" i="18"/>
  <c r="Y1353" i="18"/>
  <c r="X1353" i="18"/>
  <c r="W1353" i="18"/>
  <c r="V1353" i="18"/>
  <c r="U1353" i="18"/>
  <c r="T1353" i="18"/>
  <c r="S1353" i="18"/>
  <c r="R1353" i="18"/>
  <c r="Q1353" i="18"/>
  <c r="P1353" i="18"/>
  <c r="O1353" i="18"/>
  <c r="N1353" i="18"/>
  <c r="M1353" i="18"/>
  <c r="L1353" i="18"/>
  <c r="K1353" i="18"/>
  <c r="J1353" i="18"/>
  <c r="I1353" i="18"/>
  <c r="H1353" i="18"/>
  <c r="G1353" i="18"/>
  <c r="F1353" i="18"/>
  <c r="E1353" i="18"/>
  <c r="AK1352" i="18"/>
  <c r="AJ1352" i="18"/>
  <c r="AI1352" i="18"/>
  <c r="AH1352" i="18"/>
  <c r="AG1352" i="18"/>
  <c r="AF1352" i="18"/>
  <c r="AE1352" i="18"/>
  <c r="AD1352" i="18"/>
  <c r="AC1352" i="18"/>
  <c r="AB1352" i="18"/>
  <c r="AA1352" i="18"/>
  <c r="Z1352" i="18"/>
  <c r="Y1352" i="18"/>
  <c r="X1352" i="18"/>
  <c r="W1352" i="18"/>
  <c r="V1352" i="18"/>
  <c r="U1352" i="18"/>
  <c r="T1352" i="18"/>
  <c r="S1352" i="18"/>
  <c r="R1352" i="18"/>
  <c r="Q1352" i="18"/>
  <c r="P1352" i="18"/>
  <c r="O1352" i="18"/>
  <c r="N1352" i="18"/>
  <c r="M1352" i="18"/>
  <c r="L1352" i="18"/>
  <c r="K1352" i="18"/>
  <c r="J1352" i="18"/>
  <c r="I1352" i="18"/>
  <c r="H1352" i="18"/>
  <c r="G1352" i="18"/>
  <c r="F1352" i="18"/>
  <c r="E1352" i="18"/>
  <c r="AK1351" i="18"/>
  <c r="AJ1351" i="18"/>
  <c r="AI1351" i="18"/>
  <c r="AH1351" i="18"/>
  <c r="AG1351" i="18"/>
  <c r="AF1351" i="18"/>
  <c r="AE1351" i="18"/>
  <c r="AD1351" i="18"/>
  <c r="AC1351" i="18"/>
  <c r="AB1351" i="18"/>
  <c r="AA1351" i="18"/>
  <c r="Z1351" i="18"/>
  <c r="Y1351" i="18"/>
  <c r="X1351" i="18"/>
  <c r="W1351" i="18"/>
  <c r="V1351" i="18"/>
  <c r="U1351" i="18"/>
  <c r="T1351" i="18"/>
  <c r="S1351" i="18"/>
  <c r="R1351" i="18"/>
  <c r="Q1351" i="18"/>
  <c r="P1351" i="18"/>
  <c r="O1351" i="18"/>
  <c r="N1351" i="18"/>
  <c r="M1351" i="18"/>
  <c r="L1351" i="18"/>
  <c r="K1351" i="18"/>
  <c r="J1351" i="18"/>
  <c r="I1351" i="18"/>
  <c r="H1351" i="18"/>
  <c r="G1351" i="18"/>
  <c r="F1351" i="18"/>
  <c r="E1351" i="18"/>
  <c r="AK1349" i="18"/>
  <c r="AJ1349" i="18"/>
  <c r="AI1349" i="18"/>
  <c r="AH1349" i="18"/>
  <c r="AG1349" i="18"/>
  <c r="AF1349" i="18"/>
  <c r="AE1349" i="18"/>
  <c r="AD1349" i="18"/>
  <c r="AC1349" i="18"/>
  <c r="AB1349" i="18"/>
  <c r="AA1349" i="18"/>
  <c r="Z1349" i="18"/>
  <c r="Y1349" i="18"/>
  <c r="X1349" i="18"/>
  <c r="W1349" i="18"/>
  <c r="V1349" i="18"/>
  <c r="U1349" i="18"/>
  <c r="T1349" i="18"/>
  <c r="S1349" i="18"/>
  <c r="R1349" i="18"/>
  <c r="Q1349" i="18"/>
  <c r="P1349" i="18"/>
  <c r="O1349" i="18"/>
  <c r="N1349" i="18"/>
  <c r="M1349" i="18"/>
  <c r="L1349" i="18"/>
  <c r="K1349" i="18"/>
  <c r="J1349" i="18"/>
  <c r="I1349" i="18"/>
  <c r="H1349" i="18"/>
  <c r="G1349" i="18"/>
  <c r="F1349" i="18"/>
  <c r="E1349" i="18"/>
  <c r="AK1348" i="18"/>
  <c r="AJ1348" i="18"/>
  <c r="AI1348" i="18"/>
  <c r="AH1348" i="18"/>
  <c r="AG1348" i="18"/>
  <c r="AF1348" i="18"/>
  <c r="AE1348" i="18"/>
  <c r="AD1348" i="18"/>
  <c r="AC1348" i="18"/>
  <c r="AB1348" i="18"/>
  <c r="AA1348" i="18"/>
  <c r="Z1348" i="18"/>
  <c r="Y1348" i="18"/>
  <c r="X1348" i="18"/>
  <c r="W1348" i="18"/>
  <c r="V1348" i="18"/>
  <c r="U1348" i="18"/>
  <c r="T1348" i="18"/>
  <c r="S1348" i="18"/>
  <c r="R1348" i="18"/>
  <c r="Q1348" i="18"/>
  <c r="P1348" i="18"/>
  <c r="O1348" i="18"/>
  <c r="N1348" i="18"/>
  <c r="M1348" i="18"/>
  <c r="L1348" i="18"/>
  <c r="K1348" i="18"/>
  <c r="J1348" i="18"/>
  <c r="I1348" i="18"/>
  <c r="H1348" i="18"/>
  <c r="G1348" i="18"/>
  <c r="F1348" i="18"/>
  <c r="E1348" i="18"/>
  <c r="AK1347" i="18"/>
  <c r="AJ1347" i="18"/>
  <c r="AI1347" i="18"/>
  <c r="AH1347" i="18"/>
  <c r="AG1347" i="18"/>
  <c r="AF1347" i="18"/>
  <c r="AE1347" i="18"/>
  <c r="AD1347" i="18"/>
  <c r="AC1347" i="18"/>
  <c r="AB1347" i="18"/>
  <c r="AA1347" i="18"/>
  <c r="Z1347" i="18"/>
  <c r="Y1347" i="18"/>
  <c r="X1347" i="18"/>
  <c r="W1347" i="18"/>
  <c r="V1347" i="18"/>
  <c r="U1347" i="18"/>
  <c r="T1347" i="18"/>
  <c r="S1347" i="18"/>
  <c r="R1347" i="18"/>
  <c r="Q1347" i="18"/>
  <c r="P1347" i="18"/>
  <c r="O1347" i="18"/>
  <c r="N1347" i="18"/>
  <c r="M1347" i="18"/>
  <c r="L1347" i="18"/>
  <c r="K1347" i="18"/>
  <c r="J1347" i="18"/>
  <c r="I1347" i="18"/>
  <c r="H1347" i="18"/>
  <c r="G1347" i="18"/>
  <c r="F1347" i="18"/>
  <c r="E1347" i="18"/>
  <c r="G1346" i="18"/>
  <c r="F1346" i="18"/>
  <c r="E1346" i="18"/>
  <c r="AK1345" i="18"/>
  <c r="AJ1345" i="18"/>
  <c r="AI1345" i="18"/>
  <c r="AH1345" i="18"/>
  <c r="AG1345" i="18"/>
  <c r="AF1345" i="18"/>
  <c r="AE1345" i="18"/>
  <c r="AD1345" i="18"/>
  <c r="AC1345" i="18"/>
  <c r="AB1345" i="18"/>
  <c r="AA1345" i="18"/>
  <c r="Z1345" i="18"/>
  <c r="Y1345" i="18"/>
  <c r="X1345" i="18"/>
  <c r="W1345" i="18"/>
  <c r="V1345" i="18"/>
  <c r="U1345" i="18"/>
  <c r="T1345" i="18"/>
  <c r="S1345" i="18"/>
  <c r="R1345" i="18"/>
  <c r="Q1345" i="18"/>
  <c r="P1345" i="18"/>
  <c r="O1345" i="18"/>
  <c r="N1345" i="18"/>
  <c r="M1345" i="18"/>
  <c r="L1345" i="18"/>
  <c r="K1345" i="18"/>
  <c r="J1345" i="18"/>
  <c r="I1345" i="18"/>
  <c r="H1345" i="18"/>
  <c r="G1345" i="18"/>
  <c r="F1345" i="18"/>
  <c r="E1345" i="18"/>
  <c r="AK1344" i="18"/>
  <c r="AJ1344" i="18"/>
  <c r="AI1344" i="18"/>
  <c r="AH1344" i="18"/>
  <c r="AG1344" i="18"/>
  <c r="AF1344" i="18"/>
  <c r="AE1344" i="18"/>
  <c r="AD1344" i="18"/>
  <c r="AC1344" i="18"/>
  <c r="AB1344" i="18"/>
  <c r="AA1344" i="18"/>
  <c r="Z1344" i="18"/>
  <c r="Y1344" i="18"/>
  <c r="X1344" i="18"/>
  <c r="W1344" i="18"/>
  <c r="V1344" i="18"/>
  <c r="U1344" i="18"/>
  <c r="T1344" i="18"/>
  <c r="S1344" i="18"/>
  <c r="R1344" i="18"/>
  <c r="Q1344" i="18"/>
  <c r="P1344" i="18"/>
  <c r="O1344" i="18"/>
  <c r="N1344" i="18"/>
  <c r="M1344" i="18"/>
  <c r="L1344" i="18"/>
  <c r="K1344" i="18"/>
  <c r="J1344" i="18"/>
  <c r="I1344" i="18"/>
  <c r="H1344" i="18"/>
  <c r="G1344" i="18"/>
  <c r="F1344" i="18"/>
  <c r="E1344" i="18"/>
  <c r="AK1340" i="18"/>
  <c r="AJ1340" i="18"/>
  <c r="AI1340" i="18"/>
  <c r="AH1340" i="18"/>
  <c r="AG1340" i="18"/>
  <c r="AF1340" i="18"/>
  <c r="AE1340" i="18"/>
  <c r="AD1340" i="18"/>
  <c r="AC1340" i="18"/>
  <c r="AB1340" i="18"/>
  <c r="AA1340" i="18"/>
  <c r="Z1340" i="18"/>
  <c r="Y1340" i="18"/>
  <c r="X1340" i="18"/>
  <c r="W1340" i="18"/>
  <c r="V1340" i="18"/>
  <c r="U1340" i="18"/>
  <c r="T1340" i="18"/>
  <c r="S1340" i="18"/>
  <c r="R1340" i="18"/>
  <c r="Q1340" i="18"/>
  <c r="P1340" i="18"/>
  <c r="O1340" i="18"/>
  <c r="N1340" i="18"/>
  <c r="M1340" i="18"/>
  <c r="L1340" i="18"/>
  <c r="K1340" i="18"/>
  <c r="J1340" i="18"/>
  <c r="I1340" i="18"/>
  <c r="H1340" i="18"/>
  <c r="G1340" i="18"/>
  <c r="F1340" i="18"/>
  <c r="E1340" i="18"/>
  <c r="D1340" i="18"/>
  <c r="G1339" i="18"/>
  <c r="F1339" i="18"/>
  <c r="E1339" i="18"/>
  <c r="AK1338" i="18"/>
  <c r="AJ1338" i="18"/>
  <c r="AI1338" i="18"/>
  <c r="AH1338" i="18"/>
  <c r="AG1338" i="18"/>
  <c r="AF1338" i="18"/>
  <c r="AE1338" i="18"/>
  <c r="AD1338" i="18"/>
  <c r="AC1338" i="18"/>
  <c r="AB1338" i="18"/>
  <c r="AA1338" i="18"/>
  <c r="Z1338" i="18"/>
  <c r="Y1338" i="18"/>
  <c r="X1338" i="18"/>
  <c r="W1338" i="18"/>
  <c r="V1338" i="18"/>
  <c r="U1338" i="18"/>
  <c r="T1338" i="18"/>
  <c r="S1338" i="18"/>
  <c r="R1338" i="18"/>
  <c r="Q1338" i="18"/>
  <c r="P1338" i="18"/>
  <c r="O1338" i="18"/>
  <c r="N1338" i="18"/>
  <c r="M1338" i="18"/>
  <c r="L1338" i="18"/>
  <c r="K1338" i="18"/>
  <c r="J1338" i="18"/>
  <c r="I1338" i="18"/>
  <c r="H1338" i="18"/>
  <c r="G1338" i="18"/>
  <c r="F1338" i="18"/>
  <c r="E1338" i="18"/>
  <c r="AK1337" i="18"/>
  <c r="AJ1337" i="18"/>
  <c r="AI1337" i="18"/>
  <c r="AH1337" i="18"/>
  <c r="AG1337" i="18"/>
  <c r="AF1337" i="18"/>
  <c r="AE1337" i="18"/>
  <c r="AD1337" i="18"/>
  <c r="AC1337" i="18"/>
  <c r="AB1337" i="18"/>
  <c r="AA1337" i="18"/>
  <c r="Z1337" i="18"/>
  <c r="Y1337" i="18"/>
  <c r="X1337" i="18"/>
  <c r="W1337" i="18"/>
  <c r="V1337" i="18"/>
  <c r="U1337" i="18"/>
  <c r="T1337" i="18"/>
  <c r="S1337" i="18"/>
  <c r="R1337" i="18"/>
  <c r="Q1337" i="18"/>
  <c r="P1337" i="18"/>
  <c r="O1337" i="18"/>
  <c r="N1337" i="18"/>
  <c r="M1337" i="18"/>
  <c r="L1337" i="18"/>
  <c r="K1337" i="18"/>
  <c r="J1337" i="18"/>
  <c r="I1337" i="18"/>
  <c r="H1337" i="18"/>
  <c r="G1337" i="18"/>
  <c r="F1337" i="18"/>
  <c r="E1337" i="18"/>
  <c r="AK1336" i="18"/>
  <c r="AJ1336" i="18"/>
  <c r="AI1336" i="18"/>
  <c r="AH1336" i="18"/>
  <c r="AG1336" i="18"/>
  <c r="AF1336" i="18"/>
  <c r="AE1336" i="18"/>
  <c r="AD1336" i="18"/>
  <c r="AC1336" i="18"/>
  <c r="AB1336" i="18"/>
  <c r="AA1336" i="18"/>
  <c r="Z1336" i="18"/>
  <c r="Y1336" i="18"/>
  <c r="X1336" i="18"/>
  <c r="W1336" i="18"/>
  <c r="V1336" i="18"/>
  <c r="U1336" i="18"/>
  <c r="T1336" i="18"/>
  <c r="S1336" i="18"/>
  <c r="R1336" i="18"/>
  <c r="Q1336" i="18"/>
  <c r="P1336" i="18"/>
  <c r="O1336" i="18"/>
  <c r="N1336" i="18"/>
  <c r="M1336" i="18"/>
  <c r="L1336" i="18"/>
  <c r="K1336" i="18"/>
  <c r="J1336" i="18"/>
  <c r="I1336" i="18"/>
  <c r="H1336" i="18"/>
  <c r="G1336" i="18"/>
  <c r="F1336" i="18"/>
  <c r="E1336" i="18"/>
  <c r="AK1335" i="18"/>
  <c r="AJ1335" i="18"/>
  <c r="AI1335" i="18"/>
  <c r="AH1335" i="18"/>
  <c r="AG1335" i="18"/>
  <c r="AF1335" i="18"/>
  <c r="AE1335" i="18"/>
  <c r="AD1335" i="18"/>
  <c r="AC1335" i="18"/>
  <c r="AB1335" i="18"/>
  <c r="AA1335" i="18"/>
  <c r="Z1335" i="18"/>
  <c r="Y1335" i="18"/>
  <c r="X1335" i="18"/>
  <c r="W1335" i="18"/>
  <c r="V1335" i="18"/>
  <c r="U1335" i="18"/>
  <c r="T1335" i="18"/>
  <c r="S1335" i="18"/>
  <c r="R1335" i="18"/>
  <c r="Q1335" i="18"/>
  <c r="P1335" i="18"/>
  <c r="O1335" i="18"/>
  <c r="N1335" i="18"/>
  <c r="M1335" i="18"/>
  <c r="L1335" i="18"/>
  <c r="K1335" i="18"/>
  <c r="J1335" i="18"/>
  <c r="I1335" i="18"/>
  <c r="H1335" i="18"/>
  <c r="G1335" i="18"/>
  <c r="F1335" i="18"/>
  <c r="E1335" i="18"/>
  <c r="AK1333" i="18"/>
  <c r="AJ1333" i="18"/>
  <c r="AI1333" i="18"/>
  <c r="AH1333" i="18"/>
  <c r="AG1333" i="18"/>
  <c r="AF1333" i="18"/>
  <c r="AE1333" i="18"/>
  <c r="AD1333" i="18"/>
  <c r="AC1333" i="18"/>
  <c r="AB1333" i="18"/>
  <c r="AA1333" i="18"/>
  <c r="Z1333" i="18"/>
  <c r="Y1333" i="18"/>
  <c r="X1333" i="18"/>
  <c r="W1333" i="18"/>
  <c r="V1333" i="18"/>
  <c r="U1333" i="18"/>
  <c r="T1333" i="18"/>
  <c r="S1333" i="18"/>
  <c r="R1333" i="18"/>
  <c r="Q1333" i="18"/>
  <c r="P1333" i="18"/>
  <c r="O1333" i="18"/>
  <c r="N1333" i="18"/>
  <c r="M1333" i="18"/>
  <c r="L1333" i="18"/>
  <c r="K1333" i="18"/>
  <c r="J1333" i="18"/>
  <c r="I1333" i="18"/>
  <c r="H1333" i="18"/>
  <c r="G1333" i="18"/>
  <c r="F1333" i="18"/>
  <c r="E1333" i="18"/>
  <c r="AK1332" i="18"/>
  <c r="AJ1332" i="18"/>
  <c r="AI1332" i="18"/>
  <c r="AH1332" i="18"/>
  <c r="AG1332" i="18"/>
  <c r="AF1332" i="18"/>
  <c r="AE1332" i="18"/>
  <c r="AD1332" i="18"/>
  <c r="AC1332" i="18"/>
  <c r="AB1332" i="18"/>
  <c r="AA1332" i="18"/>
  <c r="Z1332" i="18"/>
  <c r="Y1332" i="18"/>
  <c r="X1332" i="18"/>
  <c r="W1332" i="18"/>
  <c r="V1332" i="18"/>
  <c r="U1332" i="18"/>
  <c r="T1332" i="18"/>
  <c r="S1332" i="18"/>
  <c r="R1332" i="18"/>
  <c r="Q1332" i="18"/>
  <c r="P1332" i="18"/>
  <c r="O1332" i="18"/>
  <c r="N1332" i="18"/>
  <c r="M1332" i="18"/>
  <c r="L1332" i="18"/>
  <c r="K1332" i="18"/>
  <c r="J1332" i="18"/>
  <c r="I1332" i="18"/>
  <c r="H1332" i="18"/>
  <c r="G1332" i="18"/>
  <c r="F1332" i="18"/>
  <c r="E1332" i="18"/>
  <c r="AK1331" i="18"/>
  <c r="AJ1331" i="18"/>
  <c r="AI1331" i="18"/>
  <c r="AH1331" i="18"/>
  <c r="AG1331" i="18"/>
  <c r="AF1331" i="18"/>
  <c r="AE1331" i="18"/>
  <c r="AD1331" i="18"/>
  <c r="AC1331" i="18"/>
  <c r="AB1331" i="18"/>
  <c r="AA1331" i="18"/>
  <c r="Z1331" i="18"/>
  <c r="Y1331" i="18"/>
  <c r="X1331" i="18"/>
  <c r="W1331" i="18"/>
  <c r="V1331" i="18"/>
  <c r="U1331" i="18"/>
  <c r="T1331" i="18"/>
  <c r="S1331" i="18"/>
  <c r="R1331" i="18"/>
  <c r="Q1331" i="18"/>
  <c r="P1331" i="18"/>
  <c r="O1331" i="18"/>
  <c r="N1331" i="18"/>
  <c r="M1331" i="18"/>
  <c r="L1331" i="18"/>
  <c r="K1331" i="18"/>
  <c r="J1331" i="18"/>
  <c r="I1331" i="18"/>
  <c r="H1331" i="18"/>
  <c r="G1331" i="18"/>
  <c r="F1331" i="18"/>
  <c r="E1331" i="18"/>
  <c r="G1330" i="18"/>
  <c r="F1330" i="18"/>
  <c r="E1330" i="18"/>
  <c r="AK1329" i="18"/>
  <c r="AJ1329" i="18"/>
  <c r="AI1329" i="18"/>
  <c r="AH1329" i="18"/>
  <c r="AG1329" i="18"/>
  <c r="AF1329" i="18"/>
  <c r="AE1329" i="18"/>
  <c r="AD1329" i="18"/>
  <c r="AC1329" i="18"/>
  <c r="AB1329" i="18"/>
  <c r="AA1329" i="18"/>
  <c r="Z1329" i="18"/>
  <c r="Y1329" i="18"/>
  <c r="X1329" i="18"/>
  <c r="W1329" i="18"/>
  <c r="V1329" i="18"/>
  <c r="U1329" i="18"/>
  <c r="T1329" i="18"/>
  <c r="S1329" i="18"/>
  <c r="R1329" i="18"/>
  <c r="Q1329" i="18"/>
  <c r="P1329" i="18"/>
  <c r="O1329" i="18"/>
  <c r="N1329" i="18"/>
  <c r="M1329" i="18"/>
  <c r="L1329" i="18"/>
  <c r="K1329" i="18"/>
  <c r="J1329" i="18"/>
  <c r="I1329" i="18"/>
  <c r="H1329" i="18"/>
  <c r="G1329" i="18"/>
  <c r="F1329" i="18"/>
  <c r="E1329" i="18"/>
  <c r="AK1328" i="18"/>
  <c r="AJ1328" i="18"/>
  <c r="AI1328" i="18"/>
  <c r="AH1328" i="18"/>
  <c r="AG1328" i="18"/>
  <c r="AF1328" i="18"/>
  <c r="AE1328" i="18"/>
  <c r="AD1328" i="18"/>
  <c r="AC1328" i="18"/>
  <c r="AB1328" i="18"/>
  <c r="AA1328" i="18"/>
  <c r="Z1328" i="18"/>
  <c r="Y1328" i="18"/>
  <c r="X1328" i="18"/>
  <c r="W1328" i="18"/>
  <c r="V1328" i="18"/>
  <c r="U1328" i="18"/>
  <c r="T1328" i="18"/>
  <c r="S1328" i="18"/>
  <c r="R1328" i="18"/>
  <c r="Q1328" i="18"/>
  <c r="P1328" i="18"/>
  <c r="O1328" i="18"/>
  <c r="N1328" i="18"/>
  <c r="M1328" i="18"/>
  <c r="L1328" i="18"/>
  <c r="K1328" i="18"/>
  <c r="J1328" i="18"/>
  <c r="I1328" i="18"/>
  <c r="H1328" i="18"/>
  <c r="G1328" i="18"/>
  <c r="F1328" i="18"/>
  <c r="E1328" i="18"/>
  <c r="AK1324" i="18"/>
  <c r="AJ1324" i="18"/>
  <c r="AI1324" i="18"/>
  <c r="AH1324" i="18"/>
  <c r="AG1324" i="18"/>
  <c r="AF1324" i="18"/>
  <c r="AE1324" i="18"/>
  <c r="AD1324" i="18"/>
  <c r="AC1324" i="18"/>
  <c r="AB1324" i="18"/>
  <c r="AA1324" i="18"/>
  <c r="Z1324" i="18"/>
  <c r="Y1324" i="18"/>
  <c r="X1324" i="18"/>
  <c r="W1324" i="18"/>
  <c r="V1324" i="18"/>
  <c r="U1324" i="18"/>
  <c r="T1324" i="18"/>
  <c r="S1324" i="18"/>
  <c r="R1324" i="18"/>
  <c r="Q1324" i="18"/>
  <c r="P1324" i="18"/>
  <c r="O1324" i="18"/>
  <c r="N1324" i="18"/>
  <c r="M1324" i="18"/>
  <c r="L1324" i="18"/>
  <c r="K1324" i="18"/>
  <c r="J1324" i="18"/>
  <c r="I1324" i="18"/>
  <c r="H1324" i="18"/>
  <c r="G1324" i="18"/>
  <c r="F1324" i="18"/>
  <c r="E1324" i="18"/>
  <c r="D1324" i="18"/>
  <c r="G1323" i="18"/>
  <c r="F1323" i="18"/>
  <c r="E1323" i="18"/>
  <c r="AK1322" i="18"/>
  <c r="AJ1322" i="18"/>
  <c r="AI1322" i="18"/>
  <c r="AH1322" i="18"/>
  <c r="AG1322" i="18"/>
  <c r="AF1322" i="18"/>
  <c r="AE1322" i="18"/>
  <c r="AD1322" i="18"/>
  <c r="AC1322" i="18"/>
  <c r="AB1322" i="18"/>
  <c r="AA1322" i="18"/>
  <c r="Z1322" i="18"/>
  <c r="Y1322" i="18"/>
  <c r="X1322" i="18"/>
  <c r="W1322" i="18"/>
  <c r="V1322" i="18"/>
  <c r="U1322" i="18"/>
  <c r="T1322" i="18"/>
  <c r="S1322" i="18"/>
  <c r="R1322" i="18"/>
  <c r="Q1322" i="18"/>
  <c r="P1322" i="18"/>
  <c r="O1322" i="18"/>
  <c r="N1322" i="18"/>
  <c r="M1322" i="18"/>
  <c r="L1322" i="18"/>
  <c r="K1322" i="18"/>
  <c r="J1322" i="18"/>
  <c r="I1322" i="18"/>
  <c r="H1322" i="18"/>
  <c r="G1322" i="18"/>
  <c r="F1322" i="18"/>
  <c r="E1322" i="18"/>
  <c r="AK1321" i="18"/>
  <c r="AJ1321" i="18"/>
  <c r="AI1321" i="18"/>
  <c r="AH1321" i="18"/>
  <c r="AG1321" i="18"/>
  <c r="AF1321" i="18"/>
  <c r="AE1321" i="18"/>
  <c r="AD1321" i="18"/>
  <c r="AC1321" i="18"/>
  <c r="AB1321" i="18"/>
  <c r="AA1321" i="18"/>
  <c r="Z1321" i="18"/>
  <c r="Y1321" i="18"/>
  <c r="X1321" i="18"/>
  <c r="W1321" i="18"/>
  <c r="V1321" i="18"/>
  <c r="U1321" i="18"/>
  <c r="T1321" i="18"/>
  <c r="S1321" i="18"/>
  <c r="R1321" i="18"/>
  <c r="Q1321" i="18"/>
  <c r="P1321" i="18"/>
  <c r="O1321" i="18"/>
  <c r="N1321" i="18"/>
  <c r="M1321" i="18"/>
  <c r="L1321" i="18"/>
  <c r="K1321" i="18"/>
  <c r="J1321" i="18"/>
  <c r="I1321" i="18"/>
  <c r="H1321" i="18"/>
  <c r="G1321" i="18"/>
  <c r="F1321" i="18"/>
  <c r="E1321" i="18"/>
  <c r="AK1320" i="18"/>
  <c r="AJ1320" i="18"/>
  <c r="AI1320" i="18"/>
  <c r="AH1320" i="18"/>
  <c r="AG1320" i="18"/>
  <c r="AF1320" i="18"/>
  <c r="AE1320" i="18"/>
  <c r="AD1320" i="18"/>
  <c r="AC1320" i="18"/>
  <c r="AB1320" i="18"/>
  <c r="AA1320" i="18"/>
  <c r="Z1320" i="18"/>
  <c r="Y1320" i="18"/>
  <c r="X1320" i="18"/>
  <c r="W1320" i="18"/>
  <c r="V1320" i="18"/>
  <c r="U1320" i="18"/>
  <c r="T1320" i="18"/>
  <c r="S1320" i="18"/>
  <c r="R1320" i="18"/>
  <c r="Q1320" i="18"/>
  <c r="P1320" i="18"/>
  <c r="O1320" i="18"/>
  <c r="N1320" i="18"/>
  <c r="M1320" i="18"/>
  <c r="L1320" i="18"/>
  <c r="K1320" i="18"/>
  <c r="J1320" i="18"/>
  <c r="I1320" i="18"/>
  <c r="H1320" i="18"/>
  <c r="G1320" i="18"/>
  <c r="F1320" i="18"/>
  <c r="E1320" i="18"/>
  <c r="AK1319" i="18"/>
  <c r="AJ1319" i="18"/>
  <c r="AI1319" i="18"/>
  <c r="AH1319" i="18"/>
  <c r="AG1319" i="18"/>
  <c r="AF1319" i="18"/>
  <c r="AE1319" i="18"/>
  <c r="AD1319" i="18"/>
  <c r="AC1319" i="18"/>
  <c r="AB1319" i="18"/>
  <c r="AA1319" i="18"/>
  <c r="Z1319" i="18"/>
  <c r="Y1319" i="18"/>
  <c r="X1319" i="18"/>
  <c r="W1319" i="18"/>
  <c r="V1319" i="18"/>
  <c r="U1319" i="18"/>
  <c r="T1319" i="18"/>
  <c r="S1319" i="18"/>
  <c r="R1319" i="18"/>
  <c r="Q1319" i="18"/>
  <c r="P1319" i="18"/>
  <c r="O1319" i="18"/>
  <c r="N1319" i="18"/>
  <c r="M1319" i="18"/>
  <c r="L1319" i="18"/>
  <c r="K1319" i="18"/>
  <c r="J1319" i="18"/>
  <c r="I1319" i="18"/>
  <c r="H1319" i="18"/>
  <c r="G1319" i="18"/>
  <c r="F1319" i="18"/>
  <c r="E1319" i="18"/>
  <c r="AK1317" i="18"/>
  <c r="AJ1317" i="18"/>
  <c r="AI1317" i="18"/>
  <c r="AH1317" i="18"/>
  <c r="AG1317" i="18"/>
  <c r="AF1317" i="18"/>
  <c r="AE1317" i="18"/>
  <c r="AD1317" i="18"/>
  <c r="AC1317" i="18"/>
  <c r="AB1317" i="18"/>
  <c r="AA1317" i="18"/>
  <c r="Z1317" i="18"/>
  <c r="Y1317" i="18"/>
  <c r="X1317" i="18"/>
  <c r="W1317" i="18"/>
  <c r="V1317" i="18"/>
  <c r="U1317" i="18"/>
  <c r="T1317" i="18"/>
  <c r="S1317" i="18"/>
  <c r="R1317" i="18"/>
  <c r="Q1317" i="18"/>
  <c r="P1317" i="18"/>
  <c r="O1317" i="18"/>
  <c r="N1317" i="18"/>
  <c r="M1317" i="18"/>
  <c r="L1317" i="18"/>
  <c r="K1317" i="18"/>
  <c r="J1317" i="18"/>
  <c r="I1317" i="18"/>
  <c r="H1317" i="18"/>
  <c r="G1317" i="18"/>
  <c r="F1317" i="18"/>
  <c r="E1317" i="18"/>
  <c r="AK1316" i="18"/>
  <c r="AJ1316" i="18"/>
  <c r="AI1316" i="18"/>
  <c r="AH1316" i="18"/>
  <c r="AG1316" i="18"/>
  <c r="AF1316" i="18"/>
  <c r="AE1316" i="18"/>
  <c r="AD1316" i="18"/>
  <c r="AC1316" i="18"/>
  <c r="AB1316" i="18"/>
  <c r="AA1316" i="18"/>
  <c r="Z1316" i="18"/>
  <c r="Y1316" i="18"/>
  <c r="X1316" i="18"/>
  <c r="W1316" i="18"/>
  <c r="V1316" i="18"/>
  <c r="U1316" i="18"/>
  <c r="T1316" i="18"/>
  <c r="S1316" i="18"/>
  <c r="R1316" i="18"/>
  <c r="Q1316" i="18"/>
  <c r="P1316" i="18"/>
  <c r="O1316" i="18"/>
  <c r="N1316" i="18"/>
  <c r="M1316" i="18"/>
  <c r="L1316" i="18"/>
  <c r="K1316" i="18"/>
  <c r="J1316" i="18"/>
  <c r="I1316" i="18"/>
  <c r="H1316" i="18"/>
  <c r="G1316" i="18"/>
  <c r="F1316" i="18"/>
  <c r="E1316" i="18"/>
  <c r="AK1315" i="18"/>
  <c r="AJ1315" i="18"/>
  <c r="AI1315" i="18"/>
  <c r="AH1315" i="18"/>
  <c r="AG1315" i="18"/>
  <c r="AF1315" i="18"/>
  <c r="AE1315" i="18"/>
  <c r="AD1315" i="18"/>
  <c r="AC1315" i="18"/>
  <c r="AB1315" i="18"/>
  <c r="AA1315" i="18"/>
  <c r="Z1315" i="18"/>
  <c r="Y1315" i="18"/>
  <c r="X1315" i="18"/>
  <c r="W1315" i="18"/>
  <c r="V1315" i="18"/>
  <c r="U1315" i="18"/>
  <c r="T1315" i="18"/>
  <c r="S1315" i="18"/>
  <c r="R1315" i="18"/>
  <c r="Q1315" i="18"/>
  <c r="P1315" i="18"/>
  <c r="O1315" i="18"/>
  <c r="N1315" i="18"/>
  <c r="M1315" i="18"/>
  <c r="L1315" i="18"/>
  <c r="K1315" i="18"/>
  <c r="J1315" i="18"/>
  <c r="I1315" i="18"/>
  <c r="H1315" i="18"/>
  <c r="G1315" i="18"/>
  <c r="F1315" i="18"/>
  <c r="E1315" i="18"/>
  <c r="G1314" i="18"/>
  <c r="F1314" i="18"/>
  <c r="E1314" i="18"/>
  <c r="AK1313" i="18"/>
  <c r="AJ1313" i="18"/>
  <c r="AI1313" i="18"/>
  <c r="AH1313" i="18"/>
  <c r="AG1313" i="18"/>
  <c r="AF1313" i="18"/>
  <c r="AE1313" i="18"/>
  <c r="AD1313" i="18"/>
  <c r="AC1313" i="18"/>
  <c r="AB1313" i="18"/>
  <c r="AA1313" i="18"/>
  <c r="Z1313" i="18"/>
  <c r="Y1313" i="18"/>
  <c r="X1313" i="18"/>
  <c r="W1313" i="18"/>
  <c r="V1313" i="18"/>
  <c r="U1313" i="18"/>
  <c r="T1313" i="18"/>
  <c r="S1313" i="18"/>
  <c r="R1313" i="18"/>
  <c r="Q1313" i="18"/>
  <c r="P1313" i="18"/>
  <c r="O1313" i="18"/>
  <c r="N1313" i="18"/>
  <c r="M1313" i="18"/>
  <c r="L1313" i="18"/>
  <c r="K1313" i="18"/>
  <c r="J1313" i="18"/>
  <c r="I1313" i="18"/>
  <c r="H1313" i="18"/>
  <c r="G1313" i="18"/>
  <c r="F1313" i="18"/>
  <c r="E1313" i="18"/>
  <c r="AK1312" i="18"/>
  <c r="AJ1312" i="18"/>
  <c r="AI1312" i="18"/>
  <c r="AH1312" i="18"/>
  <c r="AG1312" i="18"/>
  <c r="AF1312" i="18"/>
  <c r="AE1312" i="18"/>
  <c r="AD1312" i="18"/>
  <c r="AC1312" i="18"/>
  <c r="AB1312" i="18"/>
  <c r="AA1312" i="18"/>
  <c r="Z1312" i="18"/>
  <c r="Y1312" i="18"/>
  <c r="X1312" i="18"/>
  <c r="W1312" i="18"/>
  <c r="V1312" i="18"/>
  <c r="U1312" i="18"/>
  <c r="T1312" i="18"/>
  <c r="S1312" i="18"/>
  <c r="R1312" i="18"/>
  <c r="Q1312" i="18"/>
  <c r="P1312" i="18"/>
  <c r="O1312" i="18"/>
  <c r="N1312" i="18"/>
  <c r="M1312" i="18"/>
  <c r="L1312" i="18"/>
  <c r="K1312" i="18"/>
  <c r="J1312" i="18"/>
  <c r="I1312" i="18"/>
  <c r="H1312" i="18"/>
  <c r="G1312" i="18"/>
  <c r="F1312" i="18"/>
  <c r="E1312" i="18"/>
  <c r="AK1308" i="18"/>
  <c r="AJ1308" i="18"/>
  <c r="AI1308" i="18"/>
  <c r="AH1308" i="18"/>
  <c r="AG1308" i="18"/>
  <c r="AF1308" i="18"/>
  <c r="AE1308" i="18"/>
  <c r="AD1308" i="18"/>
  <c r="AC1308" i="18"/>
  <c r="AB1308" i="18"/>
  <c r="AA1308" i="18"/>
  <c r="Z1308" i="18"/>
  <c r="Y1308" i="18"/>
  <c r="X1308" i="18"/>
  <c r="W1308" i="18"/>
  <c r="V1308" i="18"/>
  <c r="U1308" i="18"/>
  <c r="T1308" i="18"/>
  <c r="S1308" i="18"/>
  <c r="R1308" i="18"/>
  <c r="Q1308" i="18"/>
  <c r="P1308" i="18"/>
  <c r="O1308" i="18"/>
  <c r="N1308" i="18"/>
  <c r="M1308" i="18"/>
  <c r="L1308" i="18"/>
  <c r="K1308" i="18"/>
  <c r="J1308" i="18"/>
  <c r="I1308" i="18"/>
  <c r="H1308" i="18"/>
  <c r="G1308" i="18"/>
  <c r="F1308" i="18"/>
  <c r="E1308" i="18"/>
  <c r="D1308" i="18"/>
  <c r="G1307" i="18"/>
  <c r="F1307" i="18"/>
  <c r="E1307" i="18"/>
  <c r="AK1306" i="18"/>
  <c r="AJ1306" i="18"/>
  <c r="AI1306" i="18"/>
  <c r="AH1306" i="18"/>
  <c r="AG1306" i="18"/>
  <c r="AF1306" i="18"/>
  <c r="AE1306" i="18"/>
  <c r="AD1306" i="18"/>
  <c r="AC1306" i="18"/>
  <c r="AB1306" i="18"/>
  <c r="AA1306" i="18"/>
  <c r="Z1306" i="18"/>
  <c r="Y1306" i="18"/>
  <c r="X1306" i="18"/>
  <c r="W1306" i="18"/>
  <c r="V1306" i="18"/>
  <c r="U1306" i="18"/>
  <c r="T1306" i="18"/>
  <c r="S1306" i="18"/>
  <c r="R1306" i="18"/>
  <c r="Q1306" i="18"/>
  <c r="P1306" i="18"/>
  <c r="O1306" i="18"/>
  <c r="N1306" i="18"/>
  <c r="M1306" i="18"/>
  <c r="L1306" i="18"/>
  <c r="K1306" i="18"/>
  <c r="J1306" i="18"/>
  <c r="I1306" i="18"/>
  <c r="H1306" i="18"/>
  <c r="G1306" i="18"/>
  <c r="F1306" i="18"/>
  <c r="E1306" i="18"/>
  <c r="AK1305" i="18"/>
  <c r="AJ1305" i="18"/>
  <c r="AI1305" i="18"/>
  <c r="AH1305" i="18"/>
  <c r="AG1305" i="18"/>
  <c r="AF1305" i="18"/>
  <c r="AE1305" i="18"/>
  <c r="AD1305" i="18"/>
  <c r="AC1305" i="18"/>
  <c r="AB1305" i="18"/>
  <c r="AA1305" i="18"/>
  <c r="Z1305" i="18"/>
  <c r="Y1305" i="18"/>
  <c r="X1305" i="18"/>
  <c r="W1305" i="18"/>
  <c r="V1305" i="18"/>
  <c r="U1305" i="18"/>
  <c r="T1305" i="18"/>
  <c r="S1305" i="18"/>
  <c r="R1305" i="18"/>
  <c r="Q1305" i="18"/>
  <c r="P1305" i="18"/>
  <c r="O1305" i="18"/>
  <c r="N1305" i="18"/>
  <c r="M1305" i="18"/>
  <c r="L1305" i="18"/>
  <c r="K1305" i="18"/>
  <c r="J1305" i="18"/>
  <c r="I1305" i="18"/>
  <c r="H1305" i="18"/>
  <c r="G1305" i="18"/>
  <c r="F1305" i="18"/>
  <c r="E1305" i="18"/>
  <c r="AK1304" i="18"/>
  <c r="AJ1304" i="18"/>
  <c r="AI1304" i="18"/>
  <c r="AH1304" i="18"/>
  <c r="AG1304" i="18"/>
  <c r="AF1304" i="18"/>
  <c r="AE1304" i="18"/>
  <c r="AD1304" i="18"/>
  <c r="AC1304" i="18"/>
  <c r="AB1304" i="18"/>
  <c r="AA1304" i="18"/>
  <c r="Z1304" i="18"/>
  <c r="Y1304" i="18"/>
  <c r="X1304" i="18"/>
  <c r="W1304" i="18"/>
  <c r="V1304" i="18"/>
  <c r="U1304" i="18"/>
  <c r="T1304" i="18"/>
  <c r="S1304" i="18"/>
  <c r="R1304" i="18"/>
  <c r="Q1304" i="18"/>
  <c r="P1304" i="18"/>
  <c r="O1304" i="18"/>
  <c r="N1304" i="18"/>
  <c r="M1304" i="18"/>
  <c r="L1304" i="18"/>
  <c r="K1304" i="18"/>
  <c r="J1304" i="18"/>
  <c r="I1304" i="18"/>
  <c r="H1304" i="18"/>
  <c r="G1304" i="18"/>
  <c r="F1304" i="18"/>
  <c r="E1304" i="18"/>
  <c r="AK1303" i="18"/>
  <c r="AJ1303" i="18"/>
  <c r="AI1303" i="18"/>
  <c r="AH1303" i="18"/>
  <c r="AG1303" i="18"/>
  <c r="AF1303" i="18"/>
  <c r="AE1303" i="18"/>
  <c r="AD1303" i="18"/>
  <c r="AC1303" i="18"/>
  <c r="AB1303" i="18"/>
  <c r="AA1303" i="18"/>
  <c r="Z1303" i="18"/>
  <c r="Y1303" i="18"/>
  <c r="X1303" i="18"/>
  <c r="W1303" i="18"/>
  <c r="V1303" i="18"/>
  <c r="U1303" i="18"/>
  <c r="T1303" i="18"/>
  <c r="S1303" i="18"/>
  <c r="R1303" i="18"/>
  <c r="Q1303" i="18"/>
  <c r="P1303" i="18"/>
  <c r="O1303" i="18"/>
  <c r="N1303" i="18"/>
  <c r="M1303" i="18"/>
  <c r="L1303" i="18"/>
  <c r="K1303" i="18"/>
  <c r="J1303" i="18"/>
  <c r="I1303" i="18"/>
  <c r="H1303" i="18"/>
  <c r="G1303" i="18"/>
  <c r="F1303" i="18"/>
  <c r="E1303" i="18"/>
  <c r="AK1301" i="18"/>
  <c r="AJ1301" i="18"/>
  <c r="AI1301" i="18"/>
  <c r="AH1301" i="18"/>
  <c r="AG1301" i="18"/>
  <c r="AF1301" i="18"/>
  <c r="AE1301" i="18"/>
  <c r="AD1301" i="18"/>
  <c r="AC1301" i="18"/>
  <c r="AB1301" i="18"/>
  <c r="AA1301" i="18"/>
  <c r="Z1301" i="18"/>
  <c r="Y1301" i="18"/>
  <c r="X1301" i="18"/>
  <c r="W1301" i="18"/>
  <c r="V1301" i="18"/>
  <c r="U1301" i="18"/>
  <c r="T1301" i="18"/>
  <c r="S1301" i="18"/>
  <c r="R1301" i="18"/>
  <c r="Q1301" i="18"/>
  <c r="P1301" i="18"/>
  <c r="O1301" i="18"/>
  <c r="N1301" i="18"/>
  <c r="M1301" i="18"/>
  <c r="L1301" i="18"/>
  <c r="K1301" i="18"/>
  <c r="J1301" i="18"/>
  <c r="I1301" i="18"/>
  <c r="H1301" i="18"/>
  <c r="G1301" i="18"/>
  <c r="F1301" i="18"/>
  <c r="E1301" i="18"/>
  <c r="AK1300" i="18"/>
  <c r="AJ1300" i="18"/>
  <c r="AI1300" i="18"/>
  <c r="AH1300" i="18"/>
  <c r="AG1300" i="18"/>
  <c r="AF1300" i="18"/>
  <c r="AE1300" i="18"/>
  <c r="AD1300" i="18"/>
  <c r="AC1300" i="18"/>
  <c r="AB1300" i="18"/>
  <c r="AA1300" i="18"/>
  <c r="Z1300" i="18"/>
  <c r="Y1300" i="18"/>
  <c r="X1300" i="18"/>
  <c r="W1300" i="18"/>
  <c r="V1300" i="18"/>
  <c r="U1300" i="18"/>
  <c r="T1300" i="18"/>
  <c r="S1300" i="18"/>
  <c r="R1300" i="18"/>
  <c r="Q1300" i="18"/>
  <c r="P1300" i="18"/>
  <c r="O1300" i="18"/>
  <c r="N1300" i="18"/>
  <c r="M1300" i="18"/>
  <c r="L1300" i="18"/>
  <c r="K1300" i="18"/>
  <c r="J1300" i="18"/>
  <c r="I1300" i="18"/>
  <c r="H1300" i="18"/>
  <c r="G1300" i="18"/>
  <c r="F1300" i="18"/>
  <c r="E1300" i="18"/>
  <c r="AK1299" i="18"/>
  <c r="AJ1299" i="18"/>
  <c r="AI1299" i="18"/>
  <c r="AH1299" i="18"/>
  <c r="AG1299" i="18"/>
  <c r="AF1299" i="18"/>
  <c r="AE1299" i="18"/>
  <c r="AD1299" i="18"/>
  <c r="AC1299" i="18"/>
  <c r="AB1299" i="18"/>
  <c r="AA1299" i="18"/>
  <c r="Z1299" i="18"/>
  <c r="Y1299" i="18"/>
  <c r="X1299" i="18"/>
  <c r="W1299" i="18"/>
  <c r="V1299" i="18"/>
  <c r="U1299" i="18"/>
  <c r="T1299" i="18"/>
  <c r="S1299" i="18"/>
  <c r="R1299" i="18"/>
  <c r="Q1299" i="18"/>
  <c r="P1299" i="18"/>
  <c r="O1299" i="18"/>
  <c r="N1299" i="18"/>
  <c r="M1299" i="18"/>
  <c r="L1299" i="18"/>
  <c r="K1299" i="18"/>
  <c r="J1299" i="18"/>
  <c r="I1299" i="18"/>
  <c r="H1299" i="18"/>
  <c r="G1299" i="18"/>
  <c r="F1299" i="18"/>
  <c r="E1299" i="18"/>
  <c r="G1298" i="18"/>
  <c r="F1298" i="18"/>
  <c r="E1298" i="18"/>
  <c r="AK1297" i="18"/>
  <c r="AJ1297" i="18"/>
  <c r="AI1297" i="18"/>
  <c r="AH1297" i="18"/>
  <c r="AG1297" i="18"/>
  <c r="AF1297" i="18"/>
  <c r="AE1297" i="18"/>
  <c r="AD1297" i="18"/>
  <c r="AC1297" i="18"/>
  <c r="AB1297" i="18"/>
  <c r="AA1297" i="18"/>
  <c r="Z1297" i="18"/>
  <c r="Y1297" i="18"/>
  <c r="X1297" i="18"/>
  <c r="W1297" i="18"/>
  <c r="V1297" i="18"/>
  <c r="U1297" i="18"/>
  <c r="T1297" i="18"/>
  <c r="S1297" i="18"/>
  <c r="R1297" i="18"/>
  <c r="Q1297" i="18"/>
  <c r="P1297" i="18"/>
  <c r="O1297" i="18"/>
  <c r="N1297" i="18"/>
  <c r="M1297" i="18"/>
  <c r="L1297" i="18"/>
  <c r="K1297" i="18"/>
  <c r="J1297" i="18"/>
  <c r="I1297" i="18"/>
  <c r="H1297" i="18"/>
  <c r="G1297" i="18"/>
  <c r="F1297" i="18"/>
  <c r="E1297" i="18"/>
  <c r="AK1296" i="18"/>
  <c r="AJ1296" i="18"/>
  <c r="AI1296" i="18"/>
  <c r="AH1296" i="18"/>
  <c r="AG1296" i="18"/>
  <c r="AF1296" i="18"/>
  <c r="AE1296" i="18"/>
  <c r="AD1296" i="18"/>
  <c r="AC1296" i="18"/>
  <c r="AB1296" i="18"/>
  <c r="AA1296" i="18"/>
  <c r="Z1296" i="18"/>
  <c r="Y1296" i="18"/>
  <c r="X1296" i="18"/>
  <c r="W1296" i="18"/>
  <c r="V1296" i="18"/>
  <c r="U1296" i="18"/>
  <c r="T1296" i="18"/>
  <c r="S1296" i="18"/>
  <c r="R1296" i="18"/>
  <c r="Q1296" i="18"/>
  <c r="P1296" i="18"/>
  <c r="O1296" i="18"/>
  <c r="N1296" i="18"/>
  <c r="M1296" i="18"/>
  <c r="L1296" i="18"/>
  <c r="K1296" i="18"/>
  <c r="J1296" i="18"/>
  <c r="I1296" i="18"/>
  <c r="H1296" i="18"/>
  <c r="G1296" i="18"/>
  <c r="F1296" i="18"/>
  <c r="E1296" i="18"/>
  <c r="AK1292" i="18"/>
  <c r="AJ1292" i="18"/>
  <c r="AI1292" i="18"/>
  <c r="AH1292" i="18"/>
  <c r="AG1292" i="18"/>
  <c r="AF1292" i="18"/>
  <c r="AE1292" i="18"/>
  <c r="AD1292" i="18"/>
  <c r="AC1292" i="18"/>
  <c r="AB1292" i="18"/>
  <c r="AA1292" i="18"/>
  <c r="Z1292" i="18"/>
  <c r="Y1292" i="18"/>
  <c r="X1292" i="18"/>
  <c r="W1292" i="18"/>
  <c r="V1292" i="18"/>
  <c r="U1292" i="18"/>
  <c r="T1292" i="18"/>
  <c r="S1292" i="18"/>
  <c r="R1292" i="18"/>
  <c r="Q1292" i="18"/>
  <c r="P1292" i="18"/>
  <c r="O1292" i="18"/>
  <c r="N1292" i="18"/>
  <c r="M1292" i="18"/>
  <c r="L1292" i="18"/>
  <c r="K1292" i="18"/>
  <c r="J1292" i="18"/>
  <c r="I1292" i="18"/>
  <c r="H1292" i="18"/>
  <c r="G1292" i="18"/>
  <c r="F1292" i="18"/>
  <c r="E1292" i="18"/>
  <c r="D1292" i="18"/>
  <c r="G1291" i="18"/>
  <c r="F1291" i="18"/>
  <c r="E1291" i="18"/>
  <c r="AK1290" i="18"/>
  <c r="AJ1290" i="18"/>
  <c r="AI1290" i="18"/>
  <c r="AH1290" i="18"/>
  <c r="AG1290" i="18"/>
  <c r="AF1290" i="18"/>
  <c r="AE1290" i="18"/>
  <c r="AD1290" i="18"/>
  <c r="AC1290" i="18"/>
  <c r="AB1290" i="18"/>
  <c r="AA1290" i="18"/>
  <c r="Z1290" i="18"/>
  <c r="Y1290" i="18"/>
  <c r="X1290" i="18"/>
  <c r="W1290" i="18"/>
  <c r="V1290" i="18"/>
  <c r="U1290" i="18"/>
  <c r="T1290" i="18"/>
  <c r="S1290" i="18"/>
  <c r="R1290" i="18"/>
  <c r="Q1290" i="18"/>
  <c r="P1290" i="18"/>
  <c r="O1290" i="18"/>
  <c r="N1290" i="18"/>
  <c r="M1290" i="18"/>
  <c r="L1290" i="18"/>
  <c r="K1290" i="18"/>
  <c r="J1290" i="18"/>
  <c r="I1290" i="18"/>
  <c r="H1290" i="18"/>
  <c r="G1290" i="18"/>
  <c r="F1290" i="18"/>
  <c r="E1290" i="18"/>
  <c r="AK1289" i="18"/>
  <c r="AJ1289" i="18"/>
  <c r="AI1289" i="18"/>
  <c r="AH1289" i="18"/>
  <c r="AG1289" i="18"/>
  <c r="AF1289" i="18"/>
  <c r="AE1289" i="18"/>
  <c r="AD1289" i="18"/>
  <c r="AC1289" i="18"/>
  <c r="AB1289" i="18"/>
  <c r="AA1289" i="18"/>
  <c r="Z1289" i="18"/>
  <c r="Y1289" i="18"/>
  <c r="X1289" i="18"/>
  <c r="W1289" i="18"/>
  <c r="V1289" i="18"/>
  <c r="U1289" i="18"/>
  <c r="T1289" i="18"/>
  <c r="S1289" i="18"/>
  <c r="R1289" i="18"/>
  <c r="Q1289" i="18"/>
  <c r="P1289" i="18"/>
  <c r="O1289" i="18"/>
  <c r="N1289" i="18"/>
  <c r="M1289" i="18"/>
  <c r="L1289" i="18"/>
  <c r="K1289" i="18"/>
  <c r="J1289" i="18"/>
  <c r="I1289" i="18"/>
  <c r="H1289" i="18"/>
  <c r="G1289" i="18"/>
  <c r="F1289" i="18"/>
  <c r="E1289" i="18"/>
  <c r="AK1288" i="18"/>
  <c r="AJ1288" i="18"/>
  <c r="AI1288" i="18"/>
  <c r="AH1288" i="18"/>
  <c r="AG1288" i="18"/>
  <c r="AF1288" i="18"/>
  <c r="AE1288" i="18"/>
  <c r="AD1288" i="18"/>
  <c r="AC1288" i="18"/>
  <c r="AB1288" i="18"/>
  <c r="AA1288" i="18"/>
  <c r="Z1288" i="18"/>
  <c r="Y1288" i="18"/>
  <c r="X1288" i="18"/>
  <c r="W1288" i="18"/>
  <c r="V1288" i="18"/>
  <c r="U1288" i="18"/>
  <c r="T1288" i="18"/>
  <c r="S1288" i="18"/>
  <c r="R1288" i="18"/>
  <c r="Q1288" i="18"/>
  <c r="P1288" i="18"/>
  <c r="O1288" i="18"/>
  <c r="N1288" i="18"/>
  <c r="M1288" i="18"/>
  <c r="L1288" i="18"/>
  <c r="K1288" i="18"/>
  <c r="J1288" i="18"/>
  <c r="I1288" i="18"/>
  <c r="H1288" i="18"/>
  <c r="G1288" i="18"/>
  <c r="F1288" i="18"/>
  <c r="E1288" i="18"/>
  <c r="AK1287" i="18"/>
  <c r="AJ1287" i="18"/>
  <c r="AI1287" i="18"/>
  <c r="AH1287" i="18"/>
  <c r="AG1287" i="18"/>
  <c r="AF1287" i="18"/>
  <c r="AE1287" i="18"/>
  <c r="AD1287" i="18"/>
  <c r="AC1287" i="18"/>
  <c r="AB1287" i="18"/>
  <c r="AA1287" i="18"/>
  <c r="Z1287" i="18"/>
  <c r="Y1287" i="18"/>
  <c r="X1287" i="18"/>
  <c r="W1287" i="18"/>
  <c r="V1287" i="18"/>
  <c r="U1287" i="18"/>
  <c r="T1287" i="18"/>
  <c r="S1287" i="18"/>
  <c r="R1287" i="18"/>
  <c r="Q1287" i="18"/>
  <c r="P1287" i="18"/>
  <c r="O1287" i="18"/>
  <c r="N1287" i="18"/>
  <c r="M1287" i="18"/>
  <c r="L1287" i="18"/>
  <c r="K1287" i="18"/>
  <c r="J1287" i="18"/>
  <c r="I1287" i="18"/>
  <c r="H1287" i="18"/>
  <c r="G1287" i="18"/>
  <c r="F1287" i="18"/>
  <c r="E1287" i="18"/>
  <c r="AK1285" i="18"/>
  <c r="AJ1285" i="18"/>
  <c r="AI1285" i="18"/>
  <c r="AH1285" i="18"/>
  <c r="AG1285" i="18"/>
  <c r="AF1285" i="18"/>
  <c r="AE1285" i="18"/>
  <c r="AD1285" i="18"/>
  <c r="AC1285" i="18"/>
  <c r="AB1285" i="18"/>
  <c r="AA1285" i="18"/>
  <c r="Z1285" i="18"/>
  <c r="Y1285" i="18"/>
  <c r="X1285" i="18"/>
  <c r="W1285" i="18"/>
  <c r="V1285" i="18"/>
  <c r="U1285" i="18"/>
  <c r="T1285" i="18"/>
  <c r="S1285" i="18"/>
  <c r="R1285" i="18"/>
  <c r="Q1285" i="18"/>
  <c r="P1285" i="18"/>
  <c r="O1285" i="18"/>
  <c r="N1285" i="18"/>
  <c r="M1285" i="18"/>
  <c r="L1285" i="18"/>
  <c r="K1285" i="18"/>
  <c r="J1285" i="18"/>
  <c r="I1285" i="18"/>
  <c r="H1285" i="18"/>
  <c r="G1285" i="18"/>
  <c r="F1285" i="18"/>
  <c r="E1285" i="18"/>
  <c r="AK1284" i="18"/>
  <c r="AJ1284" i="18"/>
  <c r="AI1284" i="18"/>
  <c r="AH1284" i="18"/>
  <c r="AG1284" i="18"/>
  <c r="AF1284" i="18"/>
  <c r="AE1284" i="18"/>
  <c r="AD1284" i="18"/>
  <c r="AC1284" i="18"/>
  <c r="AB1284" i="18"/>
  <c r="AA1284" i="18"/>
  <c r="Z1284" i="18"/>
  <c r="Y1284" i="18"/>
  <c r="X1284" i="18"/>
  <c r="W1284" i="18"/>
  <c r="V1284" i="18"/>
  <c r="U1284" i="18"/>
  <c r="T1284" i="18"/>
  <c r="S1284" i="18"/>
  <c r="R1284" i="18"/>
  <c r="Q1284" i="18"/>
  <c r="P1284" i="18"/>
  <c r="O1284" i="18"/>
  <c r="N1284" i="18"/>
  <c r="M1284" i="18"/>
  <c r="L1284" i="18"/>
  <c r="K1284" i="18"/>
  <c r="J1284" i="18"/>
  <c r="I1284" i="18"/>
  <c r="H1284" i="18"/>
  <c r="G1284" i="18"/>
  <c r="F1284" i="18"/>
  <c r="E1284" i="18"/>
  <c r="AK1283" i="18"/>
  <c r="AJ1283" i="18"/>
  <c r="AI1283" i="18"/>
  <c r="AH1283" i="18"/>
  <c r="AG1283" i="18"/>
  <c r="AF1283" i="18"/>
  <c r="AE1283" i="18"/>
  <c r="AD1283" i="18"/>
  <c r="AC1283" i="18"/>
  <c r="AB1283" i="18"/>
  <c r="AA1283" i="18"/>
  <c r="Z1283" i="18"/>
  <c r="Y1283" i="18"/>
  <c r="X1283" i="18"/>
  <c r="W1283" i="18"/>
  <c r="V1283" i="18"/>
  <c r="U1283" i="18"/>
  <c r="T1283" i="18"/>
  <c r="S1283" i="18"/>
  <c r="R1283" i="18"/>
  <c r="Q1283" i="18"/>
  <c r="P1283" i="18"/>
  <c r="O1283" i="18"/>
  <c r="N1283" i="18"/>
  <c r="M1283" i="18"/>
  <c r="L1283" i="18"/>
  <c r="K1283" i="18"/>
  <c r="J1283" i="18"/>
  <c r="I1283" i="18"/>
  <c r="H1283" i="18"/>
  <c r="G1283" i="18"/>
  <c r="F1283" i="18"/>
  <c r="E1283" i="18"/>
  <c r="G1282" i="18"/>
  <c r="F1282" i="18"/>
  <c r="E1282" i="18"/>
  <c r="AK1281" i="18"/>
  <c r="AJ1281" i="18"/>
  <c r="AI1281" i="18"/>
  <c r="AH1281" i="18"/>
  <c r="AG1281" i="18"/>
  <c r="AF1281" i="18"/>
  <c r="AE1281" i="18"/>
  <c r="AD1281" i="18"/>
  <c r="AC1281" i="18"/>
  <c r="AB1281" i="18"/>
  <c r="AA1281" i="18"/>
  <c r="Z1281" i="18"/>
  <c r="Y1281" i="18"/>
  <c r="X1281" i="18"/>
  <c r="W1281" i="18"/>
  <c r="V1281" i="18"/>
  <c r="U1281" i="18"/>
  <c r="T1281" i="18"/>
  <c r="S1281" i="18"/>
  <c r="R1281" i="18"/>
  <c r="Q1281" i="18"/>
  <c r="P1281" i="18"/>
  <c r="O1281" i="18"/>
  <c r="N1281" i="18"/>
  <c r="M1281" i="18"/>
  <c r="L1281" i="18"/>
  <c r="K1281" i="18"/>
  <c r="J1281" i="18"/>
  <c r="I1281" i="18"/>
  <c r="H1281" i="18"/>
  <c r="G1281" i="18"/>
  <c r="F1281" i="18"/>
  <c r="E1281" i="18"/>
  <c r="AK1280" i="18"/>
  <c r="AJ1280" i="18"/>
  <c r="AI1280" i="18"/>
  <c r="AH1280" i="18"/>
  <c r="AG1280" i="18"/>
  <c r="AF1280" i="18"/>
  <c r="AE1280" i="18"/>
  <c r="AD1280" i="18"/>
  <c r="AC1280" i="18"/>
  <c r="AB1280" i="18"/>
  <c r="AA1280" i="18"/>
  <c r="Z1280" i="18"/>
  <c r="Y1280" i="18"/>
  <c r="X1280" i="18"/>
  <c r="W1280" i="18"/>
  <c r="V1280" i="18"/>
  <c r="U1280" i="18"/>
  <c r="T1280" i="18"/>
  <c r="S1280" i="18"/>
  <c r="R1280" i="18"/>
  <c r="Q1280" i="18"/>
  <c r="P1280" i="18"/>
  <c r="O1280" i="18"/>
  <c r="N1280" i="18"/>
  <c r="M1280" i="18"/>
  <c r="L1280" i="18"/>
  <c r="K1280" i="18"/>
  <c r="J1280" i="18"/>
  <c r="I1280" i="18"/>
  <c r="H1280" i="18"/>
  <c r="G1280" i="18"/>
  <c r="F1280" i="18"/>
  <c r="E1280" i="18"/>
  <c r="AK1276" i="18"/>
  <c r="AJ1276" i="18"/>
  <c r="AI1276" i="18"/>
  <c r="AH1276" i="18"/>
  <c r="AG1276" i="18"/>
  <c r="AF1276" i="18"/>
  <c r="AE1276" i="18"/>
  <c r="AD1276" i="18"/>
  <c r="AC1276" i="18"/>
  <c r="AB1276" i="18"/>
  <c r="AA1276" i="18"/>
  <c r="Z1276" i="18"/>
  <c r="Y1276" i="18"/>
  <c r="X1276" i="18"/>
  <c r="W1276" i="18"/>
  <c r="V1276" i="18"/>
  <c r="U1276" i="18"/>
  <c r="T1276" i="18"/>
  <c r="S1276" i="18"/>
  <c r="R1276" i="18"/>
  <c r="Q1276" i="18"/>
  <c r="P1276" i="18"/>
  <c r="O1276" i="18"/>
  <c r="N1276" i="18"/>
  <c r="M1276" i="18"/>
  <c r="L1276" i="18"/>
  <c r="K1276" i="18"/>
  <c r="J1276" i="18"/>
  <c r="I1276" i="18"/>
  <c r="H1276" i="18"/>
  <c r="G1276" i="18"/>
  <c r="F1276" i="18"/>
  <c r="E1276" i="18"/>
  <c r="D1276" i="18"/>
  <c r="G1275" i="18"/>
  <c r="F1275" i="18"/>
  <c r="E1275" i="18"/>
  <c r="AK1274" i="18"/>
  <c r="AJ1274" i="18"/>
  <c r="AI1274" i="18"/>
  <c r="AH1274" i="18"/>
  <c r="AG1274" i="18"/>
  <c r="AF1274" i="18"/>
  <c r="AE1274" i="18"/>
  <c r="AD1274" i="18"/>
  <c r="AC1274" i="18"/>
  <c r="AB1274" i="18"/>
  <c r="AA1274" i="18"/>
  <c r="Z1274" i="18"/>
  <c r="Y1274" i="18"/>
  <c r="X1274" i="18"/>
  <c r="W1274" i="18"/>
  <c r="V1274" i="18"/>
  <c r="U1274" i="18"/>
  <c r="T1274" i="18"/>
  <c r="S1274" i="18"/>
  <c r="R1274" i="18"/>
  <c r="Q1274" i="18"/>
  <c r="P1274" i="18"/>
  <c r="O1274" i="18"/>
  <c r="N1274" i="18"/>
  <c r="M1274" i="18"/>
  <c r="L1274" i="18"/>
  <c r="K1274" i="18"/>
  <c r="J1274" i="18"/>
  <c r="I1274" i="18"/>
  <c r="H1274" i="18"/>
  <c r="G1274" i="18"/>
  <c r="F1274" i="18"/>
  <c r="E1274" i="18"/>
  <c r="AK1273" i="18"/>
  <c r="AJ1273" i="18"/>
  <c r="AI1273" i="18"/>
  <c r="AH1273" i="18"/>
  <c r="AG1273" i="18"/>
  <c r="AF1273" i="18"/>
  <c r="AE1273" i="18"/>
  <c r="AD1273" i="18"/>
  <c r="AC1273" i="18"/>
  <c r="AB1273" i="18"/>
  <c r="AA1273" i="18"/>
  <c r="Z1273" i="18"/>
  <c r="Y1273" i="18"/>
  <c r="X1273" i="18"/>
  <c r="W1273" i="18"/>
  <c r="V1273" i="18"/>
  <c r="U1273" i="18"/>
  <c r="T1273" i="18"/>
  <c r="S1273" i="18"/>
  <c r="R1273" i="18"/>
  <c r="Q1273" i="18"/>
  <c r="P1273" i="18"/>
  <c r="O1273" i="18"/>
  <c r="N1273" i="18"/>
  <c r="M1273" i="18"/>
  <c r="L1273" i="18"/>
  <c r="K1273" i="18"/>
  <c r="J1273" i="18"/>
  <c r="I1273" i="18"/>
  <c r="H1273" i="18"/>
  <c r="G1273" i="18"/>
  <c r="F1273" i="18"/>
  <c r="E1273" i="18"/>
  <c r="AK1272" i="18"/>
  <c r="AJ1272" i="18"/>
  <c r="AI1272" i="18"/>
  <c r="AH1272" i="18"/>
  <c r="AG1272" i="18"/>
  <c r="AF1272" i="18"/>
  <c r="AE1272" i="18"/>
  <c r="AD1272" i="18"/>
  <c r="AC1272" i="18"/>
  <c r="AB1272" i="18"/>
  <c r="AA1272" i="18"/>
  <c r="Z1272" i="18"/>
  <c r="Y1272" i="18"/>
  <c r="X1272" i="18"/>
  <c r="W1272" i="18"/>
  <c r="V1272" i="18"/>
  <c r="U1272" i="18"/>
  <c r="T1272" i="18"/>
  <c r="S1272" i="18"/>
  <c r="R1272" i="18"/>
  <c r="Q1272" i="18"/>
  <c r="P1272" i="18"/>
  <c r="O1272" i="18"/>
  <c r="N1272" i="18"/>
  <c r="M1272" i="18"/>
  <c r="L1272" i="18"/>
  <c r="K1272" i="18"/>
  <c r="J1272" i="18"/>
  <c r="I1272" i="18"/>
  <c r="H1272" i="18"/>
  <c r="G1272" i="18"/>
  <c r="F1272" i="18"/>
  <c r="E1272" i="18"/>
  <c r="AK1271" i="18"/>
  <c r="AJ1271" i="18"/>
  <c r="AI1271" i="18"/>
  <c r="AH1271" i="18"/>
  <c r="AG1271" i="18"/>
  <c r="AF1271" i="18"/>
  <c r="AE1271" i="18"/>
  <c r="AD1271" i="18"/>
  <c r="AC1271" i="18"/>
  <c r="AB1271" i="18"/>
  <c r="AA1271" i="18"/>
  <c r="Z1271" i="18"/>
  <c r="Y1271" i="18"/>
  <c r="X1271" i="18"/>
  <c r="W1271" i="18"/>
  <c r="V1271" i="18"/>
  <c r="U1271" i="18"/>
  <c r="T1271" i="18"/>
  <c r="S1271" i="18"/>
  <c r="R1271" i="18"/>
  <c r="Q1271" i="18"/>
  <c r="P1271" i="18"/>
  <c r="O1271" i="18"/>
  <c r="N1271" i="18"/>
  <c r="M1271" i="18"/>
  <c r="L1271" i="18"/>
  <c r="K1271" i="18"/>
  <c r="J1271" i="18"/>
  <c r="I1271" i="18"/>
  <c r="H1271" i="18"/>
  <c r="G1271" i="18"/>
  <c r="F1271" i="18"/>
  <c r="E1271" i="18"/>
  <c r="AK1269" i="18"/>
  <c r="AJ1269" i="18"/>
  <c r="AI1269" i="18"/>
  <c r="AH1269" i="18"/>
  <c r="AG1269" i="18"/>
  <c r="AF1269" i="18"/>
  <c r="AE1269" i="18"/>
  <c r="AD1269" i="18"/>
  <c r="AC1269" i="18"/>
  <c r="AB1269" i="18"/>
  <c r="AA1269" i="18"/>
  <c r="Z1269" i="18"/>
  <c r="Y1269" i="18"/>
  <c r="X1269" i="18"/>
  <c r="W1269" i="18"/>
  <c r="V1269" i="18"/>
  <c r="U1269" i="18"/>
  <c r="T1269" i="18"/>
  <c r="S1269" i="18"/>
  <c r="R1269" i="18"/>
  <c r="Q1269" i="18"/>
  <c r="P1269" i="18"/>
  <c r="O1269" i="18"/>
  <c r="N1269" i="18"/>
  <c r="M1269" i="18"/>
  <c r="L1269" i="18"/>
  <c r="K1269" i="18"/>
  <c r="J1269" i="18"/>
  <c r="I1269" i="18"/>
  <c r="H1269" i="18"/>
  <c r="G1269" i="18"/>
  <c r="F1269" i="18"/>
  <c r="E1269" i="18"/>
  <c r="AK1268" i="18"/>
  <c r="AJ1268" i="18"/>
  <c r="AI1268" i="18"/>
  <c r="AH1268" i="18"/>
  <c r="AG1268" i="18"/>
  <c r="AF1268" i="18"/>
  <c r="AE1268" i="18"/>
  <c r="AD1268" i="18"/>
  <c r="AC1268" i="18"/>
  <c r="AB1268" i="18"/>
  <c r="AA1268" i="18"/>
  <c r="Z1268" i="18"/>
  <c r="Y1268" i="18"/>
  <c r="X1268" i="18"/>
  <c r="W1268" i="18"/>
  <c r="V1268" i="18"/>
  <c r="U1268" i="18"/>
  <c r="T1268" i="18"/>
  <c r="S1268" i="18"/>
  <c r="R1268" i="18"/>
  <c r="Q1268" i="18"/>
  <c r="P1268" i="18"/>
  <c r="O1268" i="18"/>
  <c r="N1268" i="18"/>
  <c r="M1268" i="18"/>
  <c r="L1268" i="18"/>
  <c r="K1268" i="18"/>
  <c r="J1268" i="18"/>
  <c r="I1268" i="18"/>
  <c r="H1268" i="18"/>
  <c r="G1268" i="18"/>
  <c r="F1268" i="18"/>
  <c r="E1268" i="18"/>
  <c r="AK1267" i="18"/>
  <c r="AJ1267" i="18"/>
  <c r="AI1267" i="18"/>
  <c r="AH1267" i="18"/>
  <c r="AG1267" i="18"/>
  <c r="AF1267" i="18"/>
  <c r="AE1267" i="18"/>
  <c r="AD1267" i="18"/>
  <c r="AC1267" i="18"/>
  <c r="AB1267" i="18"/>
  <c r="AA1267" i="18"/>
  <c r="Z1267" i="18"/>
  <c r="Y1267" i="18"/>
  <c r="X1267" i="18"/>
  <c r="W1267" i="18"/>
  <c r="V1267" i="18"/>
  <c r="U1267" i="18"/>
  <c r="T1267" i="18"/>
  <c r="S1267" i="18"/>
  <c r="R1267" i="18"/>
  <c r="Q1267" i="18"/>
  <c r="P1267" i="18"/>
  <c r="O1267" i="18"/>
  <c r="N1267" i="18"/>
  <c r="M1267" i="18"/>
  <c r="L1267" i="18"/>
  <c r="K1267" i="18"/>
  <c r="J1267" i="18"/>
  <c r="I1267" i="18"/>
  <c r="H1267" i="18"/>
  <c r="G1267" i="18"/>
  <c r="F1267" i="18"/>
  <c r="E1267" i="18"/>
  <c r="G1266" i="18"/>
  <c r="F1266" i="18"/>
  <c r="E1266" i="18"/>
  <c r="AK1265" i="18"/>
  <c r="AJ1265" i="18"/>
  <c r="AI1265" i="18"/>
  <c r="AH1265" i="18"/>
  <c r="AG1265" i="18"/>
  <c r="AF1265" i="18"/>
  <c r="AE1265" i="18"/>
  <c r="AD1265" i="18"/>
  <c r="AC1265" i="18"/>
  <c r="AB1265" i="18"/>
  <c r="AA1265" i="18"/>
  <c r="Z1265" i="18"/>
  <c r="Y1265" i="18"/>
  <c r="X1265" i="18"/>
  <c r="W1265" i="18"/>
  <c r="V1265" i="18"/>
  <c r="U1265" i="18"/>
  <c r="T1265" i="18"/>
  <c r="S1265" i="18"/>
  <c r="R1265" i="18"/>
  <c r="Q1265" i="18"/>
  <c r="P1265" i="18"/>
  <c r="O1265" i="18"/>
  <c r="N1265" i="18"/>
  <c r="M1265" i="18"/>
  <c r="L1265" i="18"/>
  <c r="K1265" i="18"/>
  <c r="J1265" i="18"/>
  <c r="I1265" i="18"/>
  <c r="H1265" i="18"/>
  <c r="G1265" i="18"/>
  <c r="F1265" i="18"/>
  <c r="E1265" i="18"/>
  <c r="AK1264" i="18"/>
  <c r="AJ1264" i="18"/>
  <c r="AI1264" i="18"/>
  <c r="AH1264" i="18"/>
  <c r="AG1264" i="18"/>
  <c r="AF1264" i="18"/>
  <c r="AE1264" i="18"/>
  <c r="AD1264" i="18"/>
  <c r="AC1264" i="18"/>
  <c r="AB1264" i="18"/>
  <c r="AA1264" i="18"/>
  <c r="Z1264" i="18"/>
  <c r="Y1264" i="18"/>
  <c r="X1264" i="18"/>
  <c r="W1264" i="18"/>
  <c r="V1264" i="18"/>
  <c r="U1264" i="18"/>
  <c r="T1264" i="18"/>
  <c r="S1264" i="18"/>
  <c r="R1264" i="18"/>
  <c r="Q1264" i="18"/>
  <c r="P1264" i="18"/>
  <c r="O1264" i="18"/>
  <c r="N1264" i="18"/>
  <c r="M1264" i="18"/>
  <c r="L1264" i="18"/>
  <c r="K1264" i="18"/>
  <c r="J1264" i="18"/>
  <c r="I1264" i="18"/>
  <c r="H1264" i="18"/>
  <c r="G1264" i="18"/>
  <c r="F1264" i="18"/>
  <c r="E1264" i="18"/>
  <c r="AK1260" i="18"/>
  <c r="AJ1260" i="18"/>
  <c r="AI1260" i="18"/>
  <c r="AH1260" i="18"/>
  <c r="AG1260" i="18"/>
  <c r="AF1260" i="18"/>
  <c r="AE1260" i="18"/>
  <c r="AD1260" i="18"/>
  <c r="AC1260" i="18"/>
  <c r="AB1260" i="18"/>
  <c r="AA1260" i="18"/>
  <c r="Z1260" i="18"/>
  <c r="Y1260" i="18"/>
  <c r="X1260" i="18"/>
  <c r="W1260" i="18"/>
  <c r="V1260" i="18"/>
  <c r="U1260" i="18"/>
  <c r="T1260" i="18"/>
  <c r="S1260" i="18"/>
  <c r="R1260" i="18"/>
  <c r="Q1260" i="18"/>
  <c r="P1260" i="18"/>
  <c r="O1260" i="18"/>
  <c r="N1260" i="18"/>
  <c r="M1260" i="18"/>
  <c r="L1260" i="18"/>
  <c r="K1260" i="18"/>
  <c r="J1260" i="18"/>
  <c r="I1260" i="18"/>
  <c r="H1260" i="18"/>
  <c r="G1260" i="18"/>
  <c r="F1260" i="18"/>
  <c r="E1260" i="18"/>
  <c r="D1260" i="18"/>
  <c r="G1259" i="18"/>
  <c r="F1259" i="18"/>
  <c r="E1259" i="18"/>
  <c r="AK1258" i="18"/>
  <c r="AJ1258" i="18"/>
  <c r="AI1258" i="18"/>
  <c r="AH1258" i="18"/>
  <c r="AG1258" i="18"/>
  <c r="AF1258" i="18"/>
  <c r="AE1258" i="18"/>
  <c r="AD1258" i="18"/>
  <c r="AC1258" i="18"/>
  <c r="AB1258" i="18"/>
  <c r="AA1258" i="18"/>
  <c r="Z1258" i="18"/>
  <c r="Y1258" i="18"/>
  <c r="X1258" i="18"/>
  <c r="W1258" i="18"/>
  <c r="V1258" i="18"/>
  <c r="U1258" i="18"/>
  <c r="T1258" i="18"/>
  <c r="S1258" i="18"/>
  <c r="R1258" i="18"/>
  <c r="Q1258" i="18"/>
  <c r="P1258" i="18"/>
  <c r="O1258" i="18"/>
  <c r="N1258" i="18"/>
  <c r="M1258" i="18"/>
  <c r="L1258" i="18"/>
  <c r="K1258" i="18"/>
  <c r="J1258" i="18"/>
  <c r="I1258" i="18"/>
  <c r="H1258" i="18"/>
  <c r="G1258" i="18"/>
  <c r="F1258" i="18"/>
  <c r="E1258" i="18"/>
  <c r="AK1257" i="18"/>
  <c r="AJ1257" i="18"/>
  <c r="AI1257" i="18"/>
  <c r="AH1257" i="18"/>
  <c r="AG1257" i="18"/>
  <c r="AF1257" i="18"/>
  <c r="AE1257" i="18"/>
  <c r="AD1257" i="18"/>
  <c r="AC1257" i="18"/>
  <c r="AB1257" i="18"/>
  <c r="AA1257" i="18"/>
  <c r="Z1257" i="18"/>
  <c r="Y1257" i="18"/>
  <c r="X1257" i="18"/>
  <c r="W1257" i="18"/>
  <c r="V1257" i="18"/>
  <c r="U1257" i="18"/>
  <c r="T1257" i="18"/>
  <c r="S1257" i="18"/>
  <c r="R1257" i="18"/>
  <c r="Q1257" i="18"/>
  <c r="P1257" i="18"/>
  <c r="O1257" i="18"/>
  <c r="N1257" i="18"/>
  <c r="M1257" i="18"/>
  <c r="L1257" i="18"/>
  <c r="K1257" i="18"/>
  <c r="J1257" i="18"/>
  <c r="I1257" i="18"/>
  <c r="H1257" i="18"/>
  <c r="G1257" i="18"/>
  <c r="F1257" i="18"/>
  <c r="E1257" i="18"/>
  <c r="AK1256" i="18"/>
  <c r="AJ1256" i="18"/>
  <c r="AI1256" i="18"/>
  <c r="AH1256" i="18"/>
  <c r="AG1256" i="18"/>
  <c r="AF1256" i="18"/>
  <c r="AE1256" i="18"/>
  <c r="AD1256" i="18"/>
  <c r="AC1256" i="18"/>
  <c r="AB1256" i="18"/>
  <c r="AA1256" i="18"/>
  <c r="Z1256" i="18"/>
  <c r="Y1256" i="18"/>
  <c r="X1256" i="18"/>
  <c r="W1256" i="18"/>
  <c r="V1256" i="18"/>
  <c r="U1256" i="18"/>
  <c r="T1256" i="18"/>
  <c r="S1256" i="18"/>
  <c r="R1256" i="18"/>
  <c r="Q1256" i="18"/>
  <c r="P1256" i="18"/>
  <c r="O1256" i="18"/>
  <c r="N1256" i="18"/>
  <c r="M1256" i="18"/>
  <c r="L1256" i="18"/>
  <c r="K1256" i="18"/>
  <c r="J1256" i="18"/>
  <c r="I1256" i="18"/>
  <c r="H1256" i="18"/>
  <c r="G1256" i="18"/>
  <c r="F1256" i="18"/>
  <c r="E1256" i="18"/>
  <c r="AK1255" i="18"/>
  <c r="AJ1255" i="18"/>
  <c r="AI1255" i="18"/>
  <c r="AH1255" i="18"/>
  <c r="AG1255" i="18"/>
  <c r="AF1255" i="18"/>
  <c r="AE1255" i="18"/>
  <c r="AD1255" i="18"/>
  <c r="AC1255" i="18"/>
  <c r="AB1255" i="18"/>
  <c r="AA1255" i="18"/>
  <c r="Z1255" i="18"/>
  <c r="Y1255" i="18"/>
  <c r="X1255" i="18"/>
  <c r="W1255" i="18"/>
  <c r="V1255" i="18"/>
  <c r="U1255" i="18"/>
  <c r="T1255" i="18"/>
  <c r="S1255" i="18"/>
  <c r="R1255" i="18"/>
  <c r="Q1255" i="18"/>
  <c r="P1255" i="18"/>
  <c r="O1255" i="18"/>
  <c r="N1255" i="18"/>
  <c r="M1255" i="18"/>
  <c r="L1255" i="18"/>
  <c r="K1255" i="18"/>
  <c r="J1255" i="18"/>
  <c r="I1255" i="18"/>
  <c r="H1255" i="18"/>
  <c r="G1255" i="18"/>
  <c r="F1255" i="18"/>
  <c r="E1255" i="18"/>
  <c r="AK1253" i="18"/>
  <c r="AJ1253" i="18"/>
  <c r="AI1253" i="18"/>
  <c r="AH1253" i="18"/>
  <c r="AG1253" i="18"/>
  <c r="AF1253" i="18"/>
  <c r="AE1253" i="18"/>
  <c r="AD1253" i="18"/>
  <c r="AC1253" i="18"/>
  <c r="AB1253" i="18"/>
  <c r="AA1253" i="18"/>
  <c r="Z1253" i="18"/>
  <c r="Y1253" i="18"/>
  <c r="X1253" i="18"/>
  <c r="W1253" i="18"/>
  <c r="V1253" i="18"/>
  <c r="U1253" i="18"/>
  <c r="T1253" i="18"/>
  <c r="S1253" i="18"/>
  <c r="R1253" i="18"/>
  <c r="Q1253" i="18"/>
  <c r="P1253" i="18"/>
  <c r="O1253" i="18"/>
  <c r="N1253" i="18"/>
  <c r="M1253" i="18"/>
  <c r="L1253" i="18"/>
  <c r="K1253" i="18"/>
  <c r="J1253" i="18"/>
  <c r="I1253" i="18"/>
  <c r="H1253" i="18"/>
  <c r="G1253" i="18"/>
  <c r="F1253" i="18"/>
  <c r="E1253" i="18"/>
  <c r="AK1252" i="18"/>
  <c r="AJ1252" i="18"/>
  <c r="AI1252" i="18"/>
  <c r="AH1252" i="18"/>
  <c r="AG1252" i="18"/>
  <c r="AF1252" i="18"/>
  <c r="AE1252" i="18"/>
  <c r="AD1252" i="18"/>
  <c r="AC1252" i="18"/>
  <c r="AB1252" i="18"/>
  <c r="AA1252" i="18"/>
  <c r="Z1252" i="18"/>
  <c r="Y1252" i="18"/>
  <c r="X1252" i="18"/>
  <c r="W1252" i="18"/>
  <c r="V1252" i="18"/>
  <c r="U1252" i="18"/>
  <c r="T1252" i="18"/>
  <c r="S1252" i="18"/>
  <c r="R1252" i="18"/>
  <c r="Q1252" i="18"/>
  <c r="P1252" i="18"/>
  <c r="O1252" i="18"/>
  <c r="N1252" i="18"/>
  <c r="M1252" i="18"/>
  <c r="L1252" i="18"/>
  <c r="K1252" i="18"/>
  <c r="J1252" i="18"/>
  <c r="I1252" i="18"/>
  <c r="H1252" i="18"/>
  <c r="G1252" i="18"/>
  <c r="F1252" i="18"/>
  <c r="E1252" i="18"/>
  <c r="AK1251" i="18"/>
  <c r="AJ1251" i="18"/>
  <c r="AI1251" i="18"/>
  <c r="AH1251" i="18"/>
  <c r="AG1251" i="18"/>
  <c r="AF1251" i="18"/>
  <c r="AE1251" i="18"/>
  <c r="AD1251" i="18"/>
  <c r="AC1251" i="18"/>
  <c r="AB1251" i="18"/>
  <c r="AA1251" i="18"/>
  <c r="Z1251" i="18"/>
  <c r="Y1251" i="18"/>
  <c r="X1251" i="18"/>
  <c r="W1251" i="18"/>
  <c r="V1251" i="18"/>
  <c r="U1251" i="18"/>
  <c r="T1251" i="18"/>
  <c r="S1251" i="18"/>
  <c r="R1251" i="18"/>
  <c r="Q1251" i="18"/>
  <c r="P1251" i="18"/>
  <c r="O1251" i="18"/>
  <c r="N1251" i="18"/>
  <c r="M1251" i="18"/>
  <c r="L1251" i="18"/>
  <c r="K1251" i="18"/>
  <c r="J1251" i="18"/>
  <c r="I1251" i="18"/>
  <c r="H1251" i="18"/>
  <c r="G1251" i="18"/>
  <c r="F1251" i="18"/>
  <c r="E1251" i="18"/>
  <c r="G1250" i="18"/>
  <c r="F1250" i="18"/>
  <c r="E1250" i="18"/>
  <c r="AK1249" i="18"/>
  <c r="AJ1249" i="18"/>
  <c r="AI1249" i="18"/>
  <c r="AH1249" i="18"/>
  <c r="AG1249" i="18"/>
  <c r="AF1249" i="18"/>
  <c r="AE1249" i="18"/>
  <c r="AD1249" i="18"/>
  <c r="AC1249" i="18"/>
  <c r="AB1249" i="18"/>
  <c r="AA1249" i="18"/>
  <c r="Z1249" i="18"/>
  <c r="Y1249" i="18"/>
  <c r="X1249" i="18"/>
  <c r="W1249" i="18"/>
  <c r="V1249" i="18"/>
  <c r="U1249" i="18"/>
  <c r="T1249" i="18"/>
  <c r="S1249" i="18"/>
  <c r="R1249" i="18"/>
  <c r="Q1249" i="18"/>
  <c r="P1249" i="18"/>
  <c r="O1249" i="18"/>
  <c r="N1249" i="18"/>
  <c r="M1249" i="18"/>
  <c r="L1249" i="18"/>
  <c r="K1249" i="18"/>
  <c r="J1249" i="18"/>
  <c r="I1249" i="18"/>
  <c r="H1249" i="18"/>
  <c r="G1249" i="18"/>
  <c r="F1249" i="18"/>
  <c r="E1249" i="18"/>
  <c r="AK1248" i="18"/>
  <c r="AJ1248" i="18"/>
  <c r="AI1248" i="18"/>
  <c r="AH1248" i="18"/>
  <c r="AG1248" i="18"/>
  <c r="AF1248" i="18"/>
  <c r="AE1248" i="18"/>
  <c r="AD1248" i="18"/>
  <c r="AC1248" i="18"/>
  <c r="AB1248" i="18"/>
  <c r="AA1248" i="18"/>
  <c r="Z1248" i="18"/>
  <c r="Y1248" i="18"/>
  <c r="X1248" i="18"/>
  <c r="W1248" i="18"/>
  <c r="V1248" i="18"/>
  <c r="U1248" i="18"/>
  <c r="T1248" i="18"/>
  <c r="S1248" i="18"/>
  <c r="R1248" i="18"/>
  <c r="Q1248" i="18"/>
  <c r="P1248" i="18"/>
  <c r="O1248" i="18"/>
  <c r="N1248" i="18"/>
  <c r="M1248" i="18"/>
  <c r="L1248" i="18"/>
  <c r="K1248" i="18"/>
  <c r="J1248" i="18"/>
  <c r="I1248" i="18"/>
  <c r="H1248" i="18"/>
  <c r="G1248" i="18"/>
  <c r="F1248" i="18"/>
  <c r="E1248" i="18"/>
  <c r="AK1244" i="18"/>
  <c r="AJ1244" i="18"/>
  <c r="AI1244" i="18"/>
  <c r="AH1244" i="18"/>
  <c r="AG1244" i="18"/>
  <c r="AF1244" i="18"/>
  <c r="AE1244" i="18"/>
  <c r="AD1244" i="18"/>
  <c r="AC1244" i="18"/>
  <c r="AB1244" i="18"/>
  <c r="AA1244" i="18"/>
  <c r="Z1244" i="18"/>
  <c r="Y1244" i="18"/>
  <c r="X1244" i="18"/>
  <c r="W1244" i="18"/>
  <c r="V1244" i="18"/>
  <c r="U1244" i="18"/>
  <c r="T1244" i="18"/>
  <c r="S1244" i="18"/>
  <c r="R1244" i="18"/>
  <c r="Q1244" i="18"/>
  <c r="P1244" i="18"/>
  <c r="O1244" i="18"/>
  <c r="N1244" i="18"/>
  <c r="M1244" i="18"/>
  <c r="L1244" i="18"/>
  <c r="K1244" i="18"/>
  <c r="J1244" i="18"/>
  <c r="I1244" i="18"/>
  <c r="H1244" i="18"/>
  <c r="G1244" i="18"/>
  <c r="F1244" i="18"/>
  <c r="D1244" i="18"/>
  <c r="G1243" i="18"/>
  <c r="F1243" i="18"/>
  <c r="AK1242" i="18"/>
  <c r="AJ1242" i="18"/>
  <c r="AI1242" i="18"/>
  <c r="AH1242" i="18"/>
  <c r="AG1242" i="18"/>
  <c r="AF1242" i="18"/>
  <c r="AE1242" i="18"/>
  <c r="AD1242" i="18"/>
  <c r="AC1242" i="18"/>
  <c r="AB1242" i="18"/>
  <c r="AA1242" i="18"/>
  <c r="Z1242" i="18"/>
  <c r="Y1242" i="18"/>
  <c r="X1242" i="18"/>
  <c r="W1242" i="18"/>
  <c r="V1242" i="18"/>
  <c r="U1242" i="18"/>
  <c r="T1242" i="18"/>
  <c r="S1242" i="18"/>
  <c r="R1242" i="18"/>
  <c r="Q1242" i="18"/>
  <c r="P1242" i="18"/>
  <c r="O1242" i="18"/>
  <c r="N1242" i="18"/>
  <c r="M1242" i="18"/>
  <c r="L1242" i="18"/>
  <c r="K1242" i="18"/>
  <c r="J1242" i="18"/>
  <c r="I1242" i="18"/>
  <c r="H1242" i="18"/>
  <c r="G1242" i="18"/>
  <c r="F1242" i="18"/>
  <c r="AK1241" i="18"/>
  <c r="AJ1241" i="18"/>
  <c r="AI1241" i="18"/>
  <c r="AH1241" i="18"/>
  <c r="AG1241" i="18"/>
  <c r="AF1241" i="18"/>
  <c r="AE1241" i="18"/>
  <c r="AD1241" i="18"/>
  <c r="AC1241" i="18"/>
  <c r="AB1241" i="18"/>
  <c r="AA1241" i="18"/>
  <c r="Z1241" i="18"/>
  <c r="Y1241" i="18"/>
  <c r="X1241" i="18"/>
  <c r="W1241" i="18"/>
  <c r="V1241" i="18"/>
  <c r="U1241" i="18"/>
  <c r="T1241" i="18"/>
  <c r="S1241" i="18"/>
  <c r="R1241" i="18"/>
  <c r="Q1241" i="18"/>
  <c r="P1241" i="18"/>
  <c r="O1241" i="18"/>
  <c r="N1241" i="18"/>
  <c r="M1241" i="18"/>
  <c r="L1241" i="18"/>
  <c r="K1241" i="18"/>
  <c r="J1241" i="18"/>
  <c r="I1241" i="18"/>
  <c r="H1241" i="18"/>
  <c r="G1241" i="18"/>
  <c r="F1241" i="18"/>
  <c r="AK1240" i="18"/>
  <c r="AJ1240" i="18"/>
  <c r="AI1240" i="18"/>
  <c r="AH1240" i="18"/>
  <c r="AG1240" i="18"/>
  <c r="AF1240" i="18"/>
  <c r="AE1240" i="18"/>
  <c r="AD1240" i="18"/>
  <c r="AC1240" i="18"/>
  <c r="AB1240" i="18"/>
  <c r="AA1240" i="18"/>
  <c r="Z1240" i="18"/>
  <c r="Y1240" i="18"/>
  <c r="X1240" i="18"/>
  <c r="W1240" i="18"/>
  <c r="V1240" i="18"/>
  <c r="U1240" i="18"/>
  <c r="T1240" i="18"/>
  <c r="S1240" i="18"/>
  <c r="R1240" i="18"/>
  <c r="Q1240" i="18"/>
  <c r="P1240" i="18"/>
  <c r="O1240" i="18"/>
  <c r="N1240" i="18"/>
  <c r="M1240" i="18"/>
  <c r="L1240" i="18"/>
  <c r="K1240" i="18"/>
  <c r="J1240" i="18"/>
  <c r="I1240" i="18"/>
  <c r="H1240" i="18"/>
  <c r="G1240" i="18"/>
  <c r="F1240" i="18"/>
  <c r="AK1239" i="18"/>
  <c r="AJ1239" i="18"/>
  <c r="AI1239" i="18"/>
  <c r="AH1239" i="18"/>
  <c r="AG1239" i="18"/>
  <c r="AF1239" i="18"/>
  <c r="AE1239" i="18"/>
  <c r="AD1239" i="18"/>
  <c r="AC1239" i="18"/>
  <c r="AB1239" i="18"/>
  <c r="AA1239" i="18"/>
  <c r="Z1239" i="18"/>
  <c r="Y1239" i="18"/>
  <c r="X1239" i="18"/>
  <c r="W1239" i="18"/>
  <c r="V1239" i="18"/>
  <c r="U1239" i="18"/>
  <c r="T1239" i="18"/>
  <c r="S1239" i="18"/>
  <c r="R1239" i="18"/>
  <c r="Q1239" i="18"/>
  <c r="P1239" i="18"/>
  <c r="O1239" i="18"/>
  <c r="N1239" i="18"/>
  <c r="M1239" i="18"/>
  <c r="L1239" i="18"/>
  <c r="K1239" i="18"/>
  <c r="J1239" i="18"/>
  <c r="I1239" i="18"/>
  <c r="H1239" i="18"/>
  <c r="G1239" i="18"/>
  <c r="F1239" i="18"/>
  <c r="AK1237" i="18"/>
  <c r="AJ1237" i="18"/>
  <c r="AI1237" i="18"/>
  <c r="AH1237" i="18"/>
  <c r="AG1237" i="18"/>
  <c r="AF1237" i="18"/>
  <c r="AE1237" i="18"/>
  <c r="AD1237" i="18"/>
  <c r="AC1237" i="18"/>
  <c r="AB1237" i="18"/>
  <c r="AA1237" i="18"/>
  <c r="Z1237" i="18"/>
  <c r="Y1237" i="18"/>
  <c r="X1237" i="18"/>
  <c r="W1237" i="18"/>
  <c r="V1237" i="18"/>
  <c r="U1237" i="18"/>
  <c r="T1237" i="18"/>
  <c r="S1237" i="18"/>
  <c r="R1237" i="18"/>
  <c r="Q1237" i="18"/>
  <c r="P1237" i="18"/>
  <c r="O1237" i="18"/>
  <c r="N1237" i="18"/>
  <c r="M1237" i="18"/>
  <c r="L1237" i="18"/>
  <c r="K1237" i="18"/>
  <c r="J1237" i="18"/>
  <c r="I1237" i="18"/>
  <c r="H1237" i="18"/>
  <c r="G1237" i="18"/>
  <c r="F1237" i="18"/>
  <c r="AK1236" i="18"/>
  <c r="AJ1236" i="18"/>
  <c r="AI1236" i="18"/>
  <c r="AH1236" i="18"/>
  <c r="AG1236" i="18"/>
  <c r="AF1236" i="18"/>
  <c r="AE1236" i="18"/>
  <c r="AD1236" i="18"/>
  <c r="AC1236" i="18"/>
  <c r="AB1236" i="18"/>
  <c r="AA1236" i="18"/>
  <c r="Z1236" i="18"/>
  <c r="Y1236" i="18"/>
  <c r="X1236" i="18"/>
  <c r="W1236" i="18"/>
  <c r="V1236" i="18"/>
  <c r="U1236" i="18"/>
  <c r="T1236" i="18"/>
  <c r="S1236" i="18"/>
  <c r="R1236" i="18"/>
  <c r="Q1236" i="18"/>
  <c r="P1236" i="18"/>
  <c r="O1236" i="18"/>
  <c r="N1236" i="18"/>
  <c r="M1236" i="18"/>
  <c r="L1236" i="18"/>
  <c r="K1236" i="18"/>
  <c r="J1236" i="18"/>
  <c r="I1236" i="18"/>
  <c r="H1236" i="18"/>
  <c r="G1236" i="18"/>
  <c r="F1236" i="18"/>
  <c r="AK1235" i="18"/>
  <c r="AJ1235" i="18"/>
  <c r="AI1235" i="18"/>
  <c r="AH1235" i="18"/>
  <c r="AG1235" i="18"/>
  <c r="AF1235" i="18"/>
  <c r="AE1235" i="18"/>
  <c r="AD1235" i="18"/>
  <c r="AC1235" i="18"/>
  <c r="AB1235" i="18"/>
  <c r="AA1235" i="18"/>
  <c r="Z1235" i="18"/>
  <c r="Y1235" i="18"/>
  <c r="X1235" i="18"/>
  <c r="W1235" i="18"/>
  <c r="V1235" i="18"/>
  <c r="U1235" i="18"/>
  <c r="T1235" i="18"/>
  <c r="S1235" i="18"/>
  <c r="R1235" i="18"/>
  <c r="Q1235" i="18"/>
  <c r="P1235" i="18"/>
  <c r="O1235" i="18"/>
  <c r="N1235" i="18"/>
  <c r="M1235" i="18"/>
  <c r="L1235" i="18"/>
  <c r="K1235" i="18"/>
  <c r="J1235" i="18"/>
  <c r="I1235" i="18"/>
  <c r="H1235" i="18"/>
  <c r="G1235" i="18"/>
  <c r="F1235" i="18"/>
  <c r="G1234" i="18"/>
  <c r="F1234" i="18"/>
  <c r="AK1233" i="18"/>
  <c r="AJ1233" i="18"/>
  <c r="AI1233" i="18"/>
  <c r="AH1233" i="18"/>
  <c r="AG1233" i="18"/>
  <c r="AF1233" i="18"/>
  <c r="AE1233" i="18"/>
  <c r="AD1233" i="18"/>
  <c r="AC1233" i="18"/>
  <c r="AB1233" i="18"/>
  <c r="AA1233" i="18"/>
  <c r="Z1233" i="18"/>
  <c r="Y1233" i="18"/>
  <c r="X1233" i="18"/>
  <c r="W1233" i="18"/>
  <c r="V1233" i="18"/>
  <c r="U1233" i="18"/>
  <c r="T1233" i="18"/>
  <c r="S1233" i="18"/>
  <c r="R1233" i="18"/>
  <c r="Q1233" i="18"/>
  <c r="P1233" i="18"/>
  <c r="O1233" i="18"/>
  <c r="N1233" i="18"/>
  <c r="M1233" i="18"/>
  <c r="L1233" i="18"/>
  <c r="K1233" i="18"/>
  <c r="J1233" i="18"/>
  <c r="I1233" i="18"/>
  <c r="H1233" i="18"/>
  <c r="G1233" i="18"/>
  <c r="F1233" i="18"/>
  <c r="AK1232" i="18"/>
  <c r="AJ1232" i="18"/>
  <c r="AI1232" i="18"/>
  <c r="AH1232" i="18"/>
  <c r="AG1232" i="18"/>
  <c r="AF1232" i="18"/>
  <c r="AE1232" i="18"/>
  <c r="AD1232" i="18"/>
  <c r="AC1232" i="18"/>
  <c r="AB1232" i="18"/>
  <c r="AA1232" i="18"/>
  <c r="Z1232" i="18"/>
  <c r="Y1232" i="18"/>
  <c r="X1232" i="18"/>
  <c r="W1232" i="18"/>
  <c r="V1232" i="18"/>
  <c r="U1232" i="18"/>
  <c r="T1232" i="18"/>
  <c r="S1232" i="18"/>
  <c r="R1232" i="18"/>
  <c r="Q1232" i="18"/>
  <c r="P1232" i="18"/>
  <c r="O1232" i="18"/>
  <c r="N1232" i="18"/>
  <c r="M1232" i="18"/>
  <c r="L1232" i="18"/>
  <c r="K1232" i="18"/>
  <c r="J1232" i="18"/>
  <c r="I1232" i="18"/>
  <c r="H1232" i="18"/>
  <c r="G1232" i="18"/>
  <c r="F1232" i="18"/>
  <c r="AK1228" i="18"/>
  <c r="AJ1228" i="18"/>
  <c r="AI1228" i="18"/>
  <c r="AH1228" i="18"/>
  <c r="AG1228" i="18"/>
  <c r="AF1228" i="18"/>
  <c r="AE1228" i="18"/>
  <c r="AD1228" i="18"/>
  <c r="AC1228" i="18"/>
  <c r="AB1228" i="18"/>
  <c r="AA1228" i="18"/>
  <c r="Z1228" i="18"/>
  <c r="Y1228" i="18"/>
  <c r="X1228" i="18"/>
  <c r="W1228" i="18"/>
  <c r="V1228" i="18"/>
  <c r="U1228" i="18"/>
  <c r="T1228" i="18"/>
  <c r="S1228" i="18"/>
  <c r="R1228" i="18"/>
  <c r="Q1228" i="18"/>
  <c r="P1228" i="18"/>
  <c r="O1228" i="18"/>
  <c r="N1228" i="18"/>
  <c r="M1228" i="18"/>
  <c r="L1228" i="18"/>
  <c r="K1228" i="18"/>
  <c r="J1228" i="18"/>
  <c r="I1228" i="18"/>
  <c r="H1228" i="18"/>
  <c r="G1228" i="18"/>
  <c r="F1228" i="18"/>
  <c r="E1228" i="18"/>
  <c r="D1228" i="18"/>
  <c r="G1227" i="18"/>
  <c r="F1227" i="18"/>
  <c r="E1227" i="18"/>
  <c r="AK1226" i="18"/>
  <c r="AJ1226" i="18"/>
  <c r="AI1226" i="18"/>
  <c r="AH1226" i="18"/>
  <c r="AG1226" i="18"/>
  <c r="AF1226" i="18"/>
  <c r="AE1226" i="18"/>
  <c r="AD1226" i="18"/>
  <c r="AC1226" i="18"/>
  <c r="AB1226" i="18"/>
  <c r="AA1226" i="18"/>
  <c r="Z1226" i="18"/>
  <c r="Y1226" i="18"/>
  <c r="X1226" i="18"/>
  <c r="W1226" i="18"/>
  <c r="V1226" i="18"/>
  <c r="U1226" i="18"/>
  <c r="T1226" i="18"/>
  <c r="S1226" i="18"/>
  <c r="R1226" i="18"/>
  <c r="Q1226" i="18"/>
  <c r="P1226" i="18"/>
  <c r="O1226" i="18"/>
  <c r="N1226" i="18"/>
  <c r="M1226" i="18"/>
  <c r="L1226" i="18"/>
  <c r="K1226" i="18"/>
  <c r="J1226" i="18"/>
  <c r="I1226" i="18"/>
  <c r="H1226" i="18"/>
  <c r="G1226" i="18"/>
  <c r="F1226" i="18"/>
  <c r="E1226" i="18"/>
  <c r="AK1225" i="18"/>
  <c r="AJ1225" i="18"/>
  <c r="AI1225" i="18"/>
  <c r="AH1225" i="18"/>
  <c r="AG1225" i="18"/>
  <c r="AF1225" i="18"/>
  <c r="AE1225" i="18"/>
  <c r="AD1225" i="18"/>
  <c r="AC1225" i="18"/>
  <c r="AB1225" i="18"/>
  <c r="AA1225" i="18"/>
  <c r="Z1225" i="18"/>
  <c r="Y1225" i="18"/>
  <c r="X1225" i="18"/>
  <c r="W1225" i="18"/>
  <c r="V1225" i="18"/>
  <c r="U1225" i="18"/>
  <c r="T1225" i="18"/>
  <c r="S1225" i="18"/>
  <c r="R1225" i="18"/>
  <c r="Q1225" i="18"/>
  <c r="P1225" i="18"/>
  <c r="O1225" i="18"/>
  <c r="N1225" i="18"/>
  <c r="M1225" i="18"/>
  <c r="L1225" i="18"/>
  <c r="K1225" i="18"/>
  <c r="J1225" i="18"/>
  <c r="I1225" i="18"/>
  <c r="H1225" i="18"/>
  <c r="G1225" i="18"/>
  <c r="F1225" i="18"/>
  <c r="E1225" i="18"/>
  <c r="AK1224" i="18"/>
  <c r="AJ1224" i="18"/>
  <c r="AI1224" i="18"/>
  <c r="AH1224" i="18"/>
  <c r="AG1224" i="18"/>
  <c r="AF1224" i="18"/>
  <c r="AE1224" i="18"/>
  <c r="AD1224" i="18"/>
  <c r="AC1224" i="18"/>
  <c r="AB1224" i="18"/>
  <c r="AA1224" i="18"/>
  <c r="Z1224" i="18"/>
  <c r="Y1224" i="18"/>
  <c r="X1224" i="18"/>
  <c r="W1224" i="18"/>
  <c r="V1224" i="18"/>
  <c r="U1224" i="18"/>
  <c r="T1224" i="18"/>
  <c r="S1224" i="18"/>
  <c r="R1224" i="18"/>
  <c r="Q1224" i="18"/>
  <c r="P1224" i="18"/>
  <c r="O1224" i="18"/>
  <c r="N1224" i="18"/>
  <c r="M1224" i="18"/>
  <c r="L1224" i="18"/>
  <c r="K1224" i="18"/>
  <c r="J1224" i="18"/>
  <c r="I1224" i="18"/>
  <c r="H1224" i="18"/>
  <c r="G1224" i="18"/>
  <c r="F1224" i="18"/>
  <c r="E1224" i="18"/>
  <c r="AK1223" i="18"/>
  <c r="AJ1223" i="18"/>
  <c r="AI1223" i="18"/>
  <c r="AH1223" i="18"/>
  <c r="AG1223" i="18"/>
  <c r="AF1223" i="18"/>
  <c r="AE1223" i="18"/>
  <c r="AD1223" i="18"/>
  <c r="AC1223" i="18"/>
  <c r="AB1223" i="18"/>
  <c r="AA1223" i="18"/>
  <c r="Z1223" i="18"/>
  <c r="Y1223" i="18"/>
  <c r="X1223" i="18"/>
  <c r="W1223" i="18"/>
  <c r="V1223" i="18"/>
  <c r="U1223" i="18"/>
  <c r="T1223" i="18"/>
  <c r="S1223" i="18"/>
  <c r="R1223" i="18"/>
  <c r="Q1223" i="18"/>
  <c r="P1223" i="18"/>
  <c r="O1223" i="18"/>
  <c r="N1223" i="18"/>
  <c r="M1223" i="18"/>
  <c r="L1223" i="18"/>
  <c r="K1223" i="18"/>
  <c r="J1223" i="18"/>
  <c r="I1223" i="18"/>
  <c r="H1223" i="18"/>
  <c r="G1223" i="18"/>
  <c r="F1223" i="18"/>
  <c r="E1223" i="18"/>
  <c r="AK1221" i="18"/>
  <c r="AJ1221" i="18"/>
  <c r="AI1221" i="18"/>
  <c r="AH1221" i="18"/>
  <c r="AG1221" i="18"/>
  <c r="AF1221" i="18"/>
  <c r="AE1221" i="18"/>
  <c r="AD1221" i="18"/>
  <c r="AC1221" i="18"/>
  <c r="AB1221" i="18"/>
  <c r="AA1221" i="18"/>
  <c r="Z1221" i="18"/>
  <c r="Y1221" i="18"/>
  <c r="X1221" i="18"/>
  <c r="W1221" i="18"/>
  <c r="V1221" i="18"/>
  <c r="U1221" i="18"/>
  <c r="T1221" i="18"/>
  <c r="S1221" i="18"/>
  <c r="R1221" i="18"/>
  <c r="Q1221" i="18"/>
  <c r="P1221" i="18"/>
  <c r="O1221" i="18"/>
  <c r="N1221" i="18"/>
  <c r="M1221" i="18"/>
  <c r="L1221" i="18"/>
  <c r="K1221" i="18"/>
  <c r="J1221" i="18"/>
  <c r="I1221" i="18"/>
  <c r="H1221" i="18"/>
  <c r="G1221" i="18"/>
  <c r="F1221" i="18"/>
  <c r="E1221" i="18"/>
  <c r="AK1220" i="18"/>
  <c r="AJ1220" i="18"/>
  <c r="AI1220" i="18"/>
  <c r="AH1220" i="18"/>
  <c r="AG1220" i="18"/>
  <c r="AF1220" i="18"/>
  <c r="AE1220" i="18"/>
  <c r="AD1220" i="18"/>
  <c r="AC1220" i="18"/>
  <c r="AB1220" i="18"/>
  <c r="AA1220" i="18"/>
  <c r="Z1220" i="18"/>
  <c r="Y1220" i="18"/>
  <c r="X1220" i="18"/>
  <c r="W1220" i="18"/>
  <c r="V1220" i="18"/>
  <c r="U1220" i="18"/>
  <c r="T1220" i="18"/>
  <c r="S1220" i="18"/>
  <c r="R1220" i="18"/>
  <c r="Q1220" i="18"/>
  <c r="P1220" i="18"/>
  <c r="O1220" i="18"/>
  <c r="N1220" i="18"/>
  <c r="M1220" i="18"/>
  <c r="L1220" i="18"/>
  <c r="K1220" i="18"/>
  <c r="J1220" i="18"/>
  <c r="I1220" i="18"/>
  <c r="H1220" i="18"/>
  <c r="G1220" i="18"/>
  <c r="F1220" i="18"/>
  <c r="E1220" i="18"/>
  <c r="AK1219" i="18"/>
  <c r="AJ1219" i="18"/>
  <c r="AI1219" i="18"/>
  <c r="AH1219" i="18"/>
  <c r="AG1219" i="18"/>
  <c r="AF1219" i="18"/>
  <c r="AE1219" i="18"/>
  <c r="AD1219" i="18"/>
  <c r="AC1219" i="18"/>
  <c r="AB1219" i="18"/>
  <c r="AA1219" i="18"/>
  <c r="Z1219" i="18"/>
  <c r="Y1219" i="18"/>
  <c r="X1219" i="18"/>
  <c r="W1219" i="18"/>
  <c r="V1219" i="18"/>
  <c r="U1219" i="18"/>
  <c r="T1219" i="18"/>
  <c r="S1219" i="18"/>
  <c r="R1219" i="18"/>
  <c r="Q1219" i="18"/>
  <c r="P1219" i="18"/>
  <c r="O1219" i="18"/>
  <c r="N1219" i="18"/>
  <c r="M1219" i="18"/>
  <c r="L1219" i="18"/>
  <c r="K1219" i="18"/>
  <c r="J1219" i="18"/>
  <c r="I1219" i="18"/>
  <c r="H1219" i="18"/>
  <c r="G1219" i="18"/>
  <c r="F1219" i="18"/>
  <c r="E1219" i="18"/>
  <c r="G1218" i="18"/>
  <c r="F1218" i="18"/>
  <c r="E1218" i="18"/>
  <c r="AK1217" i="18"/>
  <c r="AJ1217" i="18"/>
  <c r="AI1217" i="18"/>
  <c r="AH1217" i="18"/>
  <c r="AG1217" i="18"/>
  <c r="AF1217" i="18"/>
  <c r="AE1217" i="18"/>
  <c r="AD1217" i="18"/>
  <c r="AC1217" i="18"/>
  <c r="AB1217" i="18"/>
  <c r="AA1217" i="18"/>
  <c r="Z1217" i="18"/>
  <c r="Y1217" i="18"/>
  <c r="X1217" i="18"/>
  <c r="W1217" i="18"/>
  <c r="V1217" i="18"/>
  <c r="U1217" i="18"/>
  <c r="T1217" i="18"/>
  <c r="S1217" i="18"/>
  <c r="R1217" i="18"/>
  <c r="Q1217" i="18"/>
  <c r="P1217" i="18"/>
  <c r="O1217" i="18"/>
  <c r="N1217" i="18"/>
  <c r="M1217" i="18"/>
  <c r="L1217" i="18"/>
  <c r="K1217" i="18"/>
  <c r="J1217" i="18"/>
  <c r="I1217" i="18"/>
  <c r="H1217" i="18"/>
  <c r="G1217" i="18"/>
  <c r="F1217" i="18"/>
  <c r="E1217" i="18"/>
  <c r="AK1216" i="18"/>
  <c r="AJ1216" i="18"/>
  <c r="AI1216" i="18"/>
  <c r="AH1216" i="18"/>
  <c r="AG1216" i="18"/>
  <c r="AF1216" i="18"/>
  <c r="AE1216" i="18"/>
  <c r="AD1216" i="18"/>
  <c r="AC1216" i="18"/>
  <c r="AB1216" i="18"/>
  <c r="AA1216" i="18"/>
  <c r="Z1216" i="18"/>
  <c r="Y1216" i="18"/>
  <c r="X1216" i="18"/>
  <c r="W1216" i="18"/>
  <c r="V1216" i="18"/>
  <c r="U1216" i="18"/>
  <c r="T1216" i="18"/>
  <c r="S1216" i="18"/>
  <c r="R1216" i="18"/>
  <c r="Q1216" i="18"/>
  <c r="P1216" i="18"/>
  <c r="O1216" i="18"/>
  <c r="N1216" i="18"/>
  <c r="M1216" i="18"/>
  <c r="L1216" i="18"/>
  <c r="K1216" i="18"/>
  <c r="J1216" i="18"/>
  <c r="I1216" i="18"/>
  <c r="H1216" i="18"/>
  <c r="G1216" i="18"/>
  <c r="F1216" i="18"/>
  <c r="E1216" i="18"/>
  <c r="D1213" i="18"/>
  <c r="AK1210" i="18"/>
  <c r="AJ1210" i="18"/>
  <c r="AI1210" i="18"/>
  <c r="AH1210" i="18"/>
  <c r="AG1210" i="18"/>
  <c r="AF1210" i="18"/>
  <c r="AE1210" i="18"/>
  <c r="AD1210" i="18"/>
  <c r="AC1210" i="18"/>
  <c r="AB1210" i="18"/>
  <c r="AA1210" i="18"/>
  <c r="Z1210" i="18"/>
  <c r="Y1210" i="18"/>
  <c r="X1210" i="18"/>
  <c r="W1210" i="18"/>
  <c r="V1210" i="18"/>
  <c r="U1210" i="18"/>
  <c r="T1210" i="18"/>
  <c r="S1210" i="18"/>
  <c r="R1210" i="18"/>
  <c r="Q1210" i="18"/>
  <c r="P1210" i="18"/>
  <c r="O1210" i="18"/>
  <c r="N1210" i="18"/>
  <c r="M1210" i="18"/>
  <c r="L1210" i="18"/>
  <c r="K1210" i="18"/>
  <c r="J1210" i="18"/>
  <c r="I1210" i="18"/>
  <c r="H1210" i="18"/>
  <c r="G1210" i="18"/>
  <c r="F1210" i="18"/>
  <c r="E1210" i="18"/>
  <c r="D1210" i="18"/>
  <c r="G1209" i="18"/>
  <c r="F1209" i="18"/>
  <c r="E1209" i="18"/>
  <c r="AK1208" i="18"/>
  <c r="AJ1208" i="18"/>
  <c r="AI1208" i="18"/>
  <c r="AH1208" i="18"/>
  <c r="AG1208" i="18"/>
  <c r="AF1208" i="18"/>
  <c r="AE1208" i="18"/>
  <c r="AD1208" i="18"/>
  <c r="AC1208" i="18"/>
  <c r="AB1208" i="18"/>
  <c r="AA1208" i="18"/>
  <c r="Z1208" i="18"/>
  <c r="Y1208" i="18"/>
  <c r="X1208" i="18"/>
  <c r="W1208" i="18"/>
  <c r="V1208" i="18"/>
  <c r="U1208" i="18"/>
  <c r="T1208" i="18"/>
  <c r="S1208" i="18"/>
  <c r="R1208" i="18"/>
  <c r="Q1208" i="18"/>
  <c r="P1208" i="18"/>
  <c r="O1208" i="18"/>
  <c r="N1208" i="18"/>
  <c r="M1208" i="18"/>
  <c r="L1208" i="18"/>
  <c r="K1208" i="18"/>
  <c r="J1208" i="18"/>
  <c r="I1208" i="18"/>
  <c r="H1208" i="18"/>
  <c r="G1208" i="18"/>
  <c r="F1208" i="18"/>
  <c r="E1208" i="18"/>
  <c r="AK1207" i="18"/>
  <c r="AJ1207" i="18"/>
  <c r="AI1207" i="18"/>
  <c r="AH1207" i="18"/>
  <c r="AG1207" i="18"/>
  <c r="AF1207" i="18"/>
  <c r="AE1207" i="18"/>
  <c r="AD1207" i="18"/>
  <c r="AC1207" i="18"/>
  <c r="AB1207" i="18"/>
  <c r="AA1207" i="18"/>
  <c r="Z1207" i="18"/>
  <c r="Y1207" i="18"/>
  <c r="X1207" i="18"/>
  <c r="W1207" i="18"/>
  <c r="V1207" i="18"/>
  <c r="U1207" i="18"/>
  <c r="T1207" i="18"/>
  <c r="S1207" i="18"/>
  <c r="R1207" i="18"/>
  <c r="Q1207" i="18"/>
  <c r="P1207" i="18"/>
  <c r="O1207" i="18"/>
  <c r="N1207" i="18"/>
  <c r="M1207" i="18"/>
  <c r="L1207" i="18"/>
  <c r="K1207" i="18"/>
  <c r="J1207" i="18"/>
  <c r="I1207" i="18"/>
  <c r="H1207" i="18"/>
  <c r="G1207" i="18"/>
  <c r="F1207" i="18"/>
  <c r="E1207" i="18"/>
  <c r="AK1206" i="18"/>
  <c r="AJ1206" i="18"/>
  <c r="AI1206" i="18"/>
  <c r="AH1206" i="18"/>
  <c r="AG1206" i="18"/>
  <c r="AF1206" i="18"/>
  <c r="AE1206" i="18"/>
  <c r="AD1206" i="18"/>
  <c r="AC1206" i="18"/>
  <c r="AB1206" i="18"/>
  <c r="AA1206" i="18"/>
  <c r="Z1206" i="18"/>
  <c r="Y1206" i="18"/>
  <c r="X1206" i="18"/>
  <c r="W1206" i="18"/>
  <c r="V1206" i="18"/>
  <c r="U1206" i="18"/>
  <c r="T1206" i="18"/>
  <c r="S1206" i="18"/>
  <c r="R1206" i="18"/>
  <c r="Q1206" i="18"/>
  <c r="P1206" i="18"/>
  <c r="O1206" i="18"/>
  <c r="N1206" i="18"/>
  <c r="M1206" i="18"/>
  <c r="L1206" i="18"/>
  <c r="K1206" i="18"/>
  <c r="J1206" i="18"/>
  <c r="I1206" i="18"/>
  <c r="H1206" i="18"/>
  <c r="G1206" i="18"/>
  <c r="F1206" i="18"/>
  <c r="E1206" i="18"/>
  <c r="AK1205" i="18"/>
  <c r="AJ1205" i="18"/>
  <c r="AI1205" i="18"/>
  <c r="AH1205" i="18"/>
  <c r="AG1205" i="18"/>
  <c r="AF1205" i="18"/>
  <c r="AE1205" i="18"/>
  <c r="AD1205" i="18"/>
  <c r="AC1205" i="18"/>
  <c r="AB1205" i="18"/>
  <c r="AA1205" i="18"/>
  <c r="Z1205" i="18"/>
  <c r="Y1205" i="18"/>
  <c r="X1205" i="18"/>
  <c r="W1205" i="18"/>
  <c r="V1205" i="18"/>
  <c r="U1205" i="18"/>
  <c r="T1205" i="18"/>
  <c r="S1205" i="18"/>
  <c r="R1205" i="18"/>
  <c r="Q1205" i="18"/>
  <c r="P1205" i="18"/>
  <c r="O1205" i="18"/>
  <c r="N1205" i="18"/>
  <c r="M1205" i="18"/>
  <c r="L1205" i="18"/>
  <c r="K1205" i="18"/>
  <c r="J1205" i="18"/>
  <c r="I1205" i="18"/>
  <c r="H1205" i="18"/>
  <c r="G1205" i="18"/>
  <c r="F1205" i="18"/>
  <c r="E1205" i="18"/>
  <c r="AK1203" i="18"/>
  <c r="AJ1203" i="18"/>
  <c r="AI1203" i="18"/>
  <c r="AH1203" i="18"/>
  <c r="AG1203" i="18"/>
  <c r="AF1203" i="18"/>
  <c r="AE1203" i="18"/>
  <c r="AD1203" i="18"/>
  <c r="AC1203" i="18"/>
  <c r="AB1203" i="18"/>
  <c r="AA1203" i="18"/>
  <c r="Z1203" i="18"/>
  <c r="Y1203" i="18"/>
  <c r="X1203" i="18"/>
  <c r="W1203" i="18"/>
  <c r="V1203" i="18"/>
  <c r="U1203" i="18"/>
  <c r="T1203" i="18"/>
  <c r="S1203" i="18"/>
  <c r="R1203" i="18"/>
  <c r="Q1203" i="18"/>
  <c r="P1203" i="18"/>
  <c r="O1203" i="18"/>
  <c r="N1203" i="18"/>
  <c r="M1203" i="18"/>
  <c r="L1203" i="18"/>
  <c r="K1203" i="18"/>
  <c r="J1203" i="18"/>
  <c r="I1203" i="18"/>
  <c r="H1203" i="18"/>
  <c r="G1203" i="18"/>
  <c r="F1203" i="18"/>
  <c r="E1203" i="18"/>
  <c r="AK1202" i="18"/>
  <c r="AJ1202" i="18"/>
  <c r="AI1202" i="18"/>
  <c r="AH1202" i="18"/>
  <c r="AG1202" i="18"/>
  <c r="AF1202" i="18"/>
  <c r="AE1202" i="18"/>
  <c r="AD1202" i="18"/>
  <c r="AC1202" i="18"/>
  <c r="AB1202" i="18"/>
  <c r="AA1202" i="18"/>
  <c r="Z1202" i="18"/>
  <c r="Y1202" i="18"/>
  <c r="X1202" i="18"/>
  <c r="W1202" i="18"/>
  <c r="V1202" i="18"/>
  <c r="U1202" i="18"/>
  <c r="T1202" i="18"/>
  <c r="S1202" i="18"/>
  <c r="R1202" i="18"/>
  <c r="Q1202" i="18"/>
  <c r="P1202" i="18"/>
  <c r="O1202" i="18"/>
  <c r="N1202" i="18"/>
  <c r="M1202" i="18"/>
  <c r="L1202" i="18"/>
  <c r="K1202" i="18"/>
  <c r="J1202" i="18"/>
  <c r="I1202" i="18"/>
  <c r="H1202" i="18"/>
  <c r="G1202" i="18"/>
  <c r="F1202" i="18"/>
  <c r="E1202" i="18"/>
  <c r="AK1201" i="18"/>
  <c r="AJ1201" i="18"/>
  <c r="AI1201" i="18"/>
  <c r="AH1201" i="18"/>
  <c r="AG1201" i="18"/>
  <c r="AF1201" i="18"/>
  <c r="AE1201" i="18"/>
  <c r="AD1201" i="18"/>
  <c r="AC1201" i="18"/>
  <c r="AB1201" i="18"/>
  <c r="AA1201" i="18"/>
  <c r="Z1201" i="18"/>
  <c r="Y1201" i="18"/>
  <c r="X1201" i="18"/>
  <c r="W1201" i="18"/>
  <c r="V1201" i="18"/>
  <c r="U1201" i="18"/>
  <c r="T1201" i="18"/>
  <c r="S1201" i="18"/>
  <c r="R1201" i="18"/>
  <c r="Q1201" i="18"/>
  <c r="P1201" i="18"/>
  <c r="O1201" i="18"/>
  <c r="N1201" i="18"/>
  <c r="M1201" i="18"/>
  <c r="L1201" i="18"/>
  <c r="K1201" i="18"/>
  <c r="J1201" i="18"/>
  <c r="I1201" i="18"/>
  <c r="H1201" i="18"/>
  <c r="G1201" i="18"/>
  <c r="F1201" i="18"/>
  <c r="E1201" i="18"/>
  <c r="G1200" i="18"/>
  <c r="F1200" i="18"/>
  <c r="E1200" i="18"/>
  <c r="AK1199" i="18"/>
  <c r="AJ1199" i="18"/>
  <c r="AI1199" i="18"/>
  <c r="AH1199" i="18"/>
  <c r="AG1199" i="18"/>
  <c r="AF1199" i="18"/>
  <c r="AE1199" i="18"/>
  <c r="AD1199" i="18"/>
  <c r="AC1199" i="18"/>
  <c r="AB1199" i="18"/>
  <c r="AA1199" i="18"/>
  <c r="Z1199" i="18"/>
  <c r="Y1199" i="18"/>
  <c r="X1199" i="18"/>
  <c r="W1199" i="18"/>
  <c r="V1199" i="18"/>
  <c r="U1199" i="18"/>
  <c r="T1199" i="18"/>
  <c r="S1199" i="18"/>
  <c r="R1199" i="18"/>
  <c r="Q1199" i="18"/>
  <c r="P1199" i="18"/>
  <c r="O1199" i="18"/>
  <c r="N1199" i="18"/>
  <c r="M1199" i="18"/>
  <c r="L1199" i="18"/>
  <c r="K1199" i="18"/>
  <c r="J1199" i="18"/>
  <c r="I1199" i="18"/>
  <c r="H1199" i="18"/>
  <c r="G1199" i="18"/>
  <c r="F1199" i="18"/>
  <c r="E1199" i="18"/>
  <c r="AK1198" i="18"/>
  <c r="AJ1198" i="18"/>
  <c r="AI1198" i="18"/>
  <c r="AH1198" i="18"/>
  <c r="AG1198" i="18"/>
  <c r="AF1198" i="18"/>
  <c r="AE1198" i="18"/>
  <c r="AD1198" i="18"/>
  <c r="AC1198" i="18"/>
  <c r="AB1198" i="18"/>
  <c r="AA1198" i="18"/>
  <c r="Z1198" i="18"/>
  <c r="Y1198" i="18"/>
  <c r="X1198" i="18"/>
  <c r="W1198" i="18"/>
  <c r="V1198" i="18"/>
  <c r="U1198" i="18"/>
  <c r="T1198" i="18"/>
  <c r="S1198" i="18"/>
  <c r="R1198" i="18"/>
  <c r="Q1198" i="18"/>
  <c r="P1198" i="18"/>
  <c r="O1198" i="18"/>
  <c r="N1198" i="18"/>
  <c r="M1198" i="18"/>
  <c r="L1198" i="18"/>
  <c r="K1198" i="18"/>
  <c r="J1198" i="18"/>
  <c r="I1198" i="18"/>
  <c r="H1198" i="18"/>
  <c r="G1198" i="18"/>
  <c r="F1198" i="18"/>
  <c r="E1198" i="18"/>
  <c r="AK1194" i="18"/>
  <c r="AJ1194" i="18"/>
  <c r="AI1194" i="18"/>
  <c r="AH1194" i="18"/>
  <c r="AG1194" i="18"/>
  <c r="AF1194" i="18"/>
  <c r="AE1194" i="18"/>
  <c r="AD1194" i="18"/>
  <c r="AC1194" i="18"/>
  <c r="AB1194" i="18"/>
  <c r="AA1194" i="18"/>
  <c r="Z1194" i="18"/>
  <c r="Y1194" i="18"/>
  <c r="X1194" i="18"/>
  <c r="W1194" i="18"/>
  <c r="V1194" i="18"/>
  <c r="U1194" i="18"/>
  <c r="T1194" i="18"/>
  <c r="S1194" i="18"/>
  <c r="R1194" i="18"/>
  <c r="Q1194" i="18"/>
  <c r="P1194" i="18"/>
  <c r="O1194" i="18"/>
  <c r="N1194" i="18"/>
  <c r="M1194" i="18"/>
  <c r="L1194" i="18"/>
  <c r="K1194" i="18"/>
  <c r="J1194" i="18"/>
  <c r="I1194" i="18"/>
  <c r="H1194" i="18"/>
  <c r="G1194" i="18"/>
  <c r="F1194" i="18"/>
  <c r="E1194" i="18"/>
  <c r="D1194" i="18"/>
  <c r="G1193" i="18"/>
  <c r="F1193" i="18"/>
  <c r="E1193" i="18"/>
  <c r="AK1192" i="18"/>
  <c r="AJ1192" i="18"/>
  <c r="AI1192" i="18"/>
  <c r="AH1192" i="18"/>
  <c r="AG1192" i="18"/>
  <c r="AF1192" i="18"/>
  <c r="AE1192" i="18"/>
  <c r="AD1192" i="18"/>
  <c r="AC1192" i="18"/>
  <c r="AB1192" i="18"/>
  <c r="AA1192" i="18"/>
  <c r="Z1192" i="18"/>
  <c r="Y1192" i="18"/>
  <c r="X1192" i="18"/>
  <c r="W1192" i="18"/>
  <c r="V1192" i="18"/>
  <c r="U1192" i="18"/>
  <c r="T1192" i="18"/>
  <c r="S1192" i="18"/>
  <c r="R1192" i="18"/>
  <c r="Q1192" i="18"/>
  <c r="P1192" i="18"/>
  <c r="O1192" i="18"/>
  <c r="N1192" i="18"/>
  <c r="M1192" i="18"/>
  <c r="L1192" i="18"/>
  <c r="K1192" i="18"/>
  <c r="J1192" i="18"/>
  <c r="I1192" i="18"/>
  <c r="H1192" i="18"/>
  <c r="G1192" i="18"/>
  <c r="F1192" i="18"/>
  <c r="E1192" i="18"/>
  <c r="AK1191" i="18"/>
  <c r="AJ1191" i="18"/>
  <c r="AI1191" i="18"/>
  <c r="AH1191" i="18"/>
  <c r="AG1191" i="18"/>
  <c r="AF1191" i="18"/>
  <c r="AE1191" i="18"/>
  <c r="AD1191" i="18"/>
  <c r="AC1191" i="18"/>
  <c r="AB1191" i="18"/>
  <c r="AA1191" i="18"/>
  <c r="Z1191" i="18"/>
  <c r="Y1191" i="18"/>
  <c r="X1191" i="18"/>
  <c r="W1191" i="18"/>
  <c r="V1191" i="18"/>
  <c r="U1191" i="18"/>
  <c r="T1191" i="18"/>
  <c r="S1191" i="18"/>
  <c r="R1191" i="18"/>
  <c r="Q1191" i="18"/>
  <c r="P1191" i="18"/>
  <c r="O1191" i="18"/>
  <c r="N1191" i="18"/>
  <c r="M1191" i="18"/>
  <c r="L1191" i="18"/>
  <c r="K1191" i="18"/>
  <c r="J1191" i="18"/>
  <c r="I1191" i="18"/>
  <c r="H1191" i="18"/>
  <c r="G1191" i="18"/>
  <c r="F1191" i="18"/>
  <c r="E1191" i="18"/>
  <c r="AK1190" i="18"/>
  <c r="AJ1190" i="18"/>
  <c r="AI1190" i="18"/>
  <c r="AH1190" i="18"/>
  <c r="AG1190" i="18"/>
  <c r="AF1190" i="18"/>
  <c r="AE1190" i="18"/>
  <c r="AD1190" i="18"/>
  <c r="AC1190" i="18"/>
  <c r="AB1190" i="18"/>
  <c r="AA1190" i="18"/>
  <c r="Z1190" i="18"/>
  <c r="Y1190" i="18"/>
  <c r="X1190" i="18"/>
  <c r="W1190" i="18"/>
  <c r="V1190" i="18"/>
  <c r="U1190" i="18"/>
  <c r="T1190" i="18"/>
  <c r="S1190" i="18"/>
  <c r="R1190" i="18"/>
  <c r="Q1190" i="18"/>
  <c r="P1190" i="18"/>
  <c r="O1190" i="18"/>
  <c r="N1190" i="18"/>
  <c r="M1190" i="18"/>
  <c r="L1190" i="18"/>
  <c r="K1190" i="18"/>
  <c r="J1190" i="18"/>
  <c r="I1190" i="18"/>
  <c r="H1190" i="18"/>
  <c r="G1190" i="18"/>
  <c r="F1190" i="18"/>
  <c r="E1190" i="18"/>
  <c r="AK1189" i="18"/>
  <c r="AJ1189" i="18"/>
  <c r="AI1189" i="18"/>
  <c r="AH1189" i="18"/>
  <c r="AG1189" i="18"/>
  <c r="AF1189" i="18"/>
  <c r="AE1189" i="18"/>
  <c r="AD1189" i="18"/>
  <c r="AC1189" i="18"/>
  <c r="AB1189" i="18"/>
  <c r="AA1189" i="18"/>
  <c r="Z1189" i="18"/>
  <c r="Y1189" i="18"/>
  <c r="X1189" i="18"/>
  <c r="W1189" i="18"/>
  <c r="V1189" i="18"/>
  <c r="U1189" i="18"/>
  <c r="T1189" i="18"/>
  <c r="S1189" i="18"/>
  <c r="R1189" i="18"/>
  <c r="Q1189" i="18"/>
  <c r="P1189" i="18"/>
  <c r="O1189" i="18"/>
  <c r="N1189" i="18"/>
  <c r="M1189" i="18"/>
  <c r="L1189" i="18"/>
  <c r="K1189" i="18"/>
  <c r="J1189" i="18"/>
  <c r="I1189" i="18"/>
  <c r="H1189" i="18"/>
  <c r="G1189" i="18"/>
  <c r="F1189" i="18"/>
  <c r="E1189" i="18"/>
  <c r="AK1187" i="18"/>
  <c r="AJ1187" i="18"/>
  <c r="AI1187" i="18"/>
  <c r="AH1187" i="18"/>
  <c r="AG1187" i="18"/>
  <c r="AF1187" i="18"/>
  <c r="AE1187" i="18"/>
  <c r="AD1187" i="18"/>
  <c r="AC1187" i="18"/>
  <c r="AB1187" i="18"/>
  <c r="AA1187" i="18"/>
  <c r="Z1187" i="18"/>
  <c r="Y1187" i="18"/>
  <c r="X1187" i="18"/>
  <c r="W1187" i="18"/>
  <c r="V1187" i="18"/>
  <c r="U1187" i="18"/>
  <c r="T1187" i="18"/>
  <c r="S1187" i="18"/>
  <c r="R1187" i="18"/>
  <c r="Q1187" i="18"/>
  <c r="P1187" i="18"/>
  <c r="O1187" i="18"/>
  <c r="N1187" i="18"/>
  <c r="M1187" i="18"/>
  <c r="L1187" i="18"/>
  <c r="K1187" i="18"/>
  <c r="J1187" i="18"/>
  <c r="I1187" i="18"/>
  <c r="H1187" i="18"/>
  <c r="G1187" i="18"/>
  <c r="F1187" i="18"/>
  <c r="E1187" i="18"/>
  <c r="AK1186" i="18"/>
  <c r="AJ1186" i="18"/>
  <c r="AI1186" i="18"/>
  <c r="AH1186" i="18"/>
  <c r="AG1186" i="18"/>
  <c r="AF1186" i="18"/>
  <c r="AE1186" i="18"/>
  <c r="AD1186" i="18"/>
  <c r="AC1186" i="18"/>
  <c r="AB1186" i="18"/>
  <c r="AA1186" i="18"/>
  <c r="Z1186" i="18"/>
  <c r="Y1186" i="18"/>
  <c r="X1186" i="18"/>
  <c r="W1186" i="18"/>
  <c r="V1186" i="18"/>
  <c r="U1186" i="18"/>
  <c r="T1186" i="18"/>
  <c r="S1186" i="18"/>
  <c r="R1186" i="18"/>
  <c r="Q1186" i="18"/>
  <c r="P1186" i="18"/>
  <c r="O1186" i="18"/>
  <c r="N1186" i="18"/>
  <c r="M1186" i="18"/>
  <c r="L1186" i="18"/>
  <c r="K1186" i="18"/>
  <c r="J1186" i="18"/>
  <c r="I1186" i="18"/>
  <c r="H1186" i="18"/>
  <c r="G1186" i="18"/>
  <c r="F1186" i="18"/>
  <c r="E1186" i="18"/>
  <c r="AK1185" i="18"/>
  <c r="AJ1185" i="18"/>
  <c r="AI1185" i="18"/>
  <c r="AH1185" i="18"/>
  <c r="AG1185" i="18"/>
  <c r="AF1185" i="18"/>
  <c r="AE1185" i="18"/>
  <c r="AD1185" i="18"/>
  <c r="AC1185" i="18"/>
  <c r="AB1185" i="18"/>
  <c r="AA1185" i="18"/>
  <c r="Z1185" i="18"/>
  <c r="Y1185" i="18"/>
  <c r="X1185" i="18"/>
  <c r="W1185" i="18"/>
  <c r="V1185" i="18"/>
  <c r="U1185" i="18"/>
  <c r="T1185" i="18"/>
  <c r="S1185" i="18"/>
  <c r="R1185" i="18"/>
  <c r="Q1185" i="18"/>
  <c r="P1185" i="18"/>
  <c r="O1185" i="18"/>
  <c r="N1185" i="18"/>
  <c r="M1185" i="18"/>
  <c r="L1185" i="18"/>
  <c r="K1185" i="18"/>
  <c r="J1185" i="18"/>
  <c r="I1185" i="18"/>
  <c r="H1185" i="18"/>
  <c r="G1185" i="18"/>
  <c r="F1185" i="18"/>
  <c r="E1185" i="18"/>
  <c r="G1184" i="18"/>
  <c r="F1184" i="18"/>
  <c r="E1184" i="18"/>
  <c r="AK1183" i="18"/>
  <c r="AJ1183" i="18"/>
  <c r="AI1183" i="18"/>
  <c r="AH1183" i="18"/>
  <c r="AG1183" i="18"/>
  <c r="AF1183" i="18"/>
  <c r="AE1183" i="18"/>
  <c r="AD1183" i="18"/>
  <c r="AC1183" i="18"/>
  <c r="AB1183" i="18"/>
  <c r="AA1183" i="18"/>
  <c r="Z1183" i="18"/>
  <c r="Y1183" i="18"/>
  <c r="X1183" i="18"/>
  <c r="W1183" i="18"/>
  <c r="V1183" i="18"/>
  <c r="U1183" i="18"/>
  <c r="T1183" i="18"/>
  <c r="S1183" i="18"/>
  <c r="R1183" i="18"/>
  <c r="Q1183" i="18"/>
  <c r="P1183" i="18"/>
  <c r="O1183" i="18"/>
  <c r="N1183" i="18"/>
  <c r="M1183" i="18"/>
  <c r="L1183" i="18"/>
  <c r="K1183" i="18"/>
  <c r="J1183" i="18"/>
  <c r="I1183" i="18"/>
  <c r="H1183" i="18"/>
  <c r="G1183" i="18"/>
  <c r="F1183" i="18"/>
  <c r="E1183" i="18"/>
  <c r="AK1182" i="18"/>
  <c r="AJ1182" i="18"/>
  <c r="AI1182" i="18"/>
  <c r="AH1182" i="18"/>
  <c r="AG1182" i="18"/>
  <c r="AF1182" i="18"/>
  <c r="AE1182" i="18"/>
  <c r="AD1182" i="18"/>
  <c r="AC1182" i="18"/>
  <c r="AB1182" i="18"/>
  <c r="AA1182" i="18"/>
  <c r="Z1182" i="18"/>
  <c r="Y1182" i="18"/>
  <c r="X1182" i="18"/>
  <c r="W1182" i="18"/>
  <c r="V1182" i="18"/>
  <c r="U1182" i="18"/>
  <c r="T1182" i="18"/>
  <c r="S1182" i="18"/>
  <c r="R1182" i="18"/>
  <c r="Q1182" i="18"/>
  <c r="P1182" i="18"/>
  <c r="O1182" i="18"/>
  <c r="N1182" i="18"/>
  <c r="M1182" i="18"/>
  <c r="L1182" i="18"/>
  <c r="K1182" i="18"/>
  <c r="J1182" i="18"/>
  <c r="I1182" i="18"/>
  <c r="H1182" i="18"/>
  <c r="G1182" i="18"/>
  <c r="F1182" i="18"/>
  <c r="E1182" i="18"/>
  <c r="AK1178" i="18"/>
  <c r="AJ1178" i="18"/>
  <c r="AI1178" i="18"/>
  <c r="AH1178" i="18"/>
  <c r="AG1178" i="18"/>
  <c r="AF1178" i="18"/>
  <c r="AE1178" i="18"/>
  <c r="AD1178" i="18"/>
  <c r="AC1178" i="18"/>
  <c r="AB1178" i="18"/>
  <c r="AA1178" i="18"/>
  <c r="Z1178" i="18"/>
  <c r="Y1178" i="18"/>
  <c r="X1178" i="18"/>
  <c r="W1178" i="18"/>
  <c r="V1178" i="18"/>
  <c r="U1178" i="18"/>
  <c r="T1178" i="18"/>
  <c r="S1178" i="18"/>
  <c r="R1178" i="18"/>
  <c r="Q1178" i="18"/>
  <c r="P1178" i="18"/>
  <c r="O1178" i="18"/>
  <c r="N1178" i="18"/>
  <c r="M1178" i="18"/>
  <c r="L1178" i="18"/>
  <c r="K1178" i="18"/>
  <c r="J1178" i="18"/>
  <c r="I1178" i="18"/>
  <c r="H1178" i="18"/>
  <c r="G1178" i="18"/>
  <c r="F1178" i="18"/>
  <c r="E1178" i="18"/>
  <c r="D1178" i="18"/>
  <c r="G1177" i="18"/>
  <c r="F1177" i="18"/>
  <c r="E1177" i="18"/>
  <c r="AK1176" i="18"/>
  <c r="AJ1176" i="18"/>
  <c r="AI1176" i="18"/>
  <c r="AH1176" i="18"/>
  <c r="AG1176" i="18"/>
  <c r="AF1176" i="18"/>
  <c r="AE1176" i="18"/>
  <c r="AD1176" i="18"/>
  <c r="AC1176" i="18"/>
  <c r="AB1176" i="18"/>
  <c r="AA1176" i="18"/>
  <c r="Z1176" i="18"/>
  <c r="Y1176" i="18"/>
  <c r="X1176" i="18"/>
  <c r="W1176" i="18"/>
  <c r="V1176" i="18"/>
  <c r="U1176" i="18"/>
  <c r="T1176" i="18"/>
  <c r="S1176" i="18"/>
  <c r="R1176" i="18"/>
  <c r="Q1176" i="18"/>
  <c r="P1176" i="18"/>
  <c r="O1176" i="18"/>
  <c r="N1176" i="18"/>
  <c r="M1176" i="18"/>
  <c r="L1176" i="18"/>
  <c r="K1176" i="18"/>
  <c r="J1176" i="18"/>
  <c r="I1176" i="18"/>
  <c r="H1176" i="18"/>
  <c r="G1176" i="18"/>
  <c r="F1176" i="18"/>
  <c r="E1176" i="18"/>
  <c r="AK1175" i="18"/>
  <c r="AJ1175" i="18"/>
  <c r="AI1175" i="18"/>
  <c r="AH1175" i="18"/>
  <c r="AG1175" i="18"/>
  <c r="AF1175" i="18"/>
  <c r="AE1175" i="18"/>
  <c r="AD1175" i="18"/>
  <c r="AC1175" i="18"/>
  <c r="AB1175" i="18"/>
  <c r="AA1175" i="18"/>
  <c r="Z1175" i="18"/>
  <c r="Y1175" i="18"/>
  <c r="X1175" i="18"/>
  <c r="W1175" i="18"/>
  <c r="V1175" i="18"/>
  <c r="U1175" i="18"/>
  <c r="T1175" i="18"/>
  <c r="S1175" i="18"/>
  <c r="R1175" i="18"/>
  <c r="Q1175" i="18"/>
  <c r="P1175" i="18"/>
  <c r="O1175" i="18"/>
  <c r="N1175" i="18"/>
  <c r="M1175" i="18"/>
  <c r="L1175" i="18"/>
  <c r="K1175" i="18"/>
  <c r="J1175" i="18"/>
  <c r="I1175" i="18"/>
  <c r="H1175" i="18"/>
  <c r="G1175" i="18"/>
  <c r="F1175" i="18"/>
  <c r="E1175" i="18"/>
  <c r="AK1174" i="18"/>
  <c r="AJ1174" i="18"/>
  <c r="AI1174" i="18"/>
  <c r="AH1174" i="18"/>
  <c r="AG1174" i="18"/>
  <c r="AF1174" i="18"/>
  <c r="AE1174" i="18"/>
  <c r="AD1174" i="18"/>
  <c r="AC1174" i="18"/>
  <c r="AB1174" i="18"/>
  <c r="AA1174" i="18"/>
  <c r="Z1174" i="18"/>
  <c r="Y1174" i="18"/>
  <c r="X1174" i="18"/>
  <c r="W1174" i="18"/>
  <c r="V1174" i="18"/>
  <c r="U1174" i="18"/>
  <c r="T1174" i="18"/>
  <c r="S1174" i="18"/>
  <c r="R1174" i="18"/>
  <c r="Q1174" i="18"/>
  <c r="P1174" i="18"/>
  <c r="O1174" i="18"/>
  <c r="N1174" i="18"/>
  <c r="M1174" i="18"/>
  <c r="L1174" i="18"/>
  <c r="K1174" i="18"/>
  <c r="J1174" i="18"/>
  <c r="I1174" i="18"/>
  <c r="H1174" i="18"/>
  <c r="G1174" i="18"/>
  <c r="F1174" i="18"/>
  <c r="E1174" i="18"/>
  <c r="AK1173" i="18"/>
  <c r="AJ1173" i="18"/>
  <c r="AI1173" i="18"/>
  <c r="AH1173" i="18"/>
  <c r="AG1173" i="18"/>
  <c r="AF1173" i="18"/>
  <c r="AE1173" i="18"/>
  <c r="AD1173" i="18"/>
  <c r="AC1173" i="18"/>
  <c r="AB1173" i="18"/>
  <c r="AA1173" i="18"/>
  <c r="Z1173" i="18"/>
  <c r="Y1173" i="18"/>
  <c r="X1173" i="18"/>
  <c r="W1173" i="18"/>
  <c r="V1173" i="18"/>
  <c r="U1173" i="18"/>
  <c r="T1173" i="18"/>
  <c r="S1173" i="18"/>
  <c r="R1173" i="18"/>
  <c r="Q1173" i="18"/>
  <c r="P1173" i="18"/>
  <c r="O1173" i="18"/>
  <c r="N1173" i="18"/>
  <c r="M1173" i="18"/>
  <c r="L1173" i="18"/>
  <c r="K1173" i="18"/>
  <c r="J1173" i="18"/>
  <c r="I1173" i="18"/>
  <c r="H1173" i="18"/>
  <c r="G1173" i="18"/>
  <c r="F1173" i="18"/>
  <c r="E1173" i="18"/>
  <c r="AK1171" i="18"/>
  <c r="AJ1171" i="18"/>
  <c r="AI1171" i="18"/>
  <c r="AH1171" i="18"/>
  <c r="AG1171" i="18"/>
  <c r="AF1171" i="18"/>
  <c r="AE1171" i="18"/>
  <c r="AD1171" i="18"/>
  <c r="AC1171" i="18"/>
  <c r="AB1171" i="18"/>
  <c r="AA1171" i="18"/>
  <c r="Z1171" i="18"/>
  <c r="Y1171" i="18"/>
  <c r="X1171" i="18"/>
  <c r="W1171" i="18"/>
  <c r="V1171" i="18"/>
  <c r="U1171" i="18"/>
  <c r="T1171" i="18"/>
  <c r="S1171" i="18"/>
  <c r="R1171" i="18"/>
  <c r="Q1171" i="18"/>
  <c r="P1171" i="18"/>
  <c r="O1171" i="18"/>
  <c r="N1171" i="18"/>
  <c r="M1171" i="18"/>
  <c r="L1171" i="18"/>
  <c r="K1171" i="18"/>
  <c r="J1171" i="18"/>
  <c r="I1171" i="18"/>
  <c r="H1171" i="18"/>
  <c r="G1171" i="18"/>
  <c r="F1171" i="18"/>
  <c r="E1171" i="18"/>
  <c r="AK1170" i="18"/>
  <c r="AJ1170" i="18"/>
  <c r="AI1170" i="18"/>
  <c r="AH1170" i="18"/>
  <c r="AG1170" i="18"/>
  <c r="AF1170" i="18"/>
  <c r="AE1170" i="18"/>
  <c r="AD1170" i="18"/>
  <c r="AC1170" i="18"/>
  <c r="AB1170" i="18"/>
  <c r="AA1170" i="18"/>
  <c r="Z1170" i="18"/>
  <c r="Y1170" i="18"/>
  <c r="X1170" i="18"/>
  <c r="W1170" i="18"/>
  <c r="V1170" i="18"/>
  <c r="U1170" i="18"/>
  <c r="T1170" i="18"/>
  <c r="S1170" i="18"/>
  <c r="R1170" i="18"/>
  <c r="Q1170" i="18"/>
  <c r="P1170" i="18"/>
  <c r="O1170" i="18"/>
  <c r="N1170" i="18"/>
  <c r="M1170" i="18"/>
  <c r="L1170" i="18"/>
  <c r="K1170" i="18"/>
  <c r="J1170" i="18"/>
  <c r="I1170" i="18"/>
  <c r="H1170" i="18"/>
  <c r="G1170" i="18"/>
  <c r="F1170" i="18"/>
  <c r="E1170" i="18"/>
  <c r="AK1169" i="18"/>
  <c r="AJ1169" i="18"/>
  <c r="AI1169" i="18"/>
  <c r="AH1169" i="18"/>
  <c r="AG1169" i="18"/>
  <c r="AF1169" i="18"/>
  <c r="AE1169" i="18"/>
  <c r="AD1169" i="18"/>
  <c r="AC1169" i="18"/>
  <c r="AB1169" i="18"/>
  <c r="AA1169" i="18"/>
  <c r="Z1169" i="18"/>
  <c r="Y1169" i="18"/>
  <c r="X1169" i="18"/>
  <c r="W1169" i="18"/>
  <c r="V1169" i="18"/>
  <c r="U1169" i="18"/>
  <c r="T1169" i="18"/>
  <c r="S1169" i="18"/>
  <c r="R1169" i="18"/>
  <c r="Q1169" i="18"/>
  <c r="P1169" i="18"/>
  <c r="O1169" i="18"/>
  <c r="N1169" i="18"/>
  <c r="M1169" i="18"/>
  <c r="L1169" i="18"/>
  <c r="K1169" i="18"/>
  <c r="J1169" i="18"/>
  <c r="I1169" i="18"/>
  <c r="H1169" i="18"/>
  <c r="G1169" i="18"/>
  <c r="F1169" i="18"/>
  <c r="E1169" i="18"/>
  <c r="G1168" i="18"/>
  <c r="F1168" i="18"/>
  <c r="E1168" i="18"/>
  <c r="AK1167" i="18"/>
  <c r="AJ1167" i="18"/>
  <c r="AI1167" i="18"/>
  <c r="AH1167" i="18"/>
  <c r="AG1167" i="18"/>
  <c r="AF1167" i="18"/>
  <c r="AE1167" i="18"/>
  <c r="AD1167" i="18"/>
  <c r="AC1167" i="18"/>
  <c r="AB1167" i="18"/>
  <c r="AA1167" i="18"/>
  <c r="Z1167" i="18"/>
  <c r="Y1167" i="18"/>
  <c r="X1167" i="18"/>
  <c r="W1167" i="18"/>
  <c r="V1167" i="18"/>
  <c r="U1167" i="18"/>
  <c r="T1167" i="18"/>
  <c r="S1167" i="18"/>
  <c r="R1167" i="18"/>
  <c r="Q1167" i="18"/>
  <c r="P1167" i="18"/>
  <c r="O1167" i="18"/>
  <c r="N1167" i="18"/>
  <c r="M1167" i="18"/>
  <c r="L1167" i="18"/>
  <c r="K1167" i="18"/>
  <c r="J1167" i="18"/>
  <c r="I1167" i="18"/>
  <c r="H1167" i="18"/>
  <c r="G1167" i="18"/>
  <c r="F1167" i="18"/>
  <c r="E1167" i="18"/>
  <c r="AK1166" i="18"/>
  <c r="AJ1166" i="18"/>
  <c r="AI1166" i="18"/>
  <c r="AH1166" i="18"/>
  <c r="AG1166" i="18"/>
  <c r="AF1166" i="18"/>
  <c r="AE1166" i="18"/>
  <c r="AD1166" i="18"/>
  <c r="AC1166" i="18"/>
  <c r="AB1166" i="18"/>
  <c r="AA1166" i="18"/>
  <c r="Z1166" i="18"/>
  <c r="Y1166" i="18"/>
  <c r="X1166" i="18"/>
  <c r="W1166" i="18"/>
  <c r="V1166" i="18"/>
  <c r="U1166" i="18"/>
  <c r="T1166" i="18"/>
  <c r="S1166" i="18"/>
  <c r="R1166" i="18"/>
  <c r="Q1166" i="18"/>
  <c r="P1166" i="18"/>
  <c r="O1166" i="18"/>
  <c r="N1166" i="18"/>
  <c r="M1166" i="18"/>
  <c r="L1166" i="18"/>
  <c r="K1166" i="18"/>
  <c r="J1166" i="18"/>
  <c r="I1166" i="18"/>
  <c r="H1166" i="18"/>
  <c r="G1166" i="18"/>
  <c r="F1166" i="18"/>
  <c r="E1166" i="18"/>
  <c r="AK1162" i="18"/>
  <c r="AJ1162" i="18"/>
  <c r="AI1162" i="18"/>
  <c r="AH1162" i="18"/>
  <c r="AG1162" i="18"/>
  <c r="AF1162" i="18"/>
  <c r="AE1162" i="18"/>
  <c r="AD1162" i="18"/>
  <c r="AC1162" i="18"/>
  <c r="AB1162" i="18"/>
  <c r="AA1162" i="18"/>
  <c r="Z1162" i="18"/>
  <c r="Y1162" i="18"/>
  <c r="X1162" i="18"/>
  <c r="W1162" i="18"/>
  <c r="V1162" i="18"/>
  <c r="U1162" i="18"/>
  <c r="T1162" i="18"/>
  <c r="S1162" i="18"/>
  <c r="R1162" i="18"/>
  <c r="Q1162" i="18"/>
  <c r="P1162" i="18"/>
  <c r="O1162" i="18"/>
  <c r="N1162" i="18"/>
  <c r="M1162" i="18"/>
  <c r="L1162" i="18"/>
  <c r="K1162" i="18"/>
  <c r="J1162" i="18"/>
  <c r="I1162" i="18"/>
  <c r="H1162" i="18"/>
  <c r="G1162" i="18"/>
  <c r="F1162" i="18"/>
  <c r="E1162" i="18"/>
  <c r="D1162" i="18"/>
  <c r="G1161" i="18"/>
  <c r="F1161" i="18"/>
  <c r="E1161" i="18"/>
  <c r="AK1160" i="18"/>
  <c r="AJ1160" i="18"/>
  <c r="AI1160" i="18"/>
  <c r="AH1160" i="18"/>
  <c r="AG1160" i="18"/>
  <c r="AF1160" i="18"/>
  <c r="AE1160" i="18"/>
  <c r="AD1160" i="18"/>
  <c r="AC1160" i="18"/>
  <c r="AB1160" i="18"/>
  <c r="AA1160" i="18"/>
  <c r="Z1160" i="18"/>
  <c r="Y1160" i="18"/>
  <c r="X1160" i="18"/>
  <c r="W1160" i="18"/>
  <c r="V1160" i="18"/>
  <c r="U1160" i="18"/>
  <c r="T1160" i="18"/>
  <c r="S1160" i="18"/>
  <c r="R1160" i="18"/>
  <c r="Q1160" i="18"/>
  <c r="P1160" i="18"/>
  <c r="O1160" i="18"/>
  <c r="N1160" i="18"/>
  <c r="M1160" i="18"/>
  <c r="L1160" i="18"/>
  <c r="K1160" i="18"/>
  <c r="J1160" i="18"/>
  <c r="I1160" i="18"/>
  <c r="H1160" i="18"/>
  <c r="G1160" i="18"/>
  <c r="F1160" i="18"/>
  <c r="E1160" i="18"/>
  <c r="AK1159" i="18"/>
  <c r="AJ1159" i="18"/>
  <c r="AI1159" i="18"/>
  <c r="AH1159" i="18"/>
  <c r="AG1159" i="18"/>
  <c r="AF1159" i="18"/>
  <c r="AE1159" i="18"/>
  <c r="AD1159" i="18"/>
  <c r="AC1159" i="18"/>
  <c r="AB1159" i="18"/>
  <c r="AA1159" i="18"/>
  <c r="Z1159" i="18"/>
  <c r="Y1159" i="18"/>
  <c r="X1159" i="18"/>
  <c r="W1159" i="18"/>
  <c r="V1159" i="18"/>
  <c r="U1159" i="18"/>
  <c r="T1159" i="18"/>
  <c r="S1159" i="18"/>
  <c r="R1159" i="18"/>
  <c r="Q1159" i="18"/>
  <c r="P1159" i="18"/>
  <c r="O1159" i="18"/>
  <c r="N1159" i="18"/>
  <c r="M1159" i="18"/>
  <c r="L1159" i="18"/>
  <c r="K1159" i="18"/>
  <c r="J1159" i="18"/>
  <c r="I1159" i="18"/>
  <c r="H1159" i="18"/>
  <c r="G1159" i="18"/>
  <c r="F1159" i="18"/>
  <c r="E1159" i="18"/>
  <c r="AK1158" i="18"/>
  <c r="AJ1158" i="18"/>
  <c r="AI1158" i="18"/>
  <c r="AH1158" i="18"/>
  <c r="AG1158" i="18"/>
  <c r="AF1158" i="18"/>
  <c r="AE1158" i="18"/>
  <c r="AD1158" i="18"/>
  <c r="AC1158" i="18"/>
  <c r="AB1158" i="18"/>
  <c r="AA1158" i="18"/>
  <c r="Z1158" i="18"/>
  <c r="Y1158" i="18"/>
  <c r="X1158" i="18"/>
  <c r="W1158" i="18"/>
  <c r="V1158" i="18"/>
  <c r="U1158" i="18"/>
  <c r="T1158" i="18"/>
  <c r="S1158" i="18"/>
  <c r="R1158" i="18"/>
  <c r="Q1158" i="18"/>
  <c r="P1158" i="18"/>
  <c r="O1158" i="18"/>
  <c r="N1158" i="18"/>
  <c r="M1158" i="18"/>
  <c r="L1158" i="18"/>
  <c r="K1158" i="18"/>
  <c r="J1158" i="18"/>
  <c r="I1158" i="18"/>
  <c r="H1158" i="18"/>
  <c r="G1158" i="18"/>
  <c r="F1158" i="18"/>
  <c r="E1158" i="18"/>
  <c r="AK1157" i="18"/>
  <c r="AJ1157" i="18"/>
  <c r="AI1157" i="18"/>
  <c r="AH1157" i="18"/>
  <c r="AG1157" i="18"/>
  <c r="AF1157" i="18"/>
  <c r="AE1157" i="18"/>
  <c r="AD1157" i="18"/>
  <c r="AC1157" i="18"/>
  <c r="AB1157" i="18"/>
  <c r="AA1157" i="18"/>
  <c r="Z1157" i="18"/>
  <c r="Y1157" i="18"/>
  <c r="X1157" i="18"/>
  <c r="W1157" i="18"/>
  <c r="V1157" i="18"/>
  <c r="U1157" i="18"/>
  <c r="T1157" i="18"/>
  <c r="S1157" i="18"/>
  <c r="R1157" i="18"/>
  <c r="Q1157" i="18"/>
  <c r="P1157" i="18"/>
  <c r="O1157" i="18"/>
  <c r="N1157" i="18"/>
  <c r="M1157" i="18"/>
  <c r="L1157" i="18"/>
  <c r="K1157" i="18"/>
  <c r="J1157" i="18"/>
  <c r="I1157" i="18"/>
  <c r="H1157" i="18"/>
  <c r="G1157" i="18"/>
  <c r="F1157" i="18"/>
  <c r="E1157" i="18"/>
  <c r="AK1155" i="18"/>
  <c r="AJ1155" i="18"/>
  <c r="AI1155" i="18"/>
  <c r="AH1155" i="18"/>
  <c r="AG1155" i="18"/>
  <c r="AF1155" i="18"/>
  <c r="AE1155" i="18"/>
  <c r="AD1155" i="18"/>
  <c r="AC1155" i="18"/>
  <c r="AB1155" i="18"/>
  <c r="AA1155" i="18"/>
  <c r="Z1155" i="18"/>
  <c r="Y1155" i="18"/>
  <c r="X1155" i="18"/>
  <c r="W1155" i="18"/>
  <c r="V1155" i="18"/>
  <c r="U1155" i="18"/>
  <c r="T1155" i="18"/>
  <c r="S1155" i="18"/>
  <c r="R1155" i="18"/>
  <c r="Q1155" i="18"/>
  <c r="P1155" i="18"/>
  <c r="O1155" i="18"/>
  <c r="N1155" i="18"/>
  <c r="M1155" i="18"/>
  <c r="L1155" i="18"/>
  <c r="K1155" i="18"/>
  <c r="J1155" i="18"/>
  <c r="I1155" i="18"/>
  <c r="H1155" i="18"/>
  <c r="G1155" i="18"/>
  <c r="F1155" i="18"/>
  <c r="E1155" i="18"/>
  <c r="AK1154" i="18"/>
  <c r="AJ1154" i="18"/>
  <c r="AI1154" i="18"/>
  <c r="AH1154" i="18"/>
  <c r="AG1154" i="18"/>
  <c r="AF1154" i="18"/>
  <c r="AE1154" i="18"/>
  <c r="AD1154" i="18"/>
  <c r="AC1154" i="18"/>
  <c r="AB1154" i="18"/>
  <c r="AA1154" i="18"/>
  <c r="Z1154" i="18"/>
  <c r="Y1154" i="18"/>
  <c r="X1154" i="18"/>
  <c r="W1154" i="18"/>
  <c r="V1154" i="18"/>
  <c r="U1154" i="18"/>
  <c r="T1154" i="18"/>
  <c r="S1154" i="18"/>
  <c r="R1154" i="18"/>
  <c r="Q1154" i="18"/>
  <c r="P1154" i="18"/>
  <c r="O1154" i="18"/>
  <c r="N1154" i="18"/>
  <c r="M1154" i="18"/>
  <c r="L1154" i="18"/>
  <c r="K1154" i="18"/>
  <c r="J1154" i="18"/>
  <c r="I1154" i="18"/>
  <c r="H1154" i="18"/>
  <c r="G1154" i="18"/>
  <c r="F1154" i="18"/>
  <c r="E1154" i="18"/>
  <c r="AK1153" i="18"/>
  <c r="AJ1153" i="18"/>
  <c r="AI1153" i="18"/>
  <c r="AH1153" i="18"/>
  <c r="AG1153" i="18"/>
  <c r="AF1153" i="18"/>
  <c r="AE1153" i="18"/>
  <c r="AD1153" i="18"/>
  <c r="AC1153" i="18"/>
  <c r="AB1153" i="18"/>
  <c r="AA1153" i="18"/>
  <c r="Z1153" i="18"/>
  <c r="Y1153" i="18"/>
  <c r="X1153" i="18"/>
  <c r="W1153" i="18"/>
  <c r="V1153" i="18"/>
  <c r="U1153" i="18"/>
  <c r="T1153" i="18"/>
  <c r="S1153" i="18"/>
  <c r="R1153" i="18"/>
  <c r="Q1153" i="18"/>
  <c r="P1153" i="18"/>
  <c r="O1153" i="18"/>
  <c r="N1153" i="18"/>
  <c r="M1153" i="18"/>
  <c r="L1153" i="18"/>
  <c r="K1153" i="18"/>
  <c r="J1153" i="18"/>
  <c r="I1153" i="18"/>
  <c r="H1153" i="18"/>
  <c r="G1153" i="18"/>
  <c r="F1153" i="18"/>
  <c r="E1153" i="18"/>
  <c r="G1152" i="18"/>
  <c r="F1152" i="18"/>
  <c r="E1152" i="18"/>
  <c r="AK1151" i="18"/>
  <c r="AJ1151" i="18"/>
  <c r="AI1151" i="18"/>
  <c r="AH1151" i="18"/>
  <c r="AG1151" i="18"/>
  <c r="AF1151" i="18"/>
  <c r="AE1151" i="18"/>
  <c r="AD1151" i="18"/>
  <c r="AC1151" i="18"/>
  <c r="AB1151" i="18"/>
  <c r="AA1151" i="18"/>
  <c r="Z1151" i="18"/>
  <c r="Y1151" i="18"/>
  <c r="X1151" i="18"/>
  <c r="W1151" i="18"/>
  <c r="V1151" i="18"/>
  <c r="U1151" i="18"/>
  <c r="T1151" i="18"/>
  <c r="S1151" i="18"/>
  <c r="R1151" i="18"/>
  <c r="Q1151" i="18"/>
  <c r="P1151" i="18"/>
  <c r="O1151" i="18"/>
  <c r="N1151" i="18"/>
  <c r="M1151" i="18"/>
  <c r="L1151" i="18"/>
  <c r="K1151" i="18"/>
  <c r="J1151" i="18"/>
  <c r="I1151" i="18"/>
  <c r="H1151" i="18"/>
  <c r="G1151" i="18"/>
  <c r="F1151" i="18"/>
  <c r="E1151" i="18"/>
  <c r="AK1150" i="18"/>
  <c r="AJ1150" i="18"/>
  <c r="AI1150" i="18"/>
  <c r="AH1150" i="18"/>
  <c r="AG1150" i="18"/>
  <c r="AF1150" i="18"/>
  <c r="AE1150" i="18"/>
  <c r="AD1150" i="18"/>
  <c r="AC1150" i="18"/>
  <c r="AB1150" i="18"/>
  <c r="AA1150" i="18"/>
  <c r="Z1150" i="18"/>
  <c r="Y1150" i="18"/>
  <c r="X1150" i="18"/>
  <c r="W1150" i="18"/>
  <c r="V1150" i="18"/>
  <c r="U1150" i="18"/>
  <c r="T1150" i="18"/>
  <c r="S1150" i="18"/>
  <c r="R1150" i="18"/>
  <c r="Q1150" i="18"/>
  <c r="P1150" i="18"/>
  <c r="O1150" i="18"/>
  <c r="N1150" i="18"/>
  <c r="M1150" i="18"/>
  <c r="L1150" i="18"/>
  <c r="K1150" i="18"/>
  <c r="J1150" i="18"/>
  <c r="I1150" i="18"/>
  <c r="H1150" i="18"/>
  <c r="G1150" i="18"/>
  <c r="F1150" i="18"/>
  <c r="E1150" i="18"/>
  <c r="AK1146" i="18"/>
  <c r="AJ1146" i="18"/>
  <c r="AI1146" i="18"/>
  <c r="AH1146" i="18"/>
  <c r="AG1146" i="18"/>
  <c r="AF1146" i="18"/>
  <c r="AE1146" i="18"/>
  <c r="AD1146" i="18"/>
  <c r="AC1146" i="18"/>
  <c r="AB1146" i="18"/>
  <c r="AA1146" i="18"/>
  <c r="Z1146" i="18"/>
  <c r="Y1146" i="18"/>
  <c r="X1146" i="18"/>
  <c r="W1146" i="18"/>
  <c r="V1146" i="18"/>
  <c r="U1146" i="18"/>
  <c r="T1146" i="18"/>
  <c r="S1146" i="18"/>
  <c r="R1146" i="18"/>
  <c r="Q1146" i="18"/>
  <c r="P1146" i="18"/>
  <c r="O1146" i="18"/>
  <c r="N1146" i="18"/>
  <c r="M1146" i="18"/>
  <c r="L1146" i="18"/>
  <c r="K1146" i="18"/>
  <c r="J1146" i="18"/>
  <c r="I1146" i="18"/>
  <c r="H1146" i="18"/>
  <c r="G1146" i="18"/>
  <c r="F1146" i="18"/>
  <c r="E1146" i="18"/>
  <c r="D1146" i="18"/>
  <c r="G1145" i="18"/>
  <c r="F1145" i="18"/>
  <c r="E1145" i="18"/>
  <c r="AK1144" i="18"/>
  <c r="AJ1144" i="18"/>
  <c r="AI1144" i="18"/>
  <c r="AH1144" i="18"/>
  <c r="AG1144" i="18"/>
  <c r="AF1144" i="18"/>
  <c r="AE1144" i="18"/>
  <c r="AD1144" i="18"/>
  <c r="AC1144" i="18"/>
  <c r="AB1144" i="18"/>
  <c r="AA1144" i="18"/>
  <c r="Z1144" i="18"/>
  <c r="Y1144" i="18"/>
  <c r="X1144" i="18"/>
  <c r="W1144" i="18"/>
  <c r="V1144" i="18"/>
  <c r="U1144" i="18"/>
  <c r="T1144" i="18"/>
  <c r="S1144" i="18"/>
  <c r="R1144" i="18"/>
  <c r="Q1144" i="18"/>
  <c r="P1144" i="18"/>
  <c r="O1144" i="18"/>
  <c r="N1144" i="18"/>
  <c r="M1144" i="18"/>
  <c r="L1144" i="18"/>
  <c r="K1144" i="18"/>
  <c r="J1144" i="18"/>
  <c r="I1144" i="18"/>
  <c r="H1144" i="18"/>
  <c r="G1144" i="18"/>
  <c r="F1144" i="18"/>
  <c r="E1144" i="18"/>
  <c r="AK1143" i="18"/>
  <c r="AJ1143" i="18"/>
  <c r="AI1143" i="18"/>
  <c r="AH1143" i="18"/>
  <c r="AG1143" i="18"/>
  <c r="AF1143" i="18"/>
  <c r="AE1143" i="18"/>
  <c r="AD1143" i="18"/>
  <c r="AC1143" i="18"/>
  <c r="AB1143" i="18"/>
  <c r="AA1143" i="18"/>
  <c r="Z1143" i="18"/>
  <c r="Y1143" i="18"/>
  <c r="X1143" i="18"/>
  <c r="W1143" i="18"/>
  <c r="V1143" i="18"/>
  <c r="U1143" i="18"/>
  <c r="T1143" i="18"/>
  <c r="S1143" i="18"/>
  <c r="R1143" i="18"/>
  <c r="Q1143" i="18"/>
  <c r="P1143" i="18"/>
  <c r="O1143" i="18"/>
  <c r="N1143" i="18"/>
  <c r="M1143" i="18"/>
  <c r="L1143" i="18"/>
  <c r="K1143" i="18"/>
  <c r="J1143" i="18"/>
  <c r="I1143" i="18"/>
  <c r="H1143" i="18"/>
  <c r="G1143" i="18"/>
  <c r="F1143" i="18"/>
  <c r="E1143" i="18"/>
  <c r="AK1142" i="18"/>
  <c r="AJ1142" i="18"/>
  <c r="AI1142" i="18"/>
  <c r="AH1142" i="18"/>
  <c r="AG1142" i="18"/>
  <c r="AF1142" i="18"/>
  <c r="AE1142" i="18"/>
  <c r="AD1142" i="18"/>
  <c r="AC1142" i="18"/>
  <c r="AB1142" i="18"/>
  <c r="AA1142" i="18"/>
  <c r="Z1142" i="18"/>
  <c r="Y1142" i="18"/>
  <c r="X1142" i="18"/>
  <c r="W1142" i="18"/>
  <c r="V1142" i="18"/>
  <c r="U1142" i="18"/>
  <c r="T1142" i="18"/>
  <c r="S1142" i="18"/>
  <c r="R1142" i="18"/>
  <c r="Q1142" i="18"/>
  <c r="P1142" i="18"/>
  <c r="O1142" i="18"/>
  <c r="N1142" i="18"/>
  <c r="M1142" i="18"/>
  <c r="L1142" i="18"/>
  <c r="K1142" i="18"/>
  <c r="J1142" i="18"/>
  <c r="I1142" i="18"/>
  <c r="H1142" i="18"/>
  <c r="G1142" i="18"/>
  <c r="F1142" i="18"/>
  <c r="E1142" i="18"/>
  <c r="AK1141" i="18"/>
  <c r="AJ1141" i="18"/>
  <c r="AI1141" i="18"/>
  <c r="AH1141" i="18"/>
  <c r="AG1141" i="18"/>
  <c r="AF1141" i="18"/>
  <c r="AE1141" i="18"/>
  <c r="AD1141" i="18"/>
  <c r="AC1141" i="18"/>
  <c r="AB1141" i="18"/>
  <c r="AA1141" i="18"/>
  <c r="Z1141" i="18"/>
  <c r="Y1141" i="18"/>
  <c r="X1141" i="18"/>
  <c r="W1141" i="18"/>
  <c r="V1141" i="18"/>
  <c r="U1141" i="18"/>
  <c r="T1141" i="18"/>
  <c r="S1141" i="18"/>
  <c r="R1141" i="18"/>
  <c r="Q1141" i="18"/>
  <c r="P1141" i="18"/>
  <c r="O1141" i="18"/>
  <c r="N1141" i="18"/>
  <c r="M1141" i="18"/>
  <c r="L1141" i="18"/>
  <c r="K1141" i="18"/>
  <c r="J1141" i="18"/>
  <c r="I1141" i="18"/>
  <c r="H1141" i="18"/>
  <c r="G1141" i="18"/>
  <c r="F1141" i="18"/>
  <c r="E1141" i="18"/>
  <c r="AK1139" i="18"/>
  <c r="AJ1139" i="18"/>
  <c r="AI1139" i="18"/>
  <c r="AH1139" i="18"/>
  <c r="AG1139" i="18"/>
  <c r="AF1139" i="18"/>
  <c r="AE1139" i="18"/>
  <c r="AD1139" i="18"/>
  <c r="AC1139" i="18"/>
  <c r="AB1139" i="18"/>
  <c r="AA1139" i="18"/>
  <c r="Z1139" i="18"/>
  <c r="Y1139" i="18"/>
  <c r="X1139" i="18"/>
  <c r="W1139" i="18"/>
  <c r="V1139" i="18"/>
  <c r="U1139" i="18"/>
  <c r="T1139" i="18"/>
  <c r="S1139" i="18"/>
  <c r="R1139" i="18"/>
  <c r="Q1139" i="18"/>
  <c r="P1139" i="18"/>
  <c r="O1139" i="18"/>
  <c r="N1139" i="18"/>
  <c r="M1139" i="18"/>
  <c r="L1139" i="18"/>
  <c r="K1139" i="18"/>
  <c r="J1139" i="18"/>
  <c r="I1139" i="18"/>
  <c r="H1139" i="18"/>
  <c r="G1139" i="18"/>
  <c r="F1139" i="18"/>
  <c r="E1139" i="18"/>
  <c r="AK1138" i="18"/>
  <c r="AJ1138" i="18"/>
  <c r="AI1138" i="18"/>
  <c r="AH1138" i="18"/>
  <c r="AG1138" i="18"/>
  <c r="AF1138" i="18"/>
  <c r="AE1138" i="18"/>
  <c r="AD1138" i="18"/>
  <c r="AC1138" i="18"/>
  <c r="AB1138" i="18"/>
  <c r="AA1138" i="18"/>
  <c r="Z1138" i="18"/>
  <c r="Y1138" i="18"/>
  <c r="X1138" i="18"/>
  <c r="W1138" i="18"/>
  <c r="V1138" i="18"/>
  <c r="U1138" i="18"/>
  <c r="T1138" i="18"/>
  <c r="S1138" i="18"/>
  <c r="R1138" i="18"/>
  <c r="Q1138" i="18"/>
  <c r="P1138" i="18"/>
  <c r="O1138" i="18"/>
  <c r="N1138" i="18"/>
  <c r="M1138" i="18"/>
  <c r="L1138" i="18"/>
  <c r="K1138" i="18"/>
  <c r="J1138" i="18"/>
  <c r="I1138" i="18"/>
  <c r="H1138" i="18"/>
  <c r="G1138" i="18"/>
  <c r="F1138" i="18"/>
  <c r="E1138" i="18"/>
  <c r="AK1137" i="18"/>
  <c r="AJ1137" i="18"/>
  <c r="AI1137" i="18"/>
  <c r="AH1137" i="18"/>
  <c r="AG1137" i="18"/>
  <c r="AF1137" i="18"/>
  <c r="AE1137" i="18"/>
  <c r="AD1137" i="18"/>
  <c r="AC1137" i="18"/>
  <c r="AB1137" i="18"/>
  <c r="AA1137" i="18"/>
  <c r="Z1137" i="18"/>
  <c r="Y1137" i="18"/>
  <c r="X1137" i="18"/>
  <c r="W1137" i="18"/>
  <c r="V1137" i="18"/>
  <c r="U1137" i="18"/>
  <c r="T1137" i="18"/>
  <c r="S1137" i="18"/>
  <c r="R1137" i="18"/>
  <c r="Q1137" i="18"/>
  <c r="P1137" i="18"/>
  <c r="O1137" i="18"/>
  <c r="N1137" i="18"/>
  <c r="M1137" i="18"/>
  <c r="L1137" i="18"/>
  <c r="K1137" i="18"/>
  <c r="J1137" i="18"/>
  <c r="I1137" i="18"/>
  <c r="H1137" i="18"/>
  <c r="G1137" i="18"/>
  <c r="F1137" i="18"/>
  <c r="E1137" i="18"/>
  <c r="G1136" i="18"/>
  <c r="F1136" i="18"/>
  <c r="E1136" i="18"/>
  <c r="AK1135" i="18"/>
  <c r="AJ1135" i="18"/>
  <c r="AI1135" i="18"/>
  <c r="AH1135" i="18"/>
  <c r="AG1135" i="18"/>
  <c r="AF1135" i="18"/>
  <c r="AE1135" i="18"/>
  <c r="AD1135" i="18"/>
  <c r="AC1135" i="18"/>
  <c r="AB1135" i="18"/>
  <c r="AA1135" i="18"/>
  <c r="Z1135" i="18"/>
  <c r="Y1135" i="18"/>
  <c r="X1135" i="18"/>
  <c r="W1135" i="18"/>
  <c r="V1135" i="18"/>
  <c r="U1135" i="18"/>
  <c r="T1135" i="18"/>
  <c r="S1135" i="18"/>
  <c r="R1135" i="18"/>
  <c r="Q1135" i="18"/>
  <c r="P1135" i="18"/>
  <c r="O1135" i="18"/>
  <c r="N1135" i="18"/>
  <c r="M1135" i="18"/>
  <c r="L1135" i="18"/>
  <c r="K1135" i="18"/>
  <c r="J1135" i="18"/>
  <c r="I1135" i="18"/>
  <c r="H1135" i="18"/>
  <c r="G1135" i="18"/>
  <c r="F1135" i="18"/>
  <c r="E1135" i="18"/>
  <c r="AK1134" i="18"/>
  <c r="AJ1134" i="18"/>
  <c r="AI1134" i="18"/>
  <c r="AH1134" i="18"/>
  <c r="AG1134" i="18"/>
  <c r="AF1134" i="18"/>
  <c r="AE1134" i="18"/>
  <c r="AD1134" i="18"/>
  <c r="AC1134" i="18"/>
  <c r="AB1134" i="18"/>
  <c r="AA1134" i="18"/>
  <c r="Z1134" i="18"/>
  <c r="Y1134" i="18"/>
  <c r="X1134" i="18"/>
  <c r="W1134" i="18"/>
  <c r="V1134" i="18"/>
  <c r="U1134" i="18"/>
  <c r="T1134" i="18"/>
  <c r="S1134" i="18"/>
  <c r="R1134" i="18"/>
  <c r="Q1134" i="18"/>
  <c r="P1134" i="18"/>
  <c r="O1134" i="18"/>
  <c r="N1134" i="18"/>
  <c r="M1134" i="18"/>
  <c r="L1134" i="18"/>
  <c r="K1134" i="18"/>
  <c r="J1134" i="18"/>
  <c r="I1134" i="18"/>
  <c r="H1134" i="18"/>
  <c r="G1134" i="18"/>
  <c r="F1134" i="18"/>
  <c r="E1134" i="18"/>
  <c r="AK1130" i="18"/>
  <c r="AJ1130" i="18"/>
  <c r="AI1130" i="18"/>
  <c r="AH1130" i="18"/>
  <c r="AG1130" i="18"/>
  <c r="AF1130" i="18"/>
  <c r="AE1130" i="18"/>
  <c r="AD1130" i="18"/>
  <c r="AC1130" i="18"/>
  <c r="AB1130" i="18"/>
  <c r="AA1130" i="18"/>
  <c r="Z1130" i="18"/>
  <c r="Y1130" i="18"/>
  <c r="X1130" i="18"/>
  <c r="W1130" i="18"/>
  <c r="V1130" i="18"/>
  <c r="U1130" i="18"/>
  <c r="T1130" i="18"/>
  <c r="S1130" i="18"/>
  <c r="R1130" i="18"/>
  <c r="Q1130" i="18"/>
  <c r="P1130" i="18"/>
  <c r="O1130" i="18"/>
  <c r="N1130" i="18"/>
  <c r="M1130" i="18"/>
  <c r="L1130" i="18"/>
  <c r="K1130" i="18"/>
  <c r="J1130" i="18"/>
  <c r="I1130" i="18"/>
  <c r="H1130" i="18"/>
  <c r="G1130" i="18"/>
  <c r="F1130" i="18"/>
  <c r="E1130" i="18"/>
  <c r="D1130" i="18"/>
  <c r="G1129" i="18"/>
  <c r="F1129" i="18"/>
  <c r="E1129" i="18"/>
  <c r="AK1128" i="18"/>
  <c r="AJ1128" i="18"/>
  <c r="AI1128" i="18"/>
  <c r="AH1128" i="18"/>
  <c r="AG1128" i="18"/>
  <c r="AF1128" i="18"/>
  <c r="AE1128" i="18"/>
  <c r="AD1128" i="18"/>
  <c r="AC1128" i="18"/>
  <c r="AB1128" i="18"/>
  <c r="AA1128" i="18"/>
  <c r="Z1128" i="18"/>
  <c r="Y1128" i="18"/>
  <c r="X1128" i="18"/>
  <c r="W1128" i="18"/>
  <c r="V1128" i="18"/>
  <c r="U1128" i="18"/>
  <c r="T1128" i="18"/>
  <c r="S1128" i="18"/>
  <c r="R1128" i="18"/>
  <c r="Q1128" i="18"/>
  <c r="P1128" i="18"/>
  <c r="O1128" i="18"/>
  <c r="N1128" i="18"/>
  <c r="M1128" i="18"/>
  <c r="L1128" i="18"/>
  <c r="K1128" i="18"/>
  <c r="J1128" i="18"/>
  <c r="I1128" i="18"/>
  <c r="H1128" i="18"/>
  <c r="G1128" i="18"/>
  <c r="F1128" i="18"/>
  <c r="E1128" i="18"/>
  <c r="AK1127" i="18"/>
  <c r="AJ1127" i="18"/>
  <c r="AI1127" i="18"/>
  <c r="AH1127" i="18"/>
  <c r="AG1127" i="18"/>
  <c r="AF1127" i="18"/>
  <c r="AE1127" i="18"/>
  <c r="AD1127" i="18"/>
  <c r="AC1127" i="18"/>
  <c r="AB1127" i="18"/>
  <c r="AA1127" i="18"/>
  <c r="Z1127" i="18"/>
  <c r="Y1127" i="18"/>
  <c r="X1127" i="18"/>
  <c r="W1127" i="18"/>
  <c r="V1127" i="18"/>
  <c r="U1127" i="18"/>
  <c r="T1127" i="18"/>
  <c r="S1127" i="18"/>
  <c r="R1127" i="18"/>
  <c r="Q1127" i="18"/>
  <c r="P1127" i="18"/>
  <c r="O1127" i="18"/>
  <c r="N1127" i="18"/>
  <c r="M1127" i="18"/>
  <c r="L1127" i="18"/>
  <c r="K1127" i="18"/>
  <c r="J1127" i="18"/>
  <c r="I1127" i="18"/>
  <c r="H1127" i="18"/>
  <c r="G1127" i="18"/>
  <c r="F1127" i="18"/>
  <c r="E1127" i="18"/>
  <c r="AK1126" i="18"/>
  <c r="AJ1126" i="18"/>
  <c r="AI1126" i="18"/>
  <c r="AH1126" i="18"/>
  <c r="AG1126" i="18"/>
  <c r="AF1126" i="18"/>
  <c r="AE1126" i="18"/>
  <c r="AD1126" i="18"/>
  <c r="AC1126" i="18"/>
  <c r="AB1126" i="18"/>
  <c r="AA1126" i="18"/>
  <c r="Z1126" i="18"/>
  <c r="Y1126" i="18"/>
  <c r="X1126" i="18"/>
  <c r="W1126" i="18"/>
  <c r="V1126" i="18"/>
  <c r="U1126" i="18"/>
  <c r="T1126" i="18"/>
  <c r="S1126" i="18"/>
  <c r="R1126" i="18"/>
  <c r="Q1126" i="18"/>
  <c r="P1126" i="18"/>
  <c r="O1126" i="18"/>
  <c r="N1126" i="18"/>
  <c r="M1126" i="18"/>
  <c r="L1126" i="18"/>
  <c r="K1126" i="18"/>
  <c r="J1126" i="18"/>
  <c r="I1126" i="18"/>
  <c r="H1126" i="18"/>
  <c r="G1126" i="18"/>
  <c r="F1126" i="18"/>
  <c r="E1126" i="18"/>
  <c r="AK1125" i="18"/>
  <c r="AJ1125" i="18"/>
  <c r="AI1125" i="18"/>
  <c r="AH1125" i="18"/>
  <c r="AG1125" i="18"/>
  <c r="AF1125" i="18"/>
  <c r="AE1125" i="18"/>
  <c r="AD1125" i="18"/>
  <c r="AC1125" i="18"/>
  <c r="AB1125" i="18"/>
  <c r="AA1125" i="18"/>
  <c r="Z1125" i="18"/>
  <c r="Y1125" i="18"/>
  <c r="X1125" i="18"/>
  <c r="W1125" i="18"/>
  <c r="V1125" i="18"/>
  <c r="U1125" i="18"/>
  <c r="T1125" i="18"/>
  <c r="S1125" i="18"/>
  <c r="R1125" i="18"/>
  <c r="Q1125" i="18"/>
  <c r="P1125" i="18"/>
  <c r="O1125" i="18"/>
  <c r="N1125" i="18"/>
  <c r="M1125" i="18"/>
  <c r="L1125" i="18"/>
  <c r="K1125" i="18"/>
  <c r="J1125" i="18"/>
  <c r="I1125" i="18"/>
  <c r="H1125" i="18"/>
  <c r="G1125" i="18"/>
  <c r="F1125" i="18"/>
  <c r="E1125" i="18"/>
  <c r="AK1123" i="18"/>
  <c r="AJ1123" i="18"/>
  <c r="AI1123" i="18"/>
  <c r="AH1123" i="18"/>
  <c r="AG1123" i="18"/>
  <c r="AF1123" i="18"/>
  <c r="AE1123" i="18"/>
  <c r="AD1123" i="18"/>
  <c r="AC1123" i="18"/>
  <c r="AB1123" i="18"/>
  <c r="AA1123" i="18"/>
  <c r="Z1123" i="18"/>
  <c r="Y1123" i="18"/>
  <c r="X1123" i="18"/>
  <c r="W1123" i="18"/>
  <c r="V1123" i="18"/>
  <c r="U1123" i="18"/>
  <c r="T1123" i="18"/>
  <c r="S1123" i="18"/>
  <c r="R1123" i="18"/>
  <c r="Q1123" i="18"/>
  <c r="P1123" i="18"/>
  <c r="O1123" i="18"/>
  <c r="N1123" i="18"/>
  <c r="M1123" i="18"/>
  <c r="L1123" i="18"/>
  <c r="K1123" i="18"/>
  <c r="J1123" i="18"/>
  <c r="I1123" i="18"/>
  <c r="H1123" i="18"/>
  <c r="G1123" i="18"/>
  <c r="F1123" i="18"/>
  <c r="E1123" i="18"/>
  <c r="AK1122" i="18"/>
  <c r="AJ1122" i="18"/>
  <c r="AI1122" i="18"/>
  <c r="AH1122" i="18"/>
  <c r="AG1122" i="18"/>
  <c r="AF1122" i="18"/>
  <c r="AE1122" i="18"/>
  <c r="AD1122" i="18"/>
  <c r="AC1122" i="18"/>
  <c r="AB1122" i="18"/>
  <c r="AA1122" i="18"/>
  <c r="Z1122" i="18"/>
  <c r="Y1122" i="18"/>
  <c r="X1122" i="18"/>
  <c r="W1122" i="18"/>
  <c r="V1122" i="18"/>
  <c r="U1122" i="18"/>
  <c r="T1122" i="18"/>
  <c r="S1122" i="18"/>
  <c r="R1122" i="18"/>
  <c r="Q1122" i="18"/>
  <c r="P1122" i="18"/>
  <c r="O1122" i="18"/>
  <c r="N1122" i="18"/>
  <c r="M1122" i="18"/>
  <c r="L1122" i="18"/>
  <c r="K1122" i="18"/>
  <c r="J1122" i="18"/>
  <c r="I1122" i="18"/>
  <c r="H1122" i="18"/>
  <c r="G1122" i="18"/>
  <c r="F1122" i="18"/>
  <c r="E1122" i="18"/>
  <c r="AK1121" i="18"/>
  <c r="AJ1121" i="18"/>
  <c r="AI1121" i="18"/>
  <c r="AH1121" i="18"/>
  <c r="AG1121" i="18"/>
  <c r="AF1121" i="18"/>
  <c r="AE1121" i="18"/>
  <c r="AD1121" i="18"/>
  <c r="AC1121" i="18"/>
  <c r="AB1121" i="18"/>
  <c r="AA1121" i="18"/>
  <c r="Z1121" i="18"/>
  <c r="Y1121" i="18"/>
  <c r="X1121" i="18"/>
  <c r="W1121" i="18"/>
  <c r="V1121" i="18"/>
  <c r="U1121" i="18"/>
  <c r="T1121" i="18"/>
  <c r="S1121" i="18"/>
  <c r="R1121" i="18"/>
  <c r="Q1121" i="18"/>
  <c r="P1121" i="18"/>
  <c r="O1121" i="18"/>
  <c r="N1121" i="18"/>
  <c r="M1121" i="18"/>
  <c r="L1121" i="18"/>
  <c r="K1121" i="18"/>
  <c r="J1121" i="18"/>
  <c r="I1121" i="18"/>
  <c r="H1121" i="18"/>
  <c r="G1121" i="18"/>
  <c r="F1121" i="18"/>
  <c r="E1121" i="18"/>
  <c r="G1120" i="18"/>
  <c r="F1120" i="18"/>
  <c r="E1120" i="18"/>
  <c r="AK1119" i="18"/>
  <c r="AJ1119" i="18"/>
  <c r="AI1119" i="18"/>
  <c r="AH1119" i="18"/>
  <c r="AG1119" i="18"/>
  <c r="AF1119" i="18"/>
  <c r="AE1119" i="18"/>
  <c r="AD1119" i="18"/>
  <c r="AC1119" i="18"/>
  <c r="AB1119" i="18"/>
  <c r="AA1119" i="18"/>
  <c r="Z1119" i="18"/>
  <c r="Y1119" i="18"/>
  <c r="X1119" i="18"/>
  <c r="W1119" i="18"/>
  <c r="V1119" i="18"/>
  <c r="U1119" i="18"/>
  <c r="T1119" i="18"/>
  <c r="S1119" i="18"/>
  <c r="R1119" i="18"/>
  <c r="Q1119" i="18"/>
  <c r="P1119" i="18"/>
  <c r="O1119" i="18"/>
  <c r="N1119" i="18"/>
  <c r="M1119" i="18"/>
  <c r="L1119" i="18"/>
  <c r="K1119" i="18"/>
  <c r="J1119" i="18"/>
  <c r="I1119" i="18"/>
  <c r="H1119" i="18"/>
  <c r="G1119" i="18"/>
  <c r="F1119" i="18"/>
  <c r="E1119" i="18"/>
  <c r="AK1118" i="18"/>
  <c r="AJ1118" i="18"/>
  <c r="AI1118" i="18"/>
  <c r="AH1118" i="18"/>
  <c r="AG1118" i="18"/>
  <c r="AF1118" i="18"/>
  <c r="AE1118" i="18"/>
  <c r="AD1118" i="18"/>
  <c r="AC1118" i="18"/>
  <c r="AB1118" i="18"/>
  <c r="AA1118" i="18"/>
  <c r="Z1118" i="18"/>
  <c r="Y1118" i="18"/>
  <c r="X1118" i="18"/>
  <c r="W1118" i="18"/>
  <c r="V1118" i="18"/>
  <c r="U1118" i="18"/>
  <c r="T1118" i="18"/>
  <c r="S1118" i="18"/>
  <c r="R1118" i="18"/>
  <c r="Q1118" i="18"/>
  <c r="P1118" i="18"/>
  <c r="O1118" i="18"/>
  <c r="N1118" i="18"/>
  <c r="M1118" i="18"/>
  <c r="L1118" i="18"/>
  <c r="K1118" i="18"/>
  <c r="J1118" i="18"/>
  <c r="I1118" i="18"/>
  <c r="H1118" i="18"/>
  <c r="G1118" i="18"/>
  <c r="F1118" i="18"/>
  <c r="E1118" i="18"/>
  <c r="AK1114" i="18"/>
  <c r="AJ1114" i="18"/>
  <c r="AI1114" i="18"/>
  <c r="AH1114" i="18"/>
  <c r="AG1114" i="18"/>
  <c r="AF1114" i="18"/>
  <c r="AE1114" i="18"/>
  <c r="AD1114" i="18"/>
  <c r="AC1114" i="18"/>
  <c r="AB1114" i="18"/>
  <c r="AA1114" i="18"/>
  <c r="Z1114" i="18"/>
  <c r="Y1114" i="18"/>
  <c r="X1114" i="18"/>
  <c r="W1114" i="18"/>
  <c r="V1114" i="18"/>
  <c r="U1114" i="18"/>
  <c r="T1114" i="18"/>
  <c r="S1114" i="18"/>
  <c r="R1114" i="18"/>
  <c r="Q1114" i="18"/>
  <c r="P1114" i="18"/>
  <c r="O1114" i="18"/>
  <c r="N1114" i="18"/>
  <c r="M1114" i="18"/>
  <c r="L1114" i="18"/>
  <c r="K1114" i="18"/>
  <c r="J1114" i="18"/>
  <c r="I1114" i="18"/>
  <c r="H1114" i="18"/>
  <c r="G1114" i="18"/>
  <c r="F1114" i="18"/>
  <c r="E1114" i="18"/>
  <c r="D1114" i="18"/>
  <c r="G1113" i="18"/>
  <c r="F1113" i="18"/>
  <c r="E1113" i="18"/>
  <c r="AK1112" i="18"/>
  <c r="AJ1112" i="18"/>
  <c r="AI1112" i="18"/>
  <c r="AH1112" i="18"/>
  <c r="AG1112" i="18"/>
  <c r="AF1112" i="18"/>
  <c r="AE1112" i="18"/>
  <c r="AD1112" i="18"/>
  <c r="AC1112" i="18"/>
  <c r="AB1112" i="18"/>
  <c r="AA1112" i="18"/>
  <c r="Z1112" i="18"/>
  <c r="Y1112" i="18"/>
  <c r="X1112" i="18"/>
  <c r="W1112" i="18"/>
  <c r="V1112" i="18"/>
  <c r="U1112" i="18"/>
  <c r="T1112" i="18"/>
  <c r="S1112" i="18"/>
  <c r="R1112" i="18"/>
  <c r="Q1112" i="18"/>
  <c r="P1112" i="18"/>
  <c r="O1112" i="18"/>
  <c r="N1112" i="18"/>
  <c r="M1112" i="18"/>
  <c r="L1112" i="18"/>
  <c r="K1112" i="18"/>
  <c r="J1112" i="18"/>
  <c r="I1112" i="18"/>
  <c r="H1112" i="18"/>
  <c r="G1112" i="18"/>
  <c r="F1112" i="18"/>
  <c r="E1112" i="18"/>
  <c r="AK1111" i="18"/>
  <c r="AJ1111" i="18"/>
  <c r="AI1111" i="18"/>
  <c r="AH1111" i="18"/>
  <c r="AG1111" i="18"/>
  <c r="AF1111" i="18"/>
  <c r="AE1111" i="18"/>
  <c r="AD1111" i="18"/>
  <c r="AC1111" i="18"/>
  <c r="AB1111" i="18"/>
  <c r="AA1111" i="18"/>
  <c r="Z1111" i="18"/>
  <c r="Y1111" i="18"/>
  <c r="X1111" i="18"/>
  <c r="W1111" i="18"/>
  <c r="V1111" i="18"/>
  <c r="U1111" i="18"/>
  <c r="T1111" i="18"/>
  <c r="S1111" i="18"/>
  <c r="R1111" i="18"/>
  <c r="Q1111" i="18"/>
  <c r="P1111" i="18"/>
  <c r="O1111" i="18"/>
  <c r="N1111" i="18"/>
  <c r="M1111" i="18"/>
  <c r="L1111" i="18"/>
  <c r="K1111" i="18"/>
  <c r="J1111" i="18"/>
  <c r="I1111" i="18"/>
  <c r="H1111" i="18"/>
  <c r="G1111" i="18"/>
  <c r="F1111" i="18"/>
  <c r="E1111" i="18"/>
  <c r="AK1110" i="18"/>
  <c r="AJ1110" i="18"/>
  <c r="AI1110" i="18"/>
  <c r="AH1110" i="18"/>
  <c r="AG1110" i="18"/>
  <c r="AF1110" i="18"/>
  <c r="AE1110" i="18"/>
  <c r="AD1110" i="18"/>
  <c r="AC1110" i="18"/>
  <c r="AB1110" i="18"/>
  <c r="AA1110" i="18"/>
  <c r="Z1110" i="18"/>
  <c r="Y1110" i="18"/>
  <c r="X1110" i="18"/>
  <c r="W1110" i="18"/>
  <c r="V1110" i="18"/>
  <c r="U1110" i="18"/>
  <c r="T1110" i="18"/>
  <c r="S1110" i="18"/>
  <c r="R1110" i="18"/>
  <c r="Q1110" i="18"/>
  <c r="P1110" i="18"/>
  <c r="O1110" i="18"/>
  <c r="N1110" i="18"/>
  <c r="M1110" i="18"/>
  <c r="L1110" i="18"/>
  <c r="K1110" i="18"/>
  <c r="J1110" i="18"/>
  <c r="I1110" i="18"/>
  <c r="H1110" i="18"/>
  <c r="G1110" i="18"/>
  <c r="F1110" i="18"/>
  <c r="E1110" i="18"/>
  <c r="AK1109" i="18"/>
  <c r="AJ1109" i="18"/>
  <c r="AI1109" i="18"/>
  <c r="AH1109" i="18"/>
  <c r="AG1109" i="18"/>
  <c r="AF1109" i="18"/>
  <c r="AE1109" i="18"/>
  <c r="AD1109" i="18"/>
  <c r="AC1109" i="18"/>
  <c r="AB1109" i="18"/>
  <c r="AA1109" i="18"/>
  <c r="Z1109" i="18"/>
  <c r="Y1109" i="18"/>
  <c r="X1109" i="18"/>
  <c r="W1109" i="18"/>
  <c r="V1109" i="18"/>
  <c r="U1109" i="18"/>
  <c r="T1109" i="18"/>
  <c r="S1109" i="18"/>
  <c r="R1109" i="18"/>
  <c r="Q1109" i="18"/>
  <c r="P1109" i="18"/>
  <c r="O1109" i="18"/>
  <c r="N1109" i="18"/>
  <c r="M1109" i="18"/>
  <c r="L1109" i="18"/>
  <c r="K1109" i="18"/>
  <c r="J1109" i="18"/>
  <c r="I1109" i="18"/>
  <c r="H1109" i="18"/>
  <c r="G1109" i="18"/>
  <c r="F1109" i="18"/>
  <c r="E1109" i="18"/>
  <c r="AK1107" i="18"/>
  <c r="AJ1107" i="18"/>
  <c r="AI1107" i="18"/>
  <c r="AH1107" i="18"/>
  <c r="AG1107" i="18"/>
  <c r="AF1107" i="18"/>
  <c r="AE1107" i="18"/>
  <c r="AD1107" i="18"/>
  <c r="AC1107" i="18"/>
  <c r="AB1107" i="18"/>
  <c r="AA1107" i="18"/>
  <c r="Z1107" i="18"/>
  <c r="Y1107" i="18"/>
  <c r="X1107" i="18"/>
  <c r="W1107" i="18"/>
  <c r="V1107" i="18"/>
  <c r="U1107" i="18"/>
  <c r="T1107" i="18"/>
  <c r="S1107" i="18"/>
  <c r="R1107" i="18"/>
  <c r="Q1107" i="18"/>
  <c r="P1107" i="18"/>
  <c r="O1107" i="18"/>
  <c r="N1107" i="18"/>
  <c r="M1107" i="18"/>
  <c r="L1107" i="18"/>
  <c r="K1107" i="18"/>
  <c r="J1107" i="18"/>
  <c r="I1107" i="18"/>
  <c r="H1107" i="18"/>
  <c r="G1107" i="18"/>
  <c r="F1107" i="18"/>
  <c r="E1107" i="18"/>
  <c r="AK1106" i="18"/>
  <c r="AJ1106" i="18"/>
  <c r="AI1106" i="18"/>
  <c r="AH1106" i="18"/>
  <c r="AG1106" i="18"/>
  <c r="AF1106" i="18"/>
  <c r="AE1106" i="18"/>
  <c r="AD1106" i="18"/>
  <c r="AC1106" i="18"/>
  <c r="AB1106" i="18"/>
  <c r="AA1106" i="18"/>
  <c r="Z1106" i="18"/>
  <c r="Y1106" i="18"/>
  <c r="X1106" i="18"/>
  <c r="W1106" i="18"/>
  <c r="V1106" i="18"/>
  <c r="U1106" i="18"/>
  <c r="T1106" i="18"/>
  <c r="S1106" i="18"/>
  <c r="R1106" i="18"/>
  <c r="Q1106" i="18"/>
  <c r="P1106" i="18"/>
  <c r="O1106" i="18"/>
  <c r="N1106" i="18"/>
  <c r="M1106" i="18"/>
  <c r="L1106" i="18"/>
  <c r="K1106" i="18"/>
  <c r="J1106" i="18"/>
  <c r="I1106" i="18"/>
  <c r="H1106" i="18"/>
  <c r="G1106" i="18"/>
  <c r="F1106" i="18"/>
  <c r="E1106" i="18"/>
  <c r="AK1105" i="18"/>
  <c r="AJ1105" i="18"/>
  <c r="AI1105" i="18"/>
  <c r="AH1105" i="18"/>
  <c r="AG1105" i="18"/>
  <c r="AF1105" i="18"/>
  <c r="AE1105" i="18"/>
  <c r="AD1105" i="18"/>
  <c r="AC1105" i="18"/>
  <c r="AB1105" i="18"/>
  <c r="AA1105" i="18"/>
  <c r="Z1105" i="18"/>
  <c r="Y1105" i="18"/>
  <c r="X1105" i="18"/>
  <c r="W1105" i="18"/>
  <c r="V1105" i="18"/>
  <c r="U1105" i="18"/>
  <c r="T1105" i="18"/>
  <c r="S1105" i="18"/>
  <c r="R1105" i="18"/>
  <c r="Q1105" i="18"/>
  <c r="P1105" i="18"/>
  <c r="O1105" i="18"/>
  <c r="N1105" i="18"/>
  <c r="M1105" i="18"/>
  <c r="L1105" i="18"/>
  <c r="K1105" i="18"/>
  <c r="J1105" i="18"/>
  <c r="I1105" i="18"/>
  <c r="H1105" i="18"/>
  <c r="G1105" i="18"/>
  <c r="F1105" i="18"/>
  <c r="E1105" i="18"/>
  <c r="G1104" i="18"/>
  <c r="F1104" i="18"/>
  <c r="E1104" i="18"/>
  <c r="AK1103" i="18"/>
  <c r="AJ1103" i="18"/>
  <c r="AI1103" i="18"/>
  <c r="AH1103" i="18"/>
  <c r="AG1103" i="18"/>
  <c r="AF1103" i="18"/>
  <c r="AE1103" i="18"/>
  <c r="AD1103" i="18"/>
  <c r="AC1103" i="18"/>
  <c r="AB1103" i="18"/>
  <c r="AA1103" i="18"/>
  <c r="Z1103" i="18"/>
  <c r="Y1103" i="18"/>
  <c r="X1103" i="18"/>
  <c r="W1103" i="18"/>
  <c r="V1103" i="18"/>
  <c r="U1103" i="18"/>
  <c r="T1103" i="18"/>
  <c r="S1103" i="18"/>
  <c r="R1103" i="18"/>
  <c r="Q1103" i="18"/>
  <c r="P1103" i="18"/>
  <c r="O1103" i="18"/>
  <c r="N1103" i="18"/>
  <c r="M1103" i="18"/>
  <c r="L1103" i="18"/>
  <c r="K1103" i="18"/>
  <c r="J1103" i="18"/>
  <c r="I1103" i="18"/>
  <c r="H1103" i="18"/>
  <c r="G1103" i="18"/>
  <c r="F1103" i="18"/>
  <c r="E1103" i="18"/>
  <c r="AK1102" i="18"/>
  <c r="AJ1102" i="18"/>
  <c r="AI1102" i="18"/>
  <c r="AH1102" i="18"/>
  <c r="AG1102" i="18"/>
  <c r="AF1102" i="18"/>
  <c r="AE1102" i="18"/>
  <c r="AD1102" i="18"/>
  <c r="AC1102" i="18"/>
  <c r="AB1102" i="18"/>
  <c r="AA1102" i="18"/>
  <c r="Z1102" i="18"/>
  <c r="Y1102" i="18"/>
  <c r="X1102" i="18"/>
  <c r="W1102" i="18"/>
  <c r="V1102" i="18"/>
  <c r="U1102" i="18"/>
  <c r="T1102" i="18"/>
  <c r="S1102" i="18"/>
  <c r="R1102" i="18"/>
  <c r="Q1102" i="18"/>
  <c r="P1102" i="18"/>
  <c r="O1102" i="18"/>
  <c r="N1102" i="18"/>
  <c r="M1102" i="18"/>
  <c r="L1102" i="18"/>
  <c r="K1102" i="18"/>
  <c r="J1102" i="18"/>
  <c r="I1102" i="18"/>
  <c r="H1102" i="18"/>
  <c r="G1102" i="18"/>
  <c r="F1102" i="18"/>
  <c r="E1102" i="18"/>
  <c r="AK1098" i="18"/>
  <c r="AJ1098" i="18"/>
  <c r="AI1098" i="18"/>
  <c r="AH1098" i="18"/>
  <c r="AG1098" i="18"/>
  <c r="AF1098" i="18"/>
  <c r="AE1098" i="18"/>
  <c r="AD1098" i="18"/>
  <c r="AC1098" i="18"/>
  <c r="AB1098" i="18"/>
  <c r="AA1098" i="18"/>
  <c r="Z1098" i="18"/>
  <c r="Y1098" i="18"/>
  <c r="X1098" i="18"/>
  <c r="W1098" i="18"/>
  <c r="V1098" i="18"/>
  <c r="U1098" i="18"/>
  <c r="T1098" i="18"/>
  <c r="S1098" i="18"/>
  <c r="R1098" i="18"/>
  <c r="Q1098" i="18"/>
  <c r="P1098" i="18"/>
  <c r="O1098" i="18"/>
  <c r="N1098" i="18"/>
  <c r="M1098" i="18"/>
  <c r="L1098" i="18"/>
  <c r="K1098" i="18"/>
  <c r="J1098" i="18"/>
  <c r="I1098" i="18"/>
  <c r="H1098" i="18"/>
  <c r="G1098" i="18"/>
  <c r="F1098" i="18"/>
  <c r="E1098" i="18"/>
  <c r="D1098" i="18"/>
  <c r="G1097" i="18"/>
  <c r="F1097" i="18"/>
  <c r="E1097" i="18"/>
  <c r="AK1096" i="18"/>
  <c r="AJ1096" i="18"/>
  <c r="AI1096" i="18"/>
  <c r="AH1096" i="18"/>
  <c r="AG1096" i="18"/>
  <c r="AF1096" i="18"/>
  <c r="AE1096" i="18"/>
  <c r="AD1096" i="18"/>
  <c r="AC1096" i="18"/>
  <c r="AB1096" i="18"/>
  <c r="AA1096" i="18"/>
  <c r="Z1096" i="18"/>
  <c r="Y1096" i="18"/>
  <c r="X1096" i="18"/>
  <c r="W1096" i="18"/>
  <c r="V1096" i="18"/>
  <c r="U1096" i="18"/>
  <c r="T1096" i="18"/>
  <c r="S1096" i="18"/>
  <c r="R1096" i="18"/>
  <c r="Q1096" i="18"/>
  <c r="P1096" i="18"/>
  <c r="O1096" i="18"/>
  <c r="N1096" i="18"/>
  <c r="M1096" i="18"/>
  <c r="L1096" i="18"/>
  <c r="K1096" i="18"/>
  <c r="J1096" i="18"/>
  <c r="I1096" i="18"/>
  <c r="H1096" i="18"/>
  <c r="G1096" i="18"/>
  <c r="F1096" i="18"/>
  <c r="E1096" i="18"/>
  <c r="AK1095" i="18"/>
  <c r="AJ1095" i="18"/>
  <c r="AI1095" i="18"/>
  <c r="AH1095" i="18"/>
  <c r="AG1095" i="18"/>
  <c r="AF1095" i="18"/>
  <c r="AE1095" i="18"/>
  <c r="AD1095" i="18"/>
  <c r="AC1095" i="18"/>
  <c r="AB1095" i="18"/>
  <c r="AA1095" i="18"/>
  <c r="Z1095" i="18"/>
  <c r="Y1095" i="18"/>
  <c r="X1095" i="18"/>
  <c r="W1095" i="18"/>
  <c r="V1095" i="18"/>
  <c r="U1095" i="18"/>
  <c r="T1095" i="18"/>
  <c r="S1095" i="18"/>
  <c r="R1095" i="18"/>
  <c r="Q1095" i="18"/>
  <c r="P1095" i="18"/>
  <c r="O1095" i="18"/>
  <c r="N1095" i="18"/>
  <c r="M1095" i="18"/>
  <c r="L1095" i="18"/>
  <c r="K1095" i="18"/>
  <c r="J1095" i="18"/>
  <c r="I1095" i="18"/>
  <c r="H1095" i="18"/>
  <c r="G1095" i="18"/>
  <c r="F1095" i="18"/>
  <c r="E1095" i="18"/>
  <c r="AK1094" i="18"/>
  <c r="AJ1094" i="18"/>
  <c r="AI1094" i="18"/>
  <c r="AH1094" i="18"/>
  <c r="AG1094" i="18"/>
  <c r="AF1094" i="18"/>
  <c r="AE1094" i="18"/>
  <c r="AD1094" i="18"/>
  <c r="AC1094" i="18"/>
  <c r="AB1094" i="18"/>
  <c r="AA1094" i="18"/>
  <c r="Z1094" i="18"/>
  <c r="Y1094" i="18"/>
  <c r="X1094" i="18"/>
  <c r="W1094" i="18"/>
  <c r="V1094" i="18"/>
  <c r="U1094" i="18"/>
  <c r="T1094" i="18"/>
  <c r="S1094" i="18"/>
  <c r="R1094" i="18"/>
  <c r="Q1094" i="18"/>
  <c r="P1094" i="18"/>
  <c r="O1094" i="18"/>
  <c r="N1094" i="18"/>
  <c r="M1094" i="18"/>
  <c r="L1094" i="18"/>
  <c r="K1094" i="18"/>
  <c r="J1094" i="18"/>
  <c r="I1094" i="18"/>
  <c r="H1094" i="18"/>
  <c r="G1094" i="18"/>
  <c r="F1094" i="18"/>
  <c r="E1094" i="18"/>
  <c r="AK1093" i="18"/>
  <c r="AJ1093" i="18"/>
  <c r="AI1093" i="18"/>
  <c r="AH1093" i="18"/>
  <c r="AG1093" i="18"/>
  <c r="AF1093" i="18"/>
  <c r="AE1093" i="18"/>
  <c r="AD1093" i="18"/>
  <c r="AC1093" i="18"/>
  <c r="AB1093" i="18"/>
  <c r="AA1093" i="18"/>
  <c r="Z1093" i="18"/>
  <c r="Y1093" i="18"/>
  <c r="X1093" i="18"/>
  <c r="W1093" i="18"/>
  <c r="V1093" i="18"/>
  <c r="U1093" i="18"/>
  <c r="T1093" i="18"/>
  <c r="S1093" i="18"/>
  <c r="R1093" i="18"/>
  <c r="Q1093" i="18"/>
  <c r="P1093" i="18"/>
  <c r="O1093" i="18"/>
  <c r="N1093" i="18"/>
  <c r="M1093" i="18"/>
  <c r="L1093" i="18"/>
  <c r="K1093" i="18"/>
  <c r="J1093" i="18"/>
  <c r="I1093" i="18"/>
  <c r="H1093" i="18"/>
  <c r="G1093" i="18"/>
  <c r="F1093" i="18"/>
  <c r="E1093" i="18"/>
  <c r="AK1091" i="18"/>
  <c r="AJ1091" i="18"/>
  <c r="AI1091" i="18"/>
  <c r="AH1091" i="18"/>
  <c r="AG1091" i="18"/>
  <c r="AF1091" i="18"/>
  <c r="AE1091" i="18"/>
  <c r="AD1091" i="18"/>
  <c r="AC1091" i="18"/>
  <c r="AB1091" i="18"/>
  <c r="AA1091" i="18"/>
  <c r="Z1091" i="18"/>
  <c r="Y1091" i="18"/>
  <c r="X1091" i="18"/>
  <c r="W1091" i="18"/>
  <c r="V1091" i="18"/>
  <c r="U1091" i="18"/>
  <c r="T1091" i="18"/>
  <c r="S1091" i="18"/>
  <c r="R1091" i="18"/>
  <c r="Q1091" i="18"/>
  <c r="P1091" i="18"/>
  <c r="O1091" i="18"/>
  <c r="N1091" i="18"/>
  <c r="M1091" i="18"/>
  <c r="L1091" i="18"/>
  <c r="K1091" i="18"/>
  <c r="J1091" i="18"/>
  <c r="I1091" i="18"/>
  <c r="H1091" i="18"/>
  <c r="G1091" i="18"/>
  <c r="F1091" i="18"/>
  <c r="E1091" i="18"/>
  <c r="AK1090" i="18"/>
  <c r="AJ1090" i="18"/>
  <c r="AI1090" i="18"/>
  <c r="AH1090" i="18"/>
  <c r="AG1090" i="18"/>
  <c r="AF1090" i="18"/>
  <c r="AE1090" i="18"/>
  <c r="AD1090" i="18"/>
  <c r="AC1090" i="18"/>
  <c r="AB1090" i="18"/>
  <c r="AA1090" i="18"/>
  <c r="Z1090" i="18"/>
  <c r="Y1090" i="18"/>
  <c r="X1090" i="18"/>
  <c r="W1090" i="18"/>
  <c r="V1090" i="18"/>
  <c r="U1090" i="18"/>
  <c r="T1090" i="18"/>
  <c r="S1090" i="18"/>
  <c r="R1090" i="18"/>
  <c r="Q1090" i="18"/>
  <c r="P1090" i="18"/>
  <c r="O1090" i="18"/>
  <c r="N1090" i="18"/>
  <c r="M1090" i="18"/>
  <c r="L1090" i="18"/>
  <c r="K1090" i="18"/>
  <c r="J1090" i="18"/>
  <c r="I1090" i="18"/>
  <c r="H1090" i="18"/>
  <c r="G1090" i="18"/>
  <c r="F1090" i="18"/>
  <c r="E1090" i="18"/>
  <c r="AK1089" i="18"/>
  <c r="AJ1089" i="18"/>
  <c r="AI1089" i="18"/>
  <c r="AH1089" i="18"/>
  <c r="AG1089" i="18"/>
  <c r="AF1089" i="18"/>
  <c r="AE1089" i="18"/>
  <c r="AD1089" i="18"/>
  <c r="AC1089" i="18"/>
  <c r="AB1089" i="18"/>
  <c r="AA1089" i="18"/>
  <c r="Z1089" i="18"/>
  <c r="Y1089" i="18"/>
  <c r="X1089" i="18"/>
  <c r="W1089" i="18"/>
  <c r="V1089" i="18"/>
  <c r="U1089" i="18"/>
  <c r="T1089" i="18"/>
  <c r="S1089" i="18"/>
  <c r="R1089" i="18"/>
  <c r="Q1089" i="18"/>
  <c r="P1089" i="18"/>
  <c r="O1089" i="18"/>
  <c r="N1089" i="18"/>
  <c r="M1089" i="18"/>
  <c r="L1089" i="18"/>
  <c r="K1089" i="18"/>
  <c r="J1089" i="18"/>
  <c r="I1089" i="18"/>
  <c r="H1089" i="18"/>
  <c r="G1089" i="18"/>
  <c r="F1089" i="18"/>
  <c r="E1089" i="18"/>
  <c r="G1088" i="18"/>
  <c r="F1088" i="18"/>
  <c r="E1088" i="18"/>
  <c r="AK1087" i="18"/>
  <c r="AJ1087" i="18"/>
  <c r="AI1087" i="18"/>
  <c r="AH1087" i="18"/>
  <c r="AG1087" i="18"/>
  <c r="AF1087" i="18"/>
  <c r="AE1087" i="18"/>
  <c r="AD1087" i="18"/>
  <c r="AC1087" i="18"/>
  <c r="AB1087" i="18"/>
  <c r="AA1087" i="18"/>
  <c r="Z1087" i="18"/>
  <c r="Y1087" i="18"/>
  <c r="X1087" i="18"/>
  <c r="W1087" i="18"/>
  <c r="V1087" i="18"/>
  <c r="U1087" i="18"/>
  <c r="T1087" i="18"/>
  <c r="S1087" i="18"/>
  <c r="R1087" i="18"/>
  <c r="Q1087" i="18"/>
  <c r="P1087" i="18"/>
  <c r="O1087" i="18"/>
  <c r="N1087" i="18"/>
  <c r="M1087" i="18"/>
  <c r="L1087" i="18"/>
  <c r="K1087" i="18"/>
  <c r="J1087" i="18"/>
  <c r="I1087" i="18"/>
  <c r="H1087" i="18"/>
  <c r="G1087" i="18"/>
  <c r="F1087" i="18"/>
  <c r="E1087" i="18"/>
  <c r="AK1086" i="18"/>
  <c r="AJ1086" i="18"/>
  <c r="AI1086" i="18"/>
  <c r="AH1086" i="18"/>
  <c r="AG1086" i="18"/>
  <c r="AF1086" i="18"/>
  <c r="AE1086" i="18"/>
  <c r="AD1086" i="18"/>
  <c r="AC1086" i="18"/>
  <c r="AB1086" i="18"/>
  <c r="AA1086" i="18"/>
  <c r="Z1086" i="18"/>
  <c r="Y1086" i="18"/>
  <c r="X1086" i="18"/>
  <c r="W1086" i="18"/>
  <c r="V1086" i="18"/>
  <c r="U1086" i="18"/>
  <c r="T1086" i="18"/>
  <c r="S1086" i="18"/>
  <c r="R1086" i="18"/>
  <c r="Q1086" i="18"/>
  <c r="P1086" i="18"/>
  <c r="O1086" i="18"/>
  <c r="N1086" i="18"/>
  <c r="M1086" i="18"/>
  <c r="L1086" i="18"/>
  <c r="K1086" i="18"/>
  <c r="J1086" i="18"/>
  <c r="I1086" i="18"/>
  <c r="H1086" i="18"/>
  <c r="G1086" i="18"/>
  <c r="F1086" i="18"/>
  <c r="E1086" i="18"/>
  <c r="AK1082" i="18"/>
  <c r="AJ1082" i="18"/>
  <c r="AI1082" i="18"/>
  <c r="AH1082" i="18"/>
  <c r="AG1082" i="18"/>
  <c r="AF1082" i="18"/>
  <c r="AE1082" i="18"/>
  <c r="AD1082" i="18"/>
  <c r="AC1082" i="18"/>
  <c r="AB1082" i="18"/>
  <c r="AA1082" i="18"/>
  <c r="Z1082" i="18"/>
  <c r="Y1082" i="18"/>
  <c r="X1082" i="18"/>
  <c r="W1082" i="18"/>
  <c r="V1082" i="18"/>
  <c r="U1082" i="18"/>
  <c r="T1082" i="18"/>
  <c r="S1082" i="18"/>
  <c r="R1082" i="18"/>
  <c r="Q1082" i="18"/>
  <c r="P1082" i="18"/>
  <c r="O1082" i="18"/>
  <c r="N1082" i="18"/>
  <c r="M1082" i="18"/>
  <c r="L1082" i="18"/>
  <c r="K1082" i="18"/>
  <c r="J1082" i="18"/>
  <c r="I1082" i="18"/>
  <c r="H1082" i="18"/>
  <c r="G1082" i="18"/>
  <c r="F1082" i="18"/>
  <c r="E1082" i="18"/>
  <c r="D1082" i="18"/>
  <c r="G1081" i="18"/>
  <c r="F1081" i="18"/>
  <c r="E1081" i="18"/>
  <c r="AK1080" i="18"/>
  <c r="AJ1080" i="18"/>
  <c r="AI1080" i="18"/>
  <c r="AH1080" i="18"/>
  <c r="AG1080" i="18"/>
  <c r="AF1080" i="18"/>
  <c r="AE1080" i="18"/>
  <c r="AD1080" i="18"/>
  <c r="AC1080" i="18"/>
  <c r="AB1080" i="18"/>
  <c r="AA1080" i="18"/>
  <c r="Z1080" i="18"/>
  <c r="Y1080" i="18"/>
  <c r="X1080" i="18"/>
  <c r="W1080" i="18"/>
  <c r="V1080" i="18"/>
  <c r="U1080" i="18"/>
  <c r="T1080" i="18"/>
  <c r="S1080" i="18"/>
  <c r="R1080" i="18"/>
  <c r="Q1080" i="18"/>
  <c r="P1080" i="18"/>
  <c r="O1080" i="18"/>
  <c r="N1080" i="18"/>
  <c r="M1080" i="18"/>
  <c r="L1080" i="18"/>
  <c r="K1080" i="18"/>
  <c r="J1080" i="18"/>
  <c r="I1080" i="18"/>
  <c r="H1080" i="18"/>
  <c r="G1080" i="18"/>
  <c r="F1080" i="18"/>
  <c r="E1080" i="18"/>
  <c r="AK1079" i="18"/>
  <c r="AJ1079" i="18"/>
  <c r="AI1079" i="18"/>
  <c r="AH1079" i="18"/>
  <c r="AG1079" i="18"/>
  <c r="AF1079" i="18"/>
  <c r="AE1079" i="18"/>
  <c r="AD1079" i="18"/>
  <c r="AC1079" i="18"/>
  <c r="AB1079" i="18"/>
  <c r="AA1079" i="18"/>
  <c r="Z1079" i="18"/>
  <c r="Y1079" i="18"/>
  <c r="X1079" i="18"/>
  <c r="W1079" i="18"/>
  <c r="V1079" i="18"/>
  <c r="U1079" i="18"/>
  <c r="T1079" i="18"/>
  <c r="S1079" i="18"/>
  <c r="R1079" i="18"/>
  <c r="Q1079" i="18"/>
  <c r="P1079" i="18"/>
  <c r="O1079" i="18"/>
  <c r="N1079" i="18"/>
  <c r="M1079" i="18"/>
  <c r="L1079" i="18"/>
  <c r="K1079" i="18"/>
  <c r="J1079" i="18"/>
  <c r="I1079" i="18"/>
  <c r="H1079" i="18"/>
  <c r="G1079" i="18"/>
  <c r="F1079" i="18"/>
  <c r="E1079" i="18"/>
  <c r="AK1078" i="18"/>
  <c r="AJ1078" i="18"/>
  <c r="AI1078" i="18"/>
  <c r="AH1078" i="18"/>
  <c r="AG1078" i="18"/>
  <c r="AF1078" i="18"/>
  <c r="AE1078" i="18"/>
  <c r="AD1078" i="18"/>
  <c r="AC1078" i="18"/>
  <c r="AB1078" i="18"/>
  <c r="AA1078" i="18"/>
  <c r="Z1078" i="18"/>
  <c r="Y1078" i="18"/>
  <c r="X1078" i="18"/>
  <c r="W1078" i="18"/>
  <c r="V1078" i="18"/>
  <c r="U1078" i="18"/>
  <c r="T1078" i="18"/>
  <c r="S1078" i="18"/>
  <c r="R1078" i="18"/>
  <c r="Q1078" i="18"/>
  <c r="P1078" i="18"/>
  <c r="O1078" i="18"/>
  <c r="N1078" i="18"/>
  <c r="M1078" i="18"/>
  <c r="L1078" i="18"/>
  <c r="K1078" i="18"/>
  <c r="J1078" i="18"/>
  <c r="I1078" i="18"/>
  <c r="H1078" i="18"/>
  <c r="G1078" i="18"/>
  <c r="F1078" i="18"/>
  <c r="E1078" i="18"/>
  <c r="AK1077" i="18"/>
  <c r="AJ1077" i="18"/>
  <c r="AI1077" i="18"/>
  <c r="AH1077" i="18"/>
  <c r="AG1077" i="18"/>
  <c r="AF1077" i="18"/>
  <c r="AE1077" i="18"/>
  <c r="AD1077" i="18"/>
  <c r="AC1077" i="18"/>
  <c r="AB1077" i="18"/>
  <c r="AA1077" i="18"/>
  <c r="Z1077" i="18"/>
  <c r="Y1077" i="18"/>
  <c r="X1077" i="18"/>
  <c r="W1077" i="18"/>
  <c r="V1077" i="18"/>
  <c r="U1077" i="18"/>
  <c r="T1077" i="18"/>
  <c r="S1077" i="18"/>
  <c r="R1077" i="18"/>
  <c r="Q1077" i="18"/>
  <c r="P1077" i="18"/>
  <c r="O1077" i="18"/>
  <c r="N1077" i="18"/>
  <c r="M1077" i="18"/>
  <c r="L1077" i="18"/>
  <c r="K1077" i="18"/>
  <c r="J1077" i="18"/>
  <c r="I1077" i="18"/>
  <c r="H1077" i="18"/>
  <c r="G1077" i="18"/>
  <c r="F1077" i="18"/>
  <c r="E1077" i="18"/>
  <c r="AK1075" i="18"/>
  <c r="AJ1075" i="18"/>
  <c r="AI1075" i="18"/>
  <c r="AH1075" i="18"/>
  <c r="AG1075" i="18"/>
  <c r="AF1075" i="18"/>
  <c r="AE1075" i="18"/>
  <c r="AD1075" i="18"/>
  <c r="AC1075" i="18"/>
  <c r="AB1075" i="18"/>
  <c r="AA1075" i="18"/>
  <c r="Z1075" i="18"/>
  <c r="Y1075" i="18"/>
  <c r="X1075" i="18"/>
  <c r="W1075" i="18"/>
  <c r="V1075" i="18"/>
  <c r="U1075" i="18"/>
  <c r="T1075" i="18"/>
  <c r="S1075" i="18"/>
  <c r="R1075" i="18"/>
  <c r="Q1075" i="18"/>
  <c r="P1075" i="18"/>
  <c r="O1075" i="18"/>
  <c r="N1075" i="18"/>
  <c r="M1075" i="18"/>
  <c r="L1075" i="18"/>
  <c r="K1075" i="18"/>
  <c r="J1075" i="18"/>
  <c r="I1075" i="18"/>
  <c r="H1075" i="18"/>
  <c r="G1075" i="18"/>
  <c r="F1075" i="18"/>
  <c r="E1075" i="18"/>
  <c r="AK1074" i="18"/>
  <c r="AJ1074" i="18"/>
  <c r="AI1074" i="18"/>
  <c r="AH1074" i="18"/>
  <c r="AG1074" i="18"/>
  <c r="AF1074" i="18"/>
  <c r="AE1074" i="18"/>
  <c r="AD1074" i="18"/>
  <c r="AC1074" i="18"/>
  <c r="AB1074" i="18"/>
  <c r="AA1074" i="18"/>
  <c r="Z1074" i="18"/>
  <c r="Y1074" i="18"/>
  <c r="X1074" i="18"/>
  <c r="W1074" i="18"/>
  <c r="V1074" i="18"/>
  <c r="U1074" i="18"/>
  <c r="T1074" i="18"/>
  <c r="S1074" i="18"/>
  <c r="R1074" i="18"/>
  <c r="Q1074" i="18"/>
  <c r="P1074" i="18"/>
  <c r="O1074" i="18"/>
  <c r="N1074" i="18"/>
  <c r="M1074" i="18"/>
  <c r="L1074" i="18"/>
  <c r="K1074" i="18"/>
  <c r="J1074" i="18"/>
  <c r="I1074" i="18"/>
  <c r="H1074" i="18"/>
  <c r="G1074" i="18"/>
  <c r="F1074" i="18"/>
  <c r="E1074" i="18"/>
  <c r="AK1073" i="18"/>
  <c r="AJ1073" i="18"/>
  <c r="AI1073" i="18"/>
  <c r="AH1073" i="18"/>
  <c r="AG1073" i="18"/>
  <c r="AF1073" i="18"/>
  <c r="AE1073" i="18"/>
  <c r="AD1073" i="18"/>
  <c r="AC1073" i="18"/>
  <c r="AB1073" i="18"/>
  <c r="AA1073" i="18"/>
  <c r="Z1073" i="18"/>
  <c r="Y1073" i="18"/>
  <c r="X1073" i="18"/>
  <c r="W1073" i="18"/>
  <c r="V1073" i="18"/>
  <c r="U1073" i="18"/>
  <c r="T1073" i="18"/>
  <c r="S1073" i="18"/>
  <c r="R1073" i="18"/>
  <c r="Q1073" i="18"/>
  <c r="P1073" i="18"/>
  <c r="O1073" i="18"/>
  <c r="N1073" i="18"/>
  <c r="M1073" i="18"/>
  <c r="L1073" i="18"/>
  <c r="K1073" i="18"/>
  <c r="J1073" i="18"/>
  <c r="I1073" i="18"/>
  <c r="H1073" i="18"/>
  <c r="G1073" i="18"/>
  <c r="F1073" i="18"/>
  <c r="E1073" i="18"/>
  <c r="G1072" i="18"/>
  <c r="F1072" i="18"/>
  <c r="E1072" i="18"/>
  <c r="AK1071" i="18"/>
  <c r="AJ1071" i="18"/>
  <c r="AI1071" i="18"/>
  <c r="AH1071" i="18"/>
  <c r="AG1071" i="18"/>
  <c r="AF1071" i="18"/>
  <c r="AE1071" i="18"/>
  <c r="AD1071" i="18"/>
  <c r="AC1071" i="18"/>
  <c r="AB1071" i="18"/>
  <c r="AA1071" i="18"/>
  <c r="Z1071" i="18"/>
  <c r="Y1071" i="18"/>
  <c r="X1071" i="18"/>
  <c r="W1071" i="18"/>
  <c r="V1071" i="18"/>
  <c r="U1071" i="18"/>
  <c r="T1071" i="18"/>
  <c r="S1071" i="18"/>
  <c r="R1071" i="18"/>
  <c r="Q1071" i="18"/>
  <c r="P1071" i="18"/>
  <c r="O1071" i="18"/>
  <c r="N1071" i="18"/>
  <c r="M1071" i="18"/>
  <c r="L1071" i="18"/>
  <c r="K1071" i="18"/>
  <c r="J1071" i="18"/>
  <c r="I1071" i="18"/>
  <c r="H1071" i="18"/>
  <c r="G1071" i="18"/>
  <c r="F1071" i="18"/>
  <c r="E1071" i="18"/>
  <c r="AK1070" i="18"/>
  <c r="AJ1070" i="18"/>
  <c r="AI1070" i="18"/>
  <c r="AH1070" i="18"/>
  <c r="AG1070" i="18"/>
  <c r="AF1070" i="18"/>
  <c r="AE1070" i="18"/>
  <c r="AD1070" i="18"/>
  <c r="AC1070" i="18"/>
  <c r="AB1070" i="18"/>
  <c r="AA1070" i="18"/>
  <c r="Z1070" i="18"/>
  <c r="Y1070" i="18"/>
  <c r="X1070" i="18"/>
  <c r="W1070" i="18"/>
  <c r="V1070" i="18"/>
  <c r="U1070" i="18"/>
  <c r="T1070" i="18"/>
  <c r="S1070" i="18"/>
  <c r="R1070" i="18"/>
  <c r="Q1070" i="18"/>
  <c r="P1070" i="18"/>
  <c r="O1070" i="18"/>
  <c r="N1070" i="18"/>
  <c r="M1070" i="18"/>
  <c r="L1070" i="18"/>
  <c r="K1070" i="18"/>
  <c r="J1070" i="18"/>
  <c r="I1070" i="18"/>
  <c r="H1070" i="18"/>
  <c r="G1070" i="18"/>
  <c r="F1070" i="18"/>
  <c r="E1070" i="18"/>
  <c r="AK1066" i="18"/>
  <c r="AJ1066" i="18"/>
  <c r="AI1066" i="18"/>
  <c r="AH1066" i="18"/>
  <c r="AG1066" i="18"/>
  <c r="AF1066" i="18"/>
  <c r="AE1066" i="18"/>
  <c r="AD1066" i="18"/>
  <c r="AC1066" i="18"/>
  <c r="AB1066" i="18"/>
  <c r="AA1066" i="18"/>
  <c r="Z1066" i="18"/>
  <c r="Y1066" i="18"/>
  <c r="X1066" i="18"/>
  <c r="W1066" i="18"/>
  <c r="V1066" i="18"/>
  <c r="U1066" i="18"/>
  <c r="T1066" i="18"/>
  <c r="S1066" i="18"/>
  <c r="R1066" i="18"/>
  <c r="Q1066" i="18"/>
  <c r="P1066" i="18"/>
  <c r="O1066" i="18"/>
  <c r="N1066" i="18"/>
  <c r="M1066" i="18"/>
  <c r="L1066" i="18"/>
  <c r="K1066" i="18"/>
  <c r="J1066" i="18"/>
  <c r="I1066" i="18"/>
  <c r="H1066" i="18"/>
  <c r="G1066" i="18"/>
  <c r="F1066" i="18"/>
  <c r="E1066" i="18"/>
  <c r="D1066" i="18"/>
  <c r="G1065" i="18"/>
  <c r="F1065" i="18"/>
  <c r="E1065" i="18"/>
  <c r="AK1064" i="18"/>
  <c r="AJ1064" i="18"/>
  <c r="AI1064" i="18"/>
  <c r="AH1064" i="18"/>
  <c r="AG1064" i="18"/>
  <c r="AF1064" i="18"/>
  <c r="AE1064" i="18"/>
  <c r="AD1064" i="18"/>
  <c r="AC1064" i="18"/>
  <c r="AB1064" i="18"/>
  <c r="AA1064" i="18"/>
  <c r="Z1064" i="18"/>
  <c r="Y1064" i="18"/>
  <c r="X1064" i="18"/>
  <c r="W1064" i="18"/>
  <c r="V1064" i="18"/>
  <c r="U1064" i="18"/>
  <c r="T1064" i="18"/>
  <c r="S1064" i="18"/>
  <c r="R1064" i="18"/>
  <c r="Q1064" i="18"/>
  <c r="P1064" i="18"/>
  <c r="O1064" i="18"/>
  <c r="N1064" i="18"/>
  <c r="M1064" i="18"/>
  <c r="L1064" i="18"/>
  <c r="K1064" i="18"/>
  <c r="J1064" i="18"/>
  <c r="I1064" i="18"/>
  <c r="H1064" i="18"/>
  <c r="G1064" i="18"/>
  <c r="F1064" i="18"/>
  <c r="E1064" i="18"/>
  <c r="AK1063" i="18"/>
  <c r="AJ1063" i="18"/>
  <c r="AI1063" i="18"/>
  <c r="AH1063" i="18"/>
  <c r="AG1063" i="18"/>
  <c r="AF1063" i="18"/>
  <c r="AE1063" i="18"/>
  <c r="AD1063" i="18"/>
  <c r="AC1063" i="18"/>
  <c r="AB1063" i="18"/>
  <c r="AA1063" i="18"/>
  <c r="Z1063" i="18"/>
  <c r="Y1063" i="18"/>
  <c r="X1063" i="18"/>
  <c r="W1063" i="18"/>
  <c r="V1063" i="18"/>
  <c r="U1063" i="18"/>
  <c r="T1063" i="18"/>
  <c r="S1063" i="18"/>
  <c r="R1063" i="18"/>
  <c r="Q1063" i="18"/>
  <c r="P1063" i="18"/>
  <c r="O1063" i="18"/>
  <c r="N1063" i="18"/>
  <c r="M1063" i="18"/>
  <c r="L1063" i="18"/>
  <c r="K1063" i="18"/>
  <c r="J1063" i="18"/>
  <c r="I1063" i="18"/>
  <c r="H1063" i="18"/>
  <c r="G1063" i="18"/>
  <c r="F1063" i="18"/>
  <c r="E1063" i="18"/>
  <c r="AK1062" i="18"/>
  <c r="AJ1062" i="18"/>
  <c r="AI1062" i="18"/>
  <c r="AH1062" i="18"/>
  <c r="AG1062" i="18"/>
  <c r="AF1062" i="18"/>
  <c r="AE1062" i="18"/>
  <c r="AD1062" i="18"/>
  <c r="AC1062" i="18"/>
  <c r="AB1062" i="18"/>
  <c r="AA1062" i="18"/>
  <c r="Z1062" i="18"/>
  <c r="Y1062" i="18"/>
  <c r="X1062" i="18"/>
  <c r="W1062" i="18"/>
  <c r="V1062" i="18"/>
  <c r="U1062" i="18"/>
  <c r="T1062" i="18"/>
  <c r="S1062" i="18"/>
  <c r="R1062" i="18"/>
  <c r="Q1062" i="18"/>
  <c r="P1062" i="18"/>
  <c r="O1062" i="18"/>
  <c r="N1062" i="18"/>
  <c r="M1062" i="18"/>
  <c r="L1062" i="18"/>
  <c r="K1062" i="18"/>
  <c r="J1062" i="18"/>
  <c r="I1062" i="18"/>
  <c r="H1062" i="18"/>
  <c r="G1062" i="18"/>
  <c r="F1062" i="18"/>
  <c r="E1062" i="18"/>
  <c r="AK1061" i="18"/>
  <c r="AJ1061" i="18"/>
  <c r="AI1061" i="18"/>
  <c r="AH1061" i="18"/>
  <c r="AG1061" i="18"/>
  <c r="AF1061" i="18"/>
  <c r="AE1061" i="18"/>
  <c r="AD1061" i="18"/>
  <c r="AC1061" i="18"/>
  <c r="AB1061" i="18"/>
  <c r="AA1061" i="18"/>
  <c r="Z1061" i="18"/>
  <c r="Y1061" i="18"/>
  <c r="X1061" i="18"/>
  <c r="W1061" i="18"/>
  <c r="V1061" i="18"/>
  <c r="U1061" i="18"/>
  <c r="T1061" i="18"/>
  <c r="S1061" i="18"/>
  <c r="R1061" i="18"/>
  <c r="Q1061" i="18"/>
  <c r="P1061" i="18"/>
  <c r="O1061" i="18"/>
  <c r="N1061" i="18"/>
  <c r="M1061" i="18"/>
  <c r="L1061" i="18"/>
  <c r="K1061" i="18"/>
  <c r="J1061" i="18"/>
  <c r="I1061" i="18"/>
  <c r="H1061" i="18"/>
  <c r="G1061" i="18"/>
  <c r="F1061" i="18"/>
  <c r="E1061" i="18"/>
  <c r="AK1059" i="18"/>
  <c r="AJ1059" i="18"/>
  <c r="AI1059" i="18"/>
  <c r="AH1059" i="18"/>
  <c r="AG1059" i="18"/>
  <c r="AF1059" i="18"/>
  <c r="AE1059" i="18"/>
  <c r="AD1059" i="18"/>
  <c r="AC1059" i="18"/>
  <c r="AB1059" i="18"/>
  <c r="AA1059" i="18"/>
  <c r="Z1059" i="18"/>
  <c r="Y1059" i="18"/>
  <c r="X1059" i="18"/>
  <c r="W1059" i="18"/>
  <c r="V1059" i="18"/>
  <c r="U1059" i="18"/>
  <c r="T1059" i="18"/>
  <c r="S1059" i="18"/>
  <c r="R1059" i="18"/>
  <c r="Q1059" i="18"/>
  <c r="P1059" i="18"/>
  <c r="O1059" i="18"/>
  <c r="N1059" i="18"/>
  <c r="M1059" i="18"/>
  <c r="L1059" i="18"/>
  <c r="K1059" i="18"/>
  <c r="J1059" i="18"/>
  <c r="I1059" i="18"/>
  <c r="H1059" i="18"/>
  <c r="G1059" i="18"/>
  <c r="F1059" i="18"/>
  <c r="E1059" i="18"/>
  <c r="AK1058" i="18"/>
  <c r="AJ1058" i="18"/>
  <c r="AI1058" i="18"/>
  <c r="AH1058" i="18"/>
  <c r="AG1058" i="18"/>
  <c r="AF1058" i="18"/>
  <c r="AE1058" i="18"/>
  <c r="AD1058" i="18"/>
  <c r="AC1058" i="18"/>
  <c r="AB1058" i="18"/>
  <c r="AA1058" i="18"/>
  <c r="Z1058" i="18"/>
  <c r="Y1058" i="18"/>
  <c r="X1058" i="18"/>
  <c r="W1058" i="18"/>
  <c r="V1058" i="18"/>
  <c r="U1058" i="18"/>
  <c r="T1058" i="18"/>
  <c r="S1058" i="18"/>
  <c r="R1058" i="18"/>
  <c r="Q1058" i="18"/>
  <c r="P1058" i="18"/>
  <c r="O1058" i="18"/>
  <c r="N1058" i="18"/>
  <c r="M1058" i="18"/>
  <c r="L1058" i="18"/>
  <c r="K1058" i="18"/>
  <c r="J1058" i="18"/>
  <c r="I1058" i="18"/>
  <c r="H1058" i="18"/>
  <c r="G1058" i="18"/>
  <c r="F1058" i="18"/>
  <c r="E1058" i="18"/>
  <c r="AK1057" i="18"/>
  <c r="AJ1057" i="18"/>
  <c r="AI1057" i="18"/>
  <c r="AH1057" i="18"/>
  <c r="AG1057" i="18"/>
  <c r="AF1057" i="18"/>
  <c r="AE1057" i="18"/>
  <c r="AD1057" i="18"/>
  <c r="AC1057" i="18"/>
  <c r="AB1057" i="18"/>
  <c r="AA1057" i="18"/>
  <c r="Z1057" i="18"/>
  <c r="Y1057" i="18"/>
  <c r="X1057" i="18"/>
  <c r="W1057" i="18"/>
  <c r="V1057" i="18"/>
  <c r="U1057" i="18"/>
  <c r="T1057" i="18"/>
  <c r="S1057" i="18"/>
  <c r="R1057" i="18"/>
  <c r="Q1057" i="18"/>
  <c r="P1057" i="18"/>
  <c r="O1057" i="18"/>
  <c r="N1057" i="18"/>
  <c r="M1057" i="18"/>
  <c r="L1057" i="18"/>
  <c r="K1057" i="18"/>
  <c r="J1057" i="18"/>
  <c r="I1057" i="18"/>
  <c r="H1057" i="18"/>
  <c r="G1057" i="18"/>
  <c r="F1057" i="18"/>
  <c r="E1057" i="18"/>
  <c r="G1056" i="18"/>
  <c r="F1056" i="18"/>
  <c r="E1056" i="18"/>
  <c r="AK1055" i="18"/>
  <c r="AJ1055" i="18"/>
  <c r="AI1055" i="18"/>
  <c r="AH1055" i="18"/>
  <c r="AG1055" i="18"/>
  <c r="AF1055" i="18"/>
  <c r="AE1055" i="18"/>
  <c r="AD1055" i="18"/>
  <c r="AC1055" i="18"/>
  <c r="AB1055" i="18"/>
  <c r="AA1055" i="18"/>
  <c r="Z1055" i="18"/>
  <c r="Y1055" i="18"/>
  <c r="X1055" i="18"/>
  <c r="W1055" i="18"/>
  <c r="V1055" i="18"/>
  <c r="U1055" i="18"/>
  <c r="T1055" i="18"/>
  <c r="S1055" i="18"/>
  <c r="R1055" i="18"/>
  <c r="Q1055" i="18"/>
  <c r="P1055" i="18"/>
  <c r="O1055" i="18"/>
  <c r="N1055" i="18"/>
  <c r="M1055" i="18"/>
  <c r="L1055" i="18"/>
  <c r="K1055" i="18"/>
  <c r="J1055" i="18"/>
  <c r="I1055" i="18"/>
  <c r="H1055" i="18"/>
  <c r="G1055" i="18"/>
  <c r="F1055" i="18"/>
  <c r="E1055" i="18"/>
  <c r="AK1054" i="18"/>
  <c r="AJ1054" i="18"/>
  <c r="AI1054" i="18"/>
  <c r="AH1054" i="18"/>
  <c r="AG1054" i="18"/>
  <c r="AF1054" i="18"/>
  <c r="AE1054" i="18"/>
  <c r="AD1054" i="18"/>
  <c r="AC1054" i="18"/>
  <c r="AB1054" i="18"/>
  <c r="AA1054" i="18"/>
  <c r="Z1054" i="18"/>
  <c r="Y1054" i="18"/>
  <c r="X1054" i="18"/>
  <c r="W1054" i="18"/>
  <c r="V1054" i="18"/>
  <c r="U1054" i="18"/>
  <c r="T1054" i="18"/>
  <c r="S1054" i="18"/>
  <c r="R1054" i="18"/>
  <c r="Q1054" i="18"/>
  <c r="P1054" i="18"/>
  <c r="O1054" i="18"/>
  <c r="N1054" i="18"/>
  <c r="M1054" i="18"/>
  <c r="L1054" i="18"/>
  <c r="K1054" i="18"/>
  <c r="J1054" i="18"/>
  <c r="I1054" i="18"/>
  <c r="H1054" i="18"/>
  <c r="G1054" i="18"/>
  <c r="F1054" i="18"/>
  <c r="E1054" i="18"/>
  <c r="AK1050" i="18"/>
  <c r="AJ1050" i="18"/>
  <c r="AI1050" i="18"/>
  <c r="AH1050" i="18"/>
  <c r="AG1050" i="18"/>
  <c r="AF1050" i="18"/>
  <c r="AE1050" i="18"/>
  <c r="AD1050" i="18"/>
  <c r="AC1050" i="18"/>
  <c r="AB1050" i="18"/>
  <c r="AA1050" i="18"/>
  <c r="Z1050" i="18"/>
  <c r="Y1050" i="18"/>
  <c r="X1050" i="18"/>
  <c r="W1050" i="18"/>
  <c r="V1050" i="18"/>
  <c r="U1050" i="18"/>
  <c r="T1050" i="18"/>
  <c r="S1050" i="18"/>
  <c r="R1050" i="18"/>
  <c r="Q1050" i="18"/>
  <c r="P1050" i="18"/>
  <c r="O1050" i="18"/>
  <c r="N1050" i="18"/>
  <c r="M1050" i="18"/>
  <c r="L1050" i="18"/>
  <c r="K1050" i="18"/>
  <c r="J1050" i="18"/>
  <c r="I1050" i="18"/>
  <c r="H1050" i="18"/>
  <c r="D1050" i="18"/>
  <c r="G1049" i="18"/>
  <c r="F1049" i="18"/>
  <c r="AK1048" i="18"/>
  <c r="AJ1048" i="18"/>
  <c r="AI1048" i="18"/>
  <c r="AH1048" i="18"/>
  <c r="AG1048" i="18"/>
  <c r="AF1048" i="18"/>
  <c r="AE1048" i="18"/>
  <c r="AD1048" i="18"/>
  <c r="AC1048" i="18"/>
  <c r="AB1048" i="18"/>
  <c r="AA1048" i="18"/>
  <c r="Z1048" i="18"/>
  <c r="Y1048" i="18"/>
  <c r="X1048" i="18"/>
  <c r="W1048" i="18"/>
  <c r="V1048" i="18"/>
  <c r="U1048" i="18"/>
  <c r="T1048" i="18"/>
  <c r="S1048" i="18"/>
  <c r="R1048" i="18"/>
  <c r="Q1048" i="18"/>
  <c r="P1048" i="18"/>
  <c r="O1048" i="18"/>
  <c r="N1048" i="18"/>
  <c r="M1048" i="18"/>
  <c r="L1048" i="18"/>
  <c r="K1048" i="18"/>
  <c r="J1048" i="18"/>
  <c r="I1048" i="18"/>
  <c r="H1048" i="18"/>
  <c r="G1048" i="18"/>
  <c r="F1048" i="18"/>
  <c r="AK1047" i="18"/>
  <c r="AJ1047" i="18"/>
  <c r="AI1047" i="18"/>
  <c r="AH1047" i="18"/>
  <c r="AG1047" i="18"/>
  <c r="AF1047" i="18"/>
  <c r="AE1047" i="18"/>
  <c r="AD1047" i="18"/>
  <c r="AC1047" i="18"/>
  <c r="AB1047" i="18"/>
  <c r="AA1047" i="18"/>
  <c r="Z1047" i="18"/>
  <c r="Y1047" i="18"/>
  <c r="X1047" i="18"/>
  <c r="W1047" i="18"/>
  <c r="V1047" i="18"/>
  <c r="U1047" i="18"/>
  <c r="T1047" i="18"/>
  <c r="S1047" i="18"/>
  <c r="R1047" i="18"/>
  <c r="Q1047" i="18"/>
  <c r="P1047" i="18"/>
  <c r="O1047" i="18"/>
  <c r="N1047" i="18"/>
  <c r="M1047" i="18"/>
  <c r="L1047" i="18"/>
  <c r="K1047" i="18"/>
  <c r="J1047" i="18"/>
  <c r="I1047" i="18"/>
  <c r="H1047" i="18"/>
  <c r="G1047" i="18"/>
  <c r="F1047" i="18"/>
  <c r="AK1046" i="18"/>
  <c r="AJ1046" i="18"/>
  <c r="AI1046" i="18"/>
  <c r="AH1046" i="18"/>
  <c r="AG1046" i="18"/>
  <c r="AF1046" i="18"/>
  <c r="AE1046" i="18"/>
  <c r="AD1046" i="18"/>
  <c r="AC1046" i="18"/>
  <c r="AB1046" i="18"/>
  <c r="AA1046" i="18"/>
  <c r="Z1046" i="18"/>
  <c r="Y1046" i="18"/>
  <c r="X1046" i="18"/>
  <c r="W1046" i="18"/>
  <c r="V1046" i="18"/>
  <c r="U1046" i="18"/>
  <c r="T1046" i="18"/>
  <c r="S1046" i="18"/>
  <c r="R1046" i="18"/>
  <c r="Q1046" i="18"/>
  <c r="P1046" i="18"/>
  <c r="O1046" i="18"/>
  <c r="N1046" i="18"/>
  <c r="M1046" i="18"/>
  <c r="L1046" i="18"/>
  <c r="K1046" i="18"/>
  <c r="J1046" i="18"/>
  <c r="I1046" i="18"/>
  <c r="H1046" i="18"/>
  <c r="G1046" i="18"/>
  <c r="F1046" i="18"/>
  <c r="AK1045" i="18"/>
  <c r="AJ1045" i="18"/>
  <c r="AI1045" i="18"/>
  <c r="AH1045" i="18"/>
  <c r="AG1045" i="18"/>
  <c r="AF1045" i="18"/>
  <c r="AE1045" i="18"/>
  <c r="AD1045" i="18"/>
  <c r="AC1045" i="18"/>
  <c r="AB1045" i="18"/>
  <c r="AA1045" i="18"/>
  <c r="Z1045" i="18"/>
  <c r="Y1045" i="18"/>
  <c r="X1045" i="18"/>
  <c r="W1045" i="18"/>
  <c r="V1045" i="18"/>
  <c r="U1045" i="18"/>
  <c r="T1045" i="18"/>
  <c r="S1045" i="18"/>
  <c r="R1045" i="18"/>
  <c r="Q1045" i="18"/>
  <c r="P1045" i="18"/>
  <c r="O1045" i="18"/>
  <c r="N1045" i="18"/>
  <c r="M1045" i="18"/>
  <c r="L1045" i="18"/>
  <c r="K1045" i="18"/>
  <c r="J1045" i="18"/>
  <c r="I1045" i="18"/>
  <c r="H1045" i="18"/>
  <c r="G1045" i="18"/>
  <c r="F1045" i="18"/>
  <c r="E1045" i="18"/>
  <c r="AK1043" i="18"/>
  <c r="AJ1043" i="18"/>
  <c r="AI1043" i="18"/>
  <c r="AH1043" i="18"/>
  <c r="AG1043" i="18"/>
  <c r="AF1043" i="18"/>
  <c r="AE1043" i="18"/>
  <c r="AD1043" i="18"/>
  <c r="AC1043" i="18"/>
  <c r="AB1043" i="18"/>
  <c r="AA1043" i="18"/>
  <c r="Z1043" i="18"/>
  <c r="Y1043" i="18"/>
  <c r="X1043" i="18"/>
  <c r="W1043" i="18"/>
  <c r="V1043" i="18"/>
  <c r="U1043" i="18"/>
  <c r="T1043" i="18"/>
  <c r="S1043" i="18"/>
  <c r="R1043" i="18"/>
  <c r="Q1043" i="18"/>
  <c r="P1043" i="18"/>
  <c r="O1043" i="18"/>
  <c r="N1043" i="18"/>
  <c r="M1043" i="18"/>
  <c r="L1043" i="18"/>
  <c r="K1043" i="18"/>
  <c r="J1043" i="18"/>
  <c r="I1043" i="18"/>
  <c r="H1043" i="18"/>
  <c r="G1043" i="18"/>
  <c r="F1043" i="18"/>
  <c r="E1043" i="18"/>
  <c r="AK1042" i="18"/>
  <c r="AJ1042" i="18"/>
  <c r="AI1042" i="18"/>
  <c r="AH1042" i="18"/>
  <c r="AG1042" i="18"/>
  <c r="AF1042" i="18"/>
  <c r="AE1042" i="18"/>
  <c r="AD1042" i="18"/>
  <c r="AC1042" i="18"/>
  <c r="AB1042" i="18"/>
  <c r="AA1042" i="18"/>
  <c r="Z1042" i="18"/>
  <c r="Y1042" i="18"/>
  <c r="X1042" i="18"/>
  <c r="W1042" i="18"/>
  <c r="V1042" i="18"/>
  <c r="U1042" i="18"/>
  <c r="T1042" i="18"/>
  <c r="S1042" i="18"/>
  <c r="R1042" i="18"/>
  <c r="Q1042" i="18"/>
  <c r="P1042" i="18"/>
  <c r="O1042" i="18"/>
  <c r="N1042" i="18"/>
  <c r="M1042" i="18"/>
  <c r="L1042" i="18"/>
  <c r="K1042" i="18"/>
  <c r="J1042" i="18"/>
  <c r="I1042" i="18"/>
  <c r="H1042" i="18"/>
  <c r="G1042" i="18"/>
  <c r="F1042" i="18"/>
  <c r="E1042" i="18"/>
  <c r="AK1041" i="18"/>
  <c r="AJ1041" i="18"/>
  <c r="AI1041" i="18"/>
  <c r="AH1041" i="18"/>
  <c r="AG1041" i="18"/>
  <c r="AF1041" i="18"/>
  <c r="AE1041" i="18"/>
  <c r="AD1041" i="18"/>
  <c r="AC1041" i="18"/>
  <c r="AB1041" i="18"/>
  <c r="AA1041" i="18"/>
  <c r="Z1041" i="18"/>
  <c r="Y1041" i="18"/>
  <c r="X1041" i="18"/>
  <c r="W1041" i="18"/>
  <c r="V1041" i="18"/>
  <c r="U1041" i="18"/>
  <c r="T1041" i="18"/>
  <c r="S1041" i="18"/>
  <c r="R1041" i="18"/>
  <c r="Q1041" i="18"/>
  <c r="P1041" i="18"/>
  <c r="O1041" i="18"/>
  <c r="N1041" i="18"/>
  <c r="M1041" i="18"/>
  <c r="L1041" i="18"/>
  <c r="K1041" i="18"/>
  <c r="J1041" i="18"/>
  <c r="I1041" i="18"/>
  <c r="H1041" i="18"/>
  <c r="G1041" i="18"/>
  <c r="F1041" i="18"/>
  <c r="E1041" i="18"/>
  <c r="G1040" i="18"/>
  <c r="G1766" i="18" s="1"/>
  <c r="G72" i="18" s="1"/>
  <c r="F1040" i="18"/>
  <c r="F1766" i="18" s="1"/>
  <c r="E1040" i="18"/>
  <c r="E1766" i="18" s="1"/>
  <c r="AK1039" i="18"/>
  <c r="AJ1039" i="18"/>
  <c r="AI1039" i="18"/>
  <c r="AH1039" i="18"/>
  <c r="AG1039" i="18"/>
  <c r="AF1039" i="18"/>
  <c r="AE1039" i="18"/>
  <c r="AD1039" i="18"/>
  <c r="AC1039" i="18"/>
  <c r="AB1039" i="18"/>
  <c r="AA1039" i="18"/>
  <c r="Z1039" i="18"/>
  <c r="Y1039" i="18"/>
  <c r="X1039" i="18"/>
  <c r="W1039" i="18"/>
  <c r="V1039" i="18"/>
  <c r="U1039" i="18"/>
  <c r="T1039" i="18"/>
  <c r="S1039" i="18"/>
  <c r="R1039" i="18"/>
  <c r="Q1039" i="18"/>
  <c r="P1039" i="18"/>
  <c r="O1039" i="18"/>
  <c r="N1039" i="18"/>
  <c r="M1039" i="18"/>
  <c r="L1039" i="18"/>
  <c r="K1039" i="18"/>
  <c r="J1039" i="18"/>
  <c r="I1039" i="18"/>
  <c r="H1039" i="18"/>
  <c r="G1039" i="18"/>
  <c r="F1039" i="18"/>
  <c r="E1039" i="18"/>
  <c r="AK1038" i="18"/>
  <c r="AJ1038" i="18"/>
  <c r="AI1038" i="18"/>
  <c r="AH1038" i="18"/>
  <c r="AG1038" i="18"/>
  <c r="AF1038" i="18"/>
  <c r="AE1038" i="18"/>
  <c r="AD1038" i="18"/>
  <c r="AC1038" i="18"/>
  <c r="AB1038" i="18"/>
  <c r="AA1038" i="18"/>
  <c r="Z1038" i="18"/>
  <c r="Y1038" i="18"/>
  <c r="X1038" i="18"/>
  <c r="W1038" i="18"/>
  <c r="V1038" i="18"/>
  <c r="U1038" i="18"/>
  <c r="T1038" i="18"/>
  <c r="S1038" i="18"/>
  <c r="R1038" i="18"/>
  <c r="Q1038" i="18"/>
  <c r="P1038" i="18"/>
  <c r="O1038" i="18"/>
  <c r="N1038" i="18"/>
  <c r="M1038" i="18"/>
  <c r="L1038" i="18"/>
  <c r="K1038" i="18"/>
  <c r="J1038" i="18"/>
  <c r="I1038" i="18"/>
  <c r="H1038" i="18"/>
  <c r="D1034" i="18"/>
  <c r="E1033" i="18"/>
  <c r="E1022" i="18" s="1"/>
  <c r="E1034" i="18" s="1"/>
  <c r="E1032" i="18"/>
  <c r="E1031" i="18"/>
  <c r="E1030" i="18"/>
  <c r="E1029" i="18"/>
  <c r="AK1027" i="18"/>
  <c r="AJ1027" i="18"/>
  <c r="AI1027" i="18"/>
  <c r="AH1027" i="18"/>
  <c r="AG1027" i="18"/>
  <c r="AF1027" i="18"/>
  <c r="AE1027" i="18"/>
  <c r="AD1027" i="18"/>
  <c r="AC1027" i="18"/>
  <c r="AB1027" i="18"/>
  <c r="AA1027" i="18"/>
  <c r="Z1027" i="18"/>
  <c r="Y1027" i="18"/>
  <c r="X1027" i="18"/>
  <c r="W1027" i="18"/>
  <c r="V1027" i="18"/>
  <c r="U1027" i="18"/>
  <c r="T1027" i="18"/>
  <c r="S1027" i="18"/>
  <c r="R1027" i="18"/>
  <c r="Q1027" i="18"/>
  <c r="P1027" i="18"/>
  <c r="O1027" i="18"/>
  <c r="N1027" i="18"/>
  <c r="M1027" i="18"/>
  <c r="L1027" i="18"/>
  <c r="K1027" i="18"/>
  <c r="J1027" i="18"/>
  <c r="I1027" i="18"/>
  <c r="H1027" i="18"/>
  <c r="G1027" i="18"/>
  <c r="F1027" i="18"/>
  <c r="E1027" i="18"/>
  <c r="AK1026" i="18"/>
  <c r="AJ1026" i="18"/>
  <c r="AI1026" i="18"/>
  <c r="AH1026" i="18"/>
  <c r="AG1026" i="18"/>
  <c r="AF1026" i="18"/>
  <c r="AE1026" i="18"/>
  <c r="AD1026" i="18"/>
  <c r="AC1026" i="18"/>
  <c r="AB1026" i="18"/>
  <c r="AA1026" i="18"/>
  <c r="Z1026" i="18"/>
  <c r="Y1026" i="18"/>
  <c r="X1026" i="18"/>
  <c r="W1026" i="18"/>
  <c r="V1026" i="18"/>
  <c r="U1026" i="18"/>
  <c r="T1026" i="18"/>
  <c r="S1026" i="18"/>
  <c r="R1026" i="18"/>
  <c r="Q1026" i="18"/>
  <c r="P1026" i="18"/>
  <c r="O1026" i="18"/>
  <c r="N1026" i="18"/>
  <c r="M1026" i="18"/>
  <c r="L1026" i="18"/>
  <c r="K1026" i="18"/>
  <c r="J1026" i="18"/>
  <c r="I1026" i="18"/>
  <c r="H1026" i="18"/>
  <c r="G1026" i="18"/>
  <c r="F1026" i="18"/>
  <c r="E1026" i="18"/>
  <c r="AK1025" i="18"/>
  <c r="AJ1025" i="18"/>
  <c r="AI1025" i="18"/>
  <c r="AH1025" i="18"/>
  <c r="AG1025" i="18"/>
  <c r="AF1025" i="18"/>
  <c r="AE1025" i="18"/>
  <c r="AD1025" i="18"/>
  <c r="AC1025" i="18"/>
  <c r="AB1025" i="18"/>
  <c r="AA1025" i="18"/>
  <c r="Z1025" i="18"/>
  <c r="Y1025" i="18"/>
  <c r="X1025" i="18"/>
  <c r="W1025" i="18"/>
  <c r="V1025" i="18"/>
  <c r="U1025" i="18"/>
  <c r="T1025" i="18"/>
  <c r="S1025" i="18"/>
  <c r="R1025" i="18"/>
  <c r="Q1025" i="18"/>
  <c r="P1025" i="18"/>
  <c r="O1025" i="18"/>
  <c r="N1025" i="18"/>
  <c r="M1025" i="18"/>
  <c r="L1025" i="18"/>
  <c r="K1025" i="18"/>
  <c r="J1025" i="18"/>
  <c r="I1025" i="18"/>
  <c r="H1025" i="18"/>
  <c r="G1025" i="18"/>
  <c r="F1025" i="18"/>
  <c r="E1025" i="18"/>
  <c r="G1024" i="18"/>
  <c r="F1024" i="18"/>
  <c r="E1024" i="18"/>
  <c r="AK1023" i="18"/>
  <c r="AJ1023" i="18"/>
  <c r="AI1023" i="18"/>
  <c r="AH1023" i="18"/>
  <c r="AG1023" i="18"/>
  <c r="AF1023" i="18"/>
  <c r="AE1023" i="18"/>
  <c r="AD1023" i="18"/>
  <c r="AC1023" i="18"/>
  <c r="AB1023" i="18"/>
  <c r="AA1023" i="18"/>
  <c r="Z1023" i="18"/>
  <c r="Y1023" i="18"/>
  <c r="X1023" i="18"/>
  <c r="W1023" i="18"/>
  <c r="V1023" i="18"/>
  <c r="U1023" i="18"/>
  <c r="T1023" i="18"/>
  <c r="S1023" i="18"/>
  <c r="R1023" i="18"/>
  <c r="Q1023" i="18"/>
  <c r="P1023" i="18"/>
  <c r="O1023" i="18"/>
  <c r="N1023" i="18"/>
  <c r="M1023" i="18"/>
  <c r="L1023" i="18"/>
  <c r="K1023" i="18"/>
  <c r="J1023" i="18"/>
  <c r="I1023" i="18"/>
  <c r="H1023" i="18"/>
  <c r="G1023" i="18"/>
  <c r="F1023" i="18"/>
  <c r="E1023" i="18"/>
  <c r="AK1018" i="18"/>
  <c r="AJ1018" i="18"/>
  <c r="AI1018" i="18"/>
  <c r="AH1018" i="18"/>
  <c r="AG1018" i="18"/>
  <c r="AF1018" i="18"/>
  <c r="AE1018" i="18"/>
  <c r="AD1018" i="18"/>
  <c r="AC1018" i="18"/>
  <c r="AB1018" i="18"/>
  <c r="AA1018" i="18"/>
  <c r="Z1018" i="18"/>
  <c r="Y1018" i="18"/>
  <c r="X1018" i="18"/>
  <c r="W1018" i="18"/>
  <c r="V1018" i="18"/>
  <c r="U1018" i="18"/>
  <c r="T1018" i="18"/>
  <c r="S1018" i="18"/>
  <c r="R1018" i="18"/>
  <c r="Q1018" i="18"/>
  <c r="P1018" i="18"/>
  <c r="O1018" i="18"/>
  <c r="N1018" i="18"/>
  <c r="M1018" i="18"/>
  <c r="L1018" i="18"/>
  <c r="K1018" i="18"/>
  <c r="J1018" i="18"/>
  <c r="I1018" i="18"/>
  <c r="H1018" i="18"/>
  <c r="G1018" i="18"/>
  <c r="F1018" i="18"/>
  <c r="E1018" i="18"/>
  <c r="D1018" i="18"/>
  <c r="G1017" i="18"/>
  <c r="F1017" i="18"/>
  <c r="E1017" i="18"/>
  <c r="AK1016" i="18"/>
  <c r="AJ1016" i="18"/>
  <c r="AI1016" i="18"/>
  <c r="AH1016" i="18"/>
  <c r="AG1016" i="18"/>
  <c r="AF1016" i="18"/>
  <c r="AE1016" i="18"/>
  <c r="AD1016" i="18"/>
  <c r="AC1016" i="18"/>
  <c r="AB1016" i="18"/>
  <c r="AA1016" i="18"/>
  <c r="Z1016" i="18"/>
  <c r="Y1016" i="18"/>
  <c r="X1016" i="18"/>
  <c r="W1016" i="18"/>
  <c r="V1016" i="18"/>
  <c r="U1016" i="18"/>
  <c r="T1016" i="18"/>
  <c r="S1016" i="18"/>
  <c r="R1016" i="18"/>
  <c r="Q1016" i="18"/>
  <c r="P1016" i="18"/>
  <c r="O1016" i="18"/>
  <c r="N1016" i="18"/>
  <c r="M1016" i="18"/>
  <c r="L1016" i="18"/>
  <c r="K1016" i="18"/>
  <c r="J1016" i="18"/>
  <c r="I1016" i="18"/>
  <c r="H1016" i="18"/>
  <c r="G1016" i="18"/>
  <c r="F1016" i="18"/>
  <c r="E1016" i="18"/>
  <c r="AK1015" i="18"/>
  <c r="AJ1015" i="18"/>
  <c r="AI1015" i="18"/>
  <c r="AH1015" i="18"/>
  <c r="AG1015" i="18"/>
  <c r="AF1015" i="18"/>
  <c r="AE1015" i="18"/>
  <c r="AD1015" i="18"/>
  <c r="AC1015" i="18"/>
  <c r="AB1015" i="18"/>
  <c r="AA1015" i="18"/>
  <c r="Z1015" i="18"/>
  <c r="Y1015" i="18"/>
  <c r="X1015" i="18"/>
  <c r="W1015" i="18"/>
  <c r="V1015" i="18"/>
  <c r="U1015" i="18"/>
  <c r="T1015" i="18"/>
  <c r="S1015" i="18"/>
  <c r="R1015" i="18"/>
  <c r="Q1015" i="18"/>
  <c r="P1015" i="18"/>
  <c r="O1015" i="18"/>
  <c r="N1015" i="18"/>
  <c r="M1015" i="18"/>
  <c r="L1015" i="18"/>
  <c r="K1015" i="18"/>
  <c r="J1015" i="18"/>
  <c r="I1015" i="18"/>
  <c r="H1015" i="18"/>
  <c r="G1015" i="18"/>
  <c r="F1015" i="18"/>
  <c r="E1015" i="18"/>
  <c r="AK1014" i="18"/>
  <c r="AJ1014" i="18"/>
  <c r="AI1014" i="18"/>
  <c r="AH1014" i="18"/>
  <c r="AG1014" i="18"/>
  <c r="AF1014" i="18"/>
  <c r="AE1014" i="18"/>
  <c r="AD1014" i="18"/>
  <c r="AC1014" i="18"/>
  <c r="AB1014" i="18"/>
  <c r="AA1014" i="18"/>
  <c r="Z1014" i="18"/>
  <c r="Y1014" i="18"/>
  <c r="X1014" i="18"/>
  <c r="W1014" i="18"/>
  <c r="V1014" i="18"/>
  <c r="U1014" i="18"/>
  <c r="T1014" i="18"/>
  <c r="S1014" i="18"/>
  <c r="R1014" i="18"/>
  <c r="Q1014" i="18"/>
  <c r="P1014" i="18"/>
  <c r="O1014" i="18"/>
  <c r="N1014" i="18"/>
  <c r="M1014" i="18"/>
  <c r="L1014" i="18"/>
  <c r="K1014" i="18"/>
  <c r="J1014" i="18"/>
  <c r="I1014" i="18"/>
  <c r="H1014" i="18"/>
  <c r="G1014" i="18"/>
  <c r="F1014" i="18"/>
  <c r="E1014" i="18"/>
  <c r="AK1013" i="18"/>
  <c r="AJ1013" i="18"/>
  <c r="AI1013" i="18"/>
  <c r="AH1013" i="18"/>
  <c r="AG1013" i="18"/>
  <c r="AF1013" i="18"/>
  <c r="AE1013" i="18"/>
  <c r="AD1013" i="18"/>
  <c r="AC1013" i="18"/>
  <c r="AB1013" i="18"/>
  <c r="AA1013" i="18"/>
  <c r="Z1013" i="18"/>
  <c r="Y1013" i="18"/>
  <c r="X1013" i="18"/>
  <c r="W1013" i="18"/>
  <c r="V1013" i="18"/>
  <c r="U1013" i="18"/>
  <c r="T1013" i="18"/>
  <c r="S1013" i="18"/>
  <c r="R1013" i="18"/>
  <c r="Q1013" i="18"/>
  <c r="P1013" i="18"/>
  <c r="O1013" i="18"/>
  <c r="N1013" i="18"/>
  <c r="M1013" i="18"/>
  <c r="L1013" i="18"/>
  <c r="K1013" i="18"/>
  <c r="J1013" i="18"/>
  <c r="I1013" i="18"/>
  <c r="H1013" i="18"/>
  <c r="G1013" i="18"/>
  <c r="F1013" i="18"/>
  <c r="E1013" i="18"/>
  <c r="AK1011" i="18"/>
  <c r="AJ1011" i="18"/>
  <c r="AI1011" i="18"/>
  <c r="AH1011" i="18"/>
  <c r="AG1011" i="18"/>
  <c r="AF1011" i="18"/>
  <c r="AE1011" i="18"/>
  <c r="AD1011" i="18"/>
  <c r="AC1011" i="18"/>
  <c r="AB1011" i="18"/>
  <c r="AA1011" i="18"/>
  <c r="Z1011" i="18"/>
  <c r="Y1011" i="18"/>
  <c r="X1011" i="18"/>
  <c r="W1011" i="18"/>
  <c r="V1011" i="18"/>
  <c r="U1011" i="18"/>
  <c r="T1011" i="18"/>
  <c r="S1011" i="18"/>
  <c r="R1011" i="18"/>
  <c r="Q1011" i="18"/>
  <c r="P1011" i="18"/>
  <c r="O1011" i="18"/>
  <c r="N1011" i="18"/>
  <c r="M1011" i="18"/>
  <c r="L1011" i="18"/>
  <c r="K1011" i="18"/>
  <c r="J1011" i="18"/>
  <c r="I1011" i="18"/>
  <c r="H1011" i="18"/>
  <c r="G1011" i="18"/>
  <c r="F1011" i="18"/>
  <c r="E1011" i="18"/>
  <c r="AK1010" i="18"/>
  <c r="AJ1010" i="18"/>
  <c r="AI1010" i="18"/>
  <c r="AH1010" i="18"/>
  <c r="AG1010" i="18"/>
  <c r="AF1010" i="18"/>
  <c r="AE1010" i="18"/>
  <c r="AD1010" i="18"/>
  <c r="AC1010" i="18"/>
  <c r="AB1010" i="18"/>
  <c r="AA1010" i="18"/>
  <c r="Z1010" i="18"/>
  <c r="Y1010" i="18"/>
  <c r="X1010" i="18"/>
  <c r="W1010" i="18"/>
  <c r="V1010" i="18"/>
  <c r="U1010" i="18"/>
  <c r="T1010" i="18"/>
  <c r="S1010" i="18"/>
  <c r="R1010" i="18"/>
  <c r="Q1010" i="18"/>
  <c r="P1010" i="18"/>
  <c r="O1010" i="18"/>
  <c r="N1010" i="18"/>
  <c r="M1010" i="18"/>
  <c r="L1010" i="18"/>
  <c r="K1010" i="18"/>
  <c r="J1010" i="18"/>
  <c r="I1010" i="18"/>
  <c r="H1010" i="18"/>
  <c r="G1010" i="18"/>
  <c r="F1010" i="18"/>
  <c r="E1010" i="18"/>
  <c r="AK1009" i="18"/>
  <c r="AJ1009" i="18"/>
  <c r="AI1009" i="18"/>
  <c r="AH1009" i="18"/>
  <c r="AG1009" i="18"/>
  <c r="AF1009" i="18"/>
  <c r="AE1009" i="18"/>
  <c r="AD1009" i="18"/>
  <c r="AC1009" i="18"/>
  <c r="AB1009" i="18"/>
  <c r="AA1009" i="18"/>
  <c r="Z1009" i="18"/>
  <c r="Y1009" i="18"/>
  <c r="X1009" i="18"/>
  <c r="W1009" i="18"/>
  <c r="V1009" i="18"/>
  <c r="U1009" i="18"/>
  <c r="T1009" i="18"/>
  <c r="S1009" i="18"/>
  <c r="R1009" i="18"/>
  <c r="Q1009" i="18"/>
  <c r="P1009" i="18"/>
  <c r="O1009" i="18"/>
  <c r="N1009" i="18"/>
  <c r="M1009" i="18"/>
  <c r="L1009" i="18"/>
  <c r="K1009" i="18"/>
  <c r="J1009" i="18"/>
  <c r="I1009" i="18"/>
  <c r="H1009" i="18"/>
  <c r="G1009" i="18"/>
  <c r="F1009" i="18"/>
  <c r="E1009" i="18"/>
  <c r="G1008" i="18"/>
  <c r="F1008" i="18"/>
  <c r="E1008" i="18"/>
  <c r="AK1007" i="18"/>
  <c r="AJ1007" i="18"/>
  <c r="AI1007" i="18"/>
  <c r="AH1007" i="18"/>
  <c r="AG1007" i="18"/>
  <c r="AF1007" i="18"/>
  <c r="AE1007" i="18"/>
  <c r="AD1007" i="18"/>
  <c r="AC1007" i="18"/>
  <c r="AB1007" i="18"/>
  <c r="AA1007" i="18"/>
  <c r="Z1007" i="18"/>
  <c r="Y1007" i="18"/>
  <c r="X1007" i="18"/>
  <c r="W1007" i="18"/>
  <c r="V1007" i="18"/>
  <c r="U1007" i="18"/>
  <c r="T1007" i="18"/>
  <c r="S1007" i="18"/>
  <c r="R1007" i="18"/>
  <c r="Q1007" i="18"/>
  <c r="P1007" i="18"/>
  <c r="O1007" i="18"/>
  <c r="N1007" i="18"/>
  <c r="M1007" i="18"/>
  <c r="L1007" i="18"/>
  <c r="K1007" i="18"/>
  <c r="J1007" i="18"/>
  <c r="I1007" i="18"/>
  <c r="H1007" i="18"/>
  <c r="G1007" i="18"/>
  <c r="F1007" i="18"/>
  <c r="E1007" i="18"/>
  <c r="AK1006" i="18"/>
  <c r="AJ1006" i="18"/>
  <c r="AI1006" i="18"/>
  <c r="AH1006" i="18"/>
  <c r="AG1006" i="18"/>
  <c r="AF1006" i="18"/>
  <c r="AE1006" i="18"/>
  <c r="AD1006" i="18"/>
  <c r="AC1006" i="18"/>
  <c r="AB1006" i="18"/>
  <c r="AA1006" i="18"/>
  <c r="Z1006" i="18"/>
  <c r="Y1006" i="18"/>
  <c r="X1006" i="18"/>
  <c r="W1006" i="18"/>
  <c r="V1006" i="18"/>
  <c r="U1006" i="18"/>
  <c r="T1006" i="18"/>
  <c r="S1006" i="18"/>
  <c r="R1006" i="18"/>
  <c r="Q1006" i="18"/>
  <c r="P1006" i="18"/>
  <c r="O1006" i="18"/>
  <c r="N1006" i="18"/>
  <c r="M1006" i="18"/>
  <c r="L1006" i="18"/>
  <c r="K1006" i="18"/>
  <c r="J1006" i="18"/>
  <c r="I1006" i="18"/>
  <c r="H1006" i="18"/>
  <c r="G1006" i="18"/>
  <c r="F1006" i="18"/>
  <c r="E1006" i="18"/>
  <c r="AK1002" i="18"/>
  <c r="AJ1002" i="18"/>
  <c r="AI1002" i="18"/>
  <c r="AH1002" i="18"/>
  <c r="AG1002" i="18"/>
  <c r="AF1002" i="18"/>
  <c r="AE1002" i="18"/>
  <c r="AD1002" i="18"/>
  <c r="AC1002" i="18"/>
  <c r="AB1002" i="18"/>
  <c r="AA1002" i="18"/>
  <c r="Z1002" i="18"/>
  <c r="Y1002" i="18"/>
  <c r="X1002" i="18"/>
  <c r="W1002" i="18"/>
  <c r="V1002" i="18"/>
  <c r="U1002" i="18"/>
  <c r="T1002" i="18"/>
  <c r="S1002" i="18"/>
  <c r="R1002" i="18"/>
  <c r="Q1002" i="18"/>
  <c r="P1002" i="18"/>
  <c r="O1002" i="18"/>
  <c r="N1002" i="18"/>
  <c r="M1002" i="18"/>
  <c r="L1002" i="18"/>
  <c r="K1002" i="18"/>
  <c r="J1002" i="18"/>
  <c r="I1002" i="18"/>
  <c r="H1002" i="18"/>
  <c r="G1002" i="18"/>
  <c r="F1002" i="18"/>
  <c r="D1002" i="18"/>
  <c r="G1001" i="18"/>
  <c r="F1001" i="18"/>
  <c r="AK1000" i="18"/>
  <c r="AJ1000" i="18"/>
  <c r="AI1000" i="18"/>
  <c r="AH1000" i="18"/>
  <c r="AG1000" i="18"/>
  <c r="AF1000" i="18"/>
  <c r="AE1000" i="18"/>
  <c r="AD1000" i="18"/>
  <c r="AC1000" i="18"/>
  <c r="AB1000" i="18"/>
  <c r="AA1000" i="18"/>
  <c r="Z1000" i="18"/>
  <c r="Y1000" i="18"/>
  <c r="X1000" i="18"/>
  <c r="W1000" i="18"/>
  <c r="V1000" i="18"/>
  <c r="U1000" i="18"/>
  <c r="T1000" i="18"/>
  <c r="S1000" i="18"/>
  <c r="R1000" i="18"/>
  <c r="Q1000" i="18"/>
  <c r="P1000" i="18"/>
  <c r="O1000" i="18"/>
  <c r="N1000" i="18"/>
  <c r="M1000" i="18"/>
  <c r="L1000" i="18"/>
  <c r="K1000" i="18"/>
  <c r="J1000" i="18"/>
  <c r="I1000" i="18"/>
  <c r="H1000" i="18"/>
  <c r="G1000" i="18"/>
  <c r="F1000" i="18"/>
  <c r="AK999" i="18"/>
  <c r="AJ999" i="18"/>
  <c r="AI999" i="18"/>
  <c r="AH999" i="18"/>
  <c r="AG999" i="18"/>
  <c r="AF999" i="18"/>
  <c r="AE999" i="18"/>
  <c r="AD999" i="18"/>
  <c r="AC999" i="18"/>
  <c r="AB999" i="18"/>
  <c r="AA999" i="18"/>
  <c r="Z999" i="18"/>
  <c r="Y999" i="18"/>
  <c r="X999" i="18"/>
  <c r="W999" i="18"/>
  <c r="V999" i="18"/>
  <c r="U999" i="18"/>
  <c r="T999" i="18"/>
  <c r="S999" i="18"/>
  <c r="R999" i="18"/>
  <c r="Q999" i="18"/>
  <c r="P999" i="18"/>
  <c r="O999" i="18"/>
  <c r="N999" i="18"/>
  <c r="M999" i="18"/>
  <c r="L999" i="18"/>
  <c r="K999" i="18"/>
  <c r="J999" i="18"/>
  <c r="I999" i="18"/>
  <c r="H999" i="18"/>
  <c r="G999" i="18"/>
  <c r="F999" i="18"/>
  <c r="AK998" i="18"/>
  <c r="AJ998" i="18"/>
  <c r="AI998" i="18"/>
  <c r="AH998" i="18"/>
  <c r="AG998" i="18"/>
  <c r="AF998" i="18"/>
  <c r="AE998" i="18"/>
  <c r="AD998" i="18"/>
  <c r="AC998" i="18"/>
  <c r="AB998" i="18"/>
  <c r="AA998" i="18"/>
  <c r="Z998" i="18"/>
  <c r="Y998" i="18"/>
  <c r="X998" i="18"/>
  <c r="W998" i="18"/>
  <c r="V998" i="18"/>
  <c r="U998" i="18"/>
  <c r="T998" i="18"/>
  <c r="S998" i="18"/>
  <c r="R998" i="18"/>
  <c r="Q998" i="18"/>
  <c r="P998" i="18"/>
  <c r="O998" i="18"/>
  <c r="N998" i="18"/>
  <c r="M998" i="18"/>
  <c r="L998" i="18"/>
  <c r="K998" i="18"/>
  <c r="J998" i="18"/>
  <c r="I998" i="18"/>
  <c r="H998" i="18"/>
  <c r="G998" i="18"/>
  <c r="F998" i="18"/>
  <c r="AK997" i="18"/>
  <c r="AJ997" i="18"/>
  <c r="AI997" i="18"/>
  <c r="AH997" i="18"/>
  <c r="AG997" i="18"/>
  <c r="AF997" i="18"/>
  <c r="AE997" i="18"/>
  <c r="AD997" i="18"/>
  <c r="AC997" i="18"/>
  <c r="AB997" i="18"/>
  <c r="AA997" i="18"/>
  <c r="Z997" i="18"/>
  <c r="Y997" i="18"/>
  <c r="X997" i="18"/>
  <c r="W997" i="18"/>
  <c r="V997" i="18"/>
  <c r="U997" i="18"/>
  <c r="T997" i="18"/>
  <c r="S997" i="18"/>
  <c r="R997" i="18"/>
  <c r="Q997" i="18"/>
  <c r="P997" i="18"/>
  <c r="O997" i="18"/>
  <c r="N997" i="18"/>
  <c r="M997" i="18"/>
  <c r="L997" i="18"/>
  <c r="K997" i="18"/>
  <c r="J997" i="18"/>
  <c r="I997" i="18"/>
  <c r="H997" i="18"/>
  <c r="G997" i="18"/>
  <c r="F997" i="18"/>
  <c r="AK995" i="18"/>
  <c r="AJ995" i="18"/>
  <c r="AI995" i="18"/>
  <c r="AH995" i="18"/>
  <c r="AG995" i="18"/>
  <c r="AF995" i="18"/>
  <c r="AE995" i="18"/>
  <c r="AD995" i="18"/>
  <c r="AC995" i="18"/>
  <c r="AB995" i="18"/>
  <c r="AA995" i="18"/>
  <c r="Z995" i="18"/>
  <c r="Y995" i="18"/>
  <c r="X995" i="18"/>
  <c r="W995" i="18"/>
  <c r="V995" i="18"/>
  <c r="U995" i="18"/>
  <c r="T995" i="18"/>
  <c r="S995" i="18"/>
  <c r="R995" i="18"/>
  <c r="Q995" i="18"/>
  <c r="P995" i="18"/>
  <c r="O995" i="18"/>
  <c r="N995" i="18"/>
  <c r="M995" i="18"/>
  <c r="L995" i="18"/>
  <c r="K995" i="18"/>
  <c r="J995" i="18"/>
  <c r="I995" i="18"/>
  <c r="H995" i="18"/>
  <c r="G995" i="18"/>
  <c r="F995" i="18"/>
  <c r="AK994" i="18"/>
  <c r="AJ994" i="18"/>
  <c r="AI994" i="18"/>
  <c r="AH994" i="18"/>
  <c r="AG994" i="18"/>
  <c r="AF994" i="18"/>
  <c r="AE994" i="18"/>
  <c r="AD994" i="18"/>
  <c r="AC994" i="18"/>
  <c r="AB994" i="18"/>
  <c r="AA994" i="18"/>
  <c r="Z994" i="18"/>
  <c r="Y994" i="18"/>
  <c r="X994" i="18"/>
  <c r="W994" i="18"/>
  <c r="V994" i="18"/>
  <c r="U994" i="18"/>
  <c r="T994" i="18"/>
  <c r="S994" i="18"/>
  <c r="R994" i="18"/>
  <c r="Q994" i="18"/>
  <c r="P994" i="18"/>
  <c r="O994" i="18"/>
  <c r="N994" i="18"/>
  <c r="M994" i="18"/>
  <c r="L994" i="18"/>
  <c r="K994" i="18"/>
  <c r="J994" i="18"/>
  <c r="I994" i="18"/>
  <c r="H994" i="18"/>
  <c r="G994" i="18"/>
  <c r="F994" i="18"/>
  <c r="AK993" i="18"/>
  <c r="AJ993" i="18"/>
  <c r="AI993" i="18"/>
  <c r="AH993" i="18"/>
  <c r="AG993" i="18"/>
  <c r="AF993" i="18"/>
  <c r="AE993" i="18"/>
  <c r="AD993" i="18"/>
  <c r="AC993" i="18"/>
  <c r="AB993" i="18"/>
  <c r="AA993" i="18"/>
  <c r="Z993" i="18"/>
  <c r="Y993" i="18"/>
  <c r="X993" i="18"/>
  <c r="W993" i="18"/>
  <c r="V993" i="18"/>
  <c r="U993" i="18"/>
  <c r="T993" i="18"/>
  <c r="S993" i="18"/>
  <c r="R993" i="18"/>
  <c r="Q993" i="18"/>
  <c r="P993" i="18"/>
  <c r="O993" i="18"/>
  <c r="N993" i="18"/>
  <c r="M993" i="18"/>
  <c r="L993" i="18"/>
  <c r="K993" i="18"/>
  <c r="J993" i="18"/>
  <c r="I993" i="18"/>
  <c r="H993" i="18"/>
  <c r="G993" i="18"/>
  <c r="F993" i="18"/>
  <c r="G992" i="18"/>
  <c r="F992" i="18"/>
  <c r="AK991" i="18"/>
  <c r="AJ991" i="18"/>
  <c r="AI991" i="18"/>
  <c r="AH991" i="18"/>
  <c r="AG991" i="18"/>
  <c r="AF991" i="18"/>
  <c r="AE991" i="18"/>
  <c r="AD991" i="18"/>
  <c r="AC991" i="18"/>
  <c r="AB991" i="18"/>
  <c r="AA991" i="18"/>
  <c r="Z991" i="18"/>
  <c r="Y991" i="18"/>
  <c r="X991" i="18"/>
  <c r="W991" i="18"/>
  <c r="V991" i="18"/>
  <c r="U991" i="18"/>
  <c r="T991" i="18"/>
  <c r="S991" i="18"/>
  <c r="R991" i="18"/>
  <c r="Q991" i="18"/>
  <c r="P991" i="18"/>
  <c r="O991" i="18"/>
  <c r="N991" i="18"/>
  <c r="M991" i="18"/>
  <c r="L991" i="18"/>
  <c r="K991" i="18"/>
  <c r="J991" i="18"/>
  <c r="I991" i="18"/>
  <c r="H991" i="18"/>
  <c r="G991" i="18"/>
  <c r="F991" i="18"/>
  <c r="AK990" i="18"/>
  <c r="AJ990" i="18"/>
  <c r="AI990" i="18"/>
  <c r="AH990" i="18"/>
  <c r="AG990" i="18"/>
  <c r="AF990" i="18"/>
  <c r="AE990" i="18"/>
  <c r="AD990" i="18"/>
  <c r="AC990" i="18"/>
  <c r="AB990" i="18"/>
  <c r="AA990" i="18"/>
  <c r="Z990" i="18"/>
  <c r="Y990" i="18"/>
  <c r="X990" i="18"/>
  <c r="W990" i="18"/>
  <c r="V990" i="18"/>
  <c r="U990" i="18"/>
  <c r="T990" i="18"/>
  <c r="S990" i="18"/>
  <c r="R990" i="18"/>
  <c r="Q990" i="18"/>
  <c r="P990" i="18"/>
  <c r="O990" i="18"/>
  <c r="N990" i="18"/>
  <c r="M990" i="18"/>
  <c r="L990" i="18"/>
  <c r="K990" i="18"/>
  <c r="J990" i="18"/>
  <c r="I990" i="18"/>
  <c r="H990" i="18"/>
  <c r="G990" i="18"/>
  <c r="F990" i="18"/>
  <c r="AK986" i="18"/>
  <c r="AJ986" i="18"/>
  <c r="AI986" i="18"/>
  <c r="AH986" i="18"/>
  <c r="AG986" i="18"/>
  <c r="AF986" i="18"/>
  <c r="AE986" i="18"/>
  <c r="AD986" i="18"/>
  <c r="AC986" i="18"/>
  <c r="AB986" i="18"/>
  <c r="AA986" i="18"/>
  <c r="Z986" i="18"/>
  <c r="Y986" i="18"/>
  <c r="X986" i="18"/>
  <c r="W986" i="18"/>
  <c r="V986" i="18"/>
  <c r="U986" i="18"/>
  <c r="T986" i="18"/>
  <c r="S986" i="18"/>
  <c r="R986" i="18"/>
  <c r="Q986" i="18"/>
  <c r="P986" i="18"/>
  <c r="O986" i="18"/>
  <c r="N986" i="18"/>
  <c r="M986" i="18"/>
  <c r="L986" i="18"/>
  <c r="K986" i="18"/>
  <c r="J986" i="18"/>
  <c r="I986" i="18"/>
  <c r="H986" i="18"/>
  <c r="G986" i="18"/>
  <c r="F986" i="18"/>
  <c r="E986" i="18"/>
  <c r="D986" i="18"/>
  <c r="G985" i="18"/>
  <c r="F985" i="18"/>
  <c r="E985" i="18"/>
  <c r="AK984" i="18"/>
  <c r="AJ984" i="18"/>
  <c r="AI984" i="18"/>
  <c r="AH984" i="18"/>
  <c r="AG984" i="18"/>
  <c r="AF984" i="18"/>
  <c r="AE984" i="18"/>
  <c r="AD984" i="18"/>
  <c r="AC984" i="18"/>
  <c r="AB984" i="18"/>
  <c r="AA984" i="18"/>
  <c r="Z984" i="18"/>
  <c r="Y984" i="18"/>
  <c r="X984" i="18"/>
  <c r="W984" i="18"/>
  <c r="V984" i="18"/>
  <c r="U984" i="18"/>
  <c r="T984" i="18"/>
  <c r="S984" i="18"/>
  <c r="R984" i="18"/>
  <c r="Q984" i="18"/>
  <c r="P984" i="18"/>
  <c r="O984" i="18"/>
  <c r="N984" i="18"/>
  <c r="M984" i="18"/>
  <c r="L984" i="18"/>
  <c r="K984" i="18"/>
  <c r="J984" i="18"/>
  <c r="I984" i="18"/>
  <c r="H984" i="18"/>
  <c r="G984" i="18"/>
  <c r="F984" i="18"/>
  <c r="E984" i="18"/>
  <c r="AK983" i="18"/>
  <c r="AJ983" i="18"/>
  <c r="AI983" i="18"/>
  <c r="AH983" i="18"/>
  <c r="AG983" i="18"/>
  <c r="AF983" i="18"/>
  <c r="AE983" i="18"/>
  <c r="AD983" i="18"/>
  <c r="AC983" i="18"/>
  <c r="AB983" i="18"/>
  <c r="AA983" i="18"/>
  <c r="Z983" i="18"/>
  <c r="Y983" i="18"/>
  <c r="X983" i="18"/>
  <c r="W983" i="18"/>
  <c r="V983" i="18"/>
  <c r="U983" i="18"/>
  <c r="T983" i="18"/>
  <c r="S983" i="18"/>
  <c r="R983" i="18"/>
  <c r="Q983" i="18"/>
  <c r="P983" i="18"/>
  <c r="O983" i="18"/>
  <c r="N983" i="18"/>
  <c r="M983" i="18"/>
  <c r="L983" i="18"/>
  <c r="K983" i="18"/>
  <c r="J983" i="18"/>
  <c r="I983" i="18"/>
  <c r="H983" i="18"/>
  <c r="G983" i="18"/>
  <c r="F983" i="18"/>
  <c r="E983" i="18"/>
  <c r="AK982" i="18"/>
  <c r="AJ982" i="18"/>
  <c r="AI982" i="18"/>
  <c r="AH982" i="18"/>
  <c r="AG982" i="18"/>
  <c r="AF982" i="18"/>
  <c r="AE982" i="18"/>
  <c r="AD982" i="18"/>
  <c r="AC982" i="18"/>
  <c r="AB982" i="18"/>
  <c r="AA982" i="18"/>
  <c r="Z982" i="18"/>
  <c r="Y982" i="18"/>
  <c r="X982" i="18"/>
  <c r="W982" i="18"/>
  <c r="V982" i="18"/>
  <c r="U982" i="18"/>
  <c r="T982" i="18"/>
  <c r="S982" i="18"/>
  <c r="R982" i="18"/>
  <c r="Q982" i="18"/>
  <c r="P982" i="18"/>
  <c r="O982" i="18"/>
  <c r="N982" i="18"/>
  <c r="M982" i="18"/>
  <c r="L982" i="18"/>
  <c r="K982" i="18"/>
  <c r="J982" i="18"/>
  <c r="I982" i="18"/>
  <c r="H982" i="18"/>
  <c r="G982" i="18"/>
  <c r="F982" i="18"/>
  <c r="E982" i="18"/>
  <c r="AK981" i="18"/>
  <c r="AJ981" i="18"/>
  <c r="AI981" i="18"/>
  <c r="AH981" i="18"/>
  <c r="AG981" i="18"/>
  <c r="AF981" i="18"/>
  <c r="AE981" i="18"/>
  <c r="AD981" i="18"/>
  <c r="AC981" i="18"/>
  <c r="AB981" i="18"/>
  <c r="AA981" i="18"/>
  <c r="Z981" i="18"/>
  <c r="Y981" i="18"/>
  <c r="X981" i="18"/>
  <c r="W981" i="18"/>
  <c r="V981" i="18"/>
  <c r="U981" i="18"/>
  <c r="T981" i="18"/>
  <c r="S981" i="18"/>
  <c r="R981" i="18"/>
  <c r="Q981" i="18"/>
  <c r="P981" i="18"/>
  <c r="O981" i="18"/>
  <c r="N981" i="18"/>
  <c r="M981" i="18"/>
  <c r="L981" i="18"/>
  <c r="K981" i="18"/>
  <c r="J981" i="18"/>
  <c r="I981" i="18"/>
  <c r="H981" i="18"/>
  <c r="G981" i="18"/>
  <c r="F981" i="18"/>
  <c r="E981" i="18"/>
  <c r="AK979" i="18"/>
  <c r="AJ979" i="18"/>
  <c r="AI979" i="18"/>
  <c r="AH979" i="18"/>
  <c r="AG979" i="18"/>
  <c r="AF979" i="18"/>
  <c r="AE979" i="18"/>
  <c r="AD979" i="18"/>
  <c r="AC979" i="18"/>
  <c r="AB979" i="18"/>
  <c r="AA979" i="18"/>
  <c r="Z979" i="18"/>
  <c r="Y979" i="18"/>
  <c r="X979" i="18"/>
  <c r="W979" i="18"/>
  <c r="V979" i="18"/>
  <c r="U979" i="18"/>
  <c r="T979" i="18"/>
  <c r="S979" i="18"/>
  <c r="R979" i="18"/>
  <c r="Q979" i="18"/>
  <c r="P979" i="18"/>
  <c r="O979" i="18"/>
  <c r="N979" i="18"/>
  <c r="M979" i="18"/>
  <c r="L979" i="18"/>
  <c r="K979" i="18"/>
  <c r="J979" i="18"/>
  <c r="I979" i="18"/>
  <c r="H979" i="18"/>
  <c r="G979" i="18"/>
  <c r="F979" i="18"/>
  <c r="E979" i="18"/>
  <c r="AK978" i="18"/>
  <c r="AJ978" i="18"/>
  <c r="AI978" i="18"/>
  <c r="AH978" i="18"/>
  <c r="AG978" i="18"/>
  <c r="AF978" i="18"/>
  <c r="AE978" i="18"/>
  <c r="AD978" i="18"/>
  <c r="AC978" i="18"/>
  <c r="AB978" i="18"/>
  <c r="AA978" i="18"/>
  <c r="Z978" i="18"/>
  <c r="Y978" i="18"/>
  <c r="X978" i="18"/>
  <c r="W978" i="18"/>
  <c r="V978" i="18"/>
  <c r="U978" i="18"/>
  <c r="T978" i="18"/>
  <c r="S978" i="18"/>
  <c r="R978" i="18"/>
  <c r="Q978" i="18"/>
  <c r="P978" i="18"/>
  <c r="O978" i="18"/>
  <c r="N978" i="18"/>
  <c r="M978" i="18"/>
  <c r="L978" i="18"/>
  <c r="K978" i="18"/>
  <c r="J978" i="18"/>
  <c r="I978" i="18"/>
  <c r="H978" i="18"/>
  <c r="G978" i="18"/>
  <c r="F978" i="18"/>
  <c r="E978" i="18"/>
  <c r="AK977" i="18"/>
  <c r="AJ977" i="18"/>
  <c r="AI977" i="18"/>
  <c r="AH977" i="18"/>
  <c r="AG977" i="18"/>
  <c r="AF977" i="18"/>
  <c r="AE977" i="18"/>
  <c r="AD977" i="18"/>
  <c r="AC977" i="18"/>
  <c r="AB977" i="18"/>
  <c r="AA977" i="18"/>
  <c r="Z977" i="18"/>
  <c r="Y977" i="18"/>
  <c r="X977" i="18"/>
  <c r="W977" i="18"/>
  <c r="V977" i="18"/>
  <c r="U977" i="18"/>
  <c r="T977" i="18"/>
  <c r="S977" i="18"/>
  <c r="R977" i="18"/>
  <c r="Q977" i="18"/>
  <c r="P977" i="18"/>
  <c r="O977" i="18"/>
  <c r="N977" i="18"/>
  <c r="M977" i="18"/>
  <c r="L977" i="18"/>
  <c r="K977" i="18"/>
  <c r="J977" i="18"/>
  <c r="I977" i="18"/>
  <c r="H977" i="18"/>
  <c r="G977" i="18"/>
  <c r="F977" i="18"/>
  <c r="E977" i="18"/>
  <c r="G976" i="18"/>
  <c r="F976" i="18"/>
  <c r="E976" i="18"/>
  <c r="AK975" i="18"/>
  <c r="AJ975" i="18"/>
  <c r="AI975" i="18"/>
  <c r="AH975" i="18"/>
  <c r="AG975" i="18"/>
  <c r="AF975" i="18"/>
  <c r="AE975" i="18"/>
  <c r="AD975" i="18"/>
  <c r="AC975" i="18"/>
  <c r="AB975" i="18"/>
  <c r="AA975" i="18"/>
  <c r="Z975" i="18"/>
  <c r="Y975" i="18"/>
  <c r="X975" i="18"/>
  <c r="W975" i="18"/>
  <c r="V975" i="18"/>
  <c r="U975" i="18"/>
  <c r="T975" i="18"/>
  <c r="S975" i="18"/>
  <c r="R975" i="18"/>
  <c r="Q975" i="18"/>
  <c r="P975" i="18"/>
  <c r="O975" i="18"/>
  <c r="N975" i="18"/>
  <c r="M975" i="18"/>
  <c r="L975" i="18"/>
  <c r="K975" i="18"/>
  <c r="J975" i="18"/>
  <c r="I975" i="18"/>
  <c r="H975" i="18"/>
  <c r="G975" i="18"/>
  <c r="F975" i="18"/>
  <c r="E975" i="18"/>
  <c r="AK974" i="18"/>
  <c r="AJ974" i="18"/>
  <c r="AI974" i="18"/>
  <c r="AH974" i="18"/>
  <c r="AG974" i="18"/>
  <c r="AF974" i="18"/>
  <c r="AE974" i="18"/>
  <c r="AD974" i="18"/>
  <c r="AC974" i="18"/>
  <c r="AB974" i="18"/>
  <c r="AA974" i="18"/>
  <c r="Z974" i="18"/>
  <c r="Y974" i="18"/>
  <c r="X974" i="18"/>
  <c r="W974" i="18"/>
  <c r="V974" i="18"/>
  <c r="U974" i="18"/>
  <c r="T974" i="18"/>
  <c r="S974" i="18"/>
  <c r="R974" i="18"/>
  <c r="Q974" i="18"/>
  <c r="P974" i="18"/>
  <c r="O974" i="18"/>
  <c r="N974" i="18"/>
  <c r="M974" i="18"/>
  <c r="L974" i="18"/>
  <c r="K974" i="18"/>
  <c r="J974" i="18"/>
  <c r="I974" i="18"/>
  <c r="H974" i="18"/>
  <c r="G974" i="18"/>
  <c r="F974" i="18"/>
  <c r="E974" i="18"/>
  <c r="AK968" i="18"/>
  <c r="AJ968" i="18"/>
  <c r="AI968" i="18"/>
  <c r="AH968" i="18"/>
  <c r="AG968" i="18"/>
  <c r="AF968" i="18"/>
  <c r="AE968" i="18"/>
  <c r="AD968" i="18"/>
  <c r="AC968" i="18"/>
  <c r="AB968" i="18"/>
  <c r="AA968" i="18"/>
  <c r="Z968" i="18"/>
  <c r="Y968" i="18"/>
  <c r="X968" i="18"/>
  <c r="W968" i="18"/>
  <c r="V968" i="18"/>
  <c r="U968" i="18"/>
  <c r="T968" i="18"/>
  <c r="S968" i="18"/>
  <c r="R968" i="18"/>
  <c r="Q968" i="18"/>
  <c r="P968" i="18"/>
  <c r="O968" i="18"/>
  <c r="N968" i="18"/>
  <c r="M968" i="18"/>
  <c r="L968" i="18"/>
  <c r="K968" i="18"/>
  <c r="J968" i="18"/>
  <c r="I968" i="18"/>
  <c r="H968" i="18"/>
  <c r="G968" i="18"/>
  <c r="F968" i="18"/>
  <c r="E968" i="18"/>
  <c r="D968" i="18"/>
  <c r="G967" i="18"/>
  <c r="F967" i="18"/>
  <c r="E967" i="18"/>
  <c r="AK966" i="18"/>
  <c r="AJ966" i="18"/>
  <c r="AI966" i="18"/>
  <c r="AH966" i="18"/>
  <c r="AG966" i="18"/>
  <c r="AF966" i="18"/>
  <c r="AE966" i="18"/>
  <c r="AD966" i="18"/>
  <c r="AC966" i="18"/>
  <c r="AB966" i="18"/>
  <c r="AA966" i="18"/>
  <c r="Z966" i="18"/>
  <c r="Y966" i="18"/>
  <c r="X966" i="18"/>
  <c r="W966" i="18"/>
  <c r="V966" i="18"/>
  <c r="U966" i="18"/>
  <c r="T966" i="18"/>
  <c r="S966" i="18"/>
  <c r="R966" i="18"/>
  <c r="Q966" i="18"/>
  <c r="P966" i="18"/>
  <c r="O966" i="18"/>
  <c r="N966" i="18"/>
  <c r="M966" i="18"/>
  <c r="L966" i="18"/>
  <c r="K966" i="18"/>
  <c r="J966" i="18"/>
  <c r="I966" i="18"/>
  <c r="H966" i="18"/>
  <c r="G966" i="18"/>
  <c r="F966" i="18"/>
  <c r="E966" i="18"/>
  <c r="AK965" i="18"/>
  <c r="AJ965" i="18"/>
  <c r="AI965" i="18"/>
  <c r="AH965" i="18"/>
  <c r="AG965" i="18"/>
  <c r="AF965" i="18"/>
  <c r="AE965" i="18"/>
  <c r="AD965" i="18"/>
  <c r="AC965" i="18"/>
  <c r="AB965" i="18"/>
  <c r="AA965" i="18"/>
  <c r="Z965" i="18"/>
  <c r="Y965" i="18"/>
  <c r="X965" i="18"/>
  <c r="W965" i="18"/>
  <c r="V965" i="18"/>
  <c r="U965" i="18"/>
  <c r="T965" i="18"/>
  <c r="S965" i="18"/>
  <c r="R965" i="18"/>
  <c r="Q965" i="18"/>
  <c r="P965" i="18"/>
  <c r="O965" i="18"/>
  <c r="N965" i="18"/>
  <c r="M965" i="18"/>
  <c r="L965" i="18"/>
  <c r="K965" i="18"/>
  <c r="J965" i="18"/>
  <c r="I965" i="18"/>
  <c r="H965" i="18"/>
  <c r="G965" i="18"/>
  <c r="F965" i="18"/>
  <c r="E965" i="18"/>
  <c r="AK964" i="18"/>
  <c r="AJ964" i="18"/>
  <c r="AI964" i="18"/>
  <c r="AH964" i="18"/>
  <c r="AG964" i="18"/>
  <c r="AF964" i="18"/>
  <c r="AE964" i="18"/>
  <c r="AD964" i="18"/>
  <c r="AC964" i="18"/>
  <c r="AB964" i="18"/>
  <c r="AA964" i="18"/>
  <c r="Z964" i="18"/>
  <c r="Y964" i="18"/>
  <c r="X964" i="18"/>
  <c r="W964" i="18"/>
  <c r="V964" i="18"/>
  <c r="U964" i="18"/>
  <c r="T964" i="18"/>
  <c r="S964" i="18"/>
  <c r="R964" i="18"/>
  <c r="Q964" i="18"/>
  <c r="P964" i="18"/>
  <c r="O964" i="18"/>
  <c r="N964" i="18"/>
  <c r="M964" i="18"/>
  <c r="L964" i="18"/>
  <c r="K964" i="18"/>
  <c r="J964" i="18"/>
  <c r="I964" i="18"/>
  <c r="H964" i="18"/>
  <c r="G964" i="18"/>
  <c r="F964" i="18"/>
  <c r="E964" i="18"/>
  <c r="AK963" i="18"/>
  <c r="AJ963" i="18"/>
  <c r="AI963" i="18"/>
  <c r="AH963" i="18"/>
  <c r="AG963" i="18"/>
  <c r="AF963" i="18"/>
  <c r="AE963" i="18"/>
  <c r="AD963" i="18"/>
  <c r="AC963" i="18"/>
  <c r="AB963" i="18"/>
  <c r="AA963" i="18"/>
  <c r="Z963" i="18"/>
  <c r="Y963" i="18"/>
  <c r="X963" i="18"/>
  <c r="W963" i="18"/>
  <c r="V963" i="18"/>
  <c r="U963" i="18"/>
  <c r="T963" i="18"/>
  <c r="S963" i="18"/>
  <c r="R963" i="18"/>
  <c r="Q963" i="18"/>
  <c r="P963" i="18"/>
  <c r="O963" i="18"/>
  <c r="N963" i="18"/>
  <c r="M963" i="18"/>
  <c r="L963" i="18"/>
  <c r="K963" i="18"/>
  <c r="J963" i="18"/>
  <c r="I963" i="18"/>
  <c r="H963" i="18"/>
  <c r="G963" i="18"/>
  <c r="F963" i="18"/>
  <c r="E963" i="18"/>
  <c r="AK961" i="18"/>
  <c r="AJ961" i="18"/>
  <c r="AI961" i="18"/>
  <c r="AH961" i="18"/>
  <c r="AG961" i="18"/>
  <c r="AF961" i="18"/>
  <c r="AE961" i="18"/>
  <c r="AD961" i="18"/>
  <c r="AC961" i="18"/>
  <c r="AB961" i="18"/>
  <c r="AA961" i="18"/>
  <c r="Z961" i="18"/>
  <c r="Y961" i="18"/>
  <c r="X961" i="18"/>
  <c r="W961" i="18"/>
  <c r="V961" i="18"/>
  <c r="U961" i="18"/>
  <c r="T961" i="18"/>
  <c r="S961" i="18"/>
  <c r="R961" i="18"/>
  <c r="Q961" i="18"/>
  <c r="P961" i="18"/>
  <c r="O961" i="18"/>
  <c r="N961" i="18"/>
  <c r="M961" i="18"/>
  <c r="L961" i="18"/>
  <c r="K961" i="18"/>
  <c r="J961" i="18"/>
  <c r="I961" i="18"/>
  <c r="H961" i="18"/>
  <c r="G961" i="18"/>
  <c r="F961" i="18"/>
  <c r="E961" i="18"/>
  <c r="AK960" i="18"/>
  <c r="AJ960" i="18"/>
  <c r="AI960" i="18"/>
  <c r="AH960" i="18"/>
  <c r="AG960" i="18"/>
  <c r="AF960" i="18"/>
  <c r="AE960" i="18"/>
  <c r="AD960" i="18"/>
  <c r="AC960" i="18"/>
  <c r="AB960" i="18"/>
  <c r="AA960" i="18"/>
  <c r="Z960" i="18"/>
  <c r="Y960" i="18"/>
  <c r="X960" i="18"/>
  <c r="W960" i="18"/>
  <c r="V960" i="18"/>
  <c r="U960" i="18"/>
  <c r="T960" i="18"/>
  <c r="S960" i="18"/>
  <c r="R960" i="18"/>
  <c r="Q960" i="18"/>
  <c r="P960" i="18"/>
  <c r="O960" i="18"/>
  <c r="N960" i="18"/>
  <c r="M960" i="18"/>
  <c r="L960" i="18"/>
  <c r="K960" i="18"/>
  <c r="J960" i="18"/>
  <c r="I960" i="18"/>
  <c r="H960" i="18"/>
  <c r="G960" i="18"/>
  <c r="F960" i="18"/>
  <c r="E960" i="18"/>
  <c r="AK959" i="18"/>
  <c r="AJ959" i="18"/>
  <c r="AI959" i="18"/>
  <c r="AH959" i="18"/>
  <c r="AG959" i="18"/>
  <c r="AF959" i="18"/>
  <c r="AE959" i="18"/>
  <c r="AD959" i="18"/>
  <c r="AC959" i="18"/>
  <c r="AB959" i="18"/>
  <c r="AA959" i="18"/>
  <c r="Z959" i="18"/>
  <c r="Y959" i="18"/>
  <c r="X959" i="18"/>
  <c r="W959" i="18"/>
  <c r="V959" i="18"/>
  <c r="U959" i="18"/>
  <c r="T959" i="18"/>
  <c r="S959" i="18"/>
  <c r="R959" i="18"/>
  <c r="Q959" i="18"/>
  <c r="P959" i="18"/>
  <c r="O959" i="18"/>
  <c r="N959" i="18"/>
  <c r="M959" i="18"/>
  <c r="L959" i="18"/>
  <c r="K959" i="18"/>
  <c r="J959" i="18"/>
  <c r="I959" i="18"/>
  <c r="H959" i="18"/>
  <c r="G959" i="18"/>
  <c r="F959" i="18"/>
  <c r="E959" i="18"/>
  <c r="G958" i="18"/>
  <c r="F958" i="18"/>
  <c r="E958" i="18"/>
  <c r="AK957" i="18"/>
  <c r="AJ957" i="18"/>
  <c r="AI957" i="18"/>
  <c r="AH957" i="18"/>
  <c r="AG957" i="18"/>
  <c r="AF957" i="18"/>
  <c r="AE957" i="18"/>
  <c r="AD957" i="18"/>
  <c r="AC957" i="18"/>
  <c r="AB957" i="18"/>
  <c r="AA957" i="18"/>
  <c r="Z957" i="18"/>
  <c r="Y957" i="18"/>
  <c r="X957" i="18"/>
  <c r="W957" i="18"/>
  <c r="V957" i="18"/>
  <c r="U957" i="18"/>
  <c r="T957" i="18"/>
  <c r="S957" i="18"/>
  <c r="R957" i="18"/>
  <c r="Q957" i="18"/>
  <c r="P957" i="18"/>
  <c r="O957" i="18"/>
  <c r="N957" i="18"/>
  <c r="M957" i="18"/>
  <c r="L957" i="18"/>
  <c r="K957" i="18"/>
  <c r="J957" i="18"/>
  <c r="I957" i="18"/>
  <c r="H957" i="18"/>
  <c r="G957" i="18"/>
  <c r="F957" i="18"/>
  <c r="E957" i="18"/>
  <c r="AK956" i="18"/>
  <c r="AJ956" i="18"/>
  <c r="AI956" i="18"/>
  <c r="AH956" i="18"/>
  <c r="AG956" i="18"/>
  <c r="AF956" i="18"/>
  <c r="AE956" i="18"/>
  <c r="AD956" i="18"/>
  <c r="AC956" i="18"/>
  <c r="AB956" i="18"/>
  <c r="AA956" i="18"/>
  <c r="Z956" i="18"/>
  <c r="Y956" i="18"/>
  <c r="X956" i="18"/>
  <c r="W956" i="18"/>
  <c r="V956" i="18"/>
  <c r="U956" i="18"/>
  <c r="T956" i="18"/>
  <c r="S956" i="18"/>
  <c r="R956" i="18"/>
  <c r="Q956" i="18"/>
  <c r="P956" i="18"/>
  <c r="O956" i="18"/>
  <c r="N956" i="18"/>
  <c r="M956" i="18"/>
  <c r="L956" i="18"/>
  <c r="K956" i="18"/>
  <c r="J956" i="18"/>
  <c r="I956" i="18"/>
  <c r="H956" i="18"/>
  <c r="G956" i="18"/>
  <c r="F956" i="18"/>
  <c r="E956" i="18"/>
  <c r="AK952" i="18"/>
  <c r="AJ952" i="18"/>
  <c r="AI952" i="18"/>
  <c r="AH952" i="18"/>
  <c r="AG952" i="18"/>
  <c r="AF952" i="18"/>
  <c r="AE952" i="18"/>
  <c r="AD952" i="18"/>
  <c r="AC952" i="18"/>
  <c r="AB952" i="18"/>
  <c r="AA952" i="18"/>
  <c r="Z952" i="18"/>
  <c r="Y952" i="18"/>
  <c r="X952" i="18"/>
  <c r="W952" i="18"/>
  <c r="V952" i="18"/>
  <c r="U952" i="18"/>
  <c r="T952" i="18"/>
  <c r="S952" i="18"/>
  <c r="R952" i="18"/>
  <c r="Q952" i="18"/>
  <c r="P952" i="18"/>
  <c r="O952" i="18"/>
  <c r="N952" i="18"/>
  <c r="M952" i="18"/>
  <c r="L952" i="18"/>
  <c r="K952" i="18"/>
  <c r="J952" i="18"/>
  <c r="I952" i="18"/>
  <c r="H952" i="18"/>
  <c r="G952" i="18"/>
  <c r="F952" i="18"/>
  <c r="E952" i="18"/>
  <c r="D952" i="18"/>
  <c r="G951" i="18"/>
  <c r="F951" i="18"/>
  <c r="E951" i="18"/>
  <c r="AK950" i="18"/>
  <c r="AJ950" i="18"/>
  <c r="AI950" i="18"/>
  <c r="AH950" i="18"/>
  <c r="AG950" i="18"/>
  <c r="AF950" i="18"/>
  <c r="AE950" i="18"/>
  <c r="AD950" i="18"/>
  <c r="AC950" i="18"/>
  <c r="AB950" i="18"/>
  <c r="AA950" i="18"/>
  <c r="Z950" i="18"/>
  <c r="Y950" i="18"/>
  <c r="X950" i="18"/>
  <c r="W950" i="18"/>
  <c r="V950" i="18"/>
  <c r="U950" i="18"/>
  <c r="T950" i="18"/>
  <c r="S950" i="18"/>
  <c r="R950" i="18"/>
  <c r="Q950" i="18"/>
  <c r="P950" i="18"/>
  <c r="O950" i="18"/>
  <c r="N950" i="18"/>
  <c r="M950" i="18"/>
  <c r="L950" i="18"/>
  <c r="K950" i="18"/>
  <c r="J950" i="18"/>
  <c r="I950" i="18"/>
  <c r="H950" i="18"/>
  <c r="G950" i="18"/>
  <c r="F950" i="18"/>
  <c r="E950" i="18"/>
  <c r="AK949" i="18"/>
  <c r="AJ949" i="18"/>
  <c r="AI949" i="18"/>
  <c r="AH949" i="18"/>
  <c r="AG949" i="18"/>
  <c r="AF949" i="18"/>
  <c r="AE949" i="18"/>
  <c r="AD949" i="18"/>
  <c r="AC949" i="18"/>
  <c r="AB949" i="18"/>
  <c r="AA949" i="18"/>
  <c r="Z949" i="18"/>
  <c r="Y949" i="18"/>
  <c r="X949" i="18"/>
  <c r="W949" i="18"/>
  <c r="V949" i="18"/>
  <c r="U949" i="18"/>
  <c r="T949" i="18"/>
  <c r="S949" i="18"/>
  <c r="R949" i="18"/>
  <c r="Q949" i="18"/>
  <c r="P949" i="18"/>
  <c r="O949" i="18"/>
  <c r="N949" i="18"/>
  <c r="M949" i="18"/>
  <c r="L949" i="18"/>
  <c r="K949" i="18"/>
  <c r="J949" i="18"/>
  <c r="I949" i="18"/>
  <c r="H949" i="18"/>
  <c r="G949" i="18"/>
  <c r="F949" i="18"/>
  <c r="E949" i="18"/>
  <c r="AK948" i="18"/>
  <c r="AJ948" i="18"/>
  <c r="AI948" i="18"/>
  <c r="AH948" i="18"/>
  <c r="AG948" i="18"/>
  <c r="AF948" i="18"/>
  <c r="AE948" i="18"/>
  <c r="AD948" i="18"/>
  <c r="AC948" i="18"/>
  <c r="AB948" i="18"/>
  <c r="AA948" i="18"/>
  <c r="Z948" i="18"/>
  <c r="Y948" i="18"/>
  <c r="X948" i="18"/>
  <c r="W948" i="18"/>
  <c r="V948" i="18"/>
  <c r="U948" i="18"/>
  <c r="T948" i="18"/>
  <c r="S948" i="18"/>
  <c r="R948" i="18"/>
  <c r="Q948" i="18"/>
  <c r="P948" i="18"/>
  <c r="O948" i="18"/>
  <c r="N948" i="18"/>
  <c r="M948" i="18"/>
  <c r="L948" i="18"/>
  <c r="K948" i="18"/>
  <c r="J948" i="18"/>
  <c r="I948" i="18"/>
  <c r="H948" i="18"/>
  <c r="G948" i="18"/>
  <c r="F948" i="18"/>
  <c r="E948" i="18"/>
  <c r="AK947" i="18"/>
  <c r="AJ947" i="18"/>
  <c r="AI947" i="18"/>
  <c r="AH947" i="18"/>
  <c r="AG947" i="18"/>
  <c r="AF947" i="18"/>
  <c r="AE947" i="18"/>
  <c r="AD947" i="18"/>
  <c r="AC947" i="18"/>
  <c r="AB947" i="18"/>
  <c r="AA947" i="18"/>
  <c r="Z947" i="18"/>
  <c r="Y947" i="18"/>
  <c r="X947" i="18"/>
  <c r="W947" i="18"/>
  <c r="V947" i="18"/>
  <c r="U947" i="18"/>
  <c r="T947" i="18"/>
  <c r="S947" i="18"/>
  <c r="R947" i="18"/>
  <c r="Q947" i="18"/>
  <c r="P947" i="18"/>
  <c r="O947" i="18"/>
  <c r="N947" i="18"/>
  <c r="M947" i="18"/>
  <c r="L947" i="18"/>
  <c r="K947" i="18"/>
  <c r="J947" i="18"/>
  <c r="I947" i="18"/>
  <c r="H947" i="18"/>
  <c r="G947" i="18"/>
  <c r="F947" i="18"/>
  <c r="E947" i="18"/>
  <c r="AK945" i="18"/>
  <c r="AJ945" i="18"/>
  <c r="AI945" i="18"/>
  <c r="AH945" i="18"/>
  <c r="AG945" i="18"/>
  <c r="AF945" i="18"/>
  <c r="AE945" i="18"/>
  <c r="AD945" i="18"/>
  <c r="AC945" i="18"/>
  <c r="AB945" i="18"/>
  <c r="AA945" i="18"/>
  <c r="Z945" i="18"/>
  <c r="Y945" i="18"/>
  <c r="X945" i="18"/>
  <c r="W945" i="18"/>
  <c r="V945" i="18"/>
  <c r="U945" i="18"/>
  <c r="T945" i="18"/>
  <c r="S945" i="18"/>
  <c r="R945" i="18"/>
  <c r="Q945" i="18"/>
  <c r="P945" i="18"/>
  <c r="O945" i="18"/>
  <c r="N945" i="18"/>
  <c r="M945" i="18"/>
  <c r="L945" i="18"/>
  <c r="K945" i="18"/>
  <c r="J945" i="18"/>
  <c r="I945" i="18"/>
  <c r="H945" i="18"/>
  <c r="G945" i="18"/>
  <c r="F945" i="18"/>
  <c r="E945" i="18"/>
  <c r="AK944" i="18"/>
  <c r="AJ944" i="18"/>
  <c r="AI944" i="18"/>
  <c r="AH944" i="18"/>
  <c r="AG944" i="18"/>
  <c r="AF944" i="18"/>
  <c r="AE944" i="18"/>
  <c r="AD944" i="18"/>
  <c r="AC944" i="18"/>
  <c r="AB944" i="18"/>
  <c r="AA944" i="18"/>
  <c r="Z944" i="18"/>
  <c r="Y944" i="18"/>
  <c r="X944" i="18"/>
  <c r="W944" i="18"/>
  <c r="V944" i="18"/>
  <c r="U944" i="18"/>
  <c r="T944" i="18"/>
  <c r="S944" i="18"/>
  <c r="R944" i="18"/>
  <c r="Q944" i="18"/>
  <c r="P944" i="18"/>
  <c r="O944" i="18"/>
  <c r="N944" i="18"/>
  <c r="M944" i="18"/>
  <c r="L944" i="18"/>
  <c r="K944" i="18"/>
  <c r="J944" i="18"/>
  <c r="I944" i="18"/>
  <c r="H944" i="18"/>
  <c r="G944" i="18"/>
  <c r="F944" i="18"/>
  <c r="E944" i="18"/>
  <c r="AK943" i="18"/>
  <c r="AJ943" i="18"/>
  <c r="AI943" i="18"/>
  <c r="AH943" i="18"/>
  <c r="AG943" i="18"/>
  <c r="AF943" i="18"/>
  <c r="AE943" i="18"/>
  <c r="AD943" i="18"/>
  <c r="AC943" i="18"/>
  <c r="AB943" i="18"/>
  <c r="AA943" i="18"/>
  <c r="Z943" i="18"/>
  <c r="Y943" i="18"/>
  <c r="X943" i="18"/>
  <c r="W943" i="18"/>
  <c r="V943" i="18"/>
  <c r="U943" i="18"/>
  <c r="T943" i="18"/>
  <c r="S943" i="18"/>
  <c r="R943" i="18"/>
  <c r="Q943" i="18"/>
  <c r="P943" i="18"/>
  <c r="O943" i="18"/>
  <c r="N943" i="18"/>
  <c r="M943" i="18"/>
  <c r="L943" i="18"/>
  <c r="K943" i="18"/>
  <c r="J943" i="18"/>
  <c r="I943" i="18"/>
  <c r="H943" i="18"/>
  <c r="G943" i="18"/>
  <c r="F943" i="18"/>
  <c r="E943" i="18"/>
  <c r="G942" i="18"/>
  <c r="F942" i="18"/>
  <c r="E942" i="18"/>
  <c r="AK941" i="18"/>
  <c r="AJ941" i="18"/>
  <c r="AI941" i="18"/>
  <c r="AH941" i="18"/>
  <c r="AG941" i="18"/>
  <c r="AF941" i="18"/>
  <c r="AE941" i="18"/>
  <c r="AD941" i="18"/>
  <c r="AC941" i="18"/>
  <c r="AB941" i="18"/>
  <c r="AA941" i="18"/>
  <c r="Z941" i="18"/>
  <c r="Y941" i="18"/>
  <c r="X941" i="18"/>
  <c r="W941" i="18"/>
  <c r="V941" i="18"/>
  <c r="U941" i="18"/>
  <c r="T941" i="18"/>
  <c r="S941" i="18"/>
  <c r="R941" i="18"/>
  <c r="Q941" i="18"/>
  <c r="P941" i="18"/>
  <c r="O941" i="18"/>
  <c r="N941" i="18"/>
  <c r="M941" i="18"/>
  <c r="L941" i="18"/>
  <c r="K941" i="18"/>
  <c r="J941" i="18"/>
  <c r="I941" i="18"/>
  <c r="H941" i="18"/>
  <c r="G941" i="18"/>
  <c r="F941" i="18"/>
  <c r="E941" i="18"/>
  <c r="AK940" i="18"/>
  <c r="AJ940" i="18"/>
  <c r="AI940" i="18"/>
  <c r="AH940" i="18"/>
  <c r="AG940" i="18"/>
  <c r="AF940" i="18"/>
  <c r="AE940" i="18"/>
  <c r="AD940" i="18"/>
  <c r="AC940" i="18"/>
  <c r="AB940" i="18"/>
  <c r="AA940" i="18"/>
  <c r="Z940" i="18"/>
  <c r="Y940" i="18"/>
  <c r="X940" i="18"/>
  <c r="W940" i="18"/>
  <c r="V940" i="18"/>
  <c r="U940" i="18"/>
  <c r="T940" i="18"/>
  <c r="S940" i="18"/>
  <c r="R940" i="18"/>
  <c r="Q940" i="18"/>
  <c r="P940" i="18"/>
  <c r="O940" i="18"/>
  <c r="N940" i="18"/>
  <c r="M940" i="18"/>
  <c r="L940" i="18"/>
  <c r="K940" i="18"/>
  <c r="J940" i="18"/>
  <c r="I940" i="18"/>
  <c r="H940" i="18"/>
  <c r="G940" i="18"/>
  <c r="F940" i="18"/>
  <c r="E940" i="18"/>
  <c r="AK936" i="18"/>
  <c r="AJ936" i="18"/>
  <c r="AI936" i="18"/>
  <c r="AH936" i="18"/>
  <c r="AG936" i="18"/>
  <c r="AF936" i="18"/>
  <c r="AE936" i="18"/>
  <c r="AD936" i="18"/>
  <c r="AC936" i="18"/>
  <c r="AB936" i="18"/>
  <c r="AA936" i="18"/>
  <c r="Z936" i="18"/>
  <c r="Y936" i="18"/>
  <c r="X936" i="18"/>
  <c r="W936" i="18"/>
  <c r="V936" i="18"/>
  <c r="U936" i="18"/>
  <c r="T936" i="18"/>
  <c r="S936" i="18"/>
  <c r="R936" i="18"/>
  <c r="Q936" i="18"/>
  <c r="P936" i="18"/>
  <c r="O936" i="18"/>
  <c r="N936" i="18"/>
  <c r="M936" i="18"/>
  <c r="L936" i="18"/>
  <c r="K936" i="18"/>
  <c r="J936" i="18"/>
  <c r="I936" i="18"/>
  <c r="H936" i="18"/>
  <c r="G936" i="18"/>
  <c r="F936" i="18"/>
  <c r="E936" i="18"/>
  <c r="D936" i="18"/>
  <c r="G935" i="18"/>
  <c r="F935" i="18"/>
  <c r="E935" i="18"/>
  <c r="AK934" i="18"/>
  <c r="AJ934" i="18"/>
  <c r="AI934" i="18"/>
  <c r="AH934" i="18"/>
  <c r="AG934" i="18"/>
  <c r="AF934" i="18"/>
  <c r="AE934" i="18"/>
  <c r="AD934" i="18"/>
  <c r="AC934" i="18"/>
  <c r="AB934" i="18"/>
  <c r="AA934" i="18"/>
  <c r="Z934" i="18"/>
  <c r="Y934" i="18"/>
  <c r="X934" i="18"/>
  <c r="W934" i="18"/>
  <c r="V934" i="18"/>
  <c r="U934" i="18"/>
  <c r="T934" i="18"/>
  <c r="S934" i="18"/>
  <c r="R934" i="18"/>
  <c r="Q934" i="18"/>
  <c r="P934" i="18"/>
  <c r="O934" i="18"/>
  <c r="N934" i="18"/>
  <c r="M934" i="18"/>
  <c r="L934" i="18"/>
  <c r="K934" i="18"/>
  <c r="J934" i="18"/>
  <c r="I934" i="18"/>
  <c r="H934" i="18"/>
  <c r="G934" i="18"/>
  <c r="F934" i="18"/>
  <c r="E934" i="18"/>
  <c r="AK933" i="18"/>
  <c r="AJ933" i="18"/>
  <c r="AI933" i="18"/>
  <c r="AH933" i="18"/>
  <c r="AG933" i="18"/>
  <c r="AF933" i="18"/>
  <c r="AE933" i="18"/>
  <c r="AD933" i="18"/>
  <c r="AC933" i="18"/>
  <c r="AB933" i="18"/>
  <c r="AA933" i="18"/>
  <c r="Z933" i="18"/>
  <c r="Y933" i="18"/>
  <c r="X933" i="18"/>
  <c r="W933" i="18"/>
  <c r="V933" i="18"/>
  <c r="U933" i="18"/>
  <c r="T933" i="18"/>
  <c r="S933" i="18"/>
  <c r="R933" i="18"/>
  <c r="Q933" i="18"/>
  <c r="P933" i="18"/>
  <c r="O933" i="18"/>
  <c r="N933" i="18"/>
  <c r="M933" i="18"/>
  <c r="L933" i="18"/>
  <c r="K933" i="18"/>
  <c r="J933" i="18"/>
  <c r="I933" i="18"/>
  <c r="H933" i="18"/>
  <c r="G933" i="18"/>
  <c r="F933" i="18"/>
  <c r="E933" i="18"/>
  <c r="AK932" i="18"/>
  <c r="AJ932" i="18"/>
  <c r="AI932" i="18"/>
  <c r="AH932" i="18"/>
  <c r="AG932" i="18"/>
  <c r="AF932" i="18"/>
  <c r="AE932" i="18"/>
  <c r="AD932" i="18"/>
  <c r="AC932" i="18"/>
  <c r="AB932" i="18"/>
  <c r="AA932" i="18"/>
  <c r="Z932" i="18"/>
  <c r="Y932" i="18"/>
  <c r="X932" i="18"/>
  <c r="W932" i="18"/>
  <c r="V932" i="18"/>
  <c r="U932" i="18"/>
  <c r="T932" i="18"/>
  <c r="S932" i="18"/>
  <c r="R932" i="18"/>
  <c r="Q932" i="18"/>
  <c r="P932" i="18"/>
  <c r="O932" i="18"/>
  <c r="N932" i="18"/>
  <c r="M932" i="18"/>
  <c r="L932" i="18"/>
  <c r="K932" i="18"/>
  <c r="J932" i="18"/>
  <c r="I932" i="18"/>
  <c r="H932" i="18"/>
  <c r="G932" i="18"/>
  <c r="F932" i="18"/>
  <c r="E932" i="18"/>
  <c r="AK931" i="18"/>
  <c r="AJ931" i="18"/>
  <c r="AI931" i="18"/>
  <c r="AH931" i="18"/>
  <c r="AG931" i="18"/>
  <c r="AF931" i="18"/>
  <c r="AE931" i="18"/>
  <c r="AD931" i="18"/>
  <c r="AC931" i="18"/>
  <c r="AB931" i="18"/>
  <c r="AA931" i="18"/>
  <c r="Z931" i="18"/>
  <c r="Y931" i="18"/>
  <c r="X931" i="18"/>
  <c r="W931" i="18"/>
  <c r="V931" i="18"/>
  <c r="U931" i="18"/>
  <c r="T931" i="18"/>
  <c r="S931" i="18"/>
  <c r="R931" i="18"/>
  <c r="Q931" i="18"/>
  <c r="P931" i="18"/>
  <c r="O931" i="18"/>
  <c r="N931" i="18"/>
  <c r="M931" i="18"/>
  <c r="L931" i="18"/>
  <c r="K931" i="18"/>
  <c r="J931" i="18"/>
  <c r="I931" i="18"/>
  <c r="H931" i="18"/>
  <c r="G931" i="18"/>
  <c r="F931" i="18"/>
  <c r="E931" i="18"/>
  <c r="AK929" i="18"/>
  <c r="AJ929" i="18"/>
  <c r="AI929" i="18"/>
  <c r="AH929" i="18"/>
  <c r="AG929" i="18"/>
  <c r="AF929" i="18"/>
  <c r="AE929" i="18"/>
  <c r="AD929" i="18"/>
  <c r="AC929" i="18"/>
  <c r="AB929" i="18"/>
  <c r="AA929" i="18"/>
  <c r="Z929" i="18"/>
  <c r="Y929" i="18"/>
  <c r="X929" i="18"/>
  <c r="W929" i="18"/>
  <c r="V929" i="18"/>
  <c r="U929" i="18"/>
  <c r="T929" i="18"/>
  <c r="S929" i="18"/>
  <c r="R929" i="18"/>
  <c r="Q929" i="18"/>
  <c r="P929" i="18"/>
  <c r="O929" i="18"/>
  <c r="N929" i="18"/>
  <c r="M929" i="18"/>
  <c r="L929" i="18"/>
  <c r="K929" i="18"/>
  <c r="J929" i="18"/>
  <c r="I929" i="18"/>
  <c r="H929" i="18"/>
  <c r="G929" i="18"/>
  <c r="F929" i="18"/>
  <c r="E929" i="18"/>
  <c r="AK928" i="18"/>
  <c r="AJ928" i="18"/>
  <c r="AI928" i="18"/>
  <c r="AH928" i="18"/>
  <c r="AG928" i="18"/>
  <c r="AF928" i="18"/>
  <c r="AE928" i="18"/>
  <c r="AD928" i="18"/>
  <c r="AC928" i="18"/>
  <c r="AB928" i="18"/>
  <c r="AA928" i="18"/>
  <c r="Z928" i="18"/>
  <c r="Y928" i="18"/>
  <c r="X928" i="18"/>
  <c r="W928" i="18"/>
  <c r="V928" i="18"/>
  <c r="U928" i="18"/>
  <c r="T928" i="18"/>
  <c r="S928" i="18"/>
  <c r="R928" i="18"/>
  <c r="Q928" i="18"/>
  <c r="P928" i="18"/>
  <c r="O928" i="18"/>
  <c r="N928" i="18"/>
  <c r="M928" i="18"/>
  <c r="L928" i="18"/>
  <c r="K928" i="18"/>
  <c r="J928" i="18"/>
  <c r="I928" i="18"/>
  <c r="H928" i="18"/>
  <c r="G928" i="18"/>
  <c r="F928" i="18"/>
  <c r="E928" i="18"/>
  <c r="AK927" i="18"/>
  <c r="AJ927" i="18"/>
  <c r="AI927" i="18"/>
  <c r="AH927" i="18"/>
  <c r="AG927" i="18"/>
  <c r="AF927" i="18"/>
  <c r="AE927" i="18"/>
  <c r="AD927" i="18"/>
  <c r="AC927" i="18"/>
  <c r="AB927" i="18"/>
  <c r="AA927" i="18"/>
  <c r="Z927" i="18"/>
  <c r="Y927" i="18"/>
  <c r="X927" i="18"/>
  <c r="W927" i="18"/>
  <c r="V927" i="18"/>
  <c r="U927" i="18"/>
  <c r="T927" i="18"/>
  <c r="S927" i="18"/>
  <c r="R927" i="18"/>
  <c r="Q927" i="18"/>
  <c r="P927" i="18"/>
  <c r="O927" i="18"/>
  <c r="N927" i="18"/>
  <c r="M927" i="18"/>
  <c r="L927" i="18"/>
  <c r="K927" i="18"/>
  <c r="J927" i="18"/>
  <c r="I927" i="18"/>
  <c r="H927" i="18"/>
  <c r="G927" i="18"/>
  <c r="F927" i="18"/>
  <c r="E927" i="18"/>
  <c r="G926" i="18"/>
  <c r="F926" i="18"/>
  <c r="E926" i="18"/>
  <c r="AK925" i="18"/>
  <c r="AJ925" i="18"/>
  <c r="AI925" i="18"/>
  <c r="AH925" i="18"/>
  <c r="AG925" i="18"/>
  <c r="AF925" i="18"/>
  <c r="AE925" i="18"/>
  <c r="AD925" i="18"/>
  <c r="AC925" i="18"/>
  <c r="AB925" i="18"/>
  <c r="AA925" i="18"/>
  <c r="Z925" i="18"/>
  <c r="Y925" i="18"/>
  <c r="X925" i="18"/>
  <c r="W925" i="18"/>
  <c r="V925" i="18"/>
  <c r="U925" i="18"/>
  <c r="T925" i="18"/>
  <c r="S925" i="18"/>
  <c r="R925" i="18"/>
  <c r="Q925" i="18"/>
  <c r="P925" i="18"/>
  <c r="O925" i="18"/>
  <c r="N925" i="18"/>
  <c r="M925" i="18"/>
  <c r="L925" i="18"/>
  <c r="K925" i="18"/>
  <c r="J925" i="18"/>
  <c r="I925" i="18"/>
  <c r="H925" i="18"/>
  <c r="G925" i="18"/>
  <c r="F925" i="18"/>
  <c r="E925" i="18"/>
  <c r="AK924" i="18"/>
  <c r="AJ924" i="18"/>
  <c r="AI924" i="18"/>
  <c r="AH924" i="18"/>
  <c r="AG924" i="18"/>
  <c r="AF924" i="18"/>
  <c r="AE924" i="18"/>
  <c r="AD924" i="18"/>
  <c r="AC924" i="18"/>
  <c r="AB924" i="18"/>
  <c r="AA924" i="18"/>
  <c r="Z924" i="18"/>
  <c r="Y924" i="18"/>
  <c r="X924" i="18"/>
  <c r="W924" i="18"/>
  <c r="V924" i="18"/>
  <c r="U924" i="18"/>
  <c r="T924" i="18"/>
  <c r="S924" i="18"/>
  <c r="R924" i="18"/>
  <c r="Q924" i="18"/>
  <c r="P924" i="18"/>
  <c r="O924" i="18"/>
  <c r="N924" i="18"/>
  <c r="M924" i="18"/>
  <c r="L924" i="18"/>
  <c r="K924" i="18"/>
  <c r="J924" i="18"/>
  <c r="I924" i="18"/>
  <c r="H924" i="18"/>
  <c r="G924" i="18"/>
  <c r="F924" i="18"/>
  <c r="E924" i="18"/>
  <c r="AK920" i="18"/>
  <c r="AJ920" i="18"/>
  <c r="AI920" i="18"/>
  <c r="AH920" i="18"/>
  <c r="AG920" i="18"/>
  <c r="AF920" i="18"/>
  <c r="AE920" i="18"/>
  <c r="AD920" i="18"/>
  <c r="AC920" i="18"/>
  <c r="AB920" i="18"/>
  <c r="AA920" i="18"/>
  <c r="Z920" i="18"/>
  <c r="Y920" i="18"/>
  <c r="X920" i="18"/>
  <c r="W920" i="18"/>
  <c r="V920" i="18"/>
  <c r="U920" i="18"/>
  <c r="T920" i="18"/>
  <c r="S920" i="18"/>
  <c r="R920" i="18"/>
  <c r="Q920" i="18"/>
  <c r="P920" i="18"/>
  <c r="O920" i="18"/>
  <c r="N920" i="18"/>
  <c r="M920" i="18"/>
  <c r="L920" i="18"/>
  <c r="K920" i="18"/>
  <c r="J920" i="18"/>
  <c r="I920" i="18"/>
  <c r="H920" i="18"/>
  <c r="G920" i="18"/>
  <c r="F920" i="18"/>
  <c r="E920" i="18"/>
  <c r="D920" i="18"/>
  <c r="G919" i="18"/>
  <c r="F919" i="18"/>
  <c r="E919" i="18"/>
  <c r="AK918" i="18"/>
  <c r="AJ918" i="18"/>
  <c r="AI918" i="18"/>
  <c r="AH918" i="18"/>
  <c r="AG918" i="18"/>
  <c r="AF918" i="18"/>
  <c r="AE918" i="18"/>
  <c r="AD918" i="18"/>
  <c r="AC918" i="18"/>
  <c r="AB918" i="18"/>
  <c r="AA918" i="18"/>
  <c r="Z918" i="18"/>
  <c r="Y918" i="18"/>
  <c r="X918" i="18"/>
  <c r="W918" i="18"/>
  <c r="V918" i="18"/>
  <c r="U918" i="18"/>
  <c r="T918" i="18"/>
  <c r="S918" i="18"/>
  <c r="R918" i="18"/>
  <c r="Q918" i="18"/>
  <c r="P918" i="18"/>
  <c r="O918" i="18"/>
  <c r="N918" i="18"/>
  <c r="M918" i="18"/>
  <c r="L918" i="18"/>
  <c r="K918" i="18"/>
  <c r="J918" i="18"/>
  <c r="I918" i="18"/>
  <c r="H918" i="18"/>
  <c r="G918" i="18"/>
  <c r="F918" i="18"/>
  <c r="E918" i="18"/>
  <c r="AK917" i="18"/>
  <c r="AJ917" i="18"/>
  <c r="AI917" i="18"/>
  <c r="AH917" i="18"/>
  <c r="AG917" i="18"/>
  <c r="AF917" i="18"/>
  <c r="AE917" i="18"/>
  <c r="AD917" i="18"/>
  <c r="AC917" i="18"/>
  <c r="AB917" i="18"/>
  <c r="AA917" i="18"/>
  <c r="Z917" i="18"/>
  <c r="Y917" i="18"/>
  <c r="X917" i="18"/>
  <c r="W917" i="18"/>
  <c r="V917" i="18"/>
  <c r="U917" i="18"/>
  <c r="T917" i="18"/>
  <c r="S917" i="18"/>
  <c r="R917" i="18"/>
  <c r="Q917" i="18"/>
  <c r="P917" i="18"/>
  <c r="O917" i="18"/>
  <c r="N917" i="18"/>
  <c r="M917" i="18"/>
  <c r="L917" i="18"/>
  <c r="K917" i="18"/>
  <c r="J917" i="18"/>
  <c r="I917" i="18"/>
  <c r="H917" i="18"/>
  <c r="G917" i="18"/>
  <c r="F917" i="18"/>
  <c r="E917" i="18"/>
  <c r="AK916" i="18"/>
  <c r="AJ916" i="18"/>
  <c r="AI916" i="18"/>
  <c r="AH916" i="18"/>
  <c r="AG916" i="18"/>
  <c r="AF916" i="18"/>
  <c r="AE916" i="18"/>
  <c r="AD916" i="18"/>
  <c r="AC916" i="18"/>
  <c r="AB916" i="18"/>
  <c r="AA916" i="18"/>
  <c r="Z916" i="18"/>
  <c r="Y916" i="18"/>
  <c r="X916" i="18"/>
  <c r="W916" i="18"/>
  <c r="V916" i="18"/>
  <c r="U916" i="18"/>
  <c r="T916" i="18"/>
  <c r="S916" i="18"/>
  <c r="R916" i="18"/>
  <c r="Q916" i="18"/>
  <c r="P916" i="18"/>
  <c r="O916" i="18"/>
  <c r="N916" i="18"/>
  <c r="M916" i="18"/>
  <c r="L916" i="18"/>
  <c r="K916" i="18"/>
  <c r="J916" i="18"/>
  <c r="I916" i="18"/>
  <c r="H916" i="18"/>
  <c r="G916" i="18"/>
  <c r="F916" i="18"/>
  <c r="E916" i="18"/>
  <c r="AK915" i="18"/>
  <c r="AJ915" i="18"/>
  <c r="AI915" i="18"/>
  <c r="AH915" i="18"/>
  <c r="AG915" i="18"/>
  <c r="AF915" i="18"/>
  <c r="AE915" i="18"/>
  <c r="AD915" i="18"/>
  <c r="AC915" i="18"/>
  <c r="AB915" i="18"/>
  <c r="AA915" i="18"/>
  <c r="Z915" i="18"/>
  <c r="Y915" i="18"/>
  <c r="X915" i="18"/>
  <c r="W915" i="18"/>
  <c r="V915" i="18"/>
  <c r="U915" i="18"/>
  <c r="T915" i="18"/>
  <c r="S915" i="18"/>
  <c r="R915" i="18"/>
  <c r="Q915" i="18"/>
  <c r="P915" i="18"/>
  <c r="O915" i="18"/>
  <c r="N915" i="18"/>
  <c r="M915" i="18"/>
  <c r="L915" i="18"/>
  <c r="K915" i="18"/>
  <c r="J915" i="18"/>
  <c r="I915" i="18"/>
  <c r="H915" i="18"/>
  <c r="G915" i="18"/>
  <c r="F915" i="18"/>
  <c r="E915" i="18"/>
  <c r="AK913" i="18"/>
  <c r="AJ913" i="18"/>
  <c r="AI913" i="18"/>
  <c r="AH913" i="18"/>
  <c r="AG913" i="18"/>
  <c r="AF913" i="18"/>
  <c r="AE913" i="18"/>
  <c r="AD913" i="18"/>
  <c r="AC913" i="18"/>
  <c r="AB913" i="18"/>
  <c r="AA913" i="18"/>
  <c r="Z913" i="18"/>
  <c r="Y913" i="18"/>
  <c r="X913" i="18"/>
  <c r="W913" i="18"/>
  <c r="V913" i="18"/>
  <c r="U913" i="18"/>
  <c r="T913" i="18"/>
  <c r="S913" i="18"/>
  <c r="R913" i="18"/>
  <c r="Q913" i="18"/>
  <c r="P913" i="18"/>
  <c r="O913" i="18"/>
  <c r="N913" i="18"/>
  <c r="M913" i="18"/>
  <c r="L913" i="18"/>
  <c r="K913" i="18"/>
  <c r="J913" i="18"/>
  <c r="I913" i="18"/>
  <c r="H913" i="18"/>
  <c r="G913" i="18"/>
  <c r="F913" i="18"/>
  <c r="E913" i="18"/>
  <c r="AK912" i="18"/>
  <c r="AJ912" i="18"/>
  <c r="AI912" i="18"/>
  <c r="AH912" i="18"/>
  <c r="AG912" i="18"/>
  <c r="AF912" i="18"/>
  <c r="AE912" i="18"/>
  <c r="AD912" i="18"/>
  <c r="AC912" i="18"/>
  <c r="AB912" i="18"/>
  <c r="AA912" i="18"/>
  <c r="Z912" i="18"/>
  <c r="Y912" i="18"/>
  <c r="X912" i="18"/>
  <c r="W912" i="18"/>
  <c r="V912" i="18"/>
  <c r="U912" i="18"/>
  <c r="T912" i="18"/>
  <c r="S912" i="18"/>
  <c r="R912" i="18"/>
  <c r="Q912" i="18"/>
  <c r="P912" i="18"/>
  <c r="O912" i="18"/>
  <c r="N912" i="18"/>
  <c r="M912" i="18"/>
  <c r="L912" i="18"/>
  <c r="K912" i="18"/>
  <c r="J912" i="18"/>
  <c r="I912" i="18"/>
  <c r="H912" i="18"/>
  <c r="G912" i="18"/>
  <c r="F912" i="18"/>
  <c r="E912" i="18"/>
  <c r="AK911" i="18"/>
  <c r="AJ911" i="18"/>
  <c r="AI911" i="18"/>
  <c r="AH911" i="18"/>
  <c r="AG911" i="18"/>
  <c r="AF911" i="18"/>
  <c r="AE911" i="18"/>
  <c r="AD911" i="18"/>
  <c r="AC911" i="18"/>
  <c r="AB911" i="18"/>
  <c r="AA911" i="18"/>
  <c r="Z911" i="18"/>
  <c r="Y911" i="18"/>
  <c r="X911" i="18"/>
  <c r="W911" i="18"/>
  <c r="V911" i="18"/>
  <c r="U911" i="18"/>
  <c r="T911" i="18"/>
  <c r="S911" i="18"/>
  <c r="R911" i="18"/>
  <c r="Q911" i="18"/>
  <c r="P911" i="18"/>
  <c r="O911" i="18"/>
  <c r="N911" i="18"/>
  <c r="M911" i="18"/>
  <c r="L911" i="18"/>
  <c r="K911" i="18"/>
  <c r="J911" i="18"/>
  <c r="I911" i="18"/>
  <c r="H911" i="18"/>
  <c r="G911" i="18"/>
  <c r="F911" i="18"/>
  <c r="E911" i="18"/>
  <c r="G910" i="18"/>
  <c r="F910" i="18"/>
  <c r="E910" i="18"/>
  <c r="AK909" i="18"/>
  <c r="AJ909" i="18"/>
  <c r="AI909" i="18"/>
  <c r="AH909" i="18"/>
  <c r="AG909" i="18"/>
  <c r="AF909" i="18"/>
  <c r="AE909" i="18"/>
  <c r="AD909" i="18"/>
  <c r="AC909" i="18"/>
  <c r="AB909" i="18"/>
  <c r="AA909" i="18"/>
  <c r="Z909" i="18"/>
  <c r="Y909" i="18"/>
  <c r="X909" i="18"/>
  <c r="W909" i="18"/>
  <c r="V909" i="18"/>
  <c r="U909" i="18"/>
  <c r="T909" i="18"/>
  <c r="S909" i="18"/>
  <c r="R909" i="18"/>
  <c r="Q909" i="18"/>
  <c r="P909" i="18"/>
  <c r="O909" i="18"/>
  <c r="N909" i="18"/>
  <c r="M909" i="18"/>
  <c r="L909" i="18"/>
  <c r="K909" i="18"/>
  <c r="J909" i="18"/>
  <c r="I909" i="18"/>
  <c r="H909" i="18"/>
  <c r="G909" i="18"/>
  <c r="F909" i="18"/>
  <c r="E909" i="18"/>
  <c r="AK908" i="18"/>
  <c r="AJ908" i="18"/>
  <c r="AI908" i="18"/>
  <c r="AH908" i="18"/>
  <c r="AG908" i="18"/>
  <c r="AF908" i="18"/>
  <c r="AE908" i="18"/>
  <c r="AD908" i="18"/>
  <c r="AC908" i="18"/>
  <c r="AB908" i="18"/>
  <c r="AA908" i="18"/>
  <c r="Z908" i="18"/>
  <c r="Y908" i="18"/>
  <c r="X908" i="18"/>
  <c r="W908" i="18"/>
  <c r="V908" i="18"/>
  <c r="U908" i="18"/>
  <c r="T908" i="18"/>
  <c r="S908" i="18"/>
  <c r="R908" i="18"/>
  <c r="Q908" i="18"/>
  <c r="P908" i="18"/>
  <c r="O908" i="18"/>
  <c r="N908" i="18"/>
  <c r="M908" i="18"/>
  <c r="L908" i="18"/>
  <c r="K908" i="18"/>
  <c r="J908" i="18"/>
  <c r="I908" i="18"/>
  <c r="H908" i="18"/>
  <c r="G908" i="18"/>
  <c r="F908" i="18"/>
  <c r="E908" i="18"/>
  <c r="AK904" i="18"/>
  <c r="AJ904" i="18"/>
  <c r="AI904" i="18"/>
  <c r="AH904" i="18"/>
  <c r="AG904" i="18"/>
  <c r="AF904" i="18"/>
  <c r="AE904" i="18"/>
  <c r="AD904" i="18"/>
  <c r="AC904" i="18"/>
  <c r="AB904" i="18"/>
  <c r="AA904" i="18"/>
  <c r="Z904" i="18"/>
  <c r="Y904" i="18"/>
  <c r="X904" i="18"/>
  <c r="W904" i="18"/>
  <c r="V904" i="18"/>
  <c r="U904" i="18"/>
  <c r="T904" i="18"/>
  <c r="S904" i="18"/>
  <c r="R904" i="18"/>
  <c r="Q904" i="18"/>
  <c r="P904" i="18"/>
  <c r="O904" i="18"/>
  <c r="N904" i="18"/>
  <c r="M904" i="18"/>
  <c r="L904" i="18"/>
  <c r="K904" i="18"/>
  <c r="J904" i="18"/>
  <c r="I904" i="18"/>
  <c r="H904" i="18"/>
  <c r="G904" i="18"/>
  <c r="F904" i="18"/>
  <c r="E904" i="18"/>
  <c r="D904" i="18"/>
  <c r="G903" i="18"/>
  <c r="F903" i="18"/>
  <c r="E903" i="18"/>
  <c r="AK902" i="18"/>
  <c r="AJ902" i="18"/>
  <c r="AI902" i="18"/>
  <c r="AH902" i="18"/>
  <c r="AG902" i="18"/>
  <c r="AF902" i="18"/>
  <c r="AE902" i="18"/>
  <c r="AD902" i="18"/>
  <c r="AC902" i="18"/>
  <c r="AB902" i="18"/>
  <c r="AA902" i="18"/>
  <c r="Z902" i="18"/>
  <c r="Y902" i="18"/>
  <c r="X902" i="18"/>
  <c r="W902" i="18"/>
  <c r="V902" i="18"/>
  <c r="U902" i="18"/>
  <c r="T902" i="18"/>
  <c r="S902" i="18"/>
  <c r="R902" i="18"/>
  <c r="Q902" i="18"/>
  <c r="P902" i="18"/>
  <c r="O902" i="18"/>
  <c r="N902" i="18"/>
  <c r="M902" i="18"/>
  <c r="L902" i="18"/>
  <c r="K902" i="18"/>
  <c r="J902" i="18"/>
  <c r="I902" i="18"/>
  <c r="H902" i="18"/>
  <c r="G902" i="18"/>
  <c r="F902" i="18"/>
  <c r="E902" i="18"/>
  <c r="AK901" i="18"/>
  <c r="AJ901" i="18"/>
  <c r="AI901" i="18"/>
  <c r="AH901" i="18"/>
  <c r="AG901" i="18"/>
  <c r="AF901" i="18"/>
  <c r="AE901" i="18"/>
  <c r="AD901" i="18"/>
  <c r="AC901" i="18"/>
  <c r="AB901" i="18"/>
  <c r="AA901" i="18"/>
  <c r="Z901" i="18"/>
  <c r="Y901" i="18"/>
  <c r="X901" i="18"/>
  <c r="W901" i="18"/>
  <c r="V901" i="18"/>
  <c r="U901" i="18"/>
  <c r="T901" i="18"/>
  <c r="S901" i="18"/>
  <c r="R901" i="18"/>
  <c r="Q901" i="18"/>
  <c r="P901" i="18"/>
  <c r="O901" i="18"/>
  <c r="N901" i="18"/>
  <c r="M901" i="18"/>
  <c r="L901" i="18"/>
  <c r="K901" i="18"/>
  <c r="J901" i="18"/>
  <c r="I901" i="18"/>
  <c r="H901" i="18"/>
  <c r="G901" i="18"/>
  <c r="F901" i="18"/>
  <c r="E901" i="18"/>
  <c r="AK900" i="18"/>
  <c r="AJ900" i="18"/>
  <c r="AI900" i="18"/>
  <c r="AH900" i="18"/>
  <c r="AG900" i="18"/>
  <c r="AF900" i="18"/>
  <c r="AE900" i="18"/>
  <c r="AD900" i="18"/>
  <c r="AC900" i="18"/>
  <c r="AB900" i="18"/>
  <c r="AA900" i="18"/>
  <c r="Z900" i="18"/>
  <c r="Y900" i="18"/>
  <c r="X900" i="18"/>
  <c r="W900" i="18"/>
  <c r="V900" i="18"/>
  <c r="U900" i="18"/>
  <c r="T900" i="18"/>
  <c r="S900" i="18"/>
  <c r="R900" i="18"/>
  <c r="Q900" i="18"/>
  <c r="P900" i="18"/>
  <c r="O900" i="18"/>
  <c r="N900" i="18"/>
  <c r="M900" i="18"/>
  <c r="L900" i="18"/>
  <c r="K900" i="18"/>
  <c r="J900" i="18"/>
  <c r="I900" i="18"/>
  <c r="H900" i="18"/>
  <c r="G900" i="18"/>
  <c r="F900" i="18"/>
  <c r="E900" i="18"/>
  <c r="AK899" i="18"/>
  <c r="AJ899" i="18"/>
  <c r="AI899" i="18"/>
  <c r="AH899" i="18"/>
  <c r="AG899" i="18"/>
  <c r="AF899" i="18"/>
  <c r="AE899" i="18"/>
  <c r="AD899" i="18"/>
  <c r="AC899" i="18"/>
  <c r="AB899" i="18"/>
  <c r="AA899" i="18"/>
  <c r="Z899" i="18"/>
  <c r="Y899" i="18"/>
  <c r="X899" i="18"/>
  <c r="W899" i="18"/>
  <c r="V899" i="18"/>
  <c r="U899" i="18"/>
  <c r="T899" i="18"/>
  <c r="S899" i="18"/>
  <c r="R899" i="18"/>
  <c r="Q899" i="18"/>
  <c r="P899" i="18"/>
  <c r="O899" i="18"/>
  <c r="N899" i="18"/>
  <c r="M899" i="18"/>
  <c r="L899" i="18"/>
  <c r="K899" i="18"/>
  <c r="J899" i="18"/>
  <c r="I899" i="18"/>
  <c r="H899" i="18"/>
  <c r="G899" i="18"/>
  <c r="F899" i="18"/>
  <c r="E899" i="18"/>
  <c r="AK897" i="18"/>
  <c r="AJ897" i="18"/>
  <c r="AI897" i="18"/>
  <c r="AH897" i="18"/>
  <c r="AG897" i="18"/>
  <c r="AF897" i="18"/>
  <c r="AE897" i="18"/>
  <c r="AD897" i="18"/>
  <c r="AC897" i="18"/>
  <c r="AB897" i="18"/>
  <c r="AA897" i="18"/>
  <c r="Z897" i="18"/>
  <c r="Y897" i="18"/>
  <c r="X897" i="18"/>
  <c r="W897" i="18"/>
  <c r="V897" i="18"/>
  <c r="U897" i="18"/>
  <c r="T897" i="18"/>
  <c r="S897" i="18"/>
  <c r="R897" i="18"/>
  <c r="Q897" i="18"/>
  <c r="P897" i="18"/>
  <c r="O897" i="18"/>
  <c r="N897" i="18"/>
  <c r="M897" i="18"/>
  <c r="L897" i="18"/>
  <c r="K897" i="18"/>
  <c r="J897" i="18"/>
  <c r="I897" i="18"/>
  <c r="H897" i="18"/>
  <c r="G897" i="18"/>
  <c r="F897" i="18"/>
  <c r="E897" i="18"/>
  <c r="AK896" i="18"/>
  <c r="AJ896" i="18"/>
  <c r="AI896" i="18"/>
  <c r="AH896" i="18"/>
  <c r="AG896" i="18"/>
  <c r="AF896" i="18"/>
  <c r="AE896" i="18"/>
  <c r="AD896" i="18"/>
  <c r="AC896" i="18"/>
  <c r="AB896" i="18"/>
  <c r="AA896" i="18"/>
  <c r="Z896" i="18"/>
  <c r="Y896" i="18"/>
  <c r="X896" i="18"/>
  <c r="W896" i="18"/>
  <c r="V896" i="18"/>
  <c r="U896" i="18"/>
  <c r="T896" i="18"/>
  <c r="S896" i="18"/>
  <c r="R896" i="18"/>
  <c r="Q896" i="18"/>
  <c r="P896" i="18"/>
  <c r="O896" i="18"/>
  <c r="N896" i="18"/>
  <c r="M896" i="18"/>
  <c r="L896" i="18"/>
  <c r="K896" i="18"/>
  <c r="J896" i="18"/>
  <c r="I896" i="18"/>
  <c r="H896" i="18"/>
  <c r="G896" i="18"/>
  <c r="F896" i="18"/>
  <c r="E896" i="18"/>
  <c r="AK895" i="18"/>
  <c r="AJ895" i="18"/>
  <c r="AI895" i="18"/>
  <c r="AH895" i="18"/>
  <c r="AG895" i="18"/>
  <c r="AF895" i="18"/>
  <c r="AE895" i="18"/>
  <c r="AD895" i="18"/>
  <c r="AC895" i="18"/>
  <c r="AB895" i="18"/>
  <c r="AA895" i="18"/>
  <c r="Z895" i="18"/>
  <c r="Y895" i="18"/>
  <c r="X895" i="18"/>
  <c r="W895" i="18"/>
  <c r="V895" i="18"/>
  <c r="U895" i="18"/>
  <c r="T895" i="18"/>
  <c r="S895" i="18"/>
  <c r="R895" i="18"/>
  <c r="Q895" i="18"/>
  <c r="P895" i="18"/>
  <c r="O895" i="18"/>
  <c r="N895" i="18"/>
  <c r="M895" i="18"/>
  <c r="L895" i="18"/>
  <c r="K895" i="18"/>
  <c r="J895" i="18"/>
  <c r="I895" i="18"/>
  <c r="H895" i="18"/>
  <c r="G895" i="18"/>
  <c r="F895" i="18"/>
  <c r="E895" i="18"/>
  <c r="G894" i="18"/>
  <c r="F894" i="18"/>
  <c r="E894" i="18"/>
  <c r="AK893" i="18"/>
  <c r="AJ893" i="18"/>
  <c r="AI893" i="18"/>
  <c r="AH893" i="18"/>
  <c r="AG893" i="18"/>
  <c r="AF893" i="18"/>
  <c r="AE893" i="18"/>
  <c r="AD893" i="18"/>
  <c r="AC893" i="18"/>
  <c r="AB893" i="18"/>
  <c r="AA893" i="18"/>
  <c r="Z893" i="18"/>
  <c r="Y893" i="18"/>
  <c r="X893" i="18"/>
  <c r="W893" i="18"/>
  <c r="V893" i="18"/>
  <c r="U893" i="18"/>
  <c r="T893" i="18"/>
  <c r="S893" i="18"/>
  <c r="R893" i="18"/>
  <c r="Q893" i="18"/>
  <c r="P893" i="18"/>
  <c r="O893" i="18"/>
  <c r="N893" i="18"/>
  <c r="M893" i="18"/>
  <c r="L893" i="18"/>
  <c r="K893" i="18"/>
  <c r="J893" i="18"/>
  <c r="I893" i="18"/>
  <c r="H893" i="18"/>
  <c r="G893" i="18"/>
  <c r="F893" i="18"/>
  <c r="E893" i="18"/>
  <c r="AK892" i="18"/>
  <c r="AJ892" i="18"/>
  <c r="AI892" i="18"/>
  <c r="AH892" i="18"/>
  <c r="AG892" i="18"/>
  <c r="AF892" i="18"/>
  <c r="AE892" i="18"/>
  <c r="AD892" i="18"/>
  <c r="AC892" i="18"/>
  <c r="AB892" i="18"/>
  <c r="AA892" i="18"/>
  <c r="Z892" i="18"/>
  <c r="Y892" i="18"/>
  <c r="X892" i="18"/>
  <c r="W892" i="18"/>
  <c r="V892" i="18"/>
  <c r="U892" i="18"/>
  <c r="T892" i="18"/>
  <c r="S892" i="18"/>
  <c r="R892" i="18"/>
  <c r="Q892" i="18"/>
  <c r="P892" i="18"/>
  <c r="O892" i="18"/>
  <c r="N892" i="18"/>
  <c r="M892" i="18"/>
  <c r="L892" i="18"/>
  <c r="K892" i="18"/>
  <c r="J892" i="18"/>
  <c r="I892" i="18"/>
  <c r="H892" i="18"/>
  <c r="G892" i="18"/>
  <c r="F892" i="18"/>
  <c r="E892" i="18"/>
  <c r="AK888" i="18"/>
  <c r="AJ888" i="18"/>
  <c r="AI888" i="18"/>
  <c r="AH888" i="18"/>
  <c r="AG888" i="18"/>
  <c r="AF888" i="18"/>
  <c r="AE888" i="18"/>
  <c r="AD888" i="18"/>
  <c r="AC888" i="18"/>
  <c r="AB888" i="18"/>
  <c r="AA888" i="18"/>
  <c r="Z888" i="18"/>
  <c r="Y888" i="18"/>
  <c r="X888" i="18"/>
  <c r="W888" i="18"/>
  <c r="V888" i="18"/>
  <c r="U888" i="18"/>
  <c r="T888" i="18"/>
  <c r="S888" i="18"/>
  <c r="R888" i="18"/>
  <c r="Q888" i="18"/>
  <c r="P888" i="18"/>
  <c r="O888" i="18"/>
  <c r="N888" i="18"/>
  <c r="M888" i="18"/>
  <c r="L888" i="18"/>
  <c r="K888" i="18"/>
  <c r="J888" i="18"/>
  <c r="I888" i="18"/>
  <c r="H888" i="18"/>
  <c r="G888" i="18"/>
  <c r="F888" i="18"/>
  <c r="E888" i="18"/>
  <c r="D888" i="18"/>
  <c r="G887" i="18"/>
  <c r="F887" i="18"/>
  <c r="E887" i="18"/>
  <c r="AK886" i="18"/>
  <c r="AJ886" i="18"/>
  <c r="AI886" i="18"/>
  <c r="AH886" i="18"/>
  <c r="AG886" i="18"/>
  <c r="AF886" i="18"/>
  <c r="AE886" i="18"/>
  <c r="AD886" i="18"/>
  <c r="AC886" i="18"/>
  <c r="AB886" i="18"/>
  <c r="AA886" i="18"/>
  <c r="Z886" i="18"/>
  <c r="Y886" i="18"/>
  <c r="X886" i="18"/>
  <c r="W886" i="18"/>
  <c r="V886" i="18"/>
  <c r="U886" i="18"/>
  <c r="T886" i="18"/>
  <c r="S886" i="18"/>
  <c r="R886" i="18"/>
  <c r="Q886" i="18"/>
  <c r="P886" i="18"/>
  <c r="O886" i="18"/>
  <c r="N886" i="18"/>
  <c r="M886" i="18"/>
  <c r="L886" i="18"/>
  <c r="K886" i="18"/>
  <c r="J886" i="18"/>
  <c r="I886" i="18"/>
  <c r="H886" i="18"/>
  <c r="G886" i="18"/>
  <c r="F886" i="18"/>
  <c r="E886" i="18"/>
  <c r="AK885" i="18"/>
  <c r="AJ885" i="18"/>
  <c r="AI885" i="18"/>
  <c r="AH885" i="18"/>
  <c r="AG885" i="18"/>
  <c r="AF885" i="18"/>
  <c r="AE885" i="18"/>
  <c r="AD885" i="18"/>
  <c r="AC885" i="18"/>
  <c r="AB885" i="18"/>
  <c r="AA885" i="18"/>
  <c r="Z885" i="18"/>
  <c r="Y885" i="18"/>
  <c r="X885" i="18"/>
  <c r="W885" i="18"/>
  <c r="V885" i="18"/>
  <c r="U885" i="18"/>
  <c r="T885" i="18"/>
  <c r="S885" i="18"/>
  <c r="R885" i="18"/>
  <c r="Q885" i="18"/>
  <c r="P885" i="18"/>
  <c r="O885" i="18"/>
  <c r="N885" i="18"/>
  <c r="M885" i="18"/>
  <c r="L885" i="18"/>
  <c r="K885" i="18"/>
  <c r="J885" i="18"/>
  <c r="I885" i="18"/>
  <c r="H885" i="18"/>
  <c r="G885" i="18"/>
  <c r="F885" i="18"/>
  <c r="E885" i="18"/>
  <c r="AK884" i="18"/>
  <c r="AJ884" i="18"/>
  <c r="AI884" i="18"/>
  <c r="AH884" i="18"/>
  <c r="AG884" i="18"/>
  <c r="AF884" i="18"/>
  <c r="AE884" i="18"/>
  <c r="AD884" i="18"/>
  <c r="AC884" i="18"/>
  <c r="AB884" i="18"/>
  <c r="AA884" i="18"/>
  <c r="Z884" i="18"/>
  <c r="Y884" i="18"/>
  <c r="X884" i="18"/>
  <c r="W884" i="18"/>
  <c r="V884" i="18"/>
  <c r="U884" i="18"/>
  <c r="T884" i="18"/>
  <c r="S884" i="18"/>
  <c r="R884" i="18"/>
  <c r="Q884" i="18"/>
  <c r="P884" i="18"/>
  <c r="O884" i="18"/>
  <c r="N884" i="18"/>
  <c r="M884" i="18"/>
  <c r="L884" i="18"/>
  <c r="K884" i="18"/>
  <c r="J884" i="18"/>
  <c r="I884" i="18"/>
  <c r="H884" i="18"/>
  <c r="G884" i="18"/>
  <c r="F884" i="18"/>
  <c r="E884" i="18"/>
  <c r="AK883" i="18"/>
  <c r="AJ883" i="18"/>
  <c r="AI883" i="18"/>
  <c r="AH883" i="18"/>
  <c r="AG883" i="18"/>
  <c r="AF883" i="18"/>
  <c r="AE883" i="18"/>
  <c r="AD883" i="18"/>
  <c r="AC883" i="18"/>
  <c r="AB883" i="18"/>
  <c r="AA883" i="18"/>
  <c r="Z883" i="18"/>
  <c r="Y883" i="18"/>
  <c r="X883" i="18"/>
  <c r="W883" i="18"/>
  <c r="V883" i="18"/>
  <c r="U883" i="18"/>
  <c r="T883" i="18"/>
  <c r="S883" i="18"/>
  <c r="R883" i="18"/>
  <c r="Q883" i="18"/>
  <c r="P883" i="18"/>
  <c r="O883" i="18"/>
  <c r="N883" i="18"/>
  <c r="M883" i="18"/>
  <c r="L883" i="18"/>
  <c r="K883" i="18"/>
  <c r="J883" i="18"/>
  <c r="I883" i="18"/>
  <c r="H883" i="18"/>
  <c r="G883" i="18"/>
  <c r="F883" i="18"/>
  <c r="E883" i="18"/>
  <c r="AK881" i="18"/>
  <c r="AJ881" i="18"/>
  <c r="AI881" i="18"/>
  <c r="AH881" i="18"/>
  <c r="AG881" i="18"/>
  <c r="AF881" i="18"/>
  <c r="AE881" i="18"/>
  <c r="AD881" i="18"/>
  <c r="AC881" i="18"/>
  <c r="AB881" i="18"/>
  <c r="AA881" i="18"/>
  <c r="Z881" i="18"/>
  <c r="Y881" i="18"/>
  <c r="X881" i="18"/>
  <c r="W881" i="18"/>
  <c r="V881" i="18"/>
  <c r="U881" i="18"/>
  <c r="T881" i="18"/>
  <c r="S881" i="18"/>
  <c r="R881" i="18"/>
  <c r="Q881" i="18"/>
  <c r="P881" i="18"/>
  <c r="O881" i="18"/>
  <c r="N881" i="18"/>
  <c r="M881" i="18"/>
  <c r="L881" i="18"/>
  <c r="K881" i="18"/>
  <c r="J881" i="18"/>
  <c r="I881" i="18"/>
  <c r="H881" i="18"/>
  <c r="G881" i="18"/>
  <c r="F881" i="18"/>
  <c r="E881" i="18"/>
  <c r="AK880" i="18"/>
  <c r="AJ880" i="18"/>
  <c r="AI880" i="18"/>
  <c r="AH880" i="18"/>
  <c r="AG880" i="18"/>
  <c r="AF880" i="18"/>
  <c r="AE880" i="18"/>
  <c r="AD880" i="18"/>
  <c r="AC880" i="18"/>
  <c r="AB880" i="18"/>
  <c r="AA880" i="18"/>
  <c r="Z880" i="18"/>
  <c r="Y880" i="18"/>
  <c r="X880" i="18"/>
  <c r="W880" i="18"/>
  <c r="V880" i="18"/>
  <c r="U880" i="18"/>
  <c r="T880" i="18"/>
  <c r="S880" i="18"/>
  <c r="R880" i="18"/>
  <c r="Q880" i="18"/>
  <c r="P880" i="18"/>
  <c r="O880" i="18"/>
  <c r="N880" i="18"/>
  <c r="M880" i="18"/>
  <c r="L880" i="18"/>
  <c r="K880" i="18"/>
  <c r="J880" i="18"/>
  <c r="I880" i="18"/>
  <c r="H880" i="18"/>
  <c r="G880" i="18"/>
  <c r="F880" i="18"/>
  <c r="E880" i="18"/>
  <c r="AK879" i="18"/>
  <c r="AJ879" i="18"/>
  <c r="AI879" i="18"/>
  <c r="AH879" i="18"/>
  <c r="AG879" i="18"/>
  <c r="AF879" i="18"/>
  <c r="AE879" i="18"/>
  <c r="AD879" i="18"/>
  <c r="AC879" i="18"/>
  <c r="AB879" i="18"/>
  <c r="AA879" i="18"/>
  <c r="Z879" i="18"/>
  <c r="Y879" i="18"/>
  <c r="X879" i="18"/>
  <c r="W879" i="18"/>
  <c r="V879" i="18"/>
  <c r="U879" i="18"/>
  <c r="T879" i="18"/>
  <c r="S879" i="18"/>
  <c r="R879" i="18"/>
  <c r="Q879" i="18"/>
  <c r="P879" i="18"/>
  <c r="O879" i="18"/>
  <c r="N879" i="18"/>
  <c r="M879" i="18"/>
  <c r="L879" i="18"/>
  <c r="K879" i="18"/>
  <c r="J879" i="18"/>
  <c r="I879" i="18"/>
  <c r="H879" i="18"/>
  <c r="G879" i="18"/>
  <c r="F879" i="18"/>
  <c r="E879" i="18"/>
  <c r="G878" i="18"/>
  <c r="F878" i="18"/>
  <c r="E878" i="18"/>
  <c r="AK877" i="18"/>
  <c r="AJ877" i="18"/>
  <c r="AI877" i="18"/>
  <c r="AH877" i="18"/>
  <c r="AG877" i="18"/>
  <c r="AF877" i="18"/>
  <c r="AE877" i="18"/>
  <c r="AD877" i="18"/>
  <c r="AC877" i="18"/>
  <c r="AB877" i="18"/>
  <c r="AA877" i="18"/>
  <c r="Z877" i="18"/>
  <c r="Y877" i="18"/>
  <c r="X877" i="18"/>
  <c r="W877" i="18"/>
  <c r="V877" i="18"/>
  <c r="U877" i="18"/>
  <c r="T877" i="18"/>
  <c r="S877" i="18"/>
  <c r="R877" i="18"/>
  <c r="Q877" i="18"/>
  <c r="P877" i="18"/>
  <c r="O877" i="18"/>
  <c r="N877" i="18"/>
  <c r="M877" i="18"/>
  <c r="L877" i="18"/>
  <c r="K877" i="18"/>
  <c r="J877" i="18"/>
  <c r="I877" i="18"/>
  <c r="H877" i="18"/>
  <c r="G877" i="18"/>
  <c r="F877" i="18"/>
  <c r="E877" i="18"/>
  <c r="AK876" i="18"/>
  <c r="AJ876" i="18"/>
  <c r="AI876" i="18"/>
  <c r="AH876" i="18"/>
  <c r="AG876" i="18"/>
  <c r="AF876" i="18"/>
  <c r="AE876" i="18"/>
  <c r="AD876" i="18"/>
  <c r="AC876" i="18"/>
  <c r="AB876" i="18"/>
  <c r="AA876" i="18"/>
  <c r="Z876" i="18"/>
  <c r="Y876" i="18"/>
  <c r="X876" i="18"/>
  <c r="W876" i="18"/>
  <c r="V876" i="18"/>
  <c r="U876" i="18"/>
  <c r="T876" i="18"/>
  <c r="S876" i="18"/>
  <c r="R876" i="18"/>
  <c r="Q876" i="18"/>
  <c r="P876" i="18"/>
  <c r="O876" i="18"/>
  <c r="N876" i="18"/>
  <c r="M876" i="18"/>
  <c r="L876" i="18"/>
  <c r="K876" i="18"/>
  <c r="J876" i="18"/>
  <c r="I876" i="18"/>
  <c r="H876" i="18"/>
  <c r="G876" i="18"/>
  <c r="F876" i="18"/>
  <c r="E876" i="18"/>
  <c r="AK872" i="18"/>
  <c r="AJ872" i="18"/>
  <c r="AI872" i="18"/>
  <c r="AH872" i="18"/>
  <c r="AG872" i="18"/>
  <c r="AF872" i="18"/>
  <c r="AE872" i="18"/>
  <c r="AD872" i="18"/>
  <c r="AC872" i="18"/>
  <c r="AB872" i="18"/>
  <c r="AA872" i="18"/>
  <c r="Z872" i="18"/>
  <c r="Y872" i="18"/>
  <c r="X872" i="18"/>
  <c r="W872" i="18"/>
  <c r="V872" i="18"/>
  <c r="U872" i="18"/>
  <c r="T872" i="18"/>
  <c r="S872" i="18"/>
  <c r="R872" i="18"/>
  <c r="Q872" i="18"/>
  <c r="P872" i="18"/>
  <c r="O872" i="18"/>
  <c r="N872" i="18"/>
  <c r="M872" i="18"/>
  <c r="L872" i="18"/>
  <c r="K872" i="18"/>
  <c r="J872" i="18"/>
  <c r="I872" i="18"/>
  <c r="H872" i="18"/>
  <c r="G872" i="18"/>
  <c r="F872" i="18"/>
  <c r="E872" i="18"/>
  <c r="D872" i="18"/>
  <c r="G871" i="18"/>
  <c r="F871" i="18"/>
  <c r="E871" i="18"/>
  <c r="AK870" i="18"/>
  <c r="AJ870" i="18"/>
  <c r="AI870" i="18"/>
  <c r="AH870" i="18"/>
  <c r="AG870" i="18"/>
  <c r="AF870" i="18"/>
  <c r="AE870" i="18"/>
  <c r="AD870" i="18"/>
  <c r="AC870" i="18"/>
  <c r="AB870" i="18"/>
  <c r="AA870" i="18"/>
  <c r="Z870" i="18"/>
  <c r="Y870" i="18"/>
  <c r="X870" i="18"/>
  <c r="W870" i="18"/>
  <c r="V870" i="18"/>
  <c r="U870" i="18"/>
  <c r="T870" i="18"/>
  <c r="S870" i="18"/>
  <c r="R870" i="18"/>
  <c r="Q870" i="18"/>
  <c r="P870" i="18"/>
  <c r="O870" i="18"/>
  <c r="N870" i="18"/>
  <c r="M870" i="18"/>
  <c r="L870" i="18"/>
  <c r="K870" i="18"/>
  <c r="J870" i="18"/>
  <c r="I870" i="18"/>
  <c r="H870" i="18"/>
  <c r="G870" i="18"/>
  <c r="F870" i="18"/>
  <c r="E870" i="18"/>
  <c r="AK869" i="18"/>
  <c r="AJ869" i="18"/>
  <c r="AI869" i="18"/>
  <c r="AH869" i="18"/>
  <c r="AG869" i="18"/>
  <c r="AF869" i="18"/>
  <c r="AE869" i="18"/>
  <c r="AD869" i="18"/>
  <c r="AC869" i="18"/>
  <c r="AB869" i="18"/>
  <c r="AA869" i="18"/>
  <c r="Z869" i="18"/>
  <c r="Y869" i="18"/>
  <c r="X869" i="18"/>
  <c r="W869" i="18"/>
  <c r="V869" i="18"/>
  <c r="U869" i="18"/>
  <c r="T869" i="18"/>
  <c r="S869" i="18"/>
  <c r="R869" i="18"/>
  <c r="Q869" i="18"/>
  <c r="P869" i="18"/>
  <c r="O869" i="18"/>
  <c r="N869" i="18"/>
  <c r="M869" i="18"/>
  <c r="L869" i="18"/>
  <c r="K869" i="18"/>
  <c r="J869" i="18"/>
  <c r="I869" i="18"/>
  <c r="H869" i="18"/>
  <c r="G869" i="18"/>
  <c r="F869" i="18"/>
  <c r="E869" i="18"/>
  <c r="AK868" i="18"/>
  <c r="AJ868" i="18"/>
  <c r="AI868" i="18"/>
  <c r="AH868" i="18"/>
  <c r="AG868" i="18"/>
  <c r="AF868" i="18"/>
  <c r="AE868" i="18"/>
  <c r="AD868" i="18"/>
  <c r="AC868" i="18"/>
  <c r="AB868" i="18"/>
  <c r="AA868" i="18"/>
  <c r="Z868" i="18"/>
  <c r="Y868" i="18"/>
  <c r="X868" i="18"/>
  <c r="W868" i="18"/>
  <c r="V868" i="18"/>
  <c r="U868" i="18"/>
  <c r="T868" i="18"/>
  <c r="S868" i="18"/>
  <c r="R868" i="18"/>
  <c r="Q868" i="18"/>
  <c r="P868" i="18"/>
  <c r="O868" i="18"/>
  <c r="N868" i="18"/>
  <c r="M868" i="18"/>
  <c r="L868" i="18"/>
  <c r="K868" i="18"/>
  <c r="J868" i="18"/>
  <c r="I868" i="18"/>
  <c r="H868" i="18"/>
  <c r="G868" i="18"/>
  <c r="F868" i="18"/>
  <c r="E868" i="18"/>
  <c r="AK867" i="18"/>
  <c r="AJ867" i="18"/>
  <c r="AI867" i="18"/>
  <c r="AH867" i="18"/>
  <c r="AG867" i="18"/>
  <c r="AF867" i="18"/>
  <c r="AE867" i="18"/>
  <c r="AD867" i="18"/>
  <c r="AC867" i="18"/>
  <c r="AB867" i="18"/>
  <c r="AA867" i="18"/>
  <c r="Z867" i="18"/>
  <c r="Y867" i="18"/>
  <c r="X867" i="18"/>
  <c r="W867" i="18"/>
  <c r="V867" i="18"/>
  <c r="U867" i="18"/>
  <c r="T867" i="18"/>
  <c r="S867" i="18"/>
  <c r="R867" i="18"/>
  <c r="Q867" i="18"/>
  <c r="P867" i="18"/>
  <c r="O867" i="18"/>
  <c r="N867" i="18"/>
  <c r="M867" i="18"/>
  <c r="L867" i="18"/>
  <c r="K867" i="18"/>
  <c r="J867" i="18"/>
  <c r="I867" i="18"/>
  <c r="H867" i="18"/>
  <c r="G867" i="18"/>
  <c r="F867" i="18"/>
  <c r="E867" i="18"/>
  <c r="AK865" i="18"/>
  <c r="AJ865" i="18"/>
  <c r="AI865" i="18"/>
  <c r="AH865" i="18"/>
  <c r="AG865" i="18"/>
  <c r="AF865" i="18"/>
  <c r="AE865" i="18"/>
  <c r="AD865" i="18"/>
  <c r="AC865" i="18"/>
  <c r="AB865" i="18"/>
  <c r="AA865" i="18"/>
  <c r="Z865" i="18"/>
  <c r="Y865" i="18"/>
  <c r="X865" i="18"/>
  <c r="W865" i="18"/>
  <c r="V865" i="18"/>
  <c r="U865" i="18"/>
  <c r="T865" i="18"/>
  <c r="S865" i="18"/>
  <c r="R865" i="18"/>
  <c r="Q865" i="18"/>
  <c r="P865" i="18"/>
  <c r="O865" i="18"/>
  <c r="N865" i="18"/>
  <c r="M865" i="18"/>
  <c r="L865" i="18"/>
  <c r="K865" i="18"/>
  <c r="J865" i="18"/>
  <c r="I865" i="18"/>
  <c r="H865" i="18"/>
  <c r="G865" i="18"/>
  <c r="F865" i="18"/>
  <c r="E865" i="18"/>
  <c r="AK864" i="18"/>
  <c r="AJ864" i="18"/>
  <c r="AI864" i="18"/>
  <c r="AH864" i="18"/>
  <c r="AG864" i="18"/>
  <c r="AF864" i="18"/>
  <c r="AE864" i="18"/>
  <c r="AD864" i="18"/>
  <c r="AC864" i="18"/>
  <c r="AB864" i="18"/>
  <c r="AA864" i="18"/>
  <c r="Z864" i="18"/>
  <c r="Y864" i="18"/>
  <c r="X864" i="18"/>
  <c r="W864" i="18"/>
  <c r="V864" i="18"/>
  <c r="U864" i="18"/>
  <c r="T864" i="18"/>
  <c r="S864" i="18"/>
  <c r="R864" i="18"/>
  <c r="Q864" i="18"/>
  <c r="P864" i="18"/>
  <c r="O864" i="18"/>
  <c r="N864" i="18"/>
  <c r="M864" i="18"/>
  <c r="L864" i="18"/>
  <c r="K864" i="18"/>
  <c r="J864" i="18"/>
  <c r="I864" i="18"/>
  <c r="H864" i="18"/>
  <c r="G864" i="18"/>
  <c r="F864" i="18"/>
  <c r="E864" i="18"/>
  <c r="AK863" i="18"/>
  <c r="AJ863" i="18"/>
  <c r="AI863" i="18"/>
  <c r="AH863" i="18"/>
  <c r="AG863" i="18"/>
  <c r="AF863" i="18"/>
  <c r="AE863" i="18"/>
  <c r="AD863" i="18"/>
  <c r="AC863" i="18"/>
  <c r="AB863" i="18"/>
  <c r="AA863" i="18"/>
  <c r="Z863" i="18"/>
  <c r="Y863" i="18"/>
  <c r="X863" i="18"/>
  <c r="W863" i="18"/>
  <c r="V863" i="18"/>
  <c r="U863" i="18"/>
  <c r="T863" i="18"/>
  <c r="S863" i="18"/>
  <c r="R863" i="18"/>
  <c r="Q863" i="18"/>
  <c r="P863" i="18"/>
  <c r="O863" i="18"/>
  <c r="N863" i="18"/>
  <c r="M863" i="18"/>
  <c r="L863" i="18"/>
  <c r="K863" i="18"/>
  <c r="J863" i="18"/>
  <c r="I863" i="18"/>
  <c r="H863" i="18"/>
  <c r="G863" i="18"/>
  <c r="F863" i="18"/>
  <c r="E863" i="18"/>
  <c r="G862" i="18"/>
  <c r="F862" i="18"/>
  <c r="E862" i="18"/>
  <c r="AK861" i="18"/>
  <c r="AJ861" i="18"/>
  <c r="AI861" i="18"/>
  <c r="AH861" i="18"/>
  <c r="AG861" i="18"/>
  <c r="AF861" i="18"/>
  <c r="AE861" i="18"/>
  <c r="AD861" i="18"/>
  <c r="AC861" i="18"/>
  <c r="AB861" i="18"/>
  <c r="AA861" i="18"/>
  <c r="Z861" i="18"/>
  <c r="Y861" i="18"/>
  <c r="X861" i="18"/>
  <c r="W861" i="18"/>
  <c r="V861" i="18"/>
  <c r="U861" i="18"/>
  <c r="T861" i="18"/>
  <c r="S861" i="18"/>
  <c r="R861" i="18"/>
  <c r="Q861" i="18"/>
  <c r="P861" i="18"/>
  <c r="O861" i="18"/>
  <c r="N861" i="18"/>
  <c r="M861" i="18"/>
  <c r="L861" i="18"/>
  <c r="K861" i="18"/>
  <c r="J861" i="18"/>
  <c r="I861" i="18"/>
  <c r="H861" i="18"/>
  <c r="G861" i="18"/>
  <c r="F861" i="18"/>
  <c r="E861" i="18"/>
  <c r="AK860" i="18"/>
  <c r="AJ860" i="18"/>
  <c r="AI860" i="18"/>
  <c r="AH860" i="18"/>
  <c r="AG860" i="18"/>
  <c r="AF860" i="18"/>
  <c r="AE860" i="18"/>
  <c r="AD860" i="18"/>
  <c r="AC860" i="18"/>
  <c r="AB860" i="18"/>
  <c r="AA860" i="18"/>
  <c r="Z860" i="18"/>
  <c r="Y860" i="18"/>
  <c r="X860" i="18"/>
  <c r="W860" i="18"/>
  <c r="V860" i="18"/>
  <c r="U860" i="18"/>
  <c r="T860" i="18"/>
  <c r="S860" i="18"/>
  <c r="R860" i="18"/>
  <c r="Q860" i="18"/>
  <c r="P860" i="18"/>
  <c r="O860" i="18"/>
  <c r="N860" i="18"/>
  <c r="M860" i="18"/>
  <c r="L860" i="18"/>
  <c r="K860" i="18"/>
  <c r="J860" i="18"/>
  <c r="I860" i="18"/>
  <c r="H860" i="18"/>
  <c r="G860" i="18"/>
  <c r="F860" i="18"/>
  <c r="E860" i="18"/>
  <c r="AK856" i="18"/>
  <c r="AJ856" i="18"/>
  <c r="AI856" i="18"/>
  <c r="AH856" i="18"/>
  <c r="AG856" i="18"/>
  <c r="AF856" i="18"/>
  <c r="AE856" i="18"/>
  <c r="AD856" i="18"/>
  <c r="AC856" i="18"/>
  <c r="AB856" i="18"/>
  <c r="AA856" i="18"/>
  <c r="Z856" i="18"/>
  <c r="Y856" i="18"/>
  <c r="X856" i="18"/>
  <c r="W856" i="18"/>
  <c r="V856" i="18"/>
  <c r="U856" i="18"/>
  <c r="T856" i="18"/>
  <c r="S856" i="18"/>
  <c r="R856" i="18"/>
  <c r="Q856" i="18"/>
  <c r="P856" i="18"/>
  <c r="O856" i="18"/>
  <c r="N856" i="18"/>
  <c r="M856" i="18"/>
  <c r="L856" i="18"/>
  <c r="K856" i="18"/>
  <c r="J856" i="18"/>
  <c r="I856" i="18"/>
  <c r="H856" i="18"/>
  <c r="G856" i="18"/>
  <c r="F856" i="18"/>
  <c r="E856" i="18"/>
  <c r="D856" i="18"/>
  <c r="G855" i="18"/>
  <c r="F855" i="18"/>
  <c r="E855" i="18"/>
  <c r="AK854" i="18"/>
  <c r="AJ854" i="18"/>
  <c r="AI854" i="18"/>
  <c r="AH854" i="18"/>
  <c r="AG854" i="18"/>
  <c r="AF854" i="18"/>
  <c r="AE854" i="18"/>
  <c r="AD854" i="18"/>
  <c r="AC854" i="18"/>
  <c r="AB854" i="18"/>
  <c r="AA854" i="18"/>
  <c r="Z854" i="18"/>
  <c r="Y854" i="18"/>
  <c r="X854" i="18"/>
  <c r="W854" i="18"/>
  <c r="V854" i="18"/>
  <c r="U854" i="18"/>
  <c r="T854" i="18"/>
  <c r="S854" i="18"/>
  <c r="R854" i="18"/>
  <c r="Q854" i="18"/>
  <c r="P854" i="18"/>
  <c r="O854" i="18"/>
  <c r="N854" i="18"/>
  <c r="M854" i="18"/>
  <c r="L854" i="18"/>
  <c r="K854" i="18"/>
  <c r="J854" i="18"/>
  <c r="I854" i="18"/>
  <c r="H854" i="18"/>
  <c r="G854" i="18"/>
  <c r="F854" i="18"/>
  <c r="E854" i="18"/>
  <c r="AK853" i="18"/>
  <c r="AJ853" i="18"/>
  <c r="AI853" i="18"/>
  <c r="AH853" i="18"/>
  <c r="AG853" i="18"/>
  <c r="AF853" i="18"/>
  <c r="AE853" i="18"/>
  <c r="AD853" i="18"/>
  <c r="AC853" i="18"/>
  <c r="AB853" i="18"/>
  <c r="AA853" i="18"/>
  <c r="Z853" i="18"/>
  <c r="Y853" i="18"/>
  <c r="X853" i="18"/>
  <c r="W853" i="18"/>
  <c r="V853" i="18"/>
  <c r="U853" i="18"/>
  <c r="T853" i="18"/>
  <c r="S853" i="18"/>
  <c r="R853" i="18"/>
  <c r="Q853" i="18"/>
  <c r="P853" i="18"/>
  <c r="O853" i="18"/>
  <c r="N853" i="18"/>
  <c r="M853" i="18"/>
  <c r="L853" i="18"/>
  <c r="K853" i="18"/>
  <c r="J853" i="18"/>
  <c r="I853" i="18"/>
  <c r="H853" i="18"/>
  <c r="G853" i="18"/>
  <c r="F853" i="18"/>
  <c r="E853" i="18"/>
  <c r="AK852" i="18"/>
  <c r="AJ852" i="18"/>
  <c r="AI852" i="18"/>
  <c r="AH852" i="18"/>
  <c r="AG852" i="18"/>
  <c r="AF852" i="18"/>
  <c r="AE852" i="18"/>
  <c r="AD852" i="18"/>
  <c r="AC852" i="18"/>
  <c r="AB852" i="18"/>
  <c r="AA852" i="18"/>
  <c r="Z852" i="18"/>
  <c r="Y852" i="18"/>
  <c r="X852" i="18"/>
  <c r="W852" i="18"/>
  <c r="V852" i="18"/>
  <c r="U852" i="18"/>
  <c r="T852" i="18"/>
  <c r="S852" i="18"/>
  <c r="R852" i="18"/>
  <c r="Q852" i="18"/>
  <c r="P852" i="18"/>
  <c r="O852" i="18"/>
  <c r="N852" i="18"/>
  <c r="M852" i="18"/>
  <c r="L852" i="18"/>
  <c r="K852" i="18"/>
  <c r="J852" i="18"/>
  <c r="I852" i="18"/>
  <c r="H852" i="18"/>
  <c r="G852" i="18"/>
  <c r="F852" i="18"/>
  <c r="E852" i="18"/>
  <c r="AK851" i="18"/>
  <c r="AJ851" i="18"/>
  <c r="AI851" i="18"/>
  <c r="AH851" i="18"/>
  <c r="AG851" i="18"/>
  <c r="AF851" i="18"/>
  <c r="AE851" i="18"/>
  <c r="AD851" i="18"/>
  <c r="AC851" i="18"/>
  <c r="AB851" i="18"/>
  <c r="AA851" i="18"/>
  <c r="Z851" i="18"/>
  <c r="Y851" i="18"/>
  <c r="X851" i="18"/>
  <c r="W851" i="18"/>
  <c r="V851" i="18"/>
  <c r="U851" i="18"/>
  <c r="T851" i="18"/>
  <c r="S851" i="18"/>
  <c r="R851" i="18"/>
  <c r="Q851" i="18"/>
  <c r="P851" i="18"/>
  <c r="O851" i="18"/>
  <c r="N851" i="18"/>
  <c r="M851" i="18"/>
  <c r="L851" i="18"/>
  <c r="K851" i="18"/>
  <c r="J851" i="18"/>
  <c r="I851" i="18"/>
  <c r="H851" i="18"/>
  <c r="G851" i="18"/>
  <c r="F851" i="18"/>
  <c r="E851" i="18"/>
  <c r="AK849" i="18"/>
  <c r="AJ849" i="18"/>
  <c r="AI849" i="18"/>
  <c r="AH849" i="18"/>
  <c r="AG849" i="18"/>
  <c r="AF849" i="18"/>
  <c r="AE849" i="18"/>
  <c r="AD849" i="18"/>
  <c r="AC849" i="18"/>
  <c r="AB849" i="18"/>
  <c r="AA849" i="18"/>
  <c r="Z849" i="18"/>
  <c r="Y849" i="18"/>
  <c r="X849" i="18"/>
  <c r="W849" i="18"/>
  <c r="V849" i="18"/>
  <c r="U849" i="18"/>
  <c r="T849" i="18"/>
  <c r="S849" i="18"/>
  <c r="R849" i="18"/>
  <c r="Q849" i="18"/>
  <c r="P849" i="18"/>
  <c r="O849" i="18"/>
  <c r="N849" i="18"/>
  <c r="M849" i="18"/>
  <c r="L849" i="18"/>
  <c r="K849" i="18"/>
  <c r="J849" i="18"/>
  <c r="I849" i="18"/>
  <c r="H849" i="18"/>
  <c r="G849" i="18"/>
  <c r="F849" i="18"/>
  <c r="E849" i="18"/>
  <c r="AK848" i="18"/>
  <c r="AJ848" i="18"/>
  <c r="AI848" i="18"/>
  <c r="AH848" i="18"/>
  <c r="AG848" i="18"/>
  <c r="AF848" i="18"/>
  <c r="AE848" i="18"/>
  <c r="AD848" i="18"/>
  <c r="AC848" i="18"/>
  <c r="AB848" i="18"/>
  <c r="AA848" i="18"/>
  <c r="Z848" i="18"/>
  <c r="Y848" i="18"/>
  <c r="X848" i="18"/>
  <c r="W848" i="18"/>
  <c r="V848" i="18"/>
  <c r="U848" i="18"/>
  <c r="T848" i="18"/>
  <c r="S848" i="18"/>
  <c r="R848" i="18"/>
  <c r="Q848" i="18"/>
  <c r="P848" i="18"/>
  <c r="O848" i="18"/>
  <c r="N848" i="18"/>
  <c r="M848" i="18"/>
  <c r="L848" i="18"/>
  <c r="K848" i="18"/>
  <c r="J848" i="18"/>
  <c r="I848" i="18"/>
  <c r="H848" i="18"/>
  <c r="G848" i="18"/>
  <c r="F848" i="18"/>
  <c r="E848" i="18"/>
  <c r="AK847" i="18"/>
  <c r="AJ847" i="18"/>
  <c r="AI847" i="18"/>
  <c r="AH847" i="18"/>
  <c r="AG847" i="18"/>
  <c r="AF847" i="18"/>
  <c r="AE847" i="18"/>
  <c r="AD847" i="18"/>
  <c r="AC847" i="18"/>
  <c r="AB847" i="18"/>
  <c r="AA847" i="18"/>
  <c r="Z847" i="18"/>
  <c r="Y847" i="18"/>
  <c r="X847" i="18"/>
  <c r="W847" i="18"/>
  <c r="V847" i="18"/>
  <c r="U847" i="18"/>
  <c r="T847" i="18"/>
  <c r="S847" i="18"/>
  <c r="R847" i="18"/>
  <c r="Q847" i="18"/>
  <c r="P847" i="18"/>
  <c r="O847" i="18"/>
  <c r="N847" i="18"/>
  <c r="M847" i="18"/>
  <c r="L847" i="18"/>
  <c r="K847" i="18"/>
  <c r="J847" i="18"/>
  <c r="I847" i="18"/>
  <c r="H847" i="18"/>
  <c r="G847" i="18"/>
  <c r="F847" i="18"/>
  <c r="E847" i="18"/>
  <c r="G846" i="18"/>
  <c r="F846" i="18"/>
  <c r="E846" i="18"/>
  <c r="AK845" i="18"/>
  <c r="AJ845" i="18"/>
  <c r="AI845" i="18"/>
  <c r="AH845" i="18"/>
  <c r="AG845" i="18"/>
  <c r="AF845" i="18"/>
  <c r="AE845" i="18"/>
  <c r="AD845" i="18"/>
  <c r="AC845" i="18"/>
  <c r="AB845" i="18"/>
  <c r="AA845" i="18"/>
  <c r="Z845" i="18"/>
  <c r="Y845" i="18"/>
  <c r="X845" i="18"/>
  <c r="W845" i="18"/>
  <c r="V845" i="18"/>
  <c r="U845" i="18"/>
  <c r="T845" i="18"/>
  <c r="S845" i="18"/>
  <c r="R845" i="18"/>
  <c r="Q845" i="18"/>
  <c r="P845" i="18"/>
  <c r="O845" i="18"/>
  <c r="N845" i="18"/>
  <c r="M845" i="18"/>
  <c r="L845" i="18"/>
  <c r="K845" i="18"/>
  <c r="J845" i="18"/>
  <c r="I845" i="18"/>
  <c r="H845" i="18"/>
  <c r="G845" i="18"/>
  <c r="F845" i="18"/>
  <c r="E845" i="18"/>
  <c r="AK844" i="18"/>
  <c r="AJ844" i="18"/>
  <c r="AI844" i="18"/>
  <c r="AH844" i="18"/>
  <c r="AG844" i="18"/>
  <c r="AF844" i="18"/>
  <c r="AE844" i="18"/>
  <c r="AD844" i="18"/>
  <c r="AC844" i="18"/>
  <c r="AB844" i="18"/>
  <c r="AA844" i="18"/>
  <c r="Z844" i="18"/>
  <c r="Y844" i="18"/>
  <c r="X844" i="18"/>
  <c r="W844" i="18"/>
  <c r="V844" i="18"/>
  <c r="U844" i="18"/>
  <c r="T844" i="18"/>
  <c r="S844" i="18"/>
  <c r="R844" i="18"/>
  <c r="Q844" i="18"/>
  <c r="P844" i="18"/>
  <c r="O844" i="18"/>
  <c r="N844" i="18"/>
  <c r="M844" i="18"/>
  <c r="L844" i="18"/>
  <c r="K844" i="18"/>
  <c r="J844" i="18"/>
  <c r="I844" i="18"/>
  <c r="H844" i="18"/>
  <c r="G844" i="18"/>
  <c r="F844" i="18"/>
  <c r="E844" i="18"/>
  <c r="AK840" i="18"/>
  <c r="AJ840" i="18"/>
  <c r="AI840" i="18"/>
  <c r="AH840" i="18"/>
  <c r="AG840" i="18"/>
  <c r="AF840" i="18"/>
  <c r="AE840" i="18"/>
  <c r="AD840" i="18"/>
  <c r="AC840" i="18"/>
  <c r="AB840" i="18"/>
  <c r="AA840" i="18"/>
  <c r="Z840" i="18"/>
  <c r="Y840" i="18"/>
  <c r="X840" i="18"/>
  <c r="W840" i="18"/>
  <c r="V840" i="18"/>
  <c r="U840" i="18"/>
  <c r="T840" i="18"/>
  <c r="S840" i="18"/>
  <c r="R840" i="18"/>
  <c r="Q840" i="18"/>
  <c r="P840" i="18"/>
  <c r="O840" i="18"/>
  <c r="N840" i="18"/>
  <c r="M840" i="18"/>
  <c r="L840" i="18"/>
  <c r="K840" i="18"/>
  <c r="J840" i="18"/>
  <c r="I840" i="18"/>
  <c r="H840" i="18"/>
  <c r="G840" i="18"/>
  <c r="F840" i="18"/>
  <c r="E840" i="18"/>
  <c r="D840" i="18"/>
  <c r="G839" i="18"/>
  <c r="F839" i="18"/>
  <c r="E839" i="18"/>
  <c r="AK838" i="18"/>
  <c r="AJ838" i="18"/>
  <c r="AI838" i="18"/>
  <c r="AH838" i="18"/>
  <c r="AG838" i="18"/>
  <c r="AF838" i="18"/>
  <c r="AE838" i="18"/>
  <c r="AD838" i="18"/>
  <c r="AC838" i="18"/>
  <c r="AB838" i="18"/>
  <c r="AA838" i="18"/>
  <c r="Z838" i="18"/>
  <c r="Y838" i="18"/>
  <c r="X838" i="18"/>
  <c r="W838" i="18"/>
  <c r="V838" i="18"/>
  <c r="U838" i="18"/>
  <c r="T838" i="18"/>
  <c r="S838" i="18"/>
  <c r="R838" i="18"/>
  <c r="Q838" i="18"/>
  <c r="P838" i="18"/>
  <c r="O838" i="18"/>
  <c r="N838" i="18"/>
  <c r="M838" i="18"/>
  <c r="L838" i="18"/>
  <c r="K838" i="18"/>
  <c r="J838" i="18"/>
  <c r="I838" i="18"/>
  <c r="H838" i="18"/>
  <c r="G838" i="18"/>
  <c r="F838" i="18"/>
  <c r="E838" i="18"/>
  <c r="AK837" i="18"/>
  <c r="AJ837" i="18"/>
  <c r="AI837" i="18"/>
  <c r="AH837" i="18"/>
  <c r="AG837" i="18"/>
  <c r="AF837" i="18"/>
  <c r="AE837" i="18"/>
  <c r="AD837" i="18"/>
  <c r="AC837" i="18"/>
  <c r="AB837" i="18"/>
  <c r="AA837" i="18"/>
  <c r="Z837" i="18"/>
  <c r="Y837" i="18"/>
  <c r="X837" i="18"/>
  <c r="W837" i="18"/>
  <c r="V837" i="18"/>
  <c r="U837" i="18"/>
  <c r="T837" i="18"/>
  <c r="S837" i="18"/>
  <c r="R837" i="18"/>
  <c r="Q837" i="18"/>
  <c r="P837" i="18"/>
  <c r="O837" i="18"/>
  <c r="N837" i="18"/>
  <c r="M837" i="18"/>
  <c r="L837" i="18"/>
  <c r="K837" i="18"/>
  <c r="J837" i="18"/>
  <c r="I837" i="18"/>
  <c r="H837" i="18"/>
  <c r="G837" i="18"/>
  <c r="F837" i="18"/>
  <c r="E837" i="18"/>
  <c r="AK836" i="18"/>
  <c r="AJ836" i="18"/>
  <c r="AI836" i="18"/>
  <c r="AH836" i="18"/>
  <c r="AG836" i="18"/>
  <c r="AF836" i="18"/>
  <c r="AE836" i="18"/>
  <c r="AD836" i="18"/>
  <c r="AC836" i="18"/>
  <c r="AB836" i="18"/>
  <c r="AA836" i="18"/>
  <c r="Z836" i="18"/>
  <c r="Y836" i="18"/>
  <c r="X836" i="18"/>
  <c r="W836" i="18"/>
  <c r="V836" i="18"/>
  <c r="U836" i="18"/>
  <c r="T836" i="18"/>
  <c r="S836" i="18"/>
  <c r="R836" i="18"/>
  <c r="Q836" i="18"/>
  <c r="P836" i="18"/>
  <c r="O836" i="18"/>
  <c r="N836" i="18"/>
  <c r="M836" i="18"/>
  <c r="L836" i="18"/>
  <c r="K836" i="18"/>
  <c r="J836" i="18"/>
  <c r="I836" i="18"/>
  <c r="H836" i="18"/>
  <c r="G836" i="18"/>
  <c r="F836" i="18"/>
  <c r="E836" i="18"/>
  <c r="AK835" i="18"/>
  <c r="AJ835" i="18"/>
  <c r="AI835" i="18"/>
  <c r="AH835" i="18"/>
  <c r="AG835" i="18"/>
  <c r="AF835" i="18"/>
  <c r="AE835" i="18"/>
  <c r="AD835" i="18"/>
  <c r="AC835" i="18"/>
  <c r="AB835" i="18"/>
  <c r="AA835" i="18"/>
  <c r="Z835" i="18"/>
  <c r="Y835" i="18"/>
  <c r="X835" i="18"/>
  <c r="W835" i="18"/>
  <c r="V835" i="18"/>
  <c r="U835" i="18"/>
  <c r="T835" i="18"/>
  <c r="S835" i="18"/>
  <c r="R835" i="18"/>
  <c r="Q835" i="18"/>
  <c r="P835" i="18"/>
  <c r="O835" i="18"/>
  <c r="N835" i="18"/>
  <c r="M835" i="18"/>
  <c r="L835" i="18"/>
  <c r="K835" i="18"/>
  <c r="J835" i="18"/>
  <c r="I835" i="18"/>
  <c r="H835" i="18"/>
  <c r="G835" i="18"/>
  <c r="F835" i="18"/>
  <c r="E835" i="18"/>
  <c r="AK833" i="18"/>
  <c r="AJ833" i="18"/>
  <c r="AI833" i="18"/>
  <c r="AH833" i="18"/>
  <c r="AG833" i="18"/>
  <c r="AF833" i="18"/>
  <c r="AE833" i="18"/>
  <c r="AD833" i="18"/>
  <c r="AC833" i="18"/>
  <c r="AB833" i="18"/>
  <c r="AA833" i="18"/>
  <c r="Z833" i="18"/>
  <c r="Y833" i="18"/>
  <c r="X833" i="18"/>
  <c r="W833" i="18"/>
  <c r="V833" i="18"/>
  <c r="U833" i="18"/>
  <c r="T833" i="18"/>
  <c r="S833" i="18"/>
  <c r="R833" i="18"/>
  <c r="Q833" i="18"/>
  <c r="P833" i="18"/>
  <c r="O833" i="18"/>
  <c r="N833" i="18"/>
  <c r="M833" i="18"/>
  <c r="L833" i="18"/>
  <c r="K833" i="18"/>
  <c r="J833" i="18"/>
  <c r="I833" i="18"/>
  <c r="H833" i="18"/>
  <c r="G833" i="18"/>
  <c r="F833" i="18"/>
  <c r="E833" i="18"/>
  <c r="AK832" i="18"/>
  <c r="AJ832" i="18"/>
  <c r="AI832" i="18"/>
  <c r="AH832" i="18"/>
  <c r="AG832" i="18"/>
  <c r="AF832" i="18"/>
  <c r="AE832" i="18"/>
  <c r="AD832" i="18"/>
  <c r="AC832" i="18"/>
  <c r="AB832" i="18"/>
  <c r="AA832" i="18"/>
  <c r="Z832" i="18"/>
  <c r="Y832" i="18"/>
  <c r="X832" i="18"/>
  <c r="W832" i="18"/>
  <c r="V832" i="18"/>
  <c r="U832" i="18"/>
  <c r="T832" i="18"/>
  <c r="S832" i="18"/>
  <c r="R832" i="18"/>
  <c r="Q832" i="18"/>
  <c r="P832" i="18"/>
  <c r="O832" i="18"/>
  <c r="N832" i="18"/>
  <c r="M832" i="18"/>
  <c r="L832" i="18"/>
  <c r="K832" i="18"/>
  <c r="J832" i="18"/>
  <c r="I832" i="18"/>
  <c r="H832" i="18"/>
  <c r="G832" i="18"/>
  <c r="F832" i="18"/>
  <c r="E832" i="18"/>
  <c r="AK831" i="18"/>
  <c r="AJ831" i="18"/>
  <c r="AI831" i="18"/>
  <c r="AH831" i="18"/>
  <c r="AG831" i="18"/>
  <c r="AF831" i="18"/>
  <c r="AE831" i="18"/>
  <c r="AD831" i="18"/>
  <c r="AC831" i="18"/>
  <c r="AB831" i="18"/>
  <c r="AA831" i="18"/>
  <c r="Z831" i="18"/>
  <c r="Y831" i="18"/>
  <c r="X831" i="18"/>
  <c r="W831" i="18"/>
  <c r="V831" i="18"/>
  <c r="U831" i="18"/>
  <c r="T831" i="18"/>
  <c r="S831" i="18"/>
  <c r="R831" i="18"/>
  <c r="Q831" i="18"/>
  <c r="P831" i="18"/>
  <c r="O831" i="18"/>
  <c r="N831" i="18"/>
  <c r="M831" i="18"/>
  <c r="L831" i="18"/>
  <c r="K831" i="18"/>
  <c r="J831" i="18"/>
  <c r="I831" i="18"/>
  <c r="H831" i="18"/>
  <c r="G831" i="18"/>
  <c r="F831" i="18"/>
  <c r="E831" i="18"/>
  <c r="G830" i="18"/>
  <c r="F830" i="18"/>
  <c r="E830" i="18"/>
  <c r="AK829" i="18"/>
  <c r="AJ829" i="18"/>
  <c r="AI829" i="18"/>
  <c r="AH829" i="18"/>
  <c r="AG829" i="18"/>
  <c r="AF829" i="18"/>
  <c r="AE829" i="18"/>
  <c r="AD829" i="18"/>
  <c r="AC829" i="18"/>
  <c r="AB829" i="18"/>
  <c r="AA829" i="18"/>
  <c r="Z829" i="18"/>
  <c r="Y829" i="18"/>
  <c r="X829" i="18"/>
  <c r="W829" i="18"/>
  <c r="V829" i="18"/>
  <c r="U829" i="18"/>
  <c r="T829" i="18"/>
  <c r="S829" i="18"/>
  <c r="R829" i="18"/>
  <c r="Q829" i="18"/>
  <c r="P829" i="18"/>
  <c r="O829" i="18"/>
  <c r="N829" i="18"/>
  <c r="M829" i="18"/>
  <c r="L829" i="18"/>
  <c r="K829" i="18"/>
  <c r="J829" i="18"/>
  <c r="I829" i="18"/>
  <c r="H829" i="18"/>
  <c r="G829" i="18"/>
  <c r="F829" i="18"/>
  <c r="E829" i="18"/>
  <c r="AK828" i="18"/>
  <c r="AJ828" i="18"/>
  <c r="AI828" i="18"/>
  <c r="AH828" i="18"/>
  <c r="AG828" i="18"/>
  <c r="AF828" i="18"/>
  <c r="AE828" i="18"/>
  <c r="AD828" i="18"/>
  <c r="AC828" i="18"/>
  <c r="AB828" i="18"/>
  <c r="AA828" i="18"/>
  <c r="Z828" i="18"/>
  <c r="Y828" i="18"/>
  <c r="X828" i="18"/>
  <c r="W828" i="18"/>
  <c r="V828" i="18"/>
  <c r="U828" i="18"/>
  <c r="T828" i="18"/>
  <c r="S828" i="18"/>
  <c r="R828" i="18"/>
  <c r="Q828" i="18"/>
  <c r="P828" i="18"/>
  <c r="O828" i="18"/>
  <c r="N828" i="18"/>
  <c r="M828" i="18"/>
  <c r="L828" i="18"/>
  <c r="K828" i="18"/>
  <c r="J828" i="18"/>
  <c r="I828" i="18"/>
  <c r="H828" i="18"/>
  <c r="G828" i="18"/>
  <c r="F828" i="18"/>
  <c r="E828" i="18"/>
  <c r="AK824" i="18"/>
  <c r="AJ824" i="18"/>
  <c r="AI824" i="18"/>
  <c r="AH824" i="18"/>
  <c r="AG824" i="18"/>
  <c r="AF824" i="18"/>
  <c r="AE824" i="18"/>
  <c r="AD824" i="18"/>
  <c r="AC824" i="18"/>
  <c r="AB824" i="18"/>
  <c r="AA824" i="18"/>
  <c r="Z824" i="18"/>
  <c r="Y824" i="18"/>
  <c r="X824" i="18"/>
  <c r="W824" i="18"/>
  <c r="V824" i="18"/>
  <c r="U824" i="18"/>
  <c r="T824" i="18"/>
  <c r="S824" i="18"/>
  <c r="R824" i="18"/>
  <c r="Q824" i="18"/>
  <c r="P824" i="18"/>
  <c r="O824" i="18"/>
  <c r="N824" i="18"/>
  <c r="M824" i="18"/>
  <c r="L824" i="18"/>
  <c r="K824" i="18"/>
  <c r="J824" i="18"/>
  <c r="I824" i="18"/>
  <c r="H824" i="18"/>
  <c r="G824" i="18"/>
  <c r="F824" i="18"/>
  <c r="E824" i="18"/>
  <c r="D824" i="18"/>
  <c r="G823" i="18"/>
  <c r="F823" i="18"/>
  <c r="E823" i="18"/>
  <c r="AK822" i="18"/>
  <c r="AJ822" i="18"/>
  <c r="AI822" i="18"/>
  <c r="AH822" i="18"/>
  <c r="AG822" i="18"/>
  <c r="AF822" i="18"/>
  <c r="AE822" i="18"/>
  <c r="AD822" i="18"/>
  <c r="AC822" i="18"/>
  <c r="AB822" i="18"/>
  <c r="AA822" i="18"/>
  <c r="Z822" i="18"/>
  <c r="Y822" i="18"/>
  <c r="X822" i="18"/>
  <c r="W822" i="18"/>
  <c r="V822" i="18"/>
  <c r="U822" i="18"/>
  <c r="T822" i="18"/>
  <c r="S822" i="18"/>
  <c r="R822" i="18"/>
  <c r="Q822" i="18"/>
  <c r="P822" i="18"/>
  <c r="O822" i="18"/>
  <c r="N822" i="18"/>
  <c r="M822" i="18"/>
  <c r="L822" i="18"/>
  <c r="K822" i="18"/>
  <c r="J822" i="18"/>
  <c r="I822" i="18"/>
  <c r="H822" i="18"/>
  <c r="G822" i="18"/>
  <c r="F822" i="18"/>
  <c r="E822" i="18"/>
  <c r="AK821" i="18"/>
  <c r="AJ821" i="18"/>
  <c r="AI821" i="18"/>
  <c r="AH821" i="18"/>
  <c r="AG821" i="18"/>
  <c r="AF821" i="18"/>
  <c r="AE821" i="18"/>
  <c r="AD821" i="18"/>
  <c r="AC821" i="18"/>
  <c r="AB821" i="18"/>
  <c r="AA821" i="18"/>
  <c r="Z821" i="18"/>
  <c r="Y821" i="18"/>
  <c r="X821" i="18"/>
  <c r="W821" i="18"/>
  <c r="V821" i="18"/>
  <c r="U821" i="18"/>
  <c r="T821" i="18"/>
  <c r="S821" i="18"/>
  <c r="R821" i="18"/>
  <c r="Q821" i="18"/>
  <c r="P821" i="18"/>
  <c r="O821" i="18"/>
  <c r="N821" i="18"/>
  <c r="M821" i="18"/>
  <c r="L821" i="18"/>
  <c r="K821" i="18"/>
  <c r="J821" i="18"/>
  <c r="I821" i="18"/>
  <c r="H821" i="18"/>
  <c r="G821" i="18"/>
  <c r="F821" i="18"/>
  <c r="E821" i="18"/>
  <c r="AK820" i="18"/>
  <c r="AJ820" i="18"/>
  <c r="AI820" i="18"/>
  <c r="AH820" i="18"/>
  <c r="AG820" i="18"/>
  <c r="AF820" i="18"/>
  <c r="AE820" i="18"/>
  <c r="AD820" i="18"/>
  <c r="AC820" i="18"/>
  <c r="AB820" i="18"/>
  <c r="AA820" i="18"/>
  <c r="Z820" i="18"/>
  <c r="Y820" i="18"/>
  <c r="X820" i="18"/>
  <c r="W820" i="18"/>
  <c r="V820" i="18"/>
  <c r="U820" i="18"/>
  <c r="T820" i="18"/>
  <c r="S820" i="18"/>
  <c r="R820" i="18"/>
  <c r="Q820" i="18"/>
  <c r="P820" i="18"/>
  <c r="O820" i="18"/>
  <c r="N820" i="18"/>
  <c r="M820" i="18"/>
  <c r="L820" i="18"/>
  <c r="K820" i="18"/>
  <c r="J820" i="18"/>
  <c r="I820" i="18"/>
  <c r="H820" i="18"/>
  <c r="G820" i="18"/>
  <c r="F820" i="18"/>
  <c r="E820" i="18"/>
  <c r="AK819" i="18"/>
  <c r="AJ819" i="18"/>
  <c r="AI819" i="18"/>
  <c r="AH819" i="18"/>
  <c r="AG819" i="18"/>
  <c r="AF819" i="18"/>
  <c r="AE819" i="18"/>
  <c r="AD819" i="18"/>
  <c r="AC819" i="18"/>
  <c r="AB819" i="18"/>
  <c r="AA819" i="18"/>
  <c r="Z819" i="18"/>
  <c r="Y819" i="18"/>
  <c r="X819" i="18"/>
  <c r="W819" i="18"/>
  <c r="V819" i="18"/>
  <c r="U819" i="18"/>
  <c r="T819" i="18"/>
  <c r="S819" i="18"/>
  <c r="R819" i="18"/>
  <c r="Q819" i="18"/>
  <c r="P819" i="18"/>
  <c r="O819" i="18"/>
  <c r="N819" i="18"/>
  <c r="M819" i="18"/>
  <c r="L819" i="18"/>
  <c r="K819" i="18"/>
  <c r="J819" i="18"/>
  <c r="I819" i="18"/>
  <c r="H819" i="18"/>
  <c r="G819" i="18"/>
  <c r="F819" i="18"/>
  <c r="E819" i="18"/>
  <c r="AK817" i="18"/>
  <c r="AJ817" i="18"/>
  <c r="AI817" i="18"/>
  <c r="AH817" i="18"/>
  <c r="AG817" i="18"/>
  <c r="AF817" i="18"/>
  <c r="AE817" i="18"/>
  <c r="AD817" i="18"/>
  <c r="AC817" i="18"/>
  <c r="AB817" i="18"/>
  <c r="AA817" i="18"/>
  <c r="Z817" i="18"/>
  <c r="Y817" i="18"/>
  <c r="X817" i="18"/>
  <c r="W817" i="18"/>
  <c r="V817" i="18"/>
  <c r="U817" i="18"/>
  <c r="T817" i="18"/>
  <c r="S817" i="18"/>
  <c r="R817" i="18"/>
  <c r="Q817" i="18"/>
  <c r="P817" i="18"/>
  <c r="O817" i="18"/>
  <c r="N817" i="18"/>
  <c r="M817" i="18"/>
  <c r="L817" i="18"/>
  <c r="K817" i="18"/>
  <c r="J817" i="18"/>
  <c r="I817" i="18"/>
  <c r="H817" i="18"/>
  <c r="G817" i="18"/>
  <c r="F817" i="18"/>
  <c r="E817" i="18"/>
  <c r="AK816" i="18"/>
  <c r="AJ816" i="18"/>
  <c r="AI816" i="18"/>
  <c r="AH816" i="18"/>
  <c r="AG816" i="18"/>
  <c r="AF816" i="18"/>
  <c r="AE816" i="18"/>
  <c r="AD816" i="18"/>
  <c r="AC816" i="18"/>
  <c r="AB816" i="18"/>
  <c r="AA816" i="18"/>
  <c r="Z816" i="18"/>
  <c r="Y816" i="18"/>
  <c r="X816" i="18"/>
  <c r="W816" i="18"/>
  <c r="V816" i="18"/>
  <c r="U816" i="18"/>
  <c r="T816" i="18"/>
  <c r="S816" i="18"/>
  <c r="R816" i="18"/>
  <c r="Q816" i="18"/>
  <c r="P816" i="18"/>
  <c r="O816" i="18"/>
  <c r="N816" i="18"/>
  <c r="M816" i="18"/>
  <c r="L816" i="18"/>
  <c r="K816" i="18"/>
  <c r="J816" i="18"/>
  <c r="I816" i="18"/>
  <c r="H816" i="18"/>
  <c r="G816" i="18"/>
  <c r="F816" i="18"/>
  <c r="E816" i="18"/>
  <c r="AK815" i="18"/>
  <c r="AJ815" i="18"/>
  <c r="AI815" i="18"/>
  <c r="AH815" i="18"/>
  <c r="AG815" i="18"/>
  <c r="AF815" i="18"/>
  <c r="AE815" i="18"/>
  <c r="AD815" i="18"/>
  <c r="AC815" i="18"/>
  <c r="AB815" i="18"/>
  <c r="AA815" i="18"/>
  <c r="Z815" i="18"/>
  <c r="Y815" i="18"/>
  <c r="X815" i="18"/>
  <c r="W815" i="18"/>
  <c r="V815" i="18"/>
  <c r="U815" i="18"/>
  <c r="T815" i="18"/>
  <c r="S815" i="18"/>
  <c r="R815" i="18"/>
  <c r="Q815" i="18"/>
  <c r="P815" i="18"/>
  <c r="O815" i="18"/>
  <c r="N815" i="18"/>
  <c r="M815" i="18"/>
  <c r="L815" i="18"/>
  <c r="K815" i="18"/>
  <c r="J815" i="18"/>
  <c r="I815" i="18"/>
  <c r="H815" i="18"/>
  <c r="G815" i="18"/>
  <c r="F815" i="18"/>
  <c r="E815" i="18"/>
  <c r="G814" i="18"/>
  <c r="F814" i="18"/>
  <c r="E814" i="18"/>
  <c r="AK813" i="18"/>
  <c r="AJ813" i="18"/>
  <c r="AI813" i="18"/>
  <c r="AH813" i="18"/>
  <c r="AG813" i="18"/>
  <c r="AF813" i="18"/>
  <c r="AE813" i="18"/>
  <c r="AD813" i="18"/>
  <c r="AC813" i="18"/>
  <c r="AB813" i="18"/>
  <c r="AA813" i="18"/>
  <c r="Z813" i="18"/>
  <c r="Y813" i="18"/>
  <c r="X813" i="18"/>
  <c r="W813" i="18"/>
  <c r="V813" i="18"/>
  <c r="U813" i="18"/>
  <c r="T813" i="18"/>
  <c r="S813" i="18"/>
  <c r="R813" i="18"/>
  <c r="Q813" i="18"/>
  <c r="P813" i="18"/>
  <c r="O813" i="18"/>
  <c r="N813" i="18"/>
  <c r="M813" i="18"/>
  <c r="L813" i="18"/>
  <c r="K813" i="18"/>
  <c r="J813" i="18"/>
  <c r="I813" i="18"/>
  <c r="H813" i="18"/>
  <c r="G813" i="18"/>
  <c r="F813" i="18"/>
  <c r="E813" i="18"/>
  <c r="AK812" i="18"/>
  <c r="AJ812" i="18"/>
  <c r="AI812" i="18"/>
  <c r="AH812" i="18"/>
  <c r="AG812" i="18"/>
  <c r="AF812" i="18"/>
  <c r="AE812" i="18"/>
  <c r="AD812" i="18"/>
  <c r="AC812" i="18"/>
  <c r="AB812" i="18"/>
  <c r="AA812" i="18"/>
  <c r="Z812" i="18"/>
  <c r="Y812" i="18"/>
  <c r="X812" i="18"/>
  <c r="W812" i="18"/>
  <c r="V812" i="18"/>
  <c r="U812" i="18"/>
  <c r="T812" i="18"/>
  <c r="S812" i="18"/>
  <c r="R812" i="18"/>
  <c r="Q812" i="18"/>
  <c r="P812" i="18"/>
  <c r="O812" i="18"/>
  <c r="N812" i="18"/>
  <c r="M812" i="18"/>
  <c r="L812" i="18"/>
  <c r="K812" i="18"/>
  <c r="J812" i="18"/>
  <c r="I812" i="18"/>
  <c r="H812" i="18"/>
  <c r="G812" i="18"/>
  <c r="F812" i="18"/>
  <c r="E812" i="18"/>
  <c r="AK808" i="18"/>
  <c r="AJ808" i="18"/>
  <c r="AI808" i="18"/>
  <c r="AH808" i="18"/>
  <c r="AG808" i="18"/>
  <c r="AF808" i="18"/>
  <c r="AE808" i="18"/>
  <c r="AD808" i="18"/>
  <c r="AC808" i="18"/>
  <c r="AB808" i="18"/>
  <c r="AA808" i="18"/>
  <c r="Z808" i="18"/>
  <c r="Y808" i="18"/>
  <c r="X808" i="18"/>
  <c r="W808" i="18"/>
  <c r="V808" i="18"/>
  <c r="U808" i="18"/>
  <c r="T808" i="18"/>
  <c r="S808" i="18"/>
  <c r="R808" i="18"/>
  <c r="Q808" i="18"/>
  <c r="P808" i="18"/>
  <c r="O808" i="18"/>
  <c r="N808" i="18"/>
  <c r="M808" i="18"/>
  <c r="L808" i="18"/>
  <c r="K808" i="18"/>
  <c r="J808" i="18"/>
  <c r="I808" i="18"/>
  <c r="H808" i="18"/>
  <c r="G808" i="18"/>
  <c r="F808" i="18"/>
  <c r="E808" i="18"/>
  <c r="D808" i="18"/>
  <c r="G807" i="18"/>
  <c r="F807" i="18"/>
  <c r="E807" i="18"/>
  <c r="AK806" i="18"/>
  <c r="AJ806" i="18"/>
  <c r="AI806" i="18"/>
  <c r="AH806" i="18"/>
  <c r="AG806" i="18"/>
  <c r="AF806" i="18"/>
  <c r="AE806" i="18"/>
  <c r="AD806" i="18"/>
  <c r="AC806" i="18"/>
  <c r="AB806" i="18"/>
  <c r="AA806" i="18"/>
  <c r="Z806" i="18"/>
  <c r="Y806" i="18"/>
  <c r="X806" i="18"/>
  <c r="W806" i="18"/>
  <c r="V806" i="18"/>
  <c r="U806" i="18"/>
  <c r="T806" i="18"/>
  <c r="S806" i="18"/>
  <c r="R806" i="18"/>
  <c r="Q806" i="18"/>
  <c r="P806" i="18"/>
  <c r="O806" i="18"/>
  <c r="N806" i="18"/>
  <c r="M806" i="18"/>
  <c r="L806" i="18"/>
  <c r="K806" i="18"/>
  <c r="J806" i="18"/>
  <c r="I806" i="18"/>
  <c r="H806" i="18"/>
  <c r="G806" i="18"/>
  <c r="F806" i="18"/>
  <c r="E806" i="18"/>
  <c r="AK805" i="18"/>
  <c r="AJ805" i="18"/>
  <c r="AI805" i="18"/>
  <c r="AH805" i="18"/>
  <c r="AG805" i="18"/>
  <c r="AF805" i="18"/>
  <c r="AE805" i="18"/>
  <c r="AD805" i="18"/>
  <c r="AC805" i="18"/>
  <c r="AB805" i="18"/>
  <c r="AA805" i="18"/>
  <c r="Z805" i="18"/>
  <c r="Y805" i="18"/>
  <c r="X805" i="18"/>
  <c r="W805" i="18"/>
  <c r="V805" i="18"/>
  <c r="U805" i="18"/>
  <c r="T805" i="18"/>
  <c r="S805" i="18"/>
  <c r="R805" i="18"/>
  <c r="Q805" i="18"/>
  <c r="P805" i="18"/>
  <c r="O805" i="18"/>
  <c r="N805" i="18"/>
  <c r="M805" i="18"/>
  <c r="L805" i="18"/>
  <c r="K805" i="18"/>
  <c r="J805" i="18"/>
  <c r="I805" i="18"/>
  <c r="H805" i="18"/>
  <c r="G805" i="18"/>
  <c r="F805" i="18"/>
  <c r="E805" i="18"/>
  <c r="AK804" i="18"/>
  <c r="AJ804" i="18"/>
  <c r="AI804" i="18"/>
  <c r="AH804" i="18"/>
  <c r="AG804" i="18"/>
  <c r="AF804" i="18"/>
  <c r="AE804" i="18"/>
  <c r="AD804" i="18"/>
  <c r="AC804" i="18"/>
  <c r="AB804" i="18"/>
  <c r="AA804" i="18"/>
  <c r="Z804" i="18"/>
  <c r="Y804" i="18"/>
  <c r="X804" i="18"/>
  <c r="W804" i="18"/>
  <c r="V804" i="18"/>
  <c r="U804" i="18"/>
  <c r="T804" i="18"/>
  <c r="S804" i="18"/>
  <c r="R804" i="18"/>
  <c r="Q804" i="18"/>
  <c r="P804" i="18"/>
  <c r="O804" i="18"/>
  <c r="N804" i="18"/>
  <c r="M804" i="18"/>
  <c r="L804" i="18"/>
  <c r="K804" i="18"/>
  <c r="J804" i="18"/>
  <c r="I804" i="18"/>
  <c r="H804" i="18"/>
  <c r="G804" i="18"/>
  <c r="F804" i="18"/>
  <c r="E804" i="18"/>
  <c r="AK803" i="18"/>
  <c r="AJ803" i="18"/>
  <c r="AI803" i="18"/>
  <c r="AH803" i="18"/>
  <c r="AG803" i="18"/>
  <c r="AF803" i="18"/>
  <c r="AE803" i="18"/>
  <c r="AD803" i="18"/>
  <c r="AC803" i="18"/>
  <c r="AB803" i="18"/>
  <c r="AA803" i="18"/>
  <c r="Z803" i="18"/>
  <c r="Y803" i="18"/>
  <c r="X803" i="18"/>
  <c r="W803" i="18"/>
  <c r="V803" i="18"/>
  <c r="U803" i="18"/>
  <c r="T803" i="18"/>
  <c r="S803" i="18"/>
  <c r="R803" i="18"/>
  <c r="Q803" i="18"/>
  <c r="P803" i="18"/>
  <c r="O803" i="18"/>
  <c r="N803" i="18"/>
  <c r="M803" i="18"/>
  <c r="L803" i="18"/>
  <c r="K803" i="18"/>
  <c r="J803" i="18"/>
  <c r="I803" i="18"/>
  <c r="H803" i="18"/>
  <c r="G803" i="18"/>
  <c r="F803" i="18"/>
  <c r="E803" i="18"/>
  <c r="AK801" i="18"/>
  <c r="AJ801" i="18"/>
  <c r="AI801" i="18"/>
  <c r="AH801" i="18"/>
  <c r="AG801" i="18"/>
  <c r="AF801" i="18"/>
  <c r="AE801" i="18"/>
  <c r="AD801" i="18"/>
  <c r="AC801" i="18"/>
  <c r="AB801" i="18"/>
  <c r="AA801" i="18"/>
  <c r="Z801" i="18"/>
  <c r="Y801" i="18"/>
  <c r="X801" i="18"/>
  <c r="W801" i="18"/>
  <c r="V801" i="18"/>
  <c r="U801" i="18"/>
  <c r="T801" i="18"/>
  <c r="S801" i="18"/>
  <c r="R801" i="18"/>
  <c r="Q801" i="18"/>
  <c r="P801" i="18"/>
  <c r="O801" i="18"/>
  <c r="N801" i="18"/>
  <c r="M801" i="18"/>
  <c r="L801" i="18"/>
  <c r="K801" i="18"/>
  <c r="J801" i="18"/>
  <c r="I801" i="18"/>
  <c r="H801" i="18"/>
  <c r="G801" i="18"/>
  <c r="F801" i="18"/>
  <c r="E801" i="18"/>
  <c r="AK800" i="18"/>
  <c r="AJ800" i="18"/>
  <c r="AI800" i="18"/>
  <c r="AH800" i="18"/>
  <c r="AG800" i="18"/>
  <c r="AF800" i="18"/>
  <c r="AE800" i="18"/>
  <c r="AD800" i="18"/>
  <c r="AC800" i="18"/>
  <c r="AB800" i="18"/>
  <c r="AA800" i="18"/>
  <c r="Z800" i="18"/>
  <c r="Y800" i="18"/>
  <c r="X800" i="18"/>
  <c r="W800" i="18"/>
  <c r="V800" i="18"/>
  <c r="U800" i="18"/>
  <c r="T800" i="18"/>
  <c r="S800" i="18"/>
  <c r="R800" i="18"/>
  <c r="Q800" i="18"/>
  <c r="P800" i="18"/>
  <c r="O800" i="18"/>
  <c r="N800" i="18"/>
  <c r="M800" i="18"/>
  <c r="L800" i="18"/>
  <c r="K800" i="18"/>
  <c r="J800" i="18"/>
  <c r="I800" i="18"/>
  <c r="H800" i="18"/>
  <c r="G800" i="18"/>
  <c r="F800" i="18"/>
  <c r="E800" i="18"/>
  <c r="AK799" i="18"/>
  <c r="AJ799" i="18"/>
  <c r="AI799" i="18"/>
  <c r="AH799" i="18"/>
  <c r="AG799" i="18"/>
  <c r="AF799" i="18"/>
  <c r="AE799" i="18"/>
  <c r="AD799" i="18"/>
  <c r="AC799" i="18"/>
  <c r="AB799" i="18"/>
  <c r="AA799" i="18"/>
  <c r="Z799" i="18"/>
  <c r="Y799" i="18"/>
  <c r="X799" i="18"/>
  <c r="W799" i="18"/>
  <c r="V799" i="18"/>
  <c r="U799" i="18"/>
  <c r="T799" i="18"/>
  <c r="S799" i="18"/>
  <c r="R799" i="18"/>
  <c r="Q799" i="18"/>
  <c r="P799" i="18"/>
  <c r="O799" i="18"/>
  <c r="N799" i="18"/>
  <c r="M799" i="18"/>
  <c r="L799" i="18"/>
  <c r="K799" i="18"/>
  <c r="J799" i="18"/>
  <c r="I799" i="18"/>
  <c r="H799" i="18"/>
  <c r="G799" i="18"/>
  <c r="F799" i="18"/>
  <c r="E799" i="18"/>
  <c r="G798" i="18"/>
  <c r="F798" i="18"/>
  <c r="E798" i="18"/>
  <c r="AK797" i="18"/>
  <c r="AJ797" i="18"/>
  <c r="AI797" i="18"/>
  <c r="AH797" i="18"/>
  <c r="AG797" i="18"/>
  <c r="AF797" i="18"/>
  <c r="AE797" i="18"/>
  <c r="AD797" i="18"/>
  <c r="AC797" i="18"/>
  <c r="AB797" i="18"/>
  <c r="AA797" i="18"/>
  <c r="Z797" i="18"/>
  <c r="Y797" i="18"/>
  <c r="X797" i="18"/>
  <c r="W797" i="18"/>
  <c r="V797" i="18"/>
  <c r="U797" i="18"/>
  <c r="T797" i="18"/>
  <c r="S797" i="18"/>
  <c r="R797" i="18"/>
  <c r="Q797" i="18"/>
  <c r="P797" i="18"/>
  <c r="O797" i="18"/>
  <c r="N797" i="18"/>
  <c r="M797" i="18"/>
  <c r="L797" i="18"/>
  <c r="K797" i="18"/>
  <c r="J797" i="18"/>
  <c r="I797" i="18"/>
  <c r="H797" i="18"/>
  <c r="G797" i="18"/>
  <c r="F797" i="18"/>
  <c r="E797" i="18"/>
  <c r="AK796" i="18"/>
  <c r="AJ796" i="18"/>
  <c r="AI796" i="18"/>
  <c r="AH796" i="18"/>
  <c r="AG796" i="18"/>
  <c r="AF796" i="18"/>
  <c r="AE796" i="18"/>
  <c r="AD796" i="18"/>
  <c r="AC796" i="18"/>
  <c r="AB796" i="18"/>
  <c r="AA796" i="18"/>
  <c r="Z796" i="18"/>
  <c r="Y796" i="18"/>
  <c r="X796" i="18"/>
  <c r="W796" i="18"/>
  <c r="V796" i="18"/>
  <c r="U796" i="18"/>
  <c r="T796" i="18"/>
  <c r="S796" i="18"/>
  <c r="R796" i="18"/>
  <c r="Q796" i="18"/>
  <c r="P796" i="18"/>
  <c r="O796" i="18"/>
  <c r="N796" i="18"/>
  <c r="M796" i="18"/>
  <c r="L796" i="18"/>
  <c r="K796" i="18"/>
  <c r="J796" i="18"/>
  <c r="I796" i="18"/>
  <c r="H796" i="18"/>
  <c r="G796" i="18"/>
  <c r="F796" i="18"/>
  <c r="E796" i="18"/>
  <c r="AK792" i="18"/>
  <c r="AJ792" i="18"/>
  <c r="AI792" i="18"/>
  <c r="AH792" i="18"/>
  <c r="AG792" i="18"/>
  <c r="AF792" i="18"/>
  <c r="AE792" i="18"/>
  <c r="AD792" i="18"/>
  <c r="AC792" i="18"/>
  <c r="AB792" i="18"/>
  <c r="AA792" i="18"/>
  <c r="Z792" i="18"/>
  <c r="Y792" i="18"/>
  <c r="X792" i="18"/>
  <c r="W792" i="18"/>
  <c r="V792" i="18"/>
  <c r="U792" i="18"/>
  <c r="T792" i="18"/>
  <c r="S792" i="18"/>
  <c r="R792" i="18"/>
  <c r="Q792" i="18"/>
  <c r="P792" i="18"/>
  <c r="O792" i="18"/>
  <c r="N792" i="18"/>
  <c r="M792" i="18"/>
  <c r="L792" i="18"/>
  <c r="K792" i="18"/>
  <c r="J792" i="18"/>
  <c r="I792" i="18"/>
  <c r="H792" i="18"/>
  <c r="G792" i="18"/>
  <c r="F792" i="18"/>
  <c r="E792" i="18"/>
  <c r="D792" i="18"/>
  <c r="G791" i="18"/>
  <c r="F791" i="18"/>
  <c r="E791" i="18"/>
  <c r="AK790" i="18"/>
  <c r="AJ790" i="18"/>
  <c r="AI790" i="18"/>
  <c r="AH790" i="18"/>
  <c r="AG790" i="18"/>
  <c r="AF790" i="18"/>
  <c r="AE790" i="18"/>
  <c r="AD790" i="18"/>
  <c r="AC790" i="18"/>
  <c r="AB790" i="18"/>
  <c r="AA790" i="18"/>
  <c r="Z790" i="18"/>
  <c r="Y790" i="18"/>
  <c r="X790" i="18"/>
  <c r="W790" i="18"/>
  <c r="V790" i="18"/>
  <c r="U790" i="18"/>
  <c r="T790" i="18"/>
  <c r="S790" i="18"/>
  <c r="R790" i="18"/>
  <c r="Q790" i="18"/>
  <c r="P790" i="18"/>
  <c r="O790" i="18"/>
  <c r="N790" i="18"/>
  <c r="M790" i="18"/>
  <c r="L790" i="18"/>
  <c r="K790" i="18"/>
  <c r="J790" i="18"/>
  <c r="I790" i="18"/>
  <c r="H790" i="18"/>
  <c r="G790" i="18"/>
  <c r="F790" i="18"/>
  <c r="E790" i="18"/>
  <c r="AK789" i="18"/>
  <c r="AJ789" i="18"/>
  <c r="AI789" i="18"/>
  <c r="AH789" i="18"/>
  <c r="AG789" i="18"/>
  <c r="AF789" i="18"/>
  <c r="AE789" i="18"/>
  <c r="AD789" i="18"/>
  <c r="AC789" i="18"/>
  <c r="AB789" i="18"/>
  <c r="AA789" i="18"/>
  <c r="Z789" i="18"/>
  <c r="Y789" i="18"/>
  <c r="X789" i="18"/>
  <c r="W789" i="18"/>
  <c r="V789" i="18"/>
  <c r="U789" i="18"/>
  <c r="T789" i="18"/>
  <c r="S789" i="18"/>
  <c r="R789" i="18"/>
  <c r="Q789" i="18"/>
  <c r="P789" i="18"/>
  <c r="O789" i="18"/>
  <c r="N789" i="18"/>
  <c r="M789" i="18"/>
  <c r="L789" i="18"/>
  <c r="K789" i="18"/>
  <c r="J789" i="18"/>
  <c r="I789" i="18"/>
  <c r="H789" i="18"/>
  <c r="G789" i="18"/>
  <c r="F789" i="18"/>
  <c r="E789" i="18"/>
  <c r="AK788" i="18"/>
  <c r="AJ788" i="18"/>
  <c r="AI788" i="18"/>
  <c r="AH788" i="18"/>
  <c r="AG788" i="18"/>
  <c r="AF788" i="18"/>
  <c r="AE788" i="18"/>
  <c r="AD788" i="18"/>
  <c r="AC788" i="18"/>
  <c r="AB788" i="18"/>
  <c r="AA788" i="18"/>
  <c r="Z788" i="18"/>
  <c r="Y788" i="18"/>
  <c r="X788" i="18"/>
  <c r="W788" i="18"/>
  <c r="V788" i="18"/>
  <c r="U788" i="18"/>
  <c r="T788" i="18"/>
  <c r="S788" i="18"/>
  <c r="R788" i="18"/>
  <c r="Q788" i="18"/>
  <c r="P788" i="18"/>
  <c r="O788" i="18"/>
  <c r="N788" i="18"/>
  <c r="M788" i="18"/>
  <c r="L788" i="18"/>
  <c r="K788" i="18"/>
  <c r="J788" i="18"/>
  <c r="I788" i="18"/>
  <c r="H788" i="18"/>
  <c r="G788" i="18"/>
  <c r="F788" i="18"/>
  <c r="E788" i="18"/>
  <c r="AK787" i="18"/>
  <c r="AJ787" i="18"/>
  <c r="AI787" i="18"/>
  <c r="AH787" i="18"/>
  <c r="AG787" i="18"/>
  <c r="AF787" i="18"/>
  <c r="AE787" i="18"/>
  <c r="AD787" i="18"/>
  <c r="AC787" i="18"/>
  <c r="AB787" i="18"/>
  <c r="AA787" i="18"/>
  <c r="Z787" i="18"/>
  <c r="Y787" i="18"/>
  <c r="X787" i="18"/>
  <c r="W787" i="18"/>
  <c r="V787" i="18"/>
  <c r="U787" i="18"/>
  <c r="T787" i="18"/>
  <c r="S787" i="18"/>
  <c r="R787" i="18"/>
  <c r="Q787" i="18"/>
  <c r="P787" i="18"/>
  <c r="O787" i="18"/>
  <c r="N787" i="18"/>
  <c r="M787" i="18"/>
  <c r="L787" i="18"/>
  <c r="K787" i="18"/>
  <c r="J787" i="18"/>
  <c r="I787" i="18"/>
  <c r="H787" i="18"/>
  <c r="G787" i="18"/>
  <c r="F787" i="18"/>
  <c r="E787" i="18"/>
  <c r="AK785" i="18"/>
  <c r="AJ785" i="18"/>
  <c r="AI785" i="18"/>
  <c r="AH785" i="18"/>
  <c r="AG785" i="18"/>
  <c r="AF785" i="18"/>
  <c r="AE785" i="18"/>
  <c r="AD785" i="18"/>
  <c r="AC785" i="18"/>
  <c r="AB785" i="18"/>
  <c r="AA785" i="18"/>
  <c r="Z785" i="18"/>
  <c r="Y785" i="18"/>
  <c r="X785" i="18"/>
  <c r="W785" i="18"/>
  <c r="V785" i="18"/>
  <c r="U785" i="18"/>
  <c r="T785" i="18"/>
  <c r="S785" i="18"/>
  <c r="R785" i="18"/>
  <c r="Q785" i="18"/>
  <c r="P785" i="18"/>
  <c r="O785" i="18"/>
  <c r="N785" i="18"/>
  <c r="M785" i="18"/>
  <c r="L785" i="18"/>
  <c r="K785" i="18"/>
  <c r="J785" i="18"/>
  <c r="I785" i="18"/>
  <c r="H785" i="18"/>
  <c r="G785" i="18"/>
  <c r="F785" i="18"/>
  <c r="E785" i="18"/>
  <c r="AK784" i="18"/>
  <c r="AJ784" i="18"/>
  <c r="AI784" i="18"/>
  <c r="AH784" i="18"/>
  <c r="AG784" i="18"/>
  <c r="AF784" i="18"/>
  <c r="AE784" i="18"/>
  <c r="AD784" i="18"/>
  <c r="AC784" i="18"/>
  <c r="AB784" i="18"/>
  <c r="AA784" i="18"/>
  <c r="Z784" i="18"/>
  <c r="Y784" i="18"/>
  <c r="X784" i="18"/>
  <c r="W784" i="18"/>
  <c r="V784" i="18"/>
  <c r="U784" i="18"/>
  <c r="T784" i="18"/>
  <c r="S784" i="18"/>
  <c r="R784" i="18"/>
  <c r="Q784" i="18"/>
  <c r="P784" i="18"/>
  <c r="O784" i="18"/>
  <c r="N784" i="18"/>
  <c r="M784" i="18"/>
  <c r="L784" i="18"/>
  <c r="K784" i="18"/>
  <c r="J784" i="18"/>
  <c r="I784" i="18"/>
  <c r="H784" i="18"/>
  <c r="G784" i="18"/>
  <c r="F784" i="18"/>
  <c r="E784" i="18"/>
  <c r="AK783" i="18"/>
  <c r="AJ783" i="18"/>
  <c r="AI783" i="18"/>
  <c r="AH783" i="18"/>
  <c r="AG783" i="18"/>
  <c r="AF783" i="18"/>
  <c r="AE783" i="18"/>
  <c r="AD783" i="18"/>
  <c r="AC783" i="18"/>
  <c r="AB783" i="18"/>
  <c r="AA783" i="18"/>
  <c r="Z783" i="18"/>
  <c r="Y783" i="18"/>
  <c r="X783" i="18"/>
  <c r="W783" i="18"/>
  <c r="V783" i="18"/>
  <c r="U783" i="18"/>
  <c r="T783" i="18"/>
  <c r="S783" i="18"/>
  <c r="R783" i="18"/>
  <c r="Q783" i="18"/>
  <c r="P783" i="18"/>
  <c r="O783" i="18"/>
  <c r="N783" i="18"/>
  <c r="M783" i="18"/>
  <c r="L783" i="18"/>
  <c r="K783" i="18"/>
  <c r="J783" i="18"/>
  <c r="I783" i="18"/>
  <c r="H783" i="18"/>
  <c r="G783" i="18"/>
  <c r="F783" i="18"/>
  <c r="E783" i="18"/>
  <c r="G782" i="18"/>
  <c r="F782" i="18"/>
  <c r="E782" i="18"/>
  <c r="AK781" i="18"/>
  <c r="AJ781" i="18"/>
  <c r="AI781" i="18"/>
  <c r="AH781" i="18"/>
  <c r="AG781" i="18"/>
  <c r="AF781" i="18"/>
  <c r="AE781" i="18"/>
  <c r="AD781" i="18"/>
  <c r="AC781" i="18"/>
  <c r="AB781" i="18"/>
  <c r="AA781" i="18"/>
  <c r="Z781" i="18"/>
  <c r="Y781" i="18"/>
  <c r="X781" i="18"/>
  <c r="W781" i="18"/>
  <c r="V781" i="18"/>
  <c r="U781" i="18"/>
  <c r="T781" i="18"/>
  <c r="S781" i="18"/>
  <c r="R781" i="18"/>
  <c r="Q781" i="18"/>
  <c r="P781" i="18"/>
  <c r="O781" i="18"/>
  <c r="N781" i="18"/>
  <c r="M781" i="18"/>
  <c r="L781" i="18"/>
  <c r="K781" i="18"/>
  <c r="J781" i="18"/>
  <c r="I781" i="18"/>
  <c r="H781" i="18"/>
  <c r="G781" i="18"/>
  <c r="F781" i="18"/>
  <c r="E781" i="18"/>
  <c r="AK780" i="18"/>
  <c r="AJ780" i="18"/>
  <c r="AI780" i="18"/>
  <c r="AH780" i="18"/>
  <c r="AG780" i="18"/>
  <c r="AF780" i="18"/>
  <c r="AE780" i="18"/>
  <c r="AD780" i="18"/>
  <c r="AC780" i="18"/>
  <c r="AB780" i="18"/>
  <c r="AA780" i="18"/>
  <c r="Z780" i="18"/>
  <c r="Y780" i="18"/>
  <c r="X780" i="18"/>
  <c r="W780" i="18"/>
  <c r="V780" i="18"/>
  <c r="U780" i="18"/>
  <c r="T780" i="18"/>
  <c r="S780" i="18"/>
  <c r="R780" i="18"/>
  <c r="Q780" i="18"/>
  <c r="P780" i="18"/>
  <c r="O780" i="18"/>
  <c r="N780" i="18"/>
  <c r="M780" i="18"/>
  <c r="L780" i="18"/>
  <c r="K780" i="18"/>
  <c r="J780" i="18"/>
  <c r="I780" i="18"/>
  <c r="H780" i="18"/>
  <c r="G780" i="18"/>
  <c r="F780" i="18"/>
  <c r="E780" i="18"/>
  <c r="AK776" i="18"/>
  <c r="AJ776" i="18"/>
  <c r="AI776" i="18"/>
  <c r="AH776" i="18"/>
  <c r="AG776" i="18"/>
  <c r="AF776" i="18"/>
  <c r="AE776" i="18"/>
  <c r="AD776" i="18"/>
  <c r="AC776" i="18"/>
  <c r="AB776" i="18"/>
  <c r="AA776" i="18"/>
  <c r="Z776" i="18"/>
  <c r="Y776" i="18"/>
  <c r="X776" i="18"/>
  <c r="W776" i="18"/>
  <c r="V776" i="18"/>
  <c r="U776" i="18"/>
  <c r="T776" i="18"/>
  <c r="S776" i="18"/>
  <c r="R776" i="18"/>
  <c r="Q776" i="18"/>
  <c r="P776" i="18"/>
  <c r="O776" i="18"/>
  <c r="N776" i="18"/>
  <c r="M776" i="18"/>
  <c r="L776" i="18"/>
  <c r="K776" i="18"/>
  <c r="J776" i="18"/>
  <c r="I776" i="18"/>
  <c r="H776" i="18"/>
  <c r="G776" i="18"/>
  <c r="F776" i="18"/>
  <c r="E776" i="18"/>
  <c r="D776" i="18"/>
  <c r="G775" i="18"/>
  <c r="F775" i="18"/>
  <c r="E775" i="18"/>
  <c r="AK774" i="18"/>
  <c r="AJ774" i="18"/>
  <c r="AI774" i="18"/>
  <c r="AH774" i="18"/>
  <c r="AG774" i="18"/>
  <c r="AF774" i="18"/>
  <c r="AE774" i="18"/>
  <c r="AD774" i="18"/>
  <c r="AC774" i="18"/>
  <c r="AB774" i="18"/>
  <c r="AA774" i="18"/>
  <c r="Z774" i="18"/>
  <c r="Y774" i="18"/>
  <c r="X774" i="18"/>
  <c r="W774" i="18"/>
  <c r="V774" i="18"/>
  <c r="U774" i="18"/>
  <c r="T774" i="18"/>
  <c r="S774" i="18"/>
  <c r="R774" i="18"/>
  <c r="Q774" i="18"/>
  <c r="P774" i="18"/>
  <c r="O774" i="18"/>
  <c r="N774" i="18"/>
  <c r="M774" i="18"/>
  <c r="L774" i="18"/>
  <c r="K774" i="18"/>
  <c r="J774" i="18"/>
  <c r="I774" i="18"/>
  <c r="H774" i="18"/>
  <c r="G774" i="18"/>
  <c r="F774" i="18"/>
  <c r="E774" i="18"/>
  <c r="AK773" i="18"/>
  <c r="AJ773" i="18"/>
  <c r="AI773" i="18"/>
  <c r="AH773" i="18"/>
  <c r="AG773" i="18"/>
  <c r="AF773" i="18"/>
  <c r="AE773" i="18"/>
  <c r="AD773" i="18"/>
  <c r="AC773" i="18"/>
  <c r="AB773" i="18"/>
  <c r="AA773" i="18"/>
  <c r="Z773" i="18"/>
  <c r="Y773" i="18"/>
  <c r="X773" i="18"/>
  <c r="W773" i="18"/>
  <c r="V773" i="18"/>
  <c r="U773" i="18"/>
  <c r="T773" i="18"/>
  <c r="S773" i="18"/>
  <c r="R773" i="18"/>
  <c r="Q773" i="18"/>
  <c r="P773" i="18"/>
  <c r="O773" i="18"/>
  <c r="N773" i="18"/>
  <c r="M773" i="18"/>
  <c r="L773" i="18"/>
  <c r="K773" i="18"/>
  <c r="J773" i="18"/>
  <c r="I773" i="18"/>
  <c r="H773" i="18"/>
  <c r="G773" i="18"/>
  <c r="F773" i="18"/>
  <c r="E773" i="18"/>
  <c r="AK772" i="18"/>
  <c r="AJ772" i="18"/>
  <c r="AI772" i="18"/>
  <c r="AH772" i="18"/>
  <c r="AG772" i="18"/>
  <c r="AF772" i="18"/>
  <c r="AE772" i="18"/>
  <c r="AD772" i="18"/>
  <c r="AC772" i="18"/>
  <c r="AB772" i="18"/>
  <c r="AA772" i="18"/>
  <c r="Z772" i="18"/>
  <c r="Y772" i="18"/>
  <c r="X772" i="18"/>
  <c r="W772" i="18"/>
  <c r="V772" i="18"/>
  <c r="U772" i="18"/>
  <c r="T772" i="18"/>
  <c r="S772" i="18"/>
  <c r="R772" i="18"/>
  <c r="Q772" i="18"/>
  <c r="P772" i="18"/>
  <c r="O772" i="18"/>
  <c r="N772" i="18"/>
  <c r="M772" i="18"/>
  <c r="L772" i="18"/>
  <c r="K772" i="18"/>
  <c r="J772" i="18"/>
  <c r="I772" i="18"/>
  <c r="H772" i="18"/>
  <c r="G772" i="18"/>
  <c r="F772" i="18"/>
  <c r="E772" i="18"/>
  <c r="AK771" i="18"/>
  <c r="AJ771" i="18"/>
  <c r="AI771" i="18"/>
  <c r="AH771" i="18"/>
  <c r="AG771" i="18"/>
  <c r="AF771" i="18"/>
  <c r="AE771" i="18"/>
  <c r="AD771" i="18"/>
  <c r="AC771" i="18"/>
  <c r="AB771" i="18"/>
  <c r="AA771" i="18"/>
  <c r="Z771" i="18"/>
  <c r="Y771" i="18"/>
  <c r="X771" i="18"/>
  <c r="W771" i="18"/>
  <c r="V771" i="18"/>
  <c r="U771" i="18"/>
  <c r="T771" i="18"/>
  <c r="S771" i="18"/>
  <c r="R771" i="18"/>
  <c r="Q771" i="18"/>
  <c r="P771" i="18"/>
  <c r="O771" i="18"/>
  <c r="N771" i="18"/>
  <c r="M771" i="18"/>
  <c r="L771" i="18"/>
  <c r="K771" i="18"/>
  <c r="J771" i="18"/>
  <c r="I771" i="18"/>
  <c r="H771" i="18"/>
  <c r="G771" i="18"/>
  <c r="F771" i="18"/>
  <c r="E771" i="18"/>
  <c r="AK769" i="18"/>
  <c r="AJ769" i="18"/>
  <c r="AI769" i="18"/>
  <c r="AH769" i="18"/>
  <c r="AG769" i="18"/>
  <c r="AF769" i="18"/>
  <c r="AE769" i="18"/>
  <c r="AD769" i="18"/>
  <c r="AC769" i="18"/>
  <c r="AB769" i="18"/>
  <c r="AA769" i="18"/>
  <c r="Z769" i="18"/>
  <c r="Y769" i="18"/>
  <c r="X769" i="18"/>
  <c r="W769" i="18"/>
  <c r="V769" i="18"/>
  <c r="U769" i="18"/>
  <c r="T769" i="18"/>
  <c r="S769" i="18"/>
  <c r="R769" i="18"/>
  <c r="Q769" i="18"/>
  <c r="P769" i="18"/>
  <c r="O769" i="18"/>
  <c r="N769" i="18"/>
  <c r="M769" i="18"/>
  <c r="L769" i="18"/>
  <c r="K769" i="18"/>
  <c r="J769" i="18"/>
  <c r="I769" i="18"/>
  <c r="H769" i="18"/>
  <c r="G769" i="18"/>
  <c r="F769" i="18"/>
  <c r="E769" i="18"/>
  <c r="AK768" i="18"/>
  <c r="AJ768" i="18"/>
  <c r="AI768" i="18"/>
  <c r="AH768" i="18"/>
  <c r="AG768" i="18"/>
  <c r="AF768" i="18"/>
  <c r="AE768" i="18"/>
  <c r="AD768" i="18"/>
  <c r="AC768" i="18"/>
  <c r="AB768" i="18"/>
  <c r="AA768" i="18"/>
  <c r="Z768" i="18"/>
  <c r="Y768" i="18"/>
  <c r="X768" i="18"/>
  <c r="W768" i="18"/>
  <c r="V768" i="18"/>
  <c r="U768" i="18"/>
  <c r="T768" i="18"/>
  <c r="S768" i="18"/>
  <c r="R768" i="18"/>
  <c r="Q768" i="18"/>
  <c r="P768" i="18"/>
  <c r="O768" i="18"/>
  <c r="N768" i="18"/>
  <c r="M768" i="18"/>
  <c r="L768" i="18"/>
  <c r="K768" i="18"/>
  <c r="J768" i="18"/>
  <c r="I768" i="18"/>
  <c r="H768" i="18"/>
  <c r="G768" i="18"/>
  <c r="F768" i="18"/>
  <c r="E768" i="18"/>
  <c r="AK767" i="18"/>
  <c r="AJ767" i="18"/>
  <c r="AI767" i="18"/>
  <c r="AH767" i="18"/>
  <c r="AG767" i="18"/>
  <c r="AF767" i="18"/>
  <c r="AE767" i="18"/>
  <c r="AD767" i="18"/>
  <c r="AC767" i="18"/>
  <c r="AB767" i="18"/>
  <c r="AA767" i="18"/>
  <c r="Z767" i="18"/>
  <c r="Y767" i="18"/>
  <c r="X767" i="18"/>
  <c r="W767" i="18"/>
  <c r="V767" i="18"/>
  <c r="U767" i="18"/>
  <c r="T767" i="18"/>
  <c r="S767" i="18"/>
  <c r="R767" i="18"/>
  <c r="Q767" i="18"/>
  <c r="P767" i="18"/>
  <c r="O767" i="18"/>
  <c r="N767" i="18"/>
  <c r="M767" i="18"/>
  <c r="L767" i="18"/>
  <c r="K767" i="18"/>
  <c r="J767" i="18"/>
  <c r="I767" i="18"/>
  <c r="H767" i="18"/>
  <c r="G767" i="18"/>
  <c r="F767" i="18"/>
  <c r="E767" i="18"/>
  <c r="G766" i="18"/>
  <c r="F766" i="18"/>
  <c r="E766" i="18"/>
  <c r="AK765" i="18"/>
  <c r="AJ765" i="18"/>
  <c r="AI765" i="18"/>
  <c r="AH765" i="18"/>
  <c r="AG765" i="18"/>
  <c r="AF765" i="18"/>
  <c r="AE765" i="18"/>
  <c r="AD765" i="18"/>
  <c r="AC765" i="18"/>
  <c r="AB765" i="18"/>
  <c r="AA765" i="18"/>
  <c r="Z765" i="18"/>
  <c r="Y765" i="18"/>
  <c r="X765" i="18"/>
  <c r="W765" i="18"/>
  <c r="V765" i="18"/>
  <c r="U765" i="18"/>
  <c r="T765" i="18"/>
  <c r="S765" i="18"/>
  <c r="R765" i="18"/>
  <c r="Q765" i="18"/>
  <c r="P765" i="18"/>
  <c r="O765" i="18"/>
  <c r="N765" i="18"/>
  <c r="M765" i="18"/>
  <c r="L765" i="18"/>
  <c r="K765" i="18"/>
  <c r="J765" i="18"/>
  <c r="I765" i="18"/>
  <c r="H765" i="18"/>
  <c r="G765" i="18"/>
  <c r="F765" i="18"/>
  <c r="E765" i="18"/>
  <c r="AK764" i="18"/>
  <c r="AJ764" i="18"/>
  <c r="AI764" i="18"/>
  <c r="AH764" i="18"/>
  <c r="AG764" i="18"/>
  <c r="AF764" i="18"/>
  <c r="AE764" i="18"/>
  <c r="AD764" i="18"/>
  <c r="AC764" i="18"/>
  <c r="AB764" i="18"/>
  <c r="AA764" i="18"/>
  <c r="Z764" i="18"/>
  <c r="Y764" i="18"/>
  <c r="X764" i="18"/>
  <c r="W764" i="18"/>
  <c r="V764" i="18"/>
  <c r="U764" i="18"/>
  <c r="T764" i="18"/>
  <c r="S764" i="18"/>
  <c r="R764" i="18"/>
  <c r="Q764" i="18"/>
  <c r="P764" i="18"/>
  <c r="O764" i="18"/>
  <c r="N764" i="18"/>
  <c r="M764" i="18"/>
  <c r="L764" i="18"/>
  <c r="K764" i="18"/>
  <c r="J764" i="18"/>
  <c r="I764" i="18"/>
  <c r="H764" i="18"/>
  <c r="G764" i="18"/>
  <c r="F764" i="18"/>
  <c r="E764" i="18"/>
  <c r="AK760" i="18"/>
  <c r="AJ760" i="18"/>
  <c r="AI760" i="18"/>
  <c r="AH760" i="18"/>
  <c r="AG760" i="18"/>
  <c r="AF760" i="18"/>
  <c r="AE760" i="18"/>
  <c r="AD760" i="18"/>
  <c r="AC760" i="18"/>
  <c r="AB760" i="18"/>
  <c r="AA760" i="18"/>
  <c r="Z760" i="18"/>
  <c r="Y760" i="18"/>
  <c r="X760" i="18"/>
  <c r="W760" i="18"/>
  <c r="V760" i="18"/>
  <c r="U760" i="18"/>
  <c r="T760" i="18"/>
  <c r="S760" i="18"/>
  <c r="R760" i="18"/>
  <c r="Q760" i="18"/>
  <c r="P760" i="18"/>
  <c r="O760" i="18"/>
  <c r="N760" i="18"/>
  <c r="M760" i="18"/>
  <c r="L760" i="18"/>
  <c r="K760" i="18"/>
  <c r="J760" i="18"/>
  <c r="I760" i="18"/>
  <c r="H760" i="18"/>
  <c r="G760" i="18"/>
  <c r="F760" i="18"/>
  <c r="G759" i="18"/>
  <c r="F759" i="18"/>
  <c r="AK758" i="18"/>
  <c r="AJ758" i="18"/>
  <c r="AI758" i="18"/>
  <c r="AH758" i="18"/>
  <c r="AG758" i="18"/>
  <c r="AF758" i="18"/>
  <c r="AE758" i="18"/>
  <c r="AD758" i="18"/>
  <c r="AC758" i="18"/>
  <c r="AB758" i="18"/>
  <c r="AA758" i="18"/>
  <c r="Z758" i="18"/>
  <c r="Y758" i="18"/>
  <c r="X758" i="18"/>
  <c r="W758" i="18"/>
  <c r="V758" i="18"/>
  <c r="U758" i="18"/>
  <c r="T758" i="18"/>
  <c r="S758" i="18"/>
  <c r="R758" i="18"/>
  <c r="Q758" i="18"/>
  <c r="P758" i="18"/>
  <c r="O758" i="18"/>
  <c r="N758" i="18"/>
  <c r="M758" i="18"/>
  <c r="L758" i="18"/>
  <c r="K758" i="18"/>
  <c r="J758" i="18"/>
  <c r="I758" i="18"/>
  <c r="H758" i="18"/>
  <c r="G758" i="18"/>
  <c r="F758" i="18"/>
  <c r="AK757" i="18"/>
  <c r="AJ757" i="18"/>
  <c r="AI757" i="18"/>
  <c r="AH757" i="18"/>
  <c r="AG757" i="18"/>
  <c r="AF757" i="18"/>
  <c r="AE757" i="18"/>
  <c r="AD757" i="18"/>
  <c r="AC757" i="18"/>
  <c r="AB757" i="18"/>
  <c r="AA757" i="18"/>
  <c r="Z757" i="18"/>
  <c r="Y757" i="18"/>
  <c r="X757" i="18"/>
  <c r="W757" i="18"/>
  <c r="V757" i="18"/>
  <c r="U757" i="18"/>
  <c r="T757" i="18"/>
  <c r="S757" i="18"/>
  <c r="R757" i="18"/>
  <c r="Q757" i="18"/>
  <c r="P757" i="18"/>
  <c r="O757" i="18"/>
  <c r="N757" i="18"/>
  <c r="M757" i="18"/>
  <c r="L757" i="18"/>
  <c r="K757" i="18"/>
  <c r="J757" i="18"/>
  <c r="I757" i="18"/>
  <c r="H757" i="18"/>
  <c r="G757" i="18"/>
  <c r="F757" i="18"/>
  <c r="AK756" i="18"/>
  <c r="AJ756" i="18"/>
  <c r="AI756" i="18"/>
  <c r="AH756" i="18"/>
  <c r="AG756" i="18"/>
  <c r="AF756" i="18"/>
  <c r="AE756" i="18"/>
  <c r="AD756" i="18"/>
  <c r="AC756" i="18"/>
  <c r="AB756" i="18"/>
  <c r="AA756" i="18"/>
  <c r="Z756" i="18"/>
  <c r="Y756" i="18"/>
  <c r="X756" i="18"/>
  <c r="W756" i="18"/>
  <c r="V756" i="18"/>
  <c r="U756" i="18"/>
  <c r="T756" i="18"/>
  <c r="S756" i="18"/>
  <c r="R756" i="18"/>
  <c r="Q756" i="18"/>
  <c r="P756" i="18"/>
  <c r="O756" i="18"/>
  <c r="N756" i="18"/>
  <c r="M756" i="18"/>
  <c r="L756" i="18"/>
  <c r="K756" i="18"/>
  <c r="J756" i="18"/>
  <c r="I756" i="18"/>
  <c r="H756" i="18"/>
  <c r="G756" i="18"/>
  <c r="F756" i="18"/>
  <c r="AK755" i="18"/>
  <c r="AJ755" i="18"/>
  <c r="AI755" i="18"/>
  <c r="AH755" i="18"/>
  <c r="AG755" i="18"/>
  <c r="AF755" i="18"/>
  <c r="AE755" i="18"/>
  <c r="AD755" i="18"/>
  <c r="AC755" i="18"/>
  <c r="AB755" i="18"/>
  <c r="AA755" i="18"/>
  <c r="Z755" i="18"/>
  <c r="Y755" i="18"/>
  <c r="X755" i="18"/>
  <c r="W755" i="18"/>
  <c r="V755" i="18"/>
  <c r="U755" i="18"/>
  <c r="T755" i="18"/>
  <c r="S755" i="18"/>
  <c r="R755" i="18"/>
  <c r="Q755" i="18"/>
  <c r="P755" i="18"/>
  <c r="O755" i="18"/>
  <c r="N755" i="18"/>
  <c r="M755" i="18"/>
  <c r="L755" i="18"/>
  <c r="K755" i="18"/>
  <c r="J755" i="18"/>
  <c r="I755" i="18"/>
  <c r="H755" i="18"/>
  <c r="G755" i="18"/>
  <c r="F755" i="18"/>
  <c r="AK753" i="18"/>
  <c r="AJ753" i="18"/>
  <c r="AI753" i="18"/>
  <c r="AH753" i="18"/>
  <c r="AG753" i="18"/>
  <c r="AF753" i="18"/>
  <c r="AE753" i="18"/>
  <c r="AD753" i="18"/>
  <c r="AC753" i="18"/>
  <c r="AB753" i="18"/>
  <c r="AA753" i="18"/>
  <c r="Z753" i="18"/>
  <c r="Y753" i="18"/>
  <c r="X753" i="18"/>
  <c r="W753" i="18"/>
  <c r="V753" i="18"/>
  <c r="U753" i="18"/>
  <c r="T753" i="18"/>
  <c r="S753" i="18"/>
  <c r="R753" i="18"/>
  <c r="Q753" i="18"/>
  <c r="P753" i="18"/>
  <c r="O753" i="18"/>
  <c r="N753" i="18"/>
  <c r="M753" i="18"/>
  <c r="L753" i="18"/>
  <c r="K753" i="18"/>
  <c r="J753" i="18"/>
  <c r="I753" i="18"/>
  <c r="H753" i="18"/>
  <c r="G753" i="18"/>
  <c r="F753" i="18"/>
  <c r="AK752" i="18"/>
  <c r="AJ752" i="18"/>
  <c r="AI752" i="18"/>
  <c r="AH752" i="18"/>
  <c r="AG752" i="18"/>
  <c r="AF752" i="18"/>
  <c r="AE752" i="18"/>
  <c r="AD752" i="18"/>
  <c r="AC752" i="18"/>
  <c r="AB752" i="18"/>
  <c r="AA752" i="18"/>
  <c r="Z752" i="18"/>
  <c r="Y752" i="18"/>
  <c r="X752" i="18"/>
  <c r="W752" i="18"/>
  <c r="V752" i="18"/>
  <c r="U752" i="18"/>
  <c r="T752" i="18"/>
  <c r="S752" i="18"/>
  <c r="R752" i="18"/>
  <c r="Q752" i="18"/>
  <c r="P752" i="18"/>
  <c r="O752" i="18"/>
  <c r="N752" i="18"/>
  <c r="M752" i="18"/>
  <c r="L752" i="18"/>
  <c r="K752" i="18"/>
  <c r="J752" i="18"/>
  <c r="I752" i="18"/>
  <c r="H752" i="18"/>
  <c r="G752" i="18"/>
  <c r="F752" i="18"/>
  <c r="AK751" i="18"/>
  <c r="AJ751" i="18"/>
  <c r="AI751" i="18"/>
  <c r="AH751" i="18"/>
  <c r="AG751" i="18"/>
  <c r="AF751" i="18"/>
  <c r="AE751" i="18"/>
  <c r="AD751" i="18"/>
  <c r="AC751" i="18"/>
  <c r="AB751" i="18"/>
  <c r="AA751" i="18"/>
  <c r="Z751" i="18"/>
  <c r="Y751" i="18"/>
  <c r="X751" i="18"/>
  <c r="W751" i="18"/>
  <c r="V751" i="18"/>
  <c r="U751" i="18"/>
  <c r="T751" i="18"/>
  <c r="S751" i="18"/>
  <c r="R751" i="18"/>
  <c r="Q751" i="18"/>
  <c r="P751" i="18"/>
  <c r="O751" i="18"/>
  <c r="N751" i="18"/>
  <c r="M751" i="18"/>
  <c r="L751" i="18"/>
  <c r="K751" i="18"/>
  <c r="J751" i="18"/>
  <c r="I751" i="18"/>
  <c r="H751" i="18"/>
  <c r="G751" i="18"/>
  <c r="F751" i="18"/>
  <c r="G750" i="18"/>
  <c r="F750" i="18"/>
  <c r="AK749" i="18"/>
  <c r="AJ749" i="18"/>
  <c r="AI749" i="18"/>
  <c r="AH749" i="18"/>
  <c r="AG749" i="18"/>
  <c r="AF749" i="18"/>
  <c r="AE749" i="18"/>
  <c r="AD749" i="18"/>
  <c r="AC749" i="18"/>
  <c r="AB749" i="18"/>
  <c r="AA749" i="18"/>
  <c r="Z749" i="18"/>
  <c r="Y749" i="18"/>
  <c r="X749" i="18"/>
  <c r="W749" i="18"/>
  <c r="V749" i="18"/>
  <c r="U749" i="18"/>
  <c r="T749" i="18"/>
  <c r="S749" i="18"/>
  <c r="R749" i="18"/>
  <c r="Q749" i="18"/>
  <c r="P749" i="18"/>
  <c r="O749" i="18"/>
  <c r="N749" i="18"/>
  <c r="M749" i="18"/>
  <c r="L749" i="18"/>
  <c r="K749" i="18"/>
  <c r="J749" i="18"/>
  <c r="I749" i="18"/>
  <c r="H749" i="18"/>
  <c r="G749" i="18"/>
  <c r="F749" i="18"/>
  <c r="AK748" i="18"/>
  <c r="AJ748" i="18"/>
  <c r="AI748" i="18"/>
  <c r="AH748" i="18"/>
  <c r="AG748" i="18"/>
  <c r="AF748" i="18"/>
  <c r="AE748" i="18"/>
  <c r="AD748" i="18"/>
  <c r="AC748" i="18"/>
  <c r="AB748" i="18"/>
  <c r="AA748" i="18"/>
  <c r="Z748" i="18"/>
  <c r="Y748" i="18"/>
  <c r="X748" i="18"/>
  <c r="W748" i="18"/>
  <c r="V748" i="18"/>
  <c r="U748" i="18"/>
  <c r="T748" i="18"/>
  <c r="S748" i="18"/>
  <c r="R748" i="18"/>
  <c r="Q748" i="18"/>
  <c r="P748" i="18"/>
  <c r="O748" i="18"/>
  <c r="N748" i="18"/>
  <c r="M748" i="18"/>
  <c r="L748" i="18"/>
  <c r="K748" i="18"/>
  <c r="J748" i="18"/>
  <c r="I748" i="18"/>
  <c r="H748" i="18"/>
  <c r="G748" i="18"/>
  <c r="F748" i="18"/>
  <c r="AK744" i="18"/>
  <c r="AJ744" i="18"/>
  <c r="AI744" i="18"/>
  <c r="AH744" i="18"/>
  <c r="AG744" i="18"/>
  <c r="AF744" i="18"/>
  <c r="AE744" i="18"/>
  <c r="AD744" i="18"/>
  <c r="AC744" i="18"/>
  <c r="AB744" i="18"/>
  <c r="AA744" i="18"/>
  <c r="Z744" i="18"/>
  <c r="Y744" i="18"/>
  <c r="X744" i="18"/>
  <c r="W744" i="18"/>
  <c r="V744" i="18"/>
  <c r="U744" i="18"/>
  <c r="T744" i="18"/>
  <c r="S744" i="18"/>
  <c r="R744" i="18"/>
  <c r="Q744" i="18"/>
  <c r="P744" i="18"/>
  <c r="O744" i="18"/>
  <c r="N744" i="18"/>
  <c r="M744" i="18"/>
  <c r="L744" i="18"/>
  <c r="K744" i="18"/>
  <c r="J744" i="18"/>
  <c r="I744" i="18"/>
  <c r="H744" i="18"/>
  <c r="G744" i="18"/>
  <c r="F744" i="18"/>
  <c r="E744" i="18"/>
  <c r="D744" i="18"/>
  <c r="G743" i="18"/>
  <c r="F743" i="18"/>
  <c r="E743" i="18"/>
  <c r="AK742" i="18"/>
  <c r="AJ742" i="18"/>
  <c r="AI742" i="18"/>
  <c r="AH742" i="18"/>
  <c r="AG742" i="18"/>
  <c r="AF742" i="18"/>
  <c r="AE742" i="18"/>
  <c r="AD742" i="18"/>
  <c r="AC742" i="18"/>
  <c r="AB742" i="18"/>
  <c r="AA742" i="18"/>
  <c r="Z742" i="18"/>
  <c r="Y742" i="18"/>
  <c r="X742" i="18"/>
  <c r="W742" i="18"/>
  <c r="V742" i="18"/>
  <c r="U742" i="18"/>
  <c r="T742" i="18"/>
  <c r="S742" i="18"/>
  <c r="R742" i="18"/>
  <c r="Q742" i="18"/>
  <c r="P742" i="18"/>
  <c r="O742" i="18"/>
  <c r="N742" i="18"/>
  <c r="M742" i="18"/>
  <c r="L742" i="18"/>
  <c r="K742" i="18"/>
  <c r="J742" i="18"/>
  <c r="I742" i="18"/>
  <c r="H742" i="18"/>
  <c r="G742" i="18"/>
  <c r="F742" i="18"/>
  <c r="E742" i="18"/>
  <c r="AK741" i="18"/>
  <c r="AJ741" i="18"/>
  <c r="AI741" i="18"/>
  <c r="AH741" i="18"/>
  <c r="AG741" i="18"/>
  <c r="AF741" i="18"/>
  <c r="AE741" i="18"/>
  <c r="AD741" i="18"/>
  <c r="AC741" i="18"/>
  <c r="AB741" i="18"/>
  <c r="AA741" i="18"/>
  <c r="Z741" i="18"/>
  <c r="Y741" i="18"/>
  <c r="X741" i="18"/>
  <c r="W741" i="18"/>
  <c r="V741" i="18"/>
  <c r="U741" i="18"/>
  <c r="T741" i="18"/>
  <c r="S741" i="18"/>
  <c r="R741" i="18"/>
  <c r="Q741" i="18"/>
  <c r="P741" i="18"/>
  <c r="O741" i="18"/>
  <c r="N741" i="18"/>
  <c r="M741" i="18"/>
  <c r="L741" i="18"/>
  <c r="K741" i="18"/>
  <c r="J741" i="18"/>
  <c r="I741" i="18"/>
  <c r="H741" i="18"/>
  <c r="G741" i="18"/>
  <c r="F741" i="18"/>
  <c r="E741" i="18"/>
  <c r="AK740" i="18"/>
  <c r="AJ740" i="18"/>
  <c r="AI740" i="18"/>
  <c r="AH740" i="18"/>
  <c r="AG740" i="18"/>
  <c r="AF740" i="18"/>
  <c r="AE740" i="18"/>
  <c r="AD740" i="18"/>
  <c r="AC740" i="18"/>
  <c r="AB740" i="18"/>
  <c r="AA740" i="18"/>
  <c r="Z740" i="18"/>
  <c r="Y740" i="18"/>
  <c r="X740" i="18"/>
  <c r="W740" i="18"/>
  <c r="V740" i="18"/>
  <c r="U740" i="18"/>
  <c r="T740" i="18"/>
  <c r="S740" i="18"/>
  <c r="R740" i="18"/>
  <c r="Q740" i="18"/>
  <c r="P740" i="18"/>
  <c r="O740" i="18"/>
  <c r="N740" i="18"/>
  <c r="M740" i="18"/>
  <c r="L740" i="18"/>
  <c r="K740" i="18"/>
  <c r="J740" i="18"/>
  <c r="I740" i="18"/>
  <c r="H740" i="18"/>
  <c r="G740" i="18"/>
  <c r="F740" i="18"/>
  <c r="E740" i="18"/>
  <c r="AK739" i="18"/>
  <c r="AJ739" i="18"/>
  <c r="AI739" i="18"/>
  <c r="AH739" i="18"/>
  <c r="AG739" i="18"/>
  <c r="AF739" i="18"/>
  <c r="AE739" i="18"/>
  <c r="AD739" i="18"/>
  <c r="AC739" i="18"/>
  <c r="AB739" i="18"/>
  <c r="AA739" i="18"/>
  <c r="Z739" i="18"/>
  <c r="Y739" i="18"/>
  <c r="X739" i="18"/>
  <c r="W739" i="18"/>
  <c r="V739" i="18"/>
  <c r="U739" i="18"/>
  <c r="T739" i="18"/>
  <c r="S739" i="18"/>
  <c r="R739" i="18"/>
  <c r="Q739" i="18"/>
  <c r="P739" i="18"/>
  <c r="O739" i="18"/>
  <c r="N739" i="18"/>
  <c r="M739" i="18"/>
  <c r="L739" i="18"/>
  <c r="K739" i="18"/>
  <c r="J739" i="18"/>
  <c r="I739" i="18"/>
  <c r="H739" i="18"/>
  <c r="G739" i="18"/>
  <c r="F739" i="18"/>
  <c r="E739" i="18"/>
  <c r="AK737" i="18"/>
  <c r="AJ737" i="18"/>
  <c r="AI737" i="18"/>
  <c r="AH737" i="18"/>
  <c r="AG737" i="18"/>
  <c r="AF737" i="18"/>
  <c r="AE737" i="18"/>
  <c r="AD737" i="18"/>
  <c r="AC737" i="18"/>
  <c r="AB737" i="18"/>
  <c r="AA737" i="18"/>
  <c r="Z737" i="18"/>
  <c r="Y737" i="18"/>
  <c r="X737" i="18"/>
  <c r="W737" i="18"/>
  <c r="V737" i="18"/>
  <c r="U737" i="18"/>
  <c r="T737" i="18"/>
  <c r="S737" i="18"/>
  <c r="R737" i="18"/>
  <c r="Q737" i="18"/>
  <c r="P737" i="18"/>
  <c r="O737" i="18"/>
  <c r="N737" i="18"/>
  <c r="M737" i="18"/>
  <c r="L737" i="18"/>
  <c r="K737" i="18"/>
  <c r="J737" i="18"/>
  <c r="I737" i="18"/>
  <c r="H737" i="18"/>
  <c r="G737" i="18"/>
  <c r="F737" i="18"/>
  <c r="E737" i="18"/>
  <c r="AK736" i="18"/>
  <c r="AJ736" i="18"/>
  <c r="AI736" i="18"/>
  <c r="AH736" i="18"/>
  <c r="AG736" i="18"/>
  <c r="AF736" i="18"/>
  <c r="AE736" i="18"/>
  <c r="AD736" i="18"/>
  <c r="AC736" i="18"/>
  <c r="AB736" i="18"/>
  <c r="AA736" i="18"/>
  <c r="Z736" i="18"/>
  <c r="Y736" i="18"/>
  <c r="X736" i="18"/>
  <c r="W736" i="18"/>
  <c r="V736" i="18"/>
  <c r="U736" i="18"/>
  <c r="T736" i="18"/>
  <c r="S736" i="18"/>
  <c r="R736" i="18"/>
  <c r="Q736" i="18"/>
  <c r="P736" i="18"/>
  <c r="O736" i="18"/>
  <c r="N736" i="18"/>
  <c r="M736" i="18"/>
  <c r="L736" i="18"/>
  <c r="K736" i="18"/>
  <c r="J736" i="18"/>
  <c r="I736" i="18"/>
  <c r="H736" i="18"/>
  <c r="G736" i="18"/>
  <c r="F736" i="18"/>
  <c r="E736" i="18"/>
  <c r="AK735" i="18"/>
  <c r="AJ735" i="18"/>
  <c r="AI735" i="18"/>
  <c r="AH735" i="18"/>
  <c r="AG735" i="18"/>
  <c r="AF735" i="18"/>
  <c r="AE735" i="18"/>
  <c r="AD735" i="18"/>
  <c r="AC735" i="18"/>
  <c r="AB735" i="18"/>
  <c r="AA735" i="18"/>
  <c r="Z735" i="18"/>
  <c r="Y735" i="18"/>
  <c r="X735" i="18"/>
  <c r="W735" i="18"/>
  <c r="V735" i="18"/>
  <c r="U735" i="18"/>
  <c r="T735" i="18"/>
  <c r="S735" i="18"/>
  <c r="R735" i="18"/>
  <c r="Q735" i="18"/>
  <c r="P735" i="18"/>
  <c r="O735" i="18"/>
  <c r="N735" i="18"/>
  <c r="M735" i="18"/>
  <c r="L735" i="18"/>
  <c r="K735" i="18"/>
  <c r="J735" i="18"/>
  <c r="I735" i="18"/>
  <c r="H735" i="18"/>
  <c r="G735" i="18"/>
  <c r="F735" i="18"/>
  <c r="E735" i="18"/>
  <c r="G734" i="18"/>
  <c r="F734" i="18"/>
  <c r="E734" i="18"/>
  <c r="AK733" i="18"/>
  <c r="AJ733" i="18"/>
  <c r="AI733" i="18"/>
  <c r="AH733" i="18"/>
  <c r="AG733" i="18"/>
  <c r="AF733" i="18"/>
  <c r="AE733" i="18"/>
  <c r="AD733" i="18"/>
  <c r="AC733" i="18"/>
  <c r="AB733" i="18"/>
  <c r="AA733" i="18"/>
  <c r="Z733" i="18"/>
  <c r="Y733" i="18"/>
  <c r="X733" i="18"/>
  <c r="W733" i="18"/>
  <c r="V733" i="18"/>
  <c r="U733" i="18"/>
  <c r="T733" i="18"/>
  <c r="S733" i="18"/>
  <c r="R733" i="18"/>
  <c r="Q733" i="18"/>
  <c r="P733" i="18"/>
  <c r="O733" i="18"/>
  <c r="N733" i="18"/>
  <c r="M733" i="18"/>
  <c r="L733" i="18"/>
  <c r="K733" i="18"/>
  <c r="J733" i="18"/>
  <c r="I733" i="18"/>
  <c r="H733" i="18"/>
  <c r="G733" i="18"/>
  <c r="F733" i="18"/>
  <c r="E733" i="18"/>
  <c r="AK732" i="18"/>
  <c r="AJ732" i="18"/>
  <c r="AI732" i="18"/>
  <c r="AH732" i="18"/>
  <c r="AG732" i="18"/>
  <c r="AF732" i="18"/>
  <c r="AE732" i="18"/>
  <c r="AD732" i="18"/>
  <c r="AC732" i="18"/>
  <c r="AB732" i="18"/>
  <c r="AA732" i="18"/>
  <c r="Z732" i="18"/>
  <c r="Y732" i="18"/>
  <c r="X732" i="18"/>
  <c r="W732" i="18"/>
  <c r="V732" i="18"/>
  <c r="U732" i="18"/>
  <c r="T732" i="18"/>
  <c r="S732" i="18"/>
  <c r="R732" i="18"/>
  <c r="Q732" i="18"/>
  <c r="P732" i="18"/>
  <c r="O732" i="18"/>
  <c r="N732" i="18"/>
  <c r="M732" i="18"/>
  <c r="L732" i="18"/>
  <c r="K732" i="18"/>
  <c r="J732" i="18"/>
  <c r="I732" i="18"/>
  <c r="H732" i="18"/>
  <c r="G732" i="18"/>
  <c r="F732" i="18"/>
  <c r="E732" i="18"/>
  <c r="D729" i="18"/>
  <c r="AK726" i="18"/>
  <c r="AJ726" i="18"/>
  <c r="AI726" i="18"/>
  <c r="AH726" i="18"/>
  <c r="AG726" i="18"/>
  <c r="AF726" i="18"/>
  <c r="AE726" i="18"/>
  <c r="AD726" i="18"/>
  <c r="AC726" i="18"/>
  <c r="AB726" i="18"/>
  <c r="AA726" i="18"/>
  <c r="Z726" i="18"/>
  <c r="Y726" i="18"/>
  <c r="X726" i="18"/>
  <c r="W726" i="18"/>
  <c r="V726" i="18"/>
  <c r="U726" i="18"/>
  <c r="T726" i="18"/>
  <c r="S726" i="18"/>
  <c r="R726" i="18"/>
  <c r="Q726" i="18"/>
  <c r="P726" i="18"/>
  <c r="O726" i="18"/>
  <c r="N726" i="18"/>
  <c r="M726" i="18"/>
  <c r="L726" i="18"/>
  <c r="K726" i="18"/>
  <c r="J726" i="18"/>
  <c r="I726" i="18"/>
  <c r="H726" i="18"/>
  <c r="G726" i="18"/>
  <c r="F726" i="18"/>
  <c r="E726" i="18"/>
  <c r="D726" i="18"/>
  <c r="G725" i="18"/>
  <c r="F725" i="18"/>
  <c r="E725" i="18"/>
  <c r="AK724" i="18"/>
  <c r="AJ724" i="18"/>
  <c r="AI724" i="18"/>
  <c r="AH724" i="18"/>
  <c r="AG724" i="18"/>
  <c r="AF724" i="18"/>
  <c r="AE724" i="18"/>
  <c r="AD724" i="18"/>
  <c r="AC724" i="18"/>
  <c r="AB724" i="18"/>
  <c r="AA724" i="18"/>
  <c r="Z724" i="18"/>
  <c r="Y724" i="18"/>
  <c r="X724" i="18"/>
  <c r="W724" i="18"/>
  <c r="V724" i="18"/>
  <c r="U724" i="18"/>
  <c r="T724" i="18"/>
  <c r="S724" i="18"/>
  <c r="R724" i="18"/>
  <c r="Q724" i="18"/>
  <c r="P724" i="18"/>
  <c r="O724" i="18"/>
  <c r="N724" i="18"/>
  <c r="M724" i="18"/>
  <c r="L724" i="18"/>
  <c r="K724" i="18"/>
  <c r="J724" i="18"/>
  <c r="I724" i="18"/>
  <c r="H724" i="18"/>
  <c r="G724" i="18"/>
  <c r="F724" i="18"/>
  <c r="E724" i="18"/>
  <c r="AK723" i="18"/>
  <c r="AJ723" i="18"/>
  <c r="AI723" i="18"/>
  <c r="AH723" i="18"/>
  <c r="AG723" i="18"/>
  <c r="AF723" i="18"/>
  <c r="AE723" i="18"/>
  <c r="AD723" i="18"/>
  <c r="AC723" i="18"/>
  <c r="AB723" i="18"/>
  <c r="AA723" i="18"/>
  <c r="Z723" i="18"/>
  <c r="Y723" i="18"/>
  <c r="X723" i="18"/>
  <c r="W723" i="18"/>
  <c r="V723" i="18"/>
  <c r="U723" i="18"/>
  <c r="T723" i="18"/>
  <c r="S723" i="18"/>
  <c r="R723" i="18"/>
  <c r="Q723" i="18"/>
  <c r="P723" i="18"/>
  <c r="O723" i="18"/>
  <c r="N723" i="18"/>
  <c r="M723" i="18"/>
  <c r="L723" i="18"/>
  <c r="K723" i="18"/>
  <c r="J723" i="18"/>
  <c r="I723" i="18"/>
  <c r="H723" i="18"/>
  <c r="G723" i="18"/>
  <c r="F723" i="18"/>
  <c r="E723" i="18"/>
  <c r="AK722" i="18"/>
  <c r="AJ722" i="18"/>
  <c r="AI722" i="18"/>
  <c r="AH722" i="18"/>
  <c r="AG722" i="18"/>
  <c r="AF722" i="18"/>
  <c r="AE722" i="18"/>
  <c r="AD722" i="18"/>
  <c r="AC722" i="18"/>
  <c r="AB722" i="18"/>
  <c r="AA722" i="18"/>
  <c r="Z722" i="18"/>
  <c r="Y722" i="18"/>
  <c r="X722" i="18"/>
  <c r="W722" i="18"/>
  <c r="V722" i="18"/>
  <c r="U722" i="18"/>
  <c r="T722" i="18"/>
  <c r="S722" i="18"/>
  <c r="R722" i="18"/>
  <c r="Q722" i="18"/>
  <c r="P722" i="18"/>
  <c r="O722" i="18"/>
  <c r="N722" i="18"/>
  <c r="M722" i="18"/>
  <c r="L722" i="18"/>
  <c r="K722" i="18"/>
  <c r="J722" i="18"/>
  <c r="I722" i="18"/>
  <c r="H722" i="18"/>
  <c r="G722" i="18"/>
  <c r="F722" i="18"/>
  <c r="E722" i="18"/>
  <c r="AK721" i="18"/>
  <c r="AJ721" i="18"/>
  <c r="AI721" i="18"/>
  <c r="AH721" i="18"/>
  <c r="AG721" i="18"/>
  <c r="AF721" i="18"/>
  <c r="AE721" i="18"/>
  <c r="AD721" i="18"/>
  <c r="AC721" i="18"/>
  <c r="AB721" i="18"/>
  <c r="AA721" i="18"/>
  <c r="Z721" i="18"/>
  <c r="Y721" i="18"/>
  <c r="X721" i="18"/>
  <c r="W721" i="18"/>
  <c r="V721" i="18"/>
  <c r="U721" i="18"/>
  <c r="T721" i="18"/>
  <c r="S721" i="18"/>
  <c r="R721" i="18"/>
  <c r="Q721" i="18"/>
  <c r="P721" i="18"/>
  <c r="O721" i="18"/>
  <c r="N721" i="18"/>
  <c r="M721" i="18"/>
  <c r="L721" i="18"/>
  <c r="K721" i="18"/>
  <c r="J721" i="18"/>
  <c r="I721" i="18"/>
  <c r="H721" i="18"/>
  <c r="G721" i="18"/>
  <c r="F721" i="18"/>
  <c r="E721" i="18"/>
  <c r="AK719" i="18"/>
  <c r="AJ719" i="18"/>
  <c r="AI719" i="18"/>
  <c r="AH719" i="18"/>
  <c r="AG719" i="18"/>
  <c r="AF719" i="18"/>
  <c r="AE719" i="18"/>
  <c r="AD719" i="18"/>
  <c r="AC719" i="18"/>
  <c r="AB719" i="18"/>
  <c r="AA719" i="18"/>
  <c r="Z719" i="18"/>
  <c r="Y719" i="18"/>
  <c r="X719" i="18"/>
  <c r="W719" i="18"/>
  <c r="V719" i="18"/>
  <c r="U719" i="18"/>
  <c r="T719" i="18"/>
  <c r="S719" i="18"/>
  <c r="R719" i="18"/>
  <c r="Q719" i="18"/>
  <c r="P719" i="18"/>
  <c r="O719" i="18"/>
  <c r="N719" i="18"/>
  <c r="M719" i="18"/>
  <c r="L719" i="18"/>
  <c r="K719" i="18"/>
  <c r="J719" i="18"/>
  <c r="I719" i="18"/>
  <c r="H719" i="18"/>
  <c r="G719" i="18"/>
  <c r="F719" i="18"/>
  <c r="E719" i="18"/>
  <c r="AK718" i="18"/>
  <c r="AJ718" i="18"/>
  <c r="AI718" i="18"/>
  <c r="AH718" i="18"/>
  <c r="AG718" i="18"/>
  <c r="AF718" i="18"/>
  <c r="AE718" i="18"/>
  <c r="AD718" i="18"/>
  <c r="AC718" i="18"/>
  <c r="AB718" i="18"/>
  <c r="AA718" i="18"/>
  <c r="Z718" i="18"/>
  <c r="Y718" i="18"/>
  <c r="X718" i="18"/>
  <c r="W718" i="18"/>
  <c r="V718" i="18"/>
  <c r="U718" i="18"/>
  <c r="T718" i="18"/>
  <c r="S718" i="18"/>
  <c r="R718" i="18"/>
  <c r="Q718" i="18"/>
  <c r="P718" i="18"/>
  <c r="O718" i="18"/>
  <c r="N718" i="18"/>
  <c r="M718" i="18"/>
  <c r="L718" i="18"/>
  <c r="K718" i="18"/>
  <c r="J718" i="18"/>
  <c r="I718" i="18"/>
  <c r="H718" i="18"/>
  <c r="G718" i="18"/>
  <c r="F718" i="18"/>
  <c r="E718" i="18"/>
  <c r="AK717" i="18"/>
  <c r="AJ717" i="18"/>
  <c r="AI717" i="18"/>
  <c r="AH717" i="18"/>
  <c r="AG717" i="18"/>
  <c r="AF717" i="18"/>
  <c r="AE717" i="18"/>
  <c r="AD717" i="18"/>
  <c r="AC717" i="18"/>
  <c r="AB717" i="18"/>
  <c r="AA717" i="18"/>
  <c r="Z717" i="18"/>
  <c r="Y717" i="18"/>
  <c r="X717" i="18"/>
  <c r="W717" i="18"/>
  <c r="V717" i="18"/>
  <c r="U717" i="18"/>
  <c r="T717" i="18"/>
  <c r="S717" i="18"/>
  <c r="R717" i="18"/>
  <c r="Q717" i="18"/>
  <c r="P717" i="18"/>
  <c r="O717" i="18"/>
  <c r="N717" i="18"/>
  <c r="M717" i="18"/>
  <c r="L717" i="18"/>
  <c r="K717" i="18"/>
  <c r="J717" i="18"/>
  <c r="I717" i="18"/>
  <c r="H717" i="18"/>
  <c r="G717" i="18"/>
  <c r="F717" i="18"/>
  <c r="E717" i="18"/>
  <c r="G716" i="18"/>
  <c r="F716" i="18"/>
  <c r="E716" i="18"/>
  <c r="AK715" i="18"/>
  <c r="AJ715" i="18"/>
  <c r="AI715" i="18"/>
  <c r="AH715" i="18"/>
  <c r="AG715" i="18"/>
  <c r="AF715" i="18"/>
  <c r="AE715" i="18"/>
  <c r="AD715" i="18"/>
  <c r="AC715" i="18"/>
  <c r="AB715" i="18"/>
  <c r="AA715" i="18"/>
  <c r="Z715" i="18"/>
  <c r="Y715" i="18"/>
  <c r="X715" i="18"/>
  <c r="W715" i="18"/>
  <c r="V715" i="18"/>
  <c r="U715" i="18"/>
  <c r="T715" i="18"/>
  <c r="S715" i="18"/>
  <c r="R715" i="18"/>
  <c r="Q715" i="18"/>
  <c r="P715" i="18"/>
  <c r="O715" i="18"/>
  <c r="N715" i="18"/>
  <c r="M715" i="18"/>
  <c r="L715" i="18"/>
  <c r="K715" i="18"/>
  <c r="J715" i="18"/>
  <c r="I715" i="18"/>
  <c r="H715" i="18"/>
  <c r="G715" i="18"/>
  <c r="F715" i="18"/>
  <c r="E715" i="18"/>
  <c r="AK714" i="18"/>
  <c r="AJ714" i="18"/>
  <c r="AI714" i="18"/>
  <c r="AH714" i="18"/>
  <c r="AG714" i="18"/>
  <c r="AF714" i="18"/>
  <c r="AE714" i="18"/>
  <c r="AD714" i="18"/>
  <c r="AC714" i="18"/>
  <c r="AB714" i="18"/>
  <c r="AA714" i="18"/>
  <c r="Z714" i="18"/>
  <c r="Y714" i="18"/>
  <c r="X714" i="18"/>
  <c r="W714" i="18"/>
  <c r="V714" i="18"/>
  <c r="U714" i="18"/>
  <c r="T714" i="18"/>
  <c r="S714" i="18"/>
  <c r="R714" i="18"/>
  <c r="Q714" i="18"/>
  <c r="P714" i="18"/>
  <c r="O714" i="18"/>
  <c r="N714" i="18"/>
  <c r="M714" i="18"/>
  <c r="L714" i="18"/>
  <c r="K714" i="18"/>
  <c r="J714" i="18"/>
  <c r="I714" i="18"/>
  <c r="H714" i="18"/>
  <c r="G714" i="18"/>
  <c r="F714" i="18"/>
  <c r="E714" i="18"/>
  <c r="AK710" i="18"/>
  <c r="AJ710" i="18"/>
  <c r="AI710" i="18"/>
  <c r="AH710" i="18"/>
  <c r="AG710" i="18"/>
  <c r="AF710" i="18"/>
  <c r="AE710" i="18"/>
  <c r="AD710" i="18"/>
  <c r="AC710" i="18"/>
  <c r="AB710" i="18"/>
  <c r="AA710" i="18"/>
  <c r="Z710" i="18"/>
  <c r="Y710" i="18"/>
  <c r="X710" i="18"/>
  <c r="W710" i="18"/>
  <c r="V710" i="18"/>
  <c r="U710" i="18"/>
  <c r="T710" i="18"/>
  <c r="S710" i="18"/>
  <c r="R710" i="18"/>
  <c r="Q710" i="18"/>
  <c r="P710" i="18"/>
  <c r="O710" i="18"/>
  <c r="N710" i="18"/>
  <c r="M710" i="18"/>
  <c r="L710" i="18"/>
  <c r="K710" i="18"/>
  <c r="J710" i="18"/>
  <c r="I710" i="18"/>
  <c r="H710" i="18"/>
  <c r="G710" i="18"/>
  <c r="F710" i="18"/>
  <c r="E710" i="18"/>
  <c r="D710" i="18"/>
  <c r="G709" i="18"/>
  <c r="F709" i="18"/>
  <c r="E709" i="18"/>
  <c r="AK708" i="18"/>
  <c r="AJ708" i="18"/>
  <c r="AI708" i="18"/>
  <c r="AH708" i="18"/>
  <c r="AG708" i="18"/>
  <c r="AF708" i="18"/>
  <c r="AE708" i="18"/>
  <c r="AD708" i="18"/>
  <c r="AC708" i="18"/>
  <c r="AB708" i="18"/>
  <c r="AA708" i="18"/>
  <c r="Z708" i="18"/>
  <c r="Y708" i="18"/>
  <c r="X708" i="18"/>
  <c r="W708" i="18"/>
  <c r="V708" i="18"/>
  <c r="U708" i="18"/>
  <c r="T708" i="18"/>
  <c r="S708" i="18"/>
  <c r="R708" i="18"/>
  <c r="Q708" i="18"/>
  <c r="P708" i="18"/>
  <c r="O708" i="18"/>
  <c r="N708" i="18"/>
  <c r="M708" i="18"/>
  <c r="L708" i="18"/>
  <c r="K708" i="18"/>
  <c r="J708" i="18"/>
  <c r="I708" i="18"/>
  <c r="H708" i="18"/>
  <c r="G708" i="18"/>
  <c r="F708" i="18"/>
  <c r="E708" i="18"/>
  <c r="AK707" i="18"/>
  <c r="AJ707" i="18"/>
  <c r="AI707" i="18"/>
  <c r="AH707" i="18"/>
  <c r="AG707" i="18"/>
  <c r="AF707" i="18"/>
  <c r="AE707" i="18"/>
  <c r="AD707" i="18"/>
  <c r="AC707" i="18"/>
  <c r="AB707" i="18"/>
  <c r="AA707" i="18"/>
  <c r="Z707" i="18"/>
  <c r="Y707" i="18"/>
  <c r="X707" i="18"/>
  <c r="W707" i="18"/>
  <c r="V707" i="18"/>
  <c r="U707" i="18"/>
  <c r="T707" i="18"/>
  <c r="S707" i="18"/>
  <c r="R707" i="18"/>
  <c r="Q707" i="18"/>
  <c r="P707" i="18"/>
  <c r="O707" i="18"/>
  <c r="N707" i="18"/>
  <c r="M707" i="18"/>
  <c r="L707" i="18"/>
  <c r="K707" i="18"/>
  <c r="J707" i="18"/>
  <c r="I707" i="18"/>
  <c r="H707" i="18"/>
  <c r="G707" i="18"/>
  <c r="F707" i="18"/>
  <c r="E707" i="18"/>
  <c r="AK706" i="18"/>
  <c r="AJ706" i="18"/>
  <c r="AI706" i="18"/>
  <c r="AH706" i="18"/>
  <c r="AG706" i="18"/>
  <c r="AF706" i="18"/>
  <c r="AE706" i="18"/>
  <c r="AD706" i="18"/>
  <c r="AC706" i="18"/>
  <c r="AB706" i="18"/>
  <c r="AA706" i="18"/>
  <c r="Z706" i="18"/>
  <c r="Y706" i="18"/>
  <c r="X706" i="18"/>
  <c r="W706" i="18"/>
  <c r="V706" i="18"/>
  <c r="U706" i="18"/>
  <c r="T706" i="18"/>
  <c r="S706" i="18"/>
  <c r="R706" i="18"/>
  <c r="Q706" i="18"/>
  <c r="P706" i="18"/>
  <c r="O706" i="18"/>
  <c r="N706" i="18"/>
  <c r="M706" i="18"/>
  <c r="L706" i="18"/>
  <c r="K706" i="18"/>
  <c r="J706" i="18"/>
  <c r="I706" i="18"/>
  <c r="H706" i="18"/>
  <c r="G706" i="18"/>
  <c r="F706" i="18"/>
  <c r="E706" i="18"/>
  <c r="AK705" i="18"/>
  <c r="AJ705" i="18"/>
  <c r="AI705" i="18"/>
  <c r="AH705" i="18"/>
  <c r="AG705" i="18"/>
  <c r="AF705" i="18"/>
  <c r="AE705" i="18"/>
  <c r="AD705" i="18"/>
  <c r="AC705" i="18"/>
  <c r="AB705" i="18"/>
  <c r="AA705" i="18"/>
  <c r="Z705" i="18"/>
  <c r="Y705" i="18"/>
  <c r="X705" i="18"/>
  <c r="W705" i="18"/>
  <c r="V705" i="18"/>
  <c r="U705" i="18"/>
  <c r="T705" i="18"/>
  <c r="S705" i="18"/>
  <c r="R705" i="18"/>
  <c r="Q705" i="18"/>
  <c r="P705" i="18"/>
  <c r="O705" i="18"/>
  <c r="N705" i="18"/>
  <c r="M705" i="18"/>
  <c r="L705" i="18"/>
  <c r="K705" i="18"/>
  <c r="J705" i="18"/>
  <c r="I705" i="18"/>
  <c r="H705" i="18"/>
  <c r="G705" i="18"/>
  <c r="F705" i="18"/>
  <c r="E705" i="18"/>
  <c r="AK703" i="18"/>
  <c r="AJ703" i="18"/>
  <c r="AI703" i="18"/>
  <c r="AH703" i="18"/>
  <c r="AG703" i="18"/>
  <c r="AF703" i="18"/>
  <c r="AE703" i="18"/>
  <c r="AD703" i="18"/>
  <c r="AC703" i="18"/>
  <c r="AB703" i="18"/>
  <c r="AA703" i="18"/>
  <c r="Z703" i="18"/>
  <c r="Y703" i="18"/>
  <c r="X703" i="18"/>
  <c r="W703" i="18"/>
  <c r="V703" i="18"/>
  <c r="U703" i="18"/>
  <c r="T703" i="18"/>
  <c r="S703" i="18"/>
  <c r="R703" i="18"/>
  <c r="Q703" i="18"/>
  <c r="P703" i="18"/>
  <c r="O703" i="18"/>
  <c r="N703" i="18"/>
  <c r="M703" i="18"/>
  <c r="L703" i="18"/>
  <c r="K703" i="18"/>
  <c r="J703" i="18"/>
  <c r="I703" i="18"/>
  <c r="H703" i="18"/>
  <c r="G703" i="18"/>
  <c r="F703" i="18"/>
  <c r="E703" i="18"/>
  <c r="AK702" i="18"/>
  <c r="AJ702" i="18"/>
  <c r="AI702" i="18"/>
  <c r="AH702" i="18"/>
  <c r="AG702" i="18"/>
  <c r="AF702" i="18"/>
  <c r="AE702" i="18"/>
  <c r="AD702" i="18"/>
  <c r="AC702" i="18"/>
  <c r="AB702" i="18"/>
  <c r="AA702" i="18"/>
  <c r="Z702" i="18"/>
  <c r="Y702" i="18"/>
  <c r="X702" i="18"/>
  <c r="W702" i="18"/>
  <c r="V702" i="18"/>
  <c r="U702" i="18"/>
  <c r="T702" i="18"/>
  <c r="S702" i="18"/>
  <c r="R702" i="18"/>
  <c r="Q702" i="18"/>
  <c r="P702" i="18"/>
  <c r="O702" i="18"/>
  <c r="N702" i="18"/>
  <c r="M702" i="18"/>
  <c r="L702" i="18"/>
  <c r="K702" i="18"/>
  <c r="J702" i="18"/>
  <c r="I702" i="18"/>
  <c r="H702" i="18"/>
  <c r="G702" i="18"/>
  <c r="F702" i="18"/>
  <c r="E702" i="18"/>
  <c r="AK701" i="18"/>
  <c r="AJ701" i="18"/>
  <c r="AI701" i="18"/>
  <c r="AH701" i="18"/>
  <c r="AG701" i="18"/>
  <c r="AF701" i="18"/>
  <c r="AE701" i="18"/>
  <c r="AD701" i="18"/>
  <c r="AC701" i="18"/>
  <c r="AB701" i="18"/>
  <c r="AA701" i="18"/>
  <c r="Z701" i="18"/>
  <c r="Y701" i="18"/>
  <c r="X701" i="18"/>
  <c r="W701" i="18"/>
  <c r="V701" i="18"/>
  <c r="U701" i="18"/>
  <c r="T701" i="18"/>
  <c r="S701" i="18"/>
  <c r="R701" i="18"/>
  <c r="Q701" i="18"/>
  <c r="P701" i="18"/>
  <c r="O701" i="18"/>
  <c r="N701" i="18"/>
  <c r="M701" i="18"/>
  <c r="L701" i="18"/>
  <c r="K701" i="18"/>
  <c r="J701" i="18"/>
  <c r="I701" i="18"/>
  <c r="H701" i="18"/>
  <c r="G701" i="18"/>
  <c r="F701" i="18"/>
  <c r="E701" i="18"/>
  <c r="G700" i="18"/>
  <c r="F700" i="18"/>
  <c r="E700" i="18"/>
  <c r="AK699" i="18"/>
  <c r="AJ699" i="18"/>
  <c r="AI699" i="18"/>
  <c r="AH699" i="18"/>
  <c r="AG699" i="18"/>
  <c r="AF699" i="18"/>
  <c r="AE699" i="18"/>
  <c r="AD699" i="18"/>
  <c r="AC699" i="18"/>
  <c r="AB699" i="18"/>
  <c r="AA699" i="18"/>
  <c r="Z699" i="18"/>
  <c r="Y699" i="18"/>
  <c r="X699" i="18"/>
  <c r="W699" i="18"/>
  <c r="V699" i="18"/>
  <c r="U699" i="18"/>
  <c r="T699" i="18"/>
  <c r="S699" i="18"/>
  <c r="R699" i="18"/>
  <c r="Q699" i="18"/>
  <c r="P699" i="18"/>
  <c r="O699" i="18"/>
  <c r="N699" i="18"/>
  <c r="M699" i="18"/>
  <c r="L699" i="18"/>
  <c r="K699" i="18"/>
  <c r="J699" i="18"/>
  <c r="I699" i="18"/>
  <c r="H699" i="18"/>
  <c r="G699" i="18"/>
  <c r="F699" i="18"/>
  <c r="E699" i="18"/>
  <c r="AK698" i="18"/>
  <c r="AJ698" i="18"/>
  <c r="AI698" i="18"/>
  <c r="AH698" i="18"/>
  <c r="AG698" i="18"/>
  <c r="AF698" i="18"/>
  <c r="AE698" i="18"/>
  <c r="AD698" i="18"/>
  <c r="AC698" i="18"/>
  <c r="AB698" i="18"/>
  <c r="AA698" i="18"/>
  <c r="Z698" i="18"/>
  <c r="Y698" i="18"/>
  <c r="X698" i="18"/>
  <c r="W698" i="18"/>
  <c r="V698" i="18"/>
  <c r="U698" i="18"/>
  <c r="T698" i="18"/>
  <c r="S698" i="18"/>
  <c r="R698" i="18"/>
  <c r="Q698" i="18"/>
  <c r="P698" i="18"/>
  <c r="O698" i="18"/>
  <c r="N698" i="18"/>
  <c r="M698" i="18"/>
  <c r="L698" i="18"/>
  <c r="K698" i="18"/>
  <c r="J698" i="18"/>
  <c r="I698" i="18"/>
  <c r="H698" i="18"/>
  <c r="G698" i="18"/>
  <c r="F698" i="18"/>
  <c r="E698" i="18"/>
  <c r="AK694" i="18"/>
  <c r="AJ694" i="18"/>
  <c r="AI694" i="18"/>
  <c r="AH694" i="18"/>
  <c r="AG694" i="18"/>
  <c r="AF694" i="18"/>
  <c r="AE694" i="18"/>
  <c r="AD694" i="18"/>
  <c r="AC694" i="18"/>
  <c r="AB694" i="18"/>
  <c r="AA694" i="18"/>
  <c r="Z694" i="18"/>
  <c r="Y694" i="18"/>
  <c r="X694" i="18"/>
  <c r="W694" i="18"/>
  <c r="V694" i="18"/>
  <c r="U694" i="18"/>
  <c r="T694" i="18"/>
  <c r="S694" i="18"/>
  <c r="R694" i="18"/>
  <c r="Q694" i="18"/>
  <c r="P694" i="18"/>
  <c r="O694" i="18"/>
  <c r="N694" i="18"/>
  <c r="M694" i="18"/>
  <c r="L694" i="18"/>
  <c r="K694" i="18"/>
  <c r="J694" i="18"/>
  <c r="I694" i="18"/>
  <c r="H694" i="18"/>
  <c r="G694" i="18"/>
  <c r="F694" i="18"/>
  <c r="E694" i="18"/>
  <c r="D694" i="18"/>
  <c r="G693" i="18"/>
  <c r="F693" i="18"/>
  <c r="E693" i="18"/>
  <c r="AK692" i="18"/>
  <c r="AJ692" i="18"/>
  <c r="AI692" i="18"/>
  <c r="AH692" i="18"/>
  <c r="AG692" i="18"/>
  <c r="AF692" i="18"/>
  <c r="AE692" i="18"/>
  <c r="AD692" i="18"/>
  <c r="AC692" i="18"/>
  <c r="AB692" i="18"/>
  <c r="AA692" i="18"/>
  <c r="Z692" i="18"/>
  <c r="Y692" i="18"/>
  <c r="X692" i="18"/>
  <c r="W692" i="18"/>
  <c r="V692" i="18"/>
  <c r="U692" i="18"/>
  <c r="T692" i="18"/>
  <c r="S692" i="18"/>
  <c r="R692" i="18"/>
  <c r="Q692" i="18"/>
  <c r="P692" i="18"/>
  <c r="O692" i="18"/>
  <c r="N692" i="18"/>
  <c r="M692" i="18"/>
  <c r="L692" i="18"/>
  <c r="K692" i="18"/>
  <c r="J692" i="18"/>
  <c r="I692" i="18"/>
  <c r="H692" i="18"/>
  <c r="G692" i="18"/>
  <c r="F692" i="18"/>
  <c r="E692" i="18"/>
  <c r="AK691" i="18"/>
  <c r="AJ691" i="18"/>
  <c r="AI691" i="18"/>
  <c r="AH691" i="18"/>
  <c r="AG691" i="18"/>
  <c r="AF691" i="18"/>
  <c r="AE691" i="18"/>
  <c r="AD691" i="18"/>
  <c r="AC691" i="18"/>
  <c r="AB691" i="18"/>
  <c r="AA691" i="18"/>
  <c r="Z691" i="18"/>
  <c r="Y691" i="18"/>
  <c r="X691" i="18"/>
  <c r="W691" i="18"/>
  <c r="V691" i="18"/>
  <c r="U691" i="18"/>
  <c r="T691" i="18"/>
  <c r="S691" i="18"/>
  <c r="R691" i="18"/>
  <c r="Q691" i="18"/>
  <c r="P691" i="18"/>
  <c r="O691" i="18"/>
  <c r="N691" i="18"/>
  <c r="M691" i="18"/>
  <c r="L691" i="18"/>
  <c r="K691" i="18"/>
  <c r="J691" i="18"/>
  <c r="I691" i="18"/>
  <c r="H691" i="18"/>
  <c r="G691" i="18"/>
  <c r="F691" i="18"/>
  <c r="E691" i="18"/>
  <c r="AK690" i="18"/>
  <c r="AJ690" i="18"/>
  <c r="AI690" i="18"/>
  <c r="AH690" i="18"/>
  <c r="AG690" i="18"/>
  <c r="AF690" i="18"/>
  <c r="AE690" i="18"/>
  <c r="AD690" i="18"/>
  <c r="AC690" i="18"/>
  <c r="AB690" i="18"/>
  <c r="AA690" i="18"/>
  <c r="Z690" i="18"/>
  <c r="Y690" i="18"/>
  <c r="X690" i="18"/>
  <c r="W690" i="18"/>
  <c r="V690" i="18"/>
  <c r="U690" i="18"/>
  <c r="T690" i="18"/>
  <c r="S690" i="18"/>
  <c r="R690" i="18"/>
  <c r="Q690" i="18"/>
  <c r="P690" i="18"/>
  <c r="O690" i="18"/>
  <c r="N690" i="18"/>
  <c r="M690" i="18"/>
  <c r="L690" i="18"/>
  <c r="K690" i="18"/>
  <c r="J690" i="18"/>
  <c r="I690" i="18"/>
  <c r="H690" i="18"/>
  <c r="G690" i="18"/>
  <c r="F690" i="18"/>
  <c r="E690" i="18"/>
  <c r="AK689" i="18"/>
  <c r="AJ689" i="18"/>
  <c r="AI689" i="18"/>
  <c r="AH689" i="18"/>
  <c r="AG689" i="18"/>
  <c r="AF689" i="18"/>
  <c r="AE689" i="18"/>
  <c r="AD689" i="18"/>
  <c r="AC689" i="18"/>
  <c r="AB689" i="18"/>
  <c r="AA689" i="18"/>
  <c r="Z689" i="18"/>
  <c r="Y689" i="18"/>
  <c r="X689" i="18"/>
  <c r="W689" i="18"/>
  <c r="V689" i="18"/>
  <c r="U689" i="18"/>
  <c r="T689" i="18"/>
  <c r="S689" i="18"/>
  <c r="R689" i="18"/>
  <c r="Q689" i="18"/>
  <c r="P689" i="18"/>
  <c r="O689" i="18"/>
  <c r="N689" i="18"/>
  <c r="M689" i="18"/>
  <c r="L689" i="18"/>
  <c r="K689" i="18"/>
  <c r="J689" i="18"/>
  <c r="I689" i="18"/>
  <c r="H689" i="18"/>
  <c r="G689" i="18"/>
  <c r="F689" i="18"/>
  <c r="E689" i="18"/>
  <c r="AK687" i="18"/>
  <c r="AJ687" i="18"/>
  <c r="AI687" i="18"/>
  <c r="AH687" i="18"/>
  <c r="AG687" i="18"/>
  <c r="AF687" i="18"/>
  <c r="AE687" i="18"/>
  <c r="AD687" i="18"/>
  <c r="AC687" i="18"/>
  <c r="AB687" i="18"/>
  <c r="AA687" i="18"/>
  <c r="Z687" i="18"/>
  <c r="Y687" i="18"/>
  <c r="X687" i="18"/>
  <c r="W687" i="18"/>
  <c r="V687" i="18"/>
  <c r="U687" i="18"/>
  <c r="T687" i="18"/>
  <c r="S687" i="18"/>
  <c r="R687" i="18"/>
  <c r="Q687" i="18"/>
  <c r="P687" i="18"/>
  <c r="O687" i="18"/>
  <c r="N687" i="18"/>
  <c r="M687" i="18"/>
  <c r="L687" i="18"/>
  <c r="K687" i="18"/>
  <c r="J687" i="18"/>
  <c r="I687" i="18"/>
  <c r="H687" i="18"/>
  <c r="G687" i="18"/>
  <c r="F687" i="18"/>
  <c r="E687" i="18"/>
  <c r="AK686" i="18"/>
  <c r="AJ686" i="18"/>
  <c r="AI686" i="18"/>
  <c r="AH686" i="18"/>
  <c r="AG686" i="18"/>
  <c r="AF686" i="18"/>
  <c r="AE686" i="18"/>
  <c r="AD686" i="18"/>
  <c r="AC686" i="18"/>
  <c r="AB686" i="18"/>
  <c r="AA686" i="18"/>
  <c r="Z686" i="18"/>
  <c r="Y686" i="18"/>
  <c r="X686" i="18"/>
  <c r="W686" i="18"/>
  <c r="V686" i="18"/>
  <c r="U686" i="18"/>
  <c r="T686" i="18"/>
  <c r="S686" i="18"/>
  <c r="R686" i="18"/>
  <c r="Q686" i="18"/>
  <c r="P686" i="18"/>
  <c r="O686" i="18"/>
  <c r="N686" i="18"/>
  <c r="M686" i="18"/>
  <c r="L686" i="18"/>
  <c r="K686" i="18"/>
  <c r="J686" i="18"/>
  <c r="I686" i="18"/>
  <c r="H686" i="18"/>
  <c r="G686" i="18"/>
  <c r="F686" i="18"/>
  <c r="E686" i="18"/>
  <c r="AK685" i="18"/>
  <c r="AJ685" i="18"/>
  <c r="AI685" i="18"/>
  <c r="AH685" i="18"/>
  <c r="AG685" i="18"/>
  <c r="AF685" i="18"/>
  <c r="AE685" i="18"/>
  <c r="AD685" i="18"/>
  <c r="AC685" i="18"/>
  <c r="AB685" i="18"/>
  <c r="AA685" i="18"/>
  <c r="Z685" i="18"/>
  <c r="Y685" i="18"/>
  <c r="X685" i="18"/>
  <c r="W685" i="18"/>
  <c r="V685" i="18"/>
  <c r="U685" i="18"/>
  <c r="T685" i="18"/>
  <c r="S685" i="18"/>
  <c r="R685" i="18"/>
  <c r="Q685" i="18"/>
  <c r="P685" i="18"/>
  <c r="O685" i="18"/>
  <c r="N685" i="18"/>
  <c r="M685" i="18"/>
  <c r="L685" i="18"/>
  <c r="K685" i="18"/>
  <c r="J685" i="18"/>
  <c r="I685" i="18"/>
  <c r="H685" i="18"/>
  <c r="G685" i="18"/>
  <c r="F685" i="18"/>
  <c r="E685" i="18"/>
  <c r="G684" i="18"/>
  <c r="F684" i="18"/>
  <c r="E684" i="18"/>
  <c r="AK683" i="18"/>
  <c r="AJ683" i="18"/>
  <c r="AI683" i="18"/>
  <c r="AH683" i="18"/>
  <c r="AG683" i="18"/>
  <c r="AF683" i="18"/>
  <c r="AE683" i="18"/>
  <c r="AD683" i="18"/>
  <c r="AC683" i="18"/>
  <c r="AB683" i="18"/>
  <c r="AA683" i="18"/>
  <c r="Z683" i="18"/>
  <c r="Y683" i="18"/>
  <c r="X683" i="18"/>
  <c r="W683" i="18"/>
  <c r="V683" i="18"/>
  <c r="U683" i="18"/>
  <c r="T683" i="18"/>
  <c r="S683" i="18"/>
  <c r="R683" i="18"/>
  <c r="Q683" i="18"/>
  <c r="P683" i="18"/>
  <c r="O683" i="18"/>
  <c r="N683" i="18"/>
  <c r="M683" i="18"/>
  <c r="L683" i="18"/>
  <c r="K683" i="18"/>
  <c r="J683" i="18"/>
  <c r="I683" i="18"/>
  <c r="H683" i="18"/>
  <c r="G683" i="18"/>
  <c r="F683" i="18"/>
  <c r="E683" i="18"/>
  <c r="AK682" i="18"/>
  <c r="AJ682" i="18"/>
  <c r="AI682" i="18"/>
  <c r="AH682" i="18"/>
  <c r="AG682" i="18"/>
  <c r="AF682" i="18"/>
  <c r="AE682" i="18"/>
  <c r="AD682" i="18"/>
  <c r="AC682" i="18"/>
  <c r="AB682" i="18"/>
  <c r="AA682" i="18"/>
  <c r="Z682" i="18"/>
  <c r="Y682" i="18"/>
  <c r="X682" i="18"/>
  <c r="W682" i="18"/>
  <c r="V682" i="18"/>
  <c r="U682" i="18"/>
  <c r="T682" i="18"/>
  <c r="S682" i="18"/>
  <c r="R682" i="18"/>
  <c r="Q682" i="18"/>
  <c r="P682" i="18"/>
  <c r="O682" i="18"/>
  <c r="N682" i="18"/>
  <c r="M682" i="18"/>
  <c r="L682" i="18"/>
  <c r="K682" i="18"/>
  <c r="J682" i="18"/>
  <c r="I682" i="18"/>
  <c r="H682" i="18"/>
  <c r="G682" i="18"/>
  <c r="F682" i="18"/>
  <c r="E682" i="18"/>
  <c r="AK678" i="18"/>
  <c r="AJ678" i="18"/>
  <c r="AI678" i="18"/>
  <c r="AH678" i="18"/>
  <c r="AG678" i="18"/>
  <c r="AF678" i="18"/>
  <c r="AE678" i="18"/>
  <c r="AD678" i="18"/>
  <c r="AC678" i="18"/>
  <c r="AB678" i="18"/>
  <c r="AA678" i="18"/>
  <c r="Z678" i="18"/>
  <c r="Y678" i="18"/>
  <c r="X678" i="18"/>
  <c r="W678" i="18"/>
  <c r="V678" i="18"/>
  <c r="U678" i="18"/>
  <c r="T678" i="18"/>
  <c r="S678" i="18"/>
  <c r="R678" i="18"/>
  <c r="Q678" i="18"/>
  <c r="P678" i="18"/>
  <c r="O678" i="18"/>
  <c r="N678" i="18"/>
  <c r="M678" i="18"/>
  <c r="L678" i="18"/>
  <c r="K678" i="18"/>
  <c r="J678" i="18"/>
  <c r="I678" i="18"/>
  <c r="H678" i="18"/>
  <c r="G678" i="18"/>
  <c r="F678" i="18"/>
  <c r="E678" i="18"/>
  <c r="D678" i="18"/>
  <c r="G677" i="18"/>
  <c r="F677" i="18"/>
  <c r="E677" i="18"/>
  <c r="AK676" i="18"/>
  <c r="AJ676" i="18"/>
  <c r="AI676" i="18"/>
  <c r="AH676" i="18"/>
  <c r="AG676" i="18"/>
  <c r="AF676" i="18"/>
  <c r="AE676" i="18"/>
  <c r="AD676" i="18"/>
  <c r="AC676" i="18"/>
  <c r="AB676" i="18"/>
  <c r="AA676" i="18"/>
  <c r="Z676" i="18"/>
  <c r="Y676" i="18"/>
  <c r="X676" i="18"/>
  <c r="W676" i="18"/>
  <c r="V676" i="18"/>
  <c r="U676" i="18"/>
  <c r="T676" i="18"/>
  <c r="S676" i="18"/>
  <c r="R676" i="18"/>
  <c r="Q676" i="18"/>
  <c r="P676" i="18"/>
  <c r="O676" i="18"/>
  <c r="N676" i="18"/>
  <c r="M676" i="18"/>
  <c r="L676" i="18"/>
  <c r="K676" i="18"/>
  <c r="J676" i="18"/>
  <c r="I676" i="18"/>
  <c r="H676" i="18"/>
  <c r="G676" i="18"/>
  <c r="F676" i="18"/>
  <c r="E676" i="18"/>
  <c r="AK675" i="18"/>
  <c r="AJ675" i="18"/>
  <c r="AI675" i="18"/>
  <c r="AH675" i="18"/>
  <c r="AG675" i="18"/>
  <c r="AF675" i="18"/>
  <c r="AE675" i="18"/>
  <c r="AD675" i="18"/>
  <c r="AC675" i="18"/>
  <c r="AB675" i="18"/>
  <c r="AA675" i="18"/>
  <c r="Z675" i="18"/>
  <c r="Y675" i="18"/>
  <c r="X675" i="18"/>
  <c r="W675" i="18"/>
  <c r="V675" i="18"/>
  <c r="U675" i="18"/>
  <c r="T675" i="18"/>
  <c r="S675" i="18"/>
  <c r="R675" i="18"/>
  <c r="Q675" i="18"/>
  <c r="P675" i="18"/>
  <c r="O675" i="18"/>
  <c r="N675" i="18"/>
  <c r="M675" i="18"/>
  <c r="L675" i="18"/>
  <c r="K675" i="18"/>
  <c r="J675" i="18"/>
  <c r="I675" i="18"/>
  <c r="H675" i="18"/>
  <c r="G675" i="18"/>
  <c r="F675" i="18"/>
  <c r="E675" i="18"/>
  <c r="AK674" i="18"/>
  <c r="AJ674" i="18"/>
  <c r="AI674" i="18"/>
  <c r="AH674" i="18"/>
  <c r="AG674" i="18"/>
  <c r="AF674" i="18"/>
  <c r="AE674" i="18"/>
  <c r="AD674" i="18"/>
  <c r="AC674" i="18"/>
  <c r="AB674" i="18"/>
  <c r="AA674" i="18"/>
  <c r="Z674" i="18"/>
  <c r="Y674" i="18"/>
  <c r="X674" i="18"/>
  <c r="W674" i="18"/>
  <c r="V674" i="18"/>
  <c r="U674" i="18"/>
  <c r="T674" i="18"/>
  <c r="S674" i="18"/>
  <c r="R674" i="18"/>
  <c r="Q674" i="18"/>
  <c r="P674" i="18"/>
  <c r="O674" i="18"/>
  <c r="N674" i="18"/>
  <c r="M674" i="18"/>
  <c r="L674" i="18"/>
  <c r="K674" i="18"/>
  <c r="J674" i="18"/>
  <c r="I674" i="18"/>
  <c r="H674" i="18"/>
  <c r="G674" i="18"/>
  <c r="F674" i="18"/>
  <c r="E674" i="18"/>
  <c r="AK673" i="18"/>
  <c r="AJ673" i="18"/>
  <c r="AI673" i="18"/>
  <c r="AH673" i="18"/>
  <c r="AG673" i="18"/>
  <c r="AF673" i="18"/>
  <c r="AE673" i="18"/>
  <c r="AD673" i="18"/>
  <c r="AC673" i="18"/>
  <c r="AB673" i="18"/>
  <c r="AA673" i="18"/>
  <c r="Z673" i="18"/>
  <c r="Y673" i="18"/>
  <c r="X673" i="18"/>
  <c r="W673" i="18"/>
  <c r="V673" i="18"/>
  <c r="U673" i="18"/>
  <c r="T673" i="18"/>
  <c r="S673" i="18"/>
  <c r="R673" i="18"/>
  <c r="Q673" i="18"/>
  <c r="P673" i="18"/>
  <c r="O673" i="18"/>
  <c r="N673" i="18"/>
  <c r="M673" i="18"/>
  <c r="L673" i="18"/>
  <c r="K673" i="18"/>
  <c r="J673" i="18"/>
  <c r="I673" i="18"/>
  <c r="H673" i="18"/>
  <c r="G673" i="18"/>
  <c r="F673" i="18"/>
  <c r="E673" i="18"/>
  <c r="AK671" i="18"/>
  <c r="AJ671" i="18"/>
  <c r="AI671" i="18"/>
  <c r="AH671" i="18"/>
  <c r="AG671" i="18"/>
  <c r="AF671" i="18"/>
  <c r="AE671" i="18"/>
  <c r="AD671" i="18"/>
  <c r="AC671" i="18"/>
  <c r="AB671" i="18"/>
  <c r="AA671" i="18"/>
  <c r="Z671" i="18"/>
  <c r="Y671" i="18"/>
  <c r="X671" i="18"/>
  <c r="W671" i="18"/>
  <c r="V671" i="18"/>
  <c r="U671" i="18"/>
  <c r="T671" i="18"/>
  <c r="S671" i="18"/>
  <c r="R671" i="18"/>
  <c r="Q671" i="18"/>
  <c r="P671" i="18"/>
  <c r="O671" i="18"/>
  <c r="N671" i="18"/>
  <c r="M671" i="18"/>
  <c r="L671" i="18"/>
  <c r="K671" i="18"/>
  <c r="J671" i="18"/>
  <c r="I671" i="18"/>
  <c r="H671" i="18"/>
  <c r="G671" i="18"/>
  <c r="F671" i="18"/>
  <c r="E671" i="18"/>
  <c r="AK670" i="18"/>
  <c r="AJ670" i="18"/>
  <c r="AI670" i="18"/>
  <c r="AH670" i="18"/>
  <c r="AG670" i="18"/>
  <c r="AF670" i="18"/>
  <c r="AE670" i="18"/>
  <c r="AD670" i="18"/>
  <c r="AC670" i="18"/>
  <c r="AB670" i="18"/>
  <c r="AA670" i="18"/>
  <c r="Z670" i="18"/>
  <c r="Y670" i="18"/>
  <c r="X670" i="18"/>
  <c r="W670" i="18"/>
  <c r="V670" i="18"/>
  <c r="U670" i="18"/>
  <c r="T670" i="18"/>
  <c r="S670" i="18"/>
  <c r="R670" i="18"/>
  <c r="Q670" i="18"/>
  <c r="P670" i="18"/>
  <c r="O670" i="18"/>
  <c r="N670" i="18"/>
  <c r="M670" i="18"/>
  <c r="L670" i="18"/>
  <c r="K670" i="18"/>
  <c r="J670" i="18"/>
  <c r="I670" i="18"/>
  <c r="H670" i="18"/>
  <c r="G670" i="18"/>
  <c r="F670" i="18"/>
  <c r="E670" i="18"/>
  <c r="AK669" i="18"/>
  <c r="AJ669" i="18"/>
  <c r="AI669" i="18"/>
  <c r="AH669" i="18"/>
  <c r="AG669" i="18"/>
  <c r="AF669" i="18"/>
  <c r="AE669" i="18"/>
  <c r="AD669" i="18"/>
  <c r="AC669" i="18"/>
  <c r="AB669" i="18"/>
  <c r="AA669" i="18"/>
  <c r="Z669" i="18"/>
  <c r="Y669" i="18"/>
  <c r="X669" i="18"/>
  <c r="W669" i="18"/>
  <c r="V669" i="18"/>
  <c r="U669" i="18"/>
  <c r="T669" i="18"/>
  <c r="S669" i="18"/>
  <c r="R669" i="18"/>
  <c r="Q669" i="18"/>
  <c r="P669" i="18"/>
  <c r="O669" i="18"/>
  <c r="N669" i="18"/>
  <c r="M669" i="18"/>
  <c r="L669" i="18"/>
  <c r="K669" i="18"/>
  <c r="J669" i="18"/>
  <c r="I669" i="18"/>
  <c r="H669" i="18"/>
  <c r="G669" i="18"/>
  <c r="F669" i="18"/>
  <c r="E669" i="18"/>
  <c r="G668" i="18"/>
  <c r="F668" i="18"/>
  <c r="E668" i="18"/>
  <c r="AK667" i="18"/>
  <c r="AJ667" i="18"/>
  <c r="AI667" i="18"/>
  <c r="AH667" i="18"/>
  <c r="AG667" i="18"/>
  <c r="AF667" i="18"/>
  <c r="AE667" i="18"/>
  <c r="AD667" i="18"/>
  <c r="AC667" i="18"/>
  <c r="AB667" i="18"/>
  <c r="AA667" i="18"/>
  <c r="Z667" i="18"/>
  <c r="Y667" i="18"/>
  <c r="X667" i="18"/>
  <c r="W667" i="18"/>
  <c r="V667" i="18"/>
  <c r="U667" i="18"/>
  <c r="T667" i="18"/>
  <c r="S667" i="18"/>
  <c r="R667" i="18"/>
  <c r="Q667" i="18"/>
  <c r="P667" i="18"/>
  <c r="O667" i="18"/>
  <c r="N667" i="18"/>
  <c r="M667" i="18"/>
  <c r="L667" i="18"/>
  <c r="K667" i="18"/>
  <c r="J667" i="18"/>
  <c r="I667" i="18"/>
  <c r="H667" i="18"/>
  <c r="G667" i="18"/>
  <c r="F667" i="18"/>
  <c r="E667" i="18"/>
  <c r="AK666" i="18"/>
  <c r="AJ666" i="18"/>
  <c r="AI666" i="18"/>
  <c r="AH666" i="18"/>
  <c r="AG666" i="18"/>
  <c r="AF666" i="18"/>
  <c r="AE666" i="18"/>
  <c r="AD666" i="18"/>
  <c r="AC666" i="18"/>
  <c r="AB666" i="18"/>
  <c r="AA666" i="18"/>
  <c r="Z666" i="18"/>
  <c r="Y666" i="18"/>
  <c r="X666" i="18"/>
  <c r="W666" i="18"/>
  <c r="V666" i="18"/>
  <c r="U666" i="18"/>
  <c r="T666" i="18"/>
  <c r="S666" i="18"/>
  <c r="R666" i="18"/>
  <c r="Q666" i="18"/>
  <c r="P666" i="18"/>
  <c r="O666" i="18"/>
  <c r="N666" i="18"/>
  <c r="M666" i="18"/>
  <c r="L666" i="18"/>
  <c r="K666" i="18"/>
  <c r="J666" i="18"/>
  <c r="I666" i="18"/>
  <c r="H666" i="18"/>
  <c r="G666" i="18"/>
  <c r="F666" i="18"/>
  <c r="E666" i="18"/>
  <c r="AK662" i="18"/>
  <c r="AJ662" i="18"/>
  <c r="AI662" i="18"/>
  <c r="AH662" i="18"/>
  <c r="AG662" i="18"/>
  <c r="AF662" i="18"/>
  <c r="AE662" i="18"/>
  <c r="AD662" i="18"/>
  <c r="AC662" i="18"/>
  <c r="AB662" i="18"/>
  <c r="AA662" i="18"/>
  <c r="Z662" i="18"/>
  <c r="Y662" i="18"/>
  <c r="X662" i="18"/>
  <c r="W662" i="18"/>
  <c r="V662" i="18"/>
  <c r="U662" i="18"/>
  <c r="T662" i="18"/>
  <c r="S662" i="18"/>
  <c r="R662" i="18"/>
  <c r="Q662" i="18"/>
  <c r="P662" i="18"/>
  <c r="O662" i="18"/>
  <c r="N662" i="18"/>
  <c r="M662" i="18"/>
  <c r="L662" i="18"/>
  <c r="K662" i="18"/>
  <c r="J662" i="18"/>
  <c r="I662" i="18"/>
  <c r="H662" i="18"/>
  <c r="G662" i="18"/>
  <c r="F662" i="18"/>
  <c r="E662" i="18"/>
  <c r="D662" i="18"/>
  <c r="G661" i="18"/>
  <c r="F661" i="18"/>
  <c r="E661" i="18"/>
  <c r="AK660" i="18"/>
  <c r="AJ660" i="18"/>
  <c r="AI660" i="18"/>
  <c r="AH660" i="18"/>
  <c r="AG660" i="18"/>
  <c r="AF660" i="18"/>
  <c r="AE660" i="18"/>
  <c r="AD660" i="18"/>
  <c r="AC660" i="18"/>
  <c r="AB660" i="18"/>
  <c r="AA660" i="18"/>
  <c r="Z660" i="18"/>
  <c r="Y660" i="18"/>
  <c r="X660" i="18"/>
  <c r="W660" i="18"/>
  <c r="V660" i="18"/>
  <c r="U660" i="18"/>
  <c r="T660" i="18"/>
  <c r="S660" i="18"/>
  <c r="R660" i="18"/>
  <c r="Q660" i="18"/>
  <c r="P660" i="18"/>
  <c r="O660" i="18"/>
  <c r="N660" i="18"/>
  <c r="M660" i="18"/>
  <c r="L660" i="18"/>
  <c r="K660" i="18"/>
  <c r="J660" i="18"/>
  <c r="I660" i="18"/>
  <c r="H660" i="18"/>
  <c r="G660" i="18"/>
  <c r="F660" i="18"/>
  <c r="E660" i="18"/>
  <c r="AK659" i="18"/>
  <c r="AJ659" i="18"/>
  <c r="AI659" i="18"/>
  <c r="AH659" i="18"/>
  <c r="AG659" i="18"/>
  <c r="AF659" i="18"/>
  <c r="AE659" i="18"/>
  <c r="AD659" i="18"/>
  <c r="AC659" i="18"/>
  <c r="AB659" i="18"/>
  <c r="AA659" i="18"/>
  <c r="Z659" i="18"/>
  <c r="Y659" i="18"/>
  <c r="X659" i="18"/>
  <c r="W659" i="18"/>
  <c r="V659" i="18"/>
  <c r="U659" i="18"/>
  <c r="T659" i="18"/>
  <c r="S659" i="18"/>
  <c r="R659" i="18"/>
  <c r="Q659" i="18"/>
  <c r="P659" i="18"/>
  <c r="O659" i="18"/>
  <c r="N659" i="18"/>
  <c r="M659" i="18"/>
  <c r="L659" i="18"/>
  <c r="K659" i="18"/>
  <c r="J659" i="18"/>
  <c r="I659" i="18"/>
  <c r="H659" i="18"/>
  <c r="G659" i="18"/>
  <c r="F659" i="18"/>
  <c r="E659" i="18"/>
  <c r="AK658" i="18"/>
  <c r="AJ658" i="18"/>
  <c r="AI658" i="18"/>
  <c r="AH658" i="18"/>
  <c r="AG658" i="18"/>
  <c r="AF658" i="18"/>
  <c r="AE658" i="18"/>
  <c r="AD658" i="18"/>
  <c r="AC658" i="18"/>
  <c r="AB658" i="18"/>
  <c r="AA658" i="18"/>
  <c r="Z658" i="18"/>
  <c r="Y658" i="18"/>
  <c r="X658" i="18"/>
  <c r="W658" i="18"/>
  <c r="V658" i="18"/>
  <c r="U658" i="18"/>
  <c r="T658" i="18"/>
  <c r="S658" i="18"/>
  <c r="R658" i="18"/>
  <c r="Q658" i="18"/>
  <c r="P658" i="18"/>
  <c r="O658" i="18"/>
  <c r="N658" i="18"/>
  <c r="M658" i="18"/>
  <c r="L658" i="18"/>
  <c r="K658" i="18"/>
  <c r="J658" i="18"/>
  <c r="I658" i="18"/>
  <c r="H658" i="18"/>
  <c r="G658" i="18"/>
  <c r="F658" i="18"/>
  <c r="E658" i="18"/>
  <c r="AK657" i="18"/>
  <c r="AJ657" i="18"/>
  <c r="AI657" i="18"/>
  <c r="AH657" i="18"/>
  <c r="AG657" i="18"/>
  <c r="AF657" i="18"/>
  <c r="AE657" i="18"/>
  <c r="AD657" i="18"/>
  <c r="AC657" i="18"/>
  <c r="AB657" i="18"/>
  <c r="AA657" i="18"/>
  <c r="Z657" i="18"/>
  <c r="Y657" i="18"/>
  <c r="X657" i="18"/>
  <c r="W657" i="18"/>
  <c r="V657" i="18"/>
  <c r="U657" i="18"/>
  <c r="T657" i="18"/>
  <c r="S657" i="18"/>
  <c r="R657" i="18"/>
  <c r="Q657" i="18"/>
  <c r="P657" i="18"/>
  <c r="O657" i="18"/>
  <c r="N657" i="18"/>
  <c r="M657" i="18"/>
  <c r="L657" i="18"/>
  <c r="K657" i="18"/>
  <c r="J657" i="18"/>
  <c r="I657" i="18"/>
  <c r="H657" i="18"/>
  <c r="G657" i="18"/>
  <c r="F657" i="18"/>
  <c r="E657" i="18"/>
  <c r="AK655" i="18"/>
  <c r="AJ655" i="18"/>
  <c r="AI655" i="18"/>
  <c r="AH655" i="18"/>
  <c r="AG655" i="18"/>
  <c r="AF655" i="18"/>
  <c r="AE655" i="18"/>
  <c r="AD655" i="18"/>
  <c r="AC655" i="18"/>
  <c r="AB655" i="18"/>
  <c r="AA655" i="18"/>
  <c r="Z655" i="18"/>
  <c r="Y655" i="18"/>
  <c r="X655" i="18"/>
  <c r="W655" i="18"/>
  <c r="V655" i="18"/>
  <c r="U655" i="18"/>
  <c r="T655" i="18"/>
  <c r="S655" i="18"/>
  <c r="R655" i="18"/>
  <c r="Q655" i="18"/>
  <c r="P655" i="18"/>
  <c r="O655" i="18"/>
  <c r="N655" i="18"/>
  <c r="M655" i="18"/>
  <c r="L655" i="18"/>
  <c r="K655" i="18"/>
  <c r="J655" i="18"/>
  <c r="I655" i="18"/>
  <c r="H655" i="18"/>
  <c r="G655" i="18"/>
  <c r="F655" i="18"/>
  <c r="E655" i="18"/>
  <c r="AK654" i="18"/>
  <c r="AJ654" i="18"/>
  <c r="AI654" i="18"/>
  <c r="AH654" i="18"/>
  <c r="AG654" i="18"/>
  <c r="AF654" i="18"/>
  <c r="AE654" i="18"/>
  <c r="AD654" i="18"/>
  <c r="AC654" i="18"/>
  <c r="AB654" i="18"/>
  <c r="AA654" i="18"/>
  <c r="Z654" i="18"/>
  <c r="Y654" i="18"/>
  <c r="X654" i="18"/>
  <c r="W654" i="18"/>
  <c r="V654" i="18"/>
  <c r="U654" i="18"/>
  <c r="T654" i="18"/>
  <c r="S654" i="18"/>
  <c r="R654" i="18"/>
  <c r="Q654" i="18"/>
  <c r="P654" i="18"/>
  <c r="O654" i="18"/>
  <c r="N654" i="18"/>
  <c r="M654" i="18"/>
  <c r="L654" i="18"/>
  <c r="K654" i="18"/>
  <c r="J654" i="18"/>
  <c r="I654" i="18"/>
  <c r="H654" i="18"/>
  <c r="G654" i="18"/>
  <c r="F654" i="18"/>
  <c r="E654" i="18"/>
  <c r="AK653" i="18"/>
  <c r="AJ653" i="18"/>
  <c r="AI653" i="18"/>
  <c r="AH653" i="18"/>
  <c r="AG653" i="18"/>
  <c r="AF653" i="18"/>
  <c r="AE653" i="18"/>
  <c r="AD653" i="18"/>
  <c r="AC653" i="18"/>
  <c r="AB653" i="18"/>
  <c r="AA653" i="18"/>
  <c r="Z653" i="18"/>
  <c r="Y653" i="18"/>
  <c r="X653" i="18"/>
  <c r="W653" i="18"/>
  <c r="V653" i="18"/>
  <c r="U653" i="18"/>
  <c r="T653" i="18"/>
  <c r="S653" i="18"/>
  <c r="R653" i="18"/>
  <c r="Q653" i="18"/>
  <c r="P653" i="18"/>
  <c r="O653" i="18"/>
  <c r="N653" i="18"/>
  <c r="M653" i="18"/>
  <c r="L653" i="18"/>
  <c r="K653" i="18"/>
  <c r="J653" i="18"/>
  <c r="I653" i="18"/>
  <c r="H653" i="18"/>
  <c r="G653" i="18"/>
  <c r="F653" i="18"/>
  <c r="E653" i="18"/>
  <c r="G652" i="18"/>
  <c r="F652" i="18"/>
  <c r="E652" i="18"/>
  <c r="AK651" i="18"/>
  <c r="AJ651" i="18"/>
  <c r="AI651" i="18"/>
  <c r="AH651" i="18"/>
  <c r="AG651" i="18"/>
  <c r="AF651" i="18"/>
  <c r="AE651" i="18"/>
  <c r="AD651" i="18"/>
  <c r="AC651" i="18"/>
  <c r="AB651" i="18"/>
  <c r="AA651" i="18"/>
  <c r="Z651" i="18"/>
  <c r="Y651" i="18"/>
  <c r="X651" i="18"/>
  <c r="W651" i="18"/>
  <c r="V651" i="18"/>
  <c r="U651" i="18"/>
  <c r="T651" i="18"/>
  <c r="S651" i="18"/>
  <c r="R651" i="18"/>
  <c r="Q651" i="18"/>
  <c r="P651" i="18"/>
  <c r="O651" i="18"/>
  <c r="N651" i="18"/>
  <c r="M651" i="18"/>
  <c r="L651" i="18"/>
  <c r="K651" i="18"/>
  <c r="J651" i="18"/>
  <c r="I651" i="18"/>
  <c r="H651" i="18"/>
  <c r="G651" i="18"/>
  <c r="F651" i="18"/>
  <c r="E651" i="18"/>
  <c r="AK650" i="18"/>
  <c r="AJ650" i="18"/>
  <c r="AI650" i="18"/>
  <c r="AH650" i="18"/>
  <c r="AG650" i="18"/>
  <c r="AF650" i="18"/>
  <c r="AE650" i="18"/>
  <c r="AD650" i="18"/>
  <c r="AC650" i="18"/>
  <c r="AB650" i="18"/>
  <c r="AA650" i="18"/>
  <c r="Z650" i="18"/>
  <c r="Y650" i="18"/>
  <c r="X650" i="18"/>
  <c r="W650" i="18"/>
  <c r="V650" i="18"/>
  <c r="U650" i="18"/>
  <c r="T650" i="18"/>
  <c r="S650" i="18"/>
  <c r="R650" i="18"/>
  <c r="Q650" i="18"/>
  <c r="P650" i="18"/>
  <c r="O650" i="18"/>
  <c r="N650" i="18"/>
  <c r="M650" i="18"/>
  <c r="L650" i="18"/>
  <c r="K650" i="18"/>
  <c r="J650" i="18"/>
  <c r="I650" i="18"/>
  <c r="H650" i="18"/>
  <c r="G650" i="18"/>
  <c r="F650" i="18"/>
  <c r="E650" i="18"/>
  <c r="AK646" i="18"/>
  <c r="AJ646" i="18"/>
  <c r="AI646" i="18"/>
  <c r="AH646" i="18"/>
  <c r="AG646" i="18"/>
  <c r="AF646" i="18"/>
  <c r="AE646" i="18"/>
  <c r="AD646" i="18"/>
  <c r="AC646" i="18"/>
  <c r="AB646" i="18"/>
  <c r="AA646" i="18"/>
  <c r="Z646" i="18"/>
  <c r="Y646" i="18"/>
  <c r="X646" i="18"/>
  <c r="W646" i="18"/>
  <c r="V646" i="18"/>
  <c r="U646" i="18"/>
  <c r="T646" i="18"/>
  <c r="S646" i="18"/>
  <c r="R646" i="18"/>
  <c r="Q646" i="18"/>
  <c r="P646" i="18"/>
  <c r="O646" i="18"/>
  <c r="N646" i="18"/>
  <c r="M646" i="18"/>
  <c r="L646" i="18"/>
  <c r="K646" i="18"/>
  <c r="J646" i="18"/>
  <c r="I646" i="18"/>
  <c r="H646" i="18"/>
  <c r="G646" i="18"/>
  <c r="F646" i="18"/>
  <c r="E646" i="18"/>
  <c r="D646" i="18"/>
  <c r="G645" i="18"/>
  <c r="F645" i="18"/>
  <c r="E645" i="18"/>
  <c r="AK644" i="18"/>
  <c r="AJ644" i="18"/>
  <c r="AI644" i="18"/>
  <c r="AH644" i="18"/>
  <c r="AG644" i="18"/>
  <c r="AF644" i="18"/>
  <c r="AE644" i="18"/>
  <c r="AD644" i="18"/>
  <c r="AC644" i="18"/>
  <c r="AB644" i="18"/>
  <c r="AA644" i="18"/>
  <c r="Z644" i="18"/>
  <c r="Y644" i="18"/>
  <c r="X644" i="18"/>
  <c r="W644" i="18"/>
  <c r="V644" i="18"/>
  <c r="U644" i="18"/>
  <c r="T644" i="18"/>
  <c r="S644" i="18"/>
  <c r="R644" i="18"/>
  <c r="Q644" i="18"/>
  <c r="P644" i="18"/>
  <c r="O644" i="18"/>
  <c r="N644" i="18"/>
  <c r="M644" i="18"/>
  <c r="L644" i="18"/>
  <c r="K644" i="18"/>
  <c r="J644" i="18"/>
  <c r="I644" i="18"/>
  <c r="H644" i="18"/>
  <c r="G644" i="18"/>
  <c r="F644" i="18"/>
  <c r="E644" i="18"/>
  <c r="AK643" i="18"/>
  <c r="AJ643" i="18"/>
  <c r="AI643" i="18"/>
  <c r="AH643" i="18"/>
  <c r="AG643" i="18"/>
  <c r="AF643" i="18"/>
  <c r="AE643" i="18"/>
  <c r="AD643" i="18"/>
  <c r="AC643" i="18"/>
  <c r="AB643" i="18"/>
  <c r="AA643" i="18"/>
  <c r="Z643" i="18"/>
  <c r="Y643" i="18"/>
  <c r="X643" i="18"/>
  <c r="W643" i="18"/>
  <c r="V643" i="18"/>
  <c r="U643" i="18"/>
  <c r="T643" i="18"/>
  <c r="S643" i="18"/>
  <c r="R643" i="18"/>
  <c r="Q643" i="18"/>
  <c r="P643" i="18"/>
  <c r="O643" i="18"/>
  <c r="N643" i="18"/>
  <c r="M643" i="18"/>
  <c r="L643" i="18"/>
  <c r="K643" i="18"/>
  <c r="J643" i="18"/>
  <c r="I643" i="18"/>
  <c r="H643" i="18"/>
  <c r="G643" i="18"/>
  <c r="F643" i="18"/>
  <c r="E643" i="18"/>
  <c r="AK642" i="18"/>
  <c r="AJ642" i="18"/>
  <c r="AI642" i="18"/>
  <c r="AH642" i="18"/>
  <c r="AG642" i="18"/>
  <c r="AF642" i="18"/>
  <c r="AE642" i="18"/>
  <c r="AD642" i="18"/>
  <c r="AC642" i="18"/>
  <c r="AB642" i="18"/>
  <c r="AA642" i="18"/>
  <c r="Z642" i="18"/>
  <c r="Y642" i="18"/>
  <c r="X642" i="18"/>
  <c r="W642" i="18"/>
  <c r="V642" i="18"/>
  <c r="U642" i="18"/>
  <c r="T642" i="18"/>
  <c r="S642" i="18"/>
  <c r="R642" i="18"/>
  <c r="Q642" i="18"/>
  <c r="P642" i="18"/>
  <c r="O642" i="18"/>
  <c r="N642" i="18"/>
  <c r="M642" i="18"/>
  <c r="L642" i="18"/>
  <c r="K642" i="18"/>
  <c r="J642" i="18"/>
  <c r="I642" i="18"/>
  <c r="H642" i="18"/>
  <c r="G642" i="18"/>
  <c r="F642" i="18"/>
  <c r="E642" i="18"/>
  <c r="AK641" i="18"/>
  <c r="AJ641" i="18"/>
  <c r="AI641" i="18"/>
  <c r="AH641" i="18"/>
  <c r="AG641" i="18"/>
  <c r="AF641" i="18"/>
  <c r="AE641" i="18"/>
  <c r="AD641" i="18"/>
  <c r="AC641" i="18"/>
  <c r="AB641" i="18"/>
  <c r="AA641" i="18"/>
  <c r="Z641" i="18"/>
  <c r="Y641" i="18"/>
  <c r="X641" i="18"/>
  <c r="W641" i="18"/>
  <c r="V641" i="18"/>
  <c r="U641" i="18"/>
  <c r="T641" i="18"/>
  <c r="S641" i="18"/>
  <c r="R641" i="18"/>
  <c r="Q641" i="18"/>
  <c r="P641" i="18"/>
  <c r="O641" i="18"/>
  <c r="N641" i="18"/>
  <c r="M641" i="18"/>
  <c r="L641" i="18"/>
  <c r="K641" i="18"/>
  <c r="J641" i="18"/>
  <c r="I641" i="18"/>
  <c r="H641" i="18"/>
  <c r="G641" i="18"/>
  <c r="F641" i="18"/>
  <c r="E641" i="18"/>
  <c r="AK639" i="18"/>
  <c r="AJ639" i="18"/>
  <c r="AI639" i="18"/>
  <c r="AH639" i="18"/>
  <c r="AG639" i="18"/>
  <c r="AF639" i="18"/>
  <c r="AE639" i="18"/>
  <c r="AD639" i="18"/>
  <c r="AC639" i="18"/>
  <c r="AB639" i="18"/>
  <c r="AA639" i="18"/>
  <c r="Z639" i="18"/>
  <c r="Y639" i="18"/>
  <c r="X639" i="18"/>
  <c r="W639" i="18"/>
  <c r="V639" i="18"/>
  <c r="U639" i="18"/>
  <c r="T639" i="18"/>
  <c r="S639" i="18"/>
  <c r="R639" i="18"/>
  <c r="Q639" i="18"/>
  <c r="P639" i="18"/>
  <c r="O639" i="18"/>
  <c r="N639" i="18"/>
  <c r="M639" i="18"/>
  <c r="L639" i="18"/>
  <c r="K639" i="18"/>
  <c r="J639" i="18"/>
  <c r="I639" i="18"/>
  <c r="H639" i="18"/>
  <c r="G639" i="18"/>
  <c r="F639" i="18"/>
  <c r="E639" i="18"/>
  <c r="AK638" i="18"/>
  <c r="AJ638" i="18"/>
  <c r="AI638" i="18"/>
  <c r="AH638" i="18"/>
  <c r="AG638" i="18"/>
  <c r="AF638" i="18"/>
  <c r="AE638" i="18"/>
  <c r="AD638" i="18"/>
  <c r="AC638" i="18"/>
  <c r="AB638" i="18"/>
  <c r="AA638" i="18"/>
  <c r="Z638" i="18"/>
  <c r="Y638" i="18"/>
  <c r="X638" i="18"/>
  <c r="W638" i="18"/>
  <c r="V638" i="18"/>
  <c r="U638" i="18"/>
  <c r="T638" i="18"/>
  <c r="S638" i="18"/>
  <c r="R638" i="18"/>
  <c r="Q638" i="18"/>
  <c r="P638" i="18"/>
  <c r="O638" i="18"/>
  <c r="N638" i="18"/>
  <c r="M638" i="18"/>
  <c r="L638" i="18"/>
  <c r="K638" i="18"/>
  <c r="J638" i="18"/>
  <c r="I638" i="18"/>
  <c r="H638" i="18"/>
  <c r="G638" i="18"/>
  <c r="F638" i="18"/>
  <c r="E638" i="18"/>
  <c r="AK637" i="18"/>
  <c r="AJ637" i="18"/>
  <c r="AI637" i="18"/>
  <c r="AH637" i="18"/>
  <c r="AG637" i="18"/>
  <c r="AF637" i="18"/>
  <c r="AE637" i="18"/>
  <c r="AD637" i="18"/>
  <c r="AC637" i="18"/>
  <c r="AB637" i="18"/>
  <c r="AA637" i="18"/>
  <c r="Z637" i="18"/>
  <c r="Y637" i="18"/>
  <c r="X637" i="18"/>
  <c r="W637" i="18"/>
  <c r="V637" i="18"/>
  <c r="U637" i="18"/>
  <c r="T637" i="18"/>
  <c r="S637" i="18"/>
  <c r="R637" i="18"/>
  <c r="Q637" i="18"/>
  <c r="P637" i="18"/>
  <c r="O637" i="18"/>
  <c r="N637" i="18"/>
  <c r="M637" i="18"/>
  <c r="L637" i="18"/>
  <c r="K637" i="18"/>
  <c r="J637" i="18"/>
  <c r="I637" i="18"/>
  <c r="H637" i="18"/>
  <c r="G637" i="18"/>
  <c r="F637" i="18"/>
  <c r="E637" i="18"/>
  <c r="G636" i="18"/>
  <c r="F636" i="18"/>
  <c r="E636" i="18"/>
  <c r="AK635" i="18"/>
  <c r="AJ635" i="18"/>
  <c r="AI635" i="18"/>
  <c r="AH635" i="18"/>
  <c r="AG635" i="18"/>
  <c r="AF635" i="18"/>
  <c r="AE635" i="18"/>
  <c r="AD635" i="18"/>
  <c r="AC635" i="18"/>
  <c r="AB635" i="18"/>
  <c r="AA635" i="18"/>
  <c r="Z635" i="18"/>
  <c r="Y635" i="18"/>
  <c r="X635" i="18"/>
  <c r="W635" i="18"/>
  <c r="V635" i="18"/>
  <c r="U635" i="18"/>
  <c r="T635" i="18"/>
  <c r="S635" i="18"/>
  <c r="R635" i="18"/>
  <c r="Q635" i="18"/>
  <c r="P635" i="18"/>
  <c r="O635" i="18"/>
  <c r="N635" i="18"/>
  <c r="M635" i="18"/>
  <c r="L635" i="18"/>
  <c r="K635" i="18"/>
  <c r="J635" i="18"/>
  <c r="I635" i="18"/>
  <c r="H635" i="18"/>
  <c r="G635" i="18"/>
  <c r="F635" i="18"/>
  <c r="E635" i="18"/>
  <c r="AK634" i="18"/>
  <c r="AJ634" i="18"/>
  <c r="AI634" i="18"/>
  <c r="AH634" i="18"/>
  <c r="AG634" i="18"/>
  <c r="AF634" i="18"/>
  <c r="AE634" i="18"/>
  <c r="AD634" i="18"/>
  <c r="AC634" i="18"/>
  <c r="AB634" i="18"/>
  <c r="AA634" i="18"/>
  <c r="Z634" i="18"/>
  <c r="Y634" i="18"/>
  <c r="X634" i="18"/>
  <c r="W634" i="18"/>
  <c r="V634" i="18"/>
  <c r="U634" i="18"/>
  <c r="T634" i="18"/>
  <c r="S634" i="18"/>
  <c r="R634" i="18"/>
  <c r="Q634" i="18"/>
  <c r="P634" i="18"/>
  <c r="O634" i="18"/>
  <c r="N634" i="18"/>
  <c r="M634" i="18"/>
  <c r="L634" i="18"/>
  <c r="K634" i="18"/>
  <c r="J634" i="18"/>
  <c r="I634" i="18"/>
  <c r="H634" i="18"/>
  <c r="G634" i="18"/>
  <c r="F634" i="18"/>
  <c r="E634" i="18"/>
  <c r="AK630" i="18"/>
  <c r="AJ630" i="18"/>
  <c r="AI630" i="18"/>
  <c r="AH630" i="18"/>
  <c r="AG630" i="18"/>
  <c r="AF630" i="18"/>
  <c r="AE630" i="18"/>
  <c r="AD630" i="18"/>
  <c r="AC630" i="18"/>
  <c r="AB630" i="18"/>
  <c r="AA630" i="18"/>
  <c r="Z630" i="18"/>
  <c r="Y630" i="18"/>
  <c r="X630" i="18"/>
  <c r="W630" i="18"/>
  <c r="V630" i="18"/>
  <c r="U630" i="18"/>
  <c r="T630" i="18"/>
  <c r="S630" i="18"/>
  <c r="R630" i="18"/>
  <c r="Q630" i="18"/>
  <c r="P630" i="18"/>
  <c r="O630" i="18"/>
  <c r="N630" i="18"/>
  <c r="M630" i="18"/>
  <c r="L630" i="18"/>
  <c r="K630" i="18"/>
  <c r="J630" i="18"/>
  <c r="I630" i="18"/>
  <c r="H630" i="18"/>
  <c r="G630" i="18"/>
  <c r="F630" i="18"/>
  <c r="E630" i="18"/>
  <c r="D630" i="18"/>
  <c r="G629" i="18"/>
  <c r="F629" i="18"/>
  <c r="E629" i="18"/>
  <c r="AK628" i="18"/>
  <c r="AJ628" i="18"/>
  <c r="AI628" i="18"/>
  <c r="AH628" i="18"/>
  <c r="AG628" i="18"/>
  <c r="AF628" i="18"/>
  <c r="AE628" i="18"/>
  <c r="AD628" i="18"/>
  <c r="AC628" i="18"/>
  <c r="AB628" i="18"/>
  <c r="AA628" i="18"/>
  <c r="Z628" i="18"/>
  <c r="Y628" i="18"/>
  <c r="X628" i="18"/>
  <c r="W628" i="18"/>
  <c r="V628" i="18"/>
  <c r="U628" i="18"/>
  <c r="T628" i="18"/>
  <c r="S628" i="18"/>
  <c r="R628" i="18"/>
  <c r="Q628" i="18"/>
  <c r="P628" i="18"/>
  <c r="O628" i="18"/>
  <c r="N628" i="18"/>
  <c r="M628" i="18"/>
  <c r="L628" i="18"/>
  <c r="K628" i="18"/>
  <c r="J628" i="18"/>
  <c r="I628" i="18"/>
  <c r="H628" i="18"/>
  <c r="G628" i="18"/>
  <c r="F628" i="18"/>
  <c r="E628" i="18"/>
  <c r="AK627" i="18"/>
  <c r="AJ627" i="18"/>
  <c r="AI627" i="18"/>
  <c r="AH627" i="18"/>
  <c r="AG627" i="18"/>
  <c r="AF627" i="18"/>
  <c r="AE627" i="18"/>
  <c r="AD627" i="18"/>
  <c r="AC627" i="18"/>
  <c r="AB627" i="18"/>
  <c r="AA627" i="18"/>
  <c r="Z627" i="18"/>
  <c r="Y627" i="18"/>
  <c r="X627" i="18"/>
  <c r="W627" i="18"/>
  <c r="V627" i="18"/>
  <c r="U627" i="18"/>
  <c r="T627" i="18"/>
  <c r="S627" i="18"/>
  <c r="R627" i="18"/>
  <c r="Q627" i="18"/>
  <c r="P627" i="18"/>
  <c r="O627" i="18"/>
  <c r="N627" i="18"/>
  <c r="M627" i="18"/>
  <c r="L627" i="18"/>
  <c r="K627" i="18"/>
  <c r="J627" i="18"/>
  <c r="I627" i="18"/>
  <c r="H627" i="18"/>
  <c r="G627" i="18"/>
  <c r="F627" i="18"/>
  <c r="E627" i="18"/>
  <c r="AK626" i="18"/>
  <c r="AJ626" i="18"/>
  <c r="AI626" i="18"/>
  <c r="AH626" i="18"/>
  <c r="AG626" i="18"/>
  <c r="AF626" i="18"/>
  <c r="AE626" i="18"/>
  <c r="AD626" i="18"/>
  <c r="AC626" i="18"/>
  <c r="AB626" i="18"/>
  <c r="AA626" i="18"/>
  <c r="Z626" i="18"/>
  <c r="Y626" i="18"/>
  <c r="X626" i="18"/>
  <c r="W626" i="18"/>
  <c r="V626" i="18"/>
  <c r="U626" i="18"/>
  <c r="T626" i="18"/>
  <c r="S626" i="18"/>
  <c r="R626" i="18"/>
  <c r="Q626" i="18"/>
  <c r="P626" i="18"/>
  <c r="O626" i="18"/>
  <c r="N626" i="18"/>
  <c r="M626" i="18"/>
  <c r="L626" i="18"/>
  <c r="K626" i="18"/>
  <c r="J626" i="18"/>
  <c r="I626" i="18"/>
  <c r="H626" i="18"/>
  <c r="G626" i="18"/>
  <c r="F626" i="18"/>
  <c r="E626" i="18"/>
  <c r="AK625" i="18"/>
  <c r="AJ625" i="18"/>
  <c r="AI625" i="18"/>
  <c r="AH625" i="18"/>
  <c r="AG625" i="18"/>
  <c r="AF625" i="18"/>
  <c r="AE625" i="18"/>
  <c r="AD625" i="18"/>
  <c r="AC625" i="18"/>
  <c r="AB625" i="18"/>
  <c r="AA625" i="18"/>
  <c r="Z625" i="18"/>
  <c r="Y625" i="18"/>
  <c r="X625" i="18"/>
  <c r="W625" i="18"/>
  <c r="V625" i="18"/>
  <c r="U625" i="18"/>
  <c r="T625" i="18"/>
  <c r="S625" i="18"/>
  <c r="R625" i="18"/>
  <c r="Q625" i="18"/>
  <c r="P625" i="18"/>
  <c r="O625" i="18"/>
  <c r="N625" i="18"/>
  <c r="M625" i="18"/>
  <c r="L625" i="18"/>
  <c r="K625" i="18"/>
  <c r="J625" i="18"/>
  <c r="I625" i="18"/>
  <c r="H625" i="18"/>
  <c r="G625" i="18"/>
  <c r="F625" i="18"/>
  <c r="E625" i="18"/>
  <c r="AK623" i="18"/>
  <c r="AJ623" i="18"/>
  <c r="AI623" i="18"/>
  <c r="AH623" i="18"/>
  <c r="AG623" i="18"/>
  <c r="AF623" i="18"/>
  <c r="AE623" i="18"/>
  <c r="AD623" i="18"/>
  <c r="AC623" i="18"/>
  <c r="AB623" i="18"/>
  <c r="AA623" i="18"/>
  <c r="Z623" i="18"/>
  <c r="Y623" i="18"/>
  <c r="X623" i="18"/>
  <c r="W623" i="18"/>
  <c r="V623" i="18"/>
  <c r="U623" i="18"/>
  <c r="T623" i="18"/>
  <c r="S623" i="18"/>
  <c r="R623" i="18"/>
  <c r="Q623" i="18"/>
  <c r="P623" i="18"/>
  <c r="O623" i="18"/>
  <c r="N623" i="18"/>
  <c r="M623" i="18"/>
  <c r="L623" i="18"/>
  <c r="K623" i="18"/>
  <c r="J623" i="18"/>
  <c r="I623" i="18"/>
  <c r="H623" i="18"/>
  <c r="G623" i="18"/>
  <c r="F623" i="18"/>
  <c r="E623" i="18"/>
  <c r="AK622" i="18"/>
  <c r="AJ622" i="18"/>
  <c r="AI622" i="18"/>
  <c r="AH622" i="18"/>
  <c r="AG622" i="18"/>
  <c r="AF622" i="18"/>
  <c r="AE622" i="18"/>
  <c r="AD622" i="18"/>
  <c r="AC622" i="18"/>
  <c r="AB622" i="18"/>
  <c r="AA622" i="18"/>
  <c r="Z622" i="18"/>
  <c r="Y622" i="18"/>
  <c r="X622" i="18"/>
  <c r="W622" i="18"/>
  <c r="V622" i="18"/>
  <c r="U622" i="18"/>
  <c r="T622" i="18"/>
  <c r="S622" i="18"/>
  <c r="R622" i="18"/>
  <c r="Q622" i="18"/>
  <c r="P622" i="18"/>
  <c r="O622" i="18"/>
  <c r="N622" i="18"/>
  <c r="M622" i="18"/>
  <c r="L622" i="18"/>
  <c r="K622" i="18"/>
  <c r="J622" i="18"/>
  <c r="I622" i="18"/>
  <c r="H622" i="18"/>
  <c r="G622" i="18"/>
  <c r="F622" i="18"/>
  <c r="E622" i="18"/>
  <c r="AK621" i="18"/>
  <c r="AJ621" i="18"/>
  <c r="AI621" i="18"/>
  <c r="AH621" i="18"/>
  <c r="AG621" i="18"/>
  <c r="AF621" i="18"/>
  <c r="AE621" i="18"/>
  <c r="AD621" i="18"/>
  <c r="AC621" i="18"/>
  <c r="AB621" i="18"/>
  <c r="AA621" i="18"/>
  <c r="Z621" i="18"/>
  <c r="Y621" i="18"/>
  <c r="X621" i="18"/>
  <c r="W621" i="18"/>
  <c r="V621" i="18"/>
  <c r="U621" i="18"/>
  <c r="T621" i="18"/>
  <c r="S621" i="18"/>
  <c r="R621" i="18"/>
  <c r="Q621" i="18"/>
  <c r="P621" i="18"/>
  <c r="O621" i="18"/>
  <c r="N621" i="18"/>
  <c r="M621" i="18"/>
  <c r="L621" i="18"/>
  <c r="K621" i="18"/>
  <c r="J621" i="18"/>
  <c r="I621" i="18"/>
  <c r="H621" i="18"/>
  <c r="G621" i="18"/>
  <c r="F621" i="18"/>
  <c r="E621" i="18"/>
  <c r="G620" i="18"/>
  <c r="F620" i="18"/>
  <c r="E620" i="18"/>
  <c r="AK619" i="18"/>
  <c r="AJ619" i="18"/>
  <c r="AI619" i="18"/>
  <c r="AH619" i="18"/>
  <c r="AG619" i="18"/>
  <c r="AF619" i="18"/>
  <c r="AE619" i="18"/>
  <c r="AD619" i="18"/>
  <c r="AC619" i="18"/>
  <c r="AB619" i="18"/>
  <c r="AA619" i="18"/>
  <c r="Z619" i="18"/>
  <c r="Y619" i="18"/>
  <c r="X619" i="18"/>
  <c r="W619" i="18"/>
  <c r="V619" i="18"/>
  <c r="U619" i="18"/>
  <c r="T619" i="18"/>
  <c r="S619" i="18"/>
  <c r="R619" i="18"/>
  <c r="Q619" i="18"/>
  <c r="P619" i="18"/>
  <c r="O619" i="18"/>
  <c r="N619" i="18"/>
  <c r="M619" i="18"/>
  <c r="L619" i="18"/>
  <c r="K619" i="18"/>
  <c r="J619" i="18"/>
  <c r="I619" i="18"/>
  <c r="H619" i="18"/>
  <c r="G619" i="18"/>
  <c r="F619" i="18"/>
  <c r="E619" i="18"/>
  <c r="AK618" i="18"/>
  <c r="AJ618" i="18"/>
  <c r="AI618" i="18"/>
  <c r="AH618" i="18"/>
  <c r="AG618" i="18"/>
  <c r="AF618" i="18"/>
  <c r="AE618" i="18"/>
  <c r="AD618" i="18"/>
  <c r="AC618" i="18"/>
  <c r="AB618" i="18"/>
  <c r="AA618" i="18"/>
  <c r="Z618" i="18"/>
  <c r="Y618" i="18"/>
  <c r="X618" i="18"/>
  <c r="W618" i="18"/>
  <c r="V618" i="18"/>
  <c r="U618" i="18"/>
  <c r="T618" i="18"/>
  <c r="S618" i="18"/>
  <c r="R618" i="18"/>
  <c r="Q618" i="18"/>
  <c r="P618" i="18"/>
  <c r="O618" i="18"/>
  <c r="N618" i="18"/>
  <c r="M618" i="18"/>
  <c r="L618" i="18"/>
  <c r="K618" i="18"/>
  <c r="J618" i="18"/>
  <c r="I618" i="18"/>
  <c r="H618" i="18"/>
  <c r="G618" i="18"/>
  <c r="F618" i="18"/>
  <c r="E618" i="18"/>
  <c r="AK614" i="18"/>
  <c r="AJ614" i="18"/>
  <c r="AI614" i="18"/>
  <c r="AH614" i="18"/>
  <c r="AG614" i="18"/>
  <c r="AF614" i="18"/>
  <c r="AE614" i="18"/>
  <c r="AD614" i="18"/>
  <c r="AC614" i="18"/>
  <c r="AB614" i="18"/>
  <c r="AA614" i="18"/>
  <c r="Z614" i="18"/>
  <c r="Y614" i="18"/>
  <c r="X614" i="18"/>
  <c r="W614" i="18"/>
  <c r="V614" i="18"/>
  <c r="U614" i="18"/>
  <c r="T614" i="18"/>
  <c r="S614" i="18"/>
  <c r="R614" i="18"/>
  <c r="Q614" i="18"/>
  <c r="P614" i="18"/>
  <c r="O614" i="18"/>
  <c r="N614" i="18"/>
  <c r="M614" i="18"/>
  <c r="L614" i="18"/>
  <c r="K614" i="18"/>
  <c r="J614" i="18"/>
  <c r="I614" i="18"/>
  <c r="H614" i="18"/>
  <c r="G614" i="18"/>
  <c r="F614" i="18"/>
  <c r="E614" i="18"/>
  <c r="D614" i="18"/>
  <c r="G613" i="18"/>
  <c r="F613" i="18"/>
  <c r="E613" i="18"/>
  <c r="AK612" i="18"/>
  <c r="AJ612" i="18"/>
  <c r="AI612" i="18"/>
  <c r="AH612" i="18"/>
  <c r="AG612" i="18"/>
  <c r="AF612" i="18"/>
  <c r="AE612" i="18"/>
  <c r="AD612" i="18"/>
  <c r="AC612" i="18"/>
  <c r="AB612" i="18"/>
  <c r="AA612" i="18"/>
  <c r="Z612" i="18"/>
  <c r="Y612" i="18"/>
  <c r="X612" i="18"/>
  <c r="W612" i="18"/>
  <c r="V612" i="18"/>
  <c r="U612" i="18"/>
  <c r="T612" i="18"/>
  <c r="S612" i="18"/>
  <c r="R612" i="18"/>
  <c r="Q612" i="18"/>
  <c r="P612" i="18"/>
  <c r="O612" i="18"/>
  <c r="N612" i="18"/>
  <c r="M612" i="18"/>
  <c r="L612" i="18"/>
  <c r="K612" i="18"/>
  <c r="J612" i="18"/>
  <c r="I612" i="18"/>
  <c r="H612" i="18"/>
  <c r="G612" i="18"/>
  <c r="F612" i="18"/>
  <c r="E612" i="18"/>
  <c r="AK611" i="18"/>
  <c r="AJ611" i="18"/>
  <c r="AI611" i="18"/>
  <c r="AH611" i="18"/>
  <c r="AG611" i="18"/>
  <c r="AF611" i="18"/>
  <c r="AE611" i="18"/>
  <c r="AD611" i="18"/>
  <c r="AC611" i="18"/>
  <c r="AB611" i="18"/>
  <c r="AA611" i="18"/>
  <c r="Z611" i="18"/>
  <c r="Y611" i="18"/>
  <c r="X611" i="18"/>
  <c r="W611" i="18"/>
  <c r="V611" i="18"/>
  <c r="U611" i="18"/>
  <c r="T611" i="18"/>
  <c r="S611" i="18"/>
  <c r="R611" i="18"/>
  <c r="Q611" i="18"/>
  <c r="P611" i="18"/>
  <c r="O611" i="18"/>
  <c r="N611" i="18"/>
  <c r="M611" i="18"/>
  <c r="L611" i="18"/>
  <c r="K611" i="18"/>
  <c r="J611" i="18"/>
  <c r="I611" i="18"/>
  <c r="H611" i="18"/>
  <c r="G611" i="18"/>
  <c r="F611" i="18"/>
  <c r="E611" i="18"/>
  <c r="AK610" i="18"/>
  <c r="AJ610" i="18"/>
  <c r="AI610" i="18"/>
  <c r="AH610" i="18"/>
  <c r="AG610" i="18"/>
  <c r="AF610" i="18"/>
  <c r="AE610" i="18"/>
  <c r="AD610" i="18"/>
  <c r="AC610" i="18"/>
  <c r="AB610" i="18"/>
  <c r="AA610" i="18"/>
  <c r="Z610" i="18"/>
  <c r="Y610" i="18"/>
  <c r="X610" i="18"/>
  <c r="W610" i="18"/>
  <c r="V610" i="18"/>
  <c r="U610" i="18"/>
  <c r="T610" i="18"/>
  <c r="S610" i="18"/>
  <c r="R610" i="18"/>
  <c r="Q610" i="18"/>
  <c r="P610" i="18"/>
  <c r="O610" i="18"/>
  <c r="N610" i="18"/>
  <c r="M610" i="18"/>
  <c r="L610" i="18"/>
  <c r="K610" i="18"/>
  <c r="J610" i="18"/>
  <c r="I610" i="18"/>
  <c r="H610" i="18"/>
  <c r="G610" i="18"/>
  <c r="F610" i="18"/>
  <c r="E610" i="18"/>
  <c r="AK609" i="18"/>
  <c r="AJ609" i="18"/>
  <c r="AI609" i="18"/>
  <c r="AH609" i="18"/>
  <c r="AG609" i="18"/>
  <c r="AF609" i="18"/>
  <c r="AE609" i="18"/>
  <c r="AD609" i="18"/>
  <c r="AC609" i="18"/>
  <c r="AB609" i="18"/>
  <c r="AA609" i="18"/>
  <c r="Z609" i="18"/>
  <c r="Y609" i="18"/>
  <c r="X609" i="18"/>
  <c r="W609" i="18"/>
  <c r="V609" i="18"/>
  <c r="U609" i="18"/>
  <c r="T609" i="18"/>
  <c r="S609" i="18"/>
  <c r="R609" i="18"/>
  <c r="Q609" i="18"/>
  <c r="P609" i="18"/>
  <c r="O609" i="18"/>
  <c r="N609" i="18"/>
  <c r="M609" i="18"/>
  <c r="L609" i="18"/>
  <c r="K609" i="18"/>
  <c r="J609" i="18"/>
  <c r="I609" i="18"/>
  <c r="H609" i="18"/>
  <c r="G609" i="18"/>
  <c r="F609" i="18"/>
  <c r="E609" i="18"/>
  <c r="AK607" i="18"/>
  <c r="AJ607" i="18"/>
  <c r="AI607" i="18"/>
  <c r="AH607" i="18"/>
  <c r="AG607" i="18"/>
  <c r="AF607" i="18"/>
  <c r="AE607" i="18"/>
  <c r="AD607" i="18"/>
  <c r="AC607" i="18"/>
  <c r="AB607" i="18"/>
  <c r="AA607" i="18"/>
  <c r="Z607" i="18"/>
  <c r="Y607" i="18"/>
  <c r="X607" i="18"/>
  <c r="W607" i="18"/>
  <c r="V607" i="18"/>
  <c r="U607" i="18"/>
  <c r="T607" i="18"/>
  <c r="S607" i="18"/>
  <c r="R607" i="18"/>
  <c r="Q607" i="18"/>
  <c r="P607" i="18"/>
  <c r="O607" i="18"/>
  <c r="N607" i="18"/>
  <c r="M607" i="18"/>
  <c r="L607" i="18"/>
  <c r="K607" i="18"/>
  <c r="J607" i="18"/>
  <c r="I607" i="18"/>
  <c r="H607" i="18"/>
  <c r="G607" i="18"/>
  <c r="F607" i="18"/>
  <c r="E607" i="18"/>
  <c r="AK606" i="18"/>
  <c r="AJ606" i="18"/>
  <c r="AI606" i="18"/>
  <c r="AH606" i="18"/>
  <c r="AG606" i="18"/>
  <c r="AF606" i="18"/>
  <c r="AE606" i="18"/>
  <c r="AD606" i="18"/>
  <c r="AC606" i="18"/>
  <c r="AB606" i="18"/>
  <c r="AA606" i="18"/>
  <c r="Z606" i="18"/>
  <c r="Y606" i="18"/>
  <c r="X606" i="18"/>
  <c r="W606" i="18"/>
  <c r="V606" i="18"/>
  <c r="U606" i="18"/>
  <c r="T606" i="18"/>
  <c r="S606" i="18"/>
  <c r="R606" i="18"/>
  <c r="Q606" i="18"/>
  <c r="P606" i="18"/>
  <c r="O606" i="18"/>
  <c r="N606" i="18"/>
  <c r="M606" i="18"/>
  <c r="L606" i="18"/>
  <c r="K606" i="18"/>
  <c r="J606" i="18"/>
  <c r="I606" i="18"/>
  <c r="H606" i="18"/>
  <c r="G606" i="18"/>
  <c r="F606" i="18"/>
  <c r="E606" i="18"/>
  <c r="AK605" i="18"/>
  <c r="AJ605" i="18"/>
  <c r="AI605" i="18"/>
  <c r="AH605" i="18"/>
  <c r="AG605" i="18"/>
  <c r="AF605" i="18"/>
  <c r="AE605" i="18"/>
  <c r="AD605" i="18"/>
  <c r="AC605" i="18"/>
  <c r="AB605" i="18"/>
  <c r="AA605" i="18"/>
  <c r="Z605" i="18"/>
  <c r="Y605" i="18"/>
  <c r="X605" i="18"/>
  <c r="W605" i="18"/>
  <c r="V605" i="18"/>
  <c r="U605" i="18"/>
  <c r="T605" i="18"/>
  <c r="S605" i="18"/>
  <c r="R605" i="18"/>
  <c r="Q605" i="18"/>
  <c r="P605" i="18"/>
  <c r="O605" i="18"/>
  <c r="N605" i="18"/>
  <c r="M605" i="18"/>
  <c r="L605" i="18"/>
  <c r="K605" i="18"/>
  <c r="J605" i="18"/>
  <c r="I605" i="18"/>
  <c r="H605" i="18"/>
  <c r="G605" i="18"/>
  <c r="F605" i="18"/>
  <c r="E605" i="18"/>
  <c r="G604" i="18"/>
  <c r="F604" i="18"/>
  <c r="E604" i="18"/>
  <c r="AK603" i="18"/>
  <c r="AJ603" i="18"/>
  <c r="AI603" i="18"/>
  <c r="AH603" i="18"/>
  <c r="AG603" i="18"/>
  <c r="AF603" i="18"/>
  <c r="AE603" i="18"/>
  <c r="AD603" i="18"/>
  <c r="AC603" i="18"/>
  <c r="AB603" i="18"/>
  <c r="AA603" i="18"/>
  <c r="Z603" i="18"/>
  <c r="Y603" i="18"/>
  <c r="X603" i="18"/>
  <c r="W603" i="18"/>
  <c r="V603" i="18"/>
  <c r="U603" i="18"/>
  <c r="T603" i="18"/>
  <c r="S603" i="18"/>
  <c r="R603" i="18"/>
  <c r="Q603" i="18"/>
  <c r="P603" i="18"/>
  <c r="O603" i="18"/>
  <c r="N603" i="18"/>
  <c r="M603" i="18"/>
  <c r="L603" i="18"/>
  <c r="K603" i="18"/>
  <c r="J603" i="18"/>
  <c r="I603" i="18"/>
  <c r="H603" i="18"/>
  <c r="G603" i="18"/>
  <c r="F603" i="18"/>
  <c r="E603" i="18"/>
  <c r="AK602" i="18"/>
  <c r="AJ602" i="18"/>
  <c r="AI602" i="18"/>
  <c r="AH602" i="18"/>
  <c r="AG602" i="18"/>
  <c r="AF602" i="18"/>
  <c r="AE602" i="18"/>
  <c r="AD602" i="18"/>
  <c r="AC602" i="18"/>
  <c r="AB602" i="18"/>
  <c r="AA602" i="18"/>
  <c r="Z602" i="18"/>
  <c r="Y602" i="18"/>
  <c r="X602" i="18"/>
  <c r="W602" i="18"/>
  <c r="V602" i="18"/>
  <c r="U602" i="18"/>
  <c r="T602" i="18"/>
  <c r="S602" i="18"/>
  <c r="R602" i="18"/>
  <c r="Q602" i="18"/>
  <c r="P602" i="18"/>
  <c r="O602" i="18"/>
  <c r="N602" i="18"/>
  <c r="M602" i="18"/>
  <c r="L602" i="18"/>
  <c r="K602" i="18"/>
  <c r="J602" i="18"/>
  <c r="I602" i="18"/>
  <c r="H602" i="18"/>
  <c r="G602" i="18"/>
  <c r="F602" i="18"/>
  <c r="E602" i="18"/>
  <c r="AK598" i="18"/>
  <c r="AJ598" i="18"/>
  <c r="AI598" i="18"/>
  <c r="AH598" i="18"/>
  <c r="AG598" i="18"/>
  <c r="AF598" i="18"/>
  <c r="AE598" i="18"/>
  <c r="AD598" i="18"/>
  <c r="AC598" i="18"/>
  <c r="AB598" i="18"/>
  <c r="AA598" i="18"/>
  <c r="Z598" i="18"/>
  <c r="Y598" i="18"/>
  <c r="X598" i="18"/>
  <c r="W598" i="18"/>
  <c r="V598" i="18"/>
  <c r="U598" i="18"/>
  <c r="T598" i="18"/>
  <c r="S598" i="18"/>
  <c r="R598" i="18"/>
  <c r="Q598" i="18"/>
  <c r="P598" i="18"/>
  <c r="O598" i="18"/>
  <c r="N598" i="18"/>
  <c r="M598" i="18"/>
  <c r="L598" i="18"/>
  <c r="K598" i="18"/>
  <c r="J598" i="18"/>
  <c r="I598" i="18"/>
  <c r="H598" i="18"/>
  <c r="G598" i="18"/>
  <c r="F598" i="18"/>
  <c r="E598" i="18"/>
  <c r="D598" i="18"/>
  <c r="G597" i="18"/>
  <c r="F597" i="18"/>
  <c r="E597" i="18"/>
  <c r="AK596" i="18"/>
  <c r="AJ596" i="18"/>
  <c r="AI596" i="18"/>
  <c r="AH596" i="18"/>
  <c r="AG596" i="18"/>
  <c r="AF596" i="18"/>
  <c r="AE596" i="18"/>
  <c r="AD596" i="18"/>
  <c r="AC596" i="18"/>
  <c r="AB596" i="18"/>
  <c r="AA596" i="18"/>
  <c r="Z596" i="18"/>
  <c r="Y596" i="18"/>
  <c r="X596" i="18"/>
  <c r="W596" i="18"/>
  <c r="V596" i="18"/>
  <c r="U596" i="18"/>
  <c r="T596" i="18"/>
  <c r="S596" i="18"/>
  <c r="R596" i="18"/>
  <c r="Q596" i="18"/>
  <c r="P596" i="18"/>
  <c r="O596" i="18"/>
  <c r="N596" i="18"/>
  <c r="M596" i="18"/>
  <c r="L596" i="18"/>
  <c r="K596" i="18"/>
  <c r="J596" i="18"/>
  <c r="I596" i="18"/>
  <c r="H596" i="18"/>
  <c r="G596" i="18"/>
  <c r="F596" i="18"/>
  <c r="E596" i="18"/>
  <c r="AK595" i="18"/>
  <c r="AJ595" i="18"/>
  <c r="AI595" i="18"/>
  <c r="AH595" i="18"/>
  <c r="AG595" i="18"/>
  <c r="AF595" i="18"/>
  <c r="AE595" i="18"/>
  <c r="AD595" i="18"/>
  <c r="AC595" i="18"/>
  <c r="AB595" i="18"/>
  <c r="AA595" i="18"/>
  <c r="Z595" i="18"/>
  <c r="Y595" i="18"/>
  <c r="X595" i="18"/>
  <c r="W595" i="18"/>
  <c r="V595" i="18"/>
  <c r="U595" i="18"/>
  <c r="T595" i="18"/>
  <c r="S595" i="18"/>
  <c r="R595" i="18"/>
  <c r="Q595" i="18"/>
  <c r="P595" i="18"/>
  <c r="O595" i="18"/>
  <c r="N595" i="18"/>
  <c r="M595" i="18"/>
  <c r="L595" i="18"/>
  <c r="K595" i="18"/>
  <c r="J595" i="18"/>
  <c r="I595" i="18"/>
  <c r="H595" i="18"/>
  <c r="G595" i="18"/>
  <c r="F595" i="18"/>
  <c r="E595" i="18"/>
  <c r="AK594" i="18"/>
  <c r="AJ594" i="18"/>
  <c r="AI594" i="18"/>
  <c r="AH594" i="18"/>
  <c r="AG594" i="18"/>
  <c r="AF594" i="18"/>
  <c r="AE594" i="18"/>
  <c r="AD594" i="18"/>
  <c r="AC594" i="18"/>
  <c r="AB594" i="18"/>
  <c r="AA594" i="18"/>
  <c r="Z594" i="18"/>
  <c r="Y594" i="18"/>
  <c r="X594" i="18"/>
  <c r="W594" i="18"/>
  <c r="V594" i="18"/>
  <c r="U594" i="18"/>
  <c r="T594" i="18"/>
  <c r="S594" i="18"/>
  <c r="R594" i="18"/>
  <c r="Q594" i="18"/>
  <c r="P594" i="18"/>
  <c r="O594" i="18"/>
  <c r="N594" i="18"/>
  <c r="M594" i="18"/>
  <c r="L594" i="18"/>
  <c r="K594" i="18"/>
  <c r="J594" i="18"/>
  <c r="I594" i="18"/>
  <c r="H594" i="18"/>
  <c r="G594" i="18"/>
  <c r="F594" i="18"/>
  <c r="E594" i="18"/>
  <c r="AK593" i="18"/>
  <c r="AJ593" i="18"/>
  <c r="AI593" i="18"/>
  <c r="AH593" i="18"/>
  <c r="AG593" i="18"/>
  <c r="AF593" i="18"/>
  <c r="AE593" i="18"/>
  <c r="AD593" i="18"/>
  <c r="AC593" i="18"/>
  <c r="AB593" i="18"/>
  <c r="AA593" i="18"/>
  <c r="Z593" i="18"/>
  <c r="Y593" i="18"/>
  <c r="X593" i="18"/>
  <c r="W593" i="18"/>
  <c r="V593" i="18"/>
  <c r="U593" i="18"/>
  <c r="T593" i="18"/>
  <c r="S593" i="18"/>
  <c r="R593" i="18"/>
  <c r="Q593" i="18"/>
  <c r="P593" i="18"/>
  <c r="O593" i="18"/>
  <c r="N593" i="18"/>
  <c r="M593" i="18"/>
  <c r="L593" i="18"/>
  <c r="K593" i="18"/>
  <c r="J593" i="18"/>
  <c r="I593" i="18"/>
  <c r="H593" i="18"/>
  <c r="G593" i="18"/>
  <c r="F593" i="18"/>
  <c r="E593" i="18"/>
  <c r="AK591" i="18"/>
  <c r="AJ591" i="18"/>
  <c r="AI591" i="18"/>
  <c r="AH591" i="18"/>
  <c r="AG591" i="18"/>
  <c r="AF591" i="18"/>
  <c r="AE591" i="18"/>
  <c r="AD591" i="18"/>
  <c r="AC591" i="18"/>
  <c r="AB591" i="18"/>
  <c r="AA591" i="18"/>
  <c r="Z591" i="18"/>
  <c r="Y591" i="18"/>
  <c r="X591" i="18"/>
  <c r="W591" i="18"/>
  <c r="V591" i="18"/>
  <c r="U591" i="18"/>
  <c r="T591" i="18"/>
  <c r="S591" i="18"/>
  <c r="R591" i="18"/>
  <c r="Q591" i="18"/>
  <c r="P591" i="18"/>
  <c r="O591" i="18"/>
  <c r="N591" i="18"/>
  <c r="M591" i="18"/>
  <c r="L591" i="18"/>
  <c r="K591" i="18"/>
  <c r="J591" i="18"/>
  <c r="I591" i="18"/>
  <c r="H591" i="18"/>
  <c r="G591" i="18"/>
  <c r="F591" i="18"/>
  <c r="E591" i="18"/>
  <c r="AK590" i="18"/>
  <c r="AJ590" i="18"/>
  <c r="AI590" i="18"/>
  <c r="AH590" i="18"/>
  <c r="AG590" i="18"/>
  <c r="AF590" i="18"/>
  <c r="AE590" i="18"/>
  <c r="AD590" i="18"/>
  <c r="AC590" i="18"/>
  <c r="AB590" i="18"/>
  <c r="AA590" i="18"/>
  <c r="Z590" i="18"/>
  <c r="Y590" i="18"/>
  <c r="X590" i="18"/>
  <c r="W590" i="18"/>
  <c r="V590" i="18"/>
  <c r="U590" i="18"/>
  <c r="T590" i="18"/>
  <c r="S590" i="18"/>
  <c r="R590" i="18"/>
  <c r="Q590" i="18"/>
  <c r="P590" i="18"/>
  <c r="O590" i="18"/>
  <c r="N590" i="18"/>
  <c r="M590" i="18"/>
  <c r="L590" i="18"/>
  <c r="K590" i="18"/>
  <c r="J590" i="18"/>
  <c r="I590" i="18"/>
  <c r="H590" i="18"/>
  <c r="G590" i="18"/>
  <c r="F590" i="18"/>
  <c r="E590" i="18"/>
  <c r="AK589" i="18"/>
  <c r="AJ589" i="18"/>
  <c r="AI589" i="18"/>
  <c r="AH589" i="18"/>
  <c r="AG589" i="18"/>
  <c r="AF589" i="18"/>
  <c r="AE589" i="18"/>
  <c r="AD589" i="18"/>
  <c r="AC589" i="18"/>
  <c r="AB589" i="18"/>
  <c r="AA589" i="18"/>
  <c r="Z589" i="18"/>
  <c r="Y589" i="18"/>
  <c r="X589" i="18"/>
  <c r="W589" i="18"/>
  <c r="V589" i="18"/>
  <c r="U589" i="18"/>
  <c r="T589" i="18"/>
  <c r="S589" i="18"/>
  <c r="R589" i="18"/>
  <c r="Q589" i="18"/>
  <c r="P589" i="18"/>
  <c r="O589" i="18"/>
  <c r="N589" i="18"/>
  <c r="M589" i="18"/>
  <c r="L589" i="18"/>
  <c r="K589" i="18"/>
  <c r="J589" i="18"/>
  <c r="I589" i="18"/>
  <c r="H589" i="18"/>
  <c r="G589" i="18"/>
  <c r="F589" i="18"/>
  <c r="E589" i="18"/>
  <c r="G588" i="18"/>
  <c r="F588" i="18"/>
  <c r="E588" i="18"/>
  <c r="AK587" i="18"/>
  <c r="AJ587" i="18"/>
  <c r="AI587" i="18"/>
  <c r="AH587" i="18"/>
  <c r="AG587" i="18"/>
  <c r="AF587" i="18"/>
  <c r="AE587" i="18"/>
  <c r="AD587" i="18"/>
  <c r="AC587" i="18"/>
  <c r="AB587" i="18"/>
  <c r="AA587" i="18"/>
  <c r="Z587" i="18"/>
  <c r="Y587" i="18"/>
  <c r="X587" i="18"/>
  <c r="W587" i="18"/>
  <c r="V587" i="18"/>
  <c r="U587" i="18"/>
  <c r="T587" i="18"/>
  <c r="S587" i="18"/>
  <c r="R587" i="18"/>
  <c r="Q587" i="18"/>
  <c r="P587" i="18"/>
  <c r="O587" i="18"/>
  <c r="N587" i="18"/>
  <c r="M587" i="18"/>
  <c r="L587" i="18"/>
  <c r="K587" i="18"/>
  <c r="J587" i="18"/>
  <c r="I587" i="18"/>
  <c r="H587" i="18"/>
  <c r="G587" i="18"/>
  <c r="F587" i="18"/>
  <c r="E587" i="18"/>
  <c r="AK586" i="18"/>
  <c r="AJ586" i="18"/>
  <c r="AI586" i="18"/>
  <c r="AH586" i="18"/>
  <c r="AG586" i="18"/>
  <c r="AF586" i="18"/>
  <c r="AE586" i="18"/>
  <c r="AD586" i="18"/>
  <c r="AC586" i="18"/>
  <c r="AB586" i="18"/>
  <c r="AA586" i="18"/>
  <c r="Z586" i="18"/>
  <c r="Y586" i="18"/>
  <c r="X586" i="18"/>
  <c r="W586" i="18"/>
  <c r="V586" i="18"/>
  <c r="U586" i="18"/>
  <c r="T586" i="18"/>
  <c r="S586" i="18"/>
  <c r="R586" i="18"/>
  <c r="Q586" i="18"/>
  <c r="P586" i="18"/>
  <c r="O586" i="18"/>
  <c r="N586" i="18"/>
  <c r="M586" i="18"/>
  <c r="L586" i="18"/>
  <c r="K586" i="18"/>
  <c r="J586" i="18"/>
  <c r="I586" i="18"/>
  <c r="H586" i="18"/>
  <c r="G586" i="18"/>
  <c r="F586" i="18"/>
  <c r="E586" i="18"/>
  <c r="AK582" i="18"/>
  <c r="AJ582" i="18"/>
  <c r="AI582" i="18"/>
  <c r="AH582" i="18"/>
  <c r="AG582" i="18"/>
  <c r="AF582" i="18"/>
  <c r="AE582" i="18"/>
  <c r="AD582" i="18"/>
  <c r="AC582" i="18"/>
  <c r="AB582" i="18"/>
  <c r="AA582" i="18"/>
  <c r="Z582" i="18"/>
  <c r="Y582" i="18"/>
  <c r="X582" i="18"/>
  <c r="W582" i="18"/>
  <c r="V582" i="18"/>
  <c r="U582" i="18"/>
  <c r="T582" i="18"/>
  <c r="S582" i="18"/>
  <c r="R582" i="18"/>
  <c r="Q582" i="18"/>
  <c r="P582" i="18"/>
  <c r="O582" i="18"/>
  <c r="N582" i="18"/>
  <c r="M582" i="18"/>
  <c r="L582" i="18"/>
  <c r="K582" i="18"/>
  <c r="J582" i="18"/>
  <c r="I582" i="18"/>
  <c r="H582" i="18"/>
  <c r="G582" i="18"/>
  <c r="F582" i="18"/>
  <c r="E582" i="18"/>
  <c r="D582" i="18"/>
  <c r="G581" i="18"/>
  <c r="F581" i="18"/>
  <c r="E581" i="18"/>
  <c r="AK580" i="18"/>
  <c r="AJ580" i="18"/>
  <c r="AI580" i="18"/>
  <c r="AH580" i="18"/>
  <c r="AG580" i="18"/>
  <c r="AF580" i="18"/>
  <c r="AE580" i="18"/>
  <c r="AD580" i="18"/>
  <c r="AC580" i="18"/>
  <c r="AB580" i="18"/>
  <c r="AA580" i="18"/>
  <c r="Z580" i="18"/>
  <c r="Y580" i="18"/>
  <c r="X580" i="18"/>
  <c r="W580" i="18"/>
  <c r="V580" i="18"/>
  <c r="U580" i="18"/>
  <c r="T580" i="18"/>
  <c r="S580" i="18"/>
  <c r="R580" i="18"/>
  <c r="Q580" i="18"/>
  <c r="P580" i="18"/>
  <c r="O580" i="18"/>
  <c r="N580" i="18"/>
  <c r="M580" i="18"/>
  <c r="L580" i="18"/>
  <c r="K580" i="18"/>
  <c r="J580" i="18"/>
  <c r="I580" i="18"/>
  <c r="H580" i="18"/>
  <c r="G580" i="18"/>
  <c r="F580" i="18"/>
  <c r="E580" i="18"/>
  <c r="AK579" i="18"/>
  <c r="AJ579" i="18"/>
  <c r="AI579" i="18"/>
  <c r="AH579" i="18"/>
  <c r="AG579" i="18"/>
  <c r="AF579" i="18"/>
  <c r="AE579" i="18"/>
  <c r="AD579" i="18"/>
  <c r="AC579" i="18"/>
  <c r="AB579" i="18"/>
  <c r="AA579" i="18"/>
  <c r="Z579" i="18"/>
  <c r="Y579" i="18"/>
  <c r="X579" i="18"/>
  <c r="W579" i="18"/>
  <c r="V579" i="18"/>
  <c r="U579" i="18"/>
  <c r="T579" i="18"/>
  <c r="S579" i="18"/>
  <c r="R579" i="18"/>
  <c r="Q579" i="18"/>
  <c r="P579" i="18"/>
  <c r="O579" i="18"/>
  <c r="N579" i="18"/>
  <c r="M579" i="18"/>
  <c r="L579" i="18"/>
  <c r="K579" i="18"/>
  <c r="J579" i="18"/>
  <c r="I579" i="18"/>
  <c r="H579" i="18"/>
  <c r="G579" i="18"/>
  <c r="F579" i="18"/>
  <c r="E579" i="18"/>
  <c r="AK578" i="18"/>
  <c r="AJ578" i="18"/>
  <c r="AI578" i="18"/>
  <c r="AH578" i="18"/>
  <c r="AG578" i="18"/>
  <c r="AF578" i="18"/>
  <c r="AE578" i="18"/>
  <c r="AD578" i="18"/>
  <c r="AC578" i="18"/>
  <c r="AB578" i="18"/>
  <c r="AA578" i="18"/>
  <c r="Z578" i="18"/>
  <c r="Y578" i="18"/>
  <c r="X578" i="18"/>
  <c r="W578" i="18"/>
  <c r="V578" i="18"/>
  <c r="U578" i="18"/>
  <c r="T578" i="18"/>
  <c r="S578" i="18"/>
  <c r="R578" i="18"/>
  <c r="Q578" i="18"/>
  <c r="P578" i="18"/>
  <c r="O578" i="18"/>
  <c r="N578" i="18"/>
  <c r="M578" i="18"/>
  <c r="L578" i="18"/>
  <c r="K578" i="18"/>
  <c r="J578" i="18"/>
  <c r="I578" i="18"/>
  <c r="H578" i="18"/>
  <c r="G578" i="18"/>
  <c r="F578" i="18"/>
  <c r="E578" i="18"/>
  <c r="AK577" i="18"/>
  <c r="AJ577" i="18"/>
  <c r="AI577" i="18"/>
  <c r="AH577" i="18"/>
  <c r="AG577" i="18"/>
  <c r="AF577" i="18"/>
  <c r="AE577" i="18"/>
  <c r="AD577" i="18"/>
  <c r="AC577" i="18"/>
  <c r="AB577" i="18"/>
  <c r="AA577" i="18"/>
  <c r="Z577" i="18"/>
  <c r="Y577" i="18"/>
  <c r="X577" i="18"/>
  <c r="W577" i="18"/>
  <c r="V577" i="18"/>
  <c r="U577" i="18"/>
  <c r="T577" i="18"/>
  <c r="S577" i="18"/>
  <c r="R577" i="18"/>
  <c r="Q577" i="18"/>
  <c r="P577" i="18"/>
  <c r="O577" i="18"/>
  <c r="N577" i="18"/>
  <c r="M577" i="18"/>
  <c r="L577" i="18"/>
  <c r="K577" i="18"/>
  <c r="J577" i="18"/>
  <c r="I577" i="18"/>
  <c r="H577" i="18"/>
  <c r="G577" i="18"/>
  <c r="F577" i="18"/>
  <c r="E577" i="18"/>
  <c r="AK575" i="18"/>
  <c r="AJ575" i="18"/>
  <c r="AI575" i="18"/>
  <c r="AH575" i="18"/>
  <c r="AG575" i="18"/>
  <c r="AF575" i="18"/>
  <c r="AE575" i="18"/>
  <c r="AD575" i="18"/>
  <c r="AC575" i="18"/>
  <c r="AB575" i="18"/>
  <c r="AA575" i="18"/>
  <c r="Z575" i="18"/>
  <c r="Y575" i="18"/>
  <c r="X575" i="18"/>
  <c r="W575" i="18"/>
  <c r="V575" i="18"/>
  <c r="U575" i="18"/>
  <c r="T575" i="18"/>
  <c r="S575" i="18"/>
  <c r="R575" i="18"/>
  <c r="Q575" i="18"/>
  <c r="P575" i="18"/>
  <c r="O575" i="18"/>
  <c r="N575" i="18"/>
  <c r="M575" i="18"/>
  <c r="L575" i="18"/>
  <c r="K575" i="18"/>
  <c r="J575" i="18"/>
  <c r="I575" i="18"/>
  <c r="H575" i="18"/>
  <c r="G575" i="18"/>
  <c r="F575" i="18"/>
  <c r="E575" i="18"/>
  <c r="AK574" i="18"/>
  <c r="AJ574" i="18"/>
  <c r="AI574" i="18"/>
  <c r="AH574" i="18"/>
  <c r="AG574" i="18"/>
  <c r="AF574" i="18"/>
  <c r="AE574" i="18"/>
  <c r="AD574" i="18"/>
  <c r="AC574" i="18"/>
  <c r="AB574" i="18"/>
  <c r="AA574" i="18"/>
  <c r="Z574" i="18"/>
  <c r="Y574" i="18"/>
  <c r="X574" i="18"/>
  <c r="W574" i="18"/>
  <c r="V574" i="18"/>
  <c r="U574" i="18"/>
  <c r="T574" i="18"/>
  <c r="S574" i="18"/>
  <c r="R574" i="18"/>
  <c r="Q574" i="18"/>
  <c r="P574" i="18"/>
  <c r="O574" i="18"/>
  <c r="N574" i="18"/>
  <c r="M574" i="18"/>
  <c r="L574" i="18"/>
  <c r="K574" i="18"/>
  <c r="J574" i="18"/>
  <c r="I574" i="18"/>
  <c r="H574" i="18"/>
  <c r="G574" i="18"/>
  <c r="F574" i="18"/>
  <c r="E574" i="18"/>
  <c r="AK573" i="18"/>
  <c r="AJ573" i="18"/>
  <c r="AI573" i="18"/>
  <c r="AH573" i="18"/>
  <c r="AG573" i="18"/>
  <c r="AF573" i="18"/>
  <c r="AE573" i="18"/>
  <c r="AD573" i="18"/>
  <c r="AC573" i="18"/>
  <c r="AB573" i="18"/>
  <c r="AA573" i="18"/>
  <c r="Z573" i="18"/>
  <c r="Y573" i="18"/>
  <c r="X573" i="18"/>
  <c r="W573" i="18"/>
  <c r="V573" i="18"/>
  <c r="U573" i="18"/>
  <c r="T573" i="18"/>
  <c r="S573" i="18"/>
  <c r="R573" i="18"/>
  <c r="Q573" i="18"/>
  <c r="P573" i="18"/>
  <c r="O573" i="18"/>
  <c r="N573" i="18"/>
  <c r="M573" i="18"/>
  <c r="L573" i="18"/>
  <c r="K573" i="18"/>
  <c r="J573" i="18"/>
  <c r="I573" i="18"/>
  <c r="H573" i="18"/>
  <c r="G573" i="18"/>
  <c r="F573" i="18"/>
  <c r="E573" i="18"/>
  <c r="G572" i="18"/>
  <c r="F572" i="18"/>
  <c r="E572" i="18"/>
  <c r="AK571" i="18"/>
  <c r="AJ571" i="18"/>
  <c r="AI571" i="18"/>
  <c r="AH571" i="18"/>
  <c r="AG571" i="18"/>
  <c r="AF571" i="18"/>
  <c r="AE571" i="18"/>
  <c r="AD571" i="18"/>
  <c r="AC571" i="18"/>
  <c r="AB571" i="18"/>
  <c r="AA571" i="18"/>
  <c r="Z571" i="18"/>
  <c r="Y571" i="18"/>
  <c r="X571" i="18"/>
  <c r="W571" i="18"/>
  <c r="V571" i="18"/>
  <c r="U571" i="18"/>
  <c r="T571" i="18"/>
  <c r="S571" i="18"/>
  <c r="R571" i="18"/>
  <c r="Q571" i="18"/>
  <c r="P571" i="18"/>
  <c r="O571" i="18"/>
  <c r="N571" i="18"/>
  <c r="M571" i="18"/>
  <c r="L571" i="18"/>
  <c r="K571" i="18"/>
  <c r="J571" i="18"/>
  <c r="I571" i="18"/>
  <c r="H571" i="18"/>
  <c r="G571" i="18"/>
  <c r="F571" i="18"/>
  <c r="E571" i="18"/>
  <c r="AK570" i="18"/>
  <c r="AJ570" i="18"/>
  <c r="AI570" i="18"/>
  <c r="AH570" i="18"/>
  <c r="AG570" i="18"/>
  <c r="AF570" i="18"/>
  <c r="AE570" i="18"/>
  <c r="AD570" i="18"/>
  <c r="AC570" i="18"/>
  <c r="AB570" i="18"/>
  <c r="AA570" i="18"/>
  <c r="Z570" i="18"/>
  <c r="Y570" i="18"/>
  <c r="X570" i="18"/>
  <c r="W570" i="18"/>
  <c r="V570" i="18"/>
  <c r="U570" i="18"/>
  <c r="T570" i="18"/>
  <c r="S570" i="18"/>
  <c r="R570" i="18"/>
  <c r="Q570" i="18"/>
  <c r="P570" i="18"/>
  <c r="O570" i="18"/>
  <c r="N570" i="18"/>
  <c r="M570" i="18"/>
  <c r="L570" i="18"/>
  <c r="K570" i="18"/>
  <c r="J570" i="18"/>
  <c r="I570" i="18"/>
  <c r="H570" i="18"/>
  <c r="G570" i="18"/>
  <c r="F570" i="18"/>
  <c r="E570" i="18"/>
  <c r="AK566" i="18"/>
  <c r="AJ566" i="18"/>
  <c r="AI566" i="18"/>
  <c r="AH566" i="18"/>
  <c r="AG566" i="18"/>
  <c r="AF566" i="18"/>
  <c r="AE566" i="18"/>
  <c r="AD566" i="18"/>
  <c r="AC566" i="18"/>
  <c r="AB566" i="18"/>
  <c r="AA566" i="18"/>
  <c r="Z566" i="18"/>
  <c r="Y566" i="18"/>
  <c r="X566" i="18"/>
  <c r="W566" i="18"/>
  <c r="V566" i="18"/>
  <c r="U566" i="18"/>
  <c r="T566" i="18"/>
  <c r="S566" i="18"/>
  <c r="R566" i="18"/>
  <c r="Q566" i="18"/>
  <c r="P566" i="18"/>
  <c r="O566" i="18"/>
  <c r="N566" i="18"/>
  <c r="M566" i="18"/>
  <c r="L566" i="18"/>
  <c r="K566" i="18"/>
  <c r="J566" i="18"/>
  <c r="I566" i="18"/>
  <c r="H566" i="18"/>
  <c r="G566" i="18"/>
  <c r="F566" i="18"/>
  <c r="D566" i="18"/>
  <c r="G565" i="18"/>
  <c r="F565" i="18"/>
  <c r="E565" i="18"/>
  <c r="E1049" i="18" s="1"/>
  <c r="E1775" i="18" s="1"/>
  <c r="AK564" i="18"/>
  <c r="AJ564" i="18"/>
  <c r="AI564" i="18"/>
  <c r="AH564" i="18"/>
  <c r="AG564" i="18"/>
  <c r="AF564" i="18"/>
  <c r="AE564" i="18"/>
  <c r="AD564" i="18"/>
  <c r="AC564" i="18"/>
  <c r="AB564" i="18"/>
  <c r="AA564" i="18"/>
  <c r="Z564" i="18"/>
  <c r="Y564" i="18"/>
  <c r="X564" i="18"/>
  <c r="W564" i="18"/>
  <c r="V564" i="18"/>
  <c r="U564" i="18"/>
  <c r="T564" i="18"/>
  <c r="S564" i="18"/>
  <c r="R564" i="18"/>
  <c r="Q564" i="18"/>
  <c r="P564" i="18"/>
  <c r="O564" i="18"/>
  <c r="N564" i="18"/>
  <c r="M564" i="18"/>
  <c r="L564" i="18"/>
  <c r="K564" i="18"/>
  <c r="J564" i="18"/>
  <c r="I564" i="18"/>
  <c r="H564" i="18"/>
  <c r="G564" i="18"/>
  <c r="F564" i="18"/>
  <c r="E564" i="18"/>
  <c r="E1048" i="18" s="1"/>
  <c r="E1774" i="18" s="1"/>
  <c r="AK563" i="18"/>
  <c r="AJ563" i="18"/>
  <c r="AI563" i="18"/>
  <c r="AH563" i="18"/>
  <c r="AG563" i="18"/>
  <c r="AF563" i="18"/>
  <c r="AE563" i="18"/>
  <c r="AD563" i="18"/>
  <c r="AC563" i="18"/>
  <c r="AB563" i="18"/>
  <c r="AA563" i="18"/>
  <c r="Z563" i="18"/>
  <c r="Y563" i="18"/>
  <c r="X563" i="18"/>
  <c r="W563" i="18"/>
  <c r="V563" i="18"/>
  <c r="U563" i="18"/>
  <c r="T563" i="18"/>
  <c r="S563" i="18"/>
  <c r="R563" i="18"/>
  <c r="Q563" i="18"/>
  <c r="P563" i="18"/>
  <c r="O563" i="18"/>
  <c r="N563" i="18"/>
  <c r="M563" i="18"/>
  <c r="L563" i="18"/>
  <c r="K563" i="18"/>
  <c r="J563" i="18"/>
  <c r="I563" i="18"/>
  <c r="H563" i="18"/>
  <c r="G563" i="18"/>
  <c r="F563" i="18"/>
  <c r="E563" i="18"/>
  <c r="E1047" i="18" s="1"/>
  <c r="E1773" i="18" s="1"/>
  <c r="AK562" i="18"/>
  <c r="AJ562" i="18"/>
  <c r="AI562" i="18"/>
  <c r="AH562" i="18"/>
  <c r="AG562" i="18"/>
  <c r="AF562" i="18"/>
  <c r="AE562" i="18"/>
  <c r="AD562" i="18"/>
  <c r="AC562" i="18"/>
  <c r="AB562" i="18"/>
  <c r="AA562" i="18"/>
  <c r="Z562" i="18"/>
  <c r="Y562" i="18"/>
  <c r="X562" i="18"/>
  <c r="W562" i="18"/>
  <c r="V562" i="18"/>
  <c r="U562" i="18"/>
  <c r="T562" i="18"/>
  <c r="S562" i="18"/>
  <c r="R562" i="18"/>
  <c r="Q562" i="18"/>
  <c r="P562" i="18"/>
  <c r="O562" i="18"/>
  <c r="N562" i="18"/>
  <c r="M562" i="18"/>
  <c r="L562" i="18"/>
  <c r="K562" i="18"/>
  <c r="J562" i="18"/>
  <c r="I562" i="18"/>
  <c r="H562" i="18"/>
  <c r="G562" i="18"/>
  <c r="F562" i="18"/>
  <c r="E562" i="18"/>
  <c r="E1046" i="18" s="1"/>
  <c r="E1772" i="18" s="1"/>
  <c r="AK561" i="18"/>
  <c r="AJ561" i="18"/>
  <c r="AI561" i="18"/>
  <c r="AH561" i="18"/>
  <c r="AG561" i="18"/>
  <c r="AF561" i="18"/>
  <c r="AE561" i="18"/>
  <c r="AD561" i="18"/>
  <c r="AC561" i="18"/>
  <c r="AB561" i="18"/>
  <c r="AA561" i="18"/>
  <c r="Z561" i="18"/>
  <c r="Y561" i="18"/>
  <c r="X561" i="18"/>
  <c r="W561" i="18"/>
  <c r="V561" i="18"/>
  <c r="U561" i="18"/>
  <c r="T561" i="18"/>
  <c r="S561" i="18"/>
  <c r="R561" i="18"/>
  <c r="Q561" i="18"/>
  <c r="P561" i="18"/>
  <c r="O561" i="18"/>
  <c r="N561" i="18"/>
  <c r="M561" i="18"/>
  <c r="L561" i="18"/>
  <c r="K561" i="18"/>
  <c r="J561" i="18"/>
  <c r="I561" i="18"/>
  <c r="H561" i="18"/>
  <c r="G561" i="18"/>
  <c r="F561" i="18"/>
  <c r="E561" i="18"/>
  <c r="AK559" i="18"/>
  <c r="AJ559" i="18"/>
  <c r="AI559" i="18"/>
  <c r="AH559" i="18"/>
  <c r="AG559" i="18"/>
  <c r="AF559" i="18"/>
  <c r="AE559" i="18"/>
  <c r="AD559" i="18"/>
  <c r="AC559" i="18"/>
  <c r="AB559" i="18"/>
  <c r="AA559" i="18"/>
  <c r="Z559" i="18"/>
  <c r="Y559" i="18"/>
  <c r="X559" i="18"/>
  <c r="W559" i="18"/>
  <c r="V559" i="18"/>
  <c r="U559" i="18"/>
  <c r="T559" i="18"/>
  <c r="S559" i="18"/>
  <c r="R559" i="18"/>
  <c r="Q559" i="18"/>
  <c r="P559" i="18"/>
  <c r="O559" i="18"/>
  <c r="N559" i="18"/>
  <c r="M559" i="18"/>
  <c r="L559" i="18"/>
  <c r="K559" i="18"/>
  <c r="J559" i="18"/>
  <c r="I559" i="18"/>
  <c r="H559" i="18"/>
  <c r="G559" i="18"/>
  <c r="F559" i="18"/>
  <c r="E559" i="18"/>
  <c r="AK558" i="18"/>
  <c r="AJ558" i="18"/>
  <c r="AI558" i="18"/>
  <c r="AH558" i="18"/>
  <c r="AG558" i="18"/>
  <c r="AF558" i="18"/>
  <c r="AE558" i="18"/>
  <c r="AD558" i="18"/>
  <c r="AC558" i="18"/>
  <c r="AB558" i="18"/>
  <c r="AA558" i="18"/>
  <c r="Z558" i="18"/>
  <c r="Y558" i="18"/>
  <c r="X558" i="18"/>
  <c r="W558" i="18"/>
  <c r="V558" i="18"/>
  <c r="U558" i="18"/>
  <c r="T558" i="18"/>
  <c r="S558" i="18"/>
  <c r="R558" i="18"/>
  <c r="Q558" i="18"/>
  <c r="P558" i="18"/>
  <c r="O558" i="18"/>
  <c r="N558" i="18"/>
  <c r="M558" i="18"/>
  <c r="L558" i="18"/>
  <c r="K558" i="18"/>
  <c r="J558" i="18"/>
  <c r="I558" i="18"/>
  <c r="H558" i="18"/>
  <c r="G558" i="18"/>
  <c r="F558" i="18"/>
  <c r="E558" i="18"/>
  <c r="AK557" i="18"/>
  <c r="AJ557" i="18"/>
  <c r="AI557" i="18"/>
  <c r="AH557" i="18"/>
  <c r="AG557" i="18"/>
  <c r="AF557" i="18"/>
  <c r="AE557" i="18"/>
  <c r="AD557" i="18"/>
  <c r="AC557" i="18"/>
  <c r="AB557" i="18"/>
  <c r="AA557" i="18"/>
  <c r="Z557" i="18"/>
  <c r="Y557" i="18"/>
  <c r="X557" i="18"/>
  <c r="W557" i="18"/>
  <c r="V557" i="18"/>
  <c r="U557" i="18"/>
  <c r="T557" i="18"/>
  <c r="S557" i="18"/>
  <c r="R557" i="18"/>
  <c r="Q557" i="18"/>
  <c r="P557" i="18"/>
  <c r="O557" i="18"/>
  <c r="N557" i="18"/>
  <c r="M557" i="18"/>
  <c r="L557" i="18"/>
  <c r="K557" i="18"/>
  <c r="J557" i="18"/>
  <c r="I557" i="18"/>
  <c r="H557" i="18"/>
  <c r="G557" i="18"/>
  <c r="F557" i="18"/>
  <c r="E557" i="18"/>
  <c r="G556" i="18"/>
  <c r="F556" i="18"/>
  <c r="E556" i="18"/>
  <c r="AK555" i="18"/>
  <c r="AJ555" i="18"/>
  <c r="AI555" i="18"/>
  <c r="AH555" i="18"/>
  <c r="AG555" i="18"/>
  <c r="AF555" i="18"/>
  <c r="AE555" i="18"/>
  <c r="AD555" i="18"/>
  <c r="AC555" i="18"/>
  <c r="AB555" i="18"/>
  <c r="AA555" i="18"/>
  <c r="Z555" i="18"/>
  <c r="Y555" i="18"/>
  <c r="X555" i="18"/>
  <c r="W555" i="18"/>
  <c r="V555" i="18"/>
  <c r="U555" i="18"/>
  <c r="T555" i="18"/>
  <c r="S555" i="18"/>
  <c r="R555" i="18"/>
  <c r="Q555" i="18"/>
  <c r="P555" i="18"/>
  <c r="O555" i="18"/>
  <c r="N555" i="18"/>
  <c r="M555" i="18"/>
  <c r="L555" i="18"/>
  <c r="K555" i="18"/>
  <c r="J555" i="18"/>
  <c r="I555" i="18"/>
  <c r="H555" i="18"/>
  <c r="G555" i="18"/>
  <c r="F555" i="18"/>
  <c r="E555" i="18"/>
  <c r="AK554" i="18"/>
  <c r="AJ554" i="18"/>
  <c r="AI554" i="18"/>
  <c r="AH554" i="18"/>
  <c r="AG554" i="18"/>
  <c r="AF554" i="18"/>
  <c r="AE554" i="18"/>
  <c r="AD554" i="18"/>
  <c r="AC554" i="18"/>
  <c r="AB554" i="18"/>
  <c r="AA554" i="18"/>
  <c r="Z554" i="18"/>
  <c r="Y554" i="18"/>
  <c r="X554" i="18"/>
  <c r="W554" i="18"/>
  <c r="V554" i="18"/>
  <c r="U554" i="18"/>
  <c r="T554" i="18"/>
  <c r="S554" i="18"/>
  <c r="R554" i="18"/>
  <c r="Q554" i="18"/>
  <c r="P554" i="18"/>
  <c r="O554" i="18"/>
  <c r="N554" i="18"/>
  <c r="M554" i="18"/>
  <c r="L554" i="18"/>
  <c r="K554" i="18"/>
  <c r="J554" i="18"/>
  <c r="I554" i="18"/>
  <c r="H554" i="18"/>
  <c r="G554" i="18"/>
  <c r="F554" i="18"/>
  <c r="E550" i="18"/>
  <c r="D550" i="18"/>
  <c r="E549" i="18"/>
  <c r="E548" i="18"/>
  <c r="E547" i="18"/>
  <c r="E546" i="18"/>
  <c r="E545" i="18"/>
  <c r="AK543" i="18"/>
  <c r="AJ543" i="18"/>
  <c r="AI543" i="18"/>
  <c r="AH543" i="18"/>
  <c r="AG543" i="18"/>
  <c r="AF543" i="18"/>
  <c r="AE543" i="18"/>
  <c r="AD543" i="18"/>
  <c r="AC543" i="18"/>
  <c r="AB543" i="18"/>
  <c r="AA543" i="18"/>
  <c r="Z543" i="18"/>
  <c r="Y543" i="18"/>
  <c r="X543" i="18"/>
  <c r="W543" i="18"/>
  <c r="V543" i="18"/>
  <c r="U543" i="18"/>
  <c r="T543" i="18"/>
  <c r="S543" i="18"/>
  <c r="R543" i="18"/>
  <c r="Q543" i="18"/>
  <c r="P543" i="18"/>
  <c r="O543" i="18"/>
  <c r="N543" i="18"/>
  <c r="M543" i="18"/>
  <c r="L543" i="18"/>
  <c r="K543" i="18"/>
  <c r="J543" i="18"/>
  <c r="I543" i="18"/>
  <c r="H543" i="18"/>
  <c r="G543" i="18"/>
  <c r="F543" i="18"/>
  <c r="E543" i="18"/>
  <c r="AK542" i="18"/>
  <c r="AJ542" i="18"/>
  <c r="AI542" i="18"/>
  <c r="AH542" i="18"/>
  <c r="AG542" i="18"/>
  <c r="AF542" i="18"/>
  <c r="AE542" i="18"/>
  <c r="AD542" i="18"/>
  <c r="AC542" i="18"/>
  <c r="AB542" i="18"/>
  <c r="AA542" i="18"/>
  <c r="Z542" i="18"/>
  <c r="Y542" i="18"/>
  <c r="X542" i="18"/>
  <c r="W542" i="18"/>
  <c r="V542" i="18"/>
  <c r="U542" i="18"/>
  <c r="T542" i="18"/>
  <c r="S542" i="18"/>
  <c r="R542" i="18"/>
  <c r="Q542" i="18"/>
  <c r="P542" i="18"/>
  <c r="O542" i="18"/>
  <c r="N542" i="18"/>
  <c r="M542" i="18"/>
  <c r="L542" i="18"/>
  <c r="K542" i="18"/>
  <c r="J542" i="18"/>
  <c r="I542" i="18"/>
  <c r="H542" i="18"/>
  <c r="G542" i="18"/>
  <c r="F542" i="18"/>
  <c r="E542" i="18"/>
  <c r="AK541" i="18"/>
  <c r="AJ541" i="18"/>
  <c r="AI541" i="18"/>
  <c r="AH541" i="18"/>
  <c r="AG541" i="18"/>
  <c r="AF541" i="18"/>
  <c r="AE541" i="18"/>
  <c r="AD541" i="18"/>
  <c r="AC541" i="18"/>
  <c r="AB541" i="18"/>
  <c r="AA541" i="18"/>
  <c r="Z541" i="18"/>
  <c r="Y541" i="18"/>
  <c r="X541" i="18"/>
  <c r="W541" i="18"/>
  <c r="V541" i="18"/>
  <c r="U541" i="18"/>
  <c r="T541" i="18"/>
  <c r="S541" i="18"/>
  <c r="R541" i="18"/>
  <c r="Q541" i="18"/>
  <c r="P541" i="18"/>
  <c r="O541" i="18"/>
  <c r="N541" i="18"/>
  <c r="M541" i="18"/>
  <c r="L541" i="18"/>
  <c r="K541" i="18"/>
  <c r="J541" i="18"/>
  <c r="I541" i="18"/>
  <c r="H541" i="18"/>
  <c r="G541" i="18"/>
  <c r="F541" i="18"/>
  <c r="E541" i="18"/>
  <c r="G540" i="18"/>
  <c r="F540" i="18"/>
  <c r="E540" i="18"/>
  <c r="AK539" i="18"/>
  <c r="AJ539" i="18"/>
  <c r="AI539" i="18"/>
  <c r="AH539" i="18"/>
  <c r="AG539" i="18"/>
  <c r="AF539" i="18"/>
  <c r="AE539" i="18"/>
  <c r="AD539" i="18"/>
  <c r="AC539" i="18"/>
  <c r="AB539" i="18"/>
  <c r="AA539" i="18"/>
  <c r="Z539" i="18"/>
  <c r="Y539" i="18"/>
  <c r="X539" i="18"/>
  <c r="W539" i="18"/>
  <c r="V539" i="18"/>
  <c r="U539" i="18"/>
  <c r="T539" i="18"/>
  <c r="S539" i="18"/>
  <c r="R539" i="18"/>
  <c r="Q539" i="18"/>
  <c r="P539" i="18"/>
  <c r="O539" i="18"/>
  <c r="N539" i="18"/>
  <c r="M539" i="18"/>
  <c r="L539" i="18"/>
  <c r="K539" i="18"/>
  <c r="J539" i="18"/>
  <c r="I539" i="18"/>
  <c r="H539" i="18"/>
  <c r="G539" i="18"/>
  <c r="F539" i="18"/>
  <c r="E539" i="18"/>
  <c r="E538" i="18"/>
  <c r="AK534" i="18"/>
  <c r="AJ534" i="18"/>
  <c r="AI534" i="18"/>
  <c r="AH534" i="18"/>
  <c r="AG534" i="18"/>
  <c r="AF534" i="18"/>
  <c r="AE534" i="18"/>
  <c r="AD534" i="18"/>
  <c r="AC534" i="18"/>
  <c r="AB534" i="18"/>
  <c r="AA534" i="18"/>
  <c r="Z534" i="18"/>
  <c r="Y534" i="18"/>
  <c r="X534" i="18"/>
  <c r="W534" i="18"/>
  <c r="V534" i="18"/>
  <c r="U534" i="18"/>
  <c r="T534" i="18"/>
  <c r="S534" i="18"/>
  <c r="R534" i="18"/>
  <c r="Q534" i="18"/>
  <c r="P534" i="18"/>
  <c r="O534" i="18"/>
  <c r="N534" i="18"/>
  <c r="M534" i="18"/>
  <c r="L534" i="18"/>
  <c r="K534" i="18"/>
  <c r="J534" i="18"/>
  <c r="I534" i="18"/>
  <c r="H534" i="18"/>
  <c r="G534" i="18"/>
  <c r="F534" i="18"/>
  <c r="E534" i="18"/>
  <c r="D534" i="18"/>
  <c r="G533" i="18"/>
  <c r="F533" i="18"/>
  <c r="E533" i="18"/>
  <c r="AK532" i="18"/>
  <c r="AJ532" i="18"/>
  <c r="AI532" i="18"/>
  <c r="AH532" i="18"/>
  <c r="AG532" i="18"/>
  <c r="AF532" i="18"/>
  <c r="AE532" i="18"/>
  <c r="AD532" i="18"/>
  <c r="AC532" i="18"/>
  <c r="AB532" i="18"/>
  <c r="AA532" i="18"/>
  <c r="Z532" i="18"/>
  <c r="Y532" i="18"/>
  <c r="X532" i="18"/>
  <c r="W532" i="18"/>
  <c r="V532" i="18"/>
  <c r="U532" i="18"/>
  <c r="T532" i="18"/>
  <c r="S532" i="18"/>
  <c r="R532" i="18"/>
  <c r="Q532" i="18"/>
  <c r="P532" i="18"/>
  <c r="O532" i="18"/>
  <c r="N532" i="18"/>
  <c r="M532" i="18"/>
  <c r="L532" i="18"/>
  <c r="K532" i="18"/>
  <c r="J532" i="18"/>
  <c r="I532" i="18"/>
  <c r="H532" i="18"/>
  <c r="G532" i="18"/>
  <c r="F532" i="18"/>
  <c r="E532" i="18"/>
  <c r="AK531" i="18"/>
  <c r="AJ531" i="18"/>
  <c r="AI531" i="18"/>
  <c r="AH531" i="18"/>
  <c r="AG531" i="18"/>
  <c r="AF531" i="18"/>
  <c r="AE531" i="18"/>
  <c r="AD531" i="18"/>
  <c r="AC531" i="18"/>
  <c r="AB531" i="18"/>
  <c r="AA531" i="18"/>
  <c r="Z531" i="18"/>
  <c r="Y531" i="18"/>
  <c r="X531" i="18"/>
  <c r="W531" i="18"/>
  <c r="V531" i="18"/>
  <c r="U531" i="18"/>
  <c r="T531" i="18"/>
  <c r="S531" i="18"/>
  <c r="R531" i="18"/>
  <c r="Q531" i="18"/>
  <c r="P531" i="18"/>
  <c r="O531" i="18"/>
  <c r="N531" i="18"/>
  <c r="M531" i="18"/>
  <c r="L531" i="18"/>
  <c r="K531" i="18"/>
  <c r="J531" i="18"/>
  <c r="I531" i="18"/>
  <c r="H531" i="18"/>
  <c r="G531" i="18"/>
  <c r="F531" i="18"/>
  <c r="E531" i="18"/>
  <c r="AK530" i="18"/>
  <c r="AJ530" i="18"/>
  <c r="AI530" i="18"/>
  <c r="AH530" i="18"/>
  <c r="AG530" i="18"/>
  <c r="AF530" i="18"/>
  <c r="AE530" i="18"/>
  <c r="AD530" i="18"/>
  <c r="AC530" i="18"/>
  <c r="AB530" i="18"/>
  <c r="AA530" i="18"/>
  <c r="Z530" i="18"/>
  <c r="Y530" i="18"/>
  <c r="X530" i="18"/>
  <c r="W530" i="18"/>
  <c r="V530" i="18"/>
  <c r="U530" i="18"/>
  <c r="T530" i="18"/>
  <c r="S530" i="18"/>
  <c r="R530" i="18"/>
  <c r="Q530" i="18"/>
  <c r="P530" i="18"/>
  <c r="O530" i="18"/>
  <c r="N530" i="18"/>
  <c r="M530" i="18"/>
  <c r="L530" i="18"/>
  <c r="K530" i="18"/>
  <c r="J530" i="18"/>
  <c r="I530" i="18"/>
  <c r="H530" i="18"/>
  <c r="G530" i="18"/>
  <c r="F530" i="18"/>
  <c r="E530" i="18"/>
  <c r="AK529" i="18"/>
  <c r="AJ529" i="18"/>
  <c r="AI529" i="18"/>
  <c r="AH529" i="18"/>
  <c r="AG529" i="18"/>
  <c r="AF529" i="18"/>
  <c r="AE529" i="18"/>
  <c r="AD529" i="18"/>
  <c r="AC529" i="18"/>
  <c r="AB529" i="18"/>
  <c r="AA529" i="18"/>
  <c r="Z529" i="18"/>
  <c r="Y529" i="18"/>
  <c r="X529" i="18"/>
  <c r="W529" i="18"/>
  <c r="V529" i="18"/>
  <c r="U529" i="18"/>
  <c r="T529" i="18"/>
  <c r="S529" i="18"/>
  <c r="R529" i="18"/>
  <c r="Q529" i="18"/>
  <c r="P529" i="18"/>
  <c r="O529" i="18"/>
  <c r="N529" i="18"/>
  <c r="M529" i="18"/>
  <c r="L529" i="18"/>
  <c r="K529" i="18"/>
  <c r="J529" i="18"/>
  <c r="I529" i="18"/>
  <c r="H529" i="18"/>
  <c r="G529" i="18"/>
  <c r="F529" i="18"/>
  <c r="E529" i="18"/>
  <c r="AK527" i="18"/>
  <c r="AJ527" i="18"/>
  <c r="AI527" i="18"/>
  <c r="AH527" i="18"/>
  <c r="AG527" i="18"/>
  <c r="AF527" i="18"/>
  <c r="AE527" i="18"/>
  <c r="AD527" i="18"/>
  <c r="AC527" i="18"/>
  <c r="AB527" i="18"/>
  <c r="AA527" i="18"/>
  <c r="Z527" i="18"/>
  <c r="Y527" i="18"/>
  <c r="X527" i="18"/>
  <c r="W527" i="18"/>
  <c r="V527" i="18"/>
  <c r="U527" i="18"/>
  <c r="T527" i="18"/>
  <c r="S527" i="18"/>
  <c r="R527" i="18"/>
  <c r="Q527" i="18"/>
  <c r="P527" i="18"/>
  <c r="O527" i="18"/>
  <c r="N527" i="18"/>
  <c r="M527" i="18"/>
  <c r="L527" i="18"/>
  <c r="K527" i="18"/>
  <c r="J527" i="18"/>
  <c r="I527" i="18"/>
  <c r="H527" i="18"/>
  <c r="G527" i="18"/>
  <c r="F527" i="18"/>
  <c r="E527" i="18"/>
  <c r="AK526" i="18"/>
  <c r="AJ526" i="18"/>
  <c r="AI526" i="18"/>
  <c r="AH526" i="18"/>
  <c r="AG526" i="18"/>
  <c r="AF526" i="18"/>
  <c r="AE526" i="18"/>
  <c r="AD526" i="18"/>
  <c r="AC526" i="18"/>
  <c r="AB526" i="18"/>
  <c r="AA526" i="18"/>
  <c r="Z526" i="18"/>
  <c r="Y526" i="18"/>
  <c r="X526" i="18"/>
  <c r="W526" i="18"/>
  <c r="V526" i="18"/>
  <c r="U526" i="18"/>
  <c r="T526" i="18"/>
  <c r="S526" i="18"/>
  <c r="R526" i="18"/>
  <c r="Q526" i="18"/>
  <c r="P526" i="18"/>
  <c r="O526" i="18"/>
  <c r="N526" i="18"/>
  <c r="M526" i="18"/>
  <c r="L526" i="18"/>
  <c r="K526" i="18"/>
  <c r="J526" i="18"/>
  <c r="I526" i="18"/>
  <c r="H526" i="18"/>
  <c r="G526" i="18"/>
  <c r="F526" i="18"/>
  <c r="E526" i="18"/>
  <c r="AK525" i="18"/>
  <c r="AJ525" i="18"/>
  <c r="AI525" i="18"/>
  <c r="AH525" i="18"/>
  <c r="AG525" i="18"/>
  <c r="AF525" i="18"/>
  <c r="AE525" i="18"/>
  <c r="AD525" i="18"/>
  <c r="AC525" i="18"/>
  <c r="AB525" i="18"/>
  <c r="AA525" i="18"/>
  <c r="Z525" i="18"/>
  <c r="Y525" i="18"/>
  <c r="X525" i="18"/>
  <c r="W525" i="18"/>
  <c r="V525" i="18"/>
  <c r="U525" i="18"/>
  <c r="T525" i="18"/>
  <c r="S525" i="18"/>
  <c r="R525" i="18"/>
  <c r="Q525" i="18"/>
  <c r="P525" i="18"/>
  <c r="O525" i="18"/>
  <c r="N525" i="18"/>
  <c r="M525" i="18"/>
  <c r="L525" i="18"/>
  <c r="K525" i="18"/>
  <c r="J525" i="18"/>
  <c r="I525" i="18"/>
  <c r="H525" i="18"/>
  <c r="G525" i="18"/>
  <c r="F525" i="18"/>
  <c r="E525" i="18"/>
  <c r="G524" i="18"/>
  <c r="F524" i="18"/>
  <c r="E524" i="18"/>
  <c r="AK523" i="18"/>
  <c r="AJ523" i="18"/>
  <c r="AI523" i="18"/>
  <c r="AH523" i="18"/>
  <c r="AG523" i="18"/>
  <c r="AF523" i="18"/>
  <c r="AE523" i="18"/>
  <c r="AD523" i="18"/>
  <c r="AC523" i="18"/>
  <c r="AB523" i="18"/>
  <c r="AA523" i="18"/>
  <c r="Z523" i="18"/>
  <c r="Y523" i="18"/>
  <c r="X523" i="18"/>
  <c r="W523" i="18"/>
  <c r="V523" i="18"/>
  <c r="U523" i="18"/>
  <c r="T523" i="18"/>
  <c r="S523" i="18"/>
  <c r="R523" i="18"/>
  <c r="Q523" i="18"/>
  <c r="P523" i="18"/>
  <c r="O523" i="18"/>
  <c r="N523" i="18"/>
  <c r="M523" i="18"/>
  <c r="L523" i="18"/>
  <c r="K523" i="18"/>
  <c r="J523" i="18"/>
  <c r="I523" i="18"/>
  <c r="H523" i="18"/>
  <c r="G523" i="18"/>
  <c r="F523" i="18"/>
  <c r="E523" i="18"/>
  <c r="AK522" i="18"/>
  <c r="AJ522" i="18"/>
  <c r="AI522" i="18"/>
  <c r="AH522" i="18"/>
  <c r="AG522" i="18"/>
  <c r="AF522" i="18"/>
  <c r="AE522" i="18"/>
  <c r="AD522" i="18"/>
  <c r="AC522" i="18"/>
  <c r="AB522" i="18"/>
  <c r="AA522" i="18"/>
  <c r="Z522" i="18"/>
  <c r="Y522" i="18"/>
  <c r="X522" i="18"/>
  <c r="W522" i="18"/>
  <c r="V522" i="18"/>
  <c r="U522" i="18"/>
  <c r="T522" i="18"/>
  <c r="S522" i="18"/>
  <c r="R522" i="18"/>
  <c r="Q522" i="18"/>
  <c r="P522" i="18"/>
  <c r="O522" i="18"/>
  <c r="N522" i="18"/>
  <c r="M522" i="18"/>
  <c r="L522" i="18"/>
  <c r="K522" i="18"/>
  <c r="J522" i="18"/>
  <c r="I522" i="18"/>
  <c r="H522" i="18"/>
  <c r="G522" i="18"/>
  <c r="F522" i="18"/>
  <c r="E522" i="18"/>
  <c r="AK518" i="18"/>
  <c r="AJ518" i="18"/>
  <c r="AI518" i="18"/>
  <c r="AH518" i="18"/>
  <c r="AG518" i="18"/>
  <c r="AF518" i="18"/>
  <c r="AE518" i="18"/>
  <c r="AD518" i="18"/>
  <c r="AC518" i="18"/>
  <c r="AB518" i="18"/>
  <c r="AA518" i="18"/>
  <c r="Z518" i="18"/>
  <c r="Y518" i="18"/>
  <c r="X518" i="18"/>
  <c r="W518" i="18"/>
  <c r="V518" i="18"/>
  <c r="U518" i="18"/>
  <c r="T518" i="18"/>
  <c r="S518" i="18"/>
  <c r="R518" i="18"/>
  <c r="Q518" i="18"/>
  <c r="P518" i="18"/>
  <c r="O518" i="18"/>
  <c r="N518" i="18"/>
  <c r="M518" i="18"/>
  <c r="L518" i="18"/>
  <c r="K518" i="18"/>
  <c r="J518" i="18"/>
  <c r="I518" i="18"/>
  <c r="H518" i="18"/>
  <c r="G518" i="18"/>
  <c r="F518" i="18"/>
  <c r="E518" i="18"/>
  <c r="D518" i="18"/>
  <c r="G517" i="18"/>
  <c r="F517" i="18"/>
  <c r="E517" i="18"/>
  <c r="AK516" i="18"/>
  <c r="AJ516" i="18"/>
  <c r="AI516" i="18"/>
  <c r="AH516" i="18"/>
  <c r="AG516" i="18"/>
  <c r="AF516" i="18"/>
  <c r="AE516" i="18"/>
  <c r="AD516" i="18"/>
  <c r="AC516" i="18"/>
  <c r="AB516" i="18"/>
  <c r="AA516" i="18"/>
  <c r="Z516" i="18"/>
  <c r="Y516" i="18"/>
  <c r="X516" i="18"/>
  <c r="W516" i="18"/>
  <c r="V516" i="18"/>
  <c r="U516" i="18"/>
  <c r="T516" i="18"/>
  <c r="S516" i="18"/>
  <c r="R516" i="18"/>
  <c r="Q516" i="18"/>
  <c r="P516" i="18"/>
  <c r="O516" i="18"/>
  <c r="N516" i="18"/>
  <c r="M516" i="18"/>
  <c r="L516" i="18"/>
  <c r="K516" i="18"/>
  <c r="J516" i="18"/>
  <c r="I516" i="18"/>
  <c r="H516" i="18"/>
  <c r="G516" i="18"/>
  <c r="F516" i="18"/>
  <c r="E516" i="18"/>
  <c r="AK515" i="18"/>
  <c r="AJ515" i="18"/>
  <c r="AI515" i="18"/>
  <c r="AH515" i="18"/>
  <c r="AG515" i="18"/>
  <c r="AF515" i="18"/>
  <c r="AE515" i="18"/>
  <c r="AD515" i="18"/>
  <c r="AC515" i="18"/>
  <c r="AB515" i="18"/>
  <c r="AA515" i="18"/>
  <c r="Z515" i="18"/>
  <c r="Y515" i="18"/>
  <c r="X515" i="18"/>
  <c r="W515" i="18"/>
  <c r="V515" i="18"/>
  <c r="U515" i="18"/>
  <c r="T515" i="18"/>
  <c r="S515" i="18"/>
  <c r="R515" i="18"/>
  <c r="Q515" i="18"/>
  <c r="P515" i="18"/>
  <c r="O515" i="18"/>
  <c r="N515" i="18"/>
  <c r="M515" i="18"/>
  <c r="L515" i="18"/>
  <c r="K515" i="18"/>
  <c r="J515" i="18"/>
  <c r="I515" i="18"/>
  <c r="H515" i="18"/>
  <c r="G515" i="18"/>
  <c r="F515" i="18"/>
  <c r="E515" i="18"/>
  <c r="AK514" i="18"/>
  <c r="AJ514" i="18"/>
  <c r="AI514" i="18"/>
  <c r="AH514" i="18"/>
  <c r="AG514" i="18"/>
  <c r="AF514" i="18"/>
  <c r="AE514" i="18"/>
  <c r="AD514" i="18"/>
  <c r="AC514" i="18"/>
  <c r="AB514" i="18"/>
  <c r="AA514" i="18"/>
  <c r="Z514" i="18"/>
  <c r="Y514" i="18"/>
  <c r="X514" i="18"/>
  <c r="W514" i="18"/>
  <c r="V514" i="18"/>
  <c r="U514" i="18"/>
  <c r="T514" i="18"/>
  <c r="S514" i="18"/>
  <c r="R514" i="18"/>
  <c r="Q514" i="18"/>
  <c r="P514" i="18"/>
  <c r="O514" i="18"/>
  <c r="N514" i="18"/>
  <c r="M514" i="18"/>
  <c r="L514" i="18"/>
  <c r="K514" i="18"/>
  <c r="J514" i="18"/>
  <c r="I514" i="18"/>
  <c r="H514" i="18"/>
  <c r="G514" i="18"/>
  <c r="F514" i="18"/>
  <c r="E514" i="18"/>
  <c r="AK513" i="18"/>
  <c r="AJ513" i="18"/>
  <c r="AI513" i="18"/>
  <c r="AH513" i="18"/>
  <c r="AG513" i="18"/>
  <c r="AF513" i="18"/>
  <c r="AE513" i="18"/>
  <c r="AD513" i="18"/>
  <c r="AC513" i="18"/>
  <c r="AB513" i="18"/>
  <c r="AA513" i="18"/>
  <c r="Z513" i="18"/>
  <c r="Y513" i="18"/>
  <c r="X513" i="18"/>
  <c r="W513" i="18"/>
  <c r="V513" i="18"/>
  <c r="U513" i="18"/>
  <c r="T513" i="18"/>
  <c r="S513" i="18"/>
  <c r="R513" i="18"/>
  <c r="Q513" i="18"/>
  <c r="P513" i="18"/>
  <c r="O513" i="18"/>
  <c r="N513" i="18"/>
  <c r="M513" i="18"/>
  <c r="L513" i="18"/>
  <c r="K513" i="18"/>
  <c r="J513" i="18"/>
  <c r="I513" i="18"/>
  <c r="H513" i="18"/>
  <c r="G513" i="18"/>
  <c r="F513" i="18"/>
  <c r="E513" i="18"/>
  <c r="AK511" i="18"/>
  <c r="AJ511" i="18"/>
  <c r="AI511" i="18"/>
  <c r="AH511" i="18"/>
  <c r="AG511" i="18"/>
  <c r="AF511" i="18"/>
  <c r="AE511" i="18"/>
  <c r="AD511" i="18"/>
  <c r="AC511" i="18"/>
  <c r="AB511" i="18"/>
  <c r="AA511" i="18"/>
  <c r="Z511" i="18"/>
  <c r="Y511" i="18"/>
  <c r="X511" i="18"/>
  <c r="W511" i="18"/>
  <c r="V511" i="18"/>
  <c r="U511" i="18"/>
  <c r="T511" i="18"/>
  <c r="S511" i="18"/>
  <c r="R511" i="18"/>
  <c r="Q511" i="18"/>
  <c r="P511" i="18"/>
  <c r="O511" i="18"/>
  <c r="N511" i="18"/>
  <c r="M511" i="18"/>
  <c r="L511" i="18"/>
  <c r="K511" i="18"/>
  <c r="J511" i="18"/>
  <c r="I511" i="18"/>
  <c r="H511" i="18"/>
  <c r="G511" i="18"/>
  <c r="F511" i="18"/>
  <c r="E511" i="18"/>
  <c r="AK510" i="18"/>
  <c r="AJ510" i="18"/>
  <c r="AI510" i="18"/>
  <c r="AH510" i="18"/>
  <c r="AG510" i="18"/>
  <c r="AF510" i="18"/>
  <c r="AE510" i="18"/>
  <c r="AD510" i="18"/>
  <c r="AC510" i="18"/>
  <c r="AB510" i="18"/>
  <c r="AA510" i="18"/>
  <c r="Z510" i="18"/>
  <c r="Y510" i="18"/>
  <c r="X510" i="18"/>
  <c r="W510" i="18"/>
  <c r="V510" i="18"/>
  <c r="U510" i="18"/>
  <c r="T510" i="18"/>
  <c r="S510" i="18"/>
  <c r="R510" i="18"/>
  <c r="Q510" i="18"/>
  <c r="P510" i="18"/>
  <c r="O510" i="18"/>
  <c r="N510" i="18"/>
  <c r="M510" i="18"/>
  <c r="L510" i="18"/>
  <c r="K510" i="18"/>
  <c r="J510" i="18"/>
  <c r="I510" i="18"/>
  <c r="H510" i="18"/>
  <c r="G510" i="18"/>
  <c r="F510" i="18"/>
  <c r="E510" i="18"/>
  <c r="AK509" i="18"/>
  <c r="AJ509" i="18"/>
  <c r="AI509" i="18"/>
  <c r="AH509" i="18"/>
  <c r="AG509" i="18"/>
  <c r="AF509" i="18"/>
  <c r="AE509" i="18"/>
  <c r="AD509" i="18"/>
  <c r="AC509" i="18"/>
  <c r="AB509" i="18"/>
  <c r="AA509" i="18"/>
  <c r="Z509" i="18"/>
  <c r="Y509" i="18"/>
  <c r="X509" i="18"/>
  <c r="W509" i="18"/>
  <c r="V509" i="18"/>
  <c r="U509" i="18"/>
  <c r="T509" i="18"/>
  <c r="S509" i="18"/>
  <c r="R509" i="18"/>
  <c r="Q509" i="18"/>
  <c r="P509" i="18"/>
  <c r="O509" i="18"/>
  <c r="N509" i="18"/>
  <c r="M509" i="18"/>
  <c r="L509" i="18"/>
  <c r="K509" i="18"/>
  <c r="J509" i="18"/>
  <c r="I509" i="18"/>
  <c r="H509" i="18"/>
  <c r="G509" i="18"/>
  <c r="F509" i="18"/>
  <c r="E509" i="18"/>
  <c r="G508" i="18"/>
  <c r="F508" i="18"/>
  <c r="E508" i="18"/>
  <c r="AK507" i="18"/>
  <c r="AJ507" i="18"/>
  <c r="AI507" i="18"/>
  <c r="AH507" i="18"/>
  <c r="AG507" i="18"/>
  <c r="AF507" i="18"/>
  <c r="AE507" i="18"/>
  <c r="AD507" i="18"/>
  <c r="AC507" i="18"/>
  <c r="AB507" i="18"/>
  <c r="AA507" i="18"/>
  <c r="Z507" i="18"/>
  <c r="Y507" i="18"/>
  <c r="X507" i="18"/>
  <c r="W507" i="18"/>
  <c r="V507" i="18"/>
  <c r="U507" i="18"/>
  <c r="T507" i="18"/>
  <c r="S507" i="18"/>
  <c r="R507" i="18"/>
  <c r="Q507" i="18"/>
  <c r="P507" i="18"/>
  <c r="O507" i="18"/>
  <c r="N507" i="18"/>
  <c r="M507" i="18"/>
  <c r="L507" i="18"/>
  <c r="K507" i="18"/>
  <c r="J507" i="18"/>
  <c r="I507" i="18"/>
  <c r="H507" i="18"/>
  <c r="G507" i="18"/>
  <c r="F507" i="18"/>
  <c r="E507" i="18"/>
  <c r="AK506" i="18"/>
  <c r="AJ506" i="18"/>
  <c r="AI506" i="18"/>
  <c r="AH506" i="18"/>
  <c r="AG506" i="18"/>
  <c r="AF506" i="18"/>
  <c r="AE506" i="18"/>
  <c r="AD506" i="18"/>
  <c r="AC506" i="18"/>
  <c r="AB506" i="18"/>
  <c r="AA506" i="18"/>
  <c r="Z506" i="18"/>
  <c r="Y506" i="18"/>
  <c r="X506" i="18"/>
  <c r="W506" i="18"/>
  <c r="V506" i="18"/>
  <c r="U506" i="18"/>
  <c r="T506" i="18"/>
  <c r="S506" i="18"/>
  <c r="R506" i="18"/>
  <c r="Q506" i="18"/>
  <c r="P506" i="18"/>
  <c r="O506" i="18"/>
  <c r="N506" i="18"/>
  <c r="M506" i="18"/>
  <c r="L506" i="18"/>
  <c r="K506" i="18"/>
  <c r="J506" i="18"/>
  <c r="I506" i="18"/>
  <c r="H506" i="18"/>
  <c r="G506" i="18"/>
  <c r="F506" i="18"/>
  <c r="E506" i="18"/>
  <c r="AK502" i="18"/>
  <c r="AJ502" i="18"/>
  <c r="AI502" i="18"/>
  <c r="AH502" i="18"/>
  <c r="AG502" i="18"/>
  <c r="AF502" i="18"/>
  <c r="AE502" i="18"/>
  <c r="AD502" i="18"/>
  <c r="AC502" i="18"/>
  <c r="AB502" i="18"/>
  <c r="AA502" i="18"/>
  <c r="Z502" i="18"/>
  <c r="Y502" i="18"/>
  <c r="X502" i="18"/>
  <c r="W502" i="18"/>
  <c r="V502" i="18"/>
  <c r="U502" i="18"/>
  <c r="T502" i="18"/>
  <c r="S502" i="18"/>
  <c r="R502" i="18"/>
  <c r="Q502" i="18"/>
  <c r="P502" i="18"/>
  <c r="O502" i="18"/>
  <c r="N502" i="18"/>
  <c r="M502" i="18"/>
  <c r="L502" i="18"/>
  <c r="K502" i="18"/>
  <c r="J502" i="18"/>
  <c r="I502" i="18"/>
  <c r="H502" i="18"/>
  <c r="G502" i="18"/>
  <c r="F502" i="18"/>
  <c r="E502" i="18"/>
  <c r="D502" i="18"/>
  <c r="G501" i="18"/>
  <c r="F501" i="18"/>
  <c r="E501" i="18"/>
  <c r="AK500" i="18"/>
  <c r="AJ500" i="18"/>
  <c r="AI500" i="18"/>
  <c r="AH500" i="18"/>
  <c r="AG500" i="18"/>
  <c r="AF500" i="18"/>
  <c r="AE500" i="18"/>
  <c r="AD500" i="18"/>
  <c r="AC500" i="18"/>
  <c r="AB500" i="18"/>
  <c r="AA500" i="18"/>
  <c r="Z500" i="18"/>
  <c r="Y500" i="18"/>
  <c r="X500" i="18"/>
  <c r="W500" i="18"/>
  <c r="V500" i="18"/>
  <c r="U500" i="18"/>
  <c r="T500" i="18"/>
  <c r="S500" i="18"/>
  <c r="R500" i="18"/>
  <c r="Q500" i="18"/>
  <c r="P500" i="18"/>
  <c r="O500" i="18"/>
  <c r="N500" i="18"/>
  <c r="M500" i="18"/>
  <c r="L500" i="18"/>
  <c r="K500" i="18"/>
  <c r="J500" i="18"/>
  <c r="I500" i="18"/>
  <c r="H500" i="18"/>
  <c r="G500" i="18"/>
  <c r="F500" i="18"/>
  <c r="E500" i="18"/>
  <c r="AK499" i="18"/>
  <c r="AJ499" i="18"/>
  <c r="AI499" i="18"/>
  <c r="AH499" i="18"/>
  <c r="AG499" i="18"/>
  <c r="AF499" i="18"/>
  <c r="AE499" i="18"/>
  <c r="AD499" i="18"/>
  <c r="AC499" i="18"/>
  <c r="AB499" i="18"/>
  <c r="AA499" i="18"/>
  <c r="Z499" i="18"/>
  <c r="Y499" i="18"/>
  <c r="X499" i="18"/>
  <c r="W499" i="18"/>
  <c r="V499" i="18"/>
  <c r="U499" i="18"/>
  <c r="T499" i="18"/>
  <c r="S499" i="18"/>
  <c r="R499" i="18"/>
  <c r="Q499" i="18"/>
  <c r="P499" i="18"/>
  <c r="O499" i="18"/>
  <c r="N499" i="18"/>
  <c r="M499" i="18"/>
  <c r="L499" i="18"/>
  <c r="K499" i="18"/>
  <c r="J499" i="18"/>
  <c r="I499" i="18"/>
  <c r="H499" i="18"/>
  <c r="G499" i="18"/>
  <c r="F499" i="18"/>
  <c r="E499" i="18"/>
  <c r="AK498" i="18"/>
  <c r="AJ498" i="18"/>
  <c r="AI498" i="18"/>
  <c r="AH498" i="18"/>
  <c r="AG498" i="18"/>
  <c r="AF498" i="18"/>
  <c r="AE498" i="18"/>
  <c r="AD498" i="18"/>
  <c r="AC498" i="18"/>
  <c r="AB498" i="18"/>
  <c r="AA498" i="18"/>
  <c r="Z498" i="18"/>
  <c r="Y498" i="18"/>
  <c r="X498" i="18"/>
  <c r="W498" i="18"/>
  <c r="V498" i="18"/>
  <c r="U498" i="18"/>
  <c r="T498" i="18"/>
  <c r="S498" i="18"/>
  <c r="R498" i="18"/>
  <c r="Q498" i="18"/>
  <c r="P498" i="18"/>
  <c r="O498" i="18"/>
  <c r="N498" i="18"/>
  <c r="M498" i="18"/>
  <c r="L498" i="18"/>
  <c r="K498" i="18"/>
  <c r="J498" i="18"/>
  <c r="I498" i="18"/>
  <c r="H498" i="18"/>
  <c r="G498" i="18"/>
  <c r="F498" i="18"/>
  <c r="E498" i="18"/>
  <c r="AK497" i="18"/>
  <c r="AJ497" i="18"/>
  <c r="AI497" i="18"/>
  <c r="AH497" i="18"/>
  <c r="AG497" i="18"/>
  <c r="AF497" i="18"/>
  <c r="AE497" i="18"/>
  <c r="AD497" i="18"/>
  <c r="AC497" i="18"/>
  <c r="AB497" i="18"/>
  <c r="AA497" i="18"/>
  <c r="Z497" i="18"/>
  <c r="Y497" i="18"/>
  <c r="X497" i="18"/>
  <c r="W497" i="18"/>
  <c r="V497" i="18"/>
  <c r="U497" i="18"/>
  <c r="T497" i="18"/>
  <c r="S497" i="18"/>
  <c r="R497" i="18"/>
  <c r="Q497" i="18"/>
  <c r="P497" i="18"/>
  <c r="O497" i="18"/>
  <c r="N497" i="18"/>
  <c r="M497" i="18"/>
  <c r="L497" i="18"/>
  <c r="K497" i="18"/>
  <c r="J497" i="18"/>
  <c r="I497" i="18"/>
  <c r="H497" i="18"/>
  <c r="G497" i="18"/>
  <c r="F497" i="18"/>
  <c r="E497" i="18"/>
  <c r="AK495" i="18"/>
  <c r="AJ495" i="18"/>
  <c r="AI495" i="18"/>
  <c r="AH495" i="18"/>
  <c r="AG495" i="18"/>
  <c r="AF495" i="18"/>
  <c r="AE495" i="18"/>
  <c r="AD495" i="18"/>
  <c r="AC495" i="18"/>
  <c r="AB495" i="18"/>
  <c r="AA495" i="18"/>
  <c r="Z495" i="18"/>
  <c r="Y495" i="18"/>
  <c r="X495" i="18"/>
  <c r="W495" i="18"/>
  <c r="V495" i="18"/>
  <c r="U495" i="18"/>
  <c r="T495" i="18"/>
  <c r="S495" i="18"/>
  <c r="R495" i="18"/>
  <c r="Q495" i="18"/>
  <c r="P495" i="18"/>
  <c r="O495" i="18"/>
  <c r="N495" i="18"/>
  <c r="M495" i="18"/>
  <c r="L495" i="18"/>
  <c r="K495" i="18"/>
  <c r="J495" i="18"/>
  <c r="I495" i="18"/>
  <c r="H495" i="18"/>
  <c r="G495" i="18"/>
  <c r="F495" i="18"/>
  <c r="E495" i="18"/>
  <c r="AK494" i="18"/>
  <c r="AJ494" i="18"/>
  <c r="AI494" i="18"/>
  <c r="AH494" i="18"/>
  <c r="AG494" i="18"/>
  <c r="AF494" i="18"/>
  <c r="AE494" i="18"/>
  <c r="AD494" i="18"/>
  <c r="AC494" i="18"/>
  <c r="AB494" i="18"/>
  <c r="AA494" i="18"/>
  <c r="Z494" i="18"/>
  <c r="Y494" i="18"/>
  <c r="X494" i="18"/>
  <c r="W494" i="18"/>
  <c r="V494" i="18"/>
  <c r="U494" i="18"/>
  <c r="T494" i="18"/>
  <c r="S494" i="18"/>
  <c r="R494" i="18"/>
  <c r="Q494" i="18"/>
  <c r="P494" i="18"/>
  <c r="O494" i="18"/>
  <c r="N494" i="18"/>
  <c r="M494" i="18"/>
  <c r="L494" i="18"/>
  <c r="K494" i="18"/>
  <c r="J494" i="18"/>
  <c r="I494" i="18"/>
  <c r="H494" i="18"/>
  <c r="G494" i="18"/>
  <c r="F494" i="18"/>
  <c r="E494" i="18"/>
  <c r="AK493" i="18"/>
  <c r="AJ493" i="18"/>
  <c r="AI493" i="18"/>
  <c r="AH493" i="18"/>
  <c r="AG493" i="18"/>
  <c r="AF493" i="18"/>
  <c r="AE493" i="18"/>
  <c r="AD493" i="18"/>
  <c r="AC493" i="18"/>
  <c r="AB493" i="18"/>
  <c r="AA493" i="18"/>
  <c r="Z493" i="18"/>
  <c r="Y493" i="18"/>
  <c r="X493" i="18"/>
  <c r="W493" i="18"/>
  <c r="V493" i="18"/>
  <c r="U493" i="18"/>
  <c r="T493" i="18"/>
  <c r="S493" i="18"/>
  <c r="R493" i="18"/>
  <c r="Q493" i="18"/>
  <c r="P493" i="18"/>
  <c r="O493" i="18"/>
  <c r="N493" i="18"/>
  <c r="M493" i="18"/>
  <c r="L493" i="18"/>
  <c r="K493" i="18"/>
  <c r="J493" i="18"/>
  <c r="I493" i="18"/>
  <c r="H493" i="18"/>
  <c r="G493" i="18"/>
  <c r="F493" i="18"/>
  <c r="E493" i="18"/>
  <c r="G492" i="18"/>
  <c r="F492" i="18"/>
  <c r="E492" i="18"/>
  <c r="AK491" i="18"/>
  <c r="AJ491" i="18"/>
  <c r="AI491" i="18"/>
  <c r="AH491" i="18"/>
  <c r="AG491" i="18"/>
  <c r="AF491" i="18"/>
  <c r="AE491" i="18"/>
  <c r="AD491" i="18"/>
  <c r="AC491" i="18"/>
  <c r="AB491" i="18"/>
  <c r="AA491" i="18"/>
  <c r="Z491" i="18"/>
  <c r="Y491" i="18"/>
  <c r="X491" i="18"/>
  <c r="W491" i="18"/>
  <c r="V491" i="18"/>
  <c r="U491" i="18"/>
  <c r="T491" i="18"/>
  <c r="S491" i="18"/>
  <c r="R491" i="18"/>
  <c r="Q491" i="18"/>
  <c r="P491" i="18"/>
  <c r="O491" i="18"/>
  <c r="N491" i="18"/>
  <c r="M491" i="18"/>
  <c r="L491" i="18"/>
  <c r="K491" i="18"/>
  <c r="J491" i="18"/>
  <c r="I491" i="18"/>
  <c r="H491" i="18"/>
  <c r="G491" i="18"/>
  <c r="F491" i="18"/>
  <c r="E491" i="18"/>
  <c r="AK490" i="18"/>
  <c r="AJ490" i="18"/>
  <c r="AI490" i="18"/>
  <c r="AH490" i="18"/>
  <c r="AG490" i="18"/>
  <c r="AF490" i="18"/>
  <c r="AE490" i="18"/>
  <c r="AD490" i="18"/>
  <c r="AC490" i="18"/>
  <c r="AB490" i="18"/>
  <c r="AA490" i="18"/>
  <c r="Z490" i="18"/>
  <c r="Y490" i="18"/>
  <c r="X490" i="18"/>
  <c r="W490" i="18"/>
  <c r="V490" i="18"/>
  <c r="U490" i="18"/>
  <c r="T490" i="18"/>
  <c r="S490" i="18"/>
  <c r="R490" i="18"/>
  <c r="Q490" i="18"/>
  <c r="P490" i="18"/>
  <c r="O490" i="18"/>
  <c r="N490" i="18"/>
  <c r="M490" i="18"/>
  <c r="L490" i="18"/>
  <c r="K490" i="18"/>
  <c r="J490" i="18"/>
  <c r="I490" i="18"/>
  <c r="H490" i="18"/>
  <c r="G490" i="18"/>
  <c r="F490" i="18"/>
  <c r="E490" i="18"/>
  <c r="AK484" i="18"/>
  <c r="AJ484" i="18"/>
  <c r="AI484" i="18"/>
  <c r="AH484" i="18"/>
  <c r="AG484" i="18"/>
  <c r="AF484" i="18"/>
  <c r="AE484" i="18"/>
  <c r="AD484" i="18"/>
  <c r="AC484" i="18"/>
  <c r="AB484" i="18"/>
  <c r="AA484" i="18"/>
  <c r="Z484" i="18"/>
  <c r="Y484" i="18"/>
  <c r="X484" i="18"/>
  <c r="W484" i="18"/>
  <c r="V484" i="18"/>
  <c r="U484" i="18"/>
  <c r="T484" i="18"/>
  <c r="S484" i="18"/>
  <c r="R484" i="18"/>
  <c r="Q484" i="18"/>
  <c r="P484" i="18"/>
  <c r="O484" i="18"/>
  <c r="N484" i="18"/>
  <c r="M484" i="18"/>
  <c r="L484" i="18"/>
  <c r="K484" i="18"/>
  <c r="J484" i="18"/>
  <c r="I484" i="18"/>
  <c r="H484" i="18"/>
  <c r="G484" i="18"/>
  <c r="F484" i="18"/>
  <c r="E484" i="18"/>
  <c r="D484" i="18"/>
  <c r="AK481" i="18"/>
  <c r="AJ481" i="18"/>
  <c r="AI481" i="18"/>
  <c r="AH481" i="18"/>
  <c r="AG481" i="18"/>
  <c r="AF481" i="18"/>
  <c r="AE481" i="18"/>
  <c r="AD481" i="18"/>
  <c r="AC481" i="18"/>
  <c r="AB481" i="18"/>
  <c r="AA481" i="18"/>
  <c r="Z481" i="18"/>
  <c r="Y481" i="18"/>
  <c r="X481" i="18"/>
  <c r="W481" i="18"/>
  <c r="V481" i="18"/>
  <c r="U481" i="18"/>
  <c r="T481" i="18"/>
  <c r="S481" i="18"/>
  <c r="R481" i="18"/>
  <c r="Q481" i="18"/>
  <c r="P481" i="18"/>
  <c r="O481" i="18"/>
  <c r="N481" i="18"/>
  <c r="M481" i="18"/>
  <c r="L481" i="18"/>
  <c r="K481" i="18"/>
  <c r="J481" i="18"/>
  <c r="I481" i="18"/>
  <c r="H481" i="18"/>
  <c r="G481" i="18"/>
  <c r="F481" i="18"/>
  <c r="AK475" i="18"/>
  <c r="AJ475" i="18"/>
  <c r="AI475" i="18"/>
  <c r="AH475" i="18"/>
  <c r="AG475" i="18"/>
  <c r="AF475" i="18"/>
  <c r="AE475" i="18"/>
  <c r="AD475" i="18"/>
  <c r="AC475" i="18"/>
  <c r="AB475" i="18"/>
  <c r="AA475" i="18"/>
  <c r="Z475" i="18"/>
  <c r="Y475" i="18"/>
  <c r="X475" i="18"/>
  <c r="W475" i="18"/>
  <c r="V475" i="18"/>
  <c r="U475" i="18"/>
  <c r="T475" i="18"/>
  <c r="S475" i="18"/>
  <c r="R475" i="18"/>
  <c r="Q475" i="18"/>
  <c r="P475" i="18"/>
  <c r="O475" i="18"/>
  <c r="N475" i="18"/>
  <c r="M475" i="18"/>
  <c r="L475" i="18"/>
  <c r="K475" i="18"/>
  <c r="J475" i="18"/>
  <c r="I475" i="18"/>
  <c r="H475" i="18"/>
  <c r="G475" i="18"/>
  <c r="F475" i="18"/>
  <c r="AK472" i="18"/>
  <c r="AJ472" i="18"/>
  <c r="AI472" i="18"/>
  <c r="AH472" i="18"/>
  <c r="AG472" i="18"/>
  <c r="AF472" i="18"/>
  <c r="AE472" i="18"/>
  <c r="AD472" i="18"/>
  <c r="AC472" i="18"/>
  <c r="AB472" i="18"/>
  <c r="AA472" i="18"/>
  <c r="Z472" i="18"/>
  <c r="Y472" i="18"/>
  <c r="X472" i="18"/>
  <c r="W472" i="18"/>
  <c r="V472" i="18"/>
  <c r="U472" i="18"/>
  <c r="T472" i="18"/>
  <c r="S472" i="18"/>
  <c r="R472" i="18"/>
  <c r="Q472" i="18"/>
  <c r="P472" i="18"/>
  <c r="O472" i="18"/>
  <c r="N472" i="18"/>
  <c r="M472" i="18"/>
  <c r="L472" i="18"/>
  <c r="K472" i="18"/>
  <c r="J472" i="18"/>
  <c r="I472" i="18"/>
  <c r="H472" i="18"/>
  <c r="G472" i="18"/>
  <c r="F472" i="18"/>
  <c r="AK468" i="18"/>
  <c r="AJ468" i="18"/>
  <c r="AI468" i="18"/>
  <c r="AH468" i="18"/>
  <c r="AG468" i="18"/>
  <c r="AF468" i="18"/>
  <c r="AE468" i="18"/>
  <c r="AD468" i="18"/>
  <c r="AC468" i="18"/>
  <c r="AB468" i="18"/>
  <c r="AA468" i="18"/>
  <c r="Z468" i="18"/>
  <c r="Y468" i="18"/>
  <c r="X468" i="18"/>
  <c r="W468" i="18"/>
  <c r="V468" i="18"/>
  <c r="U468" i="18"/>
  <c r="T468" i="18"/>
  <c r="S468" i="18"/>
  <c r="R468" i="18"/>
  <c r="Q468" i="18"/>
  <c r="P468" i="18"/>
  <c r="O468" i="18"/>
  <c r="N468" i="18"/>
  <c r="M468" i="18"/>
  <c r="L468" i="18"/>
  <c r="K468" i="18"/>
  <c r="J468" i="18"/>
  <c r="I468" i="18"/>
  <c r="H468" i="18"/>
  <c r="G468" i="18"/>
  <c r="F468" i="18"/>
  <c r="E468" i="18"/>
  <c r="D468" i="18"/>
  <c r="AK465" i="18"/>
  <c r="AJ465" i="18"/>
  <c r="AI465" i="18"/>
  <c r="AH465" i="18"/>
  <c r="AG465" i="18"/>
  <c r="AF465" i="18"/>
  <c r="AE465" i="18"/>
  <c r="AD465" i="18"/>
  <c r="AC465" i="18"/>
  <c r="AB465" i="18"/>
  <c r="AA465" i="18"/>
  <c r="Z465" i="18"/>
  <c r="Y465" i="18"/>
  <c r="X465" i="18"/>
  <c r="W465" i="18"/>
  <c r="V465" i="18"/>
  <c r="U465" i="18"/>
  <c r="T465" i="18"/>
  <c r="S465" i="18"/>
  <c r="R465" i="18"/>
  <c r="Q465" i="18"/>
  <c r="P465" i="18"/>
  <c r="O465" i="18"/>
  <c r="N465" i="18"/>
  <c r="M465" i="18"/>
  <c r="L465" i="18"/>
  <c r="K465" i="18"/>
  <c r="J465" i="18"/>
  <c r="I465" i="18"/>
  <c r="H465" i="18"/>
  <c r="G465" i="18"/>
  <c r="F465" i="18"/>
  <c r="AK459" i="18"/>
  <c r="AJ459" i="18"/>
  <c r="AI459" i="18"/>
  <c r="AH459" i="18"/>
  <c r="AG459" i="18"/>
  <c r="AF459" i="18"/>
  <c r="AE459" i="18"/>
  <c r="AD459" i="18"/>
  <c r="AC459" i="18"/>
  <c r="AB459" i="18"/>
  <c r="AA459" i="18"/>
  <c r="Z459" i="18"/>
  <c r="Y459" i="18"/>
  <c r="X459" i="18"/>
  <c r="W459" i="18"/>
  <c r="V459" i="18"/>
  <c r="U459" i="18"/>
  <c r="T459" i="18"/>
  <c r="S459" i="18"/>
  <c r="R459" i="18"/>
  <c r="Q459" i="18"/>
  <c r="P459" i="18"/>
  <c r="O459" i="18"/>
  <c r="N459" i="18"/>
  <c r="M459" i="18"/>
  <c r="L459" i="18"/>
  <c r="K459" i="18"/>
  <c r="J459" i="18"/>
  <c r="I459" i="18"/>
  <c r="H459" i="18"/>
  <c r="G459" i="18"/>
  <c r="F459" i="18"/>
  <c r="AK456" i="18"/>
  <c r="AJ456" i="18"/>
  <c r="AI456" i="18"/>
  <c r="AH456" i="18"/>
  <c r="AG456" i="18"/>
  <c r="AF456" i="18"/>
  <c r="AE456" i="18"/>
  <c r="AD456" i="18"/>
  <c r="AC456" i="18"/>
  <c r="AB456" i="18"/>
  <c r="AA456" i="18"/>
  <c r="Z456" i="18"/>
  <c r="Y456" i="18"/>
  <c r="X456" i="18"/>
  <c r="W456" i="18"/>
  <c r="V456" i="18"/>
  <c r="U456" i="18"/>
  <c r="T456" i="18"/>
  <c r="S456" i="18"/>
  <c r="R456" i="18"/>
  <c r="Q456" i="18"/>
  <c r="P456" i="18"/>
  <c r="O456" i="18"/>
  <c r="N456" i="18"/>
  <c r="M456" i="18"/>
  <c r="L456" i="18"/>
  <c r="K456" i="18"/>
  <c r="J456" i="18"/>
  <c r="I456" i="18"/>
  <c r="H456" i="18"/>
  <c r="G456" i="18"/>
  <c r="F456" i="18"/>
  <c r="AK452" i="18"/>
  <c r="AJ452" i="18"/>
  <c r="AI452" i="18"/>
  <c r="AH452" i="18"/>
  <c r="AG452" i="18"/>
  <c r="AF452" i="18"/>
  <c r="AE452" i="18"/>
  <c r="AD452" i="18"/>
  <c r="AC452" i="18"/>
  <c r="AB452" i="18"/>
  <c r="AA452" i="18"/>
  <c r="Z452" i="18"/>
  <c r="Y452" i="18"/>
  <c r="X452" i="18"/>
  <c r="W452" i="18"/>
  <c r="V452" i="18"/>
  <c r="U452" i="18"/>
  <c r="T452" i="18"/>
  <c r="S452" i="18"/>
  <c r="R452" i="18"/>
  <c r="Q452" i="18"/>
  <c r="P452" i="18"/>
  <c r="O452" i="18"/>
  <c r="N452" i="18"/>
  <c r="M452" i="18"/>
  <c r="L452" i="18"/>
  <c r="K452" i="18"/>
  <c r="J452" i="18"/>
  <c r="I452" i="18"/>
  <c r="H452" i="18"/>
  <c r="G452" i="18"/>
  <c r="F452" i="18"/>
  <c r="E452" i="18"/>
  <c r="D452" i="18"/>
  <c r="AK449" i="18"/>
  <c r="AJ449" i="18"/>
  <c r="AI449" i="18"/>
  <c r="AH449" i="18"/>
  <c r="AG449" i="18"/>
  <c r="AF449" i="18"/>
  <c r="AE449" i="18"/>
  <c r="AD449" i="18"/>
  <c r="AC449" i="18"/>
  <c r="AB449" i="18"/>
  <c r="AA449" i="18"/>
  <c r="Z449" i="18"/>
  <c r="Y449" i="18"/>
  <c r="X449" i="18"/>
  <c r="W449" i="18"/>
  <c r="V449" i="18"/>
  <c r="U449" i="18"/>
  <c r="T449" i="18"/>
  <c r="S449" i="18"/>
  <c r="R449" i="18"/>
  <c r="Q449" i="18"/>
  <c r="P449" i="18"/>
  <c r="O449" i="18"/>
  <c r="N449" i="18"/>
  <c r="M449" i="18"/>
  <c r="L449" i="18"/>
  <c r="K449" i="18"/>
  <c r="J449" i="18"/>
  <c r="I449" i="18"/>
  <c r="H449" i="18"/>
  <c r="G449" i="18"/>
  <c r="F449" i="18"/>
  <c r="AK443" i="18"/>
  <c r="AJ443" i="18"/>
  <c r="AI443" i="18"/>
  <c r="AH443" i="18"/>
  <c r="AG443" i="18"/>
  <c r="AF443" i="18"/>
  <c r="AE443" i="18"/>
  <c r="AD443" i="18"/>
  <c r="AC443" i="18"/>
  <c r="AB443" i="18"/>
  <c r="AA443" i="18"/>
  <c r="Z443" i="18"/>
  <c r="Y443" i="18"/>
  <c r="X443" i="18"/>
  <c r="W443" i="18"/>
  <c r="V443" i="18"/>
  <c r="U443" i="18"/>
  <c r="T443" i="18"/>
  <c r="S443" i="18"/>
  <c r="R443" i="18"/>
  <c r="Q443" i="18"/>
  <c r="P443" i="18"/>
  <c r="O443" i="18"/>
  <c r="N443" i="18"/>
  <c r="M443" i="18"/>
  <c r="L443" i="18"/>
  <c r="K443" i="18"/>
  <c r="J443" i="18"/>
  <c r="I443" i="18"/>
  <c r="H443" i="18"/>
  <c r="G443" i="18"/>
  <c r="F443" i="18"/>
  <c r="AK440" i="18"/>
  <c r="AJ440" i="18"/>
  <c r="AI440" i="18"/>
  <c r="AH440" i="18"/>
  <c r="AG440" i="18"/>
  <c r="AF440" i="18"/>
  <c r="AE440" i="18"/>
  <c r="AD440" i="18"/>
  <c r="AC440" i="18"/>
  <c r="AB440" i="18"/>
  <c r="AA440" i="18"/>
  <c r="Z440" i="18"/>
  <c r="Y440" i="18"/>
  <c r="X440" i="18"/>
  <c r="W440" i="18"/>
  <c r="V440" i="18"/>
  <c r="U440" i="18"/>
  <c r="T440" i="18"/>
  <c r="S440" i="18"/>
  <c r="R440" i="18"/>
  <c r="Q440" i="18"/>
  <c r="P440" i="18"/>
  <c r="O440" i="18"/>
  <c r="N440" i="18"/>
  <c r="M440" i="18"/>
  <c r="L440" i="18"/>
  <c r="K440" i="18"/>
  <c r="J440" i="18"/>
  <c r="I440" i="18"/>
  <c r="H440" i="18"/>
  <c r="G440" i="18"/>
  <c r="F440" i="18"/>
  <c r="AK436" i="18"/>
  <c r="AJ436" i="18"/>
  <c r="AI436" i="18"/>
  <c r="AH436" i="18"/>
  <c r="AG436" i="18"/>
  <c r="AF436" i="18"/>
  <c r="AE436" i="18"/>
  <c r="AD436" i="18"/>
  <c r="AC436" i="18"/>
  <c r="AB436" i="18"/>
  <c r="AA436" i="18"/>
  <c r="Z436" i="18"/>
  <c r="Y436" i="18"/>
  <c r="X436" i="18"/>
  <c r="W436" i="18"/>
  <c r="V436" i="18"/>
  <c r="U436" i="18"/>
  <c r="T436" i="18"/>
  <c r="S436" i="18"/>
  <c r="R436" i="18"/>
  <c r="Q436" i="18"/>
  <c r="P436" i="18"/>
  <c r="O436" i="18"/>
  <c r="N436" i="18"/>
  <c r="M436" i="18"/>
  <c r="L436" i="18"/>
  <c r="K436" i="18"/>
  <c r="J436" i="18"/>
  <c r="I436" i="18"/>
  <c r="H436" i="18"/>
  <c r="G436" i="18"/>
  <c r="F436" i="18"/>
  <c r="E436" i="18"/>
  <c r="D436" i="18"/>
  <c r="AK433" i="18"/>
  <c r="AJ433" i="18"/>
  <c r="AI433" i="18"/>
  <c r="AH433" i="18"/>
  <c r="AG433" i="18"/>
  <c r="AF433" i="18"/>
  <c r="AE433" i="18"/>
  <c r="AD433" i="18"/>
  <c r="AC433" i="18"/>
  <c r="AB433" i="18"/>
  <c r="AA433" i="18"/>
  <c r="Z433" i="18"/>
  <c r="Y433" i="18"/>
  <c r="X433" i="18"/>
  <c r="W433" i="18"/>
  <c r="V433" i="18"/>
  <c r="U433" i="18"/>
  <c r="T433" i="18"/>
  <c r="S433" i="18"/>
  <c r="R433" i="18"/>
  <c r="Q433" i="18"/>
  <c r="P433" i="18"/>
  <c r="O433" i="18"/>
  <c r="N433" i="18"/>
  <c r="M433" i="18"/>
  <c r="L433" i="18"/>
  <c r="K433" i="18"/>
  <c r="J433" i="18"/>
  <c r="I433" i="18"/>
  <c r="H433" i="18"/>
  <c r="G433" i="18"/>
  <c r="F433" i="18"/>
  <c r="AK427" i="18"/>
  <c r="AJ427" i="18"/>
  <c r="AI427" i="18"/>
  <c r="AH427" i="18"/>
  <c r="AG427" i="18"/>
  <c r="AF427" i="18"/>
  <c r="AE427" i="18"/>
  <c r="AD427" i="18"/>
  <c r="AC427" i="18"/>
  <c r="AB427" i="18"/>
  <c r="AA427" i="18"/>
  <c r="Z427" i="18"/>
  <c r="Y427" i="18"/>
  <c r="X427" i="18"/>
  <c r="W427" i="18"/>
  <c r="V427" i="18"/>
  <c r="U427" i="18"/>
  <c r="T427" i="18"/>
  <c r="S427" i="18"/>
  <c r="R427" i="18"/>
  <c r="Q427" i="18"/>
  <c r="P427" i="18"/>
  <c r="O427" i="18"/>
  <c r="N427" i="18"/>
  <c r="M427" i="18"/>
  <c r="L427" i="18"/>
  <c r="K427" i="18"/>
  <c r="J427" i="18"/>
  <c r="I427" i="18"/>
  <c r="H427" i="18"/>
  <c r="G427" i="18"/>
  <c r="F427" i="18"/>
  <c r="AK424" i="18"/>
  <c r="AJ424" i="18"/>
  <c r="AI424" i="18"/>
  <c r="AH424" i="18"/>
  <c r="AG424" i="18"/>
  <c r="AF424" i="18"/>
  <c r="AE424" i="18"/>
  <c r="AD424" i="18"/>
  <c r="AC424" i="18"/>
  <c r="AB424" i="18"/>
  <c r="AA424" i="18"/>
  <c r="Z424" i="18"/>
  <c r="Y424" i="18"/>
  <c r="X424" i="18"/>
  <c r="W424" i="18"/>
  <c r="V424" i="18"/>
  <c r="U424" i="18"/>
  <c r="T424" i="18"/>
  <c r="S424" i="18"/>
  <c r="R424" i="18"/>
  <c r="Q424" i="18"/>
  <c r="P424" i="18"/>
  <c r="O424" i="18"/>
  <c r="N424" i="18"/>
  <c r="M424" i="18"/>
  <c r="L424" i="18"/>
  <c r="K424" i="18"/>
  <c r="J424" i="18"/>
  <c r="I424" i="18"/>
  <c r="H424" i="18"/>
  <c r="G424" i="18"/>
  <c r="F424" i="18"/>
  <c r="AK420" i="18"/>
  <c r="AJ420" i="18"/>
  <c r="AI420" i="18"/>
  <c r="AH420" i="18"/>
  <c r="AG420" i="18"/>
  <c r="AF420" i="18"/>
  <c r="AE420" i="18"/>
  <c r="AD420" i="18"/>
  <c r="AC420" i="18"/>
  <c r="AB420" i="18"/>
  <c r="AA420" i="18"/>
  <c r="Z420" i="18"/>
  <c r="Y420" i="18"/>
  <c r="X420" i="18"/>
  <c r="W420" i="18"/>
  <c r="V420" i="18"/>
  <c r="U420" i="18"/>
  <c r="T420" i="18"/>
  <c r="S420" i="18"/>
  <c r="R420" i="18"/>
  <c r="Q420" i="18"/>
  <c r="P420" i="18"/>
  <c r="O420" i="18"/>
  <c r="N420" i="18"/>
  <c r="M420" i="18"/>
  <c r="L420" i="18"/>
  <c r="K420" i="18"/>
  <c r="J420" i="18"/>
  <c r="I420" i="18"/>
  <c r="H420" i="18"/>
  <c r="G420" i="18"/>
  <c r="F420" i="18"/>
  <c r="E420" i="18"/>
  <c r="D420" i="18"/>
  <c r="AK417" i="18"/>
  <c r="AJ417" i="18"/>
  <c r="AI417" i="18"/>
  <c r="AH417" i="18"/>
  <c r="AG417" i="18"/>
  <c r="AF417" i="18"/>
  <c r="AE417" i="18"/>
  <c r="AD417" i="18"/>
  <c r="AC417" i="18"/>
  <c r="AB417" i="18"/>
  <c r="AA417" i="18"/>
  <c r="Z417" i="18"/>
  <c r="Y417" i="18"/>
  <c r="X417" i="18"/>
  <c r="W417" i="18"/>
  <c r="V417" i="18"/>
  <c r="U417" i="18"/>
  <c r="T417" i="18"/>
  <c r="S417" i="18"/>
  <c r="R417" i="18"/>
  <c r="Q417" i="18"/>
  <c r="P417" i="18"/>
  <c r="O417" i="18"/>
  <c r="N417" i="18"/>
  <c r="M417" i="18"/>
  <c r="L417" i="18"/>
  <c r="K417" i="18"/>
  <c r="J417" i="18"/>
  <c r="I417" i="18"/>
  <c r="H417" i="18"/>
  <c r="G417" i="18"/>
  <c r="F417" i="18"/>
  <c r="AK411" i="18"/>
  <c r="AJ411" i="18"/>
  <c r="AI411" i="18"/>
  <c r="AH411" i="18"/>
  <c r="AG411" i="18"/>
  <c r="AF411" i="18"/>
  <c r="AE411" i="18"/>
  <c r="AD411" i="18"/>
  <c r="AC411" i="18"/>
  <c r="AB411" i="18"/>
  <c r="AA411" i="18"/>
  <c r="Z411" i="18"/>
  <c r="Y411" i="18"/>
  <c r="X411" i="18"/>
  <c r="W411" i="18"/>
  <c r="V411" i="18"/>
  <c r="U411" i="18"/>
  <c r="T411" i="18"/>
  <c r="S411" i="18"/>
  <c r="R411" i="18"/>
  <c r="Q411" i="18"/>
  <c r="P411" i="18"/>
  <c r="O411" i="18"/>
  <c r="N411" i="18"/>
  <c r="M411" i="18"/>
  <c r="L411" i="18"/>
  <c r="K411" i="18"/>
  <c r="J411" i="18"/>
  <c r="I411" i="18"/>
  <c r="H411" i="18"/>
  <c r="G411" i="18"/>
  <c r="F411" i="18"/>
  <c r="AK408" i="18"/>
  <c r="AJ408" i="18"/>
  <c r="AI408" i="18"/>
  <c r="AH408" i="18"/>
  <c r="AG408" i="18"/>
  <c r="AF408" i="18"/>
  <c r="AE408" i="18"/>
  <c r="AD408" i="18"/>
  <c r="AC408" i="18"/>
  <c r="AB408" i="18"/>
  <c r="AA408" i="18"/>
  <c r="Z408" i="18"/>
  <c r="Y408" i="18"/>
  <c r="X408" i="18"/>
  <c r="W408" i="18"/>
  <c r="V408" i="18"/>
  <c r="U408" i="18"/>
  <c r="T408" i="18"/>
  <c r="S408" i="18"/>
  <c r="R408" i="18"/>
  <c r="Q408" i="18"/>
  <c r="P408" i="18"/>
  <c r="O408" i="18"/>
  <c r="N408" i="18"/>
  <c r="M408" i="18"/>
  <c r="L408" i="18"/>
  <c r="K408" i="18"/>
  <c r="J408" i="18"/>
  <c r="I408" i="18"/>
  <c r="H408" i="18"/>
  <c r="G408" i="18"/>
  <c r="F408" i="18"/>
  <c r="AK404" i="18"/>
  <c r="AJ404" i="18"/>
  <c r="AI404" i="18"/>
  <c r="AH404" i="18"/>
  <c r="AG404" i="18"/>
  <c r="AF404" i="18"/>
  <c r="AE404" i="18"/>
  <c r="AD404" i="18"/>
  <c r="AC404" i="18"/>
  <c r="AB404" i="18"/>
  <c r="AA404" i="18"/>
  <c r="Z404" i="18"/>
  <c r="Y404" i="18"/>
  <c r="X404" i="18"/>
  <c r="W404" i="18"/>
  <c r="V404" i="18"/>
  <c r="U404" i="18"/>
  <c r="T404" i="18"/>
  <c r="S404" i="18"/>
  <c r="R404" i="18"/>
  <c r="Q404" i="18"/>
  <c r="P404" i="18"/>
  <c r="O404" i="18"/>
  <c r="N404" i="18"/>
  <c r="M404" i="18"/>
  <c r="L404" i="18"/>
  <c r="K404" i="18"/>
  <c r="J404" i="18"/>
  <c r="I404" i="18"/>
  <c r="H404" i="18"/>
  <c r="G404" i="18"/>
  <c r="F404" i="18"/>
  <c r="E404" i="18"/>
  <c r="D404" i="18"/>
  <c r="AK401" i="18"/>
  <c r="AJ401" i="18"/>
  <c r="AI401" i="18"/>
  <c r="AH401" i="18"/>
  <c r="AG401" i="18"/>
  <c r="AF401" i="18"/>
  <c r="AE401" i="18"/>
  <c r="AD401" i="18"/>
  <c r="AC401" i="18"/>
  <c r="AB401" i="18"/>
  <c r="AA401" i="18"/>
  <c r="Z401" i="18"/>
  <c r="Y401" i="18"/>
  <c r="X401" i="18"/>
  <c r="W401" i="18"/>
  <c r="V401" i="18"/>
  <c r="U401" i="18"/>
  <c r="T401" i="18"/>
  <c r="S401" i="18"/>
  <c r="R401" i="18"/>
  <c r="Q401" i="18"/>
  <c r="P401" i="18"/>
  <c r="O401" i="18"/>
  <c r="N401" i="18"/>
  <c r="M401" i="18"/>
  <c r="L401" i="18"/>
  <c r="K401" i="18"/>
  <c r="J401" i="18"/>
  <c r="I401" i="18"/>
  <c r="H401" i="18"/>
  <c r="G401" i="18"/>
  <c r="F401" i="18"/>
  <c r="AK395" i="18"/>
  <c r="AJ395" i="18"/>
  <c r="AI395" i="18"/>
  <c r="AH395" i="18"/>
  <c r="AG395" i="18"/>
  <c r="AF395" i="18"/>
  <c r="AE395" i="18"/>
  <c r="AD395" i="18"/>
  <c r="AC395" i="18"/>
  <c r="AB395" i="18"/>
  <c r="AA395" i="18"/>
  <c r="Z395" i="18"/>
  <c r="Y395" i="18"/>
  <c r="X395" i="18"/>
  <c r="W395" i="18"/>
  <c r="V395" i="18"/>
  <c r="U395" i="18"/>
  <c r="T395" i="18"/>
  <c r="S395" i="18"/>
  <c r="R395" i="18"/>
  <c r="Q395" i="18"/>
  <c r="P395" i="18"/>
  <c r="O395" i="18"/>
  <c r="N395" i="18"/>
  <c r="M395" i="18"/>
  <c r="L395" i="18"/>
  <c r="K395" i="18"/>
  <c r="J395" i="18"/>
  <c r="I395" i="18"/>
  <c r="H395" i="18"/>
  <c r="G395" i="18"/>
  <c r="F395" i="18"/>
  <c r="AK392" i="18"/>
  <c r="AJ392" i="18"/>
  <c r="AI392" i="18"/>
  <c r="AH392" i="18"/>
  <c r="AG392" i="18"/>
  <c r="AF392" i="18"/>
  <c r="AE392" i="18"/>
  <c r="AD392" i="18"/>
  <c r="AC392" i="18"/>
  <c r="AB392" i="18"/>
  <c r="AA392" i="18"/>
  <c r="Z392" i="18"/>
  <c r="Y392" i="18"/>
  <c r="X392" i="18"/>
  <c r="W392" i="18"/>
  <c r="V392" i="18"/>
  <c r="U392" i="18"/>
  <c r="T392" i="18"/>
  <c r="S392" i="18"/>
  <c r="R392" i="18"/>
  <c r="Q392" i="18"/>
  <c r="P392" i="18"/>
  <c r="O392" i="18"/>
  <c r="N392" i="18"/>
  <c r="M392" i="18"/>
  <c r="L392" i="18"/>
  <c r="K392" i="18"/>
  <c r="J392" i="18"/>
  <c r="I392" i="18"/>
  <c r="H392" i="18"/>
  <c r="G392" i="18"/>
  <c r="F392" i="18"/>
  <c r="AK388" i="18"/>
  <c r="AJ388" i="18"/>
  <c r="AI388" i="18"/>
  <c r="AH388" i="18"/>
  <c r="AG388" i="18"/>
  <c r="AF388" i="18"/>
  <c r="AE388" i="18"/>
  <c r="AD388" i="18"/>
  <c r="AC388" i="18"/>
  <c r="AB388" i="18"/>
  <c r="AA388" i="18"/>
  <c r="Z388" i="18"/>
  <c r="Y388" i="18"/>
  <c r="X388" i="18"/>
  <c r="W388" i="18"/>
  <c r="V388" i="18"/>
  <c r="U388" i="18"/>
  <c r="T388" i="18"/>
  <c r="S388" i="18"/>
  <c r="R388" i="18"/>
  <c r="Q388" i="18"/>
  <c r="P388" i="18"/>
  <c r="O388" i="18"/>
  <c r="N388" i="18"/>
  <c r="M388" i="18"/>
  <c r="L388" i="18"/>
  <c r="K388" i="18"/>
  <c r="J388" i="18"/>
  <c r="I388" i="18"/>
  <c r="H388" i="18"/>
  <c r="G388" i="18"/>
  <c r="F388" i="18"/>
  <c r="E388" i="18"/>
  <c r="D388" i="18"/>
  <c r="AK385" i="18"/>
  <c r="AJ385" i="18"/>
  <c r="AI385" i="18"/>
  <c r="AH385" i="18"/>
  <c r="AG385" i="18"/>
  <c r="AF385" i="18"/>
  <c r="AE385" i="18"/>
  <c r="AD385" i="18"/>
  <c r="AC385" i="18"/>
  <c r="AB385" i="18"/>
  <c r="AA385" i="18"/>
  <c r="Z385" i="18"/>
  <c r="Y385" i="18"/>
  <c r="X385" i="18"/>
  <c r="W385" i="18"/>
  <c r="V385" i="18"/>
  <c r="U385" i="18"/>
  <c r="T385" i="18"/>
  <c r="S385" i="18"/>
  <c r="R385" i="18"/>
  <c r="Q385" i="18"/>
  <c r="P385" i="18"/>
  <c r="O385" i="18"/>
  <c r="N385" i="18"/>
  <c r="M385" i="18"/>
  <c r="L385" i="18"/>
  <c r="K385" i="18"/>
  <c r="J385" i="18"/>
  <c r="I385" i="18"/>
  <c r="H385" i="18"/>
  <c r="G385" i="18"/>
  <c r="F385" i="18"/>
  <c r="AK379" i="18"/>
  <c r="AJ379" i="18"/>
  <c r="AI379" i="18"/>
  <c r="AH379" i="18"/>
  <c r="AG379" i="18"/>
  <c r="AF379" i="18"/>
  <c r="AE379" i="18"/>
  <c r="AD379" i="18"/>
  <c r="AC379" i="18"/>
  <c r="AB379" i="18"/>
  <c r="AA379" i="18"/>
  <c r="Z379" i="18"/>
  <c r="Y379" i="18"/>
  <c r="X379" i="18"/>
  <c r="W379" i="18"/>
  <c r="V379" i="18"/>
  <c r="U379" i="18"/>
  <c r="T379" i="18"/>
  <c r="S379" i="18"/>
  <c r="R379" i="18"/>
  <c r="Q379" i="18"/>
  <c r="P379" i="18"/>
  <c r="O379" i="18"/>
  <c r="N379" i="18"/>
  <c r="M379" i="18"/>
  <c r="L379" i="18"/>
  <c r="K379" i="18"/>
  <c r="J379" i="18"/>
  <c r="I379" i="18"/>
  <c r="H379" i="18"/>
  <c r="G379" i="18"/>
  <c r="F379" i="18"/>
  <c r="AK376" i="18"/>
  <c r="AJ376" i="18"/>
  <c r="AI376" i="18"/>
  <c r="AH376" i="18"/>
  <c r="AG376" i="18"/>
  <c r="AF376" i="18"/>
  <c r="AE376" i="18"/>
  <c r="AD376" i="18"/>
  <c r="AC376" i="18"/>
  <c r="AB376" i="18"/>
  <c r="AA376" i="18"/>
  <c r="Z376" i="18"/>
  <c r="Y376" i="18"/>
  <c r="X376" i="18"/>
  <c r="W376" i="18"/>
  <c r="V376" i="18"/>
  <c r="U376" i="18"/>
  <c r="T376" i="18"/>
  <c r="S376" i="18"/>
  <c r="R376" i="18"/>
  <c r="Q376" i="18"/>
  <c r="P376" i="18"/>
  <c r="O376" i="18"/>
  <c r="N376" i="18"/>
  <c r="M376" i="18"/>
  <c r="L376" i="18"/>
  <c r="K376" i="18"/>
  <c r="J376" i="18"/>
  <c r="I376" i="18"/>
  <c r="H376" i="18"/>
  <c r="G376" i="18"/>
  <c r="F376" i="18"/>
  <c r="AK372" i="18"/>
  <c r="AJ372" i="18"/>
  <c r="AI372" i="18"/>
  <c r="AH372" i="18"/>
  <c r="AG372" i="18"/>
  <c r="AF372" i="18"/>
  <c r="AE372" i="18"/>
  <c r="AD372" i="18"/>
  <c r="AC372" i="18"/>
  <c r="AB372" i="18"/>
  <c r="AA372" i="18"/>
  <c r="Z372" i="18"/>
  <c r="Y372" i="18"/>
  <c r="X372" i="18"/>
  <c r="W372" i="18"/>
  <c r="V372" i="18"/>
  <c r="U372" i="18"/>
  <c r="T372" i="18"/>
  <c r="S372" i="18"/>
  <c r="R372" i="18"/>
  <c r="Q372" i="18"/>
  <c r="P372" i="18"/>
  <c r="O372" i="18"/>
  <c r="N372" i="18"/>
  <c r="M372" i="18"/>
  <c r="L372" i="18"/>
  <c r="K372" i="18"/>
  <c r="J372" i="18"/>
  <c r="I372" i="18"/>
  <c r="H372" i="18"/>
  <c r="G372" i="18"/>
  <c r="F372" i="18"/>
  <c r="E372" i="18"/>
  <c r="D372" i="18"/>
  <c r="AK369" i="18"/>
  <c r="AJ369" i="18"/>
  <c r="AI369" i="18"/>
  <c r="AH369" i="18"/>
  <c r="AG369" i="18"/>
  <c r="AF369" i="18"/>
  <c r="AE369" i="18"/>
  <c r="AD369" i="18"/>
  <c r="AC369" i="18"/>
  <c r="AB369" i="18"/>
  <c r="AA369" i="18"/>
  <c r="Z369" i="18"/>
  <c r="Y369" i="18"/>
  <c r="X369" i="18"/>
  <c r="W369" i="18"/>
  <c r="V369" i="18"/>
  <c r="U369" i="18"/>
  <c r="T369" i="18"/>
  <c r="S369" i="18"/>
  <c r="R369" i="18"/>
  <c r="Q369" i="18"/>
  <c r="P369" i="18"/>
  <c r="O369" i="18"/>
  <c r="N369" i="18"/>
  <c r="M369" i="18"/>
  <c r="L369" i="18"/>
  <c r="K369" i="18"/>
  <c r="J369" i="18"/>
  <c r="I369" i="18"/>
  <c r="H369" i="18"/>
  <c r="G369" i="18"/>
  <c r="F369" i="18"/>
  <c r="AK363" i="18"/>
  <c r="AJ363" i="18"/>
  <c r="AI363" i="18"/>
  <c r="AH363" i="18"/>
  <c r="AG363" i="18"/>
  <c r="AF363" i="18"/>
  <c r="AE363" i="18"/>
  <c r="AD363" i="18"/>
  <c r="AC363" i="18"/>
  <c r="AB363" i="18"/>
  <c r="AA363" i="18"/>
  <c r="Z363" i="18"/>
  <c r="Y363" i="18"/>
  <c r="X363" i="18"/>
  <c r="W363" i="18"/>
  <c r="V363" i="18"/>
  <c r="U363" i="18"/>
  <c r="T363" i="18"/>
  <c r="S363" i="18"/>
  <c r="R363" i="18"/>
  <c r="Q363" i="18"/>
  <c r="P363" i="18"/>
  <c r="O363" i="18"/>
  <c r="N363" i="18"/>
  <c r="M363" i="18"/>
  <c r="L363" i="18"/>
  <c r="K363" i="18"/>
  <c r="J363" i="18"/>
  <c r="I363" i="18"/>
  <c r="H363" i="18"/>
  <c r="G363" i="18"/>
  <c r="F363" i="18"/>
  <c r="AK360" i="18"/>
  <c r="AJ360" i="18"/>
  <c r="AI360" i="18"/>
  <c r="AH360" i="18"/>
  <c r="AG360" i="18"/>
  <c r="AF360" i="18"/>
  <c r="AE360" i="18"/>
  <c r="AD360" i="18"/>
  <c r="AC360" i="18"/>
  <c r="AB360" i="18"/>
  <c r="AA360" i="18"/>
  <c r="Z360" i="18"/>
  <c r="Y360" i="18"/>
  <c r="X360" i="18"/>
  <c r="W360" i="18"/>
  <c r="V360" i="18"/>
  <c r="U360" i="18"/>
  <c r="T360" i="18"/>
  <c r="S360" i="18"/>
  <c r="R360" i="18"/>
  <c r="Q360" i="18"/>
  <c r="P360" i="18"/>
  <c r="O360" i="18"/>
  <c r="N360" i="18"/>
  <c r="M360" i="18"/>
  <c r="L360" i="18"/>
  <c r="K360" i="18"/>
  <c r="J360" i="18"/>
  <c r="I360" i="18"/>
  <c r="H360" i="18"/>
  <c r="G360" i="18"/>
  <c r="F360" i="18"/>
  <c r="AK356" i="18"/>
  <c r="AJ356" i="18"/>
  <c r="AI356" i="18"/>
  <c r="AH356" i="18"/>
  <c r="AG356" i="18"/>
  <c r="AF356" i="18"/>
  <c r="AE356" i="18"/>
  <c r="AD356" i="18"/>
  <c r="AC356" i="18"/>
  <c r="AB356" i="18"/>
  <c r="AA356" i="18"/>
  <c r="Z356" i="18"/>
  <c r="Y356" i="18"/>
  <c r="X356" i="18"/>
  <c r="W356" i="18"/>
  <c r="V356" i="18"/>
  <c r="U356" i="18"/>
  <c r="T356" i="18"/>
  <c r="S356" i="18"/>
  <c r="R356" i="18"/>
  <c r="Q356" i="18"/>
  <c r="P356" i="18"/>
  <c r="O356" i="18"/>
  <c r="N356" i="18"/>
  <c r="M356" i="18"/>
  <c r="L356" i="18"/>
  <c r="K356" i="18"/>
  <c r="J356" i="18"/>
  <c r="I356" i="18"/>
  <c r="H356" i="18"/>
  <c r="G356" i="18"/>
  <c r="F356" i="18"/>
  <c r="E356" i="18"/>
  <c r="D356" i="18"/>
  <c r="AK353" i="18"/>
  <c r="AJ353" i="18"/>
  <c r="AI353" i="18"/>
  <c r="AH353" i="18"/>
  <c r="AG353" i="18"/>
  <c r="AF353" i="18"/>
  <c r="AE353" i="18"/>
  <c r="AD353" i="18"/>
  <c r="AC353" i="18"/>
  <c r="AB353" i="18"/>
  <c r="AA353" i="18"/>
  <c r="Z353" i="18"/>
  <c r="Y353" i="18"/>
  <c r="X353" i="18"/>
  <c r="W353" i="18"/>
  <c r="V353" i="18"/>
  <c r="U353" i="18"/>
  <c r="T353" i="18"/>
  <c r="S353" i="18"/>
  <c r="R353" i="18"/>
  <c r="Q353" i="18"/>
  <c r="P353" i="18"/>
  <c r="O353" i="18"/>
  <c r="N353" i="18"/>
  <c r="M353" i="18"/>
  <c r="L353" i="18"/>
  <c r="K353" i="18"/>
  <c r="J353" i="18"/>
  <c r="I353" i="18"/>
  <c r="H353" i="18"/>
  <c r="G353" i="18"/>
  <c r="F353" i="18"/>
  <c r="AK347" i="18"/>
  <c r="AJ347" i="18"/>
  <c r="AI347" i="18"/>
  <c r="AH347" i="18"/>
  <c r="AG347" i="18"/>
  <c r="AF347" i="18"/>
  <c r="AE347" i="18"/>
  <c r="AD347" i="18"/>
  <c r="AC347" i="18"/>
  <c r="AB347" i="18"/>
  <c r="AA347" i="18"/>
  <c r="Z347" i="18"/>
  <c r="Y347" i="18"/>
  <c r="X347" i="18"/>
  <c r="W347" i="18"/>
  <c r="V347" i="18"/>
  <c r="U347" i="18"/>
  <c r="T347" i="18"/>
  <c r="S347" i="18"/>
  <c r="R347" i="18"/>
  <c r="Q347" i="18"/>
  <c r="P347" i="18"/>
  <c r="O347" i="18"/>
  <c r="N347" i="18"/>
  <c r="M347" i="18"/>
  <c r="L347" i="18"/>
  <c r="K347" i="18"/>
  <c r="J347" i="18"/>
  <c r="I347" i="18"/>
  <c r="H347" i="18"/>
  <c r="G347" i="18"/>
  <c r="F347" i="18"/>
  <c r="AK344" i="18"/>
  <c r="AJ344" i="18"/>
  <c r="AI344" i="18"/>
  <c r="AH344" i="18"/>
  <c r="AG344" i="18"/>
  <c r="AF344" i="18"/>
  <c r="AE344" i="18"/>
  <c r="AD344" i="18"/>
  <c r="AC344" i="18"/>
  <c r="AB344" i="18"/>
  <c r="AA344" i="18"/>
  <c r="Z344" i="18"/>
  <c r="Y344" i="18"/>
  <c r="X344" i="18"/>
  <c r="W344" i="18"/>
  <c r="V344" i="18"/>
  <c r="U344" i="18"/>
  <c r="T344" i="18"/>
  <c r="S344" i="18"/>
  <c r="R344" i="18"/>
  <c r="Q344" i="18"/>
  <c r="P344" i="18"/>
  <c r="O344" i="18"/>
  <c r="N344" i="18"/>
  <c r="M344" i="18"/>
  <c r="L344" i="18"/>
  <c r="K344" i="18"/>
  <c r="J344" i="18"/>
  <c r="I344" i="18"/>
  <c r="H344" i="18"/>
  <c r="G344" i="18"/>
  <c r="F344" i="18"/>
  <c r="AK340" i="18"/>
  <c r="AJ340" i="18"/>
  <c r="AI340" i="18"/>
  <c r="AH340" i="18"/>
  <c r="AG340" i="18"/>
  <c r="AF340" i="18"/>
  <c r="AE340" i="18"/>
  <c r="AD340" i="18"/>
  <c r="AC340" i="18"/>
  <c r="AB340" i="18"/>
  <c r="AA340" i="18"/>
  <c r="Z340" i="18"/>
  <c r="Y340" i="18"/>
  <c r="X340" i="18"/>
  <c r="W340" i="18"/>
  <c r="V340" i="18"/>
  <c r="U340" i="18"/>
  <c r="T340" i="18"/>
  <c r="S340" i="18"/>
  <c r="R340" i="18"/>
  <c r="Q340" i="18"/>
  <c r="P340" i="18"/>
  <c r="O340" i="18"/>
  <c r="N340" i="18"/>
  <c r="M340" i="18"/>
  <c r="L340" i="18"/>
  <c r="K340" i="18"/>
  <c r="J340" i="18"/>
  <c r="I340" i="18"/>
  <c r="H340" i="18"/>
  <c r="G340" i="18"/>
  <c r="F340" i="18"/>
  <c r="E340" i="18"/>
  <c r="D340" i="18"/>
  <c r="AK337" i="18"/>
  <c r="AJ337" i="18"/>
  <c r="AI337" i="18"/>
  <c r="AH337" i="18"/>
  <c r="AG337" i="18"/>
  <c r="AF337" i="18"/>
  <c r="AE337" i="18"/>
  <c r="AD337" i="18"/>
  <c r="AC337" i="18"/>
  <c r="AB337" i="18"/>
  <c r="AA337" i="18"/>
  <c r="Z337" i="18"/>
  <c r="Y337" i="18"/>
  <c r="X337" i="18"/>
  <c r="W337" i="18"/>
  <c r="V337" i="18"/>
  <c r="U337" i="18"/>
  <c r="T337" i="18"/>
  <c r="S337" i="18"/>
  <c r="R337" i="18"/>
  <c r="Q337" i="18"/>
  <c r="P337" i="18"/>
  <c r="O337" i="18"/>
  <c r="N337" i="18"/>
  <c r="M337" i="18"/>
  <c r="L337" i="18"/>
  <c r="K337" i="18"/>
  <c r="J337" i="18"/>
  <c r="I337" i="18"/>
  <c r="H337" i="18"/>
  <c r="G337" i="18"/>
  <c r="F337" i="18"/>
  <c r="AK331" i="18"/>
  <c r="AJ331" i="18"/>
  <c r="AI331" i="18"/>
  <c r="AH331" i="18"/>
  <c r="AG331" i="18"/>
  <c r="AF331" i="18"/>
  <c r="AE331" i="18"/>
  <c r="AD331" i="18"/>
  <c r="AC331" i="18"/>
  <c r="AB331" i="18"/>
  <c r="AA331" i="18"/>
  <c r="Z331" i="18"/>
  <c r="Y331" i="18"/>
  <c r="X331" i="18"/>
  <c r="W331" i="18"/>
  <c r="V331" i="18"/>
  <c r="U331" i="18"/>
  <c r="T331" i="18"/>
  <c r="S331" i="18"/>
  <c r="R331" i="18"/>
  <c r="Q331" i="18"/>
  <c r="P331" i="18"/>
  <c r="O331" i="18"/>
  <c r="N331" i="18"/>
  <c r="M331" i="18"/>
  <c r="L331" i="18"/>
  <c r="K331" i="18"/>
  <c r="J331" i="18"/>
  <c r="I331" i="18"/>
  <c r="H331" i="18"/>
  <c r="G331" i="18"/>
  <c r="F331" i="18"/>
  <c r="AK328" i="18"/>
  <c r="AJ328" i="18"/>
  <c r="AI328" i="18"/>
  <c r="AH328" i="18"/>
  <c r="AG328" i="18"/>
  <c r="AF328" i="18"/>
  <c r="AE328" i="18"/>
  <c r="AD328" i="18"/>
  <c r="AC328" i="18"/>
  <c r="AB328" i="18"/>
  <c r="AA328" i="18"/>
  <c r="Z328" i="18"/>
  <c r="Y328" i="18"/>
  <c r="X328" i="18"/>
  <c r="W328" i="18"/>
  <c r="V328" i="18"/>
  <c r="U328" i="18"/>
  <c r="T328" i="18"/>
  <c r="S328" i="18"/>
  <c r="R328" i="18"/>
  <c r="Q328" i="18"/>
  <c r="P328" i="18"/>
  <c r="O328" i="18"/>
  <c r="N328" i="18"/>
  <c r="M328" i="18"/>
  <c r="L328" i="18"/>
  <c r="K328" i="18"/>
  <c r="J328" i="18"/>
  <c r="I328" i="18"/>
  <c r="H328" i="18"/>
  <c r="G328" i="18"/>
  <c r="F328" i="18"/>
  <c r="AK324" i="18"/>
  <c r="AJ324" i="18"/>
  <c r="AI324" i="18"/>
  <c r="AH324" i="18"/>
  <c r="AG324" i="18"/>
  <c r="AF324" i="18"/>
  <c r="AE324" i="18"/>
  <c r="AD324" i="18"/>
  <c r="AC324" i="18"/>
  <c r="AB324" i="18"/>
  <c r="AA324" i="18"/>
  <c r="Z324" i="18"/>
  <c r="Y324" i="18"/>
  <c r="X324" i="18"/>
  <c r="W324" i="18"/>
  <c r="V324" i="18"/>
  <c r="U324" i="18"/>
  <c r="T324" i="18"/>
  <c r="S324" i="18"/>
  <c r="R324" i="18"/>
  <c r="Q324" i="18"/>
  <c r="P324" i="18"/>
  <c r="O324" i="18"/>
  <c r="N324" i="18"/>
  <c r="M324" i="18"/>
  <c r="L324" i="18"/>
  <c r="K324" i="18"/>
  <c r="J324" i="18"/>
  <c r="I324" i="18"/>
  <c r="H324" i="18"/>
  <c r="G324" i="18"/>
  <c r="F324" i="18"/>
  <c r="E324" i="18"/>
  <c r="D324" i="18"/>
  <c r="AK321" i="18"/>
  <c r="AJ321" i="18"/>
  <c r="AI321" i="18"/>
  <c r="AH321" i="18"/>
  <c r="AG321" i="18"/>
  <c r="AF321" i="18"/>
  <c r="AE321" i="18"/>
  <c r="AD321" i="18"/>
  <c r="AC321" i="18"/>
  <c r="AB321" i="18"/>
  <c r="AA321" i="18"/>
  <c r="Z321" i="18"/>
  <c r="Y321" i="18"/>
  <c r="X321" i="18"/>
  <c r="W321" i="18"/>
  <c r="V321" i="18"/>
  <c r="U321" i="18"/>
  <c r="T321" i="18"/>
  <c r="S321" i="18"/>
  <c r="R321" i="18"/>
  <c r="Q321" i="18"/>
  <c r="P321" i="18"/>
  <c r="O321" i="18"/>
  <c r="N321" i="18"/>
  <c r="M321" i="18"/>
  <c r="L321" i="18"/>
  <c r="K321" i="18"/>
  <c r="J321" i="18"/>
  <c r="I321" i="18"/>
  <c r="H321" i="18"/>
  <c r="G321" i="18"/>
  <c r="F321" i="18"/>
  <c r="AK315" i="18"/>
  <c r="AJ315" i="18"/>
  <c r="AI315" i="18"/>
  <c r="AH315" i="18"/>
  <c r="AG315" i="18"/>
  <c r="AF315" i="18"/>
  <c r="AE315" i="18"/>
  <c r="AD315" i="18"/>
  <c r="AC315" i="18"/>
  <c r="AB315" i="18"/>
  <c r="AA315" i="18"/>
  <c r="Z315" i="18"/>
  <c r="Y315" i="18"/>
  <c r="X315" i="18"/>
  <c r="W315" i="18"/>
  <c r="V315" i="18"/>
  <c r="U315" i="18"/>
  <c r="T315" i="18"/>
  <c r="S315" i="18"/>
  <c r="R315" i="18"/>
  <c r="Q315" i="18"/>
  <c r="P315" i="18"/>
  <c r="O315" i="18"/>
  <c r="N315" i="18"/>
  <c r="M315" i="18"/>
  <c r="L315" i="18"/>
  <c r="K315" i="18"/>
  <c r="J315" i="18"/>
  <c r="I315" i="18"/>
  <c r="H315" i="18"/>
  <c r="G315" i="18"/>
  <c r="F315" i="18"/>
  <c r="AK312" i="18"/>
  <c r="AJ312" i="18"/>
  <c r="AI312" i="18"/>
  <c r="AH312" i="18"/>
  <c r="AG312" i="18"/>
  <c r="AF312" i="18"/>
  <c r="AE312" i="18"/>
  <c r="AD312" i="18"/>
  <c r="AC312" i="18"/>
  <c r="AB312" i="18"/>
  <c r="AA312" i="18"/>
  <c r="Z312" i="18"/>
  <c r="Y312" i="18"/>
  <c r="X312" i="18"/>
  <c r="W312" i="18"/>
  <c r="V312" i="18"/>
  <c r="U312" i="18"/>
  <c r="T312" i="18"/>
  <c r="S312" i="18"/>
  <c r="R312" i="18"/>
  <c r="Q312" i="18"/>
  <c r="P312" i="18"/>
  <c r="O312" i="18"/>
  <c r="N312" i="18"/>
  <c r="M312" i="18"/>
  <c r="L312" i="18"/>
  <c r="K312" i="18"/>
  <c r="J312" i="18"/>
  <c r="I312" i="18"/>
  <c r="H312" i="18"/>
  <c r="G312" i="18"/>
  <c r="F312" i="18"/>
  <c r="AK308" i="18"/>
  <c r="AJ308" i="18"/>
  <c r="AI308" i="18"/>
  <c r="AH308" i="18"/>
  <c r="AG308" i="18"/>
  <c r="AF308" i="18"/>
  <c r="AE308" i="18"/>
  <c r="AD308" i="18"/>
  <c r="AC308" i="18"/>
  <c r="AB308" i="18"/>
  <c r="AA308" i="18"/>
  <c r="Z308" i="18"/>
  <c r="Y308" i="18"/>
  <c r="X308" i="18"/>
  <c r="W308" i="18"/>
  <c r="V308" i="18"/>
  <c r="U308" i="18"/>
  <c r="T308" i="18"/>
  <c r="S308" i="18"/>
  <c r="R308" i="18"/>
  <c r="Q308" i="18"/>
  <c r="P308" i="18"/>
  <c r="O308" i="18"/>
  <c r="N308" i="18"/>
  <c r="M308" i="18"/>
  <c r="L308" i="18"/>
  <c r="K308" i="18"/>
  <c r="J308" i="18"/>
  <c r="I308" i="18"/>
  <c r="H308" i="18"/>
  <c r="G308" i="18"/>
  <c r="F308" i="18"/>
  <c r="E308" i="18"/>
  <c r="D308" i="18"/>
  <c r="AK305" i="18"/>
  <c r="AJ305" i="18"/>
  <c r="AI305" i="18"/>
  <c r="AH305" i="18"/>
  <c r="AG305" i="18"/>
  <c r="AF305" i="18"/>
  <c r="AE305" i="18"/>
  <c r="AD305" i="18"/>
  <c r="AC305" i="18"/>
  <c r="AB305" i="18"/>
  <c r="AA305" i="18"/>
  <c r="Z305" i="18"/>
  <c r="Y305" i="18"/>
  <c r="X305" i="18"/>
  <c r="W305" i="18"/>
  <c r="V305" i="18"/>
  <c r="U305" i="18"/>
  <c r="T305" i="18"/>
  <c r="S305" i="18"/>
  <c r="R305" i="18"/>
  <c r="Q305" i="18"/>
  <c r="P305" i="18"/>
  <c r="O305" i="18"/>
  <c r="N305" i="18"/>
  <c r="M305" i="18"/>
  <c r="L305" i="18"/>
  <c r="K305" i="18"/>
  <c r="J305" i="18"/>
  <c r="I305" i="18"/>
  <c r="H305" i="18"/>
  <c r="G305" i="18"/>
  <c r="F305" i="18"/>
  <c r="AK299" i="18"/>
  <c r="AJ299" i="18"/>
  <c r="AI299" i="18"/>
  <c r="AH299" i="18"/>
  <c r="AG299" i="18"/>
  <c r="AF299" i="18"/>
  <c r="AE299" i="18"/>
  <c r="AD299" i="18"/>
  <c r="AC299" i="18"/>
  <c r="AB299" i="18"/>
  <c r="AA299" i="18"/>
  <c r="Z299" i="18"/>
  <c r="Y299" i="18"/>
  <c r="X299" i="18"/>
  <c r="W299" i="18"/>
  <c r="V299" i="18"/>
  <c r="U299" i="18"/>
  <c r="T299" i="18"/>
  <c r="S299" i="18"/>
  <c r="R299" i="18"/>
  <c r="Q299" i="18"/>
  <c r="P299" i="18"/>
  <c r="O299" i="18"/>
  <c r="N299" i="18"/>
  <c r="M299" i="18"/>
  <c r="L299" i="18"/>
  <c r="K299" i="18"/>
  <c r="J299" i="18"/>
  <c r="I299" i="18"/>
  <c r="H299" i="18"/>
  <c r="G299" i="18"/>
  <c r="F299" i="18"/>
  <c r="AK296" i="18"/>
  <c r="AJ296" i="18"/>
  <c r="AI296" i="18"/>
  <c r="AH296" i="18"/>
  <c r="AG296" i="18"/>
  <c r="AF296" i="18"/>
  <c r="AE296" i="18"/>
  <c r="AD296" i="18"/>
  <c r="AC296" i="18"/>
  <c r="AB296" i="18"/>
  <c r="AA296" i="18"/>
  <c r="Z296" i="18"/>
  <c r="Y296" i="18"/>
  <c r="X296" i="18"/>
  <c r="W296" i="18"/>
  <c r="V296" i="18"/>
  <c r="U296" i="18"/>
  <c r="T296" i="18"/>
  <c r="S296" i="18"/>
  <c r="R296" i="18"/>
  <c r="Q296" i="18"/>
  <c r="P296" i="18"/>
  <c r="O296" i="18"/>
  <c r="N296" i="18"/>
  <c r="M296" i="18"/>
  <c r="L296" i="18"/>
  <c r="K296" i="18"/>
  <c r="J296" i="18"/>
  <c r="I296" i="18"/>
  <c r="H296" i="18"/>
  <c r="G296" i="18"/>
  <c r="F296" i="18"/>
  <c r="AK292" i="18"/>
  <c r="AJ292" i="18"/>
  <c r="AI292" i="18"/>
  <c r="AH292" i="18"/>
  <c r="AG292" i="18"/>
  <c r="AF292" i="18"/>
  <c r="AE292" i="18"/>
  <c r="AD292" i="18"/>
  <c r="AC292" i="18"/>
  <c r="AB292" i="18"/>
  <c r="AA292" i="18"/>
  <c r="Z292" i="18"/>
  <c r="Y292" i="18"/>
  <c r="X292" i="18"/>
  <c r="W292" i="18"/>
  <c r="V292" i="18"/>
  <c r="U292" i="18"/>
  <c r="T292" i="18"/>
  <c r="S292" i="18"/>
  <c r="R292" i="18"/>
  <c r="Q292" i="18"/>
  <c r="P292" i="18"/>
  <c r="O292" i="18"/>
  <c r="N292" i="18"/>
  <c r="M292" i="18"/>
  <c r="L292" i="18"/>
  <c r="K292" i="18"/>
  <c r="J292" i="18"/>
  <c r="I292" i="18"/>
  <c r="H292" i="18"/>
  <c r="G292" i="18"/>
  <c r="F292" i="18"/>
  <c r="E292" i="18"/>
  <c r="D292" i="18"/>
  <c r="AK289" i="18"/>
  <c r="AJ289" i="18"/>
  <c r="AI289" i="18"/>
  <c r="AH289" i="18"/>
  <c r="AG289" i="18"/>
  <c r="AF289" i="18"/>
  <c r="AE289" i="18"/>
  <c r="AD289" i="18"/>
  <c r="AC289" i="18"/>
  <c r="AB289" i="18"/>
  <c r="AA289" i="18"/>
  <c r="Z289" i="18"/>
  <c r="Y289" i="18"/>
  <c r="X289" i="18"/>
  <c r="W289" i="18"/>
  <c r="V289" i="18"/>
  <c r="U289" i="18"/>
  <c r="T289" i="18"/>
  <c r="S289" i="18"/>
  <c r="R289" i="18"/>
  <c r="Q289" i="18"/>
  <c r="P289" i="18"/>
  <c r="O289" i="18"/>
  <c r="N289" i="18"/>
  <c r="M289" i="18"/>
  <c r="L289" i="18"/>
  <c r="K289" i="18"/>
  <c r="J289" i="18"/>
  <c r="I289" i="18"/>
  <c r="H289" i="18"/>
  <c r="G289" i="18"/>
  <c r="F289" i="18"/>
  <c r="AK283" i="18"/>
  <c r="AJ283" i="18"/>
  <c r="AI283" i="18"/>
  <c r="AH283" i="18"/>
  <c r="AG283" i="18"/>
  <c r="AF283" i="18"/>
  <c r="AE283" i="18"/>
  <c r="AD283" i="18"/>
  <c r="AC283" i="18"/>
  <c r="AB283" i="18"/>
  <c r="AA283" i="18"/>
  <c r="Z283" i="18"/>
  <c r="Y283" i="18"/>
  <c r="X283" i="18"/>
  <c r="W283" i="18"/>
  <c r="V283" i="18"/>
  <c r="U283" i="18"/>
  <c r="T283" i="18"/>
  <c r="S283" i="18"/>
  <c r="R283" i="18"/>
  <c r="Q283" i="18"/>
  <c r="P283" i="18"/>
  <c r="O283" i="18"/>
  <c r="N283" i="18"/>
  <c r="M283" i="18"/>
  <c r="L283" i="18"/>
  <c r="K283" i="18"/>
  <c r="J283" i="18"/>
  <c r="I283" i="18"/>
  <c r="H283" i="18"/>
  <c r="G283" i="18"/>
  <c r="F283" i="18"/>
  <c r="AK280" i="18"/>
  <c r="AJ280" i="18"/>
  <c r="AI280" i="18"/>
  <c r="AH280" i="18"/>
  <c r="AG280" i="18"/>
  <c r="AF280" i="18"/>
  <c r="AE280" i="18"/>
  <c r="AD280" i="18"/>
  <c r="AC280" i="18"/>
  <c r="AB280" i="18"/>
  <c r="AA280" i="18"/>
  <c r="Z280" i="18"/>
  <c r="Y280" i="18"/>
  <c r="X280" i="18"/>
  <c r="W280" i="18"/>
  <c r="V280" i="18"/>
  <c r="U280" i="18"/>
  <c r="T280" i="18"/>
  <c r="S280" i="18"/>
  <c r="R280" i="18"/>
  <c r="Q280" i="18"/>
  <c r="P280" i="18"/>
  <c r="O280" i="18"/>
  <c r="N280" i="18"/>
  <c r="M280" i="18"/>
  <c r="L280" i="18"/>
  <c r="K280" i="18"/>
  <c r="J280" i="18"/>
  <c r="I280" i="18"/>
  <c r="H280" i="18"/>
  <c r="G280" i="18"/>
  <c r="F280" i="18"/>
  <c r="AK276" i="18"/>
  <c r="AJ276" i="18"/>
  <c r="AI276" i="18"/>
  <c r="AH276" i="18"/>
  <c r="AG276" i="18"/>
  <c r="AF276" i="18"/>
  <c r="AE276" i="18"/>
  <c r="AD276" i="18"/>
  <c r="AC276" i="18"/>
  <c r="AB276" i="18"/>
  <c r="AA276" i="18"/>
  <c r="Z276" i="18"/>
  <c r="Y276" i="18"/>
  <c r="X276" i="18"/>
  <c r="W276" i="18"/>
  <c r="V276" i="18"/>
  <c r="U276" i="18"/>
  <c r="T276" i="18"/>
  <c r="S276" i="18"/>
  <c r="R276" i="18"/>
  <c r="Q276" i="18"/>
  <c r="P276" i="18"/>
  <c r="O276" i="18"/>
  <c r="N276" i="18"/>
  <c r="M276" i="18"/>
  <c r="L276" i="18"/>
  <c r="K276" i="18"/>
  <c r="J276" i="18"/>
  <c r="I276" i="18"/>
  <c r="H276" i="18"/>
  <c r="G276" i="18"/>
  <c r="F276" i="18"/>
  <c r="E276" i="18"/>
  <c r="D276" i="18"/>
  <c r="AK273" i="18"/>
  <c r="AJ273" i="18"/>
  <c r="AI273" i="18"/>
  <c r="AH273" i="18"/>
  <c r="AG273" i="18"/>
  <c r="AF273" i="18"/>
  <c r="AE273" i="18"/>
  <c r="AD273" i="18"/>
  <c r="AC273" i="18"/>
  <c r="AB273" i="18"/>
  <c r="AA273" i="18"/>
  <c r="Z273" i="18"/>
  <c r="Y273" i="18"/>
  <c r="X273" i="18"/>
  <c r="W273" i="18"/>
  <c r="V273" i="18"/>
  <c r="U273" i="18"/>
  <c r="T273" i="18"/>
  <c r="S273" i="18"/>
  <c r="R273" i="18"/>
  <c r="Q273" i="18"/>
  <c r="P273" i="18"/>
  <c r="O273" i="18"/>
  <c r="N273" i="18"/>
  <c r="M273" i="18"/>
  <c r="L273" i="18"/>
  <c r="K273" i="18"/>
  <c r="J273" i="18"/>
  <c r="I273" i="18"/>
  <c r="H273" i="18"/>
  <c r="G273" i="18"/>
  <c r="F273" i="18"/>
  <c r="AK267" i="18"/>
  <c r="AJ267" i="18"/>
  <c r="AI267" i="18"/>
  <c r="AH267" i="18"/>
  <c r="AG267" i="18"/>
  <c r="AF267" i="18"/>
  <c r="AE267" i="18"/>
  <c r="AD267" i="18"/>
  <c r="AC267" i="18"/>
  <c r="AB267" i="18"/>
  <c r="AA267" i="18"/>
  <c r="Z267" i="18"/>
  <c r="Y267" i="18"/>
  <c r="X267" i="18"/>
  <c r="W267" i="18"/>
  <c r="V267" i="18"/>
  <c r="U267" i="18"/>
  <c r="T267" i="18"/>
  <c r="S267" i="18"/>
  <c r="R267" i="18"/>
  <c r="Q267" i="18"/>
  <c r="P267" i="18"/>
  <c r="O267" i="18"/>
  <c r="N267" i="18"/>
  <c r="M267" i="18"/>
  <c r="L267" i="18"/>
  <c r="K267" i="18"/>
  <c r="J267" i="18"/>
  <c r="I267" i="18"/>
  <c r="H267" i="18"/>
  <c r="G267" i="18"/>
  <c r="F267" i="18"/>
  <c r="AK264" i="18"/>
  <c r="AJ264" i="18"/>
  <c r="AI264" i="18"/>
  <c r="AH264" i="18"/>
  <c r="AG264" i="18"/>
  <c r="AF264" i="18"/>
  <c r="AE264" i="18"/>
  <c r="AD264" i="18"/>
  <c r="AC264" i="18"/>
  <c r="AB264" i="18"/>
  <c r="AA264" i="18"/>
  <c r="Z264" i="18"/>
  <c r="Y264" i="18"/>
  <c r="X264" i="18"/>
  <c r="W264" i="18"/>
  <c r="V264" i="18"/>
  <c r="U264" i="18"/>
  <c r="T264" i="18"/>
  <c r="S264" i="18"/>
  <c r="R264" i="18"/>
  <c r="Q264" i="18"/>
  <c r="P264" i="18"/>
  <c r="O264" i="18"/>
  <c r="N264" i="18"/>
  <c r="M264" i="18"/>
  <c r="L264" i="18"/>
  <c r="K264" i="18"/>
  <c r="J264" i="18"/>
  <c r="I264" i="18"/>
  <c r="H264" i="18"/>
  <c r="G264" i="18"/>
  <c r="F264" i="18"/>
  <c r="AK260" i="18"/>
  <c r="AJ260" i="18"/>
  <c r="AI260" i="18"/>
  <c r="AH260" i="18"/>
  <c r="AG260" i="18"/>
  <c r="AF260" i="18"/>
  <c r="AE260" i="18"/>
  <c r="AD260" i="18"/>
  <c r="AC260" i="18"/>
  <c r="AB260" i="18"/>
  <c r="AA260" i="18"/>
  <c r="Z260" i="18"/>
  <c r="Y260" i="18"/>
  <c r="X260" i="18"/>
  <c r="W260" i="18"/>
  <c r="V260" i="18"/>
  <c r="U260" i="18"/>
  <c r="T260" i="18"/>
  <c r="S260" i="18"/>
  <c r="R260" i="18"/>
  <c r="Q260" i="18"/>
  <c r="P260" i="18"/>
  <c r="O260" i="18"/>
  <c r="N260" i="18"/>
  <c r="M260" i="18"/>
  <c r="L260" i="18"/>
  <c r="K260" i="18"/>
  <c r="J260" i="18"/>
  <c r="I260" i="18"/>
  <c r="H260" i="18"/>
  <c r="G260" i="18"/>
  <c r="F260" i="18"/>
  <c r="E260" i="18"/>
  <c r="D260" i="18"/>
  <c r="AK257" i="18"/>
  <c r="AJ257" i="18"/>
  <c r="AI257" i="18"/>
  <c r="AH257" i="18"/>
  <c r="AG257" i="18"/>
  <c r="AF257" i="18"/>
  <c r="AE257" i="18"/>
  <c r="AD257" i="18"/>
  <c r="AC257" i="18"/>
  <c r="AB257" i="18"/>
  <c r="AA257" i="18"/>
  <c r="Z257" i="18"/>
  <c r="Y257" i="18"/>
  <c r="X257" i="18"/>
  <c r="W257" i="18"/>
  <c r="V257" i="18"/>
  <c r="U257" i="18"/>
  <c r="T257" i="18"/>
  <c r="S257" i="18"/>
  <c r="R257" i="18"/>
  <c r="Q257" i="18"/>
  <c r="P257" i="18"/>
  <c r="O257" i="18"/>
  <c r="N257" i="18"/>
  <c r="M257" i="18"/>
  <c r="L257" i="18"/>
  <c r="K257" i="18"/>
  <c r="J257" i="18"/>
  <c r="I257" i="18"/>
  <c r="H257" i="18"/>
  <c r="G257" i="18"/>
  <c r="F257" i="18"/>
  <c r="AK251" i="18"/>
  <c r="AJ251" i="18"/>
  <c r="AI251" i="18"/>
  <c r="AH251" i="18"/>
  <c r="AG251" i="18"/>
  <c r="AF251" i="18"/>
  <c r="AE251" i="18"/>
  <c r="AD251" i="18"/>
  <c r="AC251" i="18"/>
  <c r="AB251" i="18"/>
  <c r="AA251" i="18"/>
  <c r="Z251" i="18"/>
  <c r="Y251" i="18"/>
  <c r="X251" i="18"/>
  <c r="W251" i="18"/>
  <c r="V251" i="18"/>
  <c r="U251" i="18"/>
  <c r="T251" i="18"/>
  <c r="S251" i="18"/>
  <c r="R251" i="18"/>
  <c r="Q251" i="18"/>
  <c r="P251" i="18"/>
  <c r="O251" i="18"/>
  <c r="N251" i="18"/>
  <c r="M251" i="18"/>
  <c r="L251" i="18"/>
  <c r="K251" i="18"/>
  <c r="J251" i="18"/>
  <c r="I251" i="18"/>
  <c r="H251" i="18"/>
  <c r="G251" i="18"/>
  <c r="F251" i="18"/>
  <c r="AK248" i="18"/>
  <c r="AJ248" i="18"/>
  <c r="AI248" i="18"/>
  <c r="AH248" i="18"/>
  <c r="AG248" i="18"/>
  <c r="AF248" i="18"/>
  <c r="AE248" i="18"/>
  <c r="AD248" i="18"/>
  <c r="AC248" i="18"/>
  <c r="AB248" i="18"/>
  <c r="AA248" i="18"/>
  <c r="Z248" i="18"/>
  <c r="Y248" i="18"/>
  <c r="X248" i="18"/>
  <c r="W248" i="18"/>
  <c r="V248" i="18"/>
  <c r="U248" i="18"/>
  <c r="T248" i="18"/>
  <c r="S248" i="18"/>
  <c r="R248" i="18"/>
  <c r="Q248" i="18"/>
  <c r="P248" i="18"/>
  <c r="O248" i="18"/>
  <c r="N248" i="18"/>
  <c r="M248" i="18"/>
  <c r="L248" i="18"/>
  <c r="K248" i="18"/>
  <c r="J248" i="18"/>
  <c r="I248" i="18"/>
  <c r="H248" i="18"/>
  <c r="G248" i="18"/>
  <c r="F248" i="18"/>
  <c r="D245" i="18"/>
  <c r="E242" i="18"/>
  <c r="D242" i="18"/>
  <c r="AK241" i="18"/>
  <c r="AJ241" i="18"/>
  <c r="AI241" i="18"/>
  <c r="AH241" i="18"/>
  <c r="AF241" i="18"/>
  <c r="AD241" i="18"/>
  <c r="AC241" i="18"/>
  <c r="AB241" i="18"/>
  <c r="AA241" i="18"/>
  <c r="X241" i="18"/>
  <c r="V241" i="18"/>
  <c r="U241" i="18"/>
  <c r="T241" i="18"/>
  <c r="S241" i="18"/>
  <c r="P241" i="18"/>
  <c r="N241" i="18"/>
  <c r="M241" i="18"/>
  <c r="L241" i="18"/>
  <c r="K241" i="18"/>
  <c r="H241" i="18"/>
  <c r="F241" i="18"/>
  <c r="AK236" i="18"/>
  <c r="AH236" i="18"/>
  <c r="AF236" i="18"/>
  <c r="AE236" i="18"/>
  <c r="AD236" i="18"/>
  <c r="AC236" i="18"/>
  <c r="Z236" i="18"/>
  <c r="X236" i="18"/>
  <c r="W236" i="18"/>
  <c r="V236" i="18"/>
  <c r="U236" i="18"/>
  <c r="R236" i="18"/>
  <c r="P236" i="18"/>
  <c r="O236" i="18"/>
  <c r="N236" i="18"/>
  <c r="M236" i="18"/>
  <c r="J236" i="18"/>
  <c r="H236" i="18"/>
  <c r="G236" i="18"/>
  <c r="F236" i="18"/>
  <c r="AK232" i="18"/>
  <c r="AH232" i="18"/>
  <c r="AF232" i="18"/>
  <c r="AE232" i="18"/>
  <c r="AD232" i="18"/>
  <c r="AC232" i="18"/>
  <c r="Z232" i="18"/>
  <c r="X232" i="18"/>
  <c r="W232" i="18"/>
  <c r="V232" i="18"/>
  <c r="U232" i="18"/>
  <c r="R232" i="18"/>
  <c r="P232" i="18"/>
  <c r="O232" i="18"/>
  <c r="N232" i="18"/>
  <c r="M232" i="18"/>
  <c r="J232" i="18"/>
  <c r="H232" i="18"/>
  <c r="G232" i="18"/>
  <c r="F232" i="18"/>
  <c r="E226" i="18"/>
  <c r="D226" i="18"/>
  <c r="AK225" i="18"/>
  <c r="AJ225" i="18"/>
  <c r="AJ214" i="18" s="1"/>
  <c r="AI225" i="18"/>
  <c r="AF225" i="18"/>
  <c r="AE225" i="18"/>
  <c r="AD225" i="18"/>
  <c r="AC225" i="18"/>
  <c r="AB225" i="18"/>
  <c r="AA225" i="18"/>
  <c r="Z225" i="18"/>
  <c r="X225" i="18"/>
  <c r="V225" i="18"/>
  <c r="U225" i="18"/>
  <c r="T225" i="18"/>
  <c r="S225" i="18"/>
  <c r="R225" i="18"/>
  <c r="P225" i="18"/>
  <c r="N225" i="18"/>
  <c r="M225" i="18"/>
  <c r="L225" i="18"/>
  <c r="K225" i="18"/>
  <c r="H225" i="18"/>
  <c r="F225" i="18"/>
  <c r="AK220" i="18"/>
  <c r="AH220" i="18"/>
  <c r="AG220" i="18"/>
  <c r="AF220" i="18"/>
  <c r="AE220" i="18"/>
  <c r="AD220" i="18"/>
  <c r="AC220" i="18"/>
  <c r="Z220" i="18"/>
  <c r="X220" i="18"/>
  <c r="W220" i="18"/>
  <c r="V220" i="18"/>
  <c r="U220" i="18"/>
  <c r="R220" i="18"/>
  <c r="P220" i="18"/>
  <c r="O220" i="18"/>
  <c r="N220" i="18"/>
  <c r="M220" i="18"/>
  <c r="J220" i="18"/>
  <c r="H220" i="18"/>
  <c r="G220" i="18"/>
  <c r="F220" i="18"/>
  <c r="AH216" i="18"/>
  <c r="AF216" i="18"/>
  <c r="AE216" i="18"/>
  <c r="AD216" i="18"/>
  <c r="Z216" i="18"/>
  <c r="X216" i="18"/>
  <c r="W216" i="18"/>
  <c r="V216" i="18"/>
  <c r="R216" i="18"/>
  <c r="P216" i="18"/>
  <c r="O216" i="18"/>
  <c r="N216" i="18"/>
  <c r="J216" i="18"/>
  <c r="H216" i="18"/>
  <c r="G216" i="18"/>
  <c r="F216" i="18"/>
  <c r="E210" i="18"/>
  <c r="D210" i="18"/>
  <c r="AK209" i="18"/>
  <c r="AI209" i="18"/>
  <c r="AF209" i="18"/>
  <c r="AD209" i="18"/>
  <c r="AC209" i="18"/>
  <c r="AA209" i="18"/>
  <c r="X209" i="18"/>
  <c r="V209" i="18"/>
  <c r="U209" i="18"/>
  <c r="S209" i="18"/>
  <c r="P209" i="18"/>
  <c r="N209" i="18"/>
  <c r="N198" i="18" s="1"/>
  <c r="M209" i="18"/>
  <c r="K209" i="18"/>
  <c r="H209" i="18"/>
  <c r="G209" i="18"/>
  <c r="F209" i="18"/>
  <c r="F198" i="18" s="1"/>
  <c r="AK204" i="18"/>
  <c r="AH204" i="18"/>
  <c r="AF204" i="18"/>
  <c r="AE204" i="18"/>
  <c r="AC204" i="18"/>
  <c r="Z204" i="18"/>
  <c r="X204" i="18"/>
  <c r="W204" i="18"/>
  <c r="U204" i="18"/>
  <c r="R204" i="18"/>
  <c r="P204" i="18"/>
  <c r="O204" i="18"/>
  <c r="M204" i="18"/>
  <c r="J204" i="18"/>
  <c r="H204" i="18"/>
  <c r="G204" i="18"/>
  <c r="AH200" i="18"/>
  <c r="AG200" i="18"/>
  <c r="AF200" i="18"/>
  <c r="AE200" i="18"/>
  <c r="AC200" i="18"/>
  <c r="Z200" i="18"/>
  <c r="X200" i="18"/>
  <c r="W200" i="18"/>
  <c r="U200" i="18"/>
  <c r="R200" i="18"/>
  <c r="P200" i="18"/>
  <c r="O200" i="18"/>
  <c r="M200" i="18"/>
  <c r="J200" i="18"/>
  <c r="H200" i="18"/>
  <c r="G200" i="18"/>
  <c r="E194" i="18"/>
  <c r="D194" i="18"/>
  <c r="AK193" i="18"/>
  <c r="AD193" i="18"/>
  <c r="AC193" i="18"/>
  <c r="AA193" i="18"/>
  <c r="V193" i="18"/>
  <c r="U193" i="18"/>
  <c r="S193" i="18"/>
  <c r="N193" i="18"/>
  <c r="M193" i="18"/>
  <c r="M182" i="18" s="1"/>
  <c r="K193" i="18"/>
  <c r="F193" i="18"/>
  <c r="AH188" i="18"/>
  <c r="AF188" i="18"/>
  <c r="AE188" i="18"/>
  <c r="AD188" i="18"/>
  <c r="AA188" i="18"/>
  <c r="Z188" i="18"/>
  <c r="X188" i="18"/>
  <c r="W188" i="18"/>
  <c r="V188" i="18"/>
  <c r="R188" i="18"/>
  <c r="P188" i="18"/>
  <c r="O188" i="18"/>
  <c r="N188" i="18"/>
  <c r="J188" i="18"/>
  <c r="H188" i="18"/>
  <c r="G188" i="18"/>
  <c r="F188" i="18"/>
  <c r="AH184" i="18"/>
  <c r="AF184" i="18"/>
  <c r="AE184" i="18"/>
  <c r="Z184" i="18"/>
  <c r="X184" i="18"/>
  <c r="W184" i="18"/>
  <c r="R184" i="18"/>
  <c r="P184" i="18"/>
  <c r="O184" i="18"/>
  <c r="H184" i="18"/>
  <c r="G184" i="18"/>
  <c r="T182" i="18"/>
  <c r="E178" i="18"/>
  <c r="D178" i="18"/>
  <c r="AK177" i="18"/>
  <c r="AJ177" i="18"/>
  <c r="AH177" i="18"/>
  <c r="AF177" i="18"/>
  <c r="AD177" i="18"/>
  <c r="AC177" i="18"/>
  <c r="AB177" i="18"/>
  <c r="AA177" i="18"/>
  <c r="Z177" i="18"/>
  <c r="V177" i="18"/>
  <c r="U177" i="18"/>
  <c r="U166" i="18" s="1"/>
  <c r="T177" i="18"/>
  <c r="R177" i="18"/>
  <c r="P177" i="18"/>
  <c r="N177" i="18"/>
  <c r="M177" i="18"/>
  <c r="L177" i="18"/>
  <c r="K177" i="18"/>
  <c r="J177" i="18"/>
  <c r="F177" i="18"/>
  <c r="AH172" i="18"/>
  <c r="AE172" i="18"/>
  <c r="Z172" i="18"/>
  <c r="W172" i="18"/>
  <c r="V172" i="18"/>
  <c r="O172" i="18"/>
  <c r="N172" i="18"/>
  <c r="J172" i="18"/>
  <c r="G172" i="18"/>
  <c r="F172" i="18"/>
  <c r="AH168" i="18"/>
  <c r="AF168" i="18"/>
  <c r="AE168" i="18"/>
  <c r="AD168" i="18"/>
  <c r="AA168" i="18"/>
  <c r="Z168" i="18"/>
  <c r="X168" i="18"/>
  <c r="W168" i="18"/>
  <c r="V168" i="18"/>
  <c r="R168" i="18"/>
  <c r="P168" i="18"/>
  <c r="O168" i="18"/>
  <c r="N168" i="18"/>
  <c r="J168" i="18"/>
  <c r="H168" i="18"/>
  <c r="G168" i="18"/>
  <c r="F168" i="18"/>
  <c r="E162" i="18"/>
  <c r="D162" i="18"/>
  <c r="AK161" i="18"/>
  <c r="AH161" i="18"/>
  <c r="AF161" i="18"/>
  <c r="AD161" i="18"/>
  <c r="AC161" i="18"/>
  <c r="X161" i="18"/>
  <c r="V161" i="18"/>
  <c r="U161" i="18"/>
  <c r="P161" i="18"/>
  <c r="O161" i="18"/>
  <c r="N161" i="18"/>
  <c r="M161" i="18"/>
  <c r="J161" i="18"/>
  <c r="H161" i="18"/>
  <c r="F161" i="18"/>
  <c r="AH156" i="18"/>
  <c r="AF156" i="18"/>
  <c r="AE156" i="18"/>
  <c r="Z156" i="18"/>
  <c r="X156" i="18"/>
  <c r="W156" i="18"/>
  <c r="V156" i="18"/>
  <c r="R156" i="18"/>
  <c r="P156" i="18"/>
  <c r="O156" i="18"/>
  <c r="N156" i="18"/>
  <c r="M156" i="18"/>
  <c r="H156" i="18"/>
  <c r="G156" i="18"/>
  <c r="F156" i="18"/>
  <c r="AI152" i="18"/>
  <c r="AH152" i="18"/>
  <c r="AF152" i="18"/>
  <c r="AE152" i="18"/>
  <c r="AD152" i="18"/>
  <c r="AC152" i="18"/>
  <c r="Z152" i="18"/>
  <c r="X152" i="18"/>
  <c r="W152" i="18"/>
  <c r="V152" i="18"/>
  <c r="R152" i="18"/>
  <c r="P152" i="18"/>
  <c r="O152" i="18"/>
  <c r="M152" i="18"/>
  <c r="J152" i="18"/>
  <c r="H152" i="18"/>
  <c r="G152" i="18"/>
  <c r="F152" i="18"/>
  <c r="AB150" i="18"/>
  <c r="E146" i="18"/>
  <c r="D146" i="18"/>
  <c r="AK145" i="18"/>
  <c r="AJ145" i="18"/>
  <c r="AD145" i="18"/>
  <c r="AC145" i="18"/>
  <c r="AB145" i="18"/>
  <c r="V145" i="18"/>
  <c r="U145" i="18"/>
  <c r="N145" i="18"/>
  <c r="M145" i="18"/>
  <c r="L145" i="18"/>
  <c r="L134" i="18" s="1"/>
  <c r="H145" i="18"/>
  <c r="F145" i="18"/>
  <c r="AF140" i="18"/>
  <c r="AE140" i="18"/>
  <c r="AB140" i="18"/>
  <c r="Z140" i="18"/>
  <c r="X140" i="18"/>
  <c r="W140" i="18"/>
  <c r="T140" i="18"/>
  <c r="P140" i="18"/>
  <c r="O140" i="18"/>
  <c r="H140" i="18"/>
  <c r="G140" i="18"/>
  <c r="AF136" i="18"/>
  <c r="AE136" i="18"/>
  <c r="AC136" i="18"/>
  <c r="X136" i="18"/>
  <c r="W136" i="18"/>
  <c r="U136" i="18"/>
  <c r="P136" i="18"/>
  <c r="O136" i="18"/>
  <c r="H136" i="18"/>
  <c r="G136" i="18"/>
  <c r="E130" i="18"/>
  <c r="D130" i="18"/>
  <c r="AK129" i="18"/>
  <c r="AF129" i="18"/>
  <c r="AD129" i="18"/>
  <c r="AC129" i="18"/>
  <c r="Z129" i="18"/>
  <c r="X129" i="18"/>
  <c r="V129" i="18"/>
  <c r="U129" i="18"/>
  <c r="P129" i="18"/>
  <c r="N129" i="18"/>
  <c r="M129" i="18"/>
  <c r="F129" i="18"/>
  <c r="AK124" i="18"/>
  <c r="AH124" i="18"/>
  <c r="AF124" i="18"/>
  <c r="AE124" i="18"/>
  <c r="AD124" i="18"/>
  <c r="AC124" i="18"/>
  <c r="X124" i="18"/>
  <c r="W124" i="18"/>
  <c r="V124" i="18"/>
  <c r="R124" i="18"/>
  <c r="P124" i="18"/>
  <c r="O124" i="18"/>
  <c r="M124" i="18"/>
  <c r="J124" i="18"/>
  <c r="H124" i="18"/>
  <c r="G124" i="18"/>
  <c r="F124" i="18"/>
  <c r="AK120" i="18"/>
  <c r="AF120" i="18"/>
  <c r="AE120" i="18"/>
  <c r="AD120" i="18"/>
  <c r="X120" i="18"/>
  <c r="W120" i="18"/>
  <c r="V120" i="18"/>
  <c r="P120" i="18"/>
  <c r="O120" i="18"/>
  <c r="M120" i="18"/>
  <c r="H120" i="18"/>
  <c r="G120" i="18"/>
  <c r="F120" i="18"/>
  <c r="E114" i="18"/>
  <c r="D114" i="18"/>
  <c r="AD113" i="18"/>
  <c r="X113" i="18"/>
  <c r="V113" i="18"/>
  <c r="N113" i="18"/>
  <c r="H113" i="18"/>
  <c r="F113" i="18"/>
  <c r="AJ108" i="18"/>
  <c r="AH108" i="18"/>
  <c r="AF108" i="18"/>
  <c r="AE108" i="18"/>
  <c r="AB108" i="18"/>
  <c r="Z108" i="18"/>
  <c r="X108" i="18"/>
  <c r="W108" i="18"/>
  <c r="V108" i="18"/>
  <c r="R108" i="18"/>
  <c r="P108" i="18"/>
  <c r="O108" i="18"/>
  <c r="N108" i="18"/>
  <c r="J108" i="18"/>
  <c r="H108" i="18"/>
  <c r="G108" i="18"/>
  <c r="F108" i="18"/>
  <c r="AF104" i="18"/>
  <c r="X104" i="18"/>
  <c r="W104" i="18"/>
  <c r="P104" i="18"/>
  <c r="N104" i="18"/>
  <c r="H104" i="18"/>
  <c r="G104" i="18"/>
  <c r="F104" i="18"/>
  <c r="U102" i="18"/>
  <c r="E98" i="18"/>
  <c r="D98" i="18"/>
  <c r="AD97" i="18"/>
  <c r="AC97" i="18"/>
  <c r="V97" i="18"/>
  <c r="N97" i="18"/>
  <c r="M97" i="18"/>
  <c r="H97" i="18"/>
  <c r="F97" i="18"/>
  <c r="AG92" i="18"/>
  <c r="AF92" i="18"/>
  <c r="AE92" i="18"/>
  <c r="AC92" i="18"/>
  <c r="X92" i="18"/>
  <c r="W92" i="18"/>
  <c r="R92" i="18"/>
  <c r="P92" i="18"/>
  <c r="O92" i="18"/>
  <c r="J92" i="18"/>
  <c r="H92" i="18"/>
  <c r="AK88" i="18"/>
  <c r="AH88" i="18"/>
  <c r="AF88" i="18"/>
  <c r="AD88" i="18"/>
  <c r="Z88" i="18"/>
  <c r="X88" i="18"/>
  <c r="U88" i="18"/>
  <c r="R88" i="18"/>
  <c r="P88" i="18"/>
  <c r="N88" i="18"/>
  <c r="M88" i="18"/>
  <c r="H88" i="18"/>
  <c r="F88" i="18"/>
  <c r="E82" i="18"/>
  <c r="D82" i="18"/>
  <c r="AJ81" i="18"/>
  <c r="AD81" i="18"/>
  <c r="AB81" i="18"/>
  <c r="V81" i="18"/>
  <c r="U81" i="18"/>
  <c r="P81" i="18"/>
  <c r="N81" i="18"/>
  <c r="M81" i="18"/>
  <c r="K81" i="18"/>
  <c r="F81" i="18"/>
  <c r="AJ76" i="18"/>
  <c r="AI76" i="18"/>
  <c r="AH76" i="18"/>
  <c r="AB76" i="18"/>
  <c r="AA76" i="18"/>
  <c r="W76" i="18"/>
  <c r="T76" i="18"/>
  <c r="O76" i="18"/>
  <c r="M76" i="18"/>
  <c r="L76" i="18"/>
  <c r="G76" i="18"/>
  <c r="AK72" i="18"/>
  <c r="AJ72" i="18"/>
  <c r="AE72" i="18"/>
  <c r="AC72" i="18"/>
  <c r="AB72" i="18"/>
  <c r="Z72" i="18"/>
  <c r="W72" i="18"/>
  <c r="T72" i="18"/>
  <c r="R72" i="18"/>
  <c r="O72" i="18"/>
  <c r="L72" i="18"/>
  <c r="F72" i="18"/>
  <c r="E66" i="18"/>
  <c r="D66" i="18"/>
  <c r="AJ65" i="18"/>
  <c r="AI65" i="18"/>
  <c r="AF65" i="18"/>
  <c r="AB65" i="18"/>
  <c r="AA65" i="18"/>
  <c r="X65" i="18"/>
  <c r="T65" i="18"/>
  <c r="P65" i="18"/>
  <c r="L65" i="18"/>
  <c r="H65" i="18"/>
  <c r="AJ60" i="18"/>
  <c r="AI60" i="18"/>
  <c r="AC60" i="18"/>
  <c r="AA60" i="18"/>
  <c r="X60" i="18"/>
  <c r="V60" i="18"/>
  <c r="S60" i="18"/>
  <c r="P60" i="18"/>
  <c r="L60" i="18"/>
  <c r="K60" i="18"/>
  <c r="AJ56" i="18"/>
  <c r="AI56" i="18"/>
  <c r="AD56" i="18"/>
  <c r="AC56" i="18"/>
  <c r="AA56" i="18"/>
  <c r="V56" i="18"/>
  <c r="T56" i="18"/>
  <c r="S56" i="18"/>
  <c r="M56" i="18"/>
  <c r="L56" i="18"/>
  <c r="K56" i="18"/>
  <c r="E50" i="18"/>
  <c r="D50" i="18"/>
  <c r="AJ49" i="18"/>
  <c r="AH49" i="18"/>
  <c r="AG49" i="18"/>
  <c r="AB49" i="18"/>
  <c r="Z49" i="18"/>
  <c r="V49" i="18"/>
  <c r="T49" i="18"/>
  <c r="R49" i="18"/>
  <c r="L49" i="18"/>
  <c r="AJ44" i="18"/>
  <c r="AD44" i="18"/>
  <c r="AB44" i="18"/>
  <c r="V44" i="18"/>
  <c r="U44" i="18"/>
  <c r="S44" i="18"/>
  <c r="N44" i="18"/>
  <c r="M44" i="18"/>
  <c r="L44" i="18"/>
  <c r="F44" i="18"/>
  <c r="AD40" i="18"/>
  <c r="AC40" i="18"/>
  <c r="V40" i="18"/>
  <c r="N40" i="18"/>
  <c r="M40" i="18"/>
  <c r="H40" i="18"/>
  <c r="F40" i="18"/>
  <c r="E34" i="18"/>
  <c r="D34" i="18"/>
  <c r="AJ33" i="18"/>
  <c r="AD33" i="18"/>
  <c r="AB33" i="18"/>
  <c r="V33" i="18"/>
  <c r="T33" i="18"/>
  <c r="S33" i="18"/>
  <c r="N33" i="18"/>
  <c r="L33" i="18"/>
  <c r="K33" i="18"/>
  <c r="J33" i="18"/>
  <c r="I33" i="18"/>
  <c r="AK28" i="18"/>
  <c r="AI28" i="18"/>
  <c r="AG28" i="18"/>
  <c r="AC28" i="18"/>
  <c r="Y28" i="18"/>
  <c r="X28" i="18"/>
  <c r="W28" i="18"/>
  <c r="U28" i="18"/>
  <c r="S28" i="18"/>
  <c r="Q28" i="18"/>
  <c r="M28" i="18"/>
  <c r="I28" i="18"/>
  <c r="H28" i="18"/>
  <c r="G28" i="18"/>
  <c r="AJ24" i="18"/>
  <c r="AI24" i="18"/>
  <c r="AH24" i="18"/>
  <c r="AB24" i="18"/>
  <c r="V24" i="18"/>
  <c r="T24" i="18"/>
  <c r="N24" i="18"/>
  <c r="L24" i="18"/>
  <c r="K24" i="18"/>
  <c r="J24" i="18"/>
  <c r="E18" i="18"/>
  <c r="D18" i="18"/>
  <c r="AG17" i="18"/>
  <c r="AF17" i="18"/>
  <c r="AE17" i="18"/>
  <c r="AD17" i="18"/>
  <c r="AC17" i="18"/>
  <c r="AB17" i="18"/>
  <c r="W17" i="18"/>
  <c r="V17" i="18"/>
  <c r="U17" i="18"/>
  <c r="O17" i="18"/>
  <c r="I17" i="18"/>
  <c r="G17" i="18"/>
  <c r="AK12" i="18"/>
  <c r="AI12" i="18"/>
  <c r="AG12" i="18"/>
  <c r="AC12" i="18"/>
  <c r="Y12" i="18"/>
  <c r="X12" i="18"/>
  <c r="W12" i="18"/>
  <c r="U12" i="18"/>
  <c r="S12" i="18"/>
  <c r="Q12" i="18"/>
  <c r="M12" i="18"/>
  <c r="I12" i="18"/>
  <c r="H12" i="18"/>
  <c r="G12" i="18"/>
  <c r="AK8" i="18"/>
  <c r="AI8" i="18"/>
  <c r="AG8" i="18"/>
  <c r="AC8" i="18"/>
  <c r="Y8" i="18"/>
  <c r="X8" i="18"/>
  <c r="W8" i="18"/>
  <c r="U8" i="18"/>
  <c r="S8" i="18"/>
  <c r="Q8" i="18"/>
  <c r="M8" i="18"/>
  <c r="I8" i="18"/>
  <c r="H8" i="18"/>
  <c r="AK1" i="18"/>
  <c r="AJ1" i="18"/>
  <c r="AI1" i="18"/>
  <c r="AH1" i="18"/>
  <c r="AG1" i="18"/>
  <c r="AF1" i="18"/>
  <c r="AE1" i="18"/>
  <c r="AD1" i="18"/>
  <c r="AC1" i="18"/>
  <c r="AB1" i="18"/>
  <c r="AA1" i="18"/>
  <c r="Z1" i="18"/>
  <c r="Y1" i="18"/>
  <c r="X1" i="18"/>
  <c r="W1" i="18"/>
  <c r="V1" i="18"/>
  <c r="U1" i="18"/>
  <c r="T1" i="18"/>
  <c r="S1" i="18"/>
  <c r="R1" i="18"/>
  <c r="Q1" i="18"/>
  <c r="P1" i="18"/>
  <c r="O1" i="18"/>
  <c r="N1" i="18"/>
  <c r="M1" i="18"/>
  <c r="L1" i="18"/>
  <c r="K1" i="18"/>
  <c r="J1" i="18"/>
  <c r="I1" i="18"/>
  <c r="H1" i="18"/>
  <c r="G1" i="18"/>
  <c r="F1" i="18"/>
  <c r="E1" i="18"/>
  <c r="I85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AJ47" i="4"/>
  <c r="AI47" i="4"/>
  <c r="AB47" i="4"/>
  <c r="AA47" i="4"/>
  <c r="T47" i="4"/>
  <c r="S47" i="4"/>
  <c r="L47" i="4"/>
  <c r="K47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AL42" i="4"/>
  <c r="AL47" i="4" s="1"/>
  <c r="AK42" i="4"/>
  <c r="AK47" i="4" s="1"/>
  <c r="AJ42" i="4"/>
  <c r="AI42" i="4"/>
  <c r="AH42" i="4"/>
  <c r="AH47" i="4" s="1"/>
  <c r="AG42" i="4"/>
  <c r="AG47" i="4" s="1"/>
  <c r="AF42" i="4"/>
  <c r="AF47" i="4" s="1"/>
  <c r="AE42" i="4"/>
  <c r="AE47" i="4" s="1"/>
  <c r="AD42" i="4"/>
  <c r="AD47" i="4" s="1"/>
  <c r="AC42" i="4"/>
  <c r="AC47" i="4" s="1"/>
  <c r="AB42" i="4"/>
  <c r="AA42" i="4"/>
  <c r="Z42" i="4"/>
  <c r="Z47" i="4" s="1"/>
  <c r="Y42" i="4"/>
  <c r="Y47" i="4" s="1"/>
  <c r="X42" i="4"/>
  <c r="X47" i="4" s="1"/>
  <c r="W42" i="4"/>
  <c r="W47" i="4" s="1"/>
  <c r="V42" i="4"/>
  <c r="V47" i="4" s="1"/>
  <c r="U42" i="4"/>
  <c r="U47" i="4" s="1"/>
  <c r="T42" i="4"/>
  <c r="S42" i="4"/>
  <c r="R42" i="4"/>
  <c r="R47" i="4" s="1"/>
  <c r="Q42" i="4"/>
  <c r="Q47" i="4" s="1"/>
  <c r="P42" i="4"/>
  <c r="P47" i="4" s="1"/>
  <c r="O42" i="4"/>
  <c r="O47" i="4" s="1"/>
  <c r="N42" i="4"/>
  <c r="N47" i="4" s="1"/>
  <c r="M42" i="4"/>
  <c r="M47" i="4" s="1"/>
  <c r="L42" i="4"/>
  <c r="K42" i="4"/>
  <c r="J42" i="4"/>
  <c r="J47" i="4" s="1"/>
  <c r="I42" i="4"/>
  <c r="I47" i="4" s="1"/>
  <c r="H42" i="4"/>
  <c r="H47" i="4" s="1"/>
  <c r="G42" i="4"/>
  <c r="G47" i="4" s="1"/>
  <c r="F42" i="4"/>
  <c r="F47" i="4" s="1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AL34" i="4"/>
  <c r="AD34" i="4"/>
  <c r="V34" i="4"/>
  <c r="N34" i="4"/>
  <c r="F34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AL31" i="4"/>
  <c r="AK31" i="4"/>
  <c r="AK34" i="4" s="1"/>
  <c r="AJ31" i="4"/>
  <c r="AJ34" i="4" s="1"/>
  <c r="AI31" i="4"/>
  <c r="AI34" i="4" s="1"/>
  <c r="AH31" i="4"/>
  <c r="AH34" i="4" s="1"/>
  <c r="AG31" i="4"/>
  <c r="AG34" i="4" s="1"/>
  <c r="AF31" i="4"/>
  <c r="AF34" i="4" s="1"/>
  <c r="AE31" i="4"/>
  <c r="AE34" i="4" s="1"/>
  <c r="AD31" i="4"/>
  <c r="AC31" i="4"/>
  <c r="AC34" i="4" s="1"/>
  <c r="AB31" i="4"/>
  <c r="AB34" i="4" s="1"/>
  <c r="AA31" i="4"/>
  <c r="AA34" i="4" s="1"/>
  <c r="Z31" i="4"/>
  <c r="Z34" i="4" s="1"/>
  <c r="Y31" i="4"/>
  <c r="Y34" i="4" s="1"/>
  <c r="X31" i="4"/>
  <c r="X34" i="4" s="1"/>
  <c r="W31" i="4"/>
  <c r="W34" i="4" s="1"/>
  <c r="V31" i="4"/>
  <c r="U31" i="4"/>
  <c r="U34" i="4" s="1"/>
  <c r="T31" i="4"/>
  <c r="T34" i="4" s="1"/>
  <c r="S31" i="4"/>
  <c r="S34" i="4" s="1"/>
  <c r="R31" i="4"/>
  <c r="R34" i="4" s="1"/>
  <c r="Q31" i="4"/>
  <c r="Q34" i="4" s="1"/>
  <c r="P31" i="4"/>
  <c r="P34" i="4" s="1"/>
  <c r="O31" i="4"/>
  <c r="O34" i="4" s="1"/>
  <c r="N31" i="4"/>
  <c r="M31" i="4"/>
  <c r="M34" i="4" s="1"/>
  <c r="L31" i="4"/>
  <c r="L34" i="4" s="1"/>
  <c r="K31" i="4"/>
  <c r="K34" i="4" s="1"/>
  <c r="J31" i="4"/>
  <c r="J34" i="4" s="1"/>
  <c r="I31" i="4"/>
  <c r="I34" i="4" s="1"/>
  <c r="H31" i="4"/>
  <c r="H34" i="4" s="1"/>
  <c r="G31" i="4"/>
  <c r="G34" i="4" s="1"/>
  <c r="F31" i="4"/>
  <c r="E31" i="4"/>
  <c r="E34" i="4" s="1"/>
  <c r="AL30" i="4"/>
  <c r="AD30" i="4"/>
  <c r="V30" i="4"/>
  <c r="N30" i="4"/>
  <c r="F30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AL27" i="4"/>
  <c r="AK27" i="4"/>
  <c r="AK30" i="4" s="1"/>
  <c r="AJ27" i="4"/>
  <c r="AJ30" i="4" s="1"/>
  <c r="AI27" i="4"/>
  <c r="AI30" i="4" s="1"/>
  <c r="AH27" i="4"/>
  <c r="AH30" i="4" s="1"/>
  <c r="AG27" i="4"/>
  <c r="AG30" i="4" s="1"/>
  <c r="AF27" i="4"/>
  <c r="AF30" i="4" s="1"/>
  <c r="AE27" i="4"/>
  <c r="AE30" i="4" s="1"/>
  <c r="AD27" i="4"/>
  <c r="AC27" i="4"/>
  <c r="AC30" i="4" s="1"/>
  <c r="AB27" i="4"/>
  <c r="AB30" i="4" s="1"/>
  <c r="AA27" i="4"/>
  <c r="AA30" i="4" s="1"/>
  <c r="Z27" i="4"/>
  <c r="Z30" i="4" s="1"/>
  <c r="Y27" i="4"/>
  <c r="Y30" i="4" s="1"/>
  <c r="X27" i="4"/>
  <c r="X30" i="4" s="1"/>
  <c r="W27" i="4"/>
  <c r="W30" i="4" s="1"/>
  <c r="V27" i="4"/>
  <c r="U27" i="4"/>
  <c r="U30" i="4" s="1"/>
  <c r="T27" i="4"/>
  <c r="T30" i="4" s="1"/>
  <c r="S27" i="4"/>
  <c r="S30" i="4" s="1"/>
  <c r="R27" i="4"/>
  <c r="R30" i="4" s="1"/>
  <c r="Q27" i="4"/>
  <c r="Q30" i="4" s="1"/>
  <c r="P27" i="4"/>
  <c r="P30" i="4" s="1"/>
  <c r="O27" i="4"/>
  <c r="O30" i="4" s="1"/>
  <c r="N27" i="4"/>
  <c r="M27" i="4"/>
  <c r="M30" i="4" s="1"/>
  <c r="L27" i="4"/>
  <c r="L30" i="4" s="1"/>
  <c r="K27" i="4"/>
  <c r="K30" i="4" s="1"/>
  <c r="J27" i="4"/>
  <c r="J30" i="4" s="1"/>
  <c r="I27" i="4"/>
  <c r="I30" i="4" s="1"/>
  <c r="H27" i="4"/>
  <c r="H30" i="4" s="1"/>
  <c r="G27" i="4"/>
  <c r="G30" i="4" s="1"/>
  <c r="F27" i="4"/>
  <c r="E27" i="4"/>
  <c r="E30" i="4" s="1"/>
  <c r="AL26" i="4"/>
  <c r="AD26" i="4"/>
  <c r="V26" i="4"/>
  <c r="N26" i="4"/>
  <c r="F26" i="4"/>
  <c r="E754" i="18" s="1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AL23" i="4"/>
  <c r="AK23" i="4"/>
  <c r="AK26" i="4" s="1"/>
  <c r="AJ23" i="4"/>
  <c r="AJ26" i="4" s="1"/>
  <c r="AI23" i="4"/>
  <c r="AI26" i="4" s="1"/>
  <c r="AH23" i="4"/>
  <c r="AH26" i="4" s="1"/>
  <c r="AG23" i="4"/>
  <c r="AG26" i="4" s="1"/>
  <c r="AF23" i="4"/>
  <c r="AF26" i="4" s="1"/>
  <c r="AE23" i="4"/>
  <c r="AE26" i="4" s="1"/>
  <c r="AD23" i="4"/>
  <c r="AC23" i="4"/>
  <c r="AC26" i="4" s="1"/>
  <c r="AB23" i="4"/>
  <c r="AB26" i="4" s="1"/>
  <c r="AA23" i="4"/>
  <c r="AA26" i="4" s="1"/>
  <c r="Z23" i="4"/>
  <c r="Z26" i="4" s="1"/>
  <c r="Y23" i="4"/>
  <c r="Y26" i="4" s="1"/>
  <c r="X23" i="4"/>
  <c r="X26" i="4" s="1"/>
  <c r="W23" i="4"/>
  <c r="W26" i="4" s="1"/>
  <c r="V23" i="4"/>
  <c r="U23" i="4"/>
  <c r="U26" i="4" s="1"/>
  <c r="T23" i="4"/>
  <c r="T26" i="4" s="1"/>
  <c r="S23" i="4"/>
  <c r="S26" i="4" s="1"/>
  <c r="R23" i="4"/>
  <c r="R26" i="4" s="1"/>
  <c r="Q23" i="4"/>
  <c r="Q26" i="4" s="1"/>
  <c r="P23" i="4"/>
  <c r="P26" i="4" s="1"/>
  <c r="O23" i="4"/>
  <c r="O26" i="4" s="1"/>
  <c r="N23" i="4"/>
  <c r="M23" i="4"/>
  <c r="M26" i="4" s="1"/>
  <c r="L23" i="4"/>
  <c r="L26" i="4" s="1"/>
  <c r="K23" i="4"/>
  <c r="K26" i="4" s="1"/>
  <c r="J23" i="4"/>
  <c r="J26" i="4" s="1"/>
  <c r="I23" i="4"/>
  <c r="I26" i="4" s="1"/>
  <c r="H23" i="4"/>
  <c r="H26" i="4" s="1"/>
  <c r="G23" i="4"/>
  <c r="G26" i="4" s="1"/>
  <c r="F23" i="4"/>
  <c r="E23" i="4"/>
  <c r="E26" i="4" s="1"/>
  <c r="D754" i="18" s="1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AF17" i="4"/>
  <c r="X17" i="4"/>
  <c r="P17" i="4"/>
  <c r="H17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G15" i="4"/>
  <c r="F15" i="4"/>
  <c r="E15" i="4"/>
  <c r="AL14" i="4"/>
  <c r="AL17" i="4" s="1"/>
  <c r="AK14" i="4"/>
  <c r="AK17" i="4" s="1"/>
  <c r="AJ14" i="4"/>
  <c r="AJ17" i="4" s="1"/>
  <c r="AI14" i="4"/>
  <c r="AI17" i="4" s="1"/>
  <c r="AH14" i="4"/>
  <c r="AH17" i="4" s="1"/>
  <c r="AG14" i="4"/>
  <c r="AG17" i="4" s="1"/>
  <c r="AF14" i="4"/>
  <c r="AE14" i="4"/>
  <c r="AE17" i="4" s="1"/>
  <c r="AD14" i="4"/>
  <c r="AD17" i="4" s="1"/>
  <c r="AC14" i="4"/>
  <c r="AC17" i="4" s="1"/>
  <c r="AB14" i="4"/>
  <c r="AB17" i="4" s="1"/>
  <c r="AA14" i="4"/>
  <c r="AA17" i="4" s="1"/>
  <c r="Z14" i="4"/>
  <c r="Z17" i="4" s="1"/>
  <c r="Y14" i="4"/>
  <c r="Y17" i="4" s="1"/>
  <c r="X14" i="4"/>
  <c r="W14" i="4"/>
  <c r="W17" i="4" s="1"/>
  <c r="V14" i="4"/>
  <c r="V17" i="4" s="1"/>
  <c r="U14" i="4"/>
  <c r="U17" i="4" s="1"/>
  <c r="T14" i="4"/>
  <c r="T17" i="4" s="1"/>
  <c r="S14" i="4"/>
  <c r="S17" i="4" s="1"/>
  <c r="R14" i="4"/>
  <c r="R17" i="4" s="1"/>
  <c r="Q14" i="4"/>
  <c r="Q17" i="4" s="1"/>
  <c r="P14" i="4"/>
  <c r="O14" i="4"/>
  <c r="O17" i="4" s="1"/>
  <c r="N14" i="4"/>
  <c r="N17" i="4" s="1"/>
  <c r="M14" i="4"/>
  <c r="M17" i="4" s="1"/>
  <c r="L14" i="4"/>
  <c r="L17" i="4" s="1"/>
  <c r="K14" i="4"/>
  <c r="K17" i="4" s="1"/>
  <c r="J14" i="4"/>
  <c r="J17" i="4" s="1"/>
  <c r="I14" i="4"/>
  <c r="I17" i="4" s="1"/>
  <c r="H14" i="4"/>
  <c r="G14" i="4"/>
  <c r="G17" i="4" s="1"/>
  <c r="F14" i="4"/>
  <c r="F17" i="4" s="1"/>
  <c r="E14" i="4"/>
  <c r="E17" i="4" s="1"/>
  <c r="AG13" i="4"/>
  <c r="Y13" i="4"/>
  <c r="Q13" i="4"/>
  <c r="I13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AL10" i="4"/>
  <c r="AL13" i="4" s="1"/>
  <c r="AK10" i="4"/>
  <c r="AK13" i="4" s="1"/>
  <c r="AJ10" i="4"/>
  <c r="AJ13" i="4" s="1"/>
  <c r="AI10" i="4"/>
  <c r="AI13" i="4" s="1"/>
  <c r="AH10" i="4"/>
  <c r="AH13" i="4" s="1"/>
  <c r="AG10" i="4"/>
  <c r="AF10" i="4"/>
  <c r="AF13" i="4" s="1"/>
  <c r="AE10" i="4"/>
  <c r="AE13" i="4" s="1"/>
  <c r="AD10" i="4"/>
  <c r="AD13" i="4" s="1"/>
  <c r="AC10" i="4"/>
  <c r="AC13" i="4" s="1"/>
  <c r="AB10" i="4"/>
  <c r="AB13" i="4" s="1"/>
  <c r="AA10" i="4"/>
  <c r="AA13" i="4" s="1"/>
  <c r="Z10" i="4"/>
  <c r="Z13" i="4" s="1"/>
  <c r="Y10" i="4"/>
  <c r="X10" i="4"/>
  <c r="X13" i="4" s="1"/>
  <c r="W10" i="4"/>
  <c r="W13" i="4" s="1"/>
  <c r="V10" i="4"/>
  <c r="V13" i="4" s="1"/>
  <c r="U10" i="4"/>
  <c r="U13" i="4" s="1"/>
  <c r="T10" i="4"/>
  <c r="T13" i="4" s="1"/>
  <c r="S10" i="4"/>
  <c r="S13" i="4" s="1"/>
  <c r="R10" i="4"/>
  <c r="R13" i="4" s="1"/>
  <c r="Q10" i="4"/>
  <c r="P10" i="4"/>
  <c r="P13" i="4" s="1"/>
  <c r="O10" i="4"/>
  <c r="O13" i="4" s="1"/>
  <c r="N10" i="4"/>
  <c r="N13" i="4" s="1"/>
  <c r="M10" i="4"/>
  <c r="M13" i="4" s="1"/>
  <c r="L10" i="4"/>
  <c r="L13" i="4" s="1"/>
  <c r="K10" i="4"/>
  <c r="K13" i="4" s="1"/>
  <c r="J10" i="4"/>
  <c r="J13" i="4" s="1"/>
  <c r="I10" i="4"/>
  <c r="H10" i="4"/>
  <c r="H13" i="4" s="1"/>
  <c r="G10" i="4"/>
  <c r="G13" i="4" s="1"/>
  <c r="F10" i="4"/>
  <c r="F13" i="4" s="1"/>
  <c r="E10" i="4"/>
  <c r="E13" i="4" s="1"/>
  <c r="AG9" i="4"/>
  <c r="AE5" i="16" s="1"/>
  <c r="Y9" i="4"/>
  <c r="W5" i="16" s="1"/>
  <c r="Q9" i="4"/>
  <c r="O5" i="16" s="1"/>
  <c r="I9" i="4"/>
  <c r="G5" i="16" s="1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AL6" i="4"/>
  <c r="AL9" i="4" s="1"/>
  <c r="AJ5" i="16" s="1"/>
  <c r="AK6" i="4"/>
  <c r="AK9" i="4" s="1"/>
  <c r="AI5" i="16" s="1"/>
  <c r="AJ6" i="4"/>
  <c r="AJ9" i="4" s="1"/>
  <c r="AH5" i="16" s="1"/>
  <c r="AI6" i="4"/>
  <c r="AI9" i="4" s="1"/>
  <c r="AG5" i="16" s="1"/>
  <c r="AH6" i="4"/>
  <c r="AH9" i="4" s="1"/>
  <c r="AF5" i="16" s="1"/>
  <c r="AG6" i="4"/>
  <c r="AF6" i="4"/>
  <c r="AF9" i="4" s="1"/>
  <c r="AD5" i="16" s="1"/>
  <c r="AE6" i="4"/>
  <c r="AE9" i="4" s="1"/>
  <c r="AC5" i="16" s="1"/>
  <c r="AD6" i="4"/>
  <c r="AD9" i="4" s="1"/>
  <c r="AB5" i="16" s="1"/>
  <c r="AC6" i="4"/>
  <c r="AC9" i="4" s="1"/>
  <c r="AA5" i="16" s="1"/>
  <c r="AB6" i="4"/>
  <c r="AB9" i="4" s="1"/>
  <c r="Z5" i="16" s="1"/>
  <c r="AA6" i="4"/>
  <c r="AA9" i="4" s="1"/>
  <c r="Y5" i="16" s="1"/>
  <c r="Z6" i="4"/>
  <c r="Z9" i="4" s="1"/>
  <c r="X5" i="16" s="1"/>
  <c r="Y6" i="4"/>
  <c r="X6" i="4"/>
  <c r="X9" i="4" s="1"/>
  <c r="V5" i="16" s="1"/>
  <c r="W6" i="4"/>
  <c r="W9" i="4" s="1"/>
  <c r="U5" i="16" s="1"/>
  <c r="V6" i="4"/>
  <c r="V9" i="4" s="1"/>
  <c r="T5" i="16" s="1"/>
  <c r="U6" i="4"/>
  <c r="U9" i="4" s="1"/>
  <c r="S5" i="16" s="1"/>
  <c r="T6" i="4"/>
  <c r="T9" i="4" s="1"/>
  <c r="R5" i="16" s="1"/>
  <c r="S6" i="4"/>
  <c r="S9" i="4" s="1"/>
  <c r="Q5" i="16" s="1"/>
  <c r="R6" i="4"/>
  <c r="R9" i="4" s="1"/>
  <c r="P5" i="16" s="1"/>
  <c r="Q6" i="4"/>
  <c r="P6" i="4"/>
  <c r="P9" i="4" s="1"/>
  <c r="N5" i="16" s="1"/>
  <c r="O6" i="4"/>
  <c r="O9" i="4" s="1"/>
  <c r="M5" i="16" s="1"/>
  <c r="N6" i="4"/>
  <c r="N9" i="4" s="1"/>
  <c r="L5" i="16" s="1"/>
  <c r="M6" i="4"/>
  <c r="M9" i="4" s="1"/>
  <c r="K5" i="16" s="1"/>
  <c r="L6" i="4"/>
  <c r="L9" i="4" s="1"/>
  <c r="J5" i="16" s="1"/>
  <c r="K6" i="4"/>
  <c r="K9" i="4" s="1"/>
  <c r="I5" i="16" s="1"/>
  <c r="J6" i="4"/>
  <c r="J9" i="4" s="1"/>
  <c r="H5" i="16" s="1"/>
  <c r="I6" i="4"/>
  <c r="H6" i="4"/>
  <c r="H9" i="4" s="1"/>
  <c r="F5" i="16" s="1"/>
  <c r="G6" i="4"/>
  <c r="G9" i="4" s="1"/>
  <c r="E5" i="16" s="1"/>
  <c r="F6" i="4"/>
  <c r="F9" i="4" s="1"/>
  <c r="D5" i="16" s="1"/>
  <c r="E6" i="4"/>
  <c r="E9" i="4" s="1"/>
  <c r="C5" i="16" s="1"/>
  <c r="Y5" i="4"/>
  <c r="N5" i="4"/>
  <c r="M5" i="4"/>
  <c r="K5" i="4"/>
  <c r="F5" i="4"/>
  <c r="E5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AL2" i="4"/>
  <c r="AL5" i="4" s="1"/>
  <c r="AK2" i="4"/>
  <c r="AK5" i="4" s="1"/>
  <c r="AJ2" i="4"/>
  <c r="AJ5" i="4" s="1"/>
  <c r="AI2" i="4"/>
  <c r="AI5" i="4" s="1"/>
  <c r="AH2" i="4"/>
  <c r="AH5" i="4" s="1"/>
  <c r="AG2" i="4"/>
  <c r="AG5" i="4" s="1"/>
  <c r="AF2" i="4"/>
  <c r="AF5" i="4" s="1"/>
  <c r="AE2" i="4"/>
  <c r="AE5" i="4" s="1"/>
  <c r="AD2" i="4"/>
  <c r="AD5" i="4" s="1"/>
  <c r="AC2" i="4"/>
  <c r="AC5" i="4" s="1"/>
  <c r="AB2" i="4"/>
  <c r="AB5" i="4" s="1"/>
  <c r="AA2" i="4"/>
  <c r="AA5" i="4" s="1"/>
  <c r="Z2" i="4"/>
  <c r="Z5" i="4" s="1"/>
  <c r="Y2" i="4"/>
  <c r="X2" i="4"/>
  <c r="X5" i="4" s="1"/>
  <c r="W2" i="4"/>
  <c r="W5" i="4" s="1"/>
  <c r="V2" i="4"/>
  <c r="V5" i="4" s="1"/>
  <c r="U2" i="4"/>
  <c r="U5" i="4" s="1"/>
  <c r="T2" i="4"/>
  <c r="T5" i="4" s="1"/>
  <c r="S2" i="4"/>
  <c r="S5" i="4" s="1"/>
  <c r="R2" i="4"/>
  <c r="R5" i="4" s="1"/>
  <c r="Q2" i="4"/>
  <c r="Q5" i="4" s="1"/>
  <c r="P2" i="4"/>
  <c r="P5" i="4" s="1"/>
  <c r="O2" i="4"/>
  <c r="O5" i="4" s="1"/>
  <c r="N2" i="4"/>
  <c r="M2" i="4"/>
  <c r="L2" i="4"/>
  <c r="L5" i="4" s="1"/>
  <c r="K2" i="4"/>
  <c r="J2" i="4"/>
  <c r="J5" i="4" s="1"/>
  <c r="I2" i="4"/>
  <c r="I5" i="4" s="1"/>
  <c r="H2" i="4"/>
  <c r="H5" i="4" s="1"/>
  <c r="G2" i="4"/>
  <c r="G5" i="4" s="1"/>
  <c r="F2" i="4"/>
  <c r="E2" i="4"/>
  <c r="AL1" i="4"/>
  <c r="AK1" i="4"/>
  <c r="AJ1" i="4"/>
  <c r="AI1" i="4"/>
  <c r="AH1" i="4"/>
  <c r="AG1" i="4"/>
  <c r="AF1" i="4"/>
  <c r="AE1" i="4"/>
  <c r="AD1" i="4"/>
  <c r="AC1" i="4"/>
  <c r="AB1" i="4"/>
  <c r="AA1" i="4"/>
  <c r="Z1" i="4"/>
  <c r="Y1" i="4"/>
  <c r="X1" i="4"/>
  <c r="W1" i="4"/>
  <c r="V1" i="4"/>
  <c r="U1" i="4"/>
  <c r="T1" i="4"/>
  <c r="S1" i="4"/>
  <c r="R1" i="4"/>
  <c r="Q1" i="4"/>
  <c r="P1" i="4"/>
  <c r="O1" i="4"/>
  <c r="N1" i="4"/>
  <c r="M1" i="4"/>
  <c r="L1" i="4"/>
  <c r="K1" i="4"/>
  <c r="J1" i="4"/>
  <c r="I1" i="4"/>
  <c r="H1" i="4"/>
  <c r="G1" i="4"/>
  <c r="F1" i="4"/>
  <c r="AK95" i="10"/>
  <c r="AJ95" i="10"/>
  <c r="AI95" i="10"/>
  <c r="AH95" i="10"/>
  <c r="AG95" i="10"/>
  <c r="AF95" i="10"/>
  <c r="AE95" i="10"/>
  <c r="AD95" i="10"/>
  <c r="AC95" i="10"/>
  <c r="AB95" i="10"/>
  <c r="AA95" i="10"/>
  <c r="Z95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G43" i="10"/>
  <c r="G42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D40" i="10"/>
  <c r="G36" i="10"/>
  <c r="G35" i="10"/>
  <c r="G34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E33" i="10"/>
  <c r="D33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E10" i="10"/>
  <c r="D10" i="10"/>
  <c r="E4" i="10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AC4" i="10" s="1"/>
  <c r="AD4" i="10" s="1"/>
  <c r="AE4" i="10" s="1"/>
  <c r="AF4" i="10" s="1"/>
  <c r="AG4" i="10" s="1"/>
  <c r="AH4" i="10" s="1"/>
  <c r="AI4" i="10" s="1"/>
  <c r="AJ4" i="10" s="1"/>
  <c r="AK4" i="10" s="1"/>
  <c r="R2292" i="19" l="1"/>
  <c r="Z2292" i="19"/>
  <c r="M566" i="19"/>
  <c r="U566" i="19"/>
  <c r="AC566" i="19"/>
  <c r="AK566" i="19"/>
  <c r="M105" i="18"/>
  <c r="U105" i="18"/>
  <c r="U114" i="18" s="1"/>
  <c r="AJ41" i="18"/>
  <c r="F2000" i="19"/>
  <c r="Q38" i="19"/>
  <c r="Y38" i="19"/>
  <c r="AG38" i="19"/>
  <c r="F1998" i="19"/>
  <c r="F1999" i="19"/>
  <c r="AF102" i="19"/>
  <c r="H239" i="19"/>
  <c r="AF230" i="19"/>
  <c r="H8" i="19"/>
  <c r="L8" i="19"/>
  <c r="P8" i="19"/>
  <c r="T8" i="19"/>
  <c r="X8" i="19"/>
  <c r="AB8" i="19"/>
  <c r="AJ8" i="19"/>
  <c r="L12" i="19"/>
  <c r="P12" i="19"/>
  <c r="T12" i="19"/>
  <c r="X12" i="19"/>
  <c r="AF12" i="19"/>
  <c r="AJ12" i="19"/>
  <c r="J17" i="19"/>
  <c r="N17" i="19"/>
  <c r="V17" i="19"/>
  <c r="Z17" i="19"/>
  <c r="AD17" i="19"/>
  <c r="H24" i="19"/>
  <c r="P24" i="19"/>
  <c r="T24" i="19"/>
  <c r="X24" i="19"/>
  <c r="AF24" i="19"/>
  <c r="AJ24" i="19"/>
  <c r="H28" i="19"/>
  <c r="P28" i="19"/>
  <c r="T28" i="19"/>
  <c r="X28" i="19"/>
  <c r="AF28" i="19"/>
  <c r="AJ28" i="19"/>
  <c r="J33" i="19"/>
  <c r="R33" i="19"/>
  <c r="V33" i="19"/>
  <c r="Z33" i="19"/>
  <c r="AH33" i="19"/>
  <c r="L40" i="19"/>
  <c r="P40" i="19"/>
  <c r="T40" i="19"/>
  <c r="AB40" i="19"/>
  <c r="AF40" i="19"/>
  <c r="AJ40" i="19"/>
  <c r="L44" i="19"/>
  <c r="P44" i="19"/>
  <c r="T44" i="19"/>
  <c r="AB44" i="19"/>
  <c r="AF44" i="19"/>
  <c r="AJ44" i="19"/>
  <c r="N49" i="19"/>
  <c r="R49" i="19"/>
  <c r="V49" i="19"/>
  <c r="AD49" i="19"/>
  <c r="AH49" i="19"/>
  <c r="J56" i="19"/>
  <c r="R56" i="19"/>
  <c r="V56" i="19"/>
  <c r="Z56" i="19"/>
  <c r="AH56" i="19"/>
  <c r="K60" i="19"/>
  <c r="O60" i="19"/>
  <c r="W60" i="19"/>
  <c r="AA60" i="19"/>
  <c r="AE60" i="19"/>
  <c r="I65" i="19"/>
  <c r="M65" i="19"/>
  <c r="Q65" i="19"/>
  <c r="U65" i="19"/>
  <c r="Y65" i="19"/>
  <c r="AC65" i="19"/>
  <c r="AG65" i="19"/>
  <c r="AK65" i="19"/>
  <c r="J72" i="19"/>
  <c r="N72" i="19"/>
  <c r="R72" i="19"/>
  <c r="Z72" i="19"/>
  <c r="AD72" i="19"/>
  <c r="AH72" i="19"/>
  <c r="L76" i="19"/>
  <c r="AB76" i="19"/>
  <c r="K81" i="19"/>
  <c r="O81" i="19"/>
  <c r="S81" i="19"/>
  <c r="W81" i="19"/>
  <c r="AE81" i="19"/>
  <c r="AI81" i="19"/>
  <c r="I88" i="19"/>
  <c r="M88" i="19"/>
  <c r="Q88" i="19"/>
  <c r="U88" i="19"/>
  <c r="Y88" i="19"/>
  <c r="AC88" i="19"/>
  <c r="AG88" i="19"/>
  <c r="AK88" i="19"/>
  <c r="M92" i="19"/>
  <c r="Q92" i="19"/>
  <c r="U92" i="19"/>
  <c r="AC92" i="19"/>
  <c r="AG92" i="19"/>
  <c r="AK92" i="19"/>
  <c r="O97" i="19"/>
  <c r="S97" i="19"/>
  <c r="W97" i="19"/>
  <c r="AE97" i="19"/>
  <c r="AI97" i="19"/>
  <c r="I104" i="19"/>
  <c r="M104" i="19"/>
  <c r="Q104" i="19"/>
  <c r="U104" i="19"/>
  <c r="Y104" i="19"/>
  <c r="AC104" i="19"/>
  <c r="AG104" i="19"/>
  <c r="AK104" i="19"/>
  <c r="I108" i="19"/>
  <c r="M108" i="19"/>
  <c r="Q108" i="19"/>
  <c r="Y108" i="19"/>
  <c r="AC108" i="19"/>
  <c r="AG108" i="19"/>
  <c r="K113" i="19"/>
  <c r="O113" i="19"/>
  <c r="S113" i="19"/>
  <c r="AA113" i="19"/>
  <c r="AE113" i="19"/>
  <c r="AI113" i="19"/>
  <c r="I120" i="19"/>
  <c r="M120" i="19"/>
  <c r="Q120" i="19"/>
  <c r="U120" i="19"/>
  <c r="Y120" i="19"/>
  <c r="AC120" i="19"/>
  <c r="AG120" i="19"/>
  <c r="AK120" i="19"/>
  <c r="I124" i="19"/>
  <c r="M124" i="19"/>
  <c r="Q124" i="19"/>
  <c r="U124" i="19"/>
  <c r="Y124" i="19"/>
  <c r="AC124" i="19"/>
  <c r="AG124" i="19"/>
  <c r="AK124" i="19"/>
  <c r="K129" i="19"/>
  <c r="O129" i="19"/>
  <c r="S129" i="19"/>
  <c r="W129" i="19"/>
  <c r="AA129" i="19"/>
  <c r="AE129" i="19"/>
  <c r="AI129" i="19"/>
  <c r="M136" i="19"/>
  <c r="Q136" i="19"/>
  <c r="U136" i="19"/>
  <c r="AC136" i="19"/>
  <c r="AG136" i="19"/>
  <c r="AK136" i="19"/>
  <c r="M140" i="19"/>
  <c r="U140" i="19"/>
  <c r="AC140" i="19"/>
  <c r="AK140" i="19"/>
  <c r="K145" i="19"/>
  <c r="S145" i="19"/>
  <c r="I152" i="19"/>
  <c r="I150" i="19" s="1"/>
  <c r="M152" i="19"/>
  <c r="Q152" i="19"/>
  <c r="U152" i="19"/>
  <c r="Y152" i="19"/>
  <c r="AC152" i="19"/>
  <c r="AG152" i="19"/>
  <c r="AK152" i="19"/>
  <c r="K161" i="19"/>
  <c r="O161" i="19"/>
  <c r="S161" i="19"/>
  <c r="W161" i="19"/>
  <c r="AA161" i="19"/>
  <c r="AE161" i="19"/>
  <c r="AI161" i="19"/>
  <c r="I168" i="19"/>
  <c r="M168" i="19"/>
  <c r="Q168" i="19"/>
  <c r="U168" i="19"/>
  <c r="AC168" i="19"/>
  <c r="AK168" i="19"/>
  <c r="I172" i="19"/>
  <c r="M172" i="19"/>
  <c r="Q172" i="19"/>
  <c r="U172" i="19"/>
  <c r="Y172" i="19"/>
  <c r="AG172" i="19"/>
  <c r="K177" i="19"/>
  <c r="O177" i="19"/>
  <c r="S177" i="19"/>
  <c r="W177" i="19"/>
  <c r="AA177" i="19"/>
  <c r="AI177" i="19"/>
  <c r="I184" i="19"/>
  <c r="M184" i="19"/>
  <c r="Q184" i="19"/>
  <c r="U184" i="19"/>
  <c r="Y184" i="19"/>
  <c r="AC184" i="19"/>
  <c r="AK184" i="19"/>
  <c r="I188" i="19"/>
  <c r="M188" i="19"/>
  <c r="Q188" i="19"/>
  <c r="U188" i="19"/>
  <c r="Y188" i="19"/>
  <c r="AC188" i="19"/>
  <c r="AG188" i="19"/>
  <c r="AK188" i="19"/>
  <c r="K193" i="19"/>
  <c r="O193" i="19"/>
  <c r="S193" i="19"/>
  <c r="W193" i="19"/>
  <c r="AA193" i="19"/>
  <c r="AI193" i="19"/>
  <c r="I200" i="19"/>
  <c r="M200" i="19"/>
  <c r="Q200" i="19"/>
  <c r="U200" i="19"/>
  <c r="Y200" i="19"/>
  <c r="AC200" i="19"/>
  <c r="AG200" i="19"/>
  <c r="AK200" i="19"/>
  <c r="I204" i="19"/>
  <c r="M204" i="19"/>
  <c r="Q204" i="19"/>
  <c r="U204" i="19"/>
  <c r="Y204" i="19"/>
  <c r="AC204" i="19"/>
  <c r="AG204" i="19"/>
  <c r="AK204" i="19"/>
  <c r="K209" i="19"/>
  <c r="O209" i="19"/>
  <c r="S209" i="19"/>
  <c r="W209" i="19"/>
  <c r="AA209" i="19"/>
  <c r="AE209" i="19"/>
  <c r="AI209" i="19"/>
  <c r="M216" i="19"/>
  <c r="U216" i="19"/>
  <c r="AC216" i="19"/>
  <c r="K225" i="19"/>
  <c r="AA225" i="19"/>
  <c r="AI225" i="19"/>
  <c r="I232" i="19"/>
  <c r="Q232" i="19"/>
  <c r="Y232" i="19"/>
  <c r="AG232" i="19"/>
  <c r="I236" i="19"/>
  <c r="Y236" i="19"/>
  <c r="AG236" i="19"/>
  <c r="O241" i="19"/>
  <c r="W241" i="19"/>
  <c r="I76" i="19"/>
  <c r="M76" i="19"/>
  <c r="Y76" i="19"/>
  <c r="AC76" i="19"/>
  <c r="P81" i="19"/>
  <c r="T81" i="19"/>
  <c r="X81" i="19"/>
  <c r="AF81" i="19"/>
  <c r="AJ81" i="19"/>
  <c r="V88" i="19"/>
  <c r="Z88" i="19"/>
  <c r="J92" i="19"/>
  <c r="V92" i="19"/>
  <c r="Z92" i="19"/>
  <c r="H97" i="19"/>
  <c r="L97" i="19"/>
  <c r="L89" i="19" s="1"/>
  <c r="X97" i="19"/>
  <c r="AB97" i="19"/>
  <c r="R104" i="19"/>
  <c r="V104" i="19"/>
  <c r="AH104" i="19"/>
  <c r="R108" i="19"/>
  <c r="V108" i="19"/>
  <c r="AH108" i="19"/>
  <c r="H113" i="19"/>
  <c r="T113" i="19"/>
  <c r="X113" i="19"/>
  <c r="AJ113" i="19"/>
  <c r="N120" i="19"/>
  <c r="R120" i="19"/>
  <c r="AD120" i="19"/>
  <c r="AD121" i="19" s="1"/>
  <c r="AH120" i="19"/>
  <c r="N124" i="19"/>
  <c r="R124" i="19"/>
  <c r="AD124" i="19"/>
  <c r="AH124" i="19"/>
  <c r="H129" i="19"/>
  <c r="L129" i="19"/>
  <c r="L121" i="19" s="1"/>
  <c r="X129" i="19"/>
  <c r="AB129" i="19"/>
  <c r="AB121" i="19" s="1"/>
  <c r="R136" i="19"/>
  <c r="V136" i="19"/>
  <c r="AH136" i="19"/>
  <c r="N140" i="19"/>
  <c r="Z140" i="19"/>
  <c r="AH140" i="19"/>
  <c r="L145" i="19"/>
  <c r="X145" i="19"/>
  <c r="AF145" i="19"/>
  <c r="AJ145" i="19"/>
  <c r="J152" i="19"/>
  <c r="AH152" i="19"/>
  <c r="T121" i="19"/>
  <c r="AJ121" i="19"/>
  <c r="W198" i="19"/>
  <c r="E220" i="19"/>
  <c r="E226" i="19" s="1"/>
  <c r="I220" i="19"/>
  <c r="M220" i="19"/>
  <c r="Q220" i="19"/>
  <c r="U220" i="19"/>
  <c r="Y220" i="19"/>
  <c r="AC220" i="19"/>
  <c r="AG220" i="19"/>
  <c r="AK220" i="19"/>
  <c r="O57" i="19"/>
  <c r="AK73" i="19"/>
  <c r="K118" i="19"/>
  <c r="AA118" i="19"/>
  <c r="AA150" i="19"/>
  <c r="S118" i="19"/>
  <c r="AI118" i="19"/>
  <c r="D2420" i="19"/>
  <c r="H2420" i="19"/>
  <c r="L2420" i="19"/>
  <c r="P2420" i="19"/>
  <c r="T2420" i="19"/>
  <c r="X2420" i="19"/>
  <c r="AB2420" i="19"/>
  <c r="AF2420" i="19"/>
  <c r="AJ2420" i="19"/>
  <c r="AC105" i="18"/>
  <c r="AC102" i="18"/>
  <c r="AC114" i="18" s="1"/>
  <c r="AH54" i="18"/>
  <c r="AH198" i="18"/>
  <c r="M102" i="18"/>
  <c r="M114" i="18" s="1"/>
  <c r="AC214" i="18"/>
  <c r="O230" i="18"/>
  <c r="K102" i="18"/>
  <c r="AI102" i="18"/>
  <c r="K150" i="18"/>
  <c r="S150" i="18"/>
  <c r="L102" i="18"/>
  <c r="T102" i="18"/>
  <c r="AJ118" i="18"/>
  <c r="L201" i="18"/>
  <c r="T201" i="18"/>
  <c r="AB201" i="18"/>
  <c r="H9" i="19"/>
  <c r="V121" i="19"/>
  <c r="Q6" i="19"/>
  <c r="AH137" i="19"/>
  <c r="L6" i="19"/>
  <c r="J2146" i="19"/>
  <c r="R2146" i="19"/>
  <c r="Z230" i="19"/>
  <c r="I2292" i="19"/>
  <c r="Q2292" i="19"/>
  <c r="Y2292" i="19"/>
  <c r="Y2372" i="19"/>
  <c r="U86" i="18"/>
  <c r="AH2292" i="19"/>
  <c r="K150" i="19"/>
  <c r="W166" i="19"/>
  <c r="Z2146" i="19"/>
  <c r="AJ2404" i="19"/>
  <c r="Y6" i="19"/>
  <c r="AA9" i="19"/>
  <c r="AB118" i="18"/>
  <c r="L150" i="18"/>
  <c r="T150" i="18"/>
  <c r="AK150" i="18"/>
  <c r="H185" i="19"/>
  <c r="H2162" i="19"/>
  <c r="P2162" i="19"/>
  <c r="X2162" i="19"/>
  <c r="AF2162" i="19"/>
  <c r="AG2292" i="19"/>
  <c r="L566" i="19"/>
  <c r="T566" i="19"/>
  <c r="AB566" i="19"/>
  <c r="AJ566" i="19"/>
  <c r="J2292" i="19"/>
  <c r="J2404" i="19"/>
  <c r="R2404" i="19"/>
  <c r="Z2404" i="19"/>
  <c r="AH2404" i="19"/>
  <c r="AE134" i="18"/>
  <c r="AH2146" i="19"/>
  <c r="V25" i="18"/>
  <c r="S41" i="18"/>
  <c r="T57" i="18"/>
  <c r="T22" i="19"/>
  <c r="AJ22" i="19"/>
  <c r="T89" i="19"/>
  <c r="AB89" i="19"/>
  <c r="AJ89" i="19"/>
  <c r="P182" i="19"/>
  <c r="T2130" i="19"/>
  <c r="AB2130" i="19"/>
  <c r="AJ2130" i="19"/>
  <c r="Y150" i="19"/>
  <c r="V2006" i="19"/>
  <c r="AD2006" i="19"/>
  <c r="AD2018" i="19" s="1"/>
  <c r="I22" i="18"/>
  <c r="AG22" i="18"/>
  <c r="K9" i="19"/>
  <c r="T6" i="19"/>
  <c r="V198" i="19"/>
  <c r="AE201" i="19"/>
  <c r="P239" i="19"/>
  <c r="F2178" i="19"/>
  <c r="N2178" i="19"/>
  <c r="V2178" i="19"/>
  <c r="AD2178" i="19"/>
  <c r="H134" i="18"/>
  <c r="F182" i="18"/>
  <c r="V182" i="18"/>
  <c r="I6" i="19"/>
  <c r="AB6" i="19"/>
  <c r="AK9" i="19"/>
  <c r="U150" i="19"/>
  <c r="O201" i="19"/>
  <c r="K2292" i="19"/>
  <c r="I2372" i="19"/>
  <c r="AC25" i="19"/>
  <c r="AK25" i="19"/>
  <c r="T118" i="19"/>
  <c r="Q2066" i="19"/>
  <c r="J2340" i="19"/>
  <c r="R2340" i="19"/>
  <c r="Z2340" i="19"/>
  <c r="AH2340" i="19"/>
  <c r="J2388" i="19"/>
  <c r="R2388" i="19"/>
  <c r="Z2388" i="19"/>
  <c r="AH2388" i="19"/>
  <c r="H121" i="18"/>
  <c r="U9" i="19"/>
  <c r="M9" i="19"/>
  <c r="S2162" i="19"/>
  <c r="D2404" i="19"/>
  <c r="L2404" i="19"/>
  <c r="T2404" i="19"/>
  <c r="AB2404" i="19"/>
  <c r="Z86" i="18"/>
  <c r="AK134" i="18"/>
  <c r="Q150" i="19"/>
  <c r="AI150" i="19"/>
  <c r="D2066" i="19"/>
  <c r="T2066" i="19"/>
  <c r="AJ2066" i="19"/>
  <c r="Y25" i="18"/>
  <c r="F41" i="18"/>
  <c r="AB70" i="18"/>
  <c r="Z118" i="18"/>
  <c r="F230" i="18"/>
  <c r="R230" i="18"/>
  <c r="M230" i="18"/>
  <c r="X9" i="19"/>
  <c r="V137" i="19"/>
  <c r="O239" i="19"/>
  <c r="X239" i="19"/>
  <c r="F1954" i="19"/>
  <c r="N1954" i="19"/>
  <c r="V1954" i="19"/>
  <c r="AD1954" i="19"/>
  <c r="J9" i="19"/>
  <c r="R9" i="19"/>
  <c r="Z9" i="19"/>
  <c r="AH9" i="19"/>
  <c r="P9" i="19"/>
  <c r="S150" i="19"/>
  <c r="Z166" i="19"/>
  <c r="AI166" i="19"/>
  <c r="AH182" i="19"/>
  <c r="N2098" i="19"/>
  <c r="AD2098" i="19"/>
  <c r="D2114" i="19"/>
  <c r="L2114" i="19"/>
  <c r="T2114" i="19"/>
  <c r="AB2114" i="19"/>
  <c r="AJ2114" i="19"/>
  <c r="G2196" i="19"/>
  <c r="O2196" i="19"/>
  <c r="W2196" i="19"/>
  <c r="AE2196" i="19"/>
  <c r="G2212" i="19"/>
  <c r="O2212" i="19"/>
  <c r="W2212" i="19"/>
  <c r="F1038" i="18"/>
  <c r="AH2098" i="19"/>
  <c r="K2248" i="19"/>
  <c r="S2248" i="19"/>
  <c r="AA2248" i="19"/>
  <c r="AI2248" i="19"/>
  <c r="AA2292" i="19"/>
  <c r="AA70" i="18"/>
  <c r="G1038" i="18"/>
  <c r="AC22" i="19"/>
  <c r="AC34" i="19" s="1"/>
  <c r="N25" i="19"/>
  <c r="V25" i="19"/>
  <c r="AD25" i="19"/>
  <c r="L38" i="19"/>
  <c r="T38" i="19"/>
  <c r="AB38" i="19"/>
  <c r="AJ38" i="19"/>
  <c r="P73" i="19"/>
  <c r="AF73" i="19"/>
  <c r="S105" i="19"/>
  <c r="AE2212" i="19"/>
  <c r="G2228" i="19"/>
  <c r="O2228" i="19"/>
  <c r="W2228" i="19"/>
  <c r="AE2228" i="19"/>
  <c r="L2248" i="19"/>
  <c r="L2260" i="19" s="1"/>
  <c r="T2248" i="19"/>
  <c r="T2260" i="19" s="1"/>
  <c r="AB2248" i="19"/>
  <c r="AB2260" i="19" s="1"/>
  <c r="AJ2248" i="19"/>
  <c r="AJ2260" i="19" s="1"/>
  <c r="J2276" i="19"/>
  <c r="R2276" i="19"/>
  <c r="Z2276" i="19"/>
  <c r="AH2276" i="19"/>
  <c r="J2372" i="19"/>
  <c r="R2372" i="19"/>
  <c r="Z2372" i="19"/>
  <c r="AH2372" i="19"/>
  <c r="H153" i="18"/>
  <c r="AF169" i="18"/>
  <c r="AK201" i="18"/>
  <c r="AE89" i="19"/>
  <c r="AB118" i="19"/>
  <c r="Z137" i="19"/>
  <c r="AC166" i="19"/>
  <c r="J182" i="19"/>
  <c r="AF182" i="19"/>
  <c r="F2240" i="19"/>
  <c r="H2196" i="19"/>
  <c r="P2196" i="19"/>
  <c r="X2196" i="19"/>
  <c r="AF2196" i="19"/>
  <c r="M2248" i="19"/>
  <c r="M2260" i="19" s="1"/>
  <c r="U2248" i="19"/>
  <c r="AC2248" i="19"/>
  <c r="AC2260" i="19" s="1"/>
  <c r="AK2248" i="19"/>
  <c r="AK2260" i="19" s="1"/>
  <c r="AF134" i="18"/>
  <c r="F169" i="18"/>
  <c r="AJ118" i="19"/>
  <c r="AA137" i="19"/>
  <c r="O153" i="19"/>
  <c r="X153" i="19"/>
  <c r="AG153" i="19"/>
  <c r="AE198" i="19"/>
  <c r="R230" i="19"/>
  <c r="F2241" i="19"/>
  <c r="N2248" i="19"/>
  <c r="N2260" i="19" s="1"/>
  <c r="V2248" i="19"/>
  <c r="AD2248" i="19"/>
  <c r="Y15" i="18"/>
  <c r="Y22" i="18"/>
  <c r="S70" i="18"/>
  <c r="L70" i="18"/>
  <c r="AD89" i="18"/>
  <c r="S118" i="18"/>
  <c r="AA118" i="18"/>
  <c r="F2242" i="19"/>
  <c r="O2248" i="19"/>
  <c r="W2248" i="19"/>
  <c r="AE2248" i="19"/>
  <c r="G15" i="18"/>
  <c r="AA41" i="18"/>
  <c r="T73" i="18"/>
  <c r="AC86" i="18"/>
  <c r="X118" i="18"/>
  <c r="AB182" i="18"/>
  <c r="N57" i="19"/>
  <c r="J2034" i="19"/>
  <c r="F2066" i="19"/>
  <c r="H2248" i="19"/>
  <c r="P2248" i="19"/>
  <c r="X2248" i="19"/>
  <c r="AF2248" i="19"/>
  <c r="U73" i="18"/>
  <c r="W38" i="18"/>
  <c r="AB2006" i="19"/>
  <c r="AB2018" i="19" s="1"/>
  <c r="D2130" i="19"/>
  <c r="L2130" i="19"/>
  <c r="I2248" i="19"/>
  <c r="I2260" i="19" s="1"/>
  <c r="Q2248" i="19"/>
  <c r="Y2248" i="19"/>
  <c r="Y2260" i="19" s="1"/>
  <c r="AG2248" i="19"/>
  <c r="K220" i="19"/>
  <c r="S220" i="19"/>
  <c r="AA220" i="19"/>
  <c r="AA217" i="19" s="1"/>
  <c r="AI220" i="19"/>
  <c r="K73" i="18"/>
  <c r="AJ73" i="18"/>
  <c r="H89" i="18"/>
  <c r="AF121" i="18"/>
  <c r="P150" i="18"/>
  <c r="R166" i="19"/>
  <c r="M2006" i="19"/>
  <c r="M2018" i="19" s="1"/>
  <c r="AC2006" i="19"/>
  <c r="AC2018" i="19" s="1"/>
  <c r="J2248" i="19"/>
  <c r="R2248" i="19"/>
  <c r="Z2248" i="19"/>
  <c r="AH2248" i="19"/>
  <c r="M150" i="19"/>
  <c r="AH166" i="19"/>
  <c r="W182" i="19"/>
  <c r="T230" i="19"/>
  <c r="AD233" i="19"/>
  <c r="E2324" i="19"/>
  <c r="M2324" i="19"/>
  <c r="U2324" i="19"/>
  <c r="AC2324" i="19"/>
  <c r="AK2324" i="19"/>
  <c r="U2388" i="19"/>
  <c r="AC2388" i="19"/>
  <c r="E2404" i="19"/>
  <c r="M2404" i="19"/>
  <c r="U2404" i="19"/>
  <c r="AC2404" i="19"/>
  <c r="AK2404" i="19"/>
  <c r="AA2404" i="19"/>
  <c r="L230" i="19"/>
  <c r="V233" i="19"/>
  <c r="AE239" i="19"/>
  <c r="P214" i="19"/>
  <c r="X214" i="19"/>
  <c r="AF214" i="19"/>
  <c r="F2308" i="19"/>
  <c r="N2308" i="19"/>
  <c r="V2308" i="19"/>
  <c r="AD2308" i="19"/>
  <c r="F2388" i="19"/>
  <c r="N2388" i="19"/>
  <c r="V2388" i="19"/>
  <c r="AD2388" i="19"/>
  <c r="F2404" i="19"/>
  <c r="N2404" i="19"/>
  <c r="V2404" i="19"/>
  <c r="AD2404" i="19"/>
  <c r="G2308" i="19"/>
  <c r="O2308" i="19"/>
  <c r="W2308" i="19"/>
  <c r="AE2308" i="19"/>
  <c r="I2308" i="19"/>
  <c r="Q2308" i="19"/>
  <c r="W2372" i="19"/>
  <c r="AE2372" i="19"/>
  <c r="O2388" i="19"/>
  <c r="W2388" i="19"/>
  <c r="Z182" i="19"/>
  <c r="AI182" i="19"/>
  <c r="H566" i="19"/>
  <c r="P566" i="19"/>
  <c r="X566" i="19"/>
  <c r="AF566" i="19"/>
  <c r="F780" i="19"/>
  <c r="F792" i="19" s="1"/>
  <c r="F2212" i="19"/>
  <c r="N2212" i="19"/>
  <c r="V2212" i="19"/>
  <c r="AD2212" i="19"/>
  <c r="L2212" i="19"/>
  <c r="AH2228" i="19"/>
  <c r="H2388" i="19"/>
  <c r="P2388" i="19"/>
  <c r="X2388" i="19"/>
  <c r="AF2388" i="19"/>
  <c r="H2404" i="19"/>
  <c r="P2404" i="19"/>
  <c r="X2404" i="19"/>
  <c r="AF2404" i="19"/>
  <c r="P6" i="19"/>
  <c r="I2420" i="19"/>
  <c r="Q2420" i="19"/>
  <c r="Y2420" i="19"/>
  <c r="AG2420" i="19"/>
  <c r="X182" i="19"/>
  <c r="AI2276" i="19"/>
  <c r="S2292" i="19"/>
  <c r="AD137" i="19"/>
  <c r="AE182" i="19"/>
  <c r="J2228" i="19"/>
  <c r="Z2228" i="19"/>
  <c r="D2324" i="19"/>
  <c r="L2324" i="19"/>
  <c r="T2324" i="19"/>
  <c r="AB2324" i="19"/>
  <c r="AJ2324" i="19"/>
  <c r="AB2388" i="19"/>
  <c r="AJ2388" i="19"/>
  <c r="K57" i="18"/>
  <c r="AI70" i="18"/>
  <c r="P89" i="18"/>
  <c r="N86" i="18"/>
  <c r="P169" i="18"/>
  <c r="G25" i="18"/>
  <c r="AE25" i="18"/>
  <c r="AJ22" i="18"/>
  <c r="Q41" i="18"/>
  <c r="Q25" i="18"/>
  <c r="L41" i="18"/>
  <c r="AI38" i="18"/>
  <c r="AA57" i="18"/>
  <c r="K70" i="18"/>
  <c r="L73" i="18"/>
  <c r="AK73" i="18"/>
  <c r="V230" i="18"/>
  <c r="Y134" i="18"/>
  <c r="AE198" i="18"/>
  <c r="X150" i="18"/>
  <c r="V73" i="18"/>
  <c r="AD73" i="18"/>
  <c r="N41" i="18"/>
  <c r="AB41" i="18"/>
  <c r="AC54" i="18"/>
  <c r="AB73" i="18"/>
  <c r="H150" i="18"/>
  <c r="K89" i="18"/>
  <c r="S89" i="18"/>
  <c r="AI137" i="18"/>
  <c r="I15" i="18"/>
  <c r="AB82" i="18"/>
  <c r="AC73" i="18"/>
  <c r="M89" i="18"/>
  <c r="AK89" i="18"/>
  <c r="AF182" i="18"/>
  <c r="N230" i="18"/>
  <c r="H73" i="18"/>
  <c r="P73" i="18"/>
  <c r="X73" i="18"/>
  <c r="AF73" i="18"/>
  <c r="AJ70" i="18"/>
  <c r="J134" i="18"/>
  <c r="X134" i="18"/>
  <c r="AK38" i="18"/>
  <c r="AC89" i="18"/>
  <c r="AC98" i="18" s="1"/>
  <c r="I57" i="18"/>
  <c r="AG57" i="18"/>
  <c r="G214" i="19"/>
  <c r="G217" i="19"/>
  <c r="F217" i="19"/>
  <c r="F214" i="19"/>
  <c r="L217" i="19"/>
  <c r="AD214" i="19"/>
  <c r="M57" i="19"/>
  <c r="U57" i="19"/>
  <c r="AC57" i="19"/>
  <c r="AK57" i="19"/>
  <c r="AE86" i="19"/>
  <c r="J166" i="19"/>
  <c r="H182" i="19"/>
  <c r="V214" i="19"/>
  <c r="G783" i="19"/>
  <c r="L1954" i="19"/>
  <c r="X1986" i="19"/>
  <c r="E2050" i="19"/>
  <c r="M2050" i="19"/>
  <c r="U2050" i="19"/>
  <c r="AC2050" i="19"/>
  <c r="AK2050" i="19"/>
  <c r="E2066" i="19"/>
  <c r="M2066" i="19"/>
  <c r="U2066" i="19"/>
  <c r="AC2066" i="19"/>
  <c r="AK2066" i="19"/>
  <c r="Y2066" i="19"/>
  <c r="O2066" i="19"/>
  <c r="W2066" i="19"/>
  <c r="J25" i="19"/>
  <c r="R25" i="19"/>
  <c r="Z25" i="19"/>
  <c r="AH25" i="19"/>
  <c r="H41" i="19"/>
  <c r="X41" i="19"/>
  <c r="AC105" i="19"/>
  <c r="K137" i="19"/>
  <c r="AI137" i="19"/>
  <c r="N214" i="19"/>
  <c r="J566" i="19"/>
  <c r="R566" i="19"/>
  <c r="Z566" i="19"/>
  <c r="AH566" i="19"/>
  <c r="V2018" i="19"/>
  <c r="E1970" i="19"/>
  <c r="M1970" i="19"/>
  <c r="U1970" i="19"/>
  <c r="AC1970" i="19"/>
  <c r="AK1970" i="19"/>
  <c r="E1986" i="19"/>
  <c r="M1986" i="19"/>
  <c r="U1986" i="19"/>
  <c r="AC1986" i="19"/>
  <c r="AK1986" i="19"/>
  <c r="AC2082" i="19"/>
  <c r="AK2082" i="19"/>
  <c r="U2098" i="19"/>
  <c r="E2130" i="19"/>
  <c r="M2130" i="19"/>
  <c r="U2130" i="19"/>
  <c r="AC2130" i="19"/>
  <c r="AK2130" i="19"/>
  <c r="I2130" i="19"/>
  <c r="O2130" i="19"/>
  <c r="M2146" i="19"/>
  <c r="U2146" i="19"/>
  <c r="I140" i="19"/>
  <c r="I137" i="19" s="1"/>
  <c r="Q140" i="19"/>
  <c r="Q137" i="19" s="1"/>
  <c r="Y140" i="19"/>
  <c r="Y137" i="19" s="1"/>
  <c r="AG140" i="19"/>
  <c r="AG137" i="19" s="1"/>
  <c r="O145" i="19"/>
  <c r="O143" i="19" s="1"/>
  <c r="W145" i="19"/>
  <c r="W143" i="19" s="1"/>
  <c r="AE145" i="19"/>
  <c r="AE143" i="19" s="1"/>
  <c r="I216" i="19"/>
  <c r="Q216" i="19"/>
  <c r="Y216" i="19"/>
  <c r="AG216" i="19"/>
  <c r="O225" i="19"/>
  <c r="W225" i="19"/>
  <c r="AE225" i="19"/>
  <c r="AE217" i="19" s="1"/>
  <c r="N70" i="19"/>
  <c r="V70" i="19"/>
  <c r="AD70" i="19"/>
  <c r="X102" i="19"/>
  <c r="O182" i="19"/>
  <c r="O217" i="19"/>
  <c r="G1954" i="19"/>
  <c r="O1954" i="19"/>
  <c r="W1954" i="19"/>
  <c r="AE1954" i="19"/>
  <c r="H2034" i="19"/>
  <c r="P2034" i="19"/>
  <c r="X2034" i="19"/>
  <c r="AF2034" i="19"/>
  <c r="G2162" i="19"/>
  <c r="O2162" i="19"/>
  <c r="W2162" i="19"/>
  <c r="AE2162" i="19"/>
  <c r="K200" i="19"/>
  <c r="S200" i="19"/>
  <c r="AA200" i="19"/>
  <c r="AI200" i="19"/>
  <c r="K204" i="19"/>
  <c r="S204" i="19"/>
  <c r="AA204" i="19"/>
  <c r="AI204" i="19"/>
  <c r="I209" i="19"/>
  <c r="Q209" i="19"/>
  <c r="Y209" i="19"/>
  <c r="AG209" i="19"/>
  <c r="AK150" i="19"/>
  <c r="AJ217" i="19"/>
  <c r="AF1954" i="19"/>
  <c r="I2034" i="19"/>
  <c r="Q2034" i="19"/>
  <c r="Y2034" i="19"/>
  <c r="AG2034" i="19"/>
  <c r="AG2066" i="19"/>
  <c r="P2082" i="19"/>
  <c r="H2098" i="19"/>
  <c r="Y102" i="19"/>
  <c r="AC153" i="19"/>
  <c r="R182" i="19"/>
  <c r="AB217" i="19"/>
  <c r="AK214" i="19"/>
  <c r="R2034" i="19"/>
  <c r="Z2034" i="19"/>
  <c r="I2082" i="19"/>
  <c r="Q2082" i="19"/>
  <c r="Y2082" i="19"/>
  <c r="AG2082" i="19"/>
  <c r="M232" i="19"/>
  <c r="U232" i="19"/>
  <c r="AC232" i="19"/>
  <c r="AK232" i="19"/>
  <c r="M236" i="19"/>
  <c r="U236" i="19"/>
  <c r="AC236" i="19"/>
  <c r="AK236" i="19"/>
  <c r="K241" i="19"/>
  <c r="S241" i="19"/>
  <c r="AA241" i="19"/>
  <c r="AI241" i="19"/>
  <c r="U153" i="19"/>
  <c r="O198" i="19"/>
  <c r="W201" i="19"/>
  <c r="T217" i="19"/>
  <c r="AC217" i="19"/>
  <c r="N233" i="19"/>
  <c r="AF239" i="19"/>
  <c r="J2082" i="19"/>
  <c r="R2082" i="19"/>
  <c r="Z2082" i="19"/>
  <c r="AH2082" i="19"/>
  <c r="N152" i="19"/>
  <c r="V152" i="19"/>
  <c r="AD152" i="19"/>
  <c r="L161" i="19"/>
  <c r="T161" i="19"/>
  <c r="T150" i="19" s="1"/>
  <c r="AB161" i="19"/>
  <c r="AB150" i="19" s="1"/>
  <c r="AJ161" i="19"/>
  <c r="AD168" i="19"/>
  <c r="N172" i="19"/>
  <c r="V172" i="19"/>
  <c r="AD172" i="19"/>
  <c r="AD166" i="19" s="1"/>
  <c r="L177" i="19"/>
  <c r="T177" i="19"/>
  <c r="T166" i="19" s="1"/>
  <c r="AB177" i="19"/>
  <c r="AB166" i="19" s="1"/>
  <c r="AJ177" i="19"/>
  <c r="AJ166" i="19" s="1"/>
  <c r="N184" i="19"/>
  <c r="V184" i="19"/>
  <c r="AD184" i="19"/>
  <c r="N188" i="19"/>
  <c r="N185" i="19" s="1"/>
  <c r="V188" i="19"/>
  <c r="AD188" i="19"/>
  <c r="L193" i="19"/>
  <c r="L182" i="19" s="1"/>
  <c r="T193" i="19"/>
  <c r="T185" i="19" s="1"/>
  <c r="AB193" i="19"/>
  <c r="AB182" i="19" s="1"/>
  <c r="AJ193" i="19"/>
  <c r="AJ182" i="19" s="1"/>
  <c r="AK22" i="19"/>
  <c r="AK34" i="19" s="1"/>
  <c r="M54" i="19"/>
  <c r="M66" i="19" s="1"/>
  <c r="AE57" i="19"/>
  <c r="W54" i="19"/>
  <c r="L86" i="19"/>
  <c r="N86" i="19"/>
  <c r="V86" i="19"/>
  <c r="AD86" i="19"/>
  <c r="N198" i="19"/>
  <c r="D2260" i="19"/>
  <c r="K38" i="19"/>
  <c r="S38" i="19"/>
  <c r="AA38" i="19"/>
  <c r="AI38" i="19"/>
  <c r="H54" i="19"/>
  <c r="X54" i="19"/>
  <c r="AA73" i="19"/>
  <c r="AB86" i="19"/>
  <c r="AB98" i="19" s="1"/>
  <c r="O89" i="19"/>
  <c r="I105" i="19"/>
  <c r="Q105" i="19"/>
  <c r="Y105" i="19"/>
  <c r="Y114" i="19" s="1"/>
  <c r="AG105" i="19"/>
  <c r="H134" i="19"/>
  <c r="AJ134" i="19"/>
  <c r="I15" i="19"/>
  <c r="Q15" i="19"/>
  <c r="Y15" i="19"/>
  <c r="AG15" i="19"/>
  <c r="AB134" i="19"/>
  <c r="N150" i="19"/>
  <c r="L22" i="19"/>
  <c r="AB22" i="19"/>
  <c r="R57" i="19"/>
  <c r="Z57" i="19"/>
  <c r="H86" i="19"/>
  <c r="P86" i="19"/>
  <c r="X86" i="19"/>
  <c r="AF86" i="19"/>
  <c r="J86" i="19"/>
  <c r="R86" i="19"/>
  <c r="Z86" i="19"/>
  <c r="AH86" i="19"/>
  <c r="K105" i="19"/>
  <c r="S102" i="19"/>
  <c r="AA105" i="19"/>
  <c r="AI105" i="19"/>
  <c r="L118" i="19"/>
  <c r="T134" i="19"/>
  <c r="AH230" i="19"/>
  <c r="D2244" i="19"/>
  <c r="S2404" i="19"/>
  <c r="I134" i="19"/>
  <c r="N137" i="19"/>
  <c r="L134" i="19"/>
  <c r="I38" i="19"/>
  <c r="L54" i="19"/>
  <c r="L102" i="19"/>
  <c r="T102" i="19"/>
  <c r="AB102" i="19"/>
  <c r="AJ102" i="19"/>
  <c r="M118" i="19"/>
  <c r="AC118" i="19"/>
  <c r="N2196" i="19"/>
  <c r="H70" i="19"/>
  <c r="AF70" i="19"/>
  <c r="AF82" i="19" s="1"/>
  <c r="AF134" i="19"/>
  <c r="AD198" i="19"/>
  <c r="J230" i="19"/>
  <c r="N15" i="19"/>
  <c r="V15" i="19"/>
  <c r="AD15" i="19"/>
  <c r="Q70" i="19"/>
  <c r="Y70" i="19"/>
  <c r="AG70" i="19"/>
  <c r="X134" i="19"/>
  <c r="AG2006" i="19"/>
  <c r="AG2018" i="19" s="1"/>
  <c r="AG1050" i="19"/>
  <c r="K201" i="19"/>
  <c r="Y153" i="19"/>
  <c r="H166" i="19"/>
  <c r="P166" i="19"/>
  <c r="X166" i="19"/>
  <c r="AF166" i="19"/>
  <c r="I2196" i="19"/>
  <c r="Q2196" i="19"/>
  <c r="Y2196" i="19"/>
  <c r="AG2196" i="19"/>
  <c r="E2260" i="19"/>
  <c r="U2260" i="19"/>
  <c r="D2276" i="19"/>
  <c r="L2276" i="19"/>
  <c r="T2276" i="19"/>
  <c r="AB2276" i="19"/>
  <c r="AJ2276" i="19"/>
  <c r="AI2292" i="19"/>
  <c r="H2308" i="19"/>
  <c r="P2308" i="19"/>
  <c r="X2308" i="19"/>
  <c r="AF2308" i="19"/>
  <c r="F2324" i="19"/>
  <c r="N2324" i="19"/>
  <c r="V2324" i="19"/>
  <c r="AD2324" i="19"/>
  <c r="I2356" i="19"/>
  <c r="Q2356" i="19"/>
  <c r="Y2356" i="19"/>
  <c r="AG2356" i="19"/>
  <c r="E2340" i="19"/>
  <c r="M2340" i="19"/>
  <c r="U2340" i="19"/>
  <c r="AC2340" i="19"/>
  <c r="AK2340" i="19"/>
  <c r="J2420" i="19"/>
  <c r="R2420" i="19"/>
  <c r="Z2420" i="19"/>
  <c r="AH2420" i="19"/>
  <c r="H150" i="19"/>
  <c r="P150" i="19"/>
  <c r="X150" i="19"/>
  <c r="X162" i="19" s="1"/>
  <c r="AF153" i="19"/>
  <c r="Q166" i="19"/>
  <c r="H207" i="19"/>
  <c r="P207" i="19"/>
  <c r="X207" i="19"/>
  <c r="AF207" i="19"/>
  <c r="AI2006" i="19"/>
  <c r="AI2018" i="19" s="1"/>
  <c r="I2212" i="19"/>
  <c r="Q2212" i="19"/>
  <c r="Y2212" i="19"/>
  <c r="AG2212" i="19"/>
  <c r="I2228" i="19"/>
  <c r="Q2228" i="19"/>
  <c r="Y2228" i="19"/>
  <c r="AG2228" i="19"/>
  <c r="V2260" i="19"/>
  <c r="AD2260" i="19"/>
  <c r="E2276" i="19"/>
  <c r="M2276" i="19"/>
  <c r="U2276" i="19"/>
  <c r="AC2276" i="19"/>
  <c r="AK2276" i="19"/>
  <c r="D2292" i="19"/>
  <c r="L2292" i="19"/>
  <c r="T2292" i="19"/>
  <c r="AB2292" i="19"/>
  <c r="AJ2292" i="19"/>
  <c r="Y2308" i="19"/>
  <c r="AG2308" i="19"/>
  <c r="G2324" i="19"/>
  <c r="O2324" i="19"/>
  <c r="W2324" i="19"/>
  <c r="AE2324" i="19"/>
  <c r="D2356" i="19"/>
  <c r="L2356" i="19"/>
  <c r="T2356" i="19"/>
  <c r="AB2356" i="19"/>
  <c r="AJ2356" i="19"/>
  <c r="D2372" i="19"/>
  <c r="L2372" i="19"/>
  <c r="T2372" i="19"/>
  <c r="AB2372" i="19"/>
  <c r="AJ2372" i="19"/>
  <c r="G2404" i="19"/>
  <c r="O2404" i="19"/>
  <c r="W2404" i="19"/>
  <c r="AE2404" i="19"/>
  <c r="K2420" i="19"/>
  <c r="S2420" i="19"/>
  <c r="AA2420" i="19"/>
  <c r="AI2420" i="19"/>
  <c r="K2196" i="19"/>
  <c r="S2196" i="19"/>
  <c r="AA2196" i="19"/>
  <c r="AI2196" i="19"/>
  <c r="R2228" i="19"/>
  <c r="O2260" i="19"/>
  <c r="W2260" i="19"/>
  <c r="AE2260" i="19"/>
  <c r="F2276" i="19"/>
  <c r="N2276" i="19"/>
  <c r="V2276" i="19"/>
  <c r="AD2276" i="19"/>
  <c r="J2308" i="19"/>
  <c r="R2308" i="19"/>
  <c r="Z2308" i="19"/>
  <c r="AH2308" i="19"/>
  <c r="H2324" i="19"/>
  <c r="P2324" i="19"/>
  <c r="X2324" i="19"/>
  <c r="AF2324" i="19"/>
  <c r="E2372" i="19"/>
  <c r="M2372" i="19"/>
  <c r="U2372" i="19"/>
  <c r="AC2372" i="19"/>
  <c r="AK2372" i="19"/>
  <c r="K169" i="19"/>
  <c r="Q191" i="19"/>
  <c r="AG191" i="19"/>
  <c r="M1050" i="19"/>
  <c r="K2212" i="19"/>
  <c r="S2212" i="19"/>
  <c r="AA2212" i="19"/>
  <c r="AI2212" i="19"/>
  <c r="K2228" i="19"/>
  <c r="S2228" i="19"/>
  <c r="AA2228" i="19"/>
  <c r="AI2228" i="19"/>
  <c r="F2292" i="19"/>
  <c r="N2292" i="19"/>
  <c r="V2292" i="19"/>
  <c r="AD2292" i="19"/>
  <c r="F2356" i="19"/>
  <c r="N2356" i="19"/>
  <c r="V2356" i="19"/>
  <c r="AD2356" i="19"/>
  <c r="F2372" i="19"/>
  <c r="N2372" i="19"/>
  <c r="V2372" i="19"/>
  <c r="AD2372" i="19"/>
  <c r="I2404" i="19"/>
  <c r="Q2404" i="19"/>
  <c r="Y2404" i="19"/>
  <c r="AG2404" i="19"/>
  <c r="H214" i="19"/>
  <c r="F796" i="19"/>
  <c r="F808" i="19" s="1"/>
  <c r="V1050" i="19"/>
  <c r="E2196" i="19"/>
  <c r="M2196" i="19"/>
  <c r="U2196" i="19"/>
  <c r="AC2196" i="19"/>
  <c r="AK2196" i="19"/>
  <c r="D2228" i="19"/>
  <c r="L2228" i="19"/>
  <c r="T2228" i="19"/>
  <c r="AB2228" i="19"/>
  <c r="AJ2228" i="19"/>
  <c r="Q2260" i="19"/>
  <c r="AG2260" i="19"/>
  <c r="H2276" i="19"/>
  <c r="P2276" i="19"/>
  <c r="X2276" i="19"/>
  <c r="AF2276" i="19"/>
  <c r="G2292" i="19"/>
  <c r="O2292" i="19"/>
  <c r="W2292" i="19"/>
  <c r="AE2292" i="19"/>
  <c r="D2308" i="19"/>
  <c r="L2308" i="19"/>
  <c r="T2308" i="19"/>
  <c r="AB2308" i="19"/>
  <c r="AJ2308" i="19"/>
  <c r="J2324" i="19"/>
  <c r="R2324" i="19"/>
  <c r="Z2324" i="19"/>
  <c r="AH2324" i="19"/>
  <c r="G2372" i="19"/>
  <c r="O2372" i="19"/>
  <c r="Q2372" i="19"/>
  <c r="AG2372" i="19"/>
  <c r="D2388" i="19"/>
  <c r="L2388" i="19"/>
  <c r="T2388" i="19"/>
  <c r="F2420" i="19"/>
  <c r="N2420" i="19"/>
  <c r="V2420" i="19"/>
  <c r="AD2420" i="19"/>
  <c r="K182" i="19"/>
  <c r="S182" i="19"/>
  <c r="AA182" i="19"/>
  <c r="L198" i="19"/>
  <c r="T198" i="19"/>
  <c r="AJ198" i="19"/>
  <c r="K217" i="19"/>
  <c r="S217" i="19"/>
  <c r="AI217" i="19"/>
  <c r="G789" i="19"/>
  <c r="AB1050" i="19"/>
  <c r="F2196" i="19"/>
  <c r="V2196" i="19"/>
  <c r="AD2196" i="19"/>
  <c r="E2212" i="19"/>
  <c r="M2212" i="19"/>
  <c r="U2212" i="19"/>
  <c r="AC2212" i="19"/>
  <c r="AK2212" i="19"/>
  <c r="E2228" i="19"/>
  <c r="M2228" i="19"/>
  <c r="U2228" i="19"/>
  <c r="AC2228" i="19"/>
  <c r="AK2228" i="19"/>
  <c r="H2292" i="19"/>
  <c r="P2292" i="19"/>
  <c r="X2292" i="19"/>
  <c r="AF2292" i="19"/>
  <c r="H2356" i="19"/>
  <c r="P2356" i="19"/>
  <c r="X2356" i="19"/>
  <c r="AF2356" i="19"/>
  <c r="H2372" i="19"/>
  <c r="P2372" i="19"/>
  <c r="X2372" i="19"/>
  <c r="AF2372" i="19"/>
  <c r="E2388" i="19"/>
  <c r="M2388" i="19"/>
  <c r="AK2388" i="19"/>
  <c r="G2388" i="19"/>
  <c r="AE2388" i="19"/>
  <c r="K2404" i="19"/>
  <c r="AI2404" i="19"/>
  <c r="M207" i="19"/>
  <c r="U207" i="19"/>
  <c r="AC207" i="19"/>
  <c r="AK207" i="19"/>
  <c r="Q233" i="19"/>
  <c r="AG233" i="19"/>
  <c r="G566" i="19"/>
  <c r="O566" i="19"/>
  <c r="W566" i="19"/>
  <c r="AE566" i="19"/>
  <c r="U1662" i="18"/>
  <c r="W1646" i="18"/>
  <c r="E1470" i="18"/>
  <c r="M1470" i="18"/>
  <c r="AC1470" i="18"/>
  <c r="AK1470" i="18"/>
  <c r="Q1470" i="18"/>
  <c r="H1502" i="18"/>
  <c r="P1502" i="18"/>
  <c r="X1502" i="18"/>
  <c r="AF1502" i="18"/>
  <c r="Z1502" i="18"/>
  <c r="H1582" i="18"/>
  <c r="AK25" i="18"/>
  <c r="AK22" i="18"/>
  <c r="G102" i="18"/>
  <c r="AF1712" i="18"/>
  <c r="AJ6" i="18"/>
  <c r="J6" i="18"/>
  <c r="I118" i="18"/>
  <c r="Y118" i="18"/>
  <c r="I134" i="18"/>
  <c r="Q134" i="18"/>
  <c r="I150" i="18"/>
  <c r="Q150" i="18"/>
  <c r="Y150" i="18"/>
  <c r="AG150" i="18"/>
  <c r="K166" i="18"/>
  <c r="G1904" i="18"/>
  <c r="O1904" i="18"/>
  <c r="W1904" i="18"/>
  <c r="AE1904" i="18"/>
  <c r="AA201" i="18"/>
  <c r="Q198" i="18"/>
  <c r="G1920" i="18"/>
  <c r="O1920" i="18"/>
  <c r="W1920" i="18"/>
  <c r="AE1920" i="18"/>
  <c r="Q214" i="18"/>
  <c r="AG214" i="18"/>
  <c r="W137" i="18"/>
  <c r="P230" i="18"/>
  <c r="AH6" i="18"/>
  <c r="W15" i="18"/>
  <c r="AF6" i="18"/>
  <c r="F25" i="18"/>
  <c r="R25" i="18"/>
  <c r="AK41" i="18"/>
  <c r="AK50" i="18" s="1"/>
  <c r="X57" i="18"/>
  <c r="F73" i="18"/>
  <c r="V105" i="18"/>
  <c r="W134" i="18"/>
  <c r="P214" i="18"/>
  <c r="G230" i="18"/>
  <c r="K6" i="18"/>
  <c r="AA6" i="18"/>
  <c r="P25" i="18"/>
  <c r="X25" i="18"/>
  <c r="R70" i="18"/>
  <c r="Z70" i="18"/>
  <c r="AH70" i="18"/>
  <c r="T89" i="18"/>
  <c r="AB89" i="18"/>
  <c r="Z102" i="18"/>
  <c r="R118" i="18"/>
  <c r="AH118" i="18"/>
  <c r="AJ137" i="18"/>
  <c r="R134" i="18"/>
  <c r="Z134" i="18"/>
  <c r="AJ166" i="18"/>
  <c r="H1904" i="18"/>
  <c r="P1904" i="18"/>
  <c r="X1904" i="18"/>
  <c r="AF1904" i="18"/>
  <c r="J214" i="18"/>
  <c r="AJ38" i="18"/>
  <c r="AJ50" i="18" s="1"/>
  <c r="H118" i="18"/>
  <c r="H1712" i="18"/>
  <c r="F15" i="18"/>
  <c r="O15" i="18"/>
  <c r="AG15" i="18"/>
  <c r="I25" i="18"/>
  <c r="I34" i="18" s="1"/>
  <c r="G89" i="18"/>
  <c r="W105" i="18"/>
  <c r="X121" i="18"/>
  <c r="X130" i="18" s="1"/>
  <c r="P118" i="18"/>
  <c r="U150" i="18"/>
  <c r="AE153" i="18"/>
  <c r="W185" i="18"/>
  <c r="G214" i="18"/>
  <c r="O89" i="18"/>
  <c r="J25" i="18"/>
  <c r="AD25" i="18"/>
  <c r="AC41" i="18"/>
  <c r="AB57" i="18"/>
  <c r="M86" i="18"/>
  <c r="M98" i="18" s="1"/>
  <c r="AF118" i="18"/>
  <c r="O137" i="18"/>
  <c r="U134" i="18"/>
  <c r="X182" i="18"/>
  <c r="AE185" i="18"/>
  <c r="AJ57" i="18"/>
  <c r="P1712" i="18"/>
  <c r="R6" i="18"/>
  <c r="AG41" i="18"/>
  <c r="AG118" i="18"/>
  <c r="Q15" i="18"/>
  <c r="AG25" i="18"/>
  <c r="AG34" i="18" s="1"/>
  <c r="T41" i="18"/>
  <c r="AE70" i="18"/>
  <c r="U89" i="18"/>
  <c r="U98" i="18" s="1"/>
  <c r="AE89" i="18"/>
  <c r="AK118" i="18"/>
  <c r="P134" i="18"/>
  <c r="AD169" i="18"/>
  <c r="AK198" i="18"/>
  <c r="W89" i="18"/>
  <c r="V15" i="18"/>
  <c r="AK86" i="18"/>
  <c r="AK98" i="18" s="1"/>
  <c r="X1712" i="18"/>
  <c r="E1748" i="18"/>
  <c r="Q118" i="18"/>
  <c r="Q22" i="18"/>
  <c r="Q34" i="18" s="1"/>
  <c r="AH25" i="18"/>
  <c r="K41" i="18"/>
  <c r="U41" i="18"/>
  <c r="AJ54" i="18"/>
  <c r="S57" i="18"/>
  <c r="AI54" i="18"/>
  <c r="V89" i="18"/>
  <c r="AF89" i="18"/>
  <c r="O102" i="18"/>
  <c r="AC121" i="18"/>
  <c r="AE137" i="18"/>
  <c r="AE146" i="18" s="1"/>
  <c r="M134" i="18"/>
  <c r="X153" i="18"/>
  <c r="AE217" i="18"/>
  <c r="E1759" i="18"/>
  <c r="N25" i="18"/>
  <c r="Z25" i="18"/>
  <c r="M41" i="18"/>
  <c r="AI41" i="18"/>
  <c r="AI50" i="18" s="1"/>
  <c r="V38" i="18"/>
  <c r="AF54" i="18"/>
  <c r="N89" i="18"/>
  <c r="N98" i="18" s="1"/>
  <c r="AE121" i="18"/>
  <c r="F153" i="18"/>
  <c r="P153" i="18"/>
  <c r="AK153" i="18"/>
  <c r="AK178" i="18" s="1"/>
  <c r="W169" i="18"/>
  <c r="Q57" i="18"/>
  <c r="S102" i="18"/>
  <c r="K182" i="18"/>
  <c r="Z214" i="18"/>
  <c r="H25" i="18"/>
  <c r="H22" i="18"/>
  <c r="AF25" i="18"/>
  <c r="AF22" i="18"/>
  <c r="J41" i="18"/>
  <c r="J38" i="18"/>
  <c r="R41" i="18"/>
  <c r="R38" i="18"/>
  <c r="Z41" i="18"/>
  <c r="Z38" i="18"/>
  <c r="AH41" i="18"/>
  <c r="AH38" i="18"/>
  <c r="J57" i="18"/>
  <c r="J54" i="18"/>
  <c r="R57" i="18"/>
  <c r="R54" i="18"/>
  <c r="Z57" i="18"/>
  <c r="Z54" i="18"/>
  <c r="AH57" i="18"/>
  <c r="AH66" i="18" s="1"/>
  <c r="I73" i="18"/>
  <c r="Q70" i="18"/>
  <c r="Y73" i="18"/>
  <c r="AG73" i="18"/>
  <c r="L89" i="18"/>
  <c r="L86" i="18"/>
  <c r="AJ89" i="18"/>
  <c r="AJ86" i="18"/>
  <c r="AB102" i="18"/>
  <c r="T134" i="18"/>
  <c r="AB134" i="18"/>
  <c r="AD41" i="18"/>
  <c r="AD38" i="18"/>
  <c r="G137" i="18"/>
  <c r="G134" i="18"/>
  <c r="AE41" i="18"/>
  <c r="AG86" i="18"/>
  <c r="O134" i="18"/>
  <c r="AG137" i="18"/>
  <c r="AG134" i="18"/>
  <c r="J153" i="18"/>
  <c r="J150" i="18"/>
  <c r="Z153" i="18"/>
  <c r="Z150" i="18"/>
  <c r="Z178" i="18" s="1"/>
  <c r="K134" i="18"/>
  <c r="AI217" i="18"/>
  <c r="AC25" i="18"/>
  <c r="AC22" i="18"/>
  <c r="R153" i="18"/>
  <c r="R150" i="18"/>
  <c r="AK15" i="18"/>
  <c r="T25" i="18"/>
  <c r="F105" i="18"/>
  <c r="T22" i="18"/>
  <c r="U25" i="18"/>
  <c r="U22" i="18"/>
  <c r="V41" i="18"/>
  <c r="L57" i="18"/>
  <c r="N73" i="18"/>
  <c r="N70" i="18"/>
  <c r="N82" i="18" s="1"/>
  <c r="X89" i="18"/>
  <c r="F102" i="18"/>
  <c r="AF105" i="18"/>
  <c r="AF102" i="18"/>
  <c r="AK121" i="18"/>
  <c r="AH137" i="18"/>
  <c r="AH134" i="18"/>
  <c r="Y57" i="18"/>
  <c r="Y54" i="18"/>
  <c r="AA102" i="18"/>
  <c r="AD15" i="18"/>
  <c r="AD6" i="18"/>
  <c r="L25" i="18"/>
  <c r="W41" i="18"/>
  <c r="W50" i="18" s="1"/>
  <c r="Y86" i="18"/>
  <c r="AG105" i="18"/>
  <c r="F121" i="18"/>
  <c r="F118" i="18"/>
  <c r="I166" i="18"/>
  <c r="G41" i="18"/>
  <c r="G38" i="18"/>
  <c r="O25" i="18"/>
  <c r="O22" i="18"/>
  <c r="M25" i="18"/>
  <c r="M22" i="18"/>
  <c r="AG54" i="18"/>
  <c r="AG66" i="18" s="1"/>
  <c r="AB25" i="18"/>
  <c r="I89" i="18"/>
  <c r="I86" i="18"/>
  <c r="W25" i="18"/>
  <c r="W22" i="18"/>
  <c r="S134" i="18"/>
  <c r="N15" i="18"/>
  <c r="N6" i="18"/>
  <c r="AJ25" i="18"/>
  <c r="O41" i="18"/>
  <c r="O38" i="18"/>
  <c r="Q86" i="18"/>
  <c r="X105" i="18"/>
  <c r="X102" i="18"/>
  <c r="X114" i="18" s="1"/>
  <c r="AD121" i="18"/>
  <c r="AD118" i="18"/>
  <c r="AC134" i="18"/>
  <c r="Y137" i="18"/>
  <c r="Y146" i="18" s="1"/>
  <c r="AD57" i="18"/>
  <c r="AD54" i="18"/>
  <c r="W102" i="18"/>
  <c r="N105" i="18"/>
  <c r="N102" i="18"/>
  <c r="AH153" i="18"/>
  <c r="AH150" i="18"/>
  <c r="J230" i="18"/>
  <c r="Q192" i="18"/>
  <c r="H41" i="18"/>
  <c r="P41" i="18"/>
  <c r="X41" i="18"/>
  <c r="AF41" i="18"/>
  <c r="V57" i="18"/>
  <c r="AF57" i="18"/>
  <c r="G70" i="18"/>
  <c r="J89" i="18"/>
  <c r="R89" i="18"/>
  <c r="Z89" i="18"/>
  <c r="Z98" i="18" s="1"/>
  <c r="AH89" i="18"/>
  <c r="Q137" i="18"/>
  <c r="Q146" i="18" s="1"/>
  <c r="Z137" i="18"/>
  <c r="Z146" i="18" s="1"/>
  <c r="H214" i="18"/>
  <c r="I1824" i="18"/>
  <c r="Q1824" i="18"/>
  <c r="Y1824" i="18"/>
  <c r="AG1824" i="18"/>
  <c r="AI118" i="18"/>
  <c r="AA150" i="18"/>
  <c r="AI150" i="18"/>
  <c r="U169" i="18"/>
  <c r="I1888" i="18"/>
  <c r="Q1888" i="18"/>
  <c r="Y1888" i="18"/>
  <c r="AG1888" i="18"/>
  <c r="F22" i="18"/>
  <c r="N57" i="18"/>
  <c r="P121" i="18"/>
  <c r="I137" i="18"/>
  <c r="R137" i="18"/>
  <c r="V169" i="18"/>
  <c r="Y166" i="18"/>
  <c r="J182" i="18"/>
  <c r="L233" i="18"/>
  <c r="AJ102" i="18"/>
  <c r="AJ150" i="18"/>
  <c r="AH166" i="18"/>
  <c r="P57" i="18"/>
  <c r="R102" i="18"/>
  <c r="I121" i="18"/>
  <c r="Q121" i="18"/>
  <c r="Y121" i="18"/>
  <c r="Y130" i="18" s="1"/>
  <c r="AG121" i="18"/>
  <c r="J137" i="18"/>
  <c r="J146" i="18" s="1"/>
  <c r="Z166" i="18"/>
  <c r="I192" i="18"/>
  <c r="AG182" i="18"/>
  <c r="AF214" i="18"/>
  <c r="AF230" i="18"/>
  <c r="M54" i="18"/>
  <c r="AK54" i="18"/>
  <c r="M1792" i="18"/>
  <c r="J15" i="18"/>
  <c r="R15" i="18"/>
  <c r="Z15" i="18"/>
  <c r="AH15" i="18"/>
  <c r="H57" i="18"/>
  <c r="AI57" i="18"/>
  <c r="AI66" i="18" s="1"/>
  <c r="J73" i="18"/>
  <c r="R73" i="18"/>
  <c r="Z73" i="18"/>
  <c r="AH73" i="18"/>
  <c r="J121" i="18"/>
  <c r="R121" i="18"/>
  <c r="Z121" i="18"/>
  <c r="Z130" i="18" s="1"/>
  <c r="AH121" i="18"/>
  <c r="AH130" i="18" s="1"/>
  <c r="AC150" i="18"/>
  <c r="W230" i="18"/>
  <c r="D1776" i="18"/>
  <c r="P1776" i="18"/>
  <c r="K15" i="18"/>
  <c r="S15" i="18"/>
  <c r="AA15" i="18"/>
  <c r="AI15" i="18"/>
  <c r="AD105" i="18"/>
  <c r="P102" i="18"/>
  <c r="AH102" i="18"/>
  <c r="G201" i="18"/>
  <c r="AE201" i="18"/>
  <c r="AE210" i="18" s="1"/>
  <c r="X214" i="18"/>
  <c r="AH230" i="18"/>
  <c r="O57" i="18"/>
  <c r="AE57" i="18"/>
  <c r="AE105" i="18"/>
  <c r="H102" i="18"/>
  <c r="I153" i="18"/>
  <c r="Q153" i="18"/>
  <c r="Y153" i="18"/>
  <c r="Y178" i="18" s="1"/>
  <c r="AG153" i="18"/>
  <c r="AF150" i="18"/>
  <c r="Q182" i="18"/>
  <c r="Z192" i="18"/>
  <c r="T1744" i="18"/>
  <c r="F1470" i="18"/>
  <c r="Y1534" i="18"/>
  <c r="AG1534" i="18"/>
  <c r="G1582" i="18"/>
  <c r="F86" i="18"/>
  <c r="H6" i="18"/>
  <c r="P6" i="18"/>
  <c r="X6" i="18"/>
  <c r="K54" i="18"/>
  <c r="K66" i="18" s="1"/>
  <c r="P86" i="18"/>
  <c r="L121" i="18"/>
  <c r="L118" i="18"/>
  <c r="AH182" i="18"/>
  <c r="M201" i="18"/>
  <c r="M198" i="18"/>
  <c r="T217" i="18"/>
  <c r="T214" i="18"/>
  <c r="T166" i="18"/>
  <c r="AB166" i="18"/>
  <c r="AJ217" i="18"/>
  <c r="AJ226" i="18" s="1"/>
  <c r="L230" i="18"/>
  <c r="AB230" i="18"/>
  <c r="AJ230" i="18"/>
  <c r="G153" i="18"/>
  <c r="G150" i="18"/>
  <c r="AI201" i="18"/>
  <c r="O70" i="18"/>
  <c r="U121" i="18"/>
  <c r="U118" i="18"/>
  <c r="U130" i="18" s="1"/>
  <c r="AI198" i="18"/>
  <c r="O201" i="18"/>
  <c r="AK105" i="18"/>
  <c r="AK102" i="18"/>
  <c r="M169" i="18"/>
  <c r="M166" i="18"/>
  <c r="AC169" i="18"/>
  <c r="AC166" i="18"/>
  <c r="AK169" i="18"/>
  <c r="AK166" i="18"/>
  <c r="U182" i="18"/>
  <c r="AK182" i="18"/>
  <c r="O6" i="18"/>
  <c r="X22" i="18"/>
  <c r="M38" i="18"/>
  <c r="AA38" i="18"/>
  <c r="AA50" i="18" s="1"/>
  <c r="Q54" i="18"/>
  <c r="Q66" i="18" s="1"/>
  <c r="AD70" i="18"/>
  <c r="H86" i="18"/>
  <c r="R86" i="18"/>
  <c r="AF86" i="18"/>
  <c r="O105" i="18"/>
  <c r="N121" i="18"/>
  <c r="N118" i="18"/>
  <c r="V121" i="18"/>
  <c r="V118" i="18"/>
  <c r="AA137" i="18"/>
  <c r="AE150" i="18"/>
  <c r="O169" i="18"/>
  <c r="O166" i="18"/>
  <c r="Q169" i="18"/>
  <c r="Q166" i="18"/>
  <c r="Y192" i="18"/>
  <c r="Y182" i="18"/>
  <c r="AI182" i="18"/>
  <c r="AE214" i="18"/>
  <c r="AE226" i="18" s="1"/>
  <c r="W217" i="18"/>
  <c r="W214" i="18"/>
  <c r="F137" i="18"/>
  <c r="F134" i="18"/>
  <c r="N137" i="18"/>
  <c r="N134" i="18"/>
  <c r="V137" i="18"/>
  <c r="V134" i="18"/>
  <c r="AD137" i="18"/>
  <c r="AD134" i="18"/>
  <c r="AE6" i="18"/>
  <c r="K38" i="18"/>
  <c r="K50" i="18" s="1"/>
  <c r="AK57" i="18"/>
  <c r="AK66" i="18" s="1"/>
  <c r="M121" i="18"/>
  <c r="M118" i="18"/>
  <c r="Q73" i="18"/>
  <c r="G105" i="18"/>
  <c r="P105" i="18"/>
  <c r="AH105" i="18"/>
  <c r="O121" i="18"/>
  <c r="S137" i="18"/>
  <c r="AB137" i="18"/>
  <c r="AK137" i="18"/>
  <c r="AG198" i="18"/>
  <c r="Y230" i="18"/>
  <c r="K1808" i="18"/>
  <c r="O153" i="18"/>
  <c r="O150" i="18"/>
  <c r="O162" i="18" s="1"/>
  <c r="AA217" i="18"/>
  <c r="AA214" i="18"/>
  <c r="AA54" i="18"/>
  <c r="AA66" i="18" s="1"/>
  <c r="AC57" i="18"/>
  <c r="AC66" i="18" s="1"/>
  <c r="W70" i="18"/>
  <c r="AC38" i="18"/>
  <c r="S6" i="18"/>
  <c r="AI6" i="18"/>
  <c r="L6" i="18"/>
  <c r="T6" i="18"/>
  <c r="AB6" i="18"/>
  <c r="AB22" i="18"/>
  <c r="S54" i="18"/>
  <c r="F70" i="18"/>
  <c r="AG70" i="18"/>
  <c r="J86" i="18"/>
  <c r="J98" i="18" s="1"/>
  <c r="V86" i="18"/>
  <c r="V98" i="18" s="1"/>
  <c r="AH86" i="18"/>
  <c r="H105" i="18"/>
  <c r="H114" i="18" s="1"/>
  <c r="Z105" i="18"/>
  <c r="K137" i="18"/>
  <c r="T137" i="18"/>
  <c r="AC137" i="18"/>
  <c r="AA182" i="18"/>
  <c r="F1764" i="18"/>
  <c r="F1776" i="18" s="1"/>
  <c r="F1050" i="18"/>
  <c r="W153" i="18"/>
  <c r="W150" i="18"/>
  <c r="U57" i="18"/>
  <c r="AD86" i="18"/>
  <c r="AD98" i="18" s="1"/>
  <c r="W6" i="18"/>
  <c r="S38" i="18"/>
  <c r="S50" i="18" s="1"/>
  <c r="AE38" i="18"/>
  <c r="U54" i="18"/>
  <c r="I70" i="18"/>
  <c r="V70" i="18"/>
  <c r="X86" i="18"/>
  <c r="AD102" i="18"/>
  <c r="R105" i="18"/>
  <c r="AI134" i="18"/>
  <c r="AI146" i="18" s="1"/>
  <c r="L137" i="18"/>
  <c r="L146" i="18" s="1"/>
  <c r="U137" i="18"/>
  <c r="M153" i="18"/>
  <c r="M150" i="18"/>
  <c r="U153" i="18"/>
  <c r="U178" i="18" s="1"/>
  <c r="AC153" i="18"/>
  <c r="G1050" i="18"/>
  <c r="G1764" i="18"/>
  <c r="G1776" i="18" s="1"/>
  <c r="M57" i="18"/>
  <c r="L22" i="18"/>
  <c r="G6" i="18"/>
  <c r="Z6" i="18"/>
  <c r="AE22" i="18"/>
  <c r="F38" i="18"/>
  <c r="U38" i="18"/>
  <c r="I54" i="18"/>
  <c r="I66" i="18" s="1"/>
  <c r="V54" i="18"/>
  <c r="V66" i="18" s="1"/>
  <c r="J70" i="18"/>
  <c r="Y70" i="18"/>
  <c r="V102" i="18"/>
  <c r="AE102" i="18"/>
  <c r="J105" i="18"/>
  <c r="AA134" i="18"/>
  <c r="AJ134" i="18"/>
  <c r="AJ146" i="18" s="1"/>
  <c r="M137" i="18"/>
  <c r="M146" i="18" s="1"/>
  <c r="V153" i="18"/>
  <c r="AE169" i="18"/>
  <c r="AE166" i="18"/>
  <c r="W201" i="18"/>
  <c r="W198" i="18"/>
  <c r="AH201" i="18"/>
  <c r="AH210" i="18" s="1"/>
  <c r="Y198" i="18"/>
  <c r="U230" i="18"/>
  <c r="L1776" i="18"/>
  <c r="T1776" i="18"/>
  <c r="AB1776" i="18"/>
  <c r="AJ1776" i="18"/>
  <c r="F1856" i="18"/>
  <c r="K105" i="18"/>
  <c r="K114" i="18" s="1"/>
  <c r="S105" i="18"/>
  <c r="AA105" i="18"/>
  <c r="AI105" i="18"/>
  <c r="AI114" i="18" s="1"/>
  <c r="J118" i="18"/>
  <c r="J130" i="18" s="1"/>
  <c r="AF153" i="18"/>
  <c r="P198" i="18"/>
  <c r="O217" i="18"/>
  <c r="Y233" i="18"/>
  <c r="E1792" i="18"/>
  <c r="U1792" i="18"/>
  <c r="AC1792" i="18"/>
  <c r="AK1792" i="18"/>
  <c r="D1824" i="18"/>
  <c r="L1824" i="18"/>
  <c r="T1824" i="18"/>
  <c r="AB1824" i="18"/>
  <c r="AJ1824" i="18"/>
  <c r="J1888" i="18"/>
  <c r="R1888" i="18"/>
  <c r="Z1888" i="18"/>
  <c r="AH1888" i="18"/>
  <c r="L182" i="18"/>
  <c r="AJ182" i="18"/>
  <c r="L105" i="18"/>
  <c r="L114" i="18" s="1"/>
  <c r="T105" i="18"/>
  <c r="T114" i="18" s="1"/>
  <c r="AB105" i="18"/>
  <c r="AB114" i="18" s="1"/>
  <c r="AJ105" i="18"/>
  <c r="J169" i="18"/>
  <c r="R169" i="18"/>
  <c r="Z169" i="18"/>
  <c r="AH169" i="18"/>
  <c r="G217" i="18"/>
  <c r="G226" i="18" s="1"/>
  <c r="AH214" i="18"/>
  <c r="J239" i="18"/>
  <c r="R239" i="18"/>
  <c r="Z239" i="18"/>
  <c r="AH239" i="18"/>
  <c r="AK230" i="18"/>
  <c r="O1776" i="18"/>
  <c r="W1776" i="18"/>
  <c r="AE1776" i="18"/>
  <c r="E1808" i="18"/>
  <c r="M1808" i="18"/>
  <c r="U1808" i="18"/>
  <c r="AC1808" i="18"/>
  <c r="AK1808" i="18"/>
  <c r="D1856" i="18"/>
  <c r="L1856" i="18"/>
  <c r="T1856" i="18"/>
  <c r="AB1856" i="18"/>
  <c r="AJ1856" i="18"/>
  <c r="J1904" i="18"/>
  <c r="R1904" i="18"/>
  <c r="Z1904" i="18"/>
  <c r="AH1904" i="18"/>
  <c r="F201" i="18"/>
  <c r="F210" i="18" s="1"/>
  <c r="N201" i="18"/>
  <c r="N210" i="18" s="1"/>
  <c r="S166" i="18"/>
  <c r="AI166" i="18"/>
  <c r="AD182" i="18"/>
  <c r="H198" i="18"/>
  <c r="F1808" i="18"/>
  <c r="N1808" i="18"/>
  <c r="V1808" i="18"/>
  <c r="AD1808" i="18"/>
  <c r="L1808" i="18"/>
  <c r="T1808" i="18"/>
  <c r="M1872" i="18"/>
  <c r="U1872" i="18"/>
  <c r="AC1872" i="18"/>
  <c r="K1872" i="18"/>
  <c r="S1872" i="18"/>
  <c r="AA1872" i="18"/>
  <c r="AI1872" i="18"/>
  <c r="K121" i="18"/>
  <c r="S121" i="18"/>
  <c r="AA121" i="18"/>
  <c r="AI121" i="18"/>
  <c r="K153" i="18"/>
  <c r="K178" i="18" s="1"/>
  <c r="S153" i="18"/>
  <c r="S178" i="18" s="1"/>
  <c r="AA153" i="18"/>
  <c r="AI153" i="18"/>
  <c r="AI178" i="18" s="1"/>
  <c r="I198" i="18"/>
  <c r="I214" i="18"/>
  <c r="AC230" i="18"/>
  <c r="D1936" i="18"/>
  <c r="L1936" i="18"/>
  <c r="T1936" i="18"/>
  <c r="AB1936" i="18"/>
  <c r="AJ1936" i="18"/>
  <c r="T121" i="18"/>
  <c r="AB121" i="18"/>
  <c r="AJ121" i="18"/>
  <c r="AJ130" i="18" s="1"/>
  <c r="L153" i="18"/>
  <c r="L162" i="18" s="1"/>
  <c r="T153" i="18"/>
  <c r="T178" i="18" s="1"/>
  <c r="AB153" i="18"/>
  <c r="AB162" i="18" s="1"/>
  <c r="AJ153" i="18"/>
  <c r="AG192" i="18"/>
  <c r="H182" i="18"/>
  <c r="AE230" i="18"/>
  <c r="H1808" i="18"/>
  <c r="G1840" i="18"/>
  <c r="O1840" i="18"/>
  <c r="W1840" i="18"/>
  <c r="AE1840" i="18"/>
  <c r="F1920" i="18"/>
  <c r="N1920" i="18"/>
  <c r="V1920" i="18"/>
  <c r="AD1920" i="18"/>
  <c r="AK15" i="19"/>
  <c r="J54" i="19"/>
  <c r="J57" i="19"/>
  <c r="AH57" i="19"/>
  <c r="AH54" i="19"/>
  <c r="J153" i="19"/>
  <c r="J150" i="19"/>
  <c r="R153" i="19"/>
  <c r="R150" i="19"/>
  <c r="Z153" i="19"/>
  <c r="Z150" i="19"/>
  <c r="AH150" i="19"/>
  <c r="AH153" i="19"/>
  <c r="Q169" i="19"/>
  <c r="M214" i="19"/>
  <c r="M217" i="19"/>
  <c r="U217" i="19"/>
  <c r="U214" i="19"/>
  <c r="AF41" i="19"/>
  <c r="AF38" i="19"/>
  <c r="AG169" i="19"/>
  <c r="AG166" i="19"/>
  <c r="X6" i="19"/>
  <c r="M70" i="19"/>
  <c r="M73" i="19"/>
  <c r="U73" i="19"/>
  <c r="U70" i="19"/>
  <c r="AC73" i="19"/>
  <c r="AC70" i="19"/>
  <c r="AE98" i="19"/>
  <c r="J102" i="19"/>
  <c r="J105" i="19"/>
  <c r="R102" i="19"/>
  <c r="R105" i="19"/>
  <c r="Z102" i="19"/>
  <c r="Z105" i="19"/>
  <c r="AH102" i="19"/>
  <c r="AH105" i="19"/>
  <c r="AC9" i="19"/>
  <c r="AC15" i="19"/>
  <c r="P41" i="19"/>
  <c r="P38" i="19"/>
  <c r="AF9" i="19"/>
  <c r="AF6" i="19"/>
  <c r="J22" i="19"/>
  <c r="J34" i="19" s="1"/>
  <c r="R22" i="19"/>
  <c r="R34" i="19" s="1"/>
  <c r="Z22" i="19"/>
  <c r="AH22" i="19"/>
  <c r="AH34" i="19" s="1"/>
  <c r="H38" i="19"/>
  <c r="H50" i="19" s="1"/>
  <c r="R54" i="19"/>
  <c r="Y169" i="19"/>
  <c r="Y166" i="19"/>
  <c r="I9" i="19"/>
  <c r="Q9" i="19"/>
  <c r="Y9" i="19"/>
  <c r="Y18" i="19" s="1"/>
  <c r="AG9" i="19"/>
  <c r="AG6" i="19"/>
  <c r="Z54" i="19"/>
  <c r="I169" i="19"/>
  <c r="I166" i="19"/>
  <c r="H6" i="19"/>
  <c r="M15" i="19"/>
  <c r="X38" i="19"/>
  <c r="X50" i="19" s="1"/>
  <c r="M38" i="19"/>
  <c r="U38" i="19"/>
  <c r="AC38" i="19"/>
  <c r="AK38" i="19"/>
  <c r="AD102" i="19"/>
  <c r="S9" i="19"/>
  <c r="U15" i="19"/>
  <c r="M25" i="19"/>
  <c r="M22" i="19"/>
  <c r="U25" i="19"/>
  <c r="U22" i="19"/>
  <c r="I54" i="19"/>
  <c r="Q54" i="19"/>
  <c r="Y57" i="19"/>
  <c r="AG54" i="19"/>
  <c r="K127" i="19"/>
  <c r="S127" i="19"/>
  <c r="AA127" i="19"/>
  <c r="AI127" i="19"/>
  <c r="J118" i="19"/>
  <c r="R118" i="19"/>
  <c r="Z118" i="19"/>
  <c r="AH118" i="19"/>
  <c r="I143" i="19"/>
  <c r="Q143" i="19"/>
  <c r="Y143" i="19"/>
  <c r="AG143" i="19"/>
  <c r="AA153" i="19"/>
  <c r="R169" i="19"/>
  <c r="AE166" i="19"/>
  <c r="I2178" i="19"/>
  <c r="Q2178" i="19"/>
  <c r="H22" i="19"/>
  <c r="P22" i="19"/>
  <c r="X22" i="19"/>
  <c r="AF22" i="19"/>
  <c r="N41" i="19"/>
  <c r="V41" i="19"/>
  <c r="AD41" i="19"/>
  <c r="N38" i="19"/>
  <c r="V38" i="19"/>
  <c r="AD38" i="19"/>
  <c r="S57" i="19"/>
  <c r="K57" i="19"/>
  <c r="AA57" i="19"/>
  <c r="AI57" i="19"/>
  <c r="U54" i="19"/>
  <c r="U66" i="19" s="1"/>
  <c r="AK54" i="19"/>
  <c r="P70" i="19"/>
  <c r="P82" i="19" s="1"/>
  <c r="AJ86" i="19"/>
  <c r="AJ98" i="19" s="1"/>
  <c r="W86" i="19"/>
  <c r="AA102" i="19"/>
  <c r="L105" i="19"/>
  <c r="T105" i="19"/>
  <c r="AB105" i="19"/>
  <c r="AB114" i="19" s="1"/>
  <c r="AJ105" i="19"/>
  <c r="AJ114" i="19" s="1"/>
  <c r="AG134" i="19"/>
  <c r="O134" i="19"/>
  <c r="W134" i="19"/>
  <c r="AE134" i="19"/>
  <c r="L153" i="19"/>
  <c r="T153" i="19"/>
  <c r="T162" i="19" s="1"/>
  <c r="AB153" i="19"/>
  <c r="AB162" i="19" s="1"/>
  <c r="AJ153" i="19"/>
  <c r="P185" i="19"/>
  <c r="X185" i="19"/>
  <c r="AF185" i="19"/>
  <c r="AE185" i="19"/>
  <c r="H201" i="19"/>
  <c r="P201" i="19"/>
  <c r="X201" i="19"/>
  <c r="AF201" i="19"/>
  <c r="AI214" i="19"/>
  <c r="AI226" i="19" s="1"/>
  <c r="O214" i="19"/>
  <c r="O226" i="19" s="1"/>
  <c r="W214" i="19"/>
  <c r="AE214" i="19"/>
  <c r="M233" i="19"/>
  <c r="U233" i="19"/>
  <c r="P2050" i="19"/>
  <c r="AJ6" i="19"/>
  <c r="N6" i="19"/>
  <c r="V6" i="19"/>
  <c r="AD6" i="19"/>
  <c r="I22" i="19"/>
  <c r="Q22" i="19"/>
  <c r="Y22" i="19"/>
  <c r="AG22" i="19"/>
  <c r="O38" i="19"/>
  <c r="W38" i="19"/>
  <c r="AE38" i="19"/>
  <c r="L57" i="19"/>
  <c r="T54" i="19"/>
  <c r="AB54" i="19"/>
  <c r="AJ54" i="19"/>
  <c r="T57" i="19"/>
  <c r="AK70" i="19"/>
  <c r="AK82" i="19" s="1"/>
  <c r="O70" i="19"/>
  <c r="I102" i="19"/>
  <c r="M121" i="19"/>
  <c r="U121" i="19"/>
  <c r="AC121" i="19"/>
  <c r="AK121" i="19"/>
  <c r="M127" i="19"/>
  <c r="U127" i="19"/>
  <c r="AC127" i="19"/>
  <c r="AK127" i="19"/>
  <c r="H137" i="19"/>
  <c r="P137" i="19"/>
  <c r="X137" i="19"/>
  <c r="AF137" i="19"/>
  <c r="AC150" i="19"/>
  <c r="AC178" i="19" s="1"/>
  <c r="M153" i="19"/>
  <c r="AK153" i="19"/>
  <c r="AK162" i="19" s="1"/>
  <c r="AI153" i="19"/>
  <c r="AI178" i="19" s="1"/>
  <c r="L169" i="19"/>
  <c r="T169" i="19"/>
  <c r="AB169" i="19"/>
  <c r="AJ169" i="19"/>
  <c r="AH169" i="19"/>
  <c r="O166" i="19"/>
  <c r="I182" i="19"/>
  <c r="Q182" i="19"/>
  <c r="Y182" i="19"/>
  <c r="AG182" i="19"/>
  <c r="H191" i="19"/>
  <c r="H194" i="19" s="1"/>
  <c r="P191" i="19"/>
  <c r="X191" i="19"/>
  <c r="AF191" i="19"/>
  <c r="I191" i="19"/>
  <c r="O207" i="19"/>
  <c r="O210" i="19" s="1"/>
  <c r="W207" i="19"/>
  <c r="W210" i="19" s="1"/>
  <c r="AE207" i="19"/>
  <c r="AE210" i="19" s="1"/>
  <c r="K214" i="19"/>
  <c r="H217" i="19"/>
  <c r="H226" i="19" s="1"/>
  <c r="P217" i="19"/>
  <c r="X217" i="19"/>
  <c r="X226" i="19" s="1"/>
  <c r="AF217" i="19"/>
  <c r="AF226" i="19" s="1"/>
  <c r="L214" i="19"/>
  <c r="T214" i="19"/>
  <c r="AB214" i="19"/>
  <c r="AJ214" i="19"/>
  <c r="AJ226" i="19" s="1"/>
  <c r="H73" i="19"/>
  <c r="H82" i="19" s="1"/>
  <c r="X73" i="19"/>
  <c r="I86" i="19"/>
  <c r="Q86" i="19"/>
  <c r="Y86" i="19"/>
  <c r="AG86" i="19"/>
  <c r="N89" i="19"/>
  <c r="M86" i="19"/>
  <c r="U86" i="19"/>
  <c r="AC86" i="19"/>
  <c r="AK86" i="19"/>
  <c r="K102" i="19"/>
  <c r="N105" i="19"/>
  <c r="V105" i="19"/>
  <c r="AD105" i="19"/>
  <c r="Y191" i="19"/>
  <c r="J207" i="19"/>
  <c r="R207" i="19"/>
  <c r="Z207" i="19"/>
  <c r="AH207" i="19"/>
  <c r="W239" i="19"/>
  <c r="W233" i="19"/>
  <c r="J1050" i="19"/>
  <c r="J2006" i="19"/>
  <c r="J2018" i="19" s="1"/>
  <c r="R1050" i="19"/>
  <c r="R2006" i="19"/>
  <c r="R2018" i="19" s="1"/>
  <c r="Z1050" i="19"/>
  <c r="Z2006" i="19"/>
  <c r="Z2018" i="19" s="1"/>
  <c r="AH1050" i="19"/>
  <c r="AH2006" i="19"/>
  <c r="AH2018" i="19" s="1"/>
  <c r="N9" i="19"/>
  <c r="V9" i="19"/>
  <c r="AD9" i="19"/>
  <c r="L15" i="19"/>
  <c r="T15" i="19"/>
  <c r="AB15" i="19"/>
  <c r="AJ15" i="19"/>
  <c r="I41" i="19"/>
  <c r="I50" i="19" s="1"/>
  <c r="Q41" i="19"/>
  <c r="Q50" i="19" s="1"/>
  <c r="Y41" i="19"/>
  <c r="Y50" i="19" s="1"/>
  <c r="AG41" i="19"/>
  <c r="AG50" i="19" s="1"/>
  <c r="AC54" i="19"/>
  <c r="P54" i="19"/>
  <c r="X70" i="19"/>
  <c r="O86" i="19"/>
  <c r="O98" i="19" s="1"/>
  <c r="J89" i="19"/>
  <c r="R89" i="19"/>
  <c r="R98" i="19" s="1"/>
  <c r="Z89" i="19"/>
  <c r="AH89" i="19"/>
  <c r="AH98" i="19" s="1"/>
  <c r="N102" i="19"/>
  <c r="AG102" i="19"/>
  <c r="AK118" i="19"/>
  <c r="P134" i="19"/>
  <c r="J137" i="19"/>
  <c r="M143" i="19"/>
  <c r="U143" i="19"/>
  <c r="AC143" i="19"/>
  <c r="AK143" i="19"/>
  <c r="L150" i="19"/>
  <c r="L178" i="19" s="1"/>
  <c r="AJ150" i="19"/>
  <c r="O150" i="19"/>
  <c r="O162" i="19" s="1"/>
  <c r="L166" i="19"/>
  <c r="AE191" i="19"/>
  <c r="K198" i="19"/>
  <c r="S198" i="19"/>
  <c r="AA198" i="19"/>
  <c r="AI198" i="19"/>
  <c r="S214" i="19"/>
  <c r="J214" i="19"/>
  <c r="R214" i="19"/>
  <c r="Z214" i="19"/>
  <c r="AH214" i="19"/>
  <c r="W217" i="19"/>
  <c r="M230" i="19"/>
  <c r="K2006" i="19"/>
  <c r="K2018" i="19" s="1"/>
  <c r="M6" i="19"/>
  <c r="U6" i="19"/>
  <c r="AC6" i="19"/>
  <c r="AK6" i="19"/>
  <c r="L25" i="19"/>
  <c r="T25" i="19"/>
  <c r="T34" i="19" s="1"/>
  <c r="AB25" i="19"/>
  <c r="AB34" i="19" s="1"/>
  <c r="AJ25" i="19"/>
  <c r="J41" i="19"/>
  <c r="R41" i="19"/>
  <c r="Z41" i="19"/>
  <c r="AH41" i="19"/>
  <c r="O54" i="19"/>
  <c r="O66" i="19" s="1"/>
  <c r="W57" i="19"/>
  <c r="AE54" i="19"/>
  <c r="AE66" i="19" s="1"/>
  <c r="AJ57" i="19"/>
  <c r="T86" i="19"/>
  <c r="T98" i="19" s="1"/>
  <c r="Q102" i="19"/>
  <c r="Q114" i="19" s="1"/>
  <c r="H105" i="19"/>
  <c r="P105" i="19"/>
  <c r="X105" i="19"/>
  <c r="AF105" i="19"/>
  <c r="H118" i="19"/>
  <c r="P118" i="19"/>
  <c r="X118" i="19"/>
  <c r="AF118" i="19"/>
  <c r="Q134" i="19"/>
  <c r="N134" i="19"/>
  <c r="V134" i="19"/>
  <c r="AD134" i="19"/>
  <c r="H153" i="19"/>
  <c r="P153" i="19"/>
  <c r="P162" i="19" s="1"/>
  <c r="L201" i="19"/>
  <c r="T201" i="19"/>
  <c r="AB201" i="19"/>
  <c r="AJ201" i="19"/>
  <c r="I230" i="19"/>
  <c r="I239" i="19"/>
  <c r="Q230" i="19"/>
  <c r="S2006" i="19"/>
  <c r="S2018" i="19" s="1"/>
  <c r="W2130" i="19"/>
  <c r="AF54" i="19"/>
  <c r="AA70" i="19"/>
  <c r="I70" i="19"/>
  <c r="AD89" i="19"/>
  <c r="V102" i="19"/>
  <c r="Q127" i="19"/>
  <c r="Y127" i="19"/>
  <c r="AG127" i="19"/>
  <c r="L137" i="19"/>
  <c r="T137" i="19"/>
  <c r="AB137" i="19"/>
  <c r="AJ137" i="19"/>
  <c r="H169" i="19"/>
  <c r="P169" i="19"/>
  <c r="X169" i="19"/>
  <c r="AF169" i="19"/>
  <c r="L191" i="19"/>
  <c r="AB191" i="19"/>
  <c r="AJ191" i="19"/>
  <c r="AB198" i="19"/>
  <c r="M198" i="19"/>
  <c r="U198" i="19"/>
  <c r="AC198" i="19"/>
  <c r="AK198" i="19"/>
  <c r="J233" i="19"/>
  <c r="R233" i="19"/>
  <c r="N566" i="19"/>
  <c r="V566" i="19"/>
  <c r="AD566" i="19"/>
  <c r="AA2006" i="19"/>
  <c r="AA2018" i="19" s="1"/>
  <c r="Y230" i="19"/>
  <c r="AG230" i="19"/>
  <c r="M239" i="19"/>
  <c r="U239" i="19"/>
  <c r="AC239" i="19"/>
  <c r="AK239" i="19"/>
  <c r="G792" i="19"/>
  <c r="AC1050" i="19"/>
  <c r="H1954" i="19"/>
  <c r="P1954" i="19"/>
  <c r="X1954" i="19"/>
  <c r="T1954" i="19"/>
  <c r="F1986" i="19"/>
  <c r="N1986" i="19"/>
  <c r="V1986" i="19"/>
  <c r="AD1986" i="19"/>
  <c r="E2002" i="19"/>
  <c r="D2018" i="19"/>
  <c r="L2006" i="19"/>
  <c r="L2018" i="19" s="1"/>
  <c r="T2006" i="19"/>
  <c r="T2018" i="19" s="1"/>
  <c r="AJ2006" i="19"/>
  <c r="AJ2018" i="19" s="1"/>
  <c r="F2009" i="19"/>
  <c r="F2013" i="19"/>
  <c r="AH2034" i="19"/>
  <c r="G2050" i="19"/>
  <c r="O2050" i="19"/>
  <c r="W2050" i="19"/>
  <c r="AE2050" i="19"/>
  <c r="N2066" i="19"/>
  <c r="V2066" i="19"/>
  <c r="AD2066" i="19"/>
  <c r="L2066" i="19"/>
  <c r="AB2066" i="19"/>
  <c r="K2082" i="19"/>
  <c r="S2082" i="19"/>
  <c r="AA2082" i="19"/>
  <c r="AI2082" i="19"/>
  <c r="O2082" i="19"/>
  <c r="W2082" i="19"/>
  <c r="M2082" i="19"/>
  <c r="F2130" i="19"/>
  <c r="N2130" i="19"/>
  <c r="V2130" i="19"/>
  <c r="AD2130" i="19"/>
  <c r="H2178" i="19"/>
  <c r="P2178" i="19"/>
  <c r="X2178" i="19"/>
  <c r="AF2178" i="19"/>
  <c r="Z233" i="19"/>
  <c r="AH233" i="19"/>
  <c r="Y233" i="19"/>
  <c r="N239" i="19"/>
  <c r="V239" i="19"/>
  <c r="AD239" i="19"/>
  <c r="AD1050" i="19"/>
  <c r="I1954" i="19"/>
  <c r="Q1954" i="19"/>
  <c r="Y1954" i="19"/>
  <c r="AG1954" i="19"/>
  <c r="G1970" i="19"/>
  <c r="O1970" i="19"/>
  <c r="W1970" i="19"/>
  <c r="AE1970" i="19"/>
  <c r="G1986" i="19"/>
  <c r="O1986" i="19"/>
  <c r="W1986" i="19"/>
  <c r="AE1986" i="19"/>
  <c r="E2018" i="19"/>
  <c r="U2006" i="19"/>
  <c r="U2018" i="19" s="1"/>
  <c r="AK2006" i="19"/>
  <c r="AK2018" i="19" s="1"/>
  <c r="K2034" i="19"/>
  <c r="S2034" i="19"/>
  <c r="AA2034" i="19"/>
  <c r="AI2034" i="19"/>
  <c r="H2050" i="19"/>
  <c r="X2050" i="19"/>
  <c r="AF2050" i="19"/>
  <c r="G2066" i="19"/>
  <c r="AE2066" i="19"/>
  <c r="D2082" i="19"/>
  <c r="L2082" i="19"/>
  <c r="T2082" i="19"/>
  <c r="AB2082" i="19"/>
  <c r="AJ2082" i="19"/>
  <c r="G2130" i="19"/>
  <c r="AE2130" i="19"/>
  <c r="Q2130" i="19"/>
  <c r="D2146" i="19"/>
  <c r="L2146" i="19"/>
  <c r="T2146" i="19"/>
  <c r="AB2146" i="19"/>
  <c r="AJ2146" i="19"/>
  <c r="J2162" i="19"/>
  <c r="R2162" i="19"/>
  <c r="Z2162" i="19"/>
  <c r="AH2162" i="19"/>
  <c r="Y2178" i="19"/>
  <c r="H1986" i="19"/>
  <c r="P1986" i="19"/>
  <c r="AF1986" i="19"/>
  <c r="N2006" i="19"/>
  <c r="N2018" i="19" s="1"/>
  <c r="F2010" i="19"/>
  <c r="F2014" i="19"/>
  <c r="D2034" i="19"/>
  <c r="L2034" i="19"/>
  <c r="T2034" i="19"/>
  <c r="AB2034" i="19"/>
  <c r="AJ2034" i="19"/>
  <c r="I2050" i="19"/>
  <c r="Q2050" i="19"/>
  <c r="Y2050" i="19"/>
  <c r="AG2050" i="19"/>
  <c r="E2082" i="19"/>
  <c r="U2082" i="19"/>
  <c r="H2130" i="19"/>
  <c r="P2130" i="19"/>
  <c r="X2130" i="19"/>
  <c r="AF2130" i="19"/>
  <c r="E2146" i="19"/>
  <c r="AC2146" i="19"/>
  <c r="AK2146" i="19"/>
  <c r="AA2162" i="19"/>
  <c r="AI2162" i="19"/>
  <c r="J2178" i="19"/>
  <c r="R2178" i="19"/>
  <c r="Z2178" i="19"/>
  <c r="AH2178" i="19"/>
  <c r="AB230" i="19"/>
  <c r="AJ230" i="19"/>
  <c r="M808" i="19"/>
  <c r="U808" i="19"/>
  <c r="AC808" i="19"/>
  <c r="AK808" i="19"/>
  <c r="K1954" i="19"/>
  <c r="S1954" i="19"/>
  <c r="AA1954" i="19"/>
  <c r="AI1954" i="19"/>
  <c r="I1970" i="19"/>
  <c r="Q1970" i="19"/>
  <c r="Y1970" i="19"/>
  <c r="AG1970" i="19"/>
  <c r="I1986" i="19"/>
  <c r="Q1986" i="19"/>
  <c r="Y1986" i="19"/>
  <c r="AG1986" i="19"/>
  <c r="O2006" i="19"/>
  <c r="O2018" i="19" s="1"/>
  <c r="W2006" i="19"/>
  <c r="W2018" i="19" s="1"/>
  <c r="AE2006" i="19"/>
  <c r="AE2018" i="19" s="1"/>
  <c r="G2010" i="19"/>
  <c r="E2034" i="19"/>
  <c r="M2034" i="19"/>
  <c r="U2034" i="19"/>
  <c r="AC2034" i="19"/>
  <c r="AK2034" i="19"/>
  <c r="I2066" i="19"/>
  <c r="K2098" i="19"/>
  <c r="S2114" i="19"/>
  <c r="AA2098" i="19"/>
  <c r="AI2114" i="19"/>
  <c r="I2114" i="19"/>
  <c r="Q2114" i="19"/>
  <c r="Y2114" i="19"/>
  <c r="AG2114" i="19"/>
  <c r="AC2098" i="19"/>
  <c r="Y2130" i="19"/>
  <c r="AG2130" i="19"/>
  <c r="F2146" i="19"/>
  <c r="N2146" i="19"/>
  <c r="V2146" i="19"/>
  <c r="AD2146" i="19"/>
  <c r="D2162" i="19"/>
  <c r="L2162" i="19"/>
  <c r="T2162" i="19"/>
  <c r="AB2162" i="19"/>
  <c r="AJ2162" i="19"/>
  <c r="K2178" i="19"/>
  <c r="S2178" i="19"/>
  <c r="AA2178" i="19"/>
  <c r="AI2178" i="19"/>
  <c r="AG2178" i="19"/>
  <c r="E2244" i="19"/>
  <c r="AC233" i="19"/>
  <c r="AK233" i="19"/>
  <c r="Y239" i="19"/>
  <c r="D1954" i="19"/>
  <c r="AB1954" i="19"/>
  <c r="AJ1954" i="19"/>
  <c r="J1970" i="19"/>
  <c r="R1970" i="19"/>
  <c r="Z1970" i="19"/>
  <c r="AH1970" i="19"/>
  <c r="J1986" i="19"/>
  <c r="R1986" i="19"/>
  <c r="Z1986" i="19"/>
  <c r="AH1986" i="19"/>
  <c r="H2006" i="19"/>
  <c r="H2018" i="19" s="1"/>
  <c r="P2006" i="19"/>
  <c r="P2018" i="19" s="1"/>
  <c r="X2006" i="19"/>
  <c r="X2018" i="19" s="1"/>
  <c r="AF2006" i="19"/>
  <c r="AF2018" i="19" s="1"/>
  <c r="F2011" i="19"/>
  <c r="F2015" i="19"/>
  <c r="F2034" i="19"/>
  <c r="N2034" i="19"/>
  <c r="V2034" i="19"/>
  <c r="AD2034" i="19"/>
  <c r="K2050" i="19"/>
  <c r="S2050" i="19"/>
  <c r="AA2050" i="19"/>
  <c r="AI2050" i="19"/>
  <c r="G2082" i="19"/>
  <c r="AE2082" i="19"/>
  <c r="G2146" i="19"/>
  <c r="O2146" i="19"/>
  <c r="W2146" i="19"/>
  <c r="AE2146" i="19"/>
  <c r="E2162" i="19"/>
  <c r="M2162" i="19"/>
  <c r="U2162" i="19"/>
  <c r="AC2162" i="19"/>
  <c r="AK2162" i="19"/>
  <c r="K2162" i="19"/>
  <c r="D2178" i="19"/>
  <c r="L2178" i="19"/>
  <c r="T2178" i="19"/>
  <c r="AB2178" i="19"/>
  <c r="AJ2178" i="19"/>
  <c r="H230" i="19"/>
  <c r="P230" i="19"/>
  <c r="X230" i="19"/>
  <c r="E1954" i="19"/>
  <c r="M1954" i="19"/>
  <c r="U1954" i="19"/>
  <c r="AC1954" i="19"/>
  <c r="AK1954" i="19"/>
  <c r="K1970" i="19"/>
  <c r="S1970" i="19"/>
  <c r="AA1970" i="19"/>
  <c r="AI1970" i="19"/>
  <c r="K1986" i="19"/>
  <c r="S1986" i="19"/>
  <c r="AA1986" i="19"/>
  <c r="AI1986" i="19"/>
  <c r="I2006" i="19"/>
  <c r="I2018" i="19" s="1"/>
  <c r="Q2006" i="19"/>
  <c r="Q2018" i="19" s="1"/>
  <c r="Y2006" i="19"/>
  <c r="Y2018" i="19" s="1"/>
  <c r="G2007" i="19"/>
  <c r="G2011" i="19"/>
  <c r="G2034" i="19"/>
  <c r="O2034" i="19"/>
  <c r="W2034" i="19"/>
  <c r="AE2034" i="19"/>
  <c r="H2082" i="19"/>
  <c r="X2082" i="19"/>
  <c r="AF2082" i="19"/>
  <c r="E2098" i="19"/>
  <c r="H2146" i="19"/>
  <c r="P2146" i="19"/>
  <c r="X2146" i="19"/>
  <c r="AF2146" i="19"/>
  <c r="F2162" i="19"/>
  <c r="N2162" i="19"/>
  <c r="V2162" i="19"/>
  <c r="AD2162" i="19"/>
  <c r="F2016" i="19"/>
  <c r="J1566" i="18"/>
  <c r="R1566" i="18"/>
  <c r="Z1566" i="18"/>
  <c r="AH1566" i="18"/>
  <c r="L1694" i="18"/>
  <c r="O1486" i="18"/>
  <c r="K1534" i="18"/>
  <c r="S1534" i="18"/>
  <c r="AA1534" i="18"/>
  <c r="AI1534" i="18"/>
  <c r="K1550" i="18"/>
  <c r="AA1582" i="18"/>
  <c r="J1646" i="18"/>
  <c r="R1646" i="18"/>
  <c r="Z1646" i="18"/>
  <c r="AH1646" i="18"/>
  <c r="L1550" i="18"/>
  <c r="D1582" i="18"/>
  <c r="L1582" i="18"/>
  <c r="AB1582" i="18"/>
  <c r="AJ1582" i="18"/>
  <c r="AH1694" i="18"/>
  <c r="E1502" i="18"/>
  <c r="M1502" i="18"/>
  <c r="U1502" i="18"/>
  <c r="AC1502" i="18"/>
  <c r="AK1502" i="18"/>
  <c r="I1502" i="18"/>
  <c r="Q1502" i="18"/>
  <c r="E1534" i="18"/>
  <c r="M1534" i="18"/>
  <c r="D1598" i="18"/>
  <c r="L1598" i="18"/>
  <c r="T1598" i="18"/>
  <c r="AB1598" i="18"/>
  <c r="AJ1598" i="18"/>
  <c r="N1598" i="18"/>
  <c r="D1662" i="18"/>
  <c r="L1662" i="18"/>
  <c r="T1662" i="18"/>
  <c r="AB1662" i="18"/>
  <c r="K1694" i="18"/>
  <c r="T1486" i="18"/>
  <c r="F1534" i="18"/>
  <c r="N1534" i="18"/>
  <c r="V1534" i="18"/>
  <c r="AD1534" i="18"/>
  <c r="F1550" i="18"/>
  <c r="N1550" i="18"/>
  <c r="V1550" i="18"/>
  <c r="AD1550" i="18"/>
  <c r="T1550" i="18"/>
  <c r="AK1598" i="18"/>
  <c r="L1678" i="18"/>
  <c r="AB1678" i="18"/>
  <c r="W1486" i="18"/>
  <c r="AE1550" i="18"/>
  <c r="W1582" i="18"/>
  <c r="AE1582" i="18"/>
  <c r="AD1662" i="18"/>
  <c r="AF66" i="18"/>
  <c r="F6" i="18"/>
  <c r="AG6" i="18"/>
  <c r="G22" i="18"/>
  <c r="P22" i="18"/>
  <c r="P34" i="18" s="1"/>
  <c r="AH22" i="18"/>
  <c r="AH34" i="18" s="1"/>
  <c r="K22" i="18"/>
  <c r="S22" i="18"/>
  <c r="AI22" i="18"/>
  <c r="N38" i="18"/>
  <c r="N50" i="18" s="1"/>
  <c r="AF38" i="18"/>
  <c r="AF50" i="18" s="1"/>
  <c r="Q38" i="18"/>
  <c r="AG38" i="18"/>
  <c r="AG50" i="18" s="1"/>
  <c r="N54" i="18"/>
  <c r="N66" i="18" s="1"/>
  <c r="X54" i="18"/>
  <c r="X66" i="18" s="1"/>
  <c r="AF70" i="18"/>
  <c r="AF82" i="18" s="1"/>
  <c r="AE86" i="18"/>
  <c r="AE98" i="18" s="1"/>
  <c r="H98" i="18"/>
  <c r="P98" i="18"/>
  <c r="AF98" i="18"/>
  <c r="I162" i="18"/>
  <c r="Y162" i="18"/>
  <c r="F150" i="18"/>
  <c r="F162" i="18" s="1"/>
  <c r="N150" i="18"/>
  <c r="V150" i="18"/>
  <c r="AD150" i="18"/>
  <c r="J166" i="18"/>
  <c r="V166" i="18"/>
  <c r="H192" i="18"/>
  <c r="AA198" i="18"/>
  <c r="AA210" i="18" s="1"/>
  <c r="J201" i="18"/>
  <c r="J198" i="18"/>
  <c r="U201" i="18"/>
  <c r="U198" i="18"/>
  <c r="H230" i="18"/>
  <c r="AC1920" i="18"/>
  <c r="AK1920" i="18"/>
  <c r="Y6" i="18"/>
  <c r="Z22" i="18"/>
  <c r="Z34" i="18" s="1"/>
  <c r="L34" i="18"/>
  <c r="AB34" i="18"/>
  <c r="AJ34" i="18"/>
  <c r="X38" i="18"/>
  <c r="R50" i="18"/>
  <c r="Z50" i="18"/>
  <c r="P54" i="18"/>
  <c r="P66" i="18" s="1"/>
  <c r="X70" i="18"/>
  <c r="X82" i="18" s="1"/>
  <c r="J82" i="18"/>
  <c r="Z82" i="18"/>
  <c r="AH82" i="18"/>
  <c r="W86" i="18"/>
  <c r="W98" i="18" s="1"/>
  <c r="I98" i="18"/>
  <c r="Q89" i="18"/>
  <c r="Q98" i="18" s="1"/>
  <c r="Y89" i="18"/>
  <c r="Y98" i="18" s="1"/>
  <c r="AG89" i="18"/>
  <c r="AG98" i="18" s="1"/>
  <c r="I105" i="18"/>
  <c r="Q105" i="18"/>
  <c r="Y102" i="18"/>
  <c r="AG102" i="18"/>
  <c r="K201" i="18"/>
  <c r="K198" i="18"/>
  <c r="I233" i="18"/>
  <c r="I239" i="18"/>
  <c r="I230" i="18"/>
  <c r="Q239" i="18"/>
  <c r="Q230" i="18"/>
  <c r="AG239" i="18"/>
  <c r="AG233" i="18"/>
  <c r="AG230" i="18"/>
  <c r="K1792" i="18"/>
  <c r="S1792" i="18"/>
  <c r="AA1792" i="18"/>
  <c r="AI1792" i="18"/>
  <c r="H1840" i="18"/>
  <c r="P1840" i="18"/>
  <c r="X1840" i="18"/>
  <c r="AF1840" i="18"/>
  <c r="Q6" i="18"/>
  <c r="L15" i="18"/>
  <c r="T15" i="18"/>
  <c r="AB15" i="18"/>
  <c r="AJ15" i="18"/>
  <c r="R22" i="18"/>
  <c r="R34" i="18" s="1"/>
  <c r="P38" i="18"/>
  <c r="H54" i="18"/>
  <c r="H66" i="18" s="1"/>
  <c r="P70" i="18"/>
  <c r="P82" i="18" s="1"/>
  <c r="S73" i="18"/>
  <c r="S82" i="18" s="1"/>
  <c r="AA73" i="18"/>
  <c r="AA82" i="18" s="1"/>
  <c r="AI73" i="18"/>
  <c r="AI82" i="18" s="1"/>
  <c r="O86" i="18"/>
  <c r="O98" i="18" s="1"/>
  <c r="R114" i="18"/>
  <c r="Z114" i="18"/>
  <c r="Q162" i="18"/>
  <c r="N169" i="18"/>
  <c r="N166" i="18"/>
  <c r="AG166" i="18"/>
  <c r="AG169" i="18"/>
  <c r="X198" i="18"/>
  <c r="I1712" i="18"/>
  <c r="Q1712" i="18"/>
  <c r="Y1712" i="18"/>
  <c r="AG1712" i="18"/>
  <c r="W1712" i="18"/>
  <c r="J1824" i="18"/>
  <c r="R1824" i="18"/>
  <c r="Z1824" i="18"/>
  <c r="AH1824" i="18"/>
  <c r="I6" i="18"/>
  <c r="J22" i="18"/>
  <c r="J34" i="18" s="1"/>
  <c r="H38" i="18"/>
  <c r="H50" i="18" s="1"/>
  <c r="H70" i="18"/>
  <c r="H82" i="18" s="1"/>
  <c r="G86" i="18"/>
  <c r="G98" i="18" s="1"/>
  <c r="AB130" i="18"/>
  <c r="R146" i="18"/>
  <c r="AH146" i="18"/>
  <c r="L178" i="18"/>
  <c r="G169" i="18"/>
  <c r="G166" i="18"/>
  <c r="AE182" i="18"/>
  <c r="K239" i="18"/>
  <c r="K230" i="18"/>
  <c r="S239" i="18"/>
  <c r="S230" i="18"/>
  <c r="AA239" i="18"/>
  <c r="AA230" i="18"/>
  <c r="AI239" i="18"/>
  <c r="AI230" i="18"/>
  <c r="AB1808" i="18"/>
  <c r="AJ201" i="18"/>
  <c r="AJ198" i="18"/>
  <c r="M6" i="18"/>
  <c r="U6" i="18"/>
  <c r="AC6" i="18"/>
  <c r="AK6" i="18"/>
  <c r="AD22" i="18"/>
  <c r="AD34" i="18" s="1"/>
  <c r="AB38" i="18"/>
  <c r="AB50" i="18" s="1"/>
  <c r="AB54" i="18"/>
  <c r="AB66" i="18" s="1"/>
  <c r="U66" i="18"/>
  <c r="L98" i="18"/>
  <c r="AJ98" i="18"/>
  <c r="K86" i="18"/>
  <c r="K98" i="18" s="1"/>
  <c r="S86" i="18"/>
  <c r="S98" i="18" s="1"/>
  <c r="M130" i="18"/>
  <c r="AK130" i="18"/>
  <c r="Z201" i="18"/>
  <c r="Z198" i="18"/>
  <c r="S217" i="18"/>
  <c r="S214" i="18"/>
  <c r="AB217" i="18"/>
  <c r="AB214" i="18"/>
  <c r="M217" i="18"/>
  <c r="M214" i="18"/>
  <c r="U217" i="18"/>
  <c r="U214" i="18"/>
  <c r="AC217" i="18"/>
  <c r="AC226" i="18" s="1"/>
  <c r="AK217" i="18"/>
  <c r="AK214" i="18"/>
  <c r="V22" i="18"/>
  <c r="V34" i="18" s="1"/>
  <c r="H34" i="18"/>
  <c r="X34" i="18"/>
  <c r="T38" i="18"/>
  <c r="T50" i="18" s="1"/>
  <c r="F50" i="18"/>
  <c r="V50" i="18"/>
  <c r="T54" i="18"/>
  <c r="T66" i="18" s="1"/>
  <c r="F82" i="18"/>
  <c r="V82" i="18"/>
  <c r="AD82" i="18"/>
  <c r="U70" i="18"/>
  <c r="U82" i="18" s="1"/>
  <c r="AC70" i="18"/>
  <c r="AC82" i="18" s="1"/>
  <c r="AK70" i="18"/>
  <c r="AK82" i="18" s="1"/>
  <c r="AB86" i="18"/>
  <c r="AB98" i="18" s="1"/>
  <c r="J102" i="18"/>
  <c r="J114" i="18" s="1"/>
  <c r="K118" i="18"/>
  <c r="K130" i="18" s="1"/>
  <c r="T118" i="18"/>
  <c r="T130" i="18" s="1"/>
  <c r="AC118" i="18"/>
  <c r="AC130" i="18" s="1"/>
  <c r="AD166" i="18"/>
  <c r="W192" i="18"/>
  <c r="W182" i="18"/>
  <c r="AF192" i="18"/>
  <c r="K217" i="18"/>
  <c r="K214" i="18"/>
  <c r="V201" i="18"/>
  <c r="V198" i="18"/>
  <c r="AD201" i="18"/>
  <c r="AD198" i="18"/>
  <c r="V6" i="18"/>
  <c r="H15" i="18"/>
  <c r="P15" i="18"/>
  <c r="X15" i="18"/>
  <c r="AF15" i="18"/>
  <c r="N22" i="18"/>
  <c r="N34" i="18" s="1"/>
  <c r="L38" i="18"/>
  <c r="L50" i="18" s="1"/>
  <c r="G50" i="18"/>
  <c r="L54" i="18"/>
  <c r="L66" i="18" s="1"/>
  <c r="O54" i="18"/>
  <c r="AE54" i="18"/>
  <c r="T70" i="18"/>
  <c r="T82" i="18" s="1"/>
  <c r="G73" i="18"/>
  <c r="G82" i="18" s="1"/>
  <c r="O73" i="18"/>
  <c r="O82" i="18" s="1"/>
  <c r="W73" i="18"/>
  <c r="W82" i="18" s="1"/>
  <c r="AE73" i="18"/>
  <c r="AE82" i="18" s="1"/>
  <c r="T86" i="18"/>
  <c r="F89" i="18"/>
  <c r="V114" i="18"/>
  <c r="AD114" i="18"/>
  <c r="G118" i="18"/>
  <c r="O118" i="18"/>
  <c r="W121" i="18"/>
  <c r="AE118" i="18"/>
  <c r="AE130" i="18" s="1"/>
  <c r="W178" i="18"/>
  <c r="W176" i="18" s="1"/>
  <c r="AE178" i="18"/>
  <c r="AE176" i="18" s="1"/>
  <c r="F166" i="18"/>
  <c r="O192" i="18"/>
  <c r="O185" i="18"/>
  <c r="O182" i="18"/>
  <c r="X192" i="18"/>
  <c r="R201" i="18"/>
  <c r="R198" i="18"/>
  <c r="AC201" i="18"/>
  <c r="AC198" i="18"/>
  <c r="AI214" i="18"/>
  <c r="L217" i="18"/>
  <c r="L214" i="18"/>
  <c r="E1872" i="18"/>
  <c r="E1856" i="18"/>
  <c r="AK1872" i="18"/>
  <c r="AK1856" i="18"/>
  <c r="D1888" i="18"/>
  <c r="L1888" i="18"/>
  <c r="T1888" i="18"/>
  <c r="AB1888" i="18"/>
  <c r="AJ1888" i="18"/>
  <c r="G114" i="18"/>
  <c r="W114" i="18"/>
  <c r="AE114" i="18"/>
  <c r="H130" i="18"/>
  <c r="AF130" i="18"/>
  <c r="H162" i="18"/>
  <c r="X162" i="18"/>
  <c r="K169" i="18"/>
  <c r="S169" i="18"/>
  <c r="AA169" i="18"/>
  <c r="AA166" i="18"/>
  <c r="AI169" i="18"/>
  <c r="G185" i="18"/>
  <c r="G182" i="18"/>
  <c r="P192" i="18"/>
  <c r="P182" i="18"/>
  <c r="S201" i="18"/>
  <c r="S198" i="18"/>
  <c r="K1744" i="18"/>
  <c r="S1744" i="18"/>
  <c r="AA1744" i="18"/>
  <c r="AI1744" i="18"/>
  <c r="P1808" i="18"/>
  <c r="X1808" i="18"/>
  <c r="AF1808" i="18"/>
  <c r="O198" i="18"/>
  <c r="O210" i="18" s="1"/>
  <c r="J1712" i="18"/>
  <c r="R1712" i="18"/>
  <c r="Z1712" i="18"/>
  <c r="AH1712" i="18"/>
  <c r="D1744" i="18"/>
  <c r="L1744" i="18"/>
  <c r="AB1744" i="18"/>
  <c r="AJ1744" i="18"/>
  <c r="N1776" i="18"/>
  <c r="V1776" i="18"/>
  <c r="AD1776" i="18"/>
  <c r="I1840" i="18"/>
  <c r="Q1840" i="18"/>
  <c r="Y1840" i="18"/>
  <c r="AG1840" i="18"/>
  <c r="F1872" i="18"/>
  <c r="N1872" i="18"/>
  <c r="V1872" i="18"/>
  <c r="AD1872" i="18"/>
  <c r="K1888" i="18"/>
  <c r="S1888" i="18"/>
  <c r="AA1888" i="18"/>
  <c r="AI1888" i="18"/>
  <c r="I1904" i="18"/>
  <c r="Q1904" i="18"/>
  <c r="Y1904" i="18"/>
  <c r="AG1904" i="18"/>
  <c r="H1920" i="18"/>
  <c r="P1920" i="18"/>
  <c r="X1920" i="18"/>
  <c r="AF1920" i="18"/>
  <c r="F1936" i="18"/>
  <c r="N1936" i="18"/>
  <c r="V1936" i="18"/>
  <c r="AD1936" i="18"/>
  <c r="W166" i="18"/>
  <c r="I169" i="18"/>
  <c r="Y169" i="18"/>
  <c r="K192" i="18"/>
  <c r="S192" i="18"/>
  <c r="AA192" i="18"/>
  <c r="AI192" i="18"/>
  <c r="G198" i="18"/>
  <c r="G210" i="18" s="1"/>
  <c r="F214" i="18"/>
  <c r="N214" i="18"/>
  <c r="V214" i="18"/>
  <c r="AD214" i="18"/>
  <c r="Z230" i="18"/>
  <c r="D1760" i="18"/>
  <c r="H1776" i="18"/>
  <c r="X1776" i="18"/>
  <c r="AF1776" i="18"/>
  <c r="F1792" i="18"/>
  <c r="N1792" i="18"/>
  <c r="V1792" i="18"/>
  <c r="AD1792" i="18"/>
  <c r="E1824" i="18"/>
  <c r="M1824" i="18"/>
  <c r="U1824" i="18"/>
  <c r="AC1824" i="18"/>
  <c r="AK1824" i="18"/>
  <c r="E1888" i="18"/>
  <c r="M1888" i="18"/>
  <c r="U1888" i="18"/>
  <c r="AC1888" i="18"/>
  <c r="AK1888" i="18"/>
  <c r="K1904" i="18"/>
  <c r="S1904" i="18"/>
  <c r="AA1904" i="18"/>
  <c r="AI1904" i="18"/>
  <c r="J1920" i="18"/>
  <c r="R1920" i="18"/>
  <c r="Z1920" i="18"/>
  <c r="AH1920" i="18"/>
  <c r="H1936" i="18"/>
  <c r="P1936" i="18"/>
  <c r="X1936" i="18"/>
  <c r="AF1936" i="18"/>
  <c r="P166" i="18"/>
  <c r="AF166" i="18"/>
  <c r="L192" i="18"/>
  <c r="T192" i="18"/>
  <c r="AB192" i="18"/>
  <c r="AJ192" i="18"/>
  <c r="H217" i="18"/>
  <c r="H226" i="18" s="1"/>
  <c r="P217" i="18"/>
  <c r="P226" i="18" s="1"/>
  <c r="X217" i="18"/>
  <c r="X226" i="18" s="1"/>
  <c r="AF217" i="18"/>
  <c r="AF226" i="18" s="1"/>
  <c r="M239" i="18"/>
  <c r="U239" i="18"/>
  <c r="AC239" i="18"/>
  <c r="AK239" i="18"/>
  <c r="W1728" i="18"/>
  <c r="G1744" i="18"/>
  <c r="O1744" i="18"/>
  <c r="W1744" i="18"/>
  <c r="AE1744" i="18"/>
  <c r="G1792" i="18"/>
  <c r="O1792" i="18"/>
  <c r="W1792" i="18"/>
  <c r="AE1792" i="18"/>
  <c r="J1808" i="18"/>
  <c r="R1808" i="18"/>
  <c r="Z1808" i="18"/>
  <c r="AH1808" i="18"/>
  <c r="F1824" i="18"/>
  <c r="N1824" i="18"/>
  <c r="V1824" i="18"/>
  <c r="AD1824" i="18"/>
  <c r="D1840" i="18"/>
  <c r="L1840" i="18"/>
  <c r="T1840" i="18"/>
  <c r="AB1840" i="18"/>
  <c r="AJ1840" i="18"/>
  <c r="F1888" i="18"/>
  <c r="N1888" i="18"/>
  <c r="V1888" i="18"/>
  <c r="AD1888" i="18"/>
  <c r="D1904" i="18"/>
  <c r="L1904" i="18"/>
  <c r="T1904" i="18"/>
  <c r="AB1904" i="18"/>
  <c r="AJ1904" i="18"/>
  <c r="M192" i="18"/>
  <c r="U192" i="18"/>
  <c r="AC192" i="18"/>
  <c r="AK192" i="18"/>
  <c r="I217" i="18"/>
  <c r="I226" i="18" s="1"/>
  <c r="Q217" i="18"/>
  <c r="Q226" i="18" s="1"/>
  <c r="Y217" i="18"/>
  <c r="AG217" i="18"/>
  <c r="AG226" i="18" s="1"/>
  <c r="F239" i="18"/>
  <c r="N239" i="18"/>
  <c r="V239" i="18"/>
  <c r="AD239" i="18"/>
  <c r="F1712" i="18"/>
  <c r="N1712" i="18"/>
  <c r="V1712" i="18"/>
  <c r="AD1712" i="18"/>
  <c r="H1744" i="18"/>
  <c r="P1744" i="18"/>
  <c r="X1744" i="18"/>
  <c r="AF1744" i="18"/>
  <c r="S1808" i="18"/>
  <c r="AA1808" i="18"/>
  <c r="AI1808" i="18"/>
  <c r="E1840" i="18"/>
  <c r="M1840" i="18"/>
  <c r="U1840" i="18"/>
  <c r="AC1840" i="18"/>
  <c r="AK1840" i="18"/>
  <c r="G1888" i="18"/>
  <c r="O1888" i="18"/>
  <c r="W1888" i="18"/>
  <c r="AE1888" i="18"/>
  <c r="D1920" i="18"/>
  <c r="L1920" i="18"/>
  <c r="T1920" i="18"/>
  <c r="AB1920" i="18"/>
  <c r="AJ1920" i="18"/>
  <c r="J1936" i="18"/>
  <c r="R1936" i="18"/>
  <c r="Z1936" i="18"/>
  <c r="AH1936" i="18"/>
  <c r="R166" i="18"/>
  <c r="L169" i="18"/>
  <c r="T169" i="18"/>
  <c r="AB169" i="18"/>
  <c r="AJ169" i="18"/>
  <c r="I182" i="18"/>
  <c r="S182" i="18"/>
  <c r="AC182" i="18"/>
  <c r="I201" i="18"/>
  <c r="I210" i="18" s="1"/>
  <c r="Q201" i="18"/>
  <c r="Q210" i="18" s="1"/>
  <c r="Y201" i="18"/>
  <c r="AG201" i="18"/>
  <c r="AG210" i="18" s="1"/>
  <c r="O214" i="18"/>
  <c r="Y214" i="18"/>
  <c r="J217" i="18"/>
  <c r="J226" i="18" s="1"/>
  <c r="R217" i="18"/>
  <c r="Z217" i="18"/>
  <c r="Z226" i="18" s="1"/>
  <c r="AH217" i="18"/>
  <c r="AD230" i="18"/>
  <c r="G239" i="18"/>
  <c r="O239" i="18"/>
  <c r="W239" i="18"/>
  <c r="AE239" i="18"/>
  <c r="M1728" i="18"/>
  <c r="U1728" i="18"/>
  <c r="AC1728" i="18"/>
  <c r="AK1728" i="18"/>
  <c r="D1808" i="18"/>
  <c r="AJ1808" i="18"/>
  <c r="H1824" i="18"/>
  <c r="P1824" i="18"/>
  <c r="X1824" i="18"/>
  <c r="AF1824" i="18"/>
  <c r="F1840" i="18"/>
  <c r="N1840" i="18"/>
  <c r="V1840" i="18"/>
  <c r="AD1840" i="18"/>
  <c r="H1888" i="18"/>
  <c r="P1888" i="18"/>
  <c r="X1888" i="18"/>
  <c r="AF1888" i="18"/>
  <c r="F1904" i="18"/>
  <c r="N1904" i="18"/>
  <c r="V1904" i="18"/>
  <c r="AD1904" i="18"/>
  <c r="E1920" i="18"/>
  <c r="M1920" i="18"/>
  <c r="U1920" i="18"/>
  <c r="K1936" i="18"/>
  <c r="S1936" i="18"/>
  <c r="AA1936" i="18"/>
  <c r="AI1936" i="18"/>
  <c r="X233" i="18"/>
  <c r="F1728" i="18"/>
  <c r="N1728" i="18"/>
  <c r="V1728" i="18"/>
  <c r="AD1728" i="18"/>
  <c r="T1582" i="18"/>
  <c r="K1486" i="18"/>
  <c r="AA1486" i="18"/>
  <c r="AI1486" i="18"/>
  <c r="G1486" i="18"/>
  <c r="D1502" i="18"/>
  <c r="L1502" i="18"/>
  <c r="T1502" i="18"/>
  <c r="AB1502" i="18"/>
  <c r="AJ1502" i="18"/>
  <c r="I1566" i="18"/>
  <c r="Q1566" i="18"/>
  <c r="Y1566" i="18"/>
  <c r="AG1566" i="18"/>
  <c r="U1566" i="18"/>
  <c r="P1582" i="18"/>
  <c r="X1582" i="18"/>
  <c r="AF1582" i="18"/>
  <c r="H1662" i="18"/>
  <c r="P1662" i="18"/>
  <c r="X1662" i="18"/>
  <c r="AF1662" i="18"/>
  <c r="F1678" i="18"/>
  <c r="N1678" i="18"/>
  <c r="V1678" i="18"/>
  <c r="AD1678" i="18"/>
  <c r="D1694" i="18"/>
  <c r="T1694" i="18"/>
  <c r="AB1694" i="18"/>
  <c r="AJ1694" i="18"/>
  <c r="N1470" i="18"/>
  <c r="V1470" i="18"/>
  <c r="AD1470" i="18"/>
  <c r="D1486" i="18"/>
  <c r="M1486" i="18"/>
  <c r="U1486" i="18"/>
  <c r="AC1486" i="18"/>
  <c r="AK1486" i="18"/>
  <c r="L1486" i="18"/>
  <c r="AB1486" i="18"/>
  <c r="D1534" i="18"/>
  <c r="L1534" i="18"/>
  <c r="T1534" i="18"/>
  <c r="AB1534" i="18"/>
  <c r="AJ1534" i="18"/>
  <c r="G1550" i="18"/>
  <c r="O1550" i="18"/>
  <c r="W1550" i="18"/>
  <c r="S1550" i="18"/>
  <c r="AA1550" i="18"/>
  <c r="AI1550" i="18"/>
  <c r="M1598" i="18"/>
  <c r="U1598" i="18"/>
  <c r="AC1598" i="18"/>
  <c r="I1630" i="18"/>
  <c r="Q1630" i="18"/>
  <c r="Y1630" i="18"/>
  <c r="AG1630" i="18"/>
  <c r="W1614" i="18"/>
  <c r="J1662" i="18"/>
  <c r="R1662" i="18"/>
  <c r="Z1662" i="18"/>
  <c r="H1678" i="18"/>
  <c r="P1678" i="18"/>
  <c r="X1678" i="18"/>
  <c r="AF1678" i="18"/>
  <c r="F1694" i="18"/>
  <c r="N1694" i="18"/>
  <c r="V1694" i="18"/>
  <c r="AD1694" i="18"/>
  <c r="AJ1486" i="18"/>
  <c r="F1486" i="18"/>
  <c r="N1486" i="18"/>
  <c r="V1486" i="18"/>
  <c r="AD1486" i="18"/>
  <c r="U1534" i="18"/>
  <c r="AC1534" i="18"/>
  <c r="K1582" i="18"/>
  <c r="S1582" i="18"/>
  <c r="F1598" i="18"/>
  <c r="V1598" i="18"/>
  <c r="AD1598" i="18"/>
  <c r="D1630" i="18"/>
  <c r="L1630" i="18"/>
  <c r="T1630" i="18"/>
  <c r="AB1630" i="18"/>
  <c r="AJ1630" i="18"/>
  <c r="J1630" i="18"/>
  <c r="R1630" i="18"/>
  <c r="Z1630" i="18"/>
  <c r="AH1630" i="18"/>
  <c r="D1646" i="18"/>
  <c r="L1646" i="18"/>
  <c r="T1646" i="18"/>
  <c r="AB1646" i="18"/>
  <c r="AJ1646" i="18"/>
  <c r="K1662" i="18"/>
  <c r="S1662" i="18"/>
  <c r="AA1662" i="18"/>
  <c r="AI1662" i="18"/>
  <c r="I1678" i="18"/>
  <c r="Q1678" i="18"/>
  <c r="Y1678" i="18"/>
  <c r="AG1678" i="18"/>
  <c r="M1678" i="18"/>
  <c r="AC1678" i="18"/>
  <c r="G1694" i="18"/>
  <c r="O1694" i="18"/>
  <c r="W1694" i="18"/>
  <c r="AE1694" i="18"/>
  <c r="AI1694" i="18"/>
  <c r="I1470" i="18"/>
  <c r="Y1470" i="18"/>
  <c r="AG1470" i="18"/>
  <c r="U1470" i="18"/>
  <c r="Y1502" i="18"/>
  <c r="AG1502" i="18"/>
  <c r="G1518" i="18"/>
  <c r="O1518" i="18"/>
  <c r="W1518" i="18"/>
  <c r="AE1518" i="18"/>
  <c r="AI1518" i="18"/>
  <c r="G1534" i="18"/>
  <c r="O1534" i="18"/>
  <c r="W1534" i="18"/>
  <c r="AE1534" i="18"/>
  <c r="J1550" i="18"/>
  <c r="R1550" i="18"/>
  <c r="Z1550" i="18"/>
  <c r="AH1550" i="18"/>
  <c r="E1582" i="18"/>
  <c r="M1582" i="18"/>
  <c r="U1582" i="18"/>
  <c r="AC1582" i="18"/>
  <c r="AK1582" i="18"/>
  <c r="H1598" i="18"/>
  <c r="P1598" i="18"/>
  <c r="X1598" i="18"/>
  <c r="AF1598" i="18"/>
  <c r="F1646" i="18"/>
  <c r="N1646" i="18"/>
  <c r="V1646" i="18"/>
  <c r="AD1646" i="18"/>
  <c r="E1662" i="18"/>
  <c r="M1662" i="18"/>
  <c r="AC1662" i="18"/>
  <c r="AK1662" i="18"/>
  <c r="AE1662" i="18"/>
  <c r="J1470" i="18"/>
  <c r="R1470" i="18"/>
  <c r="Z1470" i="18"/>
  <c r="AH1470" i="18"/>
  <c r="AE1486" i="18"/>
  <c r="J1502" i="18"/>
  <c r="R1502" i="18"/>
  <c r="AH1502" i="18"/>
  <c r="H1518" i="18"/>
  <c r="P1518" i="18"/>
  <c r="X1518" i="18"/>
  <c r="AF1518" i="18"/>
  <c r="I1598" i="18"/>
  <c r="Q1598" i="18"/>
  <c r="Y1598" i="18"/>
  <c r="AG1598" i="18"/>
  <c r="E1598" i="18"/>
  <c r="G1646" i="18"/>
  <c r="O1646" i="18"/>
  <c r="AE1646" i="18"/>
  <c r="F1662" i="18"/>
  <c r="N1662" i="18"/>
  <c r="V1662" i="18"/>
  <c r="D1678" i="18"/>
  <c r="T1678" i="18"/>
  <c r="AJ1678" i="18"/>
  <c r="J1694" i="18"/>
  <c r="R1694" i="18"/>
  <c r="Z1694" i="18"/>
  <c r="S1486" i="18"/>
  <c r="I1534" i="18"/>
  <c r="Q1534" i="18"/>
  <c r="AK1534" i="18"/>
  <c r="D1550" i="18"/>
  <c r="AB1550" i="18"/>
  <c r="AJ1550" i="18"/>
  <c r="O1582" i="18"/>
  <c r="AI1582" i="18"/>
  <c r="H1646" i="18"/>
  <c r="P1646" i="18"/>
  <c r="X1646" i="18"/>
  <c r="AF1646" i="18"/>
  <c r="E1678" i="18"/>
  <c r="U1678" i="18"/>
  <c r="AK1678" i="18"/>
  <c r="S1694" i="18"/>
  <c r="AA1694" i="18"/>
  <c r="I38" i="16"/>
  <c r="I34" i="16"/>
  <c r="I30" i="16"/>
  <c r="I41" i="16"/>
  <c r="I37" i="16"/>
  <c r="I33" i="16"/>
  <c r="I40" i="16"/>
  <c r="I36" i="16"/>
  <c r="I32" i="16"/>
  <c r="I29" i="16"/>
  <c r="I28" i="16"/>
  <c r="I27" i="16"/>
  <c r="I35" i="16"/>
  <c r="I26" i="16"/>
  <c r="I31" i="16"/>
  <c r="I39" i="16"/>
  <c r="Q38" i="16"/>
  <c r="Q34" i="16"/>
  <c r="Q30" i="16"/>
  <c r="Q41" i="16"/>
  <c r="Q37" i="16"/>
  <c r="Q33" i="16"/>
  <c r="Q40" i="16"/>
  <c r="Q36" i="16"/>
  <c r="Q32" i="16"/>
  <c r="Q29" i="16"/>
  <c r="Q28" i="16"/>
  <c r="Q39" i="16"/>
  <c r="Q27" i="16"/>
  <c r="Q26" i="16"/>
  <c r="Q35" i="16"/>
  <c r="Q31" i="16"/>
  <c r="Y38" i="16"/>
  <c r="Y34" i="16"/>
  <c r="Y30" i="16"/>
  <c r="Y41" i="16"/>
  <c r="Y37" i="16"/>
  <c r="Y33" i="16"/>
  <c r="Y40" i="16"/>
  <c r="Y36" i="16"/>
  <c r="Y32" i="16"/>
  <c r="Y29" i="16"/>
  <c r="Y28" i="16"/>
  <c r="Y39" i="16"/>
  <c r="Y31" i="16"/>
  <c r="Y35" i="16"/>
  <c r="Y27" i="16"/>
  <c r="Y26" i="16"/>
  <c r="AG38" i="16"/>
  <c r="AG34" i="16"/>
  <c r="AG30" i="16"/>
  <c r="AG41" i="16"/>
  <c r="AG37" i="16"/>
  <c r="AG33" i="16"/>
  <c r="AG40" i="16"/>
  <c r="AG36" i="16"/>
  <c r="AG32" i="16"/>
  <c r="AG29" i="16"/>
  <c r="AG31" i="16"/>
  <c r="AG39" i="16"/>
  <c r="AG28" i="16"/>
  <c r="AG35" i="16"/>
  <c r="AG27" i="16"/>
  <c r="AG26" i="16"/>
  <c r="G39" i="16"/>
  <c r="G35" i="16"/>
  <c r="G31" i="16"/>
  <c r="G38" i="16"/>
  <c r="G34" i="16"/>
  <c r="G41" i="16"/>
  <c r="G37" i="16"/>
  <c r="G33" i="16"/>
  <c r="G30" i="16"/>
  <c r="G26" i="16"/>
  <c r="G40" i="16"/>
  <c r="G36" i="16"/>
  <c r="G29" i="16"/>
  <c r="G28" i="16"/>
  <c r="G27" i="16"/>
  <c r="G32" i="16"/>
  <c r="M9" i="18"/>
  <c r="M15" i="18"/>
  <c r="U9" i="18"/>
  <c r="U15" i="18"/>
  <c r="AC15" i="18"/>
  <c r="AC9" i="18"/>
  <c r="AK9" i="18"/>
  <c r="S25" i="18"/>
  <c r="S34" i="18" s="1"/>
  <c r="AE34" i="18"/>
  <c r="AA89" i="18"/>
  <c r="AA86" i="18"/>
  <c r="AI89" i="18"/>
  <c r="AI86" i="18"/>
  <c r="AC50" i="18"/>
  <c r="M73" i="18"/>
  <c r="M70" i="18"/>
  <c r="O34" i="18"/>
  <c r="O66" i="18"/>
  <c r="W57" i="18"/>
  <c r="W54" i="18"/>
  <c r="G34" i="18"/>
  <c r="K25" i="18"/>
  <c r="AI25" i="18"/>
  <c r="AI34" i="18" s="1"/>
  <c r="M50" i="18"/>
  <c r="AA25" i="18"/>
  <c r="AA22" i="18"/>
  <c r="I41" i="18"/>
  <c r="I38" i="18"/>
  <c r="Q50" i="18"/>
  <c r="Y38" i="18"/>
  <c r="Y41" i="18"/>
  <c r="V178" i="18"/>
  <c r="V176" i="18" s="1"/>
  <c r="V162" i="18"/>
  <c r="D41" i="16"/>
  <c r="D37" i="16"/>
  <c r="D33" i="16"/>
  <c r="D40" i="16"/>
  <c r="D36" i="16"/>
  <c r="D32" i="16"/>
  <c r="D39" i="16"/>
  <c r="D35" i="16"/>
  <c r="D38" i="16"/>
  <c r="D34" i="16"/>
  <c r="D31" i="16"/>
  <c r="D27" i="16"/>
  <c r="D30" i="16"/>
  <c r="D26" i="16"/>
  <c r="D29" i="16"/>
  <c r="D28" i="16"/>
  <c r="L41" i="16"/>
  <c r="L37" i="16"/>
  <c r="L33" i="16"/>
  <c r="L40" i="16"/>
  <c r="L36" i="16"/>
  <c r="L32" i="16"/>
  <c r="L39" i="16"/>
  <c r="L35" i="16"/>
  <c r="L38" i="16"/>
  <c r="L34" i="16"/>
  <c r="L30" i="16"/>
  <c r="L27" i="16"/>
  <c r="L26" i="16"/>
  <c r="L31" i="16"/>
  <c r="L29" i="16"/>
  <c r="L28" i="16"/>
  <c r="T41" i="16"/>
  <c r="T37" i="16"/>
  <c r="T33" i="16"/>
  <c r="T40" i="16"/>
  <c r="T36" i="16"/>
  <c r="T32" i="16"/>
  <c r="T39" i="16"/>
  <c r="T35" i="16"/>
  <c r="T38" i="16"/>
  <c r="T34" i="16"/>
  <c r="T30" i="16"/>
  <c r="T27" i="16"/>
  <c r="T26" i="16"/>
  <c r="T31" i="16"/>
  <c r="T28" i="16"/>
  <c r="T29" i="16"/>
  <c r="AB41" i="16"/>
  <c r="AB37" i="16"/>
  <c r="AB33" i="16"/>
  <c r="AB40" i="16"/>
  <c r="AB36" i="16"/>
  <c r="AB32" i="16"/>
  <c r="AB39" i="16"/>
  <c r="AB35" i="16"/>
  <c r="AB38" i="16"/>
  <c r="AB34" i="16"/>
  <c r="AB30" i="16"/>
  <c r="AB27" i="16"/>
  <c r="AB31" i="16"/>
  <c r="AB26" i="16"/>
  <c r="AB28" i="16"/>
  <c r="AB29" i="16"/>
  <c r="AJ41" i="16"/>
  <c r="AJ37" i="16"/>
  <c r="AJ33" i="16"/>
  <c r="AJ40" i="16"/>
  <c r="AJ36" i="16"/>
  <c r="AJ32" i="16"/>
  <c r="AJ39" i="16"/>
  <c r="AJ35" i="16"/>
  <c r="AJ38" i="16"/>
  <c r="AJ34" i="16"/>
  <c r="AJ30" i="16"/>
  <c r="AJ31" i="16"/>
  <c r="AJ27" i="16"/>
  <c r="AJ26" i="16"/>
  <c r="AJ29" i="16"/>
  <c r="AJ28" i="16"/>
  <c r="AE39" i="16"/>
  <c r="AE35" i="16"/>
  <c r="AE31" i="16"/>
  <c r="AE38" i="16"/>
  <c r="AE34" i="16"/>
  <c r="AE30" i="16"/>
  <c r="AE41" i="16"/>
  <c r="AE37" i="16"/>
  <c r="AE33" i="16"/>
  <c r="AE26" i="16"/>
  <c r="AE32" i="16"/>
  <c r="AE29" i="16"/>
  <c r="AE28" i="16"/>
  <c r="AE40" i="16"/>
  <c r="AE27" i="16"/>
  <c r="AE36" i="16"/>
  <c r="D1722" i="18"/>
  <c r="D760" i="18"/>
  <c r="Y105" i="18"/>
  <c r="Y114" i="18" s="1"/>
  <c r="G121" i="18"/>
  <c r="G130" i="18" s="1"/>
  <c r="H166" i="18"/>
  <c r="H169" i="18"/>
  <c r="X166" i="18"/>
  <c r="X169" i="18"/>
  <c r="N182" i="18"/>
  <c r="N192" i="18"/>
  <c r="F192" i="18"/>
  <c r="T230" i="18"/>
  <c r="T233" i="18"/>
  <c r="E40" i="16"/>
  <c r="E36" i="16"/>
  <c r="E32" i="16"/>
  <c r="E39" i="16"/>
  <c r="E35" i="16"/>
  <c r="E31" i="16"/>
  <c r="E38" i="16"/>
  <c r="E34" i="16"/>
  <c r="E27" i="16"/>
  <c r="E30" i="16"/>
  <c r="E26" i="16"/>
  <c r="E29" i="16"/>
  <c r="E37" i="16"/>
  <c r="E28" i="16"/>
  <c r="E41" i="16"/>
  <c r="E33" i="16"/>
  <c r="M40" i="16"/>
  <c r="M36" i="16"/>
  <c r="M32" i="16"/>
  <c r="M39" i="16"/>
  <c r="M35" i="16"/>
  <c r="M31" i="16"/>
  <c r="M38" i="16"/>
  <c r="M34" i="16"/>
  <c r="M30" i="16"/>
  <c r="M27" i="16"/>
  <c r="M26" i="16"/>
  <c r="M41" i="16"/>
  <c r="M29" i="16"/>
  <c r="M28" i="16"/>
  <c r="M33" i="16"/>
  <c r="M37" i="16"/>
  <c r="U40" i="16"/>
  <c r="U36" i="16"/>
  <c r="U32" i="16"/>
  <c r="U39" i="16"/>
  <c r="U35" i="16"/>
  <c r="U31" i="16"/>
  <c r="U38" i="16"/>
  <c r="U34" i="16"/>
  <c r="U30" i="16"/>
  <c r="U27" i="16"/>
  <c r="U26" i="16"/>
  <c r="U41" i="16"/>
  <c r="U33" i="16"/>
  <c r="U37" i="16"/>
  <c r="U29" i="16"/>
  <c r="U28" i="16"/>
  <c r="AC40" i="16"/>
  <c r="AC36" i="16"/>
  <c r="AC32" i="16"/>
  <c r="AC39" i="16"/>
  <c r="AC35" i="16"/>
  <c r="AC31" i="16"/>
  <c r="AC38" i="16"/>
  <c r="AC34" i="16"/>
  <c r="AC30" i="16"/>
  <c r="AC27" i="16"/>
  <c r="AC33" i="16"/>
  <c r="AC41" i="16"/>
  <c r="AC26" i="16"/>
  <c r="AC37" i="16"/>
  <c r="AC29" i="16"/>
  <c r="AC28" i="16"/>
  <c r="I102" i="18"/>
  <c r="I114" i="18" s="1"/>
  <c r="Q102" i="18"/>
  <c r="Q114" i="18" s="1"/>
  <c r="W118" i="18"/>
  <c r="AB198" i="18"/>
  <c r="AB210" i="18" s="1"/>
  <c r="R214" i="18"/>
  <c r="F40" i="16"/>
  <c r="F36" i="16"/>
  <c r="F32" i="16"/>
  <c r="F39" i="16"/>
  <c r="F35" i="16"/>
  <c r="F31" i="16"/>
  <c r="F38" i="16"/>
  <c r="F41" i="16"/>
  <c r="F37" i="16"/>
  <c r="F33" i="16"/>
  <c r="F30" i="16"/>
  <c r="F26" i="16"/>
  <c r="F29" i="16"/>
  <c r="F34" i="16"/>
  <c r="F28" i="16"/>
  <c r="F27" i="16"/>
  <c r="N40" i="16"/>
  <c r="N36" i="16"/>
  <c r="N32" i="16"/>
  <c r="N39" i="16"/>
  <c r="N35" i="16"/>
  <c r="N31" i="16"/>
  <c r="N38" i="16"/>
  <c r="N41" i="16"/>
  <c r="N37" i="16"/>
  <c r="N33" i="16"/>
  <c r="N26" i="16"/>
  <c r="N29" i="16"/>
  <c r="N34" i="16"/>
  <c r="N30" i="16"/>
  <c r="N28" i="16"/>
  <c r="N27" i="16"/>
  <c r="V40" i="16"/>
  <c r="V36" i="16"/>
  <c r="V32" i="16"/>
  <c r="V39" i="16"/>
  <c r="V35" i="16"/>
  <c r="V31" i="16"/>
  <c r="V38" i="16"/>
  <c r="V41" i="16"/>
  <c r="V37" i="16"/>
  <c r="V33" i="16"/>
  <c r="V26" i="16"/>
  <c r="V34" i="16"/>
  <c r="V29" i="16"/>
  <c r="V30" i="16"/>
  <c r="V27" i="16"/>
  <c r="V28" i="16"/>
  <c r="AD40" i="16"/>
  <c r="AD36" i="16"/>
  <c r="AD32" i="16"/>
  <c r="AD39" i="16"/>
  <c r="AD35" i="16"/>
  <c r="AD31" i="16"/>
  <c r="AD38" i="16"/>
  <c r="AD41" i="16"/>
  <c r="AD37" i="16"/>
  <c r="AD33" i="16"/>
  <c r="AD34" i="16"/>
  <c r="AD26" i="16"/>
  <c r="AD30" i="16"/>
  <c r="AD29" i="16"/>
  <c r="AD27" i="16"/>
  <c r="AD28" i="16"/>
  <c r="H137" i="18"/>
  <c r="H146" i="18" s="1"/>
  <c r="P137" i="18"/>
  <c r="P146" i="18" s="1"/>
  <c r="X137" i="18"/>
  <c r="X146" i="18" s="1"/>
  <c r="AF137" i="18"/>
  <c r="AF146" i="18" s="1"/>
  <c r="N153" i="18"/>
  <c r="AD153" i="18"/>
  <c r="AD178" i="18" s="1"/>
  <c r="AD176" i="18" s="1"/>
  <c r="J185" i="18"/>
  <c r="J192" i="18"/>
  <c r="R192" i="18"/>
  <c r="R185" i="18"/>
  <c r="Z185" i="18"/>
  <c r="AH185" i="18"/>
  <c r="AH192" i="18"/>
  <c r="T198" i="18"/>
  <c r="T210" i="18" s="1"/>
  <c r="H233" i="18"/>
  <c r="H239" i="18"/>
  <c r="P239" i="18"/>
  <c r="P233" i="18"/>
  <c r="AF233" i="18"/>
  <c r="AF239" i="18"/>
  <c r="Z182" i="18"/>
  <c r="L198" i="18"/>
  <c r="L210" i="18" s="1"/>
  <c r="X201" i="18"/>
  <c r="X210" i="18" s="1"/>
  <c r="F217" i="18"/>
  <c r="F226" i="18" s="1"/>
  <c r="N217" i="18"/>
  <c r="N226" i="18" s="1"/>
  <c r="V217" i="18"/>
  <c r="AD217" i="18"/>
  <c r="X239" i="18"/>
  <c r="H39" i="16"/>
  <c r="H35" i="16"/>
  <c r="H31" i="16"/>
  <c r="H38" i="16"/>
  <c r="H34" i="16"/>
  <c r="H30" i="16"/>
  <c r="H41" i="16"/>
  <c r="H37" i="16"/>
  <c r="H40" i="16"/>
  <c r="H36" i="16"/>
  <c r="H32" i="16"/>
  <c r="H29" i="16"/>
  <c r="H28" i="16"/>
  <c r="H33" i="16"/>
  <c r="H27" i="16"/>
  <c r="H26" i="16"/>
  <c r="P39" i="16"/>
  <c r="P35" i="16"/>
  <c r="P31" i="16"/>
  <c r="P38" i="16"/>
  <c r="P34" i="16"/>
  <c r="P30" i="16"/>
  <c r="P41" i="16"/>
  <c r="P37" i="16"/>
  <c r="P40" i="16"/>
  <c r="P36" i="16"/>
  <c r="P32" i="16"/>
  <c r="P29" i="16"/>
  <c r="P28" i="16"/>
  <c r="P33" i="16"/>
  <c r="P27" i="16"/>
  <c r="P26" i="16"/>
  <c r="X39" i="16"/>
  <c r="X35" i="16"/>
  <c r="X31" i="16"/>
  <c r="X38" i="16"/>
  <c r="X34" i="16"/>
  <c r="X30" i="16"/>
  <c r="X41" i="16"/>
  <c r="X37" i="16"/>
  <c r="X40" i="16"/>
  <c r="X36" i="16"/>
  <c r="X32" i="16"/>
  <c r="X29" i="16"/>
  <c r="X33" i="16"/>
  <c r="X28" i="16"/>
  <c r="X26" i="16"/>
  <c r="X27" i="16"/>
  <c r="AF39" i="16"/>
  <c r="AF35" i="16"/>
  <c r="AF31" i="16"/>
  <c r="AF38" i="16"/>
  <c r="AF34" i="16"/>
  <c r="AF30" i="16"/>
  <c r="AF41" i="16"/>
  <c r="AF37" i="16"/>
  <c r="AF40" i="16"/>
  <c r="AF36" i="16"/>
  <c r="AF32" i="16"/>
  <c r="AF33" i="16"/>
  <c r="AF29" i="16"/>
  <c r="AF28" i="16"/>
  <c r="AF26" i="16"/>
  <c r="AF27" i="16"/>
  <c r="F1029" i="18"/>
  <c r="F1755" i="18" s="1"/>
  <c r="G545" i="18"/>
  <c r="L166" i="18"/>
  <c r="R182" i="18"/>
  <c r="H201" i="18"/>
  <c r="H210" i="18" s="1"/>
  <c r="P201" i="18"/>
  <c r="P210" i="18" s="1"/>
  <c r="X230" i="18"/>
  <c r="J38" i="16"/>
  <c r="J34" i="16"/>
  <c r="J30" i="16"/>
  <c r="J41" i="16"/>
  <c r="J37" i="16"/>
  <c r="J33" i="16"/>
  <c r="J40" i="16"/>
  <c r="J36" i="16"/>
  <c r="J39" i="16"/>
  <c r="J35" i="16"/>
  <c r="J31" i="16"/>
  <c r="J28" i="16"/>
  <c r="J27" i="16"/>
  <c r="J32" i="16"/>
  <c r="J29" i="16"/>
  <c r="J26" i="16"/>
  <c r="R38" i="16"/>
  <c r="R34" i="16"/>
  <c r="R30" i="16"/>
  <c r="R41" i="16"/>
  <c r="R37" i="16"/>
  <c r="R33" i="16"/>
  <c r="R40" i="16"/>
  <c r="R36" i="16"/>
  <c r="R39" i="16"/>
  <c r="R35" i="16"/>
  <c r="R31" i="16"/>
  <c r="R28" i="16"/>
  <c r="R27" i="16"/>
  <c r="R32" i="16"/>
  <c r="R29" i="16"/>
  <c r="R26" i="16"/>
  <c r="Z38" i="16"/>
  <c r="Z34" i="16"/>
  <c r="Z30" i="16"/>
  <c r="Z41" i="16"/>
  <c r="Z37" i="16"/>
  <c r="Z33" i="16"/>
  <c r="Z40" i="16"/>
  <c r="Z36" i="16"/>
  <c r="Z39" i="16"/>
  <c r="Z35" i="16"/>
  <c r="Z31" i="16"/>
  <c r="Z28" i="16"/>
  <c r="Z32" i="16"/>
  <c r="Z27" i="16"/>
  <c r="Z29" i="16"/>
  <c r="Z26" i="16"/>
  <c r="AH38" i="16"/>
  <c r="AH34" i="16"/>
  <c r="AH30" i="16"/>
  <c r="AH41" i="16"/>
  <c r="AH37" i="16"/>
  <c r="AH33" i="16"/>
  <c r="AH40" i="16"/>
  <c r="AH36" i="16"/>
  <c r="AH39" i="16"/>
  <c r="AH35" i="16"/>
  <c r="AH31" i="16"/>
  <c r="AH32" i="16"/>
  <c r="AH28" i="16"/>
  <c r="AH27" i="16"/>
  <c r="AH29" i="16"/>
  <c r="AH26" i="16"/>
  <c r="O39" i="16"/>
  <c r="O35" i="16"/>
  <c r="O31" i="16"/>
  <c r="O38" i="16"/>
  <c r="O34" i="16"/>
  <c r="O30" i="16"/>
  <c r="O41" i="16"/>
  <c r="O37" i="16"/>
  <c r="O33" i="16"/>
  <c r="O40" i="16"/>
  <c r="O26" i="16"/>
  <c r="O36" i="16"/>
  <c r="O29" i="16"/>
  <c r="O28" i="16"/>
  <c r="O27" i="16"/>
  <c r="O32" i="16"/>
  <c r="E1722" i="18"/>
  <c r="E995" i="18"/>
  <c r="E749" i="18"/>
  <c r="E994" i="18"/>
  <c r="E1000" i="18"/>
  <c r="E758" i="18"/>
  <c r="E1726" i="18" s="1"/>
  <c r="E751" i="18"/>
  <c r="E999" i="18"/>
  <c r="E992" i="18"/>
  <c r="E757" i="18"/>
  <c r="E998" i="18"/>
  <c r="E759" i="18"/>
  <c r="E997" i="18"/>
  <c r="E756" i="18"/>
  <c r="E1724" i="18" s="1"/>
  <c r="E993" i="18"/>
  <c r="E755" i="18"/>
  <c r="E1723" i="18" s="1"/>
  <c r="E753" i="18"/>
  <c r="E1721" i="18" s="1"/>
  <c r="E752" i="18"/>
  <c r="E1720" i="18" s="1"/>
  <c r="E991" i="18"/>
  <c r="E1243" i="18"/>
  <c r="E1485" i="18" s="1"/>
  <c r="E750" i="18"/>
  <c r="E1718" i="18" s="1"/>
  <c r="E1001" i="18"/>
  <c r="F185" i="18"/>
  <c r="N185" i="18"/>
  <c r="V192" i="18"/>
  <c r="AD185" i="18"/>
  <c r="L239" i="18"/>
  <c r="T239" i="18"/>
  <c r="AB233" i="18"/>
  <c r="AJ239" i="18"/>
  <c r="C41" i="16"/>
  <c r="C37" i="16"/>
  <c r="C33" i="16"/>
  <c r="C40" i="16"/>
  <c r="C36" i="16"/>
  <c r="C32" i="16"/>
  <c r="C39" i="16"/>
  <c r="C35" i="16"/>
  <c r="C31" i="16"/>
  <c r="C28" i="16"/>
  <c r="C38" i="16"/>
  <c r="C27" i="16"/>
  <c r="C30" i="16"/>
  <c r="C26" i="16"/>
  <c r="C29" i="16"/>
  <c r="C34" i="16"/>
  <c r="K41" i="16"/>
  <c r="K37" i="16"/>
  <c r="K33" i="16"/>
  <c r="K40" i="16"/>
  <c r="K36" i="16"/>
  <c r="K32" i="16"/>
  <c r="K39" i="16"/>
  <c r="K35" i="16"/>
  <c r="K31" i="16"/>
  <c r="K28" i="16"/>
  <c r="K38" i="16"/>
  <c r="K27" i="16"/>
  <c r="K26" i="16"/>
  <c r="K29" i="16"/>
  <c r="K34" i="16"/>
  <c r="K30" i="16"/>
  <c r="S41" i="16"/>
  <c r="S37" i="16"/>
  <c r="S33" i="16"/>
  <c r="S40" i="16"/>
  <c r="S36" i="16"/>
  <c r="S32" i="16"/>
  <c r="S39" i="16"/>
  <c r="S35" i="16"/>
  <c r="S31" i="16"/>
  <c r="S38" i="16"/>
  <c r="S28" i="16"/>
  <c r="S27" i="16"/>
  <c r="S34" i="16"/>
  <c r="S26" i="16"/>
  <c r="S29" i="16"/>
  <c r="S30" i="16"/>
  <c r="AA41" i="16"/>
  <c r="AA37" i="16"/>
  <c r="AA33" i="16"/>
  <c r="AA40" i="16"/>
  <c r="AA36" i="16"/>
  <c r="AA32" i="16"/>
  <c r="AA39" i="16"/>
  <c r="AA35" i="16"/>
  <c r="AA31" i="16"/>
  <c r="AA28" i="16"/>
  <c r="AA34" i="16"/>
  <c r="AA27" i="16"/>
  <c r="AA30" i="16"/>
  <c r="AA26" i="16"/>
  <c r="AA29" i="16"/>
  <c r="AA38" i="16"/>
  <c r="AI41" i="16"/>
  <c r="AI37" i="16"/>
  <c r="AI33" i="16"/>
  <c r="AI40" i="16"/>
  <c r="AI36" i="16"/>
  <c r="AI32" i="16"/>
  <c r="AI39" i="16"/>
  <c r="AI35" i="16"/>
  <c r="AI31" i="16"/>
  <c r="AI28" i="16"/>
  <c r="AI30" i="16"/>
  <c r="AI27" i="16"/>
  <c r="AI26" i="16"/>
  <c r="AI38" i="16"/>
  <c r="AI29" i="16"/>
  <c r="AI34" i="16"/>
  <c r="W39" i="16"/>
  <c r="W35" i="16"/>
  <c r="W31" i="16"/>
  <c r="W38" i="16"/>
  <c r="W34" i="16"/>
  <c r="W30" i="16"/>
  <c r="W41" i="16"/>
  <c r="W37" i="16"/>
  <c r="W33" i="16"/>
  <c r="W36" i="16"/>
  <c r="W26" i="16"/>
  <c r="W29" i="16"/>
  <c r="W32" i="16"/>
  <c r="W28" i="16"/>
  <c r="W27" i="16"/>
  <c r="W40" i="16"/>
  <c r="AF198" i="18"/>
  <c r="AF201" i="18"/>
  <c r="F9" i="18"/>
  <c r="N9" i="18"/>
  <c r="N18" i="18" s="1"/>
  <c r="V9" i="18"/>
  <c r="AD9" i="18"/>
  <c r="AD18" i="18" s="1"/>
  <c r="G192" i="18"/>
  <c r="AD192" i="18"/>
  <c r="U210" i="18"/>
  <c r="AK210" i="18"/>
  <c r="AI226" i="18"/>
  <c r="I242" i="18"/>
  <c r="AJ233" i="18"/>
  <c r="Y239" i="18"/>
  <c r="G1614" i="18"/>
  <c r="AE1614" i="18"/>
  <c r="G9" i="18"/>
  <c r="G18" i="18" s="1"/>
  <c r="O9" i="18"/>
  <c r="W9" i="18"/>
  <c r="W18" i="18" s="1"/>
  <c r="AE9" i="18"/>
  <c r="AE18" i="18" s="1"/>
  <c r="AG130" i="18"/>
  <c r="H178" i="18"/>
  <c r="P178" i="18"/>
  <c r="P176" i="18" s="1"/>
  <c r="X178" i="18"/>
  <c r="V185" i="18"/>
  <c r="AE192" i="18"/>
  <c r="Q233" i="18"/>
  <c r="AB239" i="18"/>
  <c r="K1518" i="18"/>
  <c r="S1518" i="18"/>
  <c r="AA1518" i="18"/>
  <c r="H9" i="18"/>
  <c r="P9" i="18"/>
  <c r="P18" i="18" s="1"/>
  <c r="X9" i="18"/>
  <c r="AF9" i="18"/>
  <c r="I9" i="18"/>
  <c r="I18" i="18" s="1"/>
  <c r="Q9" i="18"/>
  <c r="Q18" i="18" s="1"/>
  <c r="Y9" i="18"/>
  <c r="AG9" i="18"/>
  <c r="AG18" i="18" s="1"/>
  <c r="S130" i="18"/>
  <c r="AA130" i="18"/>
  <c r="T146" i="18"/>
  <c r="AB146" i="18"/>
  <c r="R162" i="18"/>
  <c r="Z162" i="18"/>
  <c r="AH162" i="18"/>
  <c r="J9" i="18"/>
  <c r="J18" i="18" s="1"/>
  <c r="R9" i="18"/>
  <c r="R18" i="18" s="1"/>
  <c r="Z9" i="18"/>
  <c r="Z18" i="18" s="1"/>
  <c r="AH9" i="18"/>
  <c r="AH18" i="18" s="1"/>
  <c r="U146" i="18"/>
  <c r="AC146" i="18"/>
  <c r="AK146" i="18"/>
  <c r="S162" i="18"/>
  <c r="AA178" i="18"/>
  <c r="AA176" i="18" s="1"/>
  <c r="R178" i="18"/>
  <c r="R176" i="18" s="1"/>
  <c r="W194" i="18"/>
  <c r="K1630" i="18"/>
  <c r="K1614" i="18"/>
  <c r="S1630" i="18"/>
  <c r="S1614" i="18"/>
  <c r="AA1630" i="18"/>
  <c r="AA1614" i="18"/>
  <c r="AI1630" i="18"/>
  <c r="AI1614" i="18"/>
  <c r="K9" i="18"/>
  <c r="K18" i="18" s="1"/>
  <c r="S9" i="18"/>
  <c r="S18" i="18" s="1"/>
  <c r="AA9" i="18"/>
  <c r="AI9" i="18"/>
  <c r="L9" i="18"/>
  <c r="T9" i="18"/>
  <c r="AB9" i="18"/>
  <c r="AJ9" i="18"/>
  <c r="AJ18" i="18" s="1"/>
  <c r="F548" i="18"/>
  <c r="F547" i="18"/>
  <c r="F546" i="18"/>
  <c r="F549" i="18"/>
  <c r="N130" i="18"/>
  <c r="V130" i="18"/>
  <c r="AD130" i="18"/>
  <c r="P162" i="18"/>
  <c r="E1566" i="18"/>
  <c r="M1566" i="18"/>
  <c r="AC1566" i="18"/>
  <c r="AK1566" i="18"/>
  <c r="D1614" i="18"/>
  <c r="O22" i="19"/>
  <c r="O25" i="19"/>
  <c r="W22" i="19"/>
  <c r="W25" i="19"/>
  <c r="AE22" i="19"/>
  <c r="AE25" i="19"/>
  <c r="H185" i="18"/>
  <c r="H194" i="18" s="1"/>
  <c r="P185" i="18"/>
  <c r="X185" i="18"/>
  <c r="AF185" i="18"/>
  <c r="AF194" i="18" s="1"/>
  <c r="J233" i="18"/>
  <c r="R233" i="18"/>
  <c r="R242" i="18" s="1"/>
  <c r="Z233" i="18"/>
  <c r="Z242" i="18" s="1"/>
  <c r="AH233" i="18"/>
  <c r="K1470" i="18"/>
  <c r="S1470" i="18"/>
  <c r="AA1470" i="18"/>
  <c r="AI1470" i="18"/>
  <c r="F1502" i="18"/>
  <c r="N1502" i="18"/>
  <c r="V1502" i="18"/>
  <c r="AD1502" i="18"/>
  <c r="I1518" i="18"/>
  <c r="Q1518" i="18"/>
  <c r="Y1518" i="18"/>
  <c r="AG1518" i="18"/>
  <c r="H1550" i="18"/>
  <c r="P1550" i="18"/>
  <c r="X1550" i="18"/>
  <c r="AF1550" i="18"/>
  <c r="K1566" i="18"/>
  <c r="S1566" i="18"/>
  <c r="AA1566" i="18"/>
  <c r="AI1566" i="18"/>
  <c r="F1582" i="18"/>
  <c r="N1582" i="18"/>
  <c r="V1582" i="18"/>
  <c r="AD1582" i="18"/>
  <c r="J1598" i="18"/>
  <c r="R1598" i="18"/>
  <c r="Z1598" i="18"/>
  <c r="AH1598" i="18"/>
  <c r="E1614" i="18"/>
  <c r="M1614" i="18"/>
  <c r="U1614" i="18"/>
  <c r="AC1614" i="18"/>
  <c r="AK1614" i="18"/>
  <c r="AB1614" i="18"/>
  <c r="G1728" i="18"/>
  <c r="AE1728" i="18"/>
  <c r="I185" i="18"/>
  <c r="I194" i="18" s="1"/>
  <c r="Q185" i="18"/>
  <c r="Q194" i="18" s="1"/>
  <c r="Y185" i="18"/>
  <c r="Y194" i="18" s="1"/>
  <c r="AG185" i="18"/>
  <c r="K233" i="18"/>
  <c r="S233" i="18"/>
  <c r="AA233" i="18"/>
  <c r="AA242" i="18" s="1"/>
  <c r="AI233" i="18"/>
  <c r="E554" i="18"/>
  <c r="E566" i="18" s="1"/>
  <c r="D1470" i="18"/>
  <c r="L1470" i="18"/>
  <c r="T1470" i="18"/>
  <c r="AB1470" i="18"/>
  <c r="AJ1470" i="18"/>
  <c r="H1486" i="18"/>
  <c r="P1486" i="18"/>
  <c r="X1486" i="18"/>
  <c r="AF1486" i="18"/>
  <c r="G1502" i="18"/>
  <c r="O1502" i="18"/>
  <c r="W1502" i="18"/>
  <c r="AE1502" i="18"/>
  <c r="J1518" i="18"/>
  <c r="R1518" i="18"/>
  <c r="Z1518" i="18"/>
  <c r="AH1518" i="18"/>
  <c r="I1550" i="18"/>
  <c r="Q1550" i="18"/>
  <c r="Y1550" i="18"/>
  <c r="AG1550" i="18"/>
  <c r="D1566" i="18"/>
  <c r="L1566" i="18"/>
  <c r="T1566" i="18"/>
  <c r="AB1566" i="18"/>
  <c r="AJ1566" i="18"/>
  <c r="K1598" i="18"/>
  <c r="S1598" i="18"/>
  <c r="AA1598" i="18"/>
  <c r="AI1598" i="18"/>
  <c r="F1614" i="18"/>
  <c r="N1614" i="18"/>
  <c r="V1614" i="18"/>
  <c r="AD1614" i="18"/>
  <c r="I1646" i="18"/>
  <c r="Q1646" i="18"/>
  <c r="Y1646" i="18"/>
  <c r="AG1646" i="18"/>
  <c r="I1486" i="18"/>
  <c r="Q1486" i="18"/>
  <c r="Y1486" i="18"/>
  <c r="AG1486" i="18"/>
  <c r="G1630" i="18"/>
  <c r="O1630" i="18"/>
  <c r="W1630" i="18"/>
  <c r="AE1630" i="18"/>
  <c r="E1630" i="18"/>
  <c r="M1630" i="18"/>
  <c r="U1630" i="18"/>
  <c r="AC1630" i="18"/>
  <c r="AK1630" i="18"/>
  <c r="L1614" i="18"/>
  <c r="M162" i="18"/>
  <c r="U162" i="18"/>
  <c r="AC162" i="18"/>
  <c r="AK162" i="18"/>
  <c r="K185" i="18"/>
  <c r="S185" i="18"/>
  <c r="AA185" i="18"/>
  <c r="AI185" i="18"/>
  <c r="M233" i="18"/>
  <c r="M242" i="18" s="1"/>
  <c r="U233" i="18"/>
  <c r="AC233" i="18"/>
  <c r="AK233" i="18"/>
  <c r="AK242" i="18" s="1"/>
  <c r="E1038" i="18"/>
  <c r="J1486" i="18"/>
  <c r="R1486" i="18"/>
  <c r="Z1486" i="18"/>
  <c r="AH1486" i="18"/>
  <c r="D1518" i="18"/>
  <c r="L1518" i="18"/>
  <c r="T1518" i="18"/>
  <c r="AB1518" i="18"/>
  <c r="AJ1518" i="18"/>
  <c r="H1534" i="18"/>
  <c r="P1534" i="18"/>
  <c r="X1534" i="18"/>
  <c r="AF1534" i="18"/>
  <c r="F1566" i="18"/>
  <c r="N1566" i="18"/>
  <c r="V1566" i="18"/>
  <c r="AD1566" i="18"/>
  <c r="I1582" i="18"/>
  <c r="Q1582" i="18"/>
  <c r="Y1582" i="18"/>
  <c r="AG1582" i="18"/>
  <c r="H1630" i="18"/>
  <c r="P1630" i="18"/>
  <c r="X1630" i="18"/>
  <c r="AF1630" i="18"/>
  <c r="F1630" i="18"/>
  <c r="N1630" i="18"/>
  <c r="V1630" i="18"/>
  <c r="AD1630" i="18"/>
  <c r="O1614" i="18"/>
  <c r="AJ1614" i="18"/>
  <c r="K1646" i="18"/>
  <c r="S1646" i="18"/>
  <c r="AA1646" i="18"/>
  <c r="AI1646" i="18"/>
  <c r="G1662" i="18"/>
  <c r="O1662" i="18"/>
  <c r="W1662" i="18"/>
  <c r="O1728" i="18"/>
  <c r="L185" i="18"/>
  <c r="L194" i="18" s="1"/>
  <c r="T185" i="18"/>
  <c r="T194" i="18" s="1"/>
  <c r="AB185" i="18"/>
  <c r="AJ185" i="18"/>
  <c r="F233" i="18"/>
  <c r="F242" i="18" s="1"/>
  <c r="N233" i="18"/>
  <c r="V233" i="18"/>
  <c r="AD233" i="18"/>
  <c r="G1470" i="18"/>
  <c r="O1470" i="18"/>
  <c r="W1470" i="18"/>
  <c r="AE1470" i="18"/>
  <c r="E1518" i="18"/>
  <c r="M1518" i="18"/>
  <c r="U1518" i="18"/>
  <c r="AC1518" i="18"/>
  <c r="AK1518" i="18"/>
  <c r="G1566" i="18"/>
  <c r="O1566" i="18"/>
  <c r="W1566" i="18"/>
  <c r="AE1566" i="18"/>
  <c r="J1582" i="18"/>
  <c r="R1582" i="18"/>
  <c r="Z1582" i="18"/>
  <c r="AH1582" i="18"/>
  <c r="I1614" i="18"/>
  <c r="Q1614" i="18"/>
  <c r="Y1614" i="18"/>
  <c r="AG1614" i="18"/>
  <c r="G1712" i="18"/>
  <c r="O1712" i="18"/>
  <c r="AE1712" i="18"/>
  <c r="O6" i="19"/>
  <c r="W6" i="19"/>
  <c r="AE6" i="19"/>
  <c r="O127" i="19"/>
  <c r="O118" i="19"/>
  <c r="O121" i="19"/>
  <c r="W127" i="19"/>
  <c r="W118" i="19"/>
  <c r="W121" i="19"/>
  <c r="AE127" i="19"/>
  <c r="AE118" i="19"/>
  <c r="AE121" i="19"/>
  <c r="M185" i="18"/>
  <c r="M194" i="18" s="1"/>
  <c r="U185" i="18"/>
  <c r="AC185" i="18"/>
  <c r="AK185" i="18"/>
  <c r="G233" i="18"/>
  <c r="G242" i="18" s="1"/>
  <c r="O233" i="18"/>
  <c r="O242" i="18" s="1"/>
  <c r="W233" i="18"/>
  <c r="W242" i="18" s="1"/>
  <c r="AE233" i="18"/>
  <c r="H1470" i="18"/>
  <c r="P1470" i="18"/>
  <c r="X1470" i="18"/>
  <c r="AF1470" i="18"/>
  <c r="K1502" i="18"/>
  <c r="S1502" i="18"/>
  <c r="AA1502" i="18"/>
  <c r="AI1502" i="18"/>
  <c r="F1518" i="18"/>
  <c r="N1518" i="18"/>
  <c r="V1518" i="18"/>
  <c r="AD1518" i="18"/>
  <c r="J1534" i="18"/>
  <c r="R1534" i="18"/>
  <c r="Z1534" i="18"/>
  <c r="AH1534" i="18"/>
  <c r="E1550" i="18"/>
  <c r="M1550" i="18"/>
  <c r="U1550" i="18"/>
  <c r="AC1550" i="18"/>
  <c r="AK1550" i="18"/>
  <c r="H1566" i="18"/>
  <c r="P1566" i="18"/>
  <c r="X1566" i="18"/>
  <c r="AF1566" i="18"/>
  <c r="G1598" i="18"/>
  <c r="O1598" i="18"/>
  <c r="W1598" i="18"/>
  <c r="AE1598" i="18"/>
  <c r="J1614" i="18"/>
  <c r="R1614" i="18"/>
  <c r="Z1614" i="18"/>
  <c r="AH1614" i="18"/>
  <c r="T1614" i="18"/>
  <c r="E1646" i="18"/>
  <c r="M1646" i="18"/>
  <c r="U1646" i="18"/>
  <c r="AC1646" i="18"/>
  <c r="AK1646" i="18"/>
  <c r="I1662" i="18"/>
  <c r="Q1662" i="18"/>
  <c r="Y1662" i="18"/>
  <c r="J1678" i="18"/>
  <c r="R1678" i="18"/>
  <c r="Z1678" i="18"/>
  <c r="AH1678" i="18"/>
  <c r="H1694" i="18"/>
  <c r="P1694" i="18"/>
  <c r="X1694" i="18"/>
  <c r="AF1694" i="18"/>
  <c r="K1712" i="18"/>
  <c r="S1712" i="18"/>
  <c r="AA1712" i="18"/>
  <c r="AI1712" i="18"/>
  <c r="I1744" i="18"/>
  <c r="Q1744" i="18"/>
  <c r="Y1744" i="18"/>
  <c r="AG1744" i="18"/>
  <c r="H1792" i="18"/>
  <c r="P1792" i="18"/>
  <c r="X1792" i="18"/>
  <c r="AF1792" i="18"/>
  <c r="G1808" i="18"/>
  <c r="O1808" i="18"/>
  <c r="W1808" i="18"/>
  <c r="AE1808" i="18"/>
  <c r="M1856" i="18"/>
  <c r="E1904" i="18"/>
  <c r="M1904" i="18"/>
  <c r="U1904" i="18"/>
  <c r="AC1904" i="18"/>
  <c r="AK1904" i="18"/>
  <c r="I1920" i="18"/>
  <c r="Q1920" i="18"/>
  <c r="Y1920" i="18"/>
  <c r="AG1920" i="18"/>
  <c r="I18" i="19"/>
  <c r="I25" i="19"/>
  <c r="I34" i="19" s="1"/>
  <c r="Q25" i="19"/>
  <c r="Q34" i="19" s="1"/>
  <c r="Y25" i="19"/>
  <c r="AG25" i="19"/>
  <c r="K41" i="19"/>
  <c r="K50" i="19" s="1"/>
  <c r="AC66" i="19"/>
  <c r="I207" i="19"/>
  <c r="I198" i="19"/>
  <c r="I201" i="19"/>
  <c r="Q207" i="19"/>
  <c r="Q201" i="19"/>
  <c r="Q198" i="19"/>
  <c r="Y207" i="19"/>
  <c r="Y201" i="19"/>
  <c r="Y198" i="19"/>
  <c r="AG207" i="19"/>
  <c r="AG201" i="19"/>
  <c r="AG198" i="19"/>
  <c r="K1678" i="18"/>
  <c r="S1678" i="18"/>
  <c r="AA1678" i="18"/>
  <c r="AI1678" i="18"/>
  <c r="I1694" i="18"/>
  <c r="Q1694" i="18"/>
  <c r="Y1694" i="18"/>
  <c r="AG1694" i="18"/>
  <c r="D1712" i="18"/>
  <c r="L1712" i="18"/>
  <c r="T1712" i="18"/>
  <c r="AB1712" i="18"/>
  <c r="AJ1712" i="18"/>
  <c r="H1728" i="18"/>
  <c r="P1728" i="18"/>
  <c r="X1728" i="18"/>
  <c r="AF1728" i="18"/>
  <c r="J1744" i="18"/>
  <c r="R1744" i="18"/>
  <c r="Z1744" i="18"/>
  <c r="AH1744" i="18"/>
  <c r="I1776" i="18"/>
  <c r="Q1776" i="18"/>
  <c r="Y1776" i="18"/>
  <c r="AG1776" i="18"/>
  <c r="I1792" i="18"/>
  <c r="Q1792" i="18"/>
  <c r="Y1792" i="18"/>
  <c r="AG1792" i="18"/>
  <c r="G1824" i="18"/>
  <c r="O1824" i="18"/>
  <c r="W1824" i="18"/>
  <c r="AE1824" i="18"/>
  <c r="G1872" i="18"/>
  <c r="O1872" i="18"/>
  <c r="W1872" i="18"/>
  <c r="AE1872" i="18"/>
  <c r="N1856" i="18"/>
  <c r="E1936" i="18"/>
  <c r="M1936" i="18"/>
  <c r="U1936" i="18"/>
  <c r="AC1936" i="18"/>
  <c r="AK1936" i="18"/>
  <c r="S41" i="19"/>
  <c r="S50" i="19" s="1"/>
  <c r="S114" i="19"/>
  <c r="L162" i="19"/>
  <c r="S239" i="19"/>
  <c r="AG1662" i="18"/>
  <c r="E1712" i="18"/>
  <c r="M1712" i="18"/>
  <c r="U1712" i="18"/>
  <c r="AC1712" i="18"/>
  <c r="AK1712" i="18"/>
  <c r="I1728" i="18"/>
  <c r="Q1728" i="18"/>
  <c r="Y1728" i="18"/>
  <c r="AG1728" i="18"/>
  <c r="J1776" i="18"/>
  <c r="R1776" i="18"/>
  <c r="Z1776" i="18"/>
  <c r="AH1776" i="18"/>
  <c r="J1792" i="18"/>
  <c r="R1792" i="18"/>
  <c r="Z1792" i="18"/>
  <c r="AH1792" i="18"/>
  <c r="I1808" i="18"/>
  <c r="Q1808" i="18"/>
  <c r="Y1808" i="18"/>
  <c r="AG1808" i="18"/>
  <c r="H1872" i="18"/>
  <c r="P1872" i="18"/>
  <c r="X1872" i="18"/>
  <c r="AF1872" i="18"/>
  <c r="U1856" i="18"/>
  <c r="K1920" i="18"/>
  <c r="S1920" i="18"/>
  <c r="AA1920" i="18"/>
  <c r="AI1920" i="18"/>
  <c r="K15" i="19"/>
  <c r="K6" i="19"/>
  <c r="S15" i="19"/>
  <c r="S6" i="19"/>
  <c r="AA15" i="19"/>
  <c r="AA6" i="19"/>
  <c r="AI15" i="19"/>
  <c r="AI6" i="19"/>
  <c r="AI9" i="19"/>
  <c r="K22" i="19"/>
  <c r="S22" i="19"/>
  <c r="AA22" i="19"/>
  <c r="AI22" i="19"/>
  <c r="AA41" i="19"/>
  <c r="AA50" i="19" s="1"/>
  <c r="N50" i="19"/>
  <c r="L66" i="19"/>
  <c r="M134" i="19"/>
  <c r="U134" i="19"/>
  <c r="AC134" i="19"/>
  <c r="AK134" i="19"/>
  <c r="N166" i="19"/>
  <c r="N169" i="19"/>
  <c r="V166" i="19"/>
  <c r="V169" i="19"/>
  <c r="H1614" i="18"/>
  <c r="P1614" i="18"/>
  <c r="X1614" i="18"/>
  <c r="AF1614" i="18"/>
  <c r="AH1662" i="18"/>
  <c r="J1728" i="18"/>
  <c r="R1728" i="18"/>
  <c r="Z1728" i="18"/>
  <c r="AH1728" i="18"/>
  <c r="K1776" i="18"/>
  <c r="S1776" i="18"/>
  <c r="AA1776" i="18"/>
  <c r="AI1776" i="18"/>
  <c r="I1872" i="18"/>
  <c r="Q1872" i="18"/>
  <c r="Y1872" i="18"/>
  <c r="AG1872" i="18"/>
  <c r="V1856" i="18"/>
  <c r="G1936" i="18"/>
  <c r="O1936" i="18"/>
  <c r="W1936" i="18"/>
  <c r="AE1936" i="18"/>
  <c r="AI41" i="19"/>
  <c r="J73" i="19"/>
  <c r="R73" i="19"/>
  <c r="AH73" i="19"/>
  <c r="K1728" i="18"/>
  <c r="S1728" i="18"/>
  <c r="AA1728" i="18"/>
  <c r="AI1728" i="18"/>
  <c r="E1744" i="18"/>
  <c r="M1744" i="18"/>
  <c r="U1744" i="18"/>
  <c r="AC1744" i="18"/>
  <c r="AK1744" i="18"/>
  <c r="D1792" i="18"/>
  <c r="L1792" i="18"/>
  <c r="T1792" i="18"/>
  <c r="AB1792" i="18"/>
  <c r="AJ1792" i="18"/>
  <c r="J1840" i="18"/>
  <c r="R1840" i="18"/>
  <c r="Z1840" i="18"/>
  <c r="AH1840" i="18"/>
  <c r="J1872" i="18"/>
  <c r="R1872" i="18"/>
  <c r="Z1872" i="18"/>
  <c r="AH1872" i="18"/>
  <c r="AC1856" i="18"/>
  <c r="Z34" i="19"/>
  <c r="K73" i="19"/>
  <c r="K70" i="19"/>
  <c r="S73" i="19"/>
  <c r="S70" i="19"/>
  <c r="AA82" i="19"/>
  <c r="AI73" i="19"/>
  <c r="AI70" i="19"/>
  <c r="M191" i="19"/>
  <c r="M182" i="19"/>
  <c r="M185" i="19"/>
  <c r="U191" i="19"/>
  <c r="U185" i="19"/>
  <c r="U182" i="19"/>
  <c r="AC191" i="19"/>
  <c r="AC182" i="19"/>
  <c r="AC185" i="19"/>
  <c r="AK191" i="19"/>
  <c r="AK182" i="19"/>
  <c r="AK185" i="19"/>
  <c r="AJ1662" i="18"/>
  <c r="G1678" i="18"/>
  <c r="O1678" i="18"/>
  <c r="W1678" i="18"/>
  <c r="AE1678" i="18"/>
  <c r="E1694" i="18"/>
  <c r="M1694" i="18"/>
  <c r="U1694" i="18"/>
  <c r="AC1694" i="18"/>
  <c r="AK1694" i="18"/>
  <c r="D1728" i="18"/>
  <c r="L1728" i="18"/>
  <c r="T1728" i="18"/>
  <c r="AB1728" i="18"/>
  <c r="AJ1728" i="18"/>
  <c r="F1744" i="18"/>
  <c r="N1744" i="18"/>
  <c r="V1744" i="18"/>
  <c r="AD1744" i="18"/>
  <c r="E1760" i="18"/>
  <c r="M1776" i="18"/>
  <c r="U1776" i="18"/>
  <c r="AC1776" i="18"/>
  <c r="AK1776" i="18"/>
  <c r="K1824" i="18"/>
  <c r="S1824" i="18"/>
  <c r="AA1824" i="18"/>
  <c r="AI1824" i="18"/>
  <c r="K1840" i="18"/>
  <c r="S1840" i="18"/>
  <c r="AA1840" i="18"/>
  <c r="AI1840" i="18"/>
  <c r="K1856" i="18"/>
  <c r="S1856" i="18"/>
  <c r="AA1856" i="18"/>
  <c r="AI1856" i="18"/>
  <c r="AD1856" i="18"/>
  <c r="I1936" i="18"/>
  <c r="Q1936" i="18"/>
  <c r="Y1936" i="18"/>
  <c r="AG1936" i="18"/>
  <c r="AD18" i="19"/>
  <c r="AJ34" i="19"/>
  <c r="M41" i="19"/>
  <c r="U41" i="19"/>
  <c r="AC41" i="19"/>
  <c r="AK41" i="19"/>
  <c r="AK50" i="19" s="1"/>
  <c r="AK66" i="19"/>
  <c r="M162" i="19"/>
  <c r="M178" i="19"/>
  <c r="D1872" i="18"/>
  <c r="L1872" i="18"/>
  <c r="T1872" i="18"/>
  <c r="AB1872" i="18"/>
  <c r="AJ1872" i="18"/>
  <c r="J6" i="19"/>
  <c r="R6" i="19"/>
  <c r="Z6" i="19"/>
  <c r="AH6" i="19"/>
  <c r="L9" i="19"/>
  <c r="L18" i="19" s="1"/>
  <c r="T9" i="19"/>
  <c r="AB9" i="19"/>
  <c r="AJ9" i="19"/>
  <c r="N22" i="19"/>
  <c r="N34" i="19" s="1"/>
  <c r="V22" i="19"/>
  <c r="V34" i="19" s="1"/>
  <c r="AD22" i="19"/>
  <c r="AD34" i="19" s="1"/>
  <c r="H25" i="19"/>
  <c r="H34" i="19" s="1"/>
  <c r="P25" i="19"/>
  <c r="X25" i="19"/>
  <c r="X34" i="19" s="1"/>
  <c r="AF25" i="19"/>
  <c r="AF34" i="19" s="1"/>
  <c r="J38" i="19"/>
  <c r="R38" i="19"/>
  <c r="Z38" i="19"/>
  <c r="Z50" i="19" s="1"/>
  <c r="AH38" i="19"/>
  <c r="L41" i="19"/>
  <c r="L50" i="19" s="1"/>
  <c r="T41" i="19"/>
  <c r="T50" i="19" s="1"/>
  <c r="AB41" i="19"/>
  <c r="AB50" i="19" s="1"/>
  <c r="AJ41" i="19"/>
  <c r="AJ50" i="19" s="1"/>
  <c r="Y54" i="19"/>
  <c r="N54" i="19"/>
  <c r="N66" i="19" s="1"/>
  <c r="V54" i="19"/>
  <c r="AD54" i="19"/>
  <c r="Q57" i="19"/>
  <c r="Q66" i="19" s="1"/>
  <c r="H1271" i="19"/>
  <c r="H1513" i="19"/>
  <c r="H1029" i="19"/>
  <c r="H1755" i="19"/>
  <c r="H546" i="19"/>
  <c r="I546" i="19" s="1"/>
  <c r="J546" i="19" s="1"/>
  <c r="K546" i="19" s="1"/>
  <c r="L546" i="19" s="1"/>
  <c r="M546" i="19" s="1"/>
  <c r="N546" i="19" s="1"/>
  <c r="O546" i="19" s="1"/>
  <c r="P546" i="19" s="1"/>
  <c r="Q546" i="19" s="1"/>
  <c r="R546" i="19" s="1"/>
  <c r="S546" i="19" s="1"/>
  <c r="T546" i="19" s="1"/>
  <c r="U546" i="19" s="1"/>
  <c r="V546" i="19" s="1"/>
  <c r="W546" i="19" s="1"/>
  <c r="X546" i="19" s="1"/>
  <c r="Y546" i="19" s="1"/>
  <c r="Z546" i="19" s="1"/>
  <c r="AA546" i="19" s="1"/>
  <c r="AB546" i="19" s="1"/>
  <c r="AC546" i="19" s="1"/>
  <c r="AD546" i="19" s="1"/>
  <c r="AE546" i="19" s="1"/>
  <c r="AF546" i="19" s="1"/>
  <c r="AG546" i="19" s="1"/>
  <c r="AH546" i="19" s="1"/>
  <c r="AI546" i="19" s="1"/>
  <c r="AJ546" i="19" s="1"/>
  <c r="AK546" i="19" s="1"/>
  <c r="H789" i="19"/>
  <c r="I789" i="19" s="1"/>
  <c r="J789" i="19" s="1"/>
  <c r="K789" i="19" s="1"/>
  <c r="L789" i="19" s="1"/>
  <c r="M789" i="19" s="1"/>
  <c r="N789" i="19" s="1"/>
  <c r="O789" i="19" s="1"/>
  <c r="P789" i="19" s="1"/>
  <c r="Q789" i="19" s="1"/>
  <c r="R789" i="19" s="1"/>
  <c r="S789" i="19" s="1"/>
  <c r="T789" i="19" s="1"/>
  <c r="U789" i="19" s="1"/>
  <c r="V789" i="19" s="1"/>
  <c r="W789" i="19" s="1"/>
  <c r="X789" i="19" s="1"/>
  <c r="Y789" i="19" s="1"/>
  <c r="Z789" i="19" s="1"/>
  <c r="AA789" i="19" s="1"/>
  <c r="AB789" i="19" s="1"/>
  <c r="AC789" i="19" s="1"/>
  <c r="AD789" i="19" s="1"/>
  <c r="AE789" i="19" s="1"/>
  <c r="AF789" i="19" s="1"/>
  <c r="AG789" i="19" s="1"/>
  <c r="AH789" i="19" s="1"/>
  <c r="AI789" i="19" s="1"/>
  <c r="AJ789" i="19" s="1"/>
  <c r="AK789" i="19" s="1"/>
  <c r="H545" i="19"/>
  <c r="H788" i="19"/>
  <c r="I788" i="19" s="1"/>
  <c r="J788" i="19" s="1"/>
  <c r="K788" i="19" s="1"/>
  <c r="L788" i="19" s="1"/>
  <c r="M788" i="19" s="1"/>
  <c r="N788" i="19" s="1"/>
  <c r="O788" i="19" s="1"/>
  <c r="P788" i="19" s="1"/>
  <c r="Q788" i="19" s="1"/>
  <c r="R788" i="19" s="1"/>
  <c r="S788" i="19" s="1"/>
  <c r="T788" i="19" s="1"/>
  <c r="U788" i="19" s="1"/>
  <c r="V788" i="19" s="1"/>
  <c r="W788" i="19" s="1"/>
  <c r="X788" i="19" s="1"/>
  <c r="Y788" i="19" s="1"/>
  <c r="Z788" i="19" s="1"/>
  <c r="AA788" i="19" s="1"/>
  <c r="AB788" i="19" s="1"/>
  <c r="AC788" i="19" s="1"/>
  <c r="AD788" i="19" s="1"/>
  <c r="AE788" i="19" s="1"/>
  <c r="AF788" i="19" s="1"/>
  <c r="AG788" i="19" s="1"/>
  <c r="AH788" i="19" s="1"/>
  <c r="AI788" i="19" s="1"/>
  <c r="AJ788" i="19" s="1"/>
  <c r="AK788" i="19" s="1"/>
  <c r="H548" i="19"/>
  <c r="I548" i="19" s="1"/>
  <c r="J548" i="19" s="1"/>
  <c r="K548" i="19" s="1"/>
  <c r="L548" i="19" s="1"/>
  <c r="M548" i="19" s="1"/>
  <c r="N548" i="19" s="1"/>
  <c r="O548" i="19" s="1"/>
  <c r="P548" i="19" s="1"/>
  <c r="Q548" i="19" s="1"/>
  <c r="R548" i="19" s="1"/>
  <c r="S548" i="19" s="1"/>
  <c r="T548" i="19" s="1"/>
  <c r="U548" i="19" s="1"/>
  <c r="V548" i="19" s="1"/>
  <c r="W548" i="19" s="1"/>
  <c r="X548" i="19" s="1"/>
  <c r="Y548" i="19" s="1"/>
  <c r="Z548" i="19" s="1"/>
  <c r="AA548" i="19" s="1"/>
  <c r="AB548" i="19" s="1"/>
  <c r="AC548" i="19" s="1"/>
  <c r="AD548" i="19" s="1"/>
  <c r="AE548" i="19" s="1"/>
  <c r="AF548" i="19" s="1"/>
  <c r="AG548" i="19" s="1"/>
  <c r="AH548" i="19" s="1"/>
  <c r="AI548" i="19" s="1"/>
  <c r="AJ548" i="19" s="1"/>
  <c r="AK548" i="19" s="1"/>
  <c r="H787" i="19"/>
  <c r="H547" i="19"/>
  <c r="I547" i="19" s="1"/>
  <c r="J547" i="19" s="1"/>
  <c r="K547" i="19" s="1"/>
  <c r="L547" i="19" s="1"/>
  <c r="M547" i="19" s="1"/>
  <c r="N547" i="19" s="1"/>
  <c r="O547" i="19" s="1"/>
  <c r="P547" i="19" s="1"/>
  <c r="Q547" i="19" s="1"/>
  <c r="R547" i="19" s="1"/>
  <c r="S547" i="19" s="1"/>
  <c r="T547" i="19" s="1"/>
  <c r="U547" i="19" s="1"/>
  <c r="V547" i="19" s="1"/>
  <c r="W547" i="19" s="1"/>
  <c r="X547" i="19" s="1"/>
  <c r="Y547" i="19" s="1"/>
  <c r="Z547" i="19" s="1"/>
  <c r="AA547" i="19" s="1"/>
  <c r="AB547" i="19" s="1"/>
  <c r="AC547" i="19" s="1"/>
  <c r="AD547" i="19" s="1"/>
  <c r="AE547" i="19" s="1"/>
  <c r="AF547" i="19" s="1"/>
  <c r="AG547" i="19" s="1"/>
  <c r="AH547" i="19" s="1"/>
  <c r="AI547" i="19" s="1"/>
  <c r="AJ547" i="19" s="1"/>
  <c r="AK547" i="19" s="1"/>
  <c r="H790" i="19"/>
  <c r="I790" i="19" s="1"/>
  <c r="J790" i="19" s="1"/>
  <c r="K790" i="19" s="1"/>
  <c r="L790" i="19" s="1"/>
  <c r="M790" i="19" s="1"/>
  <c r="N790" i="19" s="1"/>
  <c r="O790" i="19" s="1"/>
  <c r="P790" i="19" s="1"/>
  <c r="Q790" i="19" s="1"/>
  <c r="R790" i="19" s="1"/>
  <c r="S790" i="19" s="1"/>
  <c r="T790" i="19" s="1"/>
  <c r="U790" i="19" s="1"/>
  <c r="V790" i="19" s="1"/>
  <c r="W790" i="19" s="1"/>
  <c r="X790" i="19" s="1"/>
  <c r="Y790" i="19" s="1"/>
  <c r="Z790" i="19" s="1"/>
  <c r="AA790" i="19" s="1"/>
  <c r="AB790" i="19" s="1"/>
  <c r="AC790" i="19" s="1"/>
  <c r="AD790" i="19" s="1"/>
  <c r="AE790" i="19" s="1"/>
  <c r="AF790" i="19" s="1"/>
  <c r="AG790" i="19" s="1"/>
  <c r="AH790" i="19" s="1"/>
  <c r="AI790" i="19" s="1"/>
  <c r="AJ790" i="19" s="1"/>
  <c r="AK790" i="19" s="1"/>
  <c r="L73" i="19"/>
  <c r="T73" i="19"/>
  <c r="AB73" i="19"/>
  <c r="AJ73" i="19"/>
  <c r="O73" i="19"/>
  <c r="K86" i="19"/>
  <c r="S86" i="19"/>
  <c r="AA86" i="19"/>
  <c r="AI86" i="19"/>
  <c r="P102" i="19"/>
  <c r="AF114" i="19"/>
  <c r="M102" i="19"/>
  <c r="U102" i="19"/>
  <c r="AC102" i="19"/>
  <c r="AC114" i="19" s="1"/>
  <c r="AK102" i="19"/>
  <c r="AK105" i="19"/>
  <c r="U105" i="19"/>
  <c r="H121" i="19"/>
  <c r="P121" i="19"/>
  <c r="X121" i="19"/>
  <c r="AF121" i="19"/>
  <c r="P127" i="19"/>
  <c r="AJ143" i="19"/>
  <c r="AJ146" i="19" s="1"/>
  <c r="V153" i="19"/>
  <c r="V150" i="19"/>
  <c r="AD153" i="19"/>
  <c r="AD150" i="19"/>
  <c r="K230" i="19"/>
  <c r="S230" i="19"/>
  <c r="AA230" i="19"/>
  <c r="AI230" i="19"/>
  <c r="G1856" i="18"/>
  <c r="O1856" i="18"/>
  <c r="W1856" i="18"/>
  <c r="AE1856" i="18"/>
  <c r="O15" i="19"/>
  <c r="W15" i="19"/>
  <c r="AE15" i="19"/>
  <c r="Z66" i="19"/>
  <c r="AB57" i="19"/>
  <c r="AB66" i="19" s="1"/>
  <c r="L70" i="19"/>
  <c r="T70" i="19"/>
  <c r="AB70" i="19"/>
  <c r="AB82" i="19" s="1"/>
  <c r="AJ70" i="19"/>
  <c r="AJ82" i="19" s="1"/>
  <c r="Q89" i="19"/>
  <c r="Q98" i="19" s="1"/>
  <c r="AG89" i="19"/>
  <c r="AG98" i="19" s="1"/>
  <c r="I118" i="19"/>
  <c r="Q118" i="19"/>
  <c r="Y118" i="19"/>
  <c r="AG118" i="19"/>
  <c r="W153" i="19"/>
  <c r="W150" i="19"/>
  <c r="AE153" i="19"/>
  <c r="AE150" i="19"/>
  <c r="H178" i="19"/>
  <c r="X178" i="19"/>
  <c r="H1856" i="18"/>
  <c r="P1856" i="18"/>
  <c r="X1856" i="18"/>
  <c r="AF1856" i="18"/>
  <c r="H15" i="19"/>
  <c r="P15" i="19"/>
  <c r="P18" i="19" s="1"/>
  <c r="X15" i="19"/>
  <c r="X18" i="19" s="1"/>
  <c r="AF15" i="19"/>
  <c r="AF18" i="19" s="1"/>
  <c r="H57" i="19"/>
  <c r="P57" i="19"/>
  <c r="X57" i="19"/>
  <c r="AF57" i="19"/>
  <c r="I57" i="19"/>
  <c r="I66" i="19" s="1"/>
  <c r="AD57" i="19"/>
  <c r="N73" i="19"/>
  <c r="N82" i="19" s="1"/>
  <c r="V73" i="19"/>
  <c r="V82" i="19" s="1"/>
  <c r="AD73" i="19"/>
  <c r="AD82" i="19" s="1"/>
  <c r="M89" i="19"/>
  <c r="U89" i="19"/>
  <c r="U98" i="19" s="1"/>
  <c r="AC89" i="19"/>
  <c r="AC98" i="19" s="1"/>
  <c r="AK89" i="19"/>
  <c r="AK98" i="19" s="1"/>
  <c r="AI102" i="19"/>
  <c r="O102" i="19"/>
  <c r="W102" i="19"/>
  <c r="AE102" i="19"/>
  <c r="J121" i="19"/>
  <c r="R121" i="19"/>
  <c r="Z121" i="19"/>
  <c r="AH121" i="19"/>
  <c r="X127" i="19"/>
  <c r="L143" i="19"/>
  <c r="N153" i="19"/>
  <c r="I1856" i="18"/>
  <c r="Q1856" i="18"/>
  <c r="Y1856" i="18"/>
  <c r="AG1856" i="18"/>
  <c r="O9" i="19"/>
  <c r="W9" i="19"/>
  <c r="AE9" i="19"/>
  <c r="K25" i="19"/>
  <c r="S25" i="19"/>
  <c r="AA25" i="19"/>
  <c r="AI25" i="19"/>
  <c r="O41" i="19"/>
  <c r="O50" i="19" s="1"/>
  <c r="W41" i="19"/>
  <c r="AE41" i="19"/>
  <c r="W70" i="19"/>
  <c r="W73" i="19"/>
  <c r="AE70" i="19"/>
  <c r="AE73" i="19"/>
  <c r="V89" i="19"/>
  <c r="U162" i="19"/>
  <c r="U178" i="19"/>
  <c r="Y178" i="19"/>
  <c r="Y162" i="19"/>
  <c r="I214" i="19"/>
  <c r="Q214" i="19"/>
  <c r="Y214" i="19"/>
  <c r="AG214" i="19"/>
  <c r="J1856" i="18"/>
  <c r="R1856" i="18"/>
  <c r="Z1856" i="18"/>
  <c r="AH1856" i="18"/>
  <c r="J15" i="19"/>
  <c r="R15" i="19"/>
  <c r="Z15" i="19"/>
  <c r="AH15" i="19"/>
  <c r="V57" i="19"/>
  <c r="AG57" i="19"/>
  <c r="AG66" i="19" s="1"/>
  <c r="W89" i="19"/>
  <c r="W98" i="19" s="1"/>
  <c r="H102" i="19"/>
  <c r="H114" i="19" s="1"/>
  <c r="X114" i="19"/>
  <c r="AF127" i="19"/>
  <c r="J143" i="19"/>
  <c r="J134" i="19"/>
  <c r="R143" i="19"/>
  <c r="R134" i="19"/>
  <c r="Z143" i="19"/>
  <c r="Z134" i="19"/>
  <c r="AH143" i="19"/>
  <c r="AH134" i="19"/>
  <c r="R137" i="19"/>
  <c r="T143" i="19"/>
  <c r="T146" i="19" s="1"/>
  <c r="K166" i="19"/>
  <c r="S166" i="19"/>
  <c r="AA169" i="19"/>
  <c r="AI169" i="19"/>
  <c r="K239" i="19"/>
  <c r="AA239" i="19"/>
  <c r="AI239" i="19"/>
  <c r="K54" i="19"/>
  <c r="K66" i="19" s="1"/>
  <c r="S54" i="19"/>
  <c r="S66" i="19" s="1"/>
  <c r="AA54" i="19"/>
  <c r="AA66" i="19" s="1"/>
  <c r="AI54" i="19"/>
  <c r="I73" i="19"/>
  <c r="Q73" i="19"/>
  <c r="Q82" i="19" s="1"/>
  <c r="Y73" i="19"/>
  <c r="Y82" i="19" s="1"/>
  <c r="AG73" i="19"/>
  <c r="AG82" i="19" s="1"/>
  <c r="H89" i="19"/>
  <c r="H98" i="19" s="1"/>
  <c r="P89" i="19"/>
  <c r="P98" i="19" s="1"/>
  <c r="X89" i="19"/>
  <c r="X98" i="19" s="1"/>
  <c r="AF89" i="19"/>
  <c r="AF98" i="19" s="1"/>
  <c r="I89" i="19"/>
  <c r="Y89" i="19"/>
  <c r="I114" i="19"/>
  <c r="Z114" i="19"/>
  <c r="M105" i="19"/>
  <c r="K143" i="19"/>
  <c r="K134" i="19"/>
  <c r="S143" i="19"/>
  <c r="S134" i="19"/>
  <c r="AA143" i="19"/>
  <c r="AA134" i="19"/>
  <c r="AI143" i="19"/>
  <c r="AI134" i="19"/>
  <c r="S137" i="19"/>
  <c r="AA178" i="19"/>
  <c r="AA162" i="19"/>
  <c r="AC169" i="19"/>
  <c r="W66" i="19"/>
  <c r="J70" i="19"/>
  <c r="R70" i="19"/>
  <c r="R82" i="19" s="1"/>
  <c r="Z70" i="19"/>
  <c r="AH70" i="19"/>
  <c r="Z73" i="19"/>
  <c r="K114" i="19"/>
  <c r="N127" i="19"/>
  <c r="N118" i="19"/>
  <c r="V127" i="19"/>
  <c r="V118" i="19"/>
  <c r="AD127" i="19"/>
  <c r="AD118" i="19"/>
  <c r="H127" i="19"/>
  <c r="AB143" i="19"/>
  <c r="M166" i="19"/>
  <c r="M169" i="19"/>
  <c r="U166" i="19"/>
  <c r="U169" i="19"/>
  <c r="AK166" i="19"/>
  <c r="AK169" i="19"/>
  <c r="J127" i="19"/>
  <c r="R127" i="19"/>
  <c r="Z127" i="19"/>
  <c r="AH127" i="19"/>
  <c r="N143" i="19"/>
  <c r="V143" i="19"/>
  <c r="V146" i="19" s="1"/>
  <c r="AD143" i="19"/>
  <c r="AD146" i="19" s="1"/>
  <c r="O169" i="19"/>
  <c r="W169" i="19"/>
  <c r="AE169" i="19"/>
  <c r="S169" i="19"/>
  <c r="S207" i="19"/>
  <c r="AE230" i="19"/>
  <c r="I121" i="19"/>
  <c r="Q121" i="19"/>
  <c r="Y121" i="19"/>
  <c r="AG121" i="19"/>
  <c r="M137" i="19"/>
  <c r="U137" i="19"/>
  <c r="AC137" i="19"/>
  <c r="AK137" i="19"/>
  <c r="I153" i="19"/>
  <c r="I178" i="19" s="1"/>
  <c r="Q153" i="19"/>
  <c r="Q178" i="19" s="1"/>
  <c r="S201" i="19"/>
  <c r="L226" i="19"/>
  <c r="T226" i="19"/>
  <c r="AB226" i="19"/>
  <c r="AE233" i="19"/>
  <c r="AG239" i="19"/>
  <c r="L127" i="19"/>
  <c r="T127" i="19"/>
  <c r="T130" i="19" s="1"/>
  <c r="AB127" i="19"/>
  <c r="AJ127" i="19"/>
  <c r="AJ130" i="19" s="1"/>
  <c r="H143" i="19"/>
  <c r="P143" i="19"/>
  <c r="P146" i="19" s="1"/>
  <c r="X143" i="19"/>
  <c r="X146" i="19" s="1"/>
  <c r="AF143" i="19"/>
  <c r="AF150" i="19"/>
  <c r="AA166" i="19"/>
  <c r="J169" i="19"/>
  <c r="O191" i="19"/>
  <c r="AA207" i="19"/>
  <c r="AC214" i="19"/>
  <c r="AC226" i="19" s="1"/>
  <c r="O230" i="19"/>
  <c r="K89" i="19"/>
  <c r="S89" i="19"/>
  <c r="AA89" i="19"/>
  <c r="AI89" i="19"/>
  <c r="O105" i="19"/>
  <c r="W105" i="19"/>
  <c r="AE105" i="19"/>
  <c r="K121" i="19"/>
  <c r="S121" i="19"/>
  <c r="S130" i="19" s="1"/>
  <c r="AA121" i="19"/>
  <c r="AI121" i="19"/>
  <c r="AI130" i="19" s="1"/>
  <c r="O137" i="19"/>
  <c r="W137" i="19"/>
  <c r="AE137" i="19"/>
  <c r="AG150" i="19"/>
  <c r="K153" i="19"/>
  <c r="K162" i="19" s="1"/>
  <c r="S153" i="19"/>
  <c r="S162" i="19" s="1"/>
  <c r="O185" i="19"/>
  <c r="F1275" i="19"/>
  <c r="F1022" i="19"/>
  <c r="J178" i="19"/>
  <c r="Z169" i="19"/>
  <c r="K191" i="19"/>
  <c r="S191" i="19"/>
  <c r="AA191" i="19"/>
  <c r="AI191" i="19"/>
  <c r="W191" i="19"/>
  <c r="AI207" i="19"/>
  <c r="AK217" i="19"/>
  <c r="AK226" i="19" s="1"/>
  <c r="I233" i="19"/>
  <c r="I242" i="19" s="1"/>
  <c r="J162" i="19"/>
  <c r="K185" i="19"/>
  <c r="S185" i="19"/>
  <c r="AA185" i="19"/>
  <c r="AI185" i="19"/>
  <c r="W185" i="19"/>
  <c r="AI201" i="19"/>
  <c r="P226" i="19"/>
  <c r="W230" i="19"/>
  <c r="O233" i="19"/>
  <c r="Q239" i="19"/>
  <c r="Q242" i="19" s="1"/>
  <c r="V185" i="19"/>
  <c r="AD185" i="19"/>
  <c r="H198" i="19"/>
  <c r="H210" i="19" s="1"/>
  <c r="P198" i="19"/>
  <c r="X198" i="19"/>
  <c r="AF198" i="19"/>
  <c r="AF210" i="19" s="1"/>
  <c r="J201" i="19"/>
  <c r="R201" i="19"/>
  <c r="Z201" i="19"/>
  <c r="AH201" i="19"/>
  <c r="L207" i="19"/>
  <c r="T207" i="19"/>
  <c r="T210" i="19" s="1"/>
  <c r="AB207" i="19"/>
  <c r="AJ207" i="19"/>
  <c r="AJ210" i="19" s="1"/>
  <c r="N217" i="19"/>
  <c r="N226" i="19" s="1"/>
  <c r="V217" i="19"/>
  <c r="V226" i="19" s="1"/>
  <c r="AD217" i="19"/>
  <c r="AD226" i="19" s="1"/>
  <c r="N230" i="19"/>
  <c r="N242" i="19" s="1"/>
  <c r="V230" i="19"/>
  <c r="V242" i="19" s="1"/>
  <c r="AD230" i="19"/>
  <c r="AD242" i="19" s="1"/>
  <c r="H233" i="19"/>
  <c r="H242" i="19" s="1"/>
  <c r="P233" i="19"/>
  <c r="P242" i="19" s="1"/>
  <c r="X233" i="19"/>
  <c r="X242" i="19" s="1"/>
  <c r="AF233" i="19"/>
  <c r="AF242" i="19" s="1"/>
  <c r="J239" i="19"/>
  <c r="J242" i="19" s="1"/>
  <c r="R239" i="19"/>
  <c r="R242" i="19" s="1"/>
  <c r="Z239" i="19"/>
  <c r="Z242" i="19" s="1"/>
  <c r="AH239" i="19"/>
  <c r="I566" i="19"/>
  <c r="Q566" i="19"/>
  <c r="Y566" i="19"/>
  <c r="AG566" i="19"/>
  <c r="G1275" i="19"/>
  <c r="G1031" i="19"/>
  <c r="G1025" i="19"/>
  <c r="G1993" i="19" s="1"/>
  <c r="G1022" i="19"/>
  <c r="G1990" i="19" s="1"/>
  <c r="V182" i="19"/>
  <c r="AD182" i="19"/>
  <c r="J191" i="19"/>
  <c r="R191" i="19"/>
  <c r="Z191" i="19"/>
  <c r="AH191" i="19"/>
  <c r="J198" i="19"/>
  <c r="R198" i="19"/>
  <c r="Z198" i="19"/>
  <c r="AH198" i="19"/>
  <c r="N207" i="19"/>
  <c r="V207" i="19"/>
  <c r="AD207" i="19"/>
  <c r="L239" i="19"/>
  <c r="T239" i="19"/>
  <c r="AB239" i="19"/>
  <c r="AJ239" i="19"/>
  <c r="K566" i="19"/>
  <c r="S566" i="19"/>
  <c r="AA566" i="19"/>
  <c r="AI566" i="19"/>
  <c r="G1272" i="19"/>
  <c r="H1030" i="19"/>
  <c r="F1281" i="19"/>
  <c r="F1038" i="19"/>
  <c r="G1040" i="19"/>
  <c r="G2008" i="19" s="1"/>
  <c r="G805" i="19"/>
  <c r="G799" i="19"/>
  <c r="G796" i="19"/>
  <c r="I185" i="19"/>
  <c r="Q185" i="19"/>
  <c r="Y185" i="19"/>
  <c r="Y194" i="19" s="1"/>
  <c r="AG185" i="19"/>
  <c r="M201" i="19"/>
  <c r="U201" i="19"/>
  <c r="AC201" i="19"/>
  <c r="AC210" i="19" s="1"/>
  <c r="AK201" i="19"/>
  <c r="I217" i="19"/>
  <c r="Q217" i="19"/>
  <c r="Y217" i="19"/>
  <c r="AG217" i="19"/>
  <c r="K233" i="19"/>
  <c r="S233" i="19"/>
  <c r="AA233" i="19"/>
  <c r="AI233" i="19"/>
  <c r="J185" i="19"/>
  <c r="R185" i="19"/>
  <c r="Z185" i="19"/>
  <c r="AH185" i="19"/>
  <c r="N201" i="19"/>
  <c r="V201" i="19"/>
  <c r="AD201" i="19"/>
  <c r="J217" i="19"/>
  <c r="R217" i="19"/>
  <c r="R226" i="19" s="1"/>
  <c r="Z217" i="19"/>
  <c r="AH217" i="19"/>
  <c r="AH226" i="19" s="1"/>
  <c r="L233" i="19"/>
  <c r="T233" i="19"/>
  <c r="AB233" i="19"/>
  <c r="AJ233" i="19"/>
  <c r="G1274" i="19"/>
  <c r="H1032" i="19"/>
  <c r="H1970" i="19"/>
  <c r="P1970" i="19"/>
  <c r="X1970" i="19"/>
  <c r="AF1970" i="19"/>
  <c r="D1986" i="19"/>
  <c r="L1986" i="19"/>
  <c r="T1986" i="19"/>
  <c r="AB1986" i="19"/>
  <c r="AJ1986" i="19"/>
  <c r="N2114" i="19"/>
  <c r="J1954" i="19"/>
  <c r="R1954" i="19"/>
  <c r="Z1954" i="19"/>
  <c r="AH1954" i="19"/>
  <c r="D2050" i="19"/>
  <c r="L2050" i="19"/>
  <c r="T2050" i="19"/>
  <c r="AB2050" i="19"/>
  <c r="AJ2050" i="19"/>
  <c r="AF2098" i="19"/>
  <c r="AD2114" i="19"/>
  <c r="F2050" i="19"/>
  <c r="N2050" i="19"/>
  <c r="V2050" i="19"/>
  <c r="AD2050" i="19"/>
  <c r="J2066" i="19"/>
  <c r="R2066" i="19"/>
  <c r="Z2066" i="19"/>
  <c r="AH2066" i="19"/>
  <c r="J2098" i="19"/>
  <c r="R2098" i="19"/>
  <c r="Z2098" i="19"/>
  <c r="P2098" i="19"/>
  <c r="D2212" i="19"/>
  <c r="T2212" i="19"/>
  <c r="AB2212" i="19"/>
  <c r="AJ2212" i="19"/>
  <c r="D1970" i="19"/>
  <c r="L1970" i="19"/>
  <c r="T1970" i="19"/>
  <c r="AB1970" i="19"/>
  <c r="AJ1970" i="19"/>
  <c r="D2002" i="19"/>
  <c r="K2276" i="19"/>
  <c r="K2356" i="19"/>
  <c r="K2340" i="19"/>
  <c r="S2356" i="19"/>
  <c r="S2340" i="19"/>
  <c r="AA2356" i="19"/>
  <c r="AA2340" i="19"/>
  <c r="AI2356" i="19"/>
  <c r="AI2340" i="19"/>
  <c r="F1970" i="19"/>
  <c r="N1970" i="19"/>
  <c r="V1970" i="19"/>
  <c r="AD1970" i="19"/>
  <c r="J2050" i="19"/>
  <c r="R2050" i="19"/>
  <c r="Z2050" i="19"/>
  <c r="AH2050" i="19"/>
  <c r="F2114" i="19"/>
  <c r="F2098" i="19"/>
  <c r="V2114" i="19"/>
  <c r="V2098" i="19"/>
  <c r="D2098" i="19"/>
  <c r="L2098" i="19"/>
  <c r="T2098" i="19"/>
  <c r="AB2098" i="19"/>
  <c r="AJ2098" i="19"/>
  <c r="K2114" i="19"/>
  <c r="AA2114" i="19"/>
  <c r="D2196" i="19"/>
  <c r="L2196" i="19"/>
  <c r="T2196" i="19"/>
  <c r="AB2196" i="19"/>
  <c r="AJ2196" i="19"/>
  <c r="S2276" i="19"/>
  <c r="AA2276" i="19"/>
  <c r="I2340" i="19"/>
  <c r="Q2340" i="19"/>
  <c r="Y2340" i="19"/>
  <c r="AG2340" i="19"/>
  <c r="E2114" i="19"/>
  <c r="M2114" i="19"/>
  <c r="U2114" i="19"/>
  <c r="AC2114" i="19"/>
  <c r="AK2114" i="19"/>
  <c r="S2098" i="19"/>
  <c r="E2178" i="19"/>
  <c r="M2178" i="19"/>
  <c r="U2178" i="19"/>
  <c r="AC2178" i="19"/>
  <c r="AK2178" i="19"/>
  <c r="G2114" i="19"/>
  <c r="O2114" i="19"/>
  <c r="W2114" i="19"/>
  <c r="AE2114" i="19"/>
  <c r="AI2098" i="19"/>
  <c r="I2146" i="19"/>
  <c r="Q2146" i="19"/>
  <c r="Y2146" i="19"/>
  <c r="AG2146" i="19"/>
  <c r="G2178" i="19"/>
  <c r="O2178" i="19"/>
  <c r="W2178" i="19"/>
  <c r="AE2178" i="19"/>
  <c r="F2228" i="19"/>
  <c r="N2228" i="19"/>
  <c r="V2228" i="19"/>
  <c r="AD2228" i="19"/>
  <c r="H2066" i="19"/>
  <c r="P2066" i="19"/>
  <c r="X2066" i="19"/>
  <c r="AF2066" i="19"/>
  <c r="F2082" i="19"/>
  <c r="N2082" i="19"/>
  <c r="V2082" i="19"/>
  <c r="AD2082" i="19"/>
  <c r="H2114" i="19"/>
  <c r="P2114" i="19"/>
  <c r="X2114" i="19"/>
  <c r="AF2114" i="19"/>
  <c r="X2098" i="19"/>
  <c r="AK2098" i="19"/>
  <c r="J2130" i="19"/>
  <c r="R2130" i="19"/>
  <c r="Z2130" i="19"/>
  <c r="AH2130" i="19"/>
  <c r="I2162" i="19"/>
  <c r="Q2162" i="19"/>
  <c r="Y2162" i="19"/>
  <c r="AG2162" i="19"/>
  <c r="H2212" i="19"/>
  <c r="P2212" i="19"/>
  <c r="X2212" i="19"/>
  <c r="AF2212" i="19"/>
  <c r="I2098" i="19"/>
  <c r="Q2098" i="19"/>
  <c r="Y2098" i="19"/>
  <c r="AG2098" i="19"/>
  <c r="M2098" i="19"/>
  <c r="K2130" i="19"/>
  <c r="S2130" i="19"/>
  <c r="AA2130" i="19"/>
  <c r="AI2130" i="19"/>
  <c r="K2146" i="19"/>
  <c r="S2146" i="19"/>
  <c r="AA2146" i="19"/>
  <c r="AI2146" i="19"/>
  <c r="H2228" i="19"/>
  <c r="P2228" i="19"/>
  <c r="X2228" i="19"/>
  <c r="AF2228" i="19"/>
  <c r="J2114" i="19"/>
  <c r="R2114" i="19"/>
  <c r="Z2114" i="19"/>
  <c r="AH2114" i="19"/>
  <c r="J2196" i="19"/>
  <c r="R2196" i="19"/>
  <c r="Z2196" i="19"/>
  <c r="AH2196" i="19"/>
  <c r="J2212" i="19"/>
  <c r="R2212" i="19"/>
  <c r="Z2212" i="19"/>
  <c r="AH2212" i="19"/>
  <c r="K2066" i="19"/>
  <c r="S2066" i="19"/>
  <c r="AA2066" i="19"/>
  <c r="AI2066" i="19"/>
  <c r="K2308" i="19"/>
  <c r="S2308" i="19"/>
  <c r="AA2308" i="19"/>
  <c r="AI2308" i="19"/>
  <c r="K2324" i="19"/>
  <c r="S2324" i="19"/>
  <c r="AA2324" i="19"/>
  <c r="AI2324" i="19"/>
  <c r="I2388" i="19"/>
  <c r="Q2388" i="19"/>
  <c r="Y2388" i="19"/>
  <c r="AG2388" i="19"/>
  <c r="G2420" i="19"/>
  <c r="O2420" i="19"/>
  <c r="W2420" i="19"/>
  <c r="AE2420" i="19"/>
  <c r="E2292" i="19"/>
  <c r="M2292" i="19"/>
  <c r="U2292" i="19"/>
  <c r="AC2292" i="19"/>
  <c r="AK2292" i="19"/>
  <c r="E2308" i="19"/>
  <c r="M2308" i="19"/>
  <c r="U2308" i="19"/>
  <c r="AC2308" i="19"/>
  <c r="AK2308" i="19"/>
  <c r="K2372" i="19"/>
  <c r="S2372" i="19"/>
  <c r="AA2372" i="19"/>
  <c r="AI2372" i="19"/>
  <c r="K2388" i="19"/>
  <c r="S2388" i="19"/>
  <c r="AA2388" i="19"/>
  <c r="AI2388" i="19"/>
  <c r="G2098" i="19"/>
  <c r="O2098" i="19"/>
  <c r="W2098" i="19"/>
  <c r="AE2098" i="19"/>
  <c r="H2260" i="19"/>
  <c r="P2260" i="19"/>
  <c r="X2260" i="19"/>
  <c r="AF2260" i="19"/>
  <c r="G2276" i="19"/>
  <c r="O2276" i="19"/>
  <c r="W2276" i="19"/>
  <c r="AE2276" i="19"/>
  <c r="E2356" i="19"/>
  <c r="M2356" i="19"/>
  <c r="U2356" i="19"/>
  <c r="AC2356" i="19"/>
  <c r="AK2356" i="19"/>
  <c r="J2260" i="19"/>
  <c r="R2260" i="19"/>
  <c r="Z2260" i="19"/>
  <c r="AH2260" i="19"/>
  <c r="I2276" i="19"/>
  <c r="Q2276" i="19"/>
  <c r="Y2276" i="19"/>
  <c r="AG2276" i="19"/>
  <c r="G2356" i="19"/>
  <c r="O2356" i="19"/>
  <c r="W2356" i="19"/>
  <c r="AE2356" i="19"/>
  <c r="K2260" i="19"/>
  <c r="S2260" i="19"/>
  <c r="AA2260" i="19"/>
  <c r="AI2260" i="19"/>
  <c r="I2324" i="19"/>
  <c r="Q2324" i="19"/>
  <c r="Y2324" i="19"/>
  <c r="AG2324" i="19"/>
  <c r="E2420" i="19"/>
  <c r="M2420" i="19"/>
  <c r="U2420" i="19"/>
  <c r="AC2420" i="19"/>
  <c r="AK2420" i="19"/>
  <c r="D2340" i="19"/>
  <c r="L2340" i="19"/>
  <c r="T2340" i="19"/>
  <c r="AB2340" i="19"/>
  <c r="AJ2340" i="19"/>
  <c r="J2356" i="19"/>
  <c r="R2356" i="19"/>
  <c r="Z2356" i="19"/>
  <c r="AH2356" i="19"/>
  <c r="F2340" i="19"/>
  <c r="N2340" i="19"/>
  <c r="V2340" i="19"/>
  <c r="AD2340" i="19"/>
  <c r="G2340" i="19"/>
  <c r="O2340" i="19"/>
  <c r="W2340" i="19"/>
  <c r="AE2340" i="19"/>
  <c r="H2340" i="19"/>
  <c r="P2340" i="19"/>
  <c r="X2340" i="19"/>
  <c r="AF2340" i="19"/>
  <c r="L98" i="19" l="1"/>
  <c r="N121" i="19"/>
  <c r="R226" i="18"/>
  <c r="J66" i="18"/>
  <c r="J50" i="18"/>
  <c r="H162" i="19"/>
  <c r="AA114" i="19"/>
  <c r="Z98" i="19"/>
  <c r="I127" i="19"/>
  <c r="AB130" i="19"/>
  <c r="U118" i="19"/>
  <c r="U130" i="19" s="1"/>
  <c r="H1997" i="19"/>
  <c r="E1719" i="18"/>
  <c r="E1725" i="18"/>
  <c r="E1727" i="18"/>
  <c r="I194" i="19"/>
  <c r="AA130" i="19"/>
  <c r="AB146" i="19"/>
  <c r="AE50" i="19"/>
  <c r="P66" i="19"/>
  <c r="R66" i="19"/>
  <c r="N182" i="19"/>
  <c r="AI162" i="19"/>
  <c r="P178" i="19"/>
  <c r="AD169" i="19"/>
  <c r="T191" i="19"/>
  <c r="T182" i="19"/>
  <c r="T194" i="19" s="1"/>
  <c r="L114" i="19"/>
  <c r="J82" i="19"/>
  <c r="I98" i="19"/>
  <c r="I82" i="19"/>
  <c r="T18" i="19"/>
  <c r="U50" i="19"/>
  <c r="AI50" i="19"/>
  <c r="AJ66" i="18"/>
  <c r="P130" i="18"/>
  <c r="K207" i="19"/>
  <c r="K210" i="19" s="1"/>
  <c r="AI98" i="18"/>
  <c r="U18" i="18"/>
  <c r="S66" i="18"/>
  <c r="AE162" i="18"/>
  <c r="I178" i="18"/>
  <c r="AC230" i="19"/>
  <c r="AC242" i="19" s="1"/>
  <c r="AA162" i="18"/>
  <c r="F34" i="18"/>
  <c r="Z176" i="18"/>
  <c r="AH50" i="18"/>
  <c r="AF34" i="18"/>
  <c r="V191" i="19"/>
  <c r="W66" i="18"/>
  <c r="O194" i="18"/>
  <c r="Y34" i="18"/>
  <c r="R82" i="18"/>
  <c r="K82" i="18"/>
  <c r="O178" i="18"/>
  <c r="O176" i="18" s="1"/>
  <c r="T98" i="18"/>
  <c r="AH114" i="19"/>
  <c r="AH178" i="19"/>
  <c r="AE50" i="18"/>
  <c r="AJ185" i="19"/>
  <c r="AJ82" i="18"/>
  <c r="AG242" i="18"/>
  <c r="U18" i="19"/>
  <c r="U50" i="18"/>
  <c r="AH114" i="18"/>
  <c r="Z66" i="18"/>
  <c r="AB185" i="19"/>
  <c r="AB194" i="19" s="1"/>
  <c r="G226" i="19"/>
  <c r="O130" i="18"/>
  <c r="U230" i="19"/>
  <c r="U242" i="19" s="1"/>
  <c r="N242" i="18"/>
  <c r="X194" i="18"/>
  <c r="E1237" i="18"/>
  <c r="E1479" i="18" s="1"/>
  <c r="AG114" i="18"/>
  <c r="Y242" i="19"/>
  <c r="X98" i="18"/>
  <c r="K146" i="18"/>
  <c r="AD130" i="19"/>
  <c r="E1241" i="18"/>
  <c r="E1483" i="18" s="1"/>
  <c r="R98" i="18"/>
  <c r="K34" i="18"/>
  <c r="I82" i="18"/>
  <c r="I146" i="18"/>
  <c r="Y210" i="18"/>
  <c r="F130" i="18"/>
  <c r="F226" i="19"/>
  <c r="J242" i="18"/>
  <c r="Z226" i="19"/>
  <c r="AG242" i="19"/>
  <c r="T178" i="19"/>
  <c r="AC242" i="18"/>
  <c r="N146" i="19"/>
  <c r="AI66" i="19"/>
  <c r="O34" i="19"/>
  <c r="AI162" i="18"/>
  <c r="M82" i="18"/>
  <c r="AE66" i="18"/>
  <c r="AJ162" i="19"/>
  <c r="AK130" i="19"/>
  <c r="X82" i="19"/>
  <c r="U34" i="19"/>
  <c r="O114" i="18"/>
  <c r="R130" i="18"/>
  <c r="W146" i="18"/>
  <c r="AK210" i="19"/>
  <c r="W194" i="19"/>
  <c r="P114" i="19"/>
  <c r="AH50" i="19"/>
  <c r="S242" i="18"/>
  <c r="U176" i="18"/>
  <c r="Q178" i="18"/>
  <c r="Q176" i="18" s="1"/>
  <c r="L185" i="19"/>
  <c r="L194" i="19" s="1"/>
  <c r="AI194" i="19"/>
  <c r="AE146" i="19"/>
  <c r="AE242" i="18"/>
  <c r="E1236" i="18"/>
  <c r="E1478" i="18" s="1"/>
  <c r="R194" i="18"/>
  <c r="L176" i="18"/>
  <c r="AK226" i="18"/>
  <c r="Q82" i="18"/>
  <c r="AA201" i="19"/>
  <c r="AA210" i="19" s="1"/>
  <c r="H18" i="19"/>
  <c r="AB194" i="18"/>
  <c r="AG194" i="18"/>
  <c r="Y18" i="18"/>
  <c r="S226" i="18"/>
  <c r="AA214" i="19"/>
  <c r="AA226" i="19" s="1"/>
  <c r="AF66" i="19"/>
  <c r="H2239" i="19"/>
  <c r="Y66" i="19"/>
  <c r="S194" i="18"/>
  <c r="G194" i="18"/>
  <c r="E1234" i="18"/>
  <c r="E1476" i="18" s="1"/>
  <c r="AH178" i="18"/>
  <c r="AH176" i="18" s="1"/>
  <c r="L82" i="18"/>
  <c r="AK34" i="18"/>
  <c r="AG210" i="19"/>
  <c r="AF194" i="19"/>
  <c r="M34" i="19"/>
  <c r="J114" i="19"/>
  <c r="AG146" i="19"/>
  <c r="AD191" i="19"/>
  <c r="AD194" i="19" s="1"/>
  <c r="Q18" i="19"/>
  <c r="Q146" i="19"/>
  <c r="N98" i="19"/>
  <c r="T114" i="19"/>
  <c r="N191" i="19"/>
  <c r="N194" i="19" s="1"/>
  <c r="W114" i="19"/>
  <c r="Y134" i="19"/>
  <c r="Y146" i="19" s="1"/>
  <c r="AI146" i="19"/>
  <c r="L82" i="19"/>
  <c r="W146" i="19"/>
  <c r="O50" i="18"/>
  <c r="J178" i="18"/>
  <c r="J176" i="18" s="1"/>
  <c r="V146" i="18"/>
  <c r="G178" i="18"/>
  <c r="G176" i="18" s="1"/>
  <c r="T226" i="18"/>
  <c r="AD50" i="18"/>
  <c r="Y82" i="18"/>
  <c r="M34" i="18"/>
  <c r="F114" i="18"/>
  <c r="T34" i="18"/>
  <c r="O146" i="18"/>
  <c r="Y66" i="18"/>
  <c r="AK176" i="18"/>
  <c r="AE226" i="19"/>
  <c r="S210" i="19"/>
  <c r="AB242" i="19"/>
  <c r="R114" i="19"/>
  <c r="R178" i="19"/>
  <c r="AJ194" i="19"/>
  <c r="J98" i="19"/>
  <c r="AD98" i="19"/>
  <c r="M242" i="19"/>
  <c r="N18" i="19"/>
  <c r="H66" i="19"/>
  <c r="S82" i="19"/>
  <c r="I146" i="19"/>
  <c r="M130" i="19"/>
  <c r="AK230" i="19"/>
  <c r="AK242" i="19" s="1"/>
  <c r="K194" i="19"/>
  <c r="W34" i="19"/>
  <c r="V50" i="19"/>
  <c r="AC82" i="19"/>
  <c r="K226" i="19"/>
  <c r="S226" i="19"/>
  <c r="M210" i="19"/>
  <c r="AH210" i="19"/>
  <c r="L146" i="19"/>
  <c r="AA98" i="19"/>
  <c r="R50" i="19"/>
  <c r="V114" i="19"/>
  <c r="AG114" i="19"/>
  <c r="M226" i="19"/>
  <c r="U210" i="19"/>
  <c r="AH194" i="19"/>
  <c r="Z210" i="19"/>
  <c r="AI114" i="19"/>
  <c r="O178" i="19"/>
  <c r="AJ18" i="19"/>
  <c r="AG34" i="19"/>
  <c r="N114" i="19"/>
  <c r="N210" i="19"/>
  <c r="L242" i="19"/>
  <c r="AG194" i="19"/>
  <c r="V194" i="19"/>
  <c r="AA194" i="19"/>
  <c r="O194" i="19"/>
  <c r="Z194" i="19"/>
  <c r="R210" i="19"/>
  <c r="X210" i="19"/>
  <c r="AC162" i="19"/>
  <c r="AH82" i="19"/>
  <c r="V98" i="19"/>
  <c r="AH130" i="19"/>
  <c r="AB18" i="19"/>
  <c r="Y34" i="19"/>
  <c r="O130" i="19"/>
  <c r="R194" i="19"/>
  <c r="Q194" i="19"/>
  <c r="P210" i="19"/>
  <c r="K130" i="19"/>
  <c r="L130" i="19"/>
  <c r="AB178" i="19"/>
  <c r="Z130" i="19"/>
  <c r="R162" i="19"/>
  <c r="K82" i="19"/>
  <c r="L34" i="19"/>
  <c r="V18" i="19"/>
  <c r="X194" i="19"/>
  <c r="AD50" i="19"/>
  <c r="V210" i="19"/>
  <c r="H146" i="19"/>
  <c r="AE34" i="19"/>
  <c r="L210" i="19"/>
  <c r="W242" i="19"/>
  <c r="AF146" i="19"/>
  <c r="AH146" i="19"/>
  <c r="X66" i="19"/>
  <c r="AE130" i="19"/>
  <c r="AH242" i="19"/>
  <c r="AK18" i="19"/>
  <c r="M98" i="19"/>
  <c r="AC130" i="19"/>
  <c r="P194" i="19"/>
  <c r="J226" i="19"/>
  <c r="Y98" i="19"/>
  <c r="N178" i="19"/>
  <c r="AG130" i="19"/>
  <c r="M50" i="19"/>
  <c r="AC18" i="19"/>
  <c r="U82" i="19"/>
  <c r="U226" i="19"/>
  <c r="Z162" i="19"/>
  <c r="J66" i="19"/>
  <c r="AC210" i="18"/>
  <c r="AA146" i="18"/>
  <c r="R210" i="18"/>
  <c r="AJ114" i="18"/>
  <c r="AA226" i="18"/>
  <c r="N146" i="18"/>
  <c r="AC34" i="18"/>
  <c r="AG146" i="18"/>
  <c r="R66" i="18"/>
  <c r="P194" i="18"/>
  <c r="V18" i="18"/>
  <c r="AB226" i="18"/>
  <c r="AJ178" i="18"/>
  <c r="S176" i="18"/>
  <c r="AG82" i="18"/>
  <c r="AF162" i="18"/>
  <c r="M66" i="18"/>
  <c r="AI130" i="18"/>
  <c r="N114" i="18"/>
  <c r="S146" i="18"/>
  <c r="S114" i="18"/>
  <c r="P242" i="18"/>
  <c r="AC178" i="18"/>
  <c r="AC176" i="18" s="1"/>
  <c r="P114" i="18"/>
  <c r="AD146" i="18"/>
  <c r="AG178" i="18"/>
  <c r="Q130" i="18"/>
  <c r="W34" i="18"/>
  <c r="AD194" i="18"/>
  <c r="I130" i="18"/>
  <c r="AD66" i="18"/>
  <c r="Y176" i="18"/>
  <c r="AA194" i="18"/>
  <c r="N194" i="18"/>
  <c r="I176" i="18"/>
  <c r="K176" i="18"/>
  <c r="AH242" i="18"/>
  <c r="L18" i="18"/>
  <c r="N162" i="18"/>
  <c r="AB178" i="18"/>
  <c r="K194" i="18"/>
  <c r="AF178" i="18"/>
  <c r="AF176" i="18" s="1"/>
  <c r="K226" i="18"/>
  <c r="X50" i="18"/>
  <c r="AG162" i="18"/>
  <c r="F98" i="18"/>
  <c r="AH226" i="18"/>
  <c r="AK194" i="18"/>
  <c r="AD242" i="18"/>
  <c r="Y242" i="18"/>
  <c r="AJ210" i="18"/>
  <c r="P50" i="18"/>
  <c r="M178" i="18"/>
  <c r="M176" i="18" s="1"/>
  <c r="AC194" i="18"/>
  <c r="V242" i="18"/>
  <c r="AI18" i="18"/>
  <c r="J162" i="18"/>
  <c r="AF18" i="18"/>
  <c r="Q242" i="18"/>
  <c r="AJ242" i="18"/>
  <c r="F18" i="18"/>
  <c r="L242" i="18"/>
  <c r="F178" i="18"/>
  <c r="F176" i="18" s="1"/>
  <c r="AB18" i="18"/>
  <c r="U194" i="18"/>
  <c r="AI242" i="18"/>
  <c r="AA18" i="18"/>
  <c r="X18" i="18"/>
  <c r="AE194" i="18"/>
  <c r="AK18" i="18"/>
  <c r="AB176" i="18"/>
  <c r="AA114" i="18"/>
  <c r="AH98" i="18"/>
  <c r="AF114" i="18"/>
  <c r="U34" i="18"/>
  <c r="G146" i="18"/>
  <c r="E1050" i="18"/>
  <c r="E1764" i="18"/>
  <c r="E1776" i="18" s="1"/>
  <c r="AH194" i="18"/>
  <c r="W130" i="18"/>
  <c r="M226" i="18"/>
  <c r="W210" i="18"/>
  <c r="AK114" i="18"/>
  <c r="G162" i="18"/>
  <c r="K162" i="18"/>
  <c r="AC18" i="18"/>
  <c r="S210" i="18"/>
  <c r="AD210" i="18"/>
  <c r="F146" i="18"/>
  <c r="H18" i="18"/>
  <c r="O18" i="18"/>
  <c r="AF242" i="18"/>
  <c r="T162" i="18"/>
  <c r="AJ162" i="18"/>
  <c r="M210" i="18"/>
  <c r="U242" i="18"/>
  <c r="V226" i="18"/>
  <c r="Y226" i="18"/>
  <c r="AI210" i="18"/>
  <c r="AI176" i="18"/>
  <c r="O226" i="18"/>
  <c r="AJ176" i="18"/>
  <c r="V210" i="18"/>
  <c r="K210" i="18"/>
  <c r="W162" i="18"/>
  <c r="W226" i="18"/>
  <c r="AJ194" i="18"/>
  <c r="AI194" i="18"/>
  <c r="H242" i="18"/>
  <c r="AG176" i="18"/>
  <c r="K242" i="18"/>
  <c r="T18" i="18"/>
  <c r="F194" i="18"/>
  <c r="M18" i="18"/>
  <c r="T176" i="18"/>
  <c r="L130" i="18"/>
  <c r="S178" i="19"/>
  <c r="H1031" i="19"/>
  <c r="H1034" i="19" s="1"/>
  <c r="G1999" i="19"/>
  <c r="G2002" i="19" s="1"/>
  <c r="Y226" i="19"/>
  <c r="J130" i="19"/>
  <c r="X130" i="19"/>
  <c r="P34" i="19"/>
  <c r="U146" i="19"/>
  <c r="M18" i="19"/>
  <c r="AJ242" i="19"/>
  <c r="AD210" i="19"/>
  <c r="O146" i="19"/>
  <c r="N162" i="19"/>
  <c r="P130" i="19"/>
  <c r="M194" i="19"/>
  <c r="AI18" i="19"/>
  <c r="W130" i="19"/>
  <c r="T66" i="19"/>
  <c r="AF50" i="19"/>
  <c r="AH162" i="19"/>
  <c r="AH66" i="19"/>
  <c r="AI210" i="19"/>
  <c r="Z178" i="19"/>
  <c r="N130" i="19"/>
  <c r="AA146" i="19"/>
  <c r="Z146" i="19"/>
  <c r="W50" i="19"/>
  <c r="AA242" i="19"/>
  <c r="AJ178" i="19"/>
  <c r="H130" i="19"/>
  <c r="AD66" i="19"/>
  <c r="AK178" i="19"/>
  <c r="AC50" i="19"/>
  <c r="AE194" i="19"/>
  <c r="AD114" i="19"/>
  <c r="T242" i="19"/>
  <c r="S242" i="19"/>
  <c r="AI82" i="19"/>
  <c r="W226" i="19"/>
  <c r="P50" i="19"/>
  <c r="AB210" i="19"/>
  <c r="F1034" i="19"/>
  <c r="F1990" i="19"/>
  <c r="F2002" i="19" s="1"/>
  <c r="J50" i="19"/>
  <c r="M82" i="19"/>
  <c r="F1050" i="19"/>
  <c r="F2006" i="19"/>
  <c r="F2018" i="19" s="1"/>
  <c r="S194" i="19"/>
  <c r="I162" i="19"/>
  <c r="AK146" i="19"/>
  <c r="I1030" i="19"/>
  <c r="H1998" i="19"/>
  <c r="I1032" i="19"/>
  <c r="H2000" i="19"/>
  <c r="J194" i="19"/>
  <c r="R130" i="19"/>
  <c r="AF130" i="19"/>
  <c r="U114" i="19"/>
  <c r="O82" i="19"/>
  <c r="Y210" i="19"/>
  <c r="AJ66" i="19"/>
  <c r="AG18" i="19"/>
  <c r="F538" i="18"/>
  <c r="F550" i="18" s="1"/>
  <c r="Y50" i="18"/>
  <c r="V194" i="18"/>
  <c r="J194" i="18"/>
  <c r="H176" i="18"/>
  <c r="L226" i="18"/>
  <c r="U226" i="18"/>
  <c r="Z194" i="18"/>
  <c r="I50" i="18"/>
  <c r="N178" i="18"/>
  <c r="N176" i="18" s="1"/>
  <c r="AD226" i="18"/>
  <c r="Z210" i="18"/>
  <c r="J210" i="18"/>
  <c r="AB242" i="18"/>
  <c r="AF210" i="18"/>
  <c r="D1455" i="18"/>
  <c r="Q130" i="19"/>
  <c r="G1264" i="19"/>
  <c r="G1517" i="19"/>
  <c r="G1273" i="19"/>
  <c r="H1273" i="19" s="1"/>
  <c r="I1273" i="19" s="1"/>
  <c r="J1273" i="19" s="1"/>
  <c r="K1273" i="19" s="1"/>
  <c r="L1273" i="19" s="1"/>
  <c r="M1273" i="19" s="1"/>
  <c r="N1273" i="19" s="1"/>
  <c r="O1273" i="19" s="1"/>
  <c r="P1273" i="19" s="1"/>
  <c r="Q1273" i="19" s="1"/>
  <c r="R1273" i="19" s="1"/>
  <c r="S1273" i="19" s="1"/>
  <c r="T1273" i="19" s="1"/>
  <c r="U1273" i="19" s="1"/>
  <c r="V1273" i="19" s="1"/>
  <c r="W1273" i="19" s="1"/>
  <c r="X1273" i="19" s="1"/>
  <c r="Y1273" i="19" s="1"/>
  <c r="Z1273" i="19" s="1"/>
  <c r="AA1273" i="19" s="1"/>
  <c r="AB1273" i="19" s="1"/>
  <c r="AC1273" i="19" s="1"/>
  <c r="AD1273" i="19" s="1"/>
  <c r="AE1273" i="19" s="1"/>
  <c r="AF1273" i="19" s="1"/>
  <c r="AG1273" i="19" s="1"/>
  <c r="AH1273" i="19" s="1"/>
  <c r="AI1273" i="19" s="1"/>
  <c r="AJ1273" i="19" s="1"/>
  <c r="AK1273" i="19" s="1"/>
  <c r="G1267" i="19"/>
  <c r="J18" i="19"/>
  <c r="AG178" i="19"/>
  <c r="AG162" i="19"/>
  <c r="O242" i="19"/>
  <c r="AE242" i="19"/>
  <c r="Q162" i="19"/>
  <c r="W82" i="19"/>
  <c r="AE162" i="19"/>
  <c r="AE178" i="19"/>
  <c r="AK114" i="19"/>
  <c r="S98" i="19"/>
  <c r="I1755" i="19"/>
  <c r="K34" i="19"/>
  <c r="K18" i="19"/>
  <c r="Q210" i="19"/>
  <c r="W18" i="19"/>
  <c r="E1235" i="18"/>
  <c r="E1477" i="18" s="1"/>
  <c r="AD162" i="18"/>
  <c r="AF178" i="19"/>
  <c r="AF162" i="19"/>
  <c r="H550" i="19"/>
  <c r="I545" i="19"/>
  <c r="S146" i="19"/>
  <c r="R146" i="19"/>
  <c r="AD178" i="19"/>
  <c r="AD162" i="19"/>
  <c r="S34" i="19"/>
  <c r="AE18" i="19"/>
  <c r="G1047" i="19"/>
  <c r="G2015" i="19" s="1"/>
  <c r="G1041" i="19"/>
  <c r="G2009" i="19" s="1"/>
  <c r="G1282" i="19"/>
  <c r="G1038" i="19"/>
  <c r="G2006" i="19" s="1"/>
  <c r="V130" i="19"/>
  <c r="K146" i="19"/>
  <c r="J146" i="19"/>
  <c r="AI242" i="19"/>
  <c r="V178" i="19"/>
  <c r="V162" i="19"/>
  <c r="K98" i="19"/>
  <c r="I1029" i="19"/>
  <c r="AC194" i="19"/>
  <c r="O18" i="19"/>
  <c r="AA98" i="18"/>
  <c r="I1513" i="19"/>
  <c r="U194" i="19"/>
  <c r="E748" i="18"/>
  <c r="E1717" i="18"/>
  <c r="T242" i="18"/>
  <c r="X176" i="18"/>
  <c r="I787" i="19"/>
  <c r="H792" i="19"/>
  <c r="F1523" i="19"/>
  <c r="F1280" i="19"/>
  <c r="F1292" i="19" s="1"/>
  <c r="M114" i="19"/>
  <c r="I1271" i="19"/>
  <c r="J210" i="19"/>
  <c r="G1034" i="19"/>
  <c r="Z82" i="19"/>
  <c r="AG226" i="19"/>
  <c r="AE114" i="19"/>
  <c r="Y130" i="19"/>
  <c r="T82" i="19"/>
  <c r="K242" i="19"/>
  <c r="AH18" i="19"/>
  <c r="AC146" i="19"/>
  <c r="AA18" i="19"/>
  <c r="I210" i="19"/>
  <c r="F1033" i="18"/>
  <c r="F1759" i="18" s="1"/>
  <c r="F65" i="18" s="1"/>
  <c r="G549" i="18"/>
  <c r="G1033" i="18" s="1"/>
  <c r="G1759" i="18" s="1"/>
  <c r="G65" i="18" s="1"/>
  <c r="E990" i="18"/>
  <c r="E1002" i="18" s="1"/>
  <c r="G1029" i="18"/>
  <c r="G1755" i="18" s="1"/>
  <c r="H545" i="18"/>
  <c r="E1240" i="18"/>
  <c r="E1482" i="18" s="1"/>
  <c r="Z18" i="19"/>
  <c r="AI34" i="19"/>
  <c r="W162" i="19"/>
  <c r="W178" i="19"/>
  <c r="F1030" i="18"/>
  <c r="F1756" i="18" s="1"/>
  <c r="G546" i="18"/>
  <c r="H1274" i="19"/>
  <c r="I1274" i="19" s="1"/>
  <c r="J1274" i="19" s="1"/>
  <c r="K1274" i="19" s="1"/>
  <c r="L1274" i="19" s="1"/>
  <c r="M1274" i="19" s="1"/>
  <c r="N1274" i="19" s="1"/>
  <c r="O1274" i="19" s="1"/>
  <c r="P1274" i="19" s="1"/>
  <c r="Q1274" i="19" s="1"/>
  <c r="R1274" i="19" s="1"/>
  <c r="S1274" i="19" s="1"/>
  <c r="T1274" i="19" s="1"/>
  <c r="U1274" i="19" s="1"/>
  <c r="V1274" i="19" s="1"/>
  <c r="W1274" i="19" s="1"/>
  <c r="X1274" i="19" s="1"/>
  <c r="Y1274" i="19" s="1"/>
  <c r="Z1274" i="19" s="1"/>
  <c r="AA1274" i="19" s="1"/>
  <c r="AB1274" i="19" s="1"/>
  <c r="AC1274" i="19" s="1"/>
  <c r="AD1274" i="19" s="1"/>
  <c r="AE1274" i="19" s="1"/>
  <c r="AF1274" i="19" s="1"/>
  <c r="AG1274" i="19" s="1"/>
  <c r="AH1274" i="19" s="1"/>
  <c r="AI1274" i="19" s="1"/>
  <c r="AJ1274" i="19" s="1"/>
  <c r="AK1274" i="19" s="1"/>
  <c r="G1516" i="19"/>
  <c r="G808" i="19"/>
  <c r="F1264" i="19"/>
  <c r="F1276" i="19" s="1"/>
  <c r="F1517" i="19"/>
  <c r="Q226" i="19"/>
  <c r="AE82" i="19"/>
  <c r="O114" i="19"/>
  <c r="I130" i="19"/>
  <c r="AI98" i="19"/>
  <c r="V66" i="19"/>
  <c r="R18" i="19"/>
  <c r="AK194" i="19"/>
  <c r="M146" i="19"/>
  <c r="AA34" i="19"/>
  <c r="S18" i="19"/>
  <c r="G547" i="18"/>
  <c r="F1031" i="18"/>
  <c r="F1757" i="18" s="1"/>
  <c r="E1239" i="18"/>
  <c r="E1481" i="18" s="1"/>
  <c r="X242" i="18"/>
  <c r="AA34" i="18"/>
  <c r="H1272" i="19"/>
  <c r="I1272" i="19" s="1"/>
  <c r="J1272" i="19" s="1"/>
  <c r="K1272" i="19" s="1"/>
  <c r="L1272" i="19" s="1"/>
  <c r="M1272" i="19" s="1"/>
  <c r="N1272" i="19" s="1"/>
  <c r="O1272" i="19" s="1"/>
  <c r="P1272" i="19" s="1"/>
  <c r="Q1272" i="19" s="1"/>
  <c r="R1272" i="19" s="1"/>
  <c r="S1272" i="19" s="1"/>
  <c r="T1272" i="19" s="1"/>
  <c r="U1272" i="19" s="1"/>
  <c r="V1272" i="19" s="1"/>
  <c r="W1272" i="19" s="1"/>
  <c r="X1272" i="19" s="1"/>
  <c r="Y1272" i="19" s="1"/>
  <c r="Z1272" i="19" s="1"/>
  <c r="AA1272" i="19" s="1"/>
  <c r="AB1272" i="19" s="1"/>
  <c r="AC1272" i="19" s="1"/>
  <c r="AD1272" i="19" s="1"/>
  <c r="AE1272" i="19" s="1"/>
  <c r="AF1272" i="19" s="1"/>
  <c r="AG1272" i="19" s="1"/>
  <c r="AH1272" i="19" s="1"/>
  <c r="AI1272" i="19" s="1"/>
  <c r="AJ1272" i="19" s="1"/>
  <c r="AK1272" i="19" s="1"/>
  <c r="G1514" i="19"/>
  <c r="K178" i="19"/>
  <c r="I226" i="19"/>
  <c r="F1032" i="18"/>
  <c r="F1758" i="18" s="1"/>
  <c r="G548" i="18"/>
  <c r="E1233" i="18"/>
  <c r="E1242" i="18"/>
  <c r="E1484" i="18" s="1"/>
  <c r="D3" i="18" l="1"/>
  <c r="I2239" i="19"/>
  <c r="I1997" i="19"/>
  <c r="G2018" i="19"/>
  <c r="D3" i="19"/>
  <c r="F54" i="18"/>
  <c r="F57" i="18"/>
  <c r="G54" i="18"/>
  <c r="G57" i="18"/>
  <c r="I1031" i="19"/>
  <c r="I1034" i="19" s="1"/>
  <c r="H1999" i="19"/>
  <c r="H2002" i="19" s="1"/>
  <c r="J1032" i="19"/>
  <c r="I2000" i="19"/>
  <c r="J1030" i="19"/>
  <c r="I1998" i="19"/>
  <c r="F1022" i="18"/>
  <c r="E1232" i="18"/>
  <c r="E1475" i="18"/>
  <c r="H546" i="18"/>
  <c r="G1030" i="18"/>
  <c r="G1756" i="18" s="1"/>
  <c r="G538" i="18"/>
  <c r="G550" i="18" s="1"/>
  <c r="G1032" i="18"/>
  <c r="G1758" i="18" s="1"/>
  <c r="H548" i="18"/>
  <c r="H1029" i="18"/>
  <c r="H1755" i="18" s="1"/>
  <c r="I545" i="18"/>
  <c r="G1759" i="19"/>
  <c r="G2243" i="19" s="1"/>
  <c r="G1515" i="19"/>
  <c r="H1515" i="19" s="1"/>
  <c r="I1515" i="19" s="1"/>
  <c r="J1515" i="19" s="1"/>
  <c r="K1515" i="19" s="1"/>
  <c r="L1515" i="19" s="1"/>
  <c r="M1515" i="19" s="1"/>
  <c r="N1515" i="19" s="1"/>
  <c r="O1515" i="19" s="1"/>
  <c r="P1515" i="19" s="1"/>
  <c r="Q1515" i="19" s="1"/>
  <c r="R1515" i="19" s="1"/>
  <c r="S1515" i="19" s="1"/>
  <c r="T1515" i="19" s="1"/>
  <c r="U1515" i="19" s="1"/>
  <c r="V1515" i="19" s="1"/>
  <c r="W1515" i="19" s="1"/>
  <c r="X1515" i="19" s="1"/>
  <c r="Y1515" i="19" s="1"/>
  <c r="Z1515" i="19" s="1"/>
  <c r="AA1515" i="19" s="1"/>
  <c r="AB1515" i="19" s="1"/>
  <c r="AC1515" i="19" s="1"/>
  <c r="AD1515" i="19" s="1"/>
  <c r="AE1515" i="19" s="1"/>
  <c r="AF1515" i="19" s="1"/>
  <c r="AG1515" i="19" s="1"/>
  <c r="AH1515" i="19" s="1"/>
  <c r="AI1515" i="19" s="1"/>
  <c r="AJ1515" i="19" s="1"/>
  <c r="AK1515" i="19" s="1"/>
  <c r="G1509" i="19"/>
  <c r="G1506" i="19"/>
  <c r="F1759" i="19"/>
  <c r="F1506" i="19"/>
  <c r="F1518" i="19" s="1"/>
  <c r="I1276" i="19"/>
  <c r="J1271" i="19"/>
  <c r="I792" i="19"/>
  <c r="J787" i="19"/>
  <c r="G1276" i="19"/>
  <c r="H1276" i="19"/>
  <c r="J1029" i="19"/>
  <c r="G1050" i="19"/>
  <c r="J1755" i="19"/>
  <c r="G1524" i="19"/>
  <c r="G1280" i="19"/>
  <c r="G1283" i="19"/>
  <c r="G1289" i="19"/>
  <c r="H1514" i="19"/>
  <c r="G1756" i="19"/>
  <c r="H1516" i="19"/>
  <c r="I1516" i="19" s="1"/>
  <c r="J1516" i="19" s="1"/>
  <c r="K1516" i="19" s="1"/>
  <c r="L1516" i="19" s="1"/>
  <c r="M1516" i="19" s="1"/>
  <c r="N1516" i="19" s="1"/>
  <c r="O1516" i="19" s="1"/>
  <c r="P1516" i="19" s="1"/>
  <c r="Q1516" i="19" s="1"/>
  <c r="R1516" i="19" s="1"/>
  <c r="S1516" i="19" s="1"/>
  <c r="T1516" i="19" s="1"/>
  <c r="U1516" i="19" s="1"/>
  <c r="V1516" i="19" s="1"/>
  <c r="W1516" i="19" s="1"/>
  <c r="X1516" i="19" s="1"/>
  <c r="Y1516" i="19" s="1"/>
  <c r="Z1516" i="19" s="1"/>
  <c r="AA1516" i="19" s="1"/>
  <c r="AB1516" i="19" s="1"/>
  <c r="AC1516" i="19" s="1"/>
  <c r="AD1516" i="19" s="1"/>
  <c r="AE1516" i="19" s="1"/>
  <c r="AF1516" i="19" s="1"/>
  <c r="AG1516" i="19" s="1"/>
  <c r="AH1516" i="19" s="1"/>
  <c r="AI1516" i="19" s="1"/>
  <c r="AJ1516" i="19" s="1"/>
  <c r="AK1516" i="19" s="1"/>
  <c r="G1758" i="19"/>
  <c r="J1513" i="19"/>
  <c r="I550" i="19"/>
  <c r="J545" i="19"/>
  <c r="G1031" i="18"/>
  <c r="G1757" i="18" s="1"/>
  <c r="H547" i="18"/>
  <c r="F1765" i="19"/>
  <c r="F1522" i="19"/>
  <c r="F1534" i="19" s="1"/>
  <c r="E760" i="18"/>
  <c r="E1716" i="18"/>
  <c r="E1728" i="18" s="1"/>
  <c r="G1518" i="19" l="1"/>
  <c r="J2239" i="19"/>
  <c r="J1997" i="19"/>
  <c r="H1758" i="19"/>
  <c r="G2242" i="19"/>
  <c r="F1764" i="19"/>
  <c r="F2249" i="19"/>
  <c r="H1756" i="19"/>
  <c r="H2240" i="19" s="1"/>
  <c r="G2240" i="19"/>
  <c r="F1748" i="19"/>
  <c r="F2243" i="19"/>
  <c r="F66" i="18"/>
  <c r="F1034" i="18"/>
  <c r="F1748" i="18"/>
  <c r="F1760" i="18" s="1"/>
  <c r="G66" i="18"/>
  <c r="K1030" i="19"/>
  <c r="J1998" i="19"/>
  <c r="K1032" i="19"/>
  <c r="J2000" i="19"/>
  <c r="J1031" i="19"/>
  <c r="J1034" i="19" s="1"/>
  <c r="I1999" i="19"/>
  <c r="I2002" i="19" s="1"/>
  <c r="G1022" i="18"/>
  <c r="H1031" i="18"/>
  <c r="H1757" i="18" s="1"/>
  <c r="I547" i="18"/>
  <c r="K1029" i="19"/>
  <c r="H538" i="18"/>
  <c r="H550" i="18" s="1"/>
  <c r="E1474" i="18"/>
  <c r="E1486" i="18" s="1"/>
  <c r="E1244" i="18"/>
  <c r="I1514" i="19"/>
  <c r="H1518" i="19"/>
  <c r="G1292" i="19"/>
  <c r="G1757" i="19"/>
  <c r="G1751" i="19"/>
  <c r="G2235" i="19" s="1"/>
  <c r="G1748" i="19"/>
  <c r="I1029" i="18"/>
  <c r="I1755" i="18" s="1"/>
  <c r="J545" i="18"/>
  <c r="I548" i="18"/>
  <c r="H1032" i="18"/>
  <c r="H1758" i="18" s="1"/>
  <c r="K1513" i="19"/>
  <c r="G1766" i="19"/>
  <c r="G2250" i="19" s="1"/>
  <c r="G1522" i="19"/>
  <c r="G1531" i="19"/>
  <c r="G1525" i="19"/>
  <c r="K1755" i="19"/>
  <c r="J792" i="19"/>
  <c r="K787" i="19"/>
  <c r="J1276" i="19"/>
  <c r="K1271" i="19"/>
  <c r="H1030" i="18"/>
  <c r="H1756" i="18" s="1"/>
  <c r="I546" i="18"/>
  <c r="K545" i="19"/>
  <c r="J550" i="19"/>
  <c r="K1997" i="19" l="1"/>
  <c r="K2239" i="19"/>
  <c r="I1756" i="19"/>
  <c r="I2240" i="19" s="1"/>
  <c r="H1757" i="19"/>
  <c r="G2241" i="19"/>
  <c r="F1760" i="19"/>
  <c r="F2232" i="19"/>
  <c r="F2244" i="19" s="1"/>
  <c r="I1758" i="19"/>
  <c r="H2242" i="19"/>
  <c r="F1776" i="19"/>
  <c r="F2248" i="19"/>
  <c r="F2260" i="19" s="1"/>
  <c r="G1760" i="19"/>
  <c r="G2232" i="19"/>
  <c r="G2244" i="19" s="1"/>
  <c r="G1034" i="18"/>
  <c r="G1748" i="18"/>
  <c r="G1760" i="18" s="1"/>
  <c r="G1534" i="19"/>
  <c r="K1031" i="19"/>
  <c r="J1999" i="19"/>
  <c r="J2002" i="19" s="1"/>
  <c r="L1032" i="19"/>
  <c r="K2000" i="19"/>
  <c r="L1030" i="19"/>
  <c r="K1998" i="19"/>
  <c r="H1022" i="18"/>
  <c r="K550" i="19"/>
  <c r="L545" i="19"/>
  <c r="L1513" i="19"/>
  <c r="J548" i="18"/>
  <c r="I1032" i="18"/>
  <c r="I1758" i="18" s="1"/>
  <c r="J1029" i="18"/>
  <c r="J1755" i="18" s="1"/>
  <c r="K545" i="18"/>
  <c r="L1029" i="19"/>
  <c r="I1030" i="18"/>
  <c r="I1756" i="18" s="1"/>
  <c r="J546" i="18"/>
  <c r="I538" i="18"/>
  <c r="I550" i="18" s="1"/>
  <c r="J1756" i="19"/>
  <c r="J2240" i="19" s="1"/>
  <c r="K1276" i="19"/>
  <c r="L1271" i="19"/>
  <c r="J547" i="18"/>
  <c r="I1031" i="18"/>
  <c r="K792" i="19"/>
  <c r="L787" i="19"/>
  <c r="L1755" i="19"/>
  <c r="G1764" i="19"/>
  <c r="G2248" i="19" s="1"/>
  <c r="G1773" i="19"/>
  <c r="G2257" i="19" s="1"/>
  <c r="G1767" i="19"/>
  <c r="G2251" i="19" s="1"/>
  <c r="J1514" i="19"/>
  <c r="I1518" i="19"/>
  <c r="L1997" i="19" l="1"/>
  <c r="L2239" i="19"/>
  <c r="J1758" i="19"/>
  <c r="I2242" i="19"/>
  <c r="G2260" i="19"/>
  <c r="I1757" i="19"/>
  <c r="H2241" i="19"/>
  <c r="H2244" i="19" s="1"/>
  <c r="H1760" i="19"/>
  <c r="I1022" i="18"/>
  <c r="I1757" i="18"/>
  <c r="H1034" i="18"/>
  <c r="H1748" i="18"/>
  <c r="H1760" i="18" s="1"/>
  <c r="M1032" i="19"/>
  <c r="L2000" i="19"/>
  <c r="L1031" i="19"/>
  <c r="L1034" i="19" s="1"/>
  <c r="K1999" i="19"/>
  <c r="K2002" i="19" s="1"/>
  <c r="K1034" i="19"/>
  <c r="M1030" i="19"/>
  <c r="L1998" i="19"/>
  <c r="J1032" i="18"/>
  <c r="J1758" i="18" s="1"/>
  <c r="K548" i="18"/>
  <c r="K546" i="18"/>
  <c r="J1030" i="18"/>
  <c r="M1029" i="19"/>
  <c r="M545" i="19"/>
  <c r="L550" i="19"/>
  <c r="K547" i="18"/>
  <c r="J1031" i="18"/>
  <c r="J1757" i="18" s="1"/>
  <c r="K1756" i="19"/>
  <c r="M1513" i="19"/>
  <c r="L1276" i="19"/>
  <c r="M1271" i="19"/>
  <c r="M1755" i="19"/>
  <c r="J538" i="18"/>
  <c r="J550" i="18" s="1"/>
  <c r="K1514" i="19"/>
  <c r="J1518" i="19"/>
  <c r="M787" i="19"/>
  <c r="L792" i="19"/>
  <c r="L545" i="18"/>
  <c r="K1029" i="18"/>
  <c r="K1755" i="18" s="1"/>
  <c r="G1776" i="19"/>
  <c r="K2240" i="19" l="1"/>
  <c r="M2239" i="19"/>
  <c r="M1997" i="19"/>
  <c r="J1757" i="19"/>
  <c r="I2241" i="19"/>
  <c r="I2244" i="19" s="1"/>
  <c r="I1760" i="19"/>
  <c r="K1758" i="19"/>
  <c r="J2242" i="19"/>
  <c r="K538" i="18"/>
  <c r="K550" i="18" s="1"/>
  <c r="J1022" i="18"/>
  <c r="J1756" i="18"/>
  <c r="I1034" i="18"/>
  <c r="I1748" i="18"/>
  <c r="I1760" i="18" s="1"/>
  <c r="N1030" i="19"/>
  <c r="M1998" i="19"/>
  <c r="M1031" i="19"/>
  <c r="L1999" i="19"/>
  <c r="L2002" i="19" s="1"/>
  <c r="N1032" i="19"/>
  <c r="M2000" i="19"/>
  <c r="M545" i="18"/>
  <c r="L1029" i="18"/>
  <c r="L1755" i="18" s="1"/>
  <c r="K1031" i="18"/>
  <c r="K1757" i="18" s="1"/>
  <c r="L547" i="18"/>
  <c r="M550" i="19"/>
  <c r="N545" i="19"/>
  <c r="N1271" i="19"/>
  <c r="M1276" i="19"/>
  <c r="L1514" i="19"/>
  <c r="K1518" i="19"/>
  <c r="K1032" i="18"/>
  <c r="K1758" i="18" s="1"/>
  <c r="L548" i="18"/>
  <c r="M1034" i="19"/>
  <c r="N1029" i="19"/>
  <c r="N1997" i="19" s="1"/>
  <c r="M792" i="19"/>
  <c r="N787" i="19"/>
  <c r="N1755" i="19"/>
  <c r="N1513" i="19"/>
  <c r="L1756" i="19"/>
  <c r="L2240" i="19" s="1"/>
  <c r="L546" i="18"/>
  <c r="L538" i="18" s="1"/>
  <c r="L550" i="18" s="1"/>
  <c r="K1030" i="18"/>
  <c r="N2239" i="19" l="1"/>
  <c r="L1758" i="19"/>
  <c r="K2242" i="19"/>
  <c r="K1757" i="19"/>
  <c r="J2241" i="19"/>
  <c r="J2244" i="19" s="1"/>
  <c r="J1760" i="19"/>
  <c r="K1022" i="18"/>
  <c r="K1756" i="18"/>
  <c r="J1034" i="18"/>
  <c r="J1748" i="18"/>
  <c r="J1760" i="18" s="1"/>
  <c r="N1031" i="19"/>
  <c r="M1999" i="19"/>
  <c r="M2002" i="19" s="1"/>
  <c r="O1032" i="19"/>
  <c r="N2000" i="19"/>
  <c r="O1030" i="19"/>
  <c r="N1998" i="19"/>
  <c r="M548" i="18"/>
  <c r="L1032" i="18"/>
  <c r="L1758" i="18" s="1"/>
  <c r="M1514" i="19"/>
  <c r="L1518" i="19"/>
  <c r="O545" i="19"/>
  <c r="N550" i="19"/>
  <c r="N1276" i="19"/>
  <c r="O1271" i="19"/>
  <c r="M1756" i="19"/>
  <c r="M2240" i="19" s="1"/>
  <c r="O787" i="19"/>
  <c r="N792" i="19"/>
  <c r="M1029" i="18"/>
  <c r="M1755" i="18" s="1"/>
  <c r="N545" i="18"/>
  <c r="O1513" i="19"/>
  <c r="O1755" i="19"/>
  <c r="L1031" i="18"/>
  <c r="L1757" i="18" s="1"/>
  <c r="M547" i="18"/>
  <c r="L1030" i="18"/>
  <c r="L1756" i="18" s="1"/>
  <c r="M546" i="18"/>
  <c r="N1034" i="19"/>
  <c r="O1029" i="19"/>
  <c r="O1997" i="19" s="1"/>
  <c r="O2239" i="19" l="1"/>
  <c r="M1758" i="19"/>
  <c r="L2242" i="19"/>
  <c r="L1757" i="19"/>
  <c r="K2241" i="19"/>
  <c r="K2244" i="19" s="1"/>
  <c r="K1760" i="19"/>
  <c r="K1034" i="18"/>
  <c r="K1748" i="18"/>
  <c r="K1760" i="18" s="1"/>
  <c r="P1032" i="19"/>
  <c r="O2000" i="19"/>
  <c r="P1030" i="19"/>
  <c r="O1998" i="19"/>
  <c r="O1031" i="19"/>
  <c r="N1999" i="19"/>
  <c r="N2002" i="19" s="1"/>
  <c r="L1022" i="18"/>
  <c r="N1514" i="19"/>
  <c r="M1518" i="19"/>
  <c r="P1755" i="19"/>
  <c r="N547" i="18"/>
  <c r="M1031" i="18"/>
  <c r="M1757" i="18" s="1"/>
  <c r="P1271" i="19"/>
  <c r="O1276" i="19"/>
  <c r="O550" i="19"/>
  <c r="P545" i="19"/>
  <c r="M1030" i="18"/>
  <c r="M1756" i="18" s="1"/>
  <c r="N546" i="18"/>
  <c r="P1513" i="19"/>
  <c r="N1756" i="19"/>
  <c r="N2240" i="19" s="1"/>
  <c r="O1034" i="19"/>
  <c r="P1029" i="19"/>
  <c r="N1029" i="18"/>
  <c r="N1755" i="18" s="1"/>
  <c r="O545" i="18"/>
  <c r="O792" i="19"/>
  <c r="P787" i="19"/>
  <c r="M538" i="18"/>
  <c r="M550" i="18" s="1"/>
  <c r="N548" i="18"/>
  <c r="M1032" i="18"/>
  <c r="M1758" i="18" s="1"/>
  <c r="P2239" i="19" l="1"/>
  <c r="P1997" i="19"/>
  <c r="M1757" i="19"/>
  <c r="L2241" i="19"/>
  <c r="L2244" i="19" s="1"/>
  <c r="L1760" i="19"/>
  <c r="N1758" i="19"/>
  <c r="M2242" i="19"/>
  <c r="L1034" i="18"/>
  <c r="L1748" i="18"/>
  <c r="L1760" i="18" s="1"/>
  <c r="P1031" i="19"/>
  <c r="P1034" i="19" s="1"/>
  <c r="O1999" i="19"/>
  <c r="O2002" i="19" s="1"/>
  <c r="Q1030" i="19"/>
  <c r="P1998" i="19"/>
  <c r="Q1032" i="19"/>
  <c r="P2000" i="19"/>
  <c r="M1022" i="18"/>
  <c r="O1514" i="19"/>
  <c r="N1518" i="19"/>
  <c r="Q787" i="19"/>
  <c r="P792" i="19"/>
  <c r="O1756" i="19"/>
  <c r="O2240" i="19" s="1"/>
  <c r="Q1755" i="19"/>
  <c r="P550" i="19"/>
  <c r="Q545" i="19"/>
  <c r="O546" i="18"/>
  <c r="N1030" i="18"/>
  <c r="N1756" i="18" s="1"/>
  <c r="O547" i="18"/>
  <c r="N1031" i="18"/>
  <c r="N1757" i="18" s="1"/>
  <c r="N538" i="18"/>
  <c r="N550" i="18" s="1"/>
  <c r="Q1513" i="19"/>
  <c r="Q1271" i="19"/>
  <c r="P1276" i="19"/>
  <c r="P545" i="18"/>
  <c r="O1029" i="18"/>
  <c r="O1755" i="18" s="1"/>
  <c r="N1032" i="18"/>
  <c r="N1758" i="18" s="1"/>
  <c r="O548" i="18"/>
  <c r="Q1029" i="19"/>
  <c r="Q2239" i="19" l="1"/>
  <c r="Q1997" i="19"/>
  <c r="N1022" i="18"/>
  <c r="N1034" i="18" s="1"/>
  <c r="N1757" i="19"/>
  <c r="M2241" i="19"/>
  <c r="M2244" i="19" s="1"/>
  <c r="M1760" i="19"/>
  <c r="O1758" i="19"/>
  <c r="N2242" i="19"/>
  <c r="N1748" i="18"/>
  <c r="N1760" i="18" s="1"/>
  <c r="O538" i="18"/>
  <c r="O550" i="18" s="1"/>
  <c r="M1034" i="18"/>
  <c r="M1748" i="18"/>
  <c r="M1760" i="18" s="1"/>
  <c r="R1032" i="19"/>
  <c r="Q2000" i="19"/>
  <c r="R1030" i="19"/>
  <c r="Q1998" i="19"/>
  <c r="Q1031" i="19"/>
  <c r="Q1034" i="19" s="1"/>
  <c r="P1999" i="19"/>
  <c r="P2002" i="19" s="1"/>
  <c r="R1029" i="19"/>
  <c r="R1755" i="19"/>
  <c r="Q1276" i="19"/>
  <c r="R1271" i="19"/>
  <c r="R1513" i="19"/>
  <c r="Q550" i="19"/>
  <c r="R545" i="19"/>
  <c r="Q545" i="18"/>
  <c r="P1029" i="18"/>
  <c r="P1755" i="18" s="1"/>
  <c r="P546" i="18"/>
  <c r="O1030" i="18"/>
  <c r="O1032" i="18"/>
  <c r="O1758" i="18" s="1"/>
  <c r="P548" i="18"/>
  <c r="Q792" i="19"/>
  <c r="R787" i="19"/>
  <c r="P1514" i="19"/>
  <c r="O1518" i="19"/>
  <c r="O1031" i="18"/>
  <c r="O1757" i="18" s="1"/>
  <c r="P547" i="18"/>
  <c r="P1756" i="19"/>
  <c r="P2240" i="19" s="1"/>
  <c r="R1997" i="19" l="1"/>
  <c r="R2239" i="19"/>
  <c r="P1758" i="19"/>
  <c r="O2242" i="19"/>
  <c r="O1757" i="19"/>
  <c r="N2241" i="19"/>
  <c r="N2244" i="19" s="1"/>
  <c r="N1760" i="19"/>
  <c r="O1022" i="18"/>
  <c r="O1756" i="18"/>
  <c r="R1031" i="19"/>
  <c r="R1034" i="19" s="1"/>
  <c r="Q1999" i="19"/>
  <c r="Q2002" i="19" s="1"/>
  <c r="S1030" i="19"/>
  <c r="R1998" i="19"/>
  <c r="S1032" i="19"/>
  <c r="R2000" i="19"/>
  <c r="P1030" i="18"/>
  <c r="P1756" i="18" s="1"/>
  <c r="Q546" i="18"/>
  <c r="Q1756" i="19"/>
  <c r="S545" i="19"/>
  <c r="R550" i="19"/>
  <c r="R1276" i="19"/>
  <c r="S1271" i="19"/>
  <c r="Q1514" i="19"/>
  <c r="P1518" i="19"/>
  <c r="S1755" i="19"/>
  <c r="P538" i="18"/>
  <c r="P550" i="18" s="1"/>
  <c r="S1513" i="19"/>
  <c r="R792" i="19"/>
  <c r="S787" i="19"/>
  <c r="P1031" i="18"/>
  <c r="Q547" i="18"/>
  <c r="Q1029" i="18"/>
  <c r="Q1755" i="18" s="1"/>
  <c r="R545" i="18"/>
  <c r="P1032" i="18"/>
  <c r="P1758" i="18" s="1"/>
  <c r="Q548" i="18"/>
  <c r="S1029" i="19"/>
  <c r="S2239" i="19" l="1"/>
  <c r="Q2240" i="19"/>
  <c r="S1997" i="19"/>
  <c r="P1757" i="19"/>
  <c r="O2241" i="19"/>
  <c r="O2244" i="19" s="1"/>
  <c r="O1760" i="19"/>
  <c r="Q1758" i="19"/>
  <c r="P2242" i="19"/>
  <c r="Q538" i="18"/>
  <c r="Q550" i="18" s="1"/>
  <c r="P1022" i="18"/>
  <c r="P1757" i="18"/>
  <c r="O1034" i="18"/>
  <c r="O1748" i="18"/>
  <c r="O1760" i="18" s="1"/>
  <c r="T1030" i="19"/>
  <c r="S1998" i="19"/>
  <c r="T1032" i="19"/>
  <c r="S2000" i="19"/>
  <c r="S1031" i="19"/>
  <c r="S1034" i="19" s="1"/>
  <c r="R1999" i="19"/>
  <c r="R2002" i="19" s="1"/>
  <c r="R1029" i="18"/>
  <c r="R1755" i="18" s="1"/>
  <c r="S545" i="18"/>
  <c r="T1271" i="19"/>
  <c r="S1276" i="19"/>
  <c r="Q1030" i="18"/>
  <c r="Q1756" i="18" s="1"/>
  <c r="R546" i="18"/>
  <c r="T1029" i="19"/>
  <c r="Q1031" i="18"/>
  <c r="Q1757" i="18" s="1"/>
  <c r="R547" i="18"/>
  <c r="R1514" i="19"/>
  <c r="Q1518" i="19"/>
  <c r="Q1032" i="18"/>
  <c r="R548" i="18"/>
  <c r="T1755" i="19"/>
  <c r="T2239" i="19" s="1"/>
  <c r="S792" i="19"/>
  <c r="T787" i="19"/>
  <c r="T1513" i="19"/>
  <c r="S550" i="19"/>
  <c r="T545" i="19"/>
  <c r="R1756" i="19"/>
  <c r="R2240" i="19" s="1"/>
  <c r="T1997" i="19" l="1"/>
  <c r="R1758" i="19"/>
  <c r="Q2242" i="19"/>
  <c r="Q1757" i="19"/>
  <c r="P2241" i="19"/>
  <c r="P2244" i="19" s="1"/>
  <c r="P1760" i="19"/>
  <c r="Q1022" i="18"/>
  <c r="Q1758" i="18"/>
  <c r="P1034" i="18"/>
  <c r="P1748" i="18"/>
  <c r="P1760" i="18" s="1"/>
  <c r="T1031" i="19"/>
  <c r="T1034" i="19" s="1"/>
  <c r="S1999" i="19"/>
  <c r="S2002" i="19" s="1"/>
  <c r="U1032" i="19"/>
  <c r="T2000" i="19"/>
  <c r="U1030" i="19"/>
  <c r="T1998" i="19"/>
  <c r="S1756" i="19"/>
  <c r="S2240" i="19" s="1"/>
  <c r="U1029" i="19"/>
  <c r="U1513" i="19"/>
  <c r="U787" i="19"/>
  <c r="T792" i="19"/>
  <c r="U1755" i="19"/>
  <c r="T1276" i="19"/>
  <c r="U1271" i="19"/>
  <c r="U545" i="19"/>
  <c r="T550" i="19"/>
  <c r="R1032" i="18"/>
  <c r="R1758" i="18" s="1"/>
  <c r="S548" i="18"/>
  <c r="R1030" i="18"/>
  <c r="S546" i="18"/>
  <c r="S1029" i="18"/>
  <c r="S1755" i="18" s="1"/>
  <c r="T545" i="18"/>
  <c r="R538" i="18"/>
  <c r="R550" i="18" s="1"/>
  <c r="S1514" i="19"/>
  <c r="R1518" i="19"/>
  <c r="R1031" i="18"/>
  <c r="R1757" i="18" s="1"/>
  <c r="S547" i="18"/>
  <c r="U1997" i="19" l="1"/>
  <c r="U2239" i="19"/>
  <c r="R1757" i="19"/>
  <c r="Q2241" i="19"/>
  <c r="Q2244" i="19" s="1"/>
  <c r="Q1760" i="19"/>
  <c r="S1758" i="19"/>
  <c r="R2242" i="19"/>
  <c r="S538" i="18"/>
  <c r="S550" i="18" s="1"/>
  <c r="R1022" i="18"/>
  <c r="R1756" i="18"/>
  <c r="Q1034" i="18"/>
  <c r="Q1748" i="18"/>
  <c r="Q1760" i="18" s="1"/>
  <c r="V1030" i="19"/>
  <c r="U1998" i="19"/>
  <c r="V1032" i="19"/>
  <c r="U2000" i="19"/>
  <c r="U1031" i="19"/>
  <c r="U1034" i="19" s="1"/>
  <c r="T1999" i="19"/>
  <c r="T2002" i="19" s="1"/>
  <c r="S1031" i="18"/>
  <c r="S1757" i="18" s="1"/>
  <c r="T547" i="18"/>
  <c r="S1032" i="18"/>
  <c r="S1758" i="18" s="1"/>
  <c r="T548" i="18"/>
  <c r="U550" i="19"/>
  <c r="V545" i="19"/>
  <c r="U792" i="19"/>
  <c r="V787" i="19"/>
  <c r="V1029" i="19"/>
  <c r="V1755" i="19"/>
  <c r="T1514" i="19"/>
  <c r="S1518" i="19"/>
  <c r="T1029" i="18"/>
  <c r="T1755" i="18" s="1"/>
  <c r="U545" i="18"/>
  <c r="S1030" i="18"/>
  <c r="T546" i="18"/>
  <c r="V1271" i="19"/>
  <c r="U1276" i="19"/>
  <c r="V1513" i="19"/>
  <c r="T1756" i="19"/>
  <c r="V2239" i="19" l="1"/>
  <c r="T2240" i="19"/>
  <c r="V1997" i="19"/>
  <c r="T1758" i="19"/>
  <c r="S2242" i="19"/>
  <c r="S1757" i="19"/>
  <c r="R2241" i="19"/>
  <c r="R2244" i="19" s="1"/>
  <c r="R1760" i="19"/>
  <c r="R1034" i="18"/>
  <c r="R1748" i="18"/>
  <c r="R1760" i="18" s="1"/>
  <c r="S1022" i="18"/>
  <c r="S1756" i="18"/>
  <c r="W1030" i="19"/>
  <c r="V1998" i="19"/>
  <c r="V1031" i="19"/>
  <c r="U1999" i="19"/>
  <c r="U2002" i="19" s="1"/>
  <c r="W1032" i="19"/>
  <c r="V2000" i="19"/>
  <c r="W787" i="19"/>
  <c r="V792" i="19"/>
  <c r="W1755" i="19"/>
  <c r="W1513" i="19"/>
  <c r="T1030" i="18"/>
  <c r="U546" i="18"/>
  <c r="W545" i="19"/>
  <c r="V550" i="19"/>
  <c r="U1756" i="19"/>
  <c r="U2240" i="19" s="1"/>
  <c r="W1029" i="19"/>
  <c r="T1032" i="18"/>
  <c r="T1758" i="18" s="1"/>
  <c r="U548" i="18"/>
  <c r="V1276" i="19"/>
  <c r="W1271" i="19"/>
  <c r="T538" i="18"/>
  <c r="T550" i="18" s="1"/>
  <c r="U1514" i="19"/>
  <c r="T1518" i="19"/>
  <c r="T1031" i="18"/>
  <c r="T1757" i="18" s="1"/>
  <c r="U547" i="18"/>
  <c r="U1029" i="18"/>
  <c r="U1755" i="18" s="1"/>
  <c r="V545" i="18"/>
  <c r="W2239" i="19" l="1"/>
  <c r="W1997" i="19"/>
  <c r="T1757" i="19"/>
  <c r="S2241" i="19"/>
  <c r="S2244" i="19" s="1"/>
  <c r="S1760" i="19"/>
  <c r="U1758" i="19"/>
  <c r="T2242" i="19"/>
  <c r="T1022" i="18"/>
  <c r="T1756" i="18"/>
  <c r="S1034" i="18"/>
  <c r="S1748" i="18"/>
  <c r="S1760" i="18" s="1"/>
  <c r="X1032" i="19"/>
  <c r="W2000" i="19"/>
  <c r="W1031" i="19"/>
  <c r="W1034" i="19" s="1"/>
  <c r="V1999" i="19"/>
  <c r="V2002" i="19" s="1"/>
  <c r="V1034" i="19"/>
  <c r="X1030" i="19"/>
  <c r="W1998" i="19"/>
  <c r="U538" i="18"/>
  <c r="U550" i="18" s="1"/>
  <c r="X1271" i="19"/>
  <c r="W1276" i="19"/>
  <c r="W792" i="19"/>
  <c r="X787" i="19"/>
  <c r="X1029" i="19"/>
  <c r="W550" i="19"/>
  <c r="X545" i="19"/>
  <c r="V1514" i="19"/>
  <c r="U1518" i="19"/>
  <c r="V548" i="18"/>
  <c r="U1032" i="18"/>
  <c r="U1758" i="18" s="1"/>
  <c r="U1030" i="18"/>
  <c r="V546" i="18"/>
  <c r="V1029" i="18"/>
  <c r="V1755" i="18" s="1"/>
  <c r="W545" i="18"/>
  <c r="X1513" i="19"/>
  <c r="U1031" i="18"/>
  <c r="U1757" i="18" s="1"/>
  <c r="V547" i="18"/>
  <c r="V1756" i="19"/>
  <c r="X1755" i="19"/>
  <c r="X2239" i="19" s="1"/>
  <c r="V2240" i="19" l="1"/>
  <c r="X1997" i="19"/>
  <c r="V1758" i="19"/>
  <c r="U2242" i="19"/>
  <c r="U1757" i="19"/>
  <c r="T2241" i="19"/>
  <c r="T2244" i="19" s="1"/>
  <c r="T1760" i="19"/>
  <c r="U1022" i="18"/>
  <c r="U1756" i="18"/>
  <c r="T1034" i="18"/>
  <c r="T1748" i="18"/>
  <c r="T1760" i="18" s="1"/>
  <c r="Y1030" i="19"/>
  <c r="X1998" i="19"/>
  <c r="Y1032" i="19"/>
  <c r="X2000" i="19"/>
  <c r="X1031" i="19"/>
  <c r="W1999" i="19"/>
  <c r="W2002" i="19" s="1"/>
  <c r="V538" i="18"/>
  <c r="V550" i="18" s="1"/>
  <c r="V1032" i="18"/>
  <c r="V1758" i="18" s="1"/>
  <c r="W548" i="18"/>
  <c r="W1756" i="19"/>
  <c r="X550" i="19"/>
  <c r="Y545" i="19"/>
  <c r="Y1755" i="19"/>
  <c r="Y1513" i="19"/>
  <c r="Y1029" i="19"/>
  <c r="W1029" i="18"/>
  <c r="W1755" i="18" s="1"/>
  <c r="X545" i="18"/>
  <c r="V1030" i="18"/>
  <c r="W546" i="18"/>
  <c r="W547" i="18"/>
  <c r="V1031" i="18"/>
  <c r="V1757" i="18" s="1"/>
  <c r="W1514" i="19"/>
  <c r="V1518" i="19"/>
  <c r="Y787" i="19"/>
  <c r="X792" i="19"/>
  <c r="Y1271" i="19"/>
  <c r="X1276" i="19"/>
  <c r="W2240" i="19" l="1"/>
  <c r="Y2239" i="19"/>
  <c r="Y1997" i="19"/>
  <c r="V1757" i="19"/>
  <c r="U2241" i="19"/>
  <c r="U2244" i="19" s="1"/>
  <c r="U1760" i="19"/>
  <c r="W1758" i="19"/>
  <c r="V2242" i="19"/>
  <c r="V1022" i="18"/>
  <c r="V1756" i="18"/>
  <c r="U1034" i="18"/>
  <c r="U1748" i="18"/>
  <c r="U1760" i="18" s="1"/>
  <c r="Y1031" i="19"/>
  <c r="Y1034" i="19" s="1"/>
  <c r="X1999" i="19"/>
  <c r="X2002" i="19" s="1"/>
  <c r="Z1032" i="19"/>
  <c r="Y2000" i="19"/>
  <c r="X1034" i="19"/>
  <c r="Z1030" i="19"/>
  <c r="Y1998" i="19"/>
  <c r="Y1276" i="19"/>
  <c r="Z1271" i="19"/>
  <c r="Y792" i="19"/>
  <c r="Z787" i="19"/>
  <c r="X546" i="18"/>
  <c r="W1030" i="18"/>
  <c r="Z1029" i="19"/>
  <c r="W538" i="18"/>
  <c r="W550" i="18" s="1"/>
  <c r="Z1513" i="19"/>
  <c r="W1032" i="18"/>
  <c r="W1758" i="18" s="1"/>
  <c r="X548" i="18"/>
  <c r="W1031" i="18"/>
  <c r="W1757" i="18" s="1"/>
  <c r="X547" i="18"/>
  <c r="X1029" i="18"/>
  <c r="X1755" i="18" s="1"/>
  <c r="Y545" i="18"/>
  <c r="X1514" i="19"/>
  <c r="W1518" i="19"/>
  <c r="Y550" i="19"/>
  <c r="Z545" i="19"/>
  <c r="X1756" i="19"/>
  <c r="X2240" i="19" s="1"/>
  <c r="Z1755" i="19"/>
  <c r="Z2239" i="19" s="1"/>
  <c r="Z1997" i="19" l="1"/>
  <c r="X1758" i="19"/>
  <c r="W2242" i="19"/>
  <c r="W1757" i="19"/>
  <c r="V2241" i="19"/>
  <c r="V2244" i="19" s="1"/>
  <c r="V1760" i="19"/>
  <c r="V1034" i="18"/>
  <c r="V1748" i="18"/>
  <c r="V1760" i="18" s="1"/>
  <c r="X538" i="18"/>
  <c r="X550" i="18" s="1"/>
  <c r="W1022" i="18"/>
  <c r="W1756" i="18"/>
  <c r="AA1032" i="19"/>
  <c r="Z2000" i="19"/>
  <c r="AA1030" i="19"/>
  <c r="Z1998" i="19"/>
  <c r="Z1031" i="19"/>
  <c r="Y1999" i="19"/>
  <c r="Y2002" i="19" s="1"/>
  <c r="Y1514" i="19"/>
  <c r="X1518" i="19"/>
  <c r="AA1029" i="19"/>
  <c r="AA1755" i="19"/>
  <c r="Y1756" i="19"/>
  <c r="Y2240" i="19" s="1"/>
  <c r="AA1513" i="19"/>
  <c r="X1031" i="18"/>
  <c r="X1757" i="18" s="1"/>
  <c r="Y547" i="18"/>
  <c r="Y548" i="18"/>
  <c r="X1032" i="18"/>
  <c r="X1758" i="18" s="1"/>
  <c r="Y1029" i="18"/>
  <c r="Y1755" i="18" s="1"/>
  <c r="Z545" i="18"/>
  <c r="X1030" i="18"/>
  <c r="X1756" i="18" s="1"/>
  <c r="Y546" i="18"/>
  <c r="Z792" i="19"/>
  <c r="AA787" i="19"/>
  <c r="Z1276" i="19"/>
  <c r="AA1271" i="19"/>
  <c r="AA545" i="19"/>
  <c r="Z550" i="19"/>
  <c r="AA2239" i="19" l="1"/>
  <c r="AA1997" i="19"/>
  <c r="X1757" i="19"/>
  <c r="W2241" i="19"/>
  <c r="W2244" i="19" s="1"/>
  <c r="W1760" i="19"/>
  <c r="Y1758" i="19"/>
  <c r="X2242" i="19"/>
  <c r="X1022" i="18"/>
  <c r="X1034" i="18" s="1"/>
  <c r="W1034" i="18"/>
  <c r="W1748" i="18"/>
  <c r="W1760" i="18" s="1"/>
  <c r="AB1030" i="19"/>
  <c r="AA1998" i="19"/>
  <c r="AA1031" i="19"/>
  <c r="AA1034" i="19" s="1"/>
  <c r="Z1999" i="19"/>
  <c r="Z2002" i="19" s="1"/>
  <c r="Z1034" i="19"/>
  <c r="AB1032" i="19"/>
  <c r="AA2000" i="19"/>
  <c r="AA550" i="19"/>
  <c r="AB545" i="19"/>
  <c r="Z1756" i="19"/>
  <c r="Z2240" i="19" s="1"/>
  <c r="AA1276" i="19"/>
  <c r="AB1271" i="19"/>
  <c r="Z547" i="18"/>
  <c r="Y1031" i="18"/>
  <c r="Y1757" i="18" s="1"/>
  <c r="Y1030" i="18"/>
  <c r="Y1756" i="18" s="1"/>
  <c r="Z546" i="18"/>
  <c r="AB1513" i="19"/>
  <c r="AB1029" i="19"/>
  <c r="AB1997" i="19" s="1"/>
  <c r="Z548" i="18"/>
  <c r="Y1032" i="18"/>
  <c r="Y1758" i="18" s="1"/>
  <c r="Z1514" i="19"/>
  <c r="Y1518" i="19"/>
  <c r="AA792" i="19"/>
  <c r="AB787" i="19"/>
  <c r="Z1029" i="18"/>
  <c r="Z1755" i="18" s="1"/>
  <c r="AA545" i="18"/>
  <c r="Y538" i="18"/>
  <c r="Y550" i="18" s="1"/>
  <c r="AB1755" i="19"/>
  <c r="AB2239" i="19" s="1"/>
  <c r="X1748" i="18" l="1"/>
  <c r="X1760" i="18" s="1"/>
  <c r="Z1758" i="19"/>
  <c r="Y2242" i="19"/>
  <c r="Y1757" i="19"/>
  <c r="X2241" i="19"/>
  <c r="X2244" i="19" s="1"/>
  <c r="X1760" i="19"/>
  <c r="Z538" i="18"/>
  <c r="Z550" i="18" s="1"/>
  <c r="AC1032" i="19"/>
  <c r="AB2000" i="19"/>
  <c r="AB1031" i="19"/>
  <c r="AA1999" i="19"/>
  <c r="AA2002" i="19" s="1"/>
  <c r="AC1030" i="19"/>
  <c r="AB1998" i="19"/>
  <c r="Y1022" i="18"/>
  <c r="AB545" i="18"/>
  <c r="AA1029" i="18"/>
  <c r="AA1755" i="18" s="1"/>
  <c r="Z1032" i="18"/>
  <c r="Z1758" i="18" s="1"/>
  <c r="AA548" i="18"/>
  <c r="AA547" i="18"/>
  <c r="Z1031" i="18"/>
  <c r="Z1757" i="18" s="1"/>
  <c r="AA1756" i="19"/>
  <c r="AA2240" i="19" s="1"/>
  <c r="AC1029" i="19"/>
  <c r="AA546" i="18"/>
  <c r="Z1030" i="18"/>
  <c r="AC787" i="19"/>
  <c r="AB792" i="19"/>
  <c r="AC545" i="19"/>
  <c r="AB550" i="19"/>
  <c r="AA1514" i="19"/>
  <c r="Z1518" i="19"/>
  <c r="AC1513" i="19"/>
  <c r="AB1276" i="19"/>
  <c r="AC1271" i="19"/>
  <c r="AC1755" i="19"/>
  <c r="AC1997" i="19" l="1"/>
  <c r="AC2239" i="19"/>
  <c r="Z1757" i="19"/>
  <c r="Y2241" i="19"/>
  <c r="Y2244" i="19" s="1"/>
  <c r="Y1760" i="19"/>
  <c r="AA1758" i="19"/>
  <c r="Z2242" i="19"/>
  <c r="Z1022" i="18"/>
  <c r="Z1756" i="18"/>
  <c r="Y1034" i="18"/>
  <c r="Y1748" i="18"/>
  <c r="Y1760" i="18" s="1"/>
  <c r="AD1030" i="19"/>
  <c r="AC1998" i="19"/>
  <c r="AC1031" i="19"/>
  <c r="AB1999" i="19"/>
  <c r="AB2002" i="19" s="1"/>
  <c r="AB1034" i="19"/>
  <c r="AD1032" i="19"/>
  <c r="AC2000" i="19"/>
  <c r="AD1029" i="19"/>
  <c r="AB1756" i="19"/>
  <c r="AB546" i="18"/>
  <c r="AA1030" i="18"/>
  <c r="AA1756" i="18" s="1"/>
  <c r="AA1032" i="18"/>
  <c r="AA1758" i="18" s="1"/>
  <c r="AB548" i="18"/>
  <c r="AB1514" i="19"/>
  <c r="AA1518" i="19"/>
  <c r="AC792" i="19"/>
  <c r="AD787" i="19"/>
  <c r="AA538" i="18"/>
  <c r="AA550" i="18" s="1"/>
  <c r="AC545" i="18"/>
  <c r="AB1029" i="18"/>
  <c r="AB1755" i="18" s="1"/>
  <c r="AD1755" i="19"/>
  <c r="AD1271" i="19"/>
  <c r="AC1276" i="19"/>
  <c r="AD1513" i="19"/>
  <c r="AC550" i="19"/>
  <c r="AD545" i="19"/>
  <c r="AA1031" i="18"/>
  <c r="AB547" i="18"/>
  <c r="AB2240" i="19" l="1"/>
  <c r="AD2239" i="19"/>
  <c r="AD1997" i="19"/>
  <c r="AB1758" i="19"/>
  <c r="AA2242" i="19"/>
  <c r="AA1757" i="19"/>
  <c r="Z2241" i="19"/>
  <c r="Z2244" i="19" s="1"/>
  <c r="Z1760" i="19"/>
  <c r="AA1022" i="18"/>
  <c r="AA1757" i="18"/>
  <c r="Z1034" i="18"/>
  <c r="Z1748" i="18"/>
  <c r="Z1760" i="18" s="1"/>
  <c r="AE1032" i="19"/>
  <c r="AD2000" i="19"/>
  <c r="AD1031" i="19"/>
  <c r="AD1034" i="19" s="1"/>
  <c r="AC1999" i="19"/>
  <c r="AC2002" i="19" s="1"/>
  <c r="AC1034" i="19"/>
  <c r="AE1030" i="19"/>
  <c r="AD1998" i="19"/>
  <c r="AE1513" i="19"/>
  <c r="AD1276" i="19"/>
  <c r="AE1271" i="19"/>
  <c r="AB1031" i="18"/>
  <c r="AB1757" i="18" s="1"/>
  <c r="AC547" i="18"/>
  <c r="AE1755" i="19"/>
  <c r="AE2239" i="19" s="1"/>
  <c r="AE1029" i="19"/>
  <c r="AB538" i="18"/>
  <c r="AB550" i="18" s="1"/>
  <c r="AE787" i="19"/>
  <c r="AD792" i="19"/>
  <c r="AC548" i="18"/>
  <c r="AB1032" i="18"/>
  <c r="AB1758" i="18" s="1"/>
  <c r="AB1030" i="18"/>
  <c r="AC546" i="18"/>
  <c r="AE545" i="19"/>
  <c r="AD550" i="19"/>
  <c r="AC1029" i="18"/>
  <c r="AC1755" i="18" s="1"/>
  <c r="AD545" i="18"/>
  <c r="AC1756" i="19"/>
  <c r="AC2240" i="19" s="1"/>
  <c r="AC1514" i="19"/>
  <c r="AB1518" i="19"/>
  <c r="AE1997" i="19" l="1"/>
  <c r="AC1758" i="19"/>
  <c r="AB2242" i="19"/>
  <c r="AB1757" i="19"/>
  <c r="AA2241" i="19"/>
  <c r="AA2244" i="19" s="1"/>
  <c r="AA1760" i="19"/>
  <c r="AC538" i="18"/>
  <c r="AC550" i="18" s="1"/>
  <c r="AB1022" i="18"/>
  <c r="AB1756" i="18"/>
  <c r="AA1034" i="18"/>
  <c r="AA1748" i="18"/>
  <c r="AA1760" i="18" s="1"/>
  <c r="AF1030" i="19"/>
  <c r="AE1998" i="19"/>
  <c r="AE1031" i="19"/>
  <c r="AE1034" i="19" s="1"/>
  <c r="AD1999" i="19"/>
  <c r="AD2002" i="19" s="1"/>
  <c r="AF1032" i="19"/>
  <c r="AE2000" i="19"/>
  <c r="AD1514" i="19"/>
  <c r="AC1518" i="19"/>
  <c r="AD1029" i="18"/>
  <c r="AD1755" i="18" s="1"/>
  <c r="AE545" i="18"/>
  <c r="AD548" i="18"/>
  <c r="AC1032" i="18"/>
  <c r="AF1513" i="19"/>
  <c r="AD547" i="18"/>
  <c r="AC1031" i="18"/>
  <c r="AC1757" i="18" s="1"/>
  <c r="AC1030" i="18"/>
  <c r="AC1756" i="18" s="1"/>
  <c r="AD546" i="18"/>
  <c r="AD1756" i="19"/>
  <c r="AD2240" i="19" s="1"/>
  <c r="AF1029" i="19"/>
  <c r="AF1997" i="19" s="1"/>
  <c r="AE792" i="19"/>
  <c r="AF787" i="19"/>
  <c r="AF1271" i="19"/>
  <c r="AE1276" i="19"/>
  <c r="AE550" i="19"/>
  <c r="AF545" i="19"/>
  <c r="AF1755" i="19"/>
  <c r="AF2239" i="19" s="1"/>
  <c r="AC1757" i="19" l="1"/>
  <c r="AB2241" i="19"/>
  <c r="AB2244" i="19" s="1"/>
  <c r="AB1760" i="19"/>
  <c r="AD1758" i="19"/>
  <c r="AC2242" i="19"/>
  <c r="AB1034" i="18"/>
  <c r="AB1748" i="18"/>
  <c r="AB1760" i="18" s="1"/>
  <c r="AC1022" i="18"/>
  <c r="AC1758" i="18"/>
  <c r="AG1032" i="19"/>
  <c r="AF2000" i="19"/>
  <c r="AF1031" i="19"/>
  <c r="AF1034" i="19" s="1"/>
  <c r="AE1999" i="19"/>
  <c r="AE2002" i="19" s="1"/>
  <c r="AG1030" i="19"/>
  <c r="AF1998" i="19"/>
  <c r="AF550" i="19"/>
  <c r="AG545" i="19"/>
  <c r="AE546" i="18"/>
  <c r="AD1030" i="18"/>
  <c r="AD1756" i="18" s="1"/>
  <c r="AD538" i="18"/>
  <c r="AD550" i="18" s="1"/>
  <c r="AG1755" i="19"/>
  <c r="AF545" i="18"/>
  <c r="AE1029" i="18"/>
  <c r="AE1755" i="18" s="1"/>
  <c r="AF1276" i="19"/>
  <c r="AG1271" i="19"/>
  <c r="AE1514" i="19"/>
  <c r="AD1518" i="19"/>
  <c r="AE1756" i="19"/>
  <c r="AG1513" i="19"/>
  <c r="AE547" i="18"/>
  <c r="AD1031" i="18"/>
  <c r="AD1757" i="18" s="1"/>
  <c r="AD1032" i="18"/>
  <c r="AD1758" i="18" s="1"/>
  <c r="AE548" i="18"/>
  <c r="AG1029" i="19"/>
  <c r="AG787" i="19"/>
  <c r="AF792" i="19"/>
  <c r="AE2240" i="19" l="1"/>
  <c r="AG1997" i="19"/>
  <c r="AG2239" i="19"/>
  <c r="AE1758" i="19"/>
  <c r="AD2242" i="19"/>
  <c r="AD1757" i="19"/>
  <c r="AC2241" i="19"/>
  <c r="AC2244" i="19" s="1"/>
  <c r="AC1760" i="19"/>
  <c r="AC1034" i="18"/>
  <c r="AC1748" i="18"/>
  <c r="AC1760" i="18" s="1"/>
  <c r="AH1030" i="19"/>
  <c r="AG1998" i="19"/>
  <c r="AG1031" i="19"/>
  <c r="AG1034" i="19" s="1"/>
  <c r="AF1999" i="19"/>
  <c r="AF2002" i="19" s="1"/>
  <c r="AH1032" i="19"/>
  <c r="AG2000" i="19"/>
  <c r="AD1022" i="18"/>
  <c r="AE1031" i="18"/>
  <c r="AE1757" i="18" s="1"/>
  <c r="AF547" i="18"/>
  <c r="AF1756" i="19"/>
  <c r="AG1276" i="19"/>
  <c r="AH1271" i="19"/>
  <c r="AF1514" i="19"/>
  <c r="AE1518" i="19"/>
  <c r="AH1513" i="19"/>
  <c r="AH1029" i="19"/>
  <c r="AE538" i="18"/>
  <c r="AE550" i="18" s="1"/>
  <c r="AH1755" i="19"/>
  <c r="AG792" i="19"/>
  <c r="AH787" i="19"/>
  <c r="AG545" i="18"/>
  <c r="AF1029" i="18"/>
  <c r="AF1755" i="18" s="1"/>
  <c r="AF546" i="18"/>
  <c r="AE1030" i="18"/>
  <c r="AE1032" i="18"/>
  <c r="AE1758" i="18" s="1"/>
  <c r="AF548" i="18"/>
  <c r="AG550" i="19"/>
  <c r="AH545" i="19"/>
  <c r="AF2240" i="19" l="1"/>
  <c r="AH1997" i="19"/>
  <c r="AH2239" i="19"/>
  <c r="AE1757" i="19"/>
  <c r="AD2241" i="19"/>
  <c r="AD2244" i="19" s="1"/>
  <c r="AD1760" i="19"/>
  <c r="AF1758" i="19"/>
  <c r="AE2242" i="19"/>
  <c r="AF538" i="18"/>
  <c r="AF550" i="18" s="1"/>
  <c r="AE1022" i="18"/>
  <c r="AE1756" i="18"/>
  <c r="AD1034" i="18"/>
  <c r="AD1748" i="18"/>
  <c r="AD1760" i="18" s="1"/>
  <c r="AI1032" i="19"/>
  <c r="AH2000" i="19"/>
  <c r="AH1031" i="19"/>
  <c r="AH1034" i="19" s="1"/>
  <c r="AG1999" i="19"/>
  <c r="AG2002" i="19" s="1"/>
  <c r="AI1030" i="19"/>
  <c r="AH1998" i="19"/>
  <c r="AI545" i="19"/>
  <c r="AH550" i="19"/>
  <c r="AG1029" i="18"/>
  <c r="AG1755" i="18" s="1"/>
  <c r="AH545" i="18"/>
  <c r="AH792" i="19"/>
  <c r="AI787" i="19"/>
  <c r="AI1513" i="19"/>
  <c r="AH1276" i="19"/>
  <c r="AI1271" i="19"/>
  <c r="AF1030" i="18"/>
  <c r="AF1756" i="18" s="1"/>
  <c r="AG546" i="18"/>
  <c r="AI1029" i="19"/>
  <c r="AI1997" i="19" s="1"/>
  <c r="AG548" i="18"/>
  <c r="AF1032" i="18"/>
  <c r="AF1758" i="18" s="1"/>
  <c r="AI1755" i="19"/>
  <c r="AI2239" i="19" s="1"/>
  <c r="AG1514" i="19"/>
  <c r="AF1518" i="19"/>
  <c r="AG1756" i="19"/>
  <c r="AF1031" i="18"/>
  <c r="AG547" i="18"/>
  <c r="AG2240" i="19" l="1"/>
  <c r="AG1758" i="19"/>
  <c r="AF2242" i="19"/>
  <c r="AF1757" i="19"/>
  <c r="AE2241" i="19"/>
  <c r="AE2244" i="19" s="1"/>
  <c r="AE1760" i="19"/>
  <c r="AE1034" i="18"/>
  <c r="AE1748" i="18"/>
  <c r="AE1760" i="18" s="1"/>
  <c r="AF1022" i="18"/>
  <c r="AF1757" i="18"/>
  <c r="AI1031" i="19"/>
  <c r="AI1034" i="19" s="1"/>
  <c r="AH1999" i="19"/>
  <c r="AH2002" i="19" s="1"/>
  <c r="AJ1030" i="19"/>
  <c r="AI1998" i="19"/>
  <c r="AJ1032" i="19"/>
  <c r="AI2000" i="19"/>
  <c r="AG538" i="18"/>
  <c r="AG550" i="18" s="1"/>
  <c r="AJ1029" i="19"/>
  <c r="AJ1271" i="19"/>
  <c r="AI1276" i="19"/>
  <c r="AJ1513" i="19"/>
  <c r="AI550" i="19"/>
  <c r="AJ545" i="19"/>
  <c r="AH1756" i="19"/>
  <c r="AH2240" i="19" s="1"/>
  <c r="AH1514" i="19"/>
  <c r="AG1518" i="19"/>
  <c r="AJ1755" i="19"/>
  <c r="AJ2239" i="19" s="1"/>
  <c r="AG1032" i="18"/>
  <c r="AG1758" i="18" s="1"/>
  <c r="AH548" i="18"/>
  <c r="AG1030" i="18"/>
  <c r="AH546" i="18"/>
  <c r="AG1031" i="18"/>
  <c r="AG1757" i="18" s="1"/>
  <c r="AH547" i="18"/>
  <c r="AI792" i="19"/>
  <c r="AJ787" i="19"/>
  <c r="AH1029" i="18"/>
  <c r="AH1755" i="18" s="1"/>
  <c r="AI545" i="18"/>
  <c r="AJ1997" i="19" l="1"/>
  <c r="AG1757" i="19"/>
  <c r="AF2241" i="19"/>
  <c r="AF2244" i="19" s="1"/>
  <c r="AF1760" i="19"/>
  <c r="AH1758" i="19"/>
  <c r="AG2242" i="19"/>
  <c r="AH538" i="18"/>
  <c r="AH550" i="18" s="1"/>
  <c r="AF1034" i="18"/>
  <c r="AF1748" i="18"/>
  <c r="AF1760" i="18" s="1"/>
  <c r="AG1022" i="18"/>
  <c r="AG1756" i="18"/>
  <c r="AK1030" i="19"/>
  <c r="AK1998" i="19" s="1"/>
  <c r="AJ1998" i="19"/>
  <c r="AK1032" i="19"/>
  <c r="AK2000" i="19" s="1"/>
  <c r="AJ2000" i="19"/>
  <c r="AJ1031" i="19"/>
  <c r="AJ1034" i="19" s="1"/>
  <c r="AI1999" i="19"/>
  <c r="AI2002" i="19" s="1"/>
  <c r="AK1029" i="19"/>
  <c r="AK545" i="19"/>
  <c r="AK550" i="19" s="1"/>
  <c r="D487" i="19" s="1"/>
  <c r="AJ550" i="19"/>
  <c r="AH1032" i="18"/>
  <c r="AH1758" i="18" s="1"/>
  <c r="AI548" i="18"/>
  <c r="AI1029" i="18"/>
  <c r="AI1755" i="18" s="1"/>
  <c r="AJ545" i="18"/>
  <c r="AK787" i="19"/>
  <c r="AK792" i="19" s="1"/>
  <c r="D729" i="19" s="1"/>
  <c r="AJ792" i="19"/>
  <c r="AI1514" i="19"/>
  <c r="AH1518" i="19"/>
  <c r="AH1030" i="18"/>
  <c r="AH1756" i="18" s="1"/>
  <c r="AI546" i="18"/>
  <c r="AI1756" i="19"/>
  <c r="AI2240" i="19" s="1"/>
  <c r="AJ1276" i="19"/>
  <c r="AK1271" i="19"/>
  <c r="AK1276" i="19" s="1"/>
  <c r="D1213" i="19" s="1"/>
  <c r="AH1031" i="18"/>
  <c r="AH1757" i="18" s="1"/>
  <c r="AI547" i="18"/>
  <c r="AK1755" i="19"/>
  <c r="AK1513" i="19"/>
  <c r="AK2239" i="19" l="1"/>
  <c r="AI1758" i="19"/>
  <c r="AH2242" i="19"/>
  <c r="AH1757" i="19"/>
  <c r="AG2241" i="19"/>
  <c r="AG2244" i="19" s="1"/>
  <c r="AG1760" i="19"/>
  <c r="AI538" i="18"/>
  <c r="AI550" i="18" s="1"/>
  <c r="AG1034" i="18"/>
  <c r="AG1748" i="18"/>
  <c r="AG1760" i="18" s="1"/>
  <c r="AH1022" i="18"/>
  <c r="AK1031" i="19"/>
  <c r="AK1999" i="19" s="1"/>
  <c r="AJ1999" i="19"/>
  <c r="AJ2002" i="19" s="1"/>
  <c r="AK1997" i="19"/>
  <c r="AJ1756" i="19"/>
  <c r="AJ2240" i="19" s="1"/>
  <c r="AJ1029" i="18"/>
  <c r="AJ1755" i="18" s="1"/>
  <c r="AK545" i="18"/>
  <c r="AI1032" i="18"/>
  <c r="AI1758" i="18" s="1"/>
  <c r="AJ548" i="18"/>
  <c r="AI1030" i="18"/>
  <c r="AJ546" i="18"/>
  <c r="AI1031" i="18"/>
  <c r="AI1757" i="18" s="1"/>
  <c r="AJ547" i="18"/>
  <c r="AJ1514" i="19"/>
  <c r="AI1518" i="19"/>
  <c r="AI1757" i="19" l="1"/>
  <c r="AH2241" i="19"/>
  <c r="AH2244" i="19" s="1"/>
  <c r="AH1760" i="19"/>
  <c r="AJ1758" i="19"/>
  <c r="AI2242" i="19"/>
  <c r="AI1022" i="18"/>
  <c r="AI1756" i="18"/>
  <c r="AH1034" i="18"/>
  <c r="AH1748" i="18"/>
  <c r="AH1760" i="18" s="1"/>
  <c r="AK2002" i="19"/>
  <c r="D1939" i="19" s="1"/>
  <c r="AK1034" i="19"/>
  <c r="D971" i="19" s="1"/>
  <c r="AJ1030" i="18"/>
  <c r="AJ1756" i="18" s="1"/>
  <c r="AK546" i="18"/>
  <c r="AK1030" i="18" s="1"/>
  <c r="AK1756" i="18" s="1"/>
  <c r="AK1029" i="18"/>
  <c r="AK1755" i="18" s="1"/>
  <c r="AJ1031" i="18"/>
  <c r="AK547" i="18"/>
  <c r="AK1031" i="18" s="1"/>
  <c r="AK1757" i="18" s="1"/>
  <c r="AK1514" i="19"/>
  <c r="AK1518" i="19" s="1"/>
  <c r="D1455" i="19" s="1"/>
  <c r="AJ1518" i="19"/>
  <c r="AK1756" i="19"/>
  <c r="AK548" i="18"/>
  <c r="AK1032" i="18" s="1"/>
  <c r="AK1758" i="18" s="1"/>
  <c r="AJ1032" i="18"/>
  <c r="AJ1758" i="18" s="1"/>
  <c r="AJ538" i="18"/>
  <c r="AJ550" i="18" s="1"/>
  <c r="AK1758" i="19" l="1"/>
  <c r="AK2242" i="19" s="1"/>
  <c r="AJ2242" i="19"/>
  <c r="AK2240" i="19"/>
  <c r="AJ1757" i="19"/>
  <c r="AI2241" i="19"/>
  <c r="AI2244" i="19" s="1"/>
  <c r="AI1760" i="19"/>
  <c r="AJ1022" i="18"/>
  <c r="AJ1757" i="18"/>
  <c r="AI1034" i="18"/>
  <c r="AI1748" i="18"/>
  <c r="AI1760" i="18" s="1"/>
  <c r="AK538" i="18"/>
  <c r="AK550" i="18" s="1"/>
  <c r="D487" i="18" s="1"/>
  <c r="AK1022" i="18"/>
  <c r="AK1757" i="19" l="1"/>
  <c r="AJ2241" i="19"/>
  <c r="AJ2244" i="19" s="1"/>
  <c r="AJ1760" i="19"/>
  <c r="AK1034" i="18"/>
  <c r="D971" i="18" s="1"/>
  <c r="AK1748" i="18"/>
  <c r="AK1760" i="18" s="1"/>
  <c r="D1697" i="18" s="1"/>
  <c r="AJ1034" i="18"/>
  <c r="AJ1748" i="18"/>
  <c r="AJ1760" i="18" s="1"/>
  <c r="AK2241" i="19" l="1"/>
  <c r="AK2244" i="19" s="1"/>
  <c r="D2181" i="19" s="1"/>
  <c r="AK1760" i="19"/>
  <c r="D1697" i="19" s="1"/>
</calcChain>
</file>

<file path=xl/sharedStrings.xml><?xml version="1.0" encoding="utf-8"?>
<sst xmlns="http://schemas.openxmlformats.org/spreadsheetml/2006/main" count="12376" uniqueCount="453">
  <si>
    <t>Nombre Medida</t>
  </si>
  <si>
    <t>Sector</t>
  </si>
  <si>
    <t>Trayectoria</t>
  </si>
  <si>
    <t>I&amp;M</t>
  </si>
  <si>
    <t>Base</t>
  </si>
  <si>
    <t>Rango</t>
  </si>
  <si>
    <t>1-10 HP</t>
  </si>
  <si>
    <t>10-50 HP</t>
  </si>
  <si>
    <t>50-100 HP</t>
  </si>
  <si>
    <t>100-500 HP</t>
  </si>
  <si>
    <t>Potencia Representativa (HP)</t>
  </si>
  <si>
    <t>Eficiencia IE1</t>
  </si>
  <si>
    <t>Eficiencia IE2</t>
  </si>
  <si>
    <t>Eficiencia IE3</t>
  </si>
  <si>
    <t>Horas Uso</t>
  </si>
  <si>
    <t>Participacion</t>
  </si>
  <si>
    <t>Precio IE1 (USD)</t>
  </si>
  <si>
    <t>Aumento precio IE2</t>
  </si>
  <si>
    <t>Aumento precio IE3</t>
  </si>
  <si>
    <t>Precio IE2 (USD)</t>
  </si>
  <si>
    <t>Precio IE3 (USD)</t>
  </si>
  <si>
    <t>Precio IE1 (USD/kW)</t>
  </si>
  <si>
    <t>Precio IE2 (USD/kW)</t>
  </si>
  <si>
    <t>Precio IE3 (USD/kW)</t>
  </si>
  <si>
    <t>Potencia Media</t>
  </si>
  <si>
    <t>Eficiencia Media IE1</t>
  </si>
  <si>
    <t>Eficiencia Media IE2</t>
  </si>
  <si>
    <t>Eficiencia Media IE3</t>
  </si>
  <si>
    <t>Horas Uso Media</t>
  </si>
  <si>
    <t>Costo Media IE1 (USD/kW)</t>
  </si>
  <si>
    <t>Costo Media IE2 (USD/kW)</t>
  </si>
  <si>
    <t>Costo Media IE3 (USD/kW)</t>
  </si>
  <si>
    <t>HP a kW</t>
  </si>
  <si>
    <t>Motor Equivalente</t>
  </si>
  <si>
    <t>IE2</t>
  </si>
  <si>
    <t>Estandar Nuevo</t>
  </si>
  <si>
    <t>Eficiencia Equivalente</t>
  </si>
  <si>
    <t>1-500 HP</t>
  </si>
  <si>
    <t>IE3</t>
  </si>
  <si>
    <t>Tasa de recambio</t>
  </si>
  <si>
    <t>Trayectorias</t>
  </si>
  <si>
    <t>Medida</t>
  </si>
  <si>
    <t>Eleccion</t>
  </si>
  <si>
    <t>MEPS motores</t>
  </si>
  <si>
    <t>Parametro</t>
  </si>
  <si>
    <t>Eficiencia equivalente motriz electrico</t>
  </si>
  <si>
    <t>Trayectoria 1</t>
  </si>
  <si>
    <t>Trayectoria 2</t>
  </si>
  <si>
    <t>Reduccion de perdidas térmicas representadas por valor de GV</t>
  </si>
  <si>
    <t>Residencial</t>
  </si>
  <si>
    <t>% de penetración del energético</t>
  </si>
  <si>
    <t>Transporte</t>
  </si>
  <si>
    <t>Panel de control parámetros generales</t>
  </si>
  <si>
    <t>Proyecciones de PIB</t>
  </si>
  <si>
    <t>PIB seleccionado</t>
  </si>
  <si>
    <t>Escenario Bajo</t>
  </si>
  <si>
    <t>Escenario Base</t>
  </si>
  <si>
    <t>Escenario Alto</t>
  </si>
  <si>
    <t>Proyecciones población nacional</t>
  </si>
  <si>
    <t>Población seleccionada</t>
  </si>
  <si>
    <t>Proyecciones población regional</t>
  </si>
  <si>
    <t>I Región</t>
  </si>
  <si>
    <t>II Región</t>
  </si>
  <si>
    <t>III Región</t>
  </si>
  <si>
    <t>IV Región</t>
  </si>
  <si>
    <t>V Región</t>
  </si>
  <si>
    <t>VI Región</t>
  </si>
  <si>
    <t>VII Región</t>
  </si>
  <si>
    <t>VIII Región</t>
  </si>
  <si>
    <t>IX Región</t>
  </si>
  <si>
    <t>X Región</t>
  </si>
  <si>
    <t>XI Región</t>
  </si>
  <si>
    <t>XII Región</t>
  </si>
  <si>
    <t>RM</t>
  </si>
  <si>
    <t>XIV Región</t>
  </si>
  <si>
    <t>XV Región</t>
  </si>
  <si>
    <t>Proyecciones producción cobre</t>
  </si>
  <si>
    <t>Escenario seleccionado</t>
  </si>
  <si>
    <t xml:space="preserve">Escenario alto </t>
  </si>
  <si>
    <t xml:space="preserve">Escenario medio </t>
  </si>
  <si>
    <t xml:space="preserve">Escenario bajo </t>
  </si>
  <si>
    <t>Panel de Variables</t>
  </si>
  <si>
    <t>PIB</t>
  </si>
  <si>
    <t>Alto</t>
  </si>
  <si>
    <t>Bajo</t>
  </si>
  <si>
    <t>Driver</t>
  </si>
  <si>
    <t>Selección</t>
  </si>
  <si>
    <t>Panel de Medidas</t>
  </si>
  <si>
    <t>Producción de Cobre</t>
  </si>
  <si>
    <t>Publico</t>
  </si>
  <si>
    <t>Mejora eficiencia luminarias</t>
  </si>
  <si>
    <t>Autoconsumo residencial</t>
  </si>
  <si>
    <t>Energia solar en ACS</t>
  </si>
  <si>
    <t>Eficiencia energética en procesos termicos</t>
  </si>
  <si>
    <t>Electromovilidad en transporte público</t>
  </si>
  <si>
    <t>Proyección de la población</t>
  </si>
  <si>
    <t>Electromovilidad en vehiculos particulares</t>
  </si>
  <si>
    <t>Proyección de producción de hierro</t>
  </si>
  <si>
    <t>Recambio combustibles en procesos térmicos</t>
  </si>
  <si>
    <t>Introduccion de ERNC en procesos térmicos</t>
  </si>
  <si>
    <t>Hidrógeno en transporte minero</t>
  </si>
  <si>
    <t xml:space="preserve">Hidrógeno en procesos térmicos </t>
  </si>
  <si>
    <t>Aumento de consumo de biomasa con formas mas eficientes</t>
  </si>
  <si>
    <t>Electrificacion de calefacción</t>
  </si>
  <si>
    <t>Electrificacion de cocción</t>
  </si>
  <si>
    <t>Electrificacion de ACS</t>
  </si>
  <si>
    <t>Electromovilidad en taxis</t>
  </si>
  <si>
    <t>Mejora en la eficiencia de vehiculos livianos y medianos</t>
  </si>
  <si>
    <t>Mejora parque actual vehiculos pesados</t>
  </si>
  <si>
    <t>Introducción de hidrógeno en transporte de carga</t>
  </si>
  <si>
    <t>%</t>
  </si>
  <si>
    <t>Unidades</t>
  </si>
  <si>
    <t>HP</t>
  </si>
  <si>
    <t>USD</t>
  </si>
  <si>
    <t>horas</t>
  </si>
  <si>
    <t>USD/kW</t>
  </si>
  <si>
    <t>Producción de hierro</t>
  </si>
  <si>
    <t>Producción seleccionado</t>
  </si>
  <si>
    <t>Tipo de dato</t>
  </si>
  <si>
    <t>Recambio por biomasa eficiente</t>
  </si>
  <si>
    <t>Caso</t>
  </si>
  <si>
    <t>Conservador</t>
  </si>
  <si>
    <t>Optimista</t>
  </si>
  <si>
    <t>Trayectorias PELP</t>
  </si>
  <si>
    <t>MWh</t>
  </si>
  <si>
    <t>Viviendas centro-norte</t>
  </si>
  <si>
    <t>PELP optimista</t>
  </si>
  <si>
    <t>PELP conservador</t>
  </si>
  <si>
    <t>ERNC en distribucion</t>
  </si>
  <si>
    <t>Nº viviendas año</t>
  </si>
  <si>
    <t>Viviendas</t>
  </si>
  <si>
    <t>PIB meta</t>
  </si>
  <si>
    <t>Nombre del Escenario</t>
  </si>
  <si>
    <t>¿Carga?</t>
  </si>
  <si>
    <t>Modelo de Planificación Energética</t>
  </si>
  <si>
    <t xml:space="preserve">versión Centro de Energía </t>
  </si>
  <si>
    <t>Azúcar</t>
  </si>
  <si>
    <t>Cemento</t>
  </si>
  <si>
    <t>Cobre</t>
  </si>
  <si>
    <t>Comercial</t>
  </si>
  <si>
    <t>Hierro</t>
  </si>
  <si>
    <t>Industrias Varias</t>
  </si>
  <si>
    <t>Minas Varias</t>
  </si>
  <si>
    <t>Papel y Celulosa</t>
  </si>
  <si>
    <t>Pesca</t>
  </si>
  <si>
    <t>Petroquímica</t>
  </si>
  <si>
    <t>Público</t>
  </si>
  <si>
    <t>Salitre</t>
  </si>
  <si>
    <t>Siderurgia</t>
  </si>
  <si>
    <t>sí</t>
  </si>
  <si>
    <t>Nota: seleccionar "sí" para cargar sector en modelo LEAP y "no" en caso contrario</t>
  </si>
  <si>
    <t>mil millones CLP2013</t>
  </si>
  <si>
    <t>hábitantes</t>
  </si>
  <si>
    <t>miles tonaladas</t>
  </si>
  <si>
    <t>miles tonaladas de cobre fino</t>
  </si>
  <si>
    <t>dato entrada</t>
  </si>
  <si>
    <t>dato de entrada, dato de derivado desde 2029</t>
  </si>
  <si>
    <t>Parametros confort térmico</t>
  </si>
  <si>
    <t>% alcance de confrot térmico gas licuado</t>
  </si>
  <si>
    <t>% alcance de confrot térmico eléctrico</t>
  </si>
  <si>
    <t>% alcance de confort térmico leña</t>
  </si>
  <si>
    <t>% alcance de confort térmico gas natural</t>
  </si>
  <si>
    <t>Valor</t>
  </si>
  <si>
    <t>USD/háb</t>
  </si>
  <si>
    <t>Incorporación de hidrogeno en transporte de carga</t>
  </si>
  <si>
    <t>Eficiencia energética en procesos térmicos</t>
  </si>
  <si>
    <t>Eficiencia</t>
  </si>
  <si>
    <t>Recambio de combustibles</t>
  </si>
  <si>
    <t>no</t>
  </si>
  <si>
    <t>Índice GINI</t>
  </si>
  <si>
    <t>índice</t>
  </si>
  <si>
    <t>Descripción</t>
  </si>
  <si>
    <t>No hay ingreso de hidrógeno</t>
  </si>
  <si>
    <t xml:space="preserve">Se alcanza una participación de 2% (uso final) en procesos térmicos </t>
  </si>
  <si>
    <t xml:space="preserve">Se alcanza una participación de 20% (uso final) en procesos térmicos </t>
  </si>
  <si>
    <t xml:space="preserve">Se alcanza una participación de 30% de energía solar (uso final) en procesos térmicos </t>
  </si>
  <si>
    <t xml:space="preserve">Se alcanza una participación de 1% de energía solar (uso final) en procesos térmicos </t>
  </si>
  <si>
    <t xml:space="preserve">Se alcanza una participación de 50% de energía solar (uso final) en procesos térmicos </t>
  </si>
  <si>
    <t>Se alcanza una participación de 50% (uso final) de hidrógeno en transporte de la minería del cobre</t>
  </si>
  <si>
    <t>Se alcanza una participación de 70% (uso final) de hidrógeno en transporte de la minería del cobre</t>
  </si>
  <si>
    <t>Meta</t>
  </si>
  <si>
    <t>Unidad</t>
  </si>
  <si>
    <t>Petróleo Diesel</t>
  </si>
  <si>
    <t>Petróleos Combustibles</t>
  </si>
  <si>
    <t xml:space="preserve">Kerosene </t>
  </si>
  <si>
    <t>Gas Licuado</t>
  </si>
  <si>
    <t>Gas de Refinería</t>
  </si>
  <si>
    <t>Coque de Petróleo</t>
  </si>
  <si>
    <t>D.Indust. del Petróleo</t>
  </si>
  <si>
    <t xml:space="preserve">Electricidad </t>
  </si>
  <si>
    <t xml:space="preserve">Carbón </t>
  </si>
  <si>
    <t>Coque Mineral</t>
  </si>
  <si>
    <t>Gas Corriente</t>
  </si>
  <si>
    <t>Gas Natural</t>
  </si>
  <si>
    <t xml:space="preserve">Biogás </t>
  </si>
  <si>
    <t>Leña y Biomasa</t>
  </si>
  <si>
    <t>Energía Solar</t>
  </si>
  <si>
    <t>Hidrógeno</t>
  </si>
  <si>
    <t>Eficiencias por tipo de combustibles</t>
  </si>
  <si>
    <t>Elección</t>
  </si>
  <si>
    <t>Eficiencias por tipo de combustibles luego de aplicar medida de eficiencia energética</t>
  </si>
  <si>
    <t>Noviembre 2019</t>
  </si>
  <si>
    <t>Equipo de trabajo: Carlos Benavides, Manuel Díaz, Sebastián Gwinner, Juan Pablo San Martín, Andrés Ulloa</t>
  </si>
  <si>
    <t>Contacto: cabenavi@centroenergia.cl</t>
  </si>
  <si>
    <t>Modelo de proyección de demanda actualizado para la Comisión Nacional de Energía y Ministerio de Energía</t>
  </si>
  <si>
    <t>Nota: Nombre del escenario en LEAP. Nombre de Escenario debe existir en modelo LEAP</t>
  </si>
  <si>
    <t>Al 2050 el 40% de los vehpiculos particulares (livianos y medianos) son vehículos eléctricos</t>
  </si>
  <si>
    <t>Al 2050 el 60% de los vehpiculos particulares (livianos y medianos) son vehículos eléctricos</t>
  </si>
  <si>
    <t>Al 2045 el 100% de los buses urbanos son vehículos eléctricos</t>
  </si>
  <si>
    <t>Al 2040 el 100% de los buses urbanos son vehículos eléctricos</t>
  </si>
  <si>
    <t>Al 2040 el 100% de los taxis son vehículos eléctricos</t>
  </si>
  <si>
    <t>Al 2035 el 100% de los taxis son vehículos eléctricos</t>
  </si>
  <si>
    <t>El parque de vehículos livianos y medianos a combustión interna sigue su tasa natural de mejora de rendimientos</t>
  </si>
  <si>
    <t>Estándares de rendimiento mejoran los rendimientos proyectados hasta un 5% adicional a lo proyectado al 2050</t>
  </si>
  <si>
    <t>Estándares de rendimiento mejoran los rendimientos proyectados hasta un 10% adicional a lo proyectado al 2050</t>
  </si>
  <si>
    <t>El parque de vehículos pesados (tractocamiones) a combustión interna sigue su tasa natural de mejora de rendimientos</t>
  </si>
  <si>
    <t>Nuevos vehículos pesados con mejores rendimientos comienzan a entrar al mercado, generando una mejora de hasta un 5% del rendimiento del parque respecto a lo proyectado</t>
  </si>
  <si>
    <t xml:space="preserve">Sin MEPS en motores
</t>
  </si>
  <si>
    <t xml:space="preserve">Aplicación de MEPS motores en motores de hasta 10 HP 
</t>
  </si>
  <si>
    <t xml:space="preserve">Aplicación de MEPS motores en todos los rangos de potencia
</t>
  </si>
  <si>
    <t>Se mantiene eficiencia energética del año base</t>
  </si>
  <si>
    <t>Mejora la eficiencia energética en un 2,5% hacia el año 2050</t>
  </si>
  <si>
    <t>Mejora la eficiencia energética en un 15% hacia el año 2050</t>
  </si>
  <si>
    <t xml:space="preserve">No mejora la reglamentación térmica de vivienda
</t>
  </si>
  <si>
    <t>Escenario sin mejora de situación actual.</t>
  </si>
  <si>
    <t xml:space="preserve">Sin ERNC en sector residencial.
</t>
  </si>
  <si>
    <t>Introducción de energía solar de acuerdo a trayectoria conservadora obtenida del estudio PELP</t>
  </si>
  <si>
    <t>Introducción de energía solar de acuerdo a trayectoria optimista obtenida del estudio PELP</t>
  </si>
  <si>
    <t xml:space="preserve">Sin introducción de energía solar para ACS
</t>
  </si>
  <si>
    <t>12.000 viviendas por año acceden a ACS solar</t>
  </si>
  <si>
    <t>El 30% de las viviendas hacia el 2050 utilizan energía eléctrica para calefacción</t>
  </si>
  <si>
    <t>El 20% de las viviendas hacia el 2050 utilizan energía eléctrica para calefacción</t>
  </si>
  <si>
    <t>PIB Sectorial</t>
  </si>
  <si>
    <t>Distribución del PIB por subsectores de la Manufactura</t>
  </si>
  <si>
    <t>Papel y celulosa</t>
  </si>
  <si>
    <t>Azucar</t>
  </si>
  <si>
    <t>Industrias varias</t>
  </si>
  <si>
    <t>Distribución del PIB por subsectores de la Servicios</t>
  </si>
  <si>
    <t>Distribución del PIB por subsectores de la Minería</t>
  </si>
  <si>
    <t>Energía</t>
  </si>
  <si>
    <t>Total</t>
  </si>
  <si>
    <t>Gasolina</t>
  </si>
  <si>
    <t>Parámetro derivado + tendencial</t>
  </si>
  <si>
    <t>Petróleo Diésel</t>
  </si>
  <si>
    <t>HYB Diésel</t>
  </si>
  <si>
    <t>TOTAL</t>
  </si>
  <si>
    <t>Parámetro Derivado</t>
  </si>
  <si>
    <t>Variable</t>
  </si>
  <si>
    <t>Tipo dato</t>
  </si>
  <si>
    <t>Region I</t>
  </si>
  <si>
    <t>Region II</t>
  </si>
  <si>
    <t>Region III</t>
  </si>
  <si>
    <t>Region IV</t>
  </si>
  <si>
    <t>Region V</t>
  </si>
  <si>
    <t>Region VI</t>
  </si>
  <si>
    <t>Region VII</t>
  </si>
  <si>
    <t>Region VIII</t>
  </si>
  <si>
    <t>Region IX</t>
  </si>
  <si>
    <t>Region X</t>
  </si>
  <si>
    <t>Region XI</t>
  </si>
  <si>
    <t>Region XII</t>
  </si>
  <si>
    <t>Region XIV</t>
  </si>
  <si>
    <t>Region XV</t>
  </si>
  <si>
    <t>Escenario Seleccionado</t>
  </si>
  <si>
    <t>Precio</t>
  </si>
  <si>
    <t>PARTICIPACIÓN TECNOLÓGICA VEHÍCULOS LIVIANOS</t>
  </si>
  <si>
    <t>HYB Gasolina</t>
  </si>
  <si>
    <t>PHEV G</t>
  </si>
  <si>
    <t>PHEV D</t>
  </si>
  <si>
    <t xml:space="preserve">BioDiésel </t>
  </si>
  <si>
    <t>Etanol</t>
  </si>
  <si>
    <t>GLP</t>
  </si>
  <si>
    <t>GNC</t>
  </si>
  <si>
    <t>Region Metropolitana</t>
  </si>
  <si>
    <t>PARTICIPACIÓN TECNOLÓGICA VEHÍCULOS MEDIANOS</t>
  </si>
  <si>
    <t>% de recambio de diesel a GN</t>
  </si>
  <si>
    <t>Se reemplaza el uso de diesel por gas natural (10% en 2050)</t>
  </si>
  <si>
    <t>Se reemplaza el uso de diesel por gas natural (20% en 2050)</t>
  </si>
  <si>
    <t>Meta de reemplazo 2050</t>
  </si>
  <si>
    <t>Mejora en la eficiencia de vehiculos pesados</t>
  </si>
  <si>
    <t>Factor de mejora del rendimiento de vehiculos livianos y medianos</t>
  </si>
  <si>
    <t>Factor de mejora del rendimiento de vehiculos pesados</t>
  </si>
  <si>
    <t>Porcentaje de penetración de ACS Solar</t>
  </si>
  <si>
    <t>Porcentaje de penetracion de paneles FV en techos</t>
  </si>
  <si>
    <t>El 20% de las viviendas hacia el 2050 utilizan energía eléctrica para cocción</t>
  </si>
  <si>
    <t>El 14% de las viviendas hacia el 2050 utilizan energía eléctrica para cocción</t>
  </si>
  <si>
    <t>El 26% de las viviendas hacia el 2050 utilizan energía eléctrica para cocción</t>
  </si>
  <si>
    <t>El 20% de las viviendas hacia el 2050 utilizan energía eléctrica para ACS</t>
  </si>
  <si>
    <t>El 14% de las viviendas hacia el 2050 utilizan energía eléctrica para ACS</t>
  </si>
  <si>
    <t>Mejora del 10% de la eficiencia de luminarias públicas</t>
  </si>
  <si>
    <t>Mejora del 20% de la eficiencia de luminarias públicas</t>
  </si>
  <si>
    <t>No hay mejora en la eficiencia de luminarias públicas</t>
  </si>
  <si>
    <t>No se reemplaza el uso de diesel por gas natural</t>
  </si>
  <si>
    <t>No hay cambios en la participación tecnológica con respecto al año base</t>
  </si>
  <si>
    <t>Esc Base</t>
  </si>
  <si>
    <t>Trayectoria 3</t>
  </si>
  <si>
    <t>Trayectoria 4</t>
  </si>
  <si>
    <t>Minería</t>
  </si>
  <si>
    <t>Electrificación de usos motrices en Cobre</t>
  </si>
  <si>
    <t>Minería Cobre</t>
  </si>
  <si>
    <t xml:space="preserve">Electrificación de usos motrices </t>
  </si>
  <si>
    <t>Mejora de calidad energética de envolvente térmica - nuevas</t>
  </si>
  <si>
    <t>Mejora de calidad energética de envolvente térmica - existentes</t>
  </si>
  <si>
    <t>Notas:</t>
  </si>
  <si>
    <t>PIB volumen a precios del año anterior encadenado</t>
  </si>
  <si>
    <t>Electrificación de usos motrices en Minas Varias</t>
  </si>
  <si>
    <t>Industria</t>
  </si>
  <si>
    <t>Electrificación de usos motrices en Industrias Varias</t>
  </si>
  <si>
    <t>% de penetración del energético en términos de energía útil</t>
  </si>
  <si>
    <t>default</t>
  </si>
  <si>
    <t>Electrificación Usos Motrices en Sector Otros</t>
  </si>
  <si>
    <t>Electrificación de usos motrices en  Sub sector Otros</t>
  </si>
  <si>
    <t>% de penetración del energético en términos de energía final</t>
  </si>
  <si>
    <t>Electrificación de uso térmico en Minería del Cobre - Fundición</t>
  </si>
  <si>
    <t>Hoja Participación Energéticos</t>
  </si>
  <si>
    <t>Hojas Regionales</t>
  </si>
  <si>
    <t>SGE en Grandes Consumidores</t>
  </si>
  <si>
    <t xml:space="preserve">Al 2050 el 30% </t>
  </si>
  <si>
    <t xml:space="preserve">Al 2050 el 50% </t>
  </si>
  <si>
    <t xml:space="preserve">Al 2050 el 70% </t>
  </si>
  <si>
    <t xml:space="preserve">Al 2050 el 90% </t>
  </si>
  <si>
    <t>No se implementa medida de SGE en grandes consumidores</t>
  </si>
  <si>
    <t>SGE se inicia en 2024. Dicho año se espera ahorro anual de 3% y en periodo 2025-2050 se espera tasa de ahorro de 1% anual</t>
  </si>
  <si>
    <t>SGE se inicia en 2024. Se espera ahorro anual de 1% para todo el periodo</t>
  </si>
  <si>
    <t>Calificación Energética en Viviendas</t>
  </si>
  <si>
    <t>No existe implementación de la Calificación Energética en Viviendas</t>
  </si>
  <si>
    <t>CE Viviendas inicia sus mejoras en 2024. Viviendas Nuevas: Mejora aislación térmica 5%, Consumo por iluminación: 5%, Consumos de ACS: 5%</t>
  </si>
  <si>
    <t>CE Viviendas inicia sus mejoras en 2024. Viviendas Nuevas: Mejora aislación térmica 2%, Consumo por iluminación: 2%, Consumos de ACS: 2%</t>
  </si>
  <si>
    <t>No mejora el nivel de participación de electricidad en los usos motrices de la minería del cobre</t>
  </si>
  <si>
    <t>Estándares de Rendimiento Vehicular</t>
  </si>
  <si>
    <t>No hay mejoras en los estandares de rendimiento vehicular</t>
  </si>
  <si>
    <t>Establecimiento de un estandar en vehiculos livianos</t>
  </si>
  <si>
    <t>Establecimiento de dos estandares en vehiculos livianos</t>
  </si>
  <si>
    <t>Establecimiento de tres estandares en vehiculos livianos</t>
  </si>
  <si>
    <t>Establecimiento de tres estandares en vehiculos livianos, medianos y pesados</t>
  </si>
  <si>
    <t>Programa Eficiencia Edificios Público</t>
  </si>
  <si>
    <t>No se implementa programa de EE en EEPP</t>
  </si>
  <si>
    <t>Se implementa programa de EE en EEPP, mediana intensidad</t>
  </si>
  <si>
    <t>Se implementa programa de EE en EEPP, alta  intensidad</t>
  </si>
  <si>
    <t>N° de Medida</t>
  </si>
  <si>
    <t xml:space="preserve"> </t>
  </si>
  <si>
    <t>Electrificación de usos térmicos en Industrias Varias</t>
  </si>
  <si>
    <t>Número Viviendas pre RT 2007</t>
  </si>
  <si>
    <t>viv</t>
  </si>
  <si>
    <t>Número de Viviendas Nuevas Nacional</t>
  </si>
  <si>
    <t>Número de Viviendas Nuevas con calificación</t>
  </si>
  <si>
    <t>Porcentaje</t>
  </si>
  <si>
    <t>Ahorro Iluminacion</t>
  </si>
  <si>
    <t>Ahorro ACS</t>
  </si>
  <si>
    <t>Ahorro Calefacción</t>
  </si>
  <si>
    <t>Porcentaje de Viviendas con Calificación</t>
  </si>
  <si>
    <t>Porcentaje de viviendas nuevas con calificación</t>
  </si>
  <si>
    <t>MEPS Refrigeradores</t>
  </si>
  <si>
    <t>Medidas de etiquetado de artefactos</t>
  </si>
  <si>
    <t>Programa de Eficiencia Energética en Hospitales</t>
  </si>
  <si>
    <t>Electrificación de la calefacción en Malls</t>
  </si>
  <si>
    <t>Infraestructura de Bicicleta</t>
  </si>
  <si>
    <t>Porcentajes de Ahorro</t>
  </si>
  <si>
    <t>al 2050 la participación de tractocamiones con celdas de hidrógeno está acotada sólo a precios. Participación nula de camiones a hidrógeno en verde en periodo de análisis.</t>
  </si>
  <si>
    <t xml:space="preserve">La tecnología de Celdas de hidrógeno se habilita comercialmente al 2030 y compite por precio con las tecnologías restantes. Los Tractocamiones existentes son remplazados a una tasa del 2.5%. </t>
  </si>
  <si>
    <t>Al 2050 un 100% de los tractocamiones utilizan tecnologías de celdas de hidróegeno.</t>
  </si>
  <si>
    <t>Al 2050 un 100% de los tractocamiones utilizan tecnologías de celdas de hidróegeno en Antofagasta, RM, Valparaiso, Biobio. En el resto de regiones el parque a H2V alcanza un 83.8% al 2050.</t>
  </si>
  <si>
    <t xml:space="preserve">Esta medida mueve a todos los tamaños de </t>
  </si>
  <si>
    <t xml:space="preserve">camiones en igual magnitud a la de los </t>
  </si>
  <si>
    <t>tractocamiones (camiones pesados)</t>
  </si>
  <si>
    <t>40.000 viviendas por año acceden a ACS solar</t>
  </si>
  <si>
    <t>El 35% de las viviendas hacia el 2050 utilizan energía eléctrica para ACS</t>
  </si>
  <si>
    <t>El 50% de las viviendas hacia el 2050 utilizan energía eléctrica para calefacción. ( Vaparaiso 80% Deptos, 50% Casas;Biobio 98% D, 50% C; Aysen 25% C, 50% D; Magall 13% C, 3% D 83% GN)</t>
  </si>
  <si>
    <t>Número de viviendas pre RT 2007 proviene de hoja 'MAED aux'</t>
  </si>
  <si>
    <t>Mejora de envolvente termica por RT mas estricta en viviendas existentes</t>
  </si>
  <si>
    <t>Mejora de envolvente termica por RT mas estricta en viviendas nuevas</t>
  </si>
  <si>
    <t>Trayectoria 2: al 2030 se tiene 100% leña seca en zonas urbanas, al 2050 100% leña seca</t>
  </si>
  <si>
    <t>Infor Plataforma de información</t>
  </si>
  <si>
    <t>Urbano</t>
  </si>
  <si>
    <t>Rural</t>
  </si>
  <si>
    <t>Volumen total de consumo de leña</t>
  </si>
  <si>
    <t>año 2019</t>
  </si>
  <si>
    <t>m3 solidos</t>
  </si>
  <si>
    <t xml:space="preserve">Disminución del 20% de pérdidas térmicas a partir de 2023 para viviendas nuevas.
</t>
  </si>
  <si>
    <t xml:space="preserve">Disminución del 20% de pérdidas térmicas a partir de 2023 para viviendas nuevas y aplicación de estándar Passivhaus a partir de 2037.
</t>
  </si>
  <si>
    <t xml:space="preserve">Reemplazo gradual hasta un 100% de biomasa tradicional en zonas urbanas al 2030 y 100% a nivel general en 2050
</t>
  </si>
  <si>
    <t>Disminución del 20% de pérdidas térmicas a partir de 2023 para viviendas existentes construidas post RT 2007</t>
  </si>
  <si>
    <t>Disminución del 20% de pérdidas térmicas a partir de 2023 para viviendas construidas post RT 2007 y aplicación de estándar Passivhaus a partir de 2037.</t>
  </si>
  <si>
    <t>Disminución del 20% de pérdidas térmicas a partir de 2023 para todas viviendas existentes.</t>
  </si>
  <si>
    <t>Porcentaje de mejora en la eficiencia de calefactores con biomasa eficiente</t>
  </si>
  <si>
    <t xml:space="preserve">Reemplazo gradual hasta un 50% de biomasa tradicional por leña seca hacia el 2050
</t>
  </si>
  <si>
    <t>validador 100%</t>
  </si>
  <si>
    <t>Calefacción geotérmica, Bombas de calor, en Biobío, Temuco, Coyhaique y Valdivia</t>
  </si>
  <si>
    <t>LB</t>
  </si>
  <si>
    <t>Esc EE-B</t>
  </si>
  <si>
    <t>Esc EE-M</t>
  </si>
  <si>
    <t>Esc EE-A</t>
  </si>
  <si>
    <t>Estándar de Rendimiento Energético - Vehículos Livianos</t>
  </si>
  <si>
    <t>Estándar de Rendimiento Energético - Vehículos Medianos</t>
  </si>
  <si>
    <t>Prohibición de venta de Vehículos de Convencionales - Livianos</t>
  </si>
  <si>
    <t>Prohibición de venta de Vehículos de Convencionales - Medianos</t>
  </si>
  <si>
    <t>Transformación de vehículos convencionales a VE - Livianos</t>
  </si>
  <si>
    <t>Prohibición Ventas 1</t>
  </si>
  <si>
    <t>Prohibición Ventas 2</t>
  </si>
  <si>
    <t>Prohibición Ventas 3</t>
  </si>
  <si>
    <t>Estándar</t>
  </si>
  <si>
    <t>Escenario Seleccionado Estándar</t>
  </si>
  <si>
    <t>Escenario Seleccionado Prohibición</t>
  </si>
  <si>
    <t>Escenario Estándar 1</t>
  </si>
  <si>
    <t>Escenario Estándar 2</t>
  </si>
  <si>
    <t>Escenario Estándar 3</t>
  </si>
  <si>
    <t>Estándar de ventas ZEV en vehículos pesados - Tractocamiones</t>
  </si>
  <si>
    <t>Estándar de Rendimiento Energético - Vehículos Pesados (Tractocamiones)</t>
  </si>
  <si>
    <t>Electromovilidad en transporte público urbano menor (Taxis)</t>
  </si>
  <si>
    <t>Electromovilidad en transporte público urbano mayor (Buses)</t>
  </si>
  <si>
    <t>Sistemas de Gestión de Energía - Grandes Consumidores</t>
  </si>
  <si>
    <t>Sistemas de Gestión de Energía - PYMES</t>
  </si>
  <si>
    <t>Introduccion de ERNC en procesos térmicos - Industrias Varias</t>
  </si>
  <si>
    <t>Introduccion de ERNC en procesos térmicos - Papel &amp; Celulosa</t>
  </si>
  <si>
    <t>Hidrógeno en procesos térmicos  - Industrias Varias</t>
  </si>
  <si>
    <t>Hidrógeno en procesos térmicos - Papel &amp; Celulosa</t>
  </si>
  <si>
    <t>Hidrógeno en usos motrices  - Minería del Cobre</t>
  </si>
  <si>
    <t>Electrificación usos motrices - Minería del Cobre</t>
  </si>
  <si>
    <t>Electrificación usos motrices - Minas Varias</t>
  </si>
  <si>
    <t>Electrificación usos motrices - Industrias Varias</t>
  </si>
  <si>
    <t>Electrificación usos térmicos en la industria - Industrias Varias</t>
  </si>
  <si>
    <t>Electrificación usos térmicos en la industria - Minas Varias</t>
  </si>
  <si>
    <t>Hidrógeno en usos motrices  - Minas Varias</t>
  </si>
  <si>
    <t>Electrificación usos térmicos en la industria - Papel &amp; Celulosa</t>
  </si>
  <si>
    <t>Electrificación usos térmicos (Fundición) - Minería del Cobre</t>
  </si>
  <si>
    <t>Actualización de la Reglamentación Térmica</t>
  </si>
  <si>
    <t>Calificación Energética de Viviendas</t>
  </si>
  <si>
    <t>Electrificación usos térmicos en la industria - Otros Sectores Industriales</t>
  </si>
  <si>
    <t>Hidrógeno en usos motrices  - Otros Sectores Industriales</t>
  </si>
  <si>
    <t>Hidrógeno en procesos térmicos - Otros Sectores Industriales</t>
  </si>
  <si>
    <t>Introduccion de ERNC en procesos térmicos - Otros Sectores Industriales</t>
  </si>
  <si>
    <t>Reacondicionamiento Térmico de Viviendas Existentes (Subsidio)</t>
  </si>
  <si>
    <t>Reacondicionamiento Térmico de Viviendas Existentes (Créditos)</t>
  </si>
  <si>
    <t>Año inicio</t>
  </si>
  <si>
    <t>Año fin</t>
  </si>
  <si>
    <t>Ahorros Térmicos por Calificación</t>
  </si>
  <si>
    <t>A+</t>
  </si>
  <si>
    <t>A</t>
  </si>
  <si>
    <t>B</t>
  </si>
  <si>
    <t>C</t>
  </si>
  <si>
    <t>D</t>
  </si>
  <si>
    <t>E</t>
  </si>
  <si>
    <t>Distribución de Viviendas que se Califican por escenario</t>
  </si>
  <si>
    <t>Ahorros Térmicos por Reacondic.</t>
  </si>
  <si>
    <t>Pérdidas ponderadas</t>
  </si>
  <si>
    <t>Acumulados</t>
  </si>
  <si>
    <t>Porcentaje de Pérdidas</t>
  </si>
  <si>
    <t>Net Zero Buildings</t>
  </si>
  <si>
    <t>Programa Eficiencia Edificios Públicos</t>
  </si>
  <si>
    <t>Fomento adicional H2 en Transporte de Carga</t>
  </si>
  <si>
    <t>Fomento adicional al Transporte Público Eléctrico Urbano</t>
  </si>
  <si>
    <t>Introducción de hidrógeno en Transporte aéreo comercial</t>
  </si>
  <si>
    <t>% penetración de hidrógeno en términos de energía final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</si>
</sst>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 * #,##0_ ;_ * \-#,##0_ ;_ * &quot;-&quot;_ ;_ @_ "/>
    <numFmt numFmtId="43" formatCode="_ * #,##0.00_ ;_ * \-#,##0.00_ ;_ * &quot;-&quot;??_ ;_ @_ "/>
    <numFmt numFmtId="164" formatCode="_(* #,##0.00_);_(* \(#,##0.00\);_(* &quot;-&quot;??_);_(@_)"/>
    <numFmt numFmtId="165" formatCode="0.00000%"/>
    <numFmt numFmtId="166" formatCode="0.0%"/>
    <numFmt numFmtId="167" formatCode="_-* #,##0_-;\-* #,##0_-;_-* &quot;-&quot;??_-;_-@_-"/>
    <numFmt numFmtId="168" formatCode="0.0"/>
    <numFmt numFmtId="169" formatCode="_(* #,##0_);_(* \(#,##0\);_(* &quot;-&quot;??_);_(@_)"/>
    <numFmt numFmtId="170" formatCode="_ * #,##0.00_ ;_ * \-#,##0.00_ ;_ * &quot;-&quot;_ ;_ @_ "/>
    <numFmt numFmtId="171" formatCode="_-* #,##0.00_-;\-* #,##0.00_-;_-* &quot;-&quot;??_-;_-@_-"/>
    <numFmt numFmtId="172" formatCode="#,##0_ ;\-#,##0\ 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rgb="FF0070C0"/>
      <name val="Arial"/>
      <family val="2"/>
    </font>
    <font>
      <i/>
      <sz val="11"/>
      <color rgb="FF0070C0"/>
      <name val="Arial"/>
      <family val="2"/>
    </font>
    <font>
      <i/>
      <sz val="11"/>
      <name val="Arial"/>
      <family val="2"/>
    </font>
    <font>
      <b/>
      <sz val="11"/>
      <color rgb="FF0070C0"/>
      <name val="Arial Narrow"/>
      <family val="2"/>
    </font>
    <font>
      <b/>
      <sz val="11"/>
      <color rgb="FF0070C0"/>
      <name val="Arial"/>
      <family val="2"/>
    </font>
    <font>
      <sz val="9"/>
      <color theme="1"/>
      <name val="Calibri"/>
      <family val="2"/>
      <scheme val="minor"/>
    </font>
    <font>
      <i/>
      <sz val="11"/>
      <color rgb="FFFF0000"/>
      <name val="Arial"/>
      <family val="2"/>
    </font>
    <font>
      <sz val="10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Segoe UI"/>
      <family val="2"/>
    </font>
    <font>
      <b/>
      <sz val="11"/>
      <color theme="1"/>
      <name val="Segoe UI"/>
      <family val="2"/>
    </font>
    <font>
      <b/>
      <sz val="9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FFCC99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/>
      <right/>
      <top style="thin">
        <color indexed="64"/>
      </top>
      <bottom style="thin">
        <color theme="1" tint="0.34998626667073579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2" applyNumberFormat="0" applyFill="0" applyBorder="0" applyAlignment="0" applyProtection="0"/>
    <xf numFmtId="0" fontId="1" fillId="3" borderId="3" applyNumberFormat="0" applyAlignment="0" applyProtection="0"/>
    <xf numFmtId="41" fontId="1" fillId="0" borderId="0" applyFont="0" applyFill="0" applyBorder="0" applyAlignment="0" applyProtection="0"/>
  </cellStyleXfs>
  <cellXfs count="197">
    <xf numFmtId="0" fontId="0" fillId="0" borderId="0" xfId="0"/>
    <xf numFmtId="10" fontId="0" fillId="0" borderId="0" xfId="0" applyNumberFormat="1"/>
    <xf numFmtId="9" fontId="0" fillId="0" borderId="0" xfId="0" applyNumberFormat="1"/>
    <xf numFmtId="0" fontId="0" fillId="0" borderId="0" xfId="1" applyNumberFormat="1" applyFont="1"/>
    <xf numFmtId="3" fontId="0" fillId="0" borderId="0" xfId="0" applyNumberFormat="1"/>
    <xf numFmtId="165" fontId="0" fillId="0" borderId="0" xfId="0" applyNumberFormat="1"/>
    <xf numFmtId="166" fontId="0" fillId="0" borderId="0" xfId="0" applyNumberFormat="1"/>
    <xf numFmtId="9" fontId="0" fillId="0" borderId="0" xfId="2" applyFont="1"/>
    <xf numFmtId="0" fontId="0" fillId="0" borderId="0" xfId="0" applyAlignment="1">
      <alignment horizontal="center"/>
    </xf>
    <xf numFmtId="0" fontId="0" fillId="2" borderId="1" xfId="0" applyFill="1" applyBorder="1"/>
    <xf numFmtId="0" fontId="0" fillId="0" borderId="1" xfId="0" applyBorder="1"/>
    <xf numFmtId="0" fontId="0" fillId="4" borderId="0" xfId="0" applyFill="1"/>
    <xf numFmtId="0" fontId="3" fillId="5" borderId="0" xfId="3" applyFill="1" applyBorder="1"/>
    <xf numFmtId="0" fontId="0" fillId="5" borderId="0" xfId="0" applyFill="1"/>
    <xf numFmtId="0" fontId="4" fillId="6" borderId="1" xfId="0" applyFont="1" applyFill="1" applyBorder="1" applyAlignment="1">
      <alignment horizontal="left"/>
    </xf>
    <xf numFmtId="0" fontId="4" fillId="6" borderId="1" xfId="0" applyFont="1" applyFill="1" applyBorder="1" applyAlignment="1">
      <alignment horizontal="center"/>
    </xf>
    <xf numFmtId="0" fontId="4" fillId="4" borderId="4" xfId="0" applyFont="1" applyFill="1" applyBorder="1"/>
    <xf numFmtId="167" fontId="1" fillId="4" borderId="1" xfId="4" applyNumberFormat="1" applyFill="1" applyBorder="1"/>
    <xf numFmtId="0" fontId="4" fillId="0" borderId="4" xfId="0" applyFont="1" applyBorder="1"/>
    <xf numFmtId="0" fontId="5" fillId="0" borderId="1" xfId="2" applyNumberFormat="1" applyFont="1" applyBorder="1"/>
    <xf numFmtId="168" fontId="5" fillId="0" borderId="1" xfId="2" applyNumberFormat="1" applyFont="1" applyBorder="1"/>
    <xf numFmtId="3" fontId="5" fillId="0" borderId="1" xfId="2" applyNumberFormat="1" applyFont="1" applyBorder="1"/>
    <xf numFmtId="0" fontId="4" fillId="4" borderId="1" xfId="0" applyFont="1" applyFill="1" applyBorder="1"/>
    <xf numFmtId="0" fontId="4" fillId="0" borderId="1" xfId="0" applyFont="1" applyBorder="1"/>
    <xf numFmtId="3" fontId="0" fillId="5" borderId="1" xfId="0" applyNumberFormat="1" applyFill="1" applyBorder="1"/>
    <xf numFmtId="4" fontId="0" fillId="5" borderId="0" xfId="0" applyNumberFormat="1" applyFill="1"/>
    <xf numFmtId="10" fontId="0" fillId="5" borderId="0" xfId="0" applyNumberFormat="1" applyFill="1"/>
    <xf numFmtId="166" fontId="5" fillId="0" borderId="1" xfId="2" applyNumberFormat="1" applyFont="1" applyBorder="1"/>
    <xf numFmtId="166" fontId="0" fillId="5" borderId="1" xfId="0" applyNumberFormat="1" applyFill="1" applyBorder="1"/>
    <xf numFmtId="0" fontId="0" fillId="0" borderId="1" xfId="0" applyFill="1" applyBorder="1"/>
    <xf numFmtId="3" fontId="0" fillId="0" borderId="1" xfId="0" applyNumberFormat="1" applyBorder="1"/>
    <xf numFmtId="169" fontId="0" fillId="0" borderId="0" xfId="1" applyNumberFormat="1" applyFont="1"/>
    <xf numFmtId="166" fontId="0" fillId="0" borderId="0" xfId="2" applyNumberFormat="1" applyFont="1"/>
    <xf numFmtId="166" fontId="0" fillId="5" borderId="0" xfId="0" applyNumberFormat="1" applyFill="1" applyBorder="1"/>
    <xf numFmtId="0" fontId="7" fillId="4" borderId="0" xfId="0" applyFont="1" applyFill="1"/>
    <xf numFmtId="0" fontId="6" fillId="5" borderId="0" xfId="0" applyFont="1" applyFill="1"/>
    <xf numFmtId="9" fontId="0" fillId="0" borderId="1" xfId="0" applyNumberFormat="1" applyBorder="1"/>
    <xf numFmtId="170" fontId="0" fillId="0" borderId="0" xfId="5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1" fontId="0" fillId="0" borderId="0" xfId="0" applyNumberFormat="1"/>
    <xf numFmtId="0" fontId="4" fillId="0" borderId="0" xfId="0" applyFont="1" applyBorder="1"/>
    <xf numFmtId="168" fontId="5" fillId="0" borderId="0" xfId="2" applyNumberFormat="1" applyFont="1" applyBorder="1"/>
    <xf numFmtId="171" fontId="1" fillId="4" borderId="1" xfId="4" applyNumberFormat="1" applyFill="1" applyBorder="1"/>
    <xf numFmtId="2" fontId="5" fillId="0" borderId="1" xfId="2" applyNumberFormat="1" applyFont="1" applyBorder="1"/>
    <xf numFmtId="0" fontId="0" fillId="0" borderId="1" xfId="0" applyBorder="1" applyAlignment="1">
      <alignment horizontal="center"/>
    </xf>
    <xf numFmtId="0" fontId="0" fillId="0" borderId="0" xfId="0" applyAlignment="1">
      <alignment horizontal="right"/>
    </xf>
    <xf numFmtId="2" fontId="0" fillId="0" borderId="0" xfId="0" applyNumberFormat="1"/>
    <xf numFmtId="0" fontId="2" fillId="4" borderId="0" xfId="0" applyFont="1" applyFill="1"/>
    <xf numFmtId="0" fontId="0" fillId="8" borderId="0" xfId="0" applyFill="1"/>
    <xf numFmtId="10" fontId="4" fillId="0" borderId="4" xfId="2" applyNumberFormat="1" applyFont="1" applyBorder="1"/>
    <xf numFmtId="10" fontId="0" fillId="0" borderId="1" xfId="2" applyNumberFormat="1" applyFont="1" applyBorder="1"/>
    <xf numFmtId="0" fontId="4" fillId="0" borderId="4" xfId="0" applyFont="1" applyBorder="1" applyAlignment="1">
      <alignment horizontal="left" indent="1"/>
    </xf>
    <xf numFmtId="0" fontId="6" fillId="5" borderId="1" xfId="0" applyFont="1" applyFill="1" applyBorder="1"/>
    <xf numFmtId="4" fontId="8" fillId="0" borderId="7" xfId="0" applyNumberFormat="1" applyFont="1" applyBorder="1"/>
    <xf numFmtId="4" fontId="8" fillId="0" borderId="7" xfId="0" applyNumberFormat="1" applyFont="1" applyBorder="1" applyAlignment="1">
      <alignment horizontal="center" vertical="center"/>
    </xf>
    <xf numFmtId="4" fontId="8" fillId="0" borderId="7" xfId="0" applyNumberFormat="1" applyFont="1" applyBorder="1" applyAlignment="1">
      <alignment horizontal="left"/>
    </xf>
    <xf numFmtId="166" fontId="9" fillId="0" borderId="7" xfId="2" applyNumberFormat="1" applyFont="1" applyBorder="1" applyAlignment="1">
      <alignment horizontal="center"/>
    </xf>
    <xf numFmtId="9" fontId="10" fillId="9" borderId="7" xfId="2" applyFont="1" applyFill="1" applyBorder="1" applyAlignment="1">
      <alignment horizontal="center"/>
    </xf>
    <xf numFmtId="0" fontId="11" fillId="9" borderId="8" xfId="0" applyFont="1" applyFill="1" applyBorder="1"/>
    <xf numFmtId="0" fontId="11" fillId="9" borderId="8" xfId="0" applyFont="1" applyFill="1" applyBorder="1" applyAlignment="1">
      <alignment horizontal="center"/>
    </xf>
    <xf numFmtId="0" fontId="11" fillId="5" borderId="8" xfId="0" applyFont="1" applyFill="1" applyBorder="1" applyAlignment="1">
      <alignment horizontal="center"/>
    </xf>
    <xf numFmtId="0" fontId="0" fillId="0" borderId="0" xfId="0" applyFont="1"/>
    <xf numFmtId="0" fontId="6" fillId="0" borderId="0" xfId="0" applyFont="1" applyAlignment="1">
      <alignment horizontal="center" vertical="center"/>
    </xf>
    <xf numFmtId="4" fontId="12" fillId="0" borderId="7" xfId="0" applyNumberFormat="1" applyFont="1" applyBorder="1" applyAlignment="1">
      <alignment horizontal="left"/>
    </xf>
    <xf numFmtId="0" fontId="13" fillId="0" borderId="0" xfId="0" applyFont="1"/>
    <xf numFmtId="4" fontId="12" fillId="0" borderId="7" xfId="0" applyNumberFormat="1" applyFont="1" applyBorder="1" applyAlignment="1">
      <alignment horizontal="center"/>
    </xf>
    <xf numFmtId="4" fontId="12" fillId="10" borderId="7" xfId="0" applyNumberFormat="1" applyFont="1" applyFill="1" applyBorder="1" applyAlignment="1">
      <alignment horizontal="left"/>
    </xf>
    <xf numFmtId="4" fontId="8" fillId="0" borderId="0" xfId="0" applyNumberFormat="1" applyFont="1" applyBorder="1"/>
    <xf numFmtId="4" fontId="8" fillId="0" borderId="0" xfId="0" applyNumberFormat="1" applyFont="1" applyBorder="1" applyAlignment="1">
      <alignment horizontal="center" vertical="center"/>
    </xf>
    <xf numFmtId="4" fontId="8" fillId="0" borderId="0" xfId="0" applyNumberFormat="1" applyFont="1" applyBorder="1" applyAlignment="1">
      <alignment horizontal="center"/>
    </xf>
    <xf numFmtId="166" fontId="9" fillId="0" borderId="0" xfId="2" applyNumberFormat="1" applyFont="1" applyFill="1" applyBorder="1"/>
    <xf numFmtId="10" fontId="0" fillId="0" borderId="0" xfId="2" applyNumberFormat="1" applyFont="1" applyBorder="1" applyAlignment="1">
      <alignment horizontal="right"/>
    </xf>
    <xf numFmtId="9" fontId="10" fillId="9" borderId="7" xfId="2" applyFont="1" applyFill="1" applyBorder="1"/>
    <xf numFmtId="10" fontId="0" fillId="0" borderId="0" xfId="2" applyNumberFormat="1" applyFont="1" applyBorder="1" applyAlignment="1">
      <alignment horizontal="left" indent="3"/>
    </xf>
    <xf numFmtId="166" fontId="14" fillId="0" borderId="7" xfId="2" applyNumberFormat="1" applyFont="1" applyBorder="1" applyAlignment="1">
      <alignment horizontal="center"/>
    </xf>
    <xf numFmtId="0" fontId="0" fillId="11" borderId="0" xfId="0" applyFill="1"/>
    <xf numFmtId="9" fontId="0" fillId="0" borderId="0" xfId="2" applyFont="1" applyAlignment="1">
      <alignment vertical="center"/>
    </xf>
    <xf numFmtId="0" fontId="15" fillId="0" borderId="1" xfId="0" applyFont="1" applyBorder="1"/>
    <xf numFmtId="9" fontId="0" fillId="0" borderId="0" xfId="2" applyFont="1" applyAlignment="1">
      <alignment horizontal="right"/>
    </xf>
    <xf numFmtId="0" fontId="0" fillId="5" borderId="1" xfId="0" applyFill="1" applyBorder="1"/>
    <xf numFmtId="166" fontId="5" fillId="12" borderId="1" xfId="2" applyNumberFormat="1" applyFont="1" applyFill="1" applyBorder="1"/>
    <xf numFmtId="166" fontId="0" fillId="12" borderId="1" xfId="0" applyNumberFormat="1" applyFill="1" applyBorder="1"/>
    <xf numFmtId="169" fontId="0" fillId="0" borderId="1" xfId="1" applyNumberFormat="1" applyFont="1" applyBorder="1"/>
    <xf numFmtId="0" fontId="16" fillId="5" borderId="1" xfId="0" applyFont="1" applyFill="1" applyBorder="1" applyAlignment="1">
      <alignment horizontal="center"/>
    </xf>
    <xf numFmtId="0" fontId="6" fillId="0" borderId="0" xfId="0" applyFont="1"/>
    <xf numFmtId="0" fontId="17" fillId="0" borderId="0" xfId="0" applyFont="1"/>
    <xf numFmtId="0" fontId="15" fillId="0" borderId="0" xfId="0" applyFont="1"/>
    <xf numFmtId="9" fontId="15" fillId="0" borderId="0" xfId="0" applyNumberFormat="1" applyFont="1"/>
    <xf numFmtId="3" fontId="0" fillId="12" borderId="1" xfId="0" applyNumberFormat="1" applyFill="1" applyBorder="1"/>
    <xf numFmtId="168" fontId="5" fillId="12" borderId="1" xfId="2" applyNumberFormat="1" applyFont="1" applyFill="1" applyBorder="1"/>
    <xf numFmtId="10" fontId="9" fillId="0" borderId="7" xfId="2" applyNumberFormat="1" applyFont="1" applyBorder="1" applyAlignment="1">
      <alignment horizontal="center"/>
    </xf>
    <xf numFmtId="10" fontId="14" fillId="0" borderId="7" xfId="2" applyNumberFormat="1" applyFont="1" applyBorder="1" applyAlignment="1">
      <alignment horizontal="center"/>
    </xf>
    <xf numFmtId="10" fontId="18" fillId="0" borderId="0" xfId="0" applyNumberFormat="1" applyFont="1"/>
    <xf numFmtId="10" fontId="18" fillId="0" borderId="0" xfId="0" applyNumberFormat="1" applyFont="1" applyAlignment="1">
      <alignment horizontal="left" indent="2"/>
    </xf>
    <xf numFmtId="0" fontId="16" fillId="12" borderId="1" xfId="0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19" fillId="0" borderId="1" xfId="0" applyFont="1" applyBorder="1"/>
    <xf numFmtId="41" fontId="15" fillId="0" borderId="0" xfId="5" applyFont="1"/>
    <xf numFmtId="3" fontId="15" fillId="0" borderId="0" xfId="0" applyNumberFormat="1" applyFont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/>
    <xf numFmtId="3" fontId="20" fillId="0" borderId="0" xfId="0" applyNumberFormat="1" applyFont="1" applyAlignment="1">
      <alignment horizontal="center"/>
    </xf>
    <xf numFmtId="1" fontId="20" fillId="0" borderId="0" xfId="0" applyNumberFormat="1" applyFont="1" applyAlignment="1">
      <alignment horizontal="center"/>
    </xf>
    <xf numFmtId="0" fontId="21" fillId="0" borderId="0" xfId="0" applyFont="1"/>
    <xf numFmtId="41" fontId="0" fillId="0" borderId="0" xfId="5" applyFont="1"/>
    <xf numFmtId="166" fontId="0" fillId="0" borderId="0" xfId="2" applyNumberFormat="1" applyFont="1" applyAlignment="1">
      <alignment horizontal="center"/>
    </xf>
    <xf numFmtId="0" fontId="6" fillId="14" borderId="1" xfId="0" applyFont="1" applyFill="1" applyBorder="1" applyAlignment="1">
      <alignment horizontal="center" vertical="center" wrapText="1"/>
    </xf>
    <xf numFmtId="9" fontId="0" fillId="14" borderId="1" xfId="2" applyFont="1" applyFill="1" applyBorder="1" applyAlignment="1">
      <alignment horizontal="center" vertical="center"/>
    </xf>
    <xf numFmtId="166" fontId="0" fillId="0" borderId="0" xfId="0" applyNumberFormat="1" applyAlignment="1">
      <alignment horizontal="center"/>
    </xf>
    <xf numFmtId="0" fontId="6" fillId="14" borderId="0" xfId="0" applyFont="1" applyFill="1" applyBorder="1" applyAlignment="1">
      <alignment horizontal="center" vertical="center" wrapText="1"/>
    </xf>
    <xf numFmtId="9" fontId="0" fillId="0" borderId="1" xfId="0" applyNumberFormat="1" applyBorder="1" applyAlignment="1">
      <alignment horizontal="center"/>
    </xf>
    <xf numFmtId="9" fontId="0" fillId="0" borderId="1" xfId="2" applyFont="1" applyBorder="1" applyAlignment="1">
      <alignment horizontal="center"/>
    </xf>
    <xf numFmtId="0" fontId="6" fillId="0" borderId="1" xfId="0" applyFont="1" applyBorder="1"/>
    <xf numFmtId="9" fontId="6" fillId="0" borderId="1" xfId="0" applyNumberFormat="1" applyFont="1" applyBorder="1" applyAlignment="1">
      <alignment horizontal="center"/>
    </xf>
    <xf numFmtId="166" fontId="6" fillId="0" borderId="0" xfId="0" applyNumberFormat="1" applyFont="1" applyAlignment="1">
      <alignment horizontal="center"/>
    </xf>
    <xf numFmtId="9" fontId="6" fillId="0" borderId="0" xfId="0" applyNumberFormat="1" applyFont="1"/>
    <xf numFmtId="0" fontId="15" fillId="7" borderId="1" xfId="0" applyFont="1" applyFill="1" applyBorder="1" applyAlignment="1"/>
    <xf numFmtId="0" fontId="15" fillId="13" borderId="9" xfId="0" applyFont="1" applyFill="1" applyBorder="1"/>
    <xf numFmtId="0" fontId="15" fillId="0" borderId="1" xfId="0" applyFont="1" applyBorder="1" applyAlignment="1">
      <alignment horizontal="center"/>
    </xf>
    <xf numFmtId="0" fontId="22" fillId="0" borderId="9" xfId="0" applyFont="1" applyBorder="1" applyAlignment="1">
      <alignment horizontal="center"/>
    </xf>
    <xf numFmtId="0" fontId="22" fillId="0" borderId="11" xfId="0" applyFont="1" applyBorder="1" applyAlignment="1">
      <alignment horizontal="center"/>
    </xf>
    <xf numFmtId="0" fontId="22" fillId="0" borderId="12" xfId="0" applyFont="1" applyBorder="1" applyAlignment="1">
      <alignment horizontal="center"/>
    </xf>
    <xf numFmtId="0" fontId="19" fillId="0" borderId="1" xfId="0" applyFont="1" applyBorder="1" applyAlignment="1">
      <alignment horizontal="center"/>
    </xf>
    <xf numFmtId="0" fontId="19" fillId="0" borderId="1" xfId="0" applyFont="1" applyBorder="1" applyAlignment="1">
      <alignment vertical="top"/>
    </xf>
    <xf numFmtId="0" fontId="19" fillId="0" borderId="1" xfId="0" applyFont="1" applyBorder="1" applyAlignment="1">
      <alignment horizontal="center" vertical="top"/>
    </xf>
    <xf numFmtId="0" fontId="19" fillId="0" borderId="1" xfId="0" applyFont="1" applyBorder="1" applyAlignment="1">
      <alignment vertical="top" wrapText="1"/>
    </xf>
    <xf numFmtId="0" fontId="15" fillId="0" borderId="0" xfId="0" applyFont="1" applyAlignment="1">
      <alignment vertical="top"/>
    </xf>
    <xf numFmtId="0" fontId="22" fillId="0" borderId="11" xfId="0" applyFont="1" applyBorder="1" applyAlignment="1">
      <alignment horizontal="center" vertical="top"/>
    </xf>
    <xf numFmtId="0" fontId="22" fillId="0" borderId="12" xfId="0" applyFont="1" applyBorder="1" applyAlignment="1">
      <alignment horizontal="center" vertical="top"/>
    </xf>
    <xf numFmtId="9" fontId="15" fillId="0" borderId="1" xfId="0" applyNumberFormat="1" applyFont="1" applyBorder="1"/>
    <xf numFmtId="0" fontId="15" fillId="0" borderId="1" xfId="0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vertical="center" wrapText="1"/>
    </xf>
    <xf numFmtId="0" fontId="19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vertical="center" wrapText="1"/>
    </xf>
    <xf numFmtId="0" fontId="19" fillId="0" borderId="9" xfId="0" applyFont="1" applyBorder="1" applyAlignment="1">
      <alignment vertical="center" wrapText="1"/>
    </xf>
    <xf numFmtId="0" fontId="19" fillId="0" borderId="4" xfId="0" applyFont="1" applyBorder="1" applyAlignment="1">
      <alignment horizontal="center"/>
    </xf>
    <xf numFmtId="0" fontId="19" fillId="0" borderId="1" xfId="0" applyFont="1" applyFill="1" applyBorder="1" applyAlignment="1">
      <alignment vertical="center" wrapText="1"/>
    </xf>
    <xf numFmtId="0" fontId="19" fillId="0" borderId="10" xfId="0" applyFont="1" applyBorder="1" applyAlignment="1">
      <alignment horizontal="center"/>
    </xf>
    <xf numFmtId="0" fontId="19" fillId="0" borderId="9" xfId="0" applyFont="1" applyFill="1" applyBorder="1" applyAlignment="1">
      <alignment vertical="center" wrapText="1"/>
    </xf>
    <xf numFmtId="0" fontId="15" fillId="0" borderId="9" xfId="0" applyFont="1" applyBorder="1"/>
    <xf numFmtId="0" fontId="15" fillId="0" borderId="6" xfId="0" applyFont="1" applyBorder="1" applyAlignment="1">
      <alignment horizontal="center" vertical="center"/>
    </xf>
    <xf numFmtId="0" fontId="15" fillId="0" borderId="11" xfId="0" applyFont="1" applyBorder="1"/>
    <xf numFmtId="0" fontId="15" fillId="0" borderId="12" xfId="0" applyFont="1" applyBorder="1"/>
    <xf numFmtId="0" fontId="15" fillId="0" borderId="1" xfId="0" applyFont="1" applyFill="1" applyBorder="1"/>
    <xf numFmtId="0" fontId="15" fillId="0" borderId="6" xfId="0" applyFont="1" applyBorder="1" applyAlignment="1">
      <alignment horizontal="center"/>
    </xf>
    <xf numFmtId="0" fontId="15" fillId="0" borderId="4" xfId="0" applyFont="1" applyBorder="1"/>
    <xf numFmtId="0" fontId="15" fillId="0" borderId="12" xfId="0" applyFont="1" applyBorder="1" applyAlignment="1">
      <alignment vertical="center"/>
    </xf>
    <xf numFmtId="0" fontId="23" fillId="0" borderId="0" xfId="0" applyFont="1"/>
    <xf numFmtId="41" fontId="15" fillId="0" borderId="0" xfId="0" applyNumberFormat="1" applyFont="1"/>
    <xf numFmtId="49" fontId="15" fillId="0" borderId="0" xfId="0" applyNumberFormat="1" applyFont="1"/>
    <xf numFmtId="49" fontId="20" fillId="0" borderId="0" xfId="0" applyNumberFormat="1" applyFont="1"/>
    <xf numFmtId="166" fontId="15" fillId="0" borderId="0" xfId="2" applyNumberFormat="1" applyFont="1"/>
    <xf numFmtId="43" fontId="0" fillId="0" borderId="0" xfId="0" applyNumberFormat="1"/>
    <xf numFmtId="0" fontId="15" fillId="0" borderId="1" xfId="0" applyFont="1" applyBorder="1" applyAlignment="1">
      <alignment wrapText="1"/>
    </xf>
    <xf numFmtId="0" fontId="6" fillId="13" borderId="1" xfId="0" applyFont="1" applyFill="1" applyBorder="1" applyAlignment="1">
      <alignment horizontal="center"/>
    </xf>
    <xf numFmtId="0" fontId="2" fillId="4" borderId="0" xfId="0" quotePrefix="1" applyFont="1" applyFill="1"/>
    <xf numFmtId="9" fontId="0" fillId="5" borderId="0" xfId="2" applyFont="1" applyFill="1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0" fontId="15" fillId="0" borderId="1" xfId="0" applyFont="1" applyBorder="1" applyAlignment="1">
      <alignment horizontal="left"/>
    </xf>
    <xf numFmtId="0" fontId="15" fillId="0" borderId="4" xfId="0" applyFont="1" applyBorder="1" applyAlignment="1">
      <alignment horizontal="center"/>
    </xf>
    <xf numFmtId="9" fontId="15" fillId="0" borderId="1" xfId="0" applyNumberFormat="1" applyFont="1" applyBorder="1" applyAlignment="1">
      <alignment horizontal="center"/>
    </xf>
    <xf numFmtId="172" fontId="15" fillId="0" borderId="1" xfId="5" applyNumberFormat="1" applyFont="1" applyBorder="1" applyAlignment="1">
      <alignment horizontal="center"/>
    </xf>
    <xf numFmtId="1" fontId="15" fillId="0" borderId="0" xfId="0" applyNumberFormat="1" applyFont="1" applyAlignment="1">
      <alignment horizontal="center"/>
    </xf>
    <xf numFmtId="1" fontId="15" fillId="0" borderId="1" xfId="0" applyNumberFormat="1" applyFont="1" applyBorder="1" applyAlignment="1">
      <alignment horizontal="center"/>
    </xf>
    <xf numFmtId="3" fontId="15" fillId="0" borderId="0" xfId="0" applyNumberFormat="1" applyFont="1"/>
    <xf numFmtId="3" fontId="15" fillId="0" borderId="1" xfId="0" applyNumberFormat="1" applyFont="1" applyBorder="1" applyAlignment="1">
      <alignment horizontal="center"/>
    </xf>
    <xf numFmtId="0" fontId="25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9" fontId="6" fillId="0" borderId="0" xfId="0" applyNumberFormat="1" applyFont="1" applyBorder="1" applyAlignment="1">
      <alignment horizontal="center"/>
    </xf>
    <xf numFmtId="0" fontId="0" fillId="0" borderId="1" xfId="0" applyBorder="1" applyAlignment="1">
      <alignment vertical="center"/>
    </xf>
    <xf numFmtId="0" fontId="27" fillId="0" borderId="15" xfId="0" applyFont="1" applyBorder="1" applyAlignment="1">
      <alignment horizontal="center"/>
    </xf>
    <xf numFmtId="0" fontId="27" fillId="0" borderId="10" xfId="0" applyFont="1" applyBorder="1" applyAlignment="1">
      <alignment horizontal="center" vertical="center"/>
    </xf>
    <xf numFmtId="9" fontId="13" fillId="0" borderId="13" xfId="2" applyFont="1" applyBorder="1" applyAlignment="1">
      <alignment vertical="center"/>
    </xf>
    <xf numFmtId="9" fontId="13" fillId="0" borderId="14" xfId="2" applyFont="1" applyBorder="1" applyAlignment="1">
      <alignment vertical="center"/>
    </xf>
    <xf numFmtId="9" fontId="13" fillId="0" borderId="0" xfId="2" applyFont="1" applyBorder="1" applyAlignment="1"/>
    <xf numFmtId="9" fontId="13" fillId="0" borderId="16" xfId="2" applyFont="1" applyBorder="1" applyAlignment="1"/>
    <xf numFmtId="0" fontId="6" fillId="0" borderId="17" xfId="0" applyFont="1" applyBorder="1" applyAlignment="1">
      <alignment horizontal="left"/>
    </xf>
    <xf numFmtId="9" fontId="24" fillId="0" borderId="18" xfId="2" applyFont="1" applyBorder="1"/>
    <xf numFmtId="9" fontId="24" fillId="0" borderId="18" xfId="2" applyFont="1" applyBorder="1" applyAlignment="1">
      <alignment vertical="center"/>
    </xf>
    <xf numFmtId="9" fontId="13" fillId="0" borderId="10" xfId="2" applyFont="1" applyBorder="1" applyAlignment="1">
      <alignment vertical="center"/>
    </xf>
    <xf numFmtId="9" fontId="13" fillId="0" borderId="15" xfId="2" applyFont="1" applyBorder="1" applyAlignment="1"/>
    <xf numFmtId="9" fontId="24" fillId="0" borderId="17" xfId="2" applyFont="1" applyBorder="1"/>
    <xf numFmtId="9" fontId="24" fillId="0" borderId="19" xfId="2" applyFont="1" applyBorder="1" applyAlignment="1">
      <alignment vertical="center"/>
    </xf>
    <xf numFmtId="0" fontId="0" fillId="2" borderId="4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0" borderId="0" xfId="0" applyAlignment="1">
      <alignment horizontal="justify" vertical="center" wrapText="1"/>
    </xf>
    <xf numFmtId="0" fontId="0" fillId="0" borderId="0" xfId="0" applyAlignment="1">
      <alignment horizontal="justify" vertical="center"/>
    </xf>
    <xf numFmtId="0" fontId="0" fillId="0" borderId="0" xfId="0" applyAlignment="1">
      <alignment horizontal="justify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9" fontId="24" fillId="0" borderId="1" xfId="0" applyNumberFormat="1" applyFont="1" applyBorder="1" applyAlignment="1">
      <alignment horizontal="center" vertical="center"/>
    </xf>
    <xf numFmtId="9" fontId="15" fillId="0" borderId="1" xfId="0" applyNumberFormat="1" applyFont="1" applyBorder="1" applyAlignment="1">
      <alignment horizontal="center"/>
    </xf>
  </cellXfs>
  <cellStyles count="6">
    <cellStyle name="Entrada 2" xfId="4" xr:uid="{00000000-0005-0000-0000-000000000000}"/>
    <cellStyle name="Millares" xfId="1" builtinId="3"/>
    <cellStyle name="Millares [0]" xfId="5" builtinId="6"/>
    <cellStyle name="Normal" xfId="0" builtinId="0"/>
    <cellStyle name="Porcentaje" xfId="2" builtinId="5"/>
    <cellStyle name="Título 2 3" xfId="3" xr:uid="{00000000-0005-0000-0000-000005000000}"/>
  </cellStyles>
  <dxfs count="4187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'Parámetros Generales'!$D$34:$AK$34</c:f>
              <c:numCache>
                <c:formatCode>#,##0</c:formatCode>
                <c:ptCount val="34"/>
                <c:pt idx="0">
                  <c:v>5557.9252230000002</c:v>
                </c:pt>
                <c:pt idx="1">
                  <c:v>5872.0730000000003</c:v>
                </c:pt>
                <c:pt idx="2">
                  <c:v>5822.4090000000006</c:v>
                </c:pt>
                <c:pt idx="3" formatCode="0.0">
                  <c:v>6481.4544999999998</c:v>
                </c:pt>
                <c:pt idx="4">
                  <c:v>7140.5</c:v>
                </c:pt>
                <c:pt idx="5">
                  <c:v>7510.5</c:v>
                </c:pt>
                <c:pt idx="6">
                  <c:v>7893.1</c:v>
                </c:pt>
                <c:pt idx="7">
                  <c:v>8112.5</c:v>
                </c:pt>
                <c:pt idx="8">
                  <c:v>8191</c:v>
                </c:pt>
                <c:pt idx="9">
                  <c:v>8167.6</c:v>
                </c:pt>
                <c:pt idx="10">
                  <c:v>8283.4</c:v>
                </c:pt>
                <c:pt idx="11">
                  <c:v>8299.4</c:v>
                </c:pt>
                <c:pt idx="12">
                  <c:v>8457.0885999999991</c:v>
                </c:pt>
                <c:pt idx="13">
                  <c:v>8616.1624093809514</c:v>
                </c:pt>
                <c:pt idx="14">
                  <c:v>8776.5871475746626</c:v>
                </c:pt>
                <c:pt idx="15">
                  <c:v>8938.3271107228247</c:v>
                </c:pt>
                <c:pt idx="16">
                  <c:v>9101.3451718374363</c:v>
                </c:pt>
                <c:pt idx="17">
                  <c:v>9265.6027823196455</c:v>
                </c:pt>
                <c:pt idx="18">
                  <c:v>9431.0599748610675</c:v>
                </c:pt>
                <c:pt idx="19">
                  <c:v>9597.6753677502802</c:v>
                </c:pt>
                <c:pt idx="20">
                  <c:v>9765.4061706057255</c:v>
                </c:pt>
                <c:pt idx="21">
                  <c:v>9934.2081915547678</c:v>
                </c:pt>
                <c:pt idx="22">
                  <c:v>10104.035845877061</c:v>
                </c:pt>
                <c:pt idx="23">
                  <c:v>10274.842166128792</c:v>
                </c:pt>
                <c:pt idx="24">
                  <c:v>10446.578813762659</c:v>
                </c:pt>
                <c:pt idx="25">
                  <c:v>10619.196092256738</c:v>
                </c:pt>
                <c:pt idx="26">
                  <c:v>10792.642961763597</c:v>
                </c:pt>
                <c:pt idx="27">
                  <c:v>10966.867055289211</c:v>
                </c:pt>
                <c:pt idx="28">
                  <c:v>11141.814696409301</c:v>
                </c:pt>
                <c:pt idx="29">
                  <c:v>11317.430918528897</c:v>
                </c:pt>
                <c:pt idx="30">
                  <c:v>11493.659485688846</c:v>
                </c:pt>
                <c:pt idx="31">
                  <c:v>11670.442914921108</c:v>
                </c:pt>
                <c:pt idx="32">
                  <c:v>11847.722500152529</c:v>
                </c:pt>
                <c:pt idx="33">
                  <c:v>12025.438337654819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AE-4628-B2BF-7D9F58237C75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'Parámetros Generales'!$D$35:$AK$35</c:f>
              <c:numCache>
                <c:formatCode>#,##0</c:formatCode>
                <c:ptCount val="34"/>
                <c:pt idx="0">
                  <c:v>5557.9252230000002</c:v>
                </c:pt>
                <c:pt idx="1">
                  <c:v>5872.0730000000003</c:v>
                </c:pt>
                <c:pt idx="2">
                  <c:v>5822.4090000000006</c:v>
                </c:pt>
                <c:pt idx="3" formatCode="0.0">
                  <c:v>6181.5545000000002</c:v>
                </c:pt>
                <c:pt idx="4">
                  <c:v>6540.7</c:v>
                </c:pt>
                <c:pt idx="5">
                  <c:v>6805.3</c:v>
                </c:pt>
                <c:pt idx="6">
                  <c:v>7053.2</c:v>
                </c:pt>
                <c:pt idx="7">
                  <c:v>7181.5</c:v>
                </c:pt>
                <c:pt idx="8">
                  <c:v>7248.5</c:v>
                </c:pt>
                <c:pt idx="9">
                  <c:v>7149.8</c:v>
                </c:pt>
                <c:pt idx="10">
                  <c:v>7184.4</c:v>
                </c:pt>
                <c:pt idx="11">
                  <c:v>7164.3</c:v>
                </c:pt>
                <c:pt idx="12">
                  <c:v>7271.7644999999993</c:v>
                </c:pt>
                <c:pt idx="13">
                  <c:v>7380.8409674999984</c:v>
                </c:pt>
                <c:pt idx="14">
                  <c:v>7491.5535820124978</c:v>
                </c:pt>
                <c:pt idx="15">
                  <c:v>7603.9268857426841</c:v>
                </c:pt>
                <c:pt idx="16">
                  <c:v>7717.985789028824</c:v>
                </c:pt>
                <c:pt idx="17">
                  <c:v>7833.7555758642557</c:v>
                </c:pt>
                <c:pt idx="18">
                  <c:v>7951.2619095022192</c:v>
                </c:pt>
                <c:pt idx="19">
                  <c:v>8070.5308381447521</c:v>
                </c:pt>
                <c:pt idx="20">
                  <c:v>8191.5888007169224</c:v>
                </c:pt>
                <c:pt idx="21">
                  <c:v>8314.4626327276746</c:v>
                </c:pt>
                <c:pt idx="22">
                  <c:v>8439.1795722185889</c:v>
                </c:pt>
                <c:pt idx="23">
                  <c:v>8565.7672658018673</c:v>
                </c:pt>
                <c:pt idx="24">
                  <c:v>8694.2537747888946</c:v>
                </c:pt>
                <c:pt idx="25">
                  <c:v>8824.6675814107275</c:v>
                </c:pt>
                <c:pt idx="26">
                  <c:v>8957.0375951318874</c:v>
                </c:pt>
                <c:pt idx="27">
                  <c:v>9091.3931590588654</c:v>
                </c:pt>
                <c:pt idx="28">
                  <c:v>9227.7640564447483</c:v>
                </c:pt>
                <c:pt idx="29">
                  <c:v>9366.1805172914192</c:v>
                </c:pt>
                <c:pt idx="30">
                  <c:v>9506.6732250507903</c:v>
                </c:pt>
                <c:pt idx="31">
                  <c:v>9649.2733234265506</c:v>
                </c:pt>
                <c:pt idx="32">
                  <c:v>9794.0124232779472</c:v>
                </c:pt>
                <c:pt idx="33">
                  <c:v>9940.9226096271159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AE-4628-B2BF-7D9F58237C75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'Parámetros Generales'!$D$36:$AK$36</c:f>
              <c:numCache>
                <c:formatCode>#,##0</c:formatCode>
                <c:ptCount val="34"/>
                <c:pt idx="0">
                  <c:v>5557.9252230000002</c:v>
                </c:pt>
                <c:pt idx="1">
                  <c:v>5872.0730000000003</c:v>
                </c:pt>
                <c:pt idx="2">
                  <c:v>5822.4090000000006</c:v>
                </c:pt>
                <c:pt idx="3" formatCode="0.0">
                  <c:v>5823.5045000000009</c:v>
                </c:pt>
                <c:pt idx="4">
                  <c:v>5824.6</c:v>
                </c:pt>
                <c:pt idx="5">
                  <c:v>6044.9</c:v>
                </c:pt>
                <c:pt idx="6">
                  <c:v>6225.9</c:v>
                </c:pt>
                <c:pt idx="7">
                  <c:v>6311</c:v>
                </c:pt>
                <c:pt idx="8">
                  <c:v>6343.8</c:v>
                </c:pt>
                <c:pt idx="9">
                  <c:v>6198.6</c:v>
                </c:pt>
                <c:pt idx="10">
                  <c:v>6187.2</c:v>
                </c:pt>
                <c:pt idx="11">
                  <c:v>6121.7</c:v>
                </c:pt>
                <c:pt idx="12">
                  <c:v>6195.1603999999998</c:v>
                </c:pt>
                <c:pt idx="13">
                  <c:v>6269.5023247999998</c:v>
                </c:pt>
                <c:pt idx="14">
                  <c:v>6344.7363526975996</c:v>
                </c:pt>
                <c:pt idx="15">
                  <c:v>6420.8731889299706</c:v>
                </c:pt>
                <c:pt idx="16">
                  <c:v>6497.9236671971303</c:v>
                </c:pt>
                <c:pt idx="17">
                  <c:v>6575.8987512034955</c:v>
                </c:pt>
                <c:pt idx="18">
                  <c:v>6654.8095362179374</c:v>
                </c:pt>
                <c:pt idx="19">
                  <c:v>6734.6672506525529</c:v>
                </c:pt>
                <c:pt idx="20">
                  <c:v>6815.483257660384</c:v>
                </c:pt>
                <c:pt idx="21">
                  <c:v>6897.2690567523086</c:v>
                </c:pt>
                <c:pt idx="22">
                  <c:v>6980.0362854333362</c:v>
                </c:pt>
                <c:pt idx="23">
                  <c:v>7063.796720858536</c:v>
                </c:pt>
                <c:pt idx="24">
                  <c:v>7148.5622815088382</c:v>
                </c:pt>
                <c:pt idx="25">
                  <c:v>7234.3450288869444</c:v>
                </c:pt>
                <c:pt idx="26">
                  <c:v>7321.1571692335874</c:v>
                </c:pt>
                <c:pt idx="27">
                  <c:v>7409.011055264391</c:v>
                </c:pt>
                <c:pt idx="28">
                  <c:v>7497.9191879275641</c:v>
                </c:pt>
                <c:pt idx="29">
                  <c:v>7587.8942181826951</c:v>
                </c:pt>
                <c:pt idx="30">
                  <c:v>7678.9489488008876</c:v>
                </c:pt>
                <c:pt idx="31">
                  <c:v>7771.0963361864988</c:v>
                </c:pt>
                <c:pt idx="32">
                  <c:v>7864.3494922207365</c:v>
                </c:pt>
                <c:pt idx="33">
                  <c:v>7958.7216861273855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AE-4628-B2BF-7D9F58237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422416"/>
        <c:axId val="788004176"/>
      </c:lineChart>
      <c:catAx>
        <c:axId val="6054224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88004176"/>
        <c:crosses val="autoZero"/>
        <c:auto val="1"/>
        <c:lblAlgn val="ctr"/>
        <c:lblOffset val="100"/>
        <c:noMultiLvlLbl val="0"/>
      </c:catAx>
      <c:valAx>
        <c:axId val="788004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60542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Numero de viviendas con ACS solar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'RES ACS Solar'!$A$9</c:f>
              <c:strCache>
                <c:ptCount val="1"/>
                <c:pt idx="0">
                  <c:v>Base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'RES ACS Solar'!$B$8:$AI$8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ACS Solar'!$B$9:$AI$9</c:f>
              <c:numCache>
                <c:formatCode>_(* #,##0_);_(* \(#,##0\);_(* "-"??_);_(@_)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E9-44A8-9FCF-1BBF71B396A0}"/>
            </c:ext>
          </c:extLst>
        </c:ser>
        <c:ser>
          <c:idx val="1"/>
          <c:order val="1"/>
          <c:tx>
            <c:strRef>
              <c:f>'RES ACS Solar'!$A$10</c:f>
              <c:strCache>
                <c:ptCount val="1"/>
                <c:pt idx="0">
                  <c:v>Trayectoria 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'RES ACS Solar'!$B$8:$AI$8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ACS Solar'!$B$10:$AI$10</c:f>
              <c:numCache>
                <c:formatCode>_(* #,##0_);_(* \(#,##0\);_(* "-"??_);_(@_)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12000</c:v>
                </c:pt>
                <c:pt idx="4">
                  <c:v>24000</c:v>
                </c:pt>
                <c:pt idx="5">
                  <c:v>36000</c:v>
                </c:pt>
                <c:pt idx="6">
                  <c:v>48000</c:v>
                </c:pt>
                <c:pt idx="7">
                  <c:v>60000</c:v>
                </c:pt>
                <c:pt idx="8">
                  <c:v>72000</c:v>
                </c:pt>
                <c:pt idx="9">
                  <c:v>84000</c:v>
                </c:pt>
                <c:pt idx="10">
                  <c:v>96000</c:v>
                </c:pt>
                <c:pt idx="11">
                  <c:v>108000</c:v>
                </c:pt>
                <c:pt idx="12">
                  <c:v>120000</c:v>
                </c:pt>
                <c:pt idx="13">
                  <c:v>132000</c:v>
                </c:pt>
                <c:pt idx="14">
                  <c:v>144000</c:v>
                </c:pt>
                <c:pt idx="15">
                  <c:v>156000</c:v>
                </c:pt>
                <c:pt idx="16">
                  <c:v>168000</c:v>
                </c:pt>
                <c:pt idx="17">
                  <c:v>180000</c:v>
                </c:pt>
                <c:pt idx="18">
                  <c:v>192000</c:v>
                </c:pt>
                <c:pt idx="19">
                  <c:v>204000</c:v>
                </c:pt>
                <c:pt idx="20">
                  <c:v>216000</c:v>
                </c:pt>
                <c:pt idx="21">
                  <c:v>228000</c:v>
                </c:pt>
                <c:pt idx="22">
                  <c:v>240000</c:v>
                </c:pt>
                <c:pt idx="23">
                  <c:v>252000</c:v>
                </c:pt>
                <c:pt idx="24">
                  <c:v>264000</c:v>
                </c:pt>
                <c:pt idx="25">
                  <c:v>276000</c:v>
                </c:pt>
                <c:pt idx="26">
                  <c:v>288000</c:v>
                </c:pt>
                <c:pt idx="27">
                  <c:v>300000</c:v>
                </c:pt>
                <c:pt idx="28">
                  <c:v>312000</c:v>
                </c:pt>
                <c:pt idx="29">
                  <c:v>324000</c:v>
                </c:pt>
                <c:pt idx="30">
                  <c:v>336000</c:v>
                </c:pt>
                <c:pt idx="31">
                  <c:v>348000</c:v>
                </c:pt>
                <c:pt idx="32">
                  <c:v>360000</c:v>
                </c:pt>
                <c:pt idx="33">
                  <c:v>372000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E9-44A8-9FCF-1BBF71B396A0}"/>
            </c:ext>
          </c:extLst>
        </c:ser>
        <c:ser>
          <c:idx val="2"/>
          <c:order val="2"/>
          <c:tx>
            <c:strRef>
              <c:f>'RES ACS Solar'!$A$11</c:f>
              <c:strCache>
                <c:ptCount val="1"/>
                <c:pt idx="0">
                  <c:v>Trayectoria 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'RES ACS Solar'!$B$8:$AI$8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ACS Solar'!$B$11:$AI$11</c:f>
              <c:numCache>
                <c:formatCode>_(* #,##0_);_(* \(#,##0\);_(* "-"??_);_(@_)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40000</c:v>
                </c:pt>
                <c:pt idx="4">
                  <c:v>80000</c:v>
                </c:pt>
                <c:pt idx="5">
                  <c:v>120000</c:v>
                </c:pt>
                <c:pt idx="6">
                  <c:v>160000</c:v>
                </c:pt>
                <c:pt idx="7">
                  <c:v>200000</c:v>
                </c:pt>
                <c:pt idx="8">
                  <c:v>240000</c:v>
                </c:pt>
                <c:pt idx="9">
                  <c:v>280000</c:v>
                </c:pt>
                <c:pt idx="10">
                  <c:v>320000</c:v>
                </c:pt>
                <c:pt idx="11">
                  <c:v>360000</c:v>
                </c:pt>
                <c:pt idx="12">
                  <c:v>400000</c:v>
                </c:pt>
                <c:pt idx="13">
                  <c:v>440000</c:v>
                </c:pt>
                <c:pt idx="14">
                  <c:v>480000</c:v>
                </c:pt>
                <c:pt idx="15">
                  <c:v>520000</c:v>
                </c:pt>
                <c:pt idx="16">
                  <c:v>560000</c:v>
                </c:pt>
                <c:pt idx="17">
                  <c:v>600000</c:v>
                </c:pt>
                <c:pt idx="18">
                  <c:v>640000</c:v>
                </c:pt>
                <c:pt idx="19">
                  <c:v>680000</c:v>
                </c:pt>
                <c:pt idx="20">
                  <c:v>720000</c:v>
                </c:pt>
                <c:pt idx="21">
                  <c:v>760000</c:v>
                </c:pt>
                <c:pt idx="22">
                  <c:v>800000</c:v>
                </c:pt>
                <c:pt idx="23">
                  <c:v>840000</c:v>
                </c:pt>
                <c:pt idx="24">
                  <c:v>880000</c:v>
                </c:pt>
                <c:pt idx="25">
                  <c:v>920000</c:v>
                </c:pt>
                <c:pt idx="26">
                  <c:v>960000</c:v>
                </c:pt>
                <c:pt idx="27">
                  <c:v>1000000</c:v>
                </c:pt>
                <c:pt idx="28">
                  <c:v>1040000</c:v>
                </c:pt>
                <c:pt idx="29">
                  <c:v>1080000</c:v>
                </c:pt>
                <c:pt idx="30">
                  <c:v>1120000</c:v>
                </c:pt>
                <c:pt idx="31">
                  <c:v>1160000</c:v>
                </c:pt>
                <c:pt idx="32">
                  <c:v>1200000</c:v>
                </c:pt>
                <c:pt idx="33">
                  <c:v>1240000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E9-44A8-9FCF-1BBF71B39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8004720"/>
        <c:axId val="788005808"/>
      </c:lineChart>
      <c:catAx>
        <c:axId val="78800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88005808"/>
        <c:crosses val="autoZero"/>
        <c:auto val="1"/>
        <c:lblAlgn val="ctr"/>
        <c:lblOffset val="100"/>
        <c:noMultiLvlLbl val="0"/>
      </c:catAx>
      <c:valAx>
        <c:axId val="78800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88004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Potencia insalada</a:t>
            </a:r>
            <a:r>
              <a:rPr lang="es-CL" baseline="0"/>
              <a:t> en sector residencial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'RES ERNC residencial'!$A$4</c:f>
              <c:strCache>
                <c:ptCount val="1"/>
                <c:pt idx="0">
                  <c:v>Conservador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'RES ERNC residencial'!$C$3:$AJ$3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ERNC residencial'!$C$4:$AJ$4</c:f>
              <c:numCache>
                <c:formatCode>_(* #,##0_);_(* \(#,##0\);_(* "-"??_);_(@_)</c:formatCode>
                <c:ptCount val="34"/>
                <c:pt idx="0">
                  <c:v>367.34000538937096</c:v>
                </c:pt>
                <c:pt idx="1">
                  <c:v>783.84846445604819</c:v>
                </c:pt>
                <c:pt idx="2">
                  <c:v>1467.4452619784768</c:v>
                </c:pt>
                <c:pt idx="3">
                  <c:v>2696.0146841756873</c:v>
                </c:pt>
                <c:pt idx="4">
                  <c:v>4699.6062348692521</c:v>
                </c:pt>
                <c:pt idx="5">
                  <c:v>8029.195107237656</c:v>
                </c:pt>
                <c:pt idx="6">
                  <c:v>13538.962657984473</c:v>
                </c:pt>
                <c:pt idx="7">
                  <c:v>21248.61714390296</c:v>
                </c:pt>
                <c:pt idx="8">
                  <c:v>31717.061396559355</c:v>
                </c:pt>
                <c:pt idx="9">
                  <c:v>43361.8151767577</c:v>
                </c:pt>
                <c:pt idx="10">
                  <c:v>55006.568956956049</c:v>
                </c:pt>
                <c:pt idx="11">
                  <c:v>66651.322737154391</c:v>
                </c:pt>
                <c:pt idx="12">
                  <c:v>78296.076517352732</c:v>
                </c:pt>
                <c:pt idx="13">
                  <c:v>89940.830297551089</c:v>
                </c:pt>
                <c:pt idx="14">
                  <c:v>99707.492334132825</c:v>
                </c:pt>
                <c:pt idx="15">
                  <c:v>109474.15437071458</c:v>
                </c:pt>
                <c:pt idx="16">
                  <c:v>119240.81640729631</c:v>
                </c:pt>
                <c:pt idx="17">
                  <c:v>129007.47844387806</c:v>
                </c:pt>
                <c:pt idx="18">
                  <c:v>138774.14048045984</c:v>
                </c:pt>
                <c:pt idx="19">
                  <c:v>146736.4032633563</c:v>
                </c:pt>
                <c:pt idx="20">
                  <c:v>154698.66604625279</c:v>
                </c:pt>
                <c:pt idx="21">
                  <c:v>162660.92882914926</c:v>
                </c:pt>
                <c:pt idx="22">
                  <c:v>170623.19161204575</c:v>
                </c:pt>
                <c:pt idx="23">
                  <c:v>178585.45439494218</c:v>
                </c:pt>
                <c:pt idx="24">
                  <c:v>183009.37448307188</c:v>
                </c:pt>
                <c:pt idx="25">
                  <c:v>187433.29457120161</c:v>
                </c:pt>
                <c:pt idx="26">
                  <c:v>191857.21465933131</c:v>
                </c:pt>
                <c:pt idx="27">
                  <c:v>196281.13474746101</c:v>
                </c:pt>
                <c:pt idx="28">
                  <c:v>200705.05483559074</c:v>
                </c:pt>
                <c:pt idx="29">
                  <c:v>203990.27087632215</c:v>
                </c:pt>
                <c:pt idx="30">
                  <c:v>207275.48691705355</c:v>
                </c:pt>
                <c:pt idx="31">
                  <c:v>210560.70295778496</c:v>
                </c:pt>
                <c:pt idx="32">
                  <c:v>213845.91899851637</c:v>
                </c:pt>
                <c:pt idx="33">
                  <c:v>217131.13503924778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73-452E-856A-6B32B8CA7772}"/>
            </c:ext>
          </c:extLst>
        </c:ser>
        <c:ser>
          <c:idx val="1"/>
          <c:order val="1"/>
          <c:tx>
            <c:strRef>
              <c:f>'RES ERNC residencial'!$A$5</c:f>
              <c:strCache>
                <c:ptCount val="1"/>
                <c:pt idx="0">
                  <c:v>Optimista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'RES ERNC residencial'!$C$3:$AJ$3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ERNC residencial'!$C$5:$AJ$5</c:f>
              <c:numCache>
                <c:formatCode>_(* #,##0_);_(* \(#,##0\);_(* "-"??_);_(@_)</c:formatCode>
                <c:ptCount val="34"/>
                <c:pt idx="0">
                  <c:v>1997.5181356751953</c:v>
                </c:pt>
                <c:pt idx="1">
                  <c:v>3668.6979303831608</c:v>
                </c:pt>
                <c:pt idx="2">
                  <c:v>6225.3199743091727</c:v>
                </c:pt>
                <c:pt idx="3">
                  <c:v>10359.785842045361</c:v>
                </c:pt>
                <c:pt idx="4">
                  <c:v>16581.006918039591</c:v>
                </c:pt>
                <c:pt idx="5">
                  <c:v>25960.900899539927</c:v>
                </c:pt>
                <c:pt idx="6">
                  <c:v>39880.587617020799</c:v>
                </c:pt>
                <c:pt idx="7">
                  <c:v>57977.385405095367</c:v>
                </c:pt>
                <c:pt idx="8">
                  <c:v>80622.998590506613</c:v>
                </c:pt>
                <c:pt idx="9">
                  <c:v>102763.31803993137</c:v>
                </c:pt>
                <c:pt idx="10">
                  <c:v>124903.63748935613</c:v>
                </c:pt>
                <c:pt idx="11">
                  <c:v>147043.95693878087</c:v>
                </c:pt>
                <c:pt idx="12">
                  <c:v>169184.27638820562</c:v>
                </c:pt>
                <c:pt idx="13">
                  <c:v>191324.59583763042</c:v>
                </c:pt>
                <c:pt idx="14">
                  <c:v>204915.38537527807</c:v>
                </c:pt>
                <c:pt idx="15">
                  <c:v>218506.17491292572</c:v>
                </c:pt>
                <c:pt idx="16">
                  <c:v>232096.96445057337</c:v>
                </c:pt>
                <c:pt idx="17">
                  <c:v>245687.75398822103</c:v>
                </c:pt>
                <c:pt idx="18">
                  <c:v>259278.54352586868</c:v>
                </c:pt>
                <c:pt idx="19">
                  <c:v>267943.72360583348</c:v>
                </c:pt>
                <c:pt idx="20">
                  <c:v>276608.90368579829</c:v>
                </c:pt>
                <c:pt idx="21">
                  <c:v>285274.08376576309</c:v>
                </c:pt>
                <c:pt idx="22">
                  <c:v>293939.2638457279</c:v>
                </c:pt>
                <c:pt idx="23">
                  <c:v>302604.44392569276</c:v>
                </c:pt>
                <c:pt idx="24">
                  <c:v>306837.00163187063</c:v>
                </c:pt>
                <c:pt idx="25">
                  <c:v>311069.55933804851</c:v>
                </c:pt>
                <c:pt idx="26">
                  <c:v>315302.11704422638</c:v>
                </c:pt>
                <c:pt idx="27">
                  <c:v>319534.67475040426</c:v>
                </c:pt>
                <c:pt idx="28">
                  <c:v>323767.23245658213</c:v>
                </c:pt>
                <c:pt idx="29">
                  <c:v>327381.73687762138</c:v>
                </c:pt>
                <c:pt idx="30">
                  <c:v>330996.24129866064</c:v>
                </c:pt>
                <c:pt idx="31">
                  <c:v>334610.74571969989</c:v>
                </c:pt>
                <c:pt idx="32">
                  <c:v>338225.25014073914</c:v>
                </c:pt>
                <c:pt idx="33">
                  <c:v>341839.75456177839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73-452E-856A-6B32B8CA7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975312"/>
        <c:axId val="1049975856"/>
      </c:lineChart>
      <c:catAx>
        <c:axId val="1049975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5856"/>
        <c:crosses val="autoZero"/>
        <c:auto val="1"/>
        <c:lblAlgn val="ctr"/>
        <c:lblOffset val="100"/>
        <c:noMultiLvlLbl val="0"/>
      </c:catAx>
      <c:valAx>
        <c:axId val="104997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kW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5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Reemplazo de leña por</a:t>
            </a:r>
            <a:r>
              <a:rPr lang="es-CL" baseline="0"/>
              <a:t> pellets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'RES Mejora biomasa'!$A$2</c:f>
              <c:strCache>
                <c:ptCount val="1"/>
                <c:pt idx="0">
                  <c:v>Base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'RES Mejora biomasa'!$C$1:$AJ$1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Mejora biomasa'!$C$2:$AJ$2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E8-4DF9-BF50-8BF373AC3788}"/>
            </c:ext>
          </c:extLst>
        </c:ser>
        <c:ser>
          <c:idx val="1"/>
          <c:order val="1"/>
          <c:tx>
            <c:strRef>
              <c:f>'RES Mejora biomasa'!$A$3</c:f>
              <c:strCache>
                <c:ptCount val="1"/>
                <c:pt idx="0">
                  <c:v>Trayectoria 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'RES Mejora biomasa'!$C$1:$AJ$1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Mejora biomasa'!$C$3:$AJ$3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0.05</c:v>
                </c:pt>
                <c:pt idx="3">
                  <c:v>6.4516129032258063E-2</c:v>
                </c:pt>
                <c:pt idx="4">
                  <c:v>7.9032258064516123E-2</c:v>
                </c:pt>
                <c:pt idx="5">
                  <c:v>9.3548387096774183E-2</c:v>
                </c:pt>
                <c:pt idx="6">
                  <c:v>0.10806451612903224</c:v>
                </c:pt>
                <c:pt idx="7">
                  <c:v>0.1225806451612903</c:v>
                </c:pt>
                <c:pt idx="8">
                  <c:v>0.13709677419354838</c:v>
                </c:pt>
                <c:pt idx="9">
                  <c:v>0.15161290322580645</c:v>
                </c:pt>
                <c:pt idx="10">
                  <c:v>0.16612903225806452</c:v>
                </c:pt>
                <c:pt idx="11">
                  <c:v>0.1806451612903226</c:v>
                </c:pt>
                <c:pt idx="12">
                  <c:v>0.19516129032258067</c:v>
                </c:pt>
                <c:pt idx="13">
                  <c:v>0.20967741935483875</c:v>
                </c:pt>
                <c:pt idx="14">
                  <c:v>0.22419354838709682</c:v>
                </c:pt>
                <c:pt idx="15">
                  <c:v>0.23870967741935489</c:v>
                </c:pt>
                <c:pt idx="16">
                  <c:v>0.25322580645161297</c:v>
                </c:pt>
                <c:pt idx="17">
                  <c:v>0.26774193548387104</c:v>
                </c:pt>
                <c:pt idx="18">
                  <c:v>0.28225806451612911</c:v>
                </c:pt>
                <c:pt idx="19">
                  <c:v>0.29677419354838719</c:v>
                </c:pt>
                <c:pt idx="20">
                  <c:v>0.31129032258064526</c:v>
                </c:pt>
                <c:pt idx="21">
                  <c:v>0.32580645161290334</c:v>
                </c:pt>
                <c:pt idx="22">
                  <c:v>0.34032258064516141</c:v>
                </c:pt>
                <c:pt idx="23">
                  <c:v>0.35483870967741948</c:v>
                </c:pt>
                <c:pt idx="24">
                  <c:v>0.36935483870967756</c:v>
                </c:pt>
                <c:pt idx="25">
                  <c:v>0.38387096774193563</c:v>
                </c:pt>
                <c:pt idx="26">
                  <c:v>0.39838709677419371</c:v>
                </c:pt>
                <c:pt idx="27">
                  <c:v>0.41290322580645178</c:v>
                </c:pt>
                <c:pt idx="28">
                  <c:v>0.42741935483870985</c:v>
                </c:pt>
                <c:pt idx="29">
                  <c:v>0.44193548387096793</c:v>
                </c:pt>
                <c:pt idx="30">
                  <c:v>0.456451612903226</c:v>
                </c:pt>
                <c:pt idx="31">
                  <c:v>0.47096774193548407</c:v>
                </c:pt>
                <c:pt idx="32">
                  <c:v>0.48548387096774215</c:v>
                </c:pt>
                <c:pt idx="33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E8-4DF9-BF50-8BF373AC3788}"/>
            </c:ext>
          </c:extLst>
        </c:ser>
        <c:ser>
          <c:idx val="2"/>
          <c:order val="2"/>
          <c:tx>
            <c:strRef>
              <c:f>'RES Mejora biomasa'!$A$4</c:f>
              <c:strCache>
                <c:ptCount val="1"/>
                <c:pt idx="0">
                  <c:v>Trayectoria 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'RES Mejora biomasa'!$C$1:$AJ$1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'RES Mejora biomasa'!$C$4:$AJ$4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0.05</c:v>
                </c:pt>
                <c:pt idx="3">
                  <c:v>8.0645161290322578E-2</c:v>
                </c:pt>
                <c:pt idx="4">
                  <c:v>0.11129032258064515</c:v>
                </c:pt>
                <c:pt idx="5">
                  <c:v>0.14193548387096774</c:v>
                </c:pt>
                <c:pt idx="6">
                  <c:v>0.19193548387096773</c:v>
                </c:pt>
                <c:pt idx="7">
                  <c:v>0.24193548387096772</c:v>
                </c:pt>
                <c:pt idx="8">
                  <c:v>0.29193548387096774</c:v>
                </c:pt>
                <c:pt idx="9">
                  <c:v>0.34193548387096773</c:v>
                </c:pt>
                <c:pt idx="10">
                  <c:v>0.39193548387096772</c:v>
                </c:pt>
                <c:pt idx="11">
                  <c:v>0.4419354838709677</c:v>
                </c:pt>
                <c:pt idx="12">
                  <c:v>0.49193548387096769</c:v>
                </c:pt>
                <c:pt idx="13">
                  <c:v>0.6</c:v>
                </c:pt>
                <c:pt idx="14">
                  <c:v>0.62</c:v>
                </c:pt>
                <c:pt idx="15">
                  <c:v>0.64</c:v>
                </c:pt>
                <c:pt idx="16">
                  <c:v>0.66</c:v>
                </c:pt>
                <c:pt idx="17">
                  <c:v>0.68</c:v>
                </c:pt>
                <c:pt idx="18">
                  <c:v>0.70000000000000007</c:v>
                </c:pt>
                <c:pt idx="19">
                  <c:v>0.72000000000000008</c:v>
                </c:pt>
                <c:pt idx="20">
                  <c:v>0.7400000000000001</c:v>
                </c:pt>
                <c:pt idx="21">
                  <c:v>0.76000000000000012</c:v>
                </c:pt>
                <c:pt idx="22">
                  <c:v>0.78000000000000014</c:v>
                </c:pt>
                <c:pt idx="23">
                  <c:v>0.80000000000000016</c:v>
                </c:pt>
                <c:pt idx="24">
                  <c:v>0.82000000000000017</c:v>
                </c:pt>
                <c:pt idx="25">
                  <c:v>0.84000000000000019</c:v>
                </c:pt>
                <c:pt idx="26">
                  <c:v>0.86000000000000021</c:v>
                </c:pt>
                <c:pt idx="27">
                  <c:v>0.88000000000000023</c:v>
                </c:pt>
                <c:pt idx="28">
                  <c:v>0.90000000000000024</c:v>
                </c:pt>
                <c:pt idx="29">
                  <c:v>0.92000000000000026</c:v>
                </c:pt>
                <c:pt idx="30">
                  <c:v>0.94000000000000028</c:v>
                </c:pt>
                <c:pt idx="31">
                  <c:v>0.9600000000000003</c:v>
                </c:pt>
                <c:pt idx="32">
                  <c:v>0.98000000000000032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5E8-4DF9-BF50-8BF373AC3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973136"/>
        <c:axId val="1049973680"/>
      </c:lineChart>
      <c:catAx>
        <c:axId val="1049973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3680"/>
        <c:crosses val="autoZero"/>
        <c:auto val="1"/>
        <c:lblAlgn val="ctr"/>
        <c:lblOffset val="100"/>
        <c:noMultiLvlLbl val="0"/>
      </c:catAx>
      <c:valAx>
        <c:axId val="10499736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Introducción H2 en transporte pesado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Base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Hidrogeno'!$C$2:$AJ$2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2C-466A-971F-56B144B35F1F}"/>
            </c:ext>
          </c:extLst>
        </c:ser>
        <c:ser>
          <c:idx val="1"/>
          <c:order val="1"/>
          <c:tx>
            <c:v>Trayectoria 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Hidrogeno'!$C$3:$AJ$3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2.3809523809523808E-2</c:v>
                </c:pt>
                <c:pt idx="14">
                  <c:v>4.7619047619047616E-2</c:v>
                </c:pt>
                <c:pt idx="15">
                  <c:v>7.1428571428571425E-2</c:v>
                </c:pt>
                <c:pt idx="16">
                  <c:v>9.5238095238095233E-2</c:v>
                </c:pt>
                <c:pt idx="17">
                  <c:v>0.11904761904761904</c:v>
                </c:pt>
                <c:pt idx="18">
                  <c:v>0.14285714285714285</c:v>
                </c:pt>
                <c:pt idx="19">
                  <c:v>0.16666666666666666</c:v>
                </c:pt>
                <c:pt idx="20">
                  <c:v>0.19047619047619047</c:v>
                </c:pt>
                <c:pt idx="21">
                  <c:v>0.21428571428571427</c:v>
                </c:pt>
                <c:pt idx="22">
                  <c:v>0.23809523809523808</c:v>
                </c:pt>
                <c:pt idx="23">
                  <c:v>0.26190476190476186</c:v>
                </c:pt>
                <c:pt idx="24">
                  <c:v>0.2857142857142857</c:v>
                </c:pt>
                <c:pt idx="25">
                  <c:v>0.30952380952380953</c:v>
                </c:pt>
                <c:pt idx="26">
                  <c:v>0.33333333333333337</c:v>
                </c:pt>
                <c:pt idx="27">
                  <c:v>0.35714285714285721</c:v>
                </c:pt>
                <c:pt idx="28">
                  <c:v>0.38095238095238104</c:v>
                </c:pt>
                <c:pt idx="29">
                  <c:v>0.40476190476190488</c:v>
                </c:pt>
                <c:pt idx="30">
                  <c:v>0.42857142857142871</c:v>
                </c:pt>
                <c:pt idx="31">
                  <c:v>0.45238095238095255</c:v>
                </c:pt>
                <c:pt idx="32">
                  <c:v>0.47619047619047639</c:v>
                </c:pt>
                <c:pt idx="33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2C-466A-971F-56B144B35F1F}"/>
            </c:ext>
          </c:extLst>
        </c:ser>
        <c:ser>
          <c:idx val="2"/>
          <c:order val="2"/>
          <c:tx>
            <c:v>Trayectoria 2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Hidrogeno'!$C$4:$AJ$4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3.3333333333333333E-2</c:v>
                </c:pt>
                <c:pt idx="14">
                  <c:v>6.6666666666666666E-2</c:v>
                </c:pt>
                <c:pt idx="15">
                  <c:v>0.1</c:v>
                </c:pt>
                <c:pt idx="16">
                  <c:v>0.13333333333333333</c:v>
                </c:pt>
                <c:pt idx="17">
                  <c:v>0.16666666666666666</c:v>
                </c:pt>
                <c:pt idx="18">
                  <c:v>0.19999999999999998</c:v>
                </c:pt>
                <c:pt idx="19">
                  <c:v>0.23333333333333331</c:v>
                </c:pt>
                <c:pt idx="20">
                  <c:v>0.26666666666666666</c:v>
                </c:pt>
                <c:pt idx="21">
                  <c:v>0.3</c:v>
                </c:pt>
                <c:pt idx="22">
                  <c:v>0.33333333333333331</c:v>
                </c:pt>
                <c:pt idx="23">
                  <c:v>0.36666666666666664</c:v>
                </c:pt>
                <c:pt idx="24">
                  <c:v>0.39999999999999997</c:v>
                </c:pt>
                <c:pt idx="25">
                  <c:v>0.43333333333333329</c:v>
                </c:pt>
                <c:pt idx="26">
                  <c:v>0.46666666666666662</c:v>
                </c:pt>
                <c:pt idx="27">
                  <c:v>0.49999999999999994</c:v>
                </c:pt>
                <c:pt idx="28">
                  <c:v>0.53333333333333333</c:v>
                </c:pt>
                <c:pt idx="29">
                  <c:v>0.56666666666666665</c:v>
                </c:pt>
                <c:pt idx="30">
                  <c:v>0.6</c:v>
                </c:pt>
                <c:pt idx="31">
                  <c:v>0.6333333333333333</c:v>
                </c:pt>
                <c:pt idx="32">
                  <c:v>0.66666666666666663</c:v>
                </c:pt>
                <c:pt idx="33">
                  <c:v>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2C-466A-971F-56B144B35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981296"/>
        <c:axId val="1049976400"/>
      </c:lineChart>
      <c:catAx>
        <c:axId val="1049981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6400"/>
        <c:crosses val="autoZero"/>
        <c:auto val="1"/>
        <c:lblAlgn val="ctr"/>
        <c:lblOffset val="100"/>
        <c:noMultiLvlLbl val="0"/>
      </c:catAx>
      <c:valAx>
        <c:axId val="104997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81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Introducción H2 en procesos termicos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Hidrogeno'!$C$8:$AJ$8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B6-46C9-BCE6-28E0AE276C4A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Hidrogeno'!$C$9:$AJ$9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4.7619047619047623E-3</c:v>
                </c:pt>
                <c:pt idx="14">
                  <c:v>9.5238095238095247E-3</c:v>
                </c:pt>
                <c:pt idx="15">
                  <c:v>1.4285714285714287E-2</c:v>
                </c:pt>
                <c:pt idx="16">
                  <c:v>1.9047619047619049E-2</c:v>
                </c:pt>
                <c:pt idx="17">
                  <c:v>2.3809523809523812E-2</c:v>
                </c:pt>
                <c:pt idx="18">
                  <c:v>2.8571428571428574E-2</c:v>
                </c:pt>
                <c:pt idx="19">
                  <c:v>3.333333333333334E-2</c:v>
                </c:pt>
                <c:pt idx="20">
                  <c:v>3.8095238095238099E-2</c:v>
                </c:pt>
                <c:pt idx="21">
                  <c:v>4.2857142857142858E-2</c:v>
                </c:pt>
                <c:pt idx="22">
                  <c:v>4.7619047619047616E-2</c:v>
                </c:pt>
                <c:pt idx="23">
                  <c:v>5.2380952380952375E-2</c:v>
                </c:pt>
                <c:pt idx="24">
                  <c:v>5.7142857142857134E-2</c:v>
                </c:pt>
                <c:pt idx="25">
                  <c:v>6.1904761904761893E-2</c:v>
                </c:pt>
                <c:pt idx="26">
                  <c:v>6.6666666666666652E-2</c:v>
                </c:pt>
                <c:pt idx="27">
                  <c:v>7.1428571428571411E-2</c:v>
                </c:pt>
                <c:pt idx="28">
                  <c:v>7.619047619047617E-2</c:v>
                </c:pt>
                <c:pt idx="29">
                  <c:v>8.0952380952380928E-2</c:v>
                </c:pt>
                <c:pt idx="30">
                  <c:v>8.5714285714285687E-2</c:v>
                </c:pt>
                <c:pt idx="31">
                  <c:v>9.0476190476190446E-2</c:v>
                </c:pt>
                <c:pt idx="32">
                  <c:v>9.5238095238095205E-2</c:v>
                </c:pt>
                <c:pt idx="33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B6-46C9-BCE6-28E0AE276C4A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'I&amp;M Hidrogeno'!$C$1:$AJ$1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Hidrogeno'!$C$10:$AJ$10</c:f>
              <c:numCache>
                <c:formatCode>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9.5238095238095247E-3</c:v>
                </c:pt>
                <c:pt idx="14">
                  <c:v>1.9047619047619049E-2</c:v>
                </c:pt>
                <c:pt idx="15">
                  <c:v>2.8571428571428574E-2</c:v>
                </c:pt>
                <c:pt idx="16">
                  <c:v>3.8095238095238099E-2</c:v>
                </c:pt>
                <c:pt idx="17">
                  <c:v>4.7619047619047623E-2</c:v>
                </c:pt>
                <c:pt idx="18">
                  <c:v>5.7142857142857148E-2</c:v>
                </c:pt>
                <c:pt idx="19">
                  <c:v>6.666666666666668E-2</c:v>
                </c:pt>
                <c:pt idx="20">
                  <c:v>7.6190476190476197E-2</c:v>
                </c:pt>
                <c:pt idx="21">
                  <c:v>8.5714285714285715E-2</c:v>
                </c:pt>
                <c:pt idx="22">
                  <c:v>9.5238095238095233E-2</c:v>
                </c:pt>
                <c:pt idx="23">
                  <c:v>0.10476190476190475</c:v>
                </c:pt>
                <c:pt idx="24">
                  <c:v>0.11428571428571427</c:v>
                </c:pt>
                <c:pt idx="25">
                  <c:v>0.12380952380952379</c:v>
                </c:pt>
                <c:pt idx="26">
                  <c:v>0.1333333333333333</c:v>
                </c:pt>
                <c:pt idx="27">
                  <c:v>0.14285714285714282</c:v>
                </c:pt>
                <c:pt idx="28">
                  <c:v>0.15238095238095234</c:v>
                </c:pt>
                <c:pt idx="29">
                  <c:v>0.16190476190476186</c:v>
                </c:pt>
                <c:pt idx="30">
                  <c:v>0.17142857142857137</c:v>
                </c:pt>
                <c:pt idx="31">
                  <c:v>0.18095238095238089</c:v>
                </c:pt>
                <c:pt idx="32">
                  <c:v>0.19047619047619041</c:v>
                </c:pt>
                <c:pt idx="33">
                  <c:v>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B6-46C9-BCE6-28E0AE276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972592"/>
        <c:axId val="1049984016"/>
      </c:lineChart>
      <c:catAx>
        <c:axId val="104997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84016"/>
        <c:crosses val="autoZero"/>
        <c:auto val="1"/>
        <c:lblAlgn val="ctr"/>
        <c:lblOffset val="100"/>
        <c:noMultiLvlLbl val="0"/>
      </c:catAx>
      <c:valAx>
        <c:axId val="1049984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2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Eficiencia</a:t>
            </a:r>
            <a:r>
              <a:rPr lang="es-CL" baseline="0"/>
              <a:t> equivalente del parque de motores eléctricos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Base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'I&amp;M MEPS motores'!$C$38:$AJ$38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MEPS motores'!$C$42:$AJ$42</c:f>
              <c:numCache>
                <c:formatCode>0.0%</c:formatCode>
                <c:ptCount val="34"/>
                <c:pt idx="0">
                  <c:v>0.87906603773584902</c:v>
                </c:pt>
                <c:pt idx="1">
                  <c:v>0.87906603773584902</c:v>
                </c:pt>
                <c:pt idx="2">
                  <c:v>0.87906603773584902</c:v>
                </c:pt>
                <c:pt idx="3">
                  <c:v>0.87906603773584902</c:v>
                </c:pt>
                <c:pt idx="4">
                  <c:v>0.87906603773584902</c:v>
                </c:pt>
                <c:pt idx="5">
                  <c:v>0.87906603773584913</c:v>
                </c:pt>
                <c:pt idx="6">
                  <c:v>0.87906603773584902</c:v>
                </c:pt>
                <c:pt idx="7">
                  <c:v>0.87906603773584902</c:v>
                </c:pt>
                <c:pt idx="8">
                  <c:v>0.87906603773584902</c:v>
                </c:pt>
                <c:pt idx="9">
                  <c:v>0.87906603773584902</c:v>
                </c:pt>
                <c:pt idx="10">
                  <c:v>0.87906603773584902</c:v>
                </c:pt>
                <c:pt idx="11">
                  <c:v>0.87906603773584902</c:v>
                </c:pt>
                <c:pt idx="12">
                  <c:v>0.87906603773584902</c:v>
                </c:pt>
                <c:pt idx="13">
                  <c:v>0.87906603773584902</c:v>
                </c:pt>
                <c:pt idx="14">
                  <c:v>0.87906603773584902</c:v>
                </c:pt>
                <c:pt idx="15">
                  <c:v>0.87906603773584902</c:v>
                </c:pt>
                <c:pt idx="16">
                  <c:v>0.87906603773584902</c:v>
                </c:pt>
                <c:pt idx="17">
                  <c:v>0.87906603773584902</c:v>
                </c:pt>
                <c:pt idx="18">
                  <c:v>0.87906603773584902</c:v>
                </c:pt>
                <c:pt idx="19">
                  <c:v>0.87906603773584902</c:v>
                </c:pt>
                <c:pt idx="20">
                  <c:v>0.87906603773584902</c:v>
                </c:pt>
                <c:pt idx="21">
                  <c:v>0.87906603773584902</c:v>
                </c:pt>
                <c:pt idx="22">
                  <c:v>0.87906603773584902</c:v>
                </c:pt>
                <c:pt idx="23">
                  <c:v>0.87906603773584902</c:v>
                </c:pt>
                <c:pt idx="24">
                  <c:v>0.87906603773584902</c:v>
                </c:pt>
                <c:pt idx="25">
                  <c:v>0.87906603773584902</c:v>
                </c:pt>
                <c:pt idx="26">
                  <c:v>0.87906603773584902</c:v>
                </c:pt>
                <c:pt idx="27">
                  <c:v>0.87906603773584902</c:v>
                </c:pt>
                <c:pt idx="28">
                  <c:v>0.87906603773584902</c:v>
                </c:pt>
                <c:pt idx="29">
                  <c:v>0.87906603773584902</c:v>
                </c:pt>
                <c:pt idx="30">
                  <c:v>0.87906603773584902</c:v>
                </c:pt>
                <c:pt idx="31">
                  <c:v>0.87906603773584902</c:v>
                </c:pt>
                <c:pt idx="32">
                  <c:v>0.87906603773584902</c:v>
                </c:pt>
                <c:pt idx="33">
                  <c:v>0.87906603773584902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99-4F14-B610-66778156C11B}"/>
            </c:ext>
          </c:extLst>
        </c:ser>
        <c:ser>
          <c:idx val="1"/>
          <c:order val="1"/>
          <c:tx>
            <c:v>Trayectoria 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'I&amp;M MEPS motores'!$C$38:$AJ$38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MEPS motores'!$C$43:$AJ$43</c:f>
              <c:numCache>
                <c:formatCode>0.0%</c:formatCode>
                <c:ptCount val="34"/>
                <c:pt idx="0">
                  <c:v>0.87906603773584902</c:v>
                </c:pt>
                <c:pt idx="1">
                  <c:v>0.88032873730043537</c:v>
                </c:pt>
                <c:pt idx="2">
                  <c:v>0.88159143686502173</c:v>
                </c:pt>
                <c:pt idx="3">
                  <c:v>0.88285413642960808</c:v>
                </c:pt>
                <c:pt idx="4">
                  <c:v>0.88411683599419444</c:v>
                </c:pt>
                <c:pt idx="5">
                  <c:v>0.88537953555878091</c:v>
                </c:pt>
                <c:pt idx="6">
                  <c:v>0.88664223512336715</c:v>
                </c:pt>
                <c:pt idx="7">
                  <c:v>0.88790493468795351</c:v>
                </c:pt>
                <c:pt idx="8">
                  <c:v>0.88916763425253986</c:v>
                </c:pt>
                <c:pt idx="9">
                  <c:v>0.89043033381712622</c:v>
                </c:pt>
                <c:pt idx="10">
                  <c:v>0.89169303338171257</c:v>
                </c:pt>
                <c:pt idx="11">
                  <c:v>0.89295573294629893</c:v>
                </c:pt>
                <c:pt idx="12">
                  <c:v>0.89421843251088529</c:v>
                </c:pt>
                <c:pt idx="13">
                  <c:v>0.89548113207547164</c:v>
                </c:pt>
                <c:pt idx="14">
                  <c:v>0.89548113207547164</c:v>
                </c:pt>
                <c:pt idx="15">
                  <c:v>0.89548113207547164</c:v>
                </c:pt>
                <c:pt idx="16">
                  <c:v>0.89548113207547164</c:v>
                </c:pt>
                <c:pt idx="17">
                  <c:v>0.89548113207547164</c:v>
                </c:pt>
                <c:pt idx="18">
                  <c:v>0.89548113207547164</c:v>
                </c:pt>
                <c:pt idx="19">
                  <c:v>0.89548113207547164</c:v>
                </c:pt>
                <c:pt idx="20">
                  <c:v>0.89548113207547164</c:v>
                </c:pt>
                <c:pt idx="21">
                  <c:v>0.89548113207547164</c:v>
                </c:pt>
                <c:pt idx="22">
                  <c:v>0.89548113207547164</c:v>
                </c:pt>
                <c:pt idx="23">
                  <c:v>0.89548113207547164</c:v>
                </c:pt>
                <c:pt idx="24">
                  <c:v>0.89548113207547164</c:v>
                </c:pt>
                <c:pt idx="25">
                  <c:v>0.89548113207547164</c:v>
                </c:pt>
                <c:pt idx="26">
                  <c:v>0.89548113207547164</c:v>
                </c:pt>
                <c:pt idx="27">
                  <c:v>0.89548113207547164</c:v>
                </c:pt>
                <c:pt idx="28">
                  <c:v>0.89548113207547164</c:v>
                </c:pt>
                <c:pt idx="29">
                  <c:v>0.89548113207547164</c:v>
                </c:pt>
                <c:pt idx="30">
                  <c:v>0.89548113207547164</c:v>
                </c:pt>
                <c:pt idx="31">
                  <c:v>0.89548113207547164</c:v>
                </c:pt>
                <c:pt idx="32">
                  <c:v>0.89548113207547164</c:v>
                </c:pt>
                <c:pt idx="33">
                  <c:v>0.89548113207547164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99-4F14-B610-66778156C11B}"/>
            </c:ext>
          </c:extLst>
        </c:ser>
        <c:ser>
          <c:idx val="2"/>
          <c:order val="2"/>
          <c:tx>
            <c:v>Trayectoria 2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'I&amp;M MEPS motores'!$C$38:$AJ$38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'I&amp;M MEPS motores'!$C$44:$AJ$44</c:f>
              <c:numCache>
                <c:formatCode>0.0%</c:formatCode>
                <c:ptCount val="34"/>
                <c:pt idx="0">
                  <c:v>0.87906603773584902</c:v>
                </c:pt>
                <c:pt idx="1">
                  <c:v>0.8820145137880987</c:v>
                </c:pt>
                <c:pt idx="2">
                  <c:v>0.88496298984034827</c:v>
                </c:pt>
                <c:pt idx="3">
                  <c:v>0.88791146589259795</c:v>
                </c:pt>
                <c:pt idx="4">
                  <c:v>0.89085994194484752</c:v>
                </c:pt>
                <c:pt idx="5">
                  <c:v>0.89380841799709732</c:v>
                </c:pt>
                <c:pt idx="6">
                  <c:v>0.89675689404934689</c:v>
                </c:pt>
                <c:pt idx="7">
                  <c:v>0.89970537010159646</c:v>
                </c:pt>
                <c:pt idx="8">
                  <c:v>0.90265384615384625</c:v>
                </c:pt>
                <c:pt idx="9">
                  <c:v>0.90560232220609582</c:v>
                </c:pt>
                <c:pt idx="10">
                  <c:v>0.90855079825834539</c:v>
                </c:pt>
                <c:pt idx="11">
                  <c:v>0.91149927431059508</c:v>
                </c:pt>
                <c:pt idx="12">
                  <c:v>0.91444775036284465</c:v>
                </c:pt>
                <c:pt idx="13">
                  <c:v>0.91739622641509433</c:v>
                </c:pt>
                <c:pt idx="14">
                  <c:v>0.91739622641509433</c:v>
                </c:pt>
                <c:pt idx="15">
                  <c:v>0.91739622641509433</c:v>
                </c:pt>
                <c:pt idx="16">
                  <c:v>0.91739622641509433</c:v>
                </c:pt>
                <c:pt idx="17">
                  <c:v>0.91739622641509433</c:v>
                </c:pt>
                <c:pt idx="18">
                  <c:v>0.91739622641509433</c:v>
                </c:pt>
                <c:pt idx="19">
                  <c:v>0.91739622641509433</c:v>
                </c:pt>
                <c:pt idx="20">
                  <c:v>0.91739622641509433</c:v>
                </c:pt>
                <c:pt idx="21">
                  <c:v>0.91739622641509433</c:v>
                </c:pt>
                <c:pt idx="22">
                  <c:v>0.91739622641509433</c:v>
                </c:pt>
                <c:pt idx="23">
                  <c:v>0.91739622641509433</c:v>
                </c:pt>
                <c:pt idx="24">
                  <c:v>0.91739622641509433</c:v>
                </c:pt>
                <c:pt idx="25">
                  <c:v>0.91739622641509433</c:v>
                </c:pt>
                <c:pt idx="26">
                  <c:v>0.91739622641509433</c:v>
                </c:pt>
                <c:pt idx="27">
                  <c:v>0.91739622641509433</c:v>
                </c:pt>
                <c:pt idx="28">
                  <c:v>0.91739622641509433</c:v>
                </c:pt>
                <c:pt idx="29">
                  <c:v>0.91739622641509433</c:v>
                </c:pt>
                <c:pt idx="30">
                  <c:v>0.91739622641509433</c:v>
                </c:pt>
                <c:pt idx="31">
                  <c:v>0.91739622641509433</c:v>
                </c:pt>
                <c:pt idx="32">
                  <c:v>0.91739622641509433</c:v>
                </c:pt>
                <c:pt idx="33">
                  <c:v>0.91739622641509433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99-4F14-B610-66778156C1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974224"/>
        <c:axId val="1049974768"/>
      </c:lineChart>
      <c:catAx>
        <c:axId val="104997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4768"/>
        <c:crosses val="autoZero"/>
        <c:auto val="1"/>
        <c:lblAlgn val="ctr"/>
        <c:lblOffset val="100"/>
        <c:noMultiLvlLbl val="0"/>
      </c:catAx>
      <c:valAx>
        <c:axId val="1049974768"/>
        <c:scaling>
          <c:orientation val="minMax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49974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362697</xdr:colOff>
      <xdr:row>7</xdr:row>
      <xdr:rowOff>123051</xdr:rowOff>
    </xdr:from>
    <xdr:to>
      <xdr:col>8</xdr:col>
      <xdr:colOff>550955</xdr:colOff>
      <xdr:row>24</xdr:row>
      <xdr:rowOff>22137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12197" y="1382468"/>
          <a:ext cx="4104091" cy="29576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377725</xdr:colOff>
      <xdr:row>0</xdr:row>
      <xdr:rowOff>7059</xdr:rowOff>
    </xdr:from>
    <xdr:to>
      <xdr:col>19</xdr:col>
      <xdr:colOff>249404</xdr:colOff>
      <xdr:row>16</xdr:row>
      <xdr:rowOff>49249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785" y="7059"/>
          <a:ext cx="4032199" cy="29682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624567</xdr:colOff>
      <xdr:row>51</xdr:row>
      <xdr:rowOff>27215</xdr:rowOff>
    </xdr:from>
    <xdr:to>
      <xdr:col>31</xdr:col>
      <xdr:colOff>862692</xdr:colOff>
      <xdr:row>72</xdr:row>
      <xdr:rowOff>61233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B2AFF41-F071-48EA-8FBF-703B06EEE9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674915</xdr:colOff>
      <xdr:row>28</xdr:row>
      <xdr:rowOff>174169</xdr:rowOff>
    </xdr:from>
    <xdr:to>
      <xdr:col>8</xdr:col>
      <xdr:colOff>685801</xdr:colOff>
      <xdr:row>49</xdr:row>
      <xdr:rowOff>76198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864216</xdr:colOff>
      <xdr:row>17</xdr:row>
      <xdr:rowOff>104797</xdr:rowOff>
    </xdr:from>
    <xdr:to>
      <xdr:col>11</xdr:col>
      <xdr:colOff>704988</xdr:colOff>
      <xdr:row>43</xdr:row>
      <xdr:rowOff>115684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751113</xdr:colOff>
      <xdr:row>6</xdr:row>
      <xdr:rowOff>130628</xdr:rowOff>
    </xdr:from>
    <xdr:to>
      <xdr:col>11</xdr:col>
      <xdr:colOff>54426</xdr:colOff>
      <xdr:row>32</xdr:row>
      <xdr:rowOff>97971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594360</xdr:colOff>
      <xdr:row>15</xdr:row>
      <xdr:rowOff>57150</xdr:rowOff>
    </xdr:from>
    <xdr:to>
      <xdr:col>8</xdr:col>
      <xdr:colOff>22860</xdr:colOff>
      <xdr:row>33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655320</xdr:colOff>
      <xdr:row>15</xdr:row>
      <xdr:rowOff>91440</xdr:rowOff>
    </xdr:from>
    <xdr:to>
      <xdr:col>17</xdr:col>
      <xdr:colOff>83820</xdr:colOff>
      <xdr:row>33</xdr:row>
      <xdr:rowOff>34290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AD48065-FD9F-45B6-A085-5A703054E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1497330</xdr:colOff>
      <xdr:row>49</xdr:row>
      <xdr:rowOff>112667</xdr:rowOff>
    </xdr:from>
    <xdr:to>
      <xdr:col>7</xdr:col>
      <xdr:colOff>422366</xdr:colOff>
      <xdr:row>69</xdr:row>
      <xdr:rowOff>85997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tabColor rgb="FFFF0000"/>
  </sheetPr>
  <dimension ref="E26:E32"/>
  <sheetViews>
    <sheetView topLeftCell="A13" workbookViewId="0">
      <selection activeCell="K44" sqref="K44"/>
    </sheetView>
  </sheetViews>
  <sheetFormatPr baseColWidth="10" defaultColWidth="11.42578125" defaultRowHeight="15" x14ac:dyDescent="0.25"/>
  <cols>
    <col min="1" max="16384" width="11.42578125" style="11"/>
  </cols>
  <sheetData>
    <row r="26" spans="5:5" ht="23.25" x14ac:dyDescent="0.35">
      <c r="E26" s="34" t="s">
        <v>134</v>
      </c>
    </row>
    <row r="27" spans="5:5" x14ac:dyDescent="0.25">
      <c r="E27" s="11" t="s">
        <v>135</v>
      </c>
    </row>
    <row r="28" spans="5:5" x14ac:dyDescent="0.25">
      <c r="E28" s="11" t="s">
        <v>201</v>
      </c>
    </row>
    <row r="30" spans="5:5" x14ac:dyDescent="0.25">
      <c r="E30" s="11" t="s">
        <v>204</v>
      </c>
    </row>
    <row r="31" spans="5:5" x14ac:dyDescent="0.25">
      <c r="E31" s="11" t="s">
        <v>202</v>
      </c>
    </row>
    <row r="32" spans="5:5" x14ac:dyDescent="0.25">
      <c r="E32" s="11" t="s">
        <v>203</v>
      </c>
    </row>
  </sheetData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tabColor rgb="FFFF0000"/>
  </sheetPr>
  <dimension ref="A1:N19"/>
  <sheetViews>
    <sheetView workbookViewId="0">
      <selection activeCell="G16" sqref="G16"/>
    </sheetView>
  </sheetViews>
  <sheetFormatPr baseColWidth="10" defaultColWidth="8.7109375" defaultRowHeight="15" x14ac:dyDescent="0.25"/>
  <cols>
    <col min="1" max="1" width="30.28515625" style="11" bestFit="1" customWidth="1"/>
    <col min="2" max="2" width="51.28515625" style="11" bestFit="1" customWidth="1"/>
    <col min="3" max="3" width="11.42578125" style="11" customWidth="1"/>
    <col min="4" max="16384" width="8.7109375" style="48"/>
  </cols>
  <sheetData>
    <row r="1" spans="1:14" x14ac:dyDescent="0.25">
      <c r="A1" s="9" t="s">
        <v>132</v>
      </c>
      <c r="B1" s="10" t="s">
        <v>294</v>
      </c>
      <c r="C1" s="11" t="s">
        <v>205</v>
      </c>
    </row>
    <row r="3" spans="1:14" x14ac:dyDescent="0.25">
      <c r="A3" s="9" t="s">
        <v>1</v>
      </c>
      <c r="B3" s="9" t="s">
        <v>133</v>
      </c>
      <c r="C3" s="11" t="s">
        <v>150</v>
      </c>
      <c r="N3" s="48" t="s">
        <v>149</v>
      </c>
    </row>
    <row r="4" spans="1:14" x14ac:dyDescent="0.25">
      <c r="A4" s="10" t="s">
        <v>143</v>
      </c>
      <c r="B4" s="10" t="s">
        <v>168</v>
      </c>
      <c r="N4" s="48" t="s">
        <v>168</v>
      </c>
    </row>
    <row r="5" spans="1:14" x14ac:dyDescent="0.25">
      <c r="A5" s="10" t="s">
        <v>148</v>
      </c>
      <c r="B5" s="10" t="s">
        <v>168</v>
      </c>
    </row>
    <row r="6" spans="1:14" x14ac:dyDescent="0.25">
      <c r="A6" s="10" t="s">
        <v>137</v>
      </c>
      <c r="B6" s="10" t="s">
        <v>168</v>
      </c>
    </row>
    <row r="7" spans="1:14" x14ac:dyDescent="0.25">
      <c r="A7" s="10" t="s">
        <v>136</v>
      </c>
      <c r="B7" s="10" t="s">
        <v>168</v>
      </c>
    </row>
    <row r="8" spans="1:14" x14ac:dyDescent="0.25">
      <c r="A8" s="10" t="s">
        <v>137</v>
      </c>
      <c r="B8" s="10" t="s">
        <v>168</v>
      </c>
    </row>
    <row r="9" spans="1:14" x14ac:dyDescent="0.25">
      <c r="A9" s="10" t="s">
        <v>144</v>
      </c>
      <c r="B9" s="10" t="s">
        <v>168</v>
      </c>
    </row>
    <row r="10" spans="1:14" x14ac:dyDescent="0.25">
      <c r="A10" s="10" t="s">
        <v>141</v>
      </c>
      <c r="B10" s="10" t="s">
        <v>168</v>
      </c>
    </row>
    <row r="11" spans="1:14" x14ac:dyDescent="0.25">
      <c r="A11" s="10" t="s">
        <v>145</v>
      </c>
      <c r="B11" s="10" t="s">
        <v>168</v>
      </c>
    </row>
    <row r="12" spans="1:14" x14ac:dyDescent="0.25">
      <c r="A12" s="10" t="s">
        <v>138</v>
      </c>
      <c r="B12" s="10" t="s">
        <v>149</v>
      </c>
    </row>
    <row r="13" spans="1:14" x14ac:dyDescent="0.25">
      <c r="A13" s="10" t="s">
        <v>147</v>
      </c>
      <c r="B13" s="10" t="s">
        <v>168</v>
      </c>
    </row>
    <row r="14" spans="1:14" x14ac:dyDescent="0.25">
      <c r="A14" s="10" t="s">
        <v>140</v>
      </c>
      <c r="B14" s="10" t="s">
        <v>168</v>
      </c>
    </row>
    <row r="15" spans="1:14" x14ac:dyDescent="0.25">
      <c r="A15" s="10" t="s">
        <v>142</v>
      </c>
      <c r="B15" s="10" t="s">
        <v>149</v>
      </c>
    </row>
    <row r="16" spans="1:14" x14ac:dyDescent="0.25">
      <c r="A16" s="10" t="s">
        <v>51</v>
      </c>
      <c r="B16" s="10" t="s">
        <v>168</v>
      </c>
    </row>
    <row r="17" spans="1:2" x14ac:dyDescent="0.25">
      <c r="A17" s="10" t="s">
        <v>49</v>
      </c>
      <c r="B17" s="10" t="s">
        <v>149</v>
      </c>
    </row>
    <row r="18" spans="1:2" x14ac:dyDescent="0.25">
      <c r="A18" s="10" t="s">
        <v>139</v>
      </c>
      <c r="B18" s="10" t="s">
        <v>168</v>
      </c>
    </row>
    <row r="19" spans="1:2" x14ac:dyDescent="0.25">
      <c r="A19" s="10" t="s">
        <v>146</v>
      </c>
      <c r="B19" s="10" t="s">
        <v>168</v>
      </c>
    </row>
  </sheetData>
  <dataValidations count="1">
    <dataValidation type="list" allowBlank="1" showInputMessage="1" showErrorMessage="1" sqref="B4:B19" xr:uid="{811CD3D2-A88B-46B2-AF66-CB524DA2A84D}">
      <formula1>$N$3:$N$4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>
    <tabColor rgb="FFFF0000"/>
  </sheetPr>
  <dimension ref="A1:AB68"/>
  <sheetViews>
    <sheetView tabSelected="1" zoomScaleNormal="100" workbookViewId="0">
      <selection activeCell="D5" sqref="D5"/>
    </sheetView>
  </sheetViews>
  <sheetFormatPr baseColWidth="10" defaultColWidth="8.7109375" defaultRowHeight="15" x14ac:dyDescent="0.25"/>
  <cols>
    <col min="1" max="1" width="30.28515625" style="11" bestFit="1" customWidth="1"/>
    <col min="2" max="2" width="59.140625" style="11" customWidth="1"/>
    <col min="3" max="3" width="10.28515625" style="11" customWidth="1"/>
    <col min="4" max="4" width="9.140625" style="48" customWidth="1"/>
    <col min="5" max="5" width="13.28515625" style="48" customWidth="1"/>
    <col min="6" max="9" width="12.7109375" style="48" customWidth="1"/>
    <col min="10" max="16384" width="8.7109375" style="48"/>
  </cols>
  <sheetData>
    <row r="1" spans="1:28" x14ac:dyDescent="0.25">
      <c r="A1" s="187" t="s">
        <v>81</v>
      </c>
      <c r="B1" s="188"/>
    </row>
    <row r="2" spans="1:28" x14ac:dyDescent="0.25">
      <c r="A2" s="9" t="s">
        <v>85</v>
      </c>
      <c r="B2" s="9" t="s">
        <v>86</v>
      </c>
      <c r="F2" s="157" t="s">
        <v>388</v>
      </c>
      <c r="G2" s="157" t="s">
        <v>389</v>
      </c>
      <c r="H2" s="157" t="s">
        <v>390</v>
      </c>
      <c r="I2" s="157" t="s">
        <v>391</v>
      </c>
    </row>
    <row r="3" spans="1:28" x14ac:dyDescent="0.25">
      <c r="A3" s="10" t="s">
        <v>82</v>
      </c>
      <c r="B3" s="10" t="s">
        <v>4</v>
      </c>
      <c r="F3" s="95" t="s">
        <v>4</v>
      </c>
      <c r="G3" s="95" t="s">
        <v>84</v>
      </c>
      <c r="H3" s="95" t="s">
        <v>4</v>
      </c>
      <c r="I3" s="95" t="s">
        <v>83</v>
      </c>
    </row>
    <row r="4" spans="1:28" x14ac:dyDescent="0.25">
      <c r="A4" s="10" t="s">
        <v>88</v>
      </c>
      <c r="B4" s="10" t="s">
        <v>4</v>
      </c>
      <c r="F4" s="95" t="s">
        <v>4</v>
      </c>
      <c r="G4" s="95" t="s">
        <v>4</v>
      </c>
      <c r="H4" s="95" t="s">
        <v>4</v>
      </c>
      <c r="I4" s="95" t="s">
        <v>4</v>
      </c>
    </row>
    <row r="5" spans="1:28" x14ac:dyDescent="0.25">
      <c r="A5" s="10" t="s">
        <v>95</v>
      </c>
      <c r="B5" s="10" t="s">
        <v>4</v>
      </c>
      <c r="F5" s="95" t="s">
        <v>4</v>
      </c>
      <c r="G5" s="95" t="s">
        <v>4</v>
      </c>
      <c r="H5" s="95" t="s">
        <v>4</v>
      </c>
      <c r="I5" s="95" t="s">
        <v>4</v>
      </c>
    </row>
    <row r="6" spans="1:28" x14ac:dyDescent="0.25">
      <c r="A6" s="29" t="s">
        <v>97</v>
      </c>
      <c r="B6" s="10" t="s">
        <v>4</v>
      </c>
      <c r="F6" s="95" t="s">
        <v>4</v>
      </c>
      <c r="G6" s="95" t="s">
        <v>4</v>
      </c>
      <c r="H6" s="95" t="s">
        <v>4</v>
      </c>
      <c r="I6" s="95" t="s">
        <v>4</v>
      </c>
    </row>
    <row r="7" spans="1:28" x14ac:dyDescent="0.25">
      <c r="A7" s="29" t="s">
        <v>169</v>
      </c>
      <c r="B7" s="10" t="s">
        <v>4</v>
      </c>
      <c r="F7" s="95" t="s">
        <v>4</v>
      </c>
      <c r="G7" s="95" t="s">
        <v>4</v>
      </c>
      <c r="H7" s="95" t="s">
        <v>4</v>
      </c>
      <c r="I7" s="95" t="s">
        <v>4</v>
      </c>
    </row>
    <row r="9" spans="1:28" x14ac:dyDescent="0.25">
      <c r="A9" s="187" t="s">
        <v>87</v>
      </c>
      <c r="B9" s="188"/>
      <c r="C9" s="189"/>
    </row>
    <row r="10" spans="1:28" x14ac:dyDescent="0.25">
      <c r="A10" s="9" t="s">
        <v>1</v>
      </c>
      <c r="B10" s="9" t="s">
        <v>0</v>
      </c>
      <c r="C10" s="9" t="s">
        <v>2</v>
      </c>
      <c r="E10" s="157" t="s">
        <v>339</v>
      </c>
      <c r="F10" s="157" t="s">
        <v>388</v>
      </c>
      <c r="G10" s="157" t="s">
        <v>389</v>
      </c>
      <c r="H10" s="157" t="s">
        <v>390</v>
      </c>
      <c r="I10" s="157" t="s">
        <v>391</v>
      </c>
      <c r="U10" s="48" t="s">
        <v>4</v>
      </c>
      <c r="V10" s="48" t="s">
        <v>4</v>
      </c>
      <c r="W10" s="48" t="s">
        <v>4</v>
      </c>
      <c r="Y10" s="48" t="s">
        <v>83</v>
      </c>
      <c r="Z10" s="48" t="s">
        <v>4</v>
      </c>
      <c r="AA10" s="48" t="s">
        <v>4</v>
      </c>
      <c r="AB10" s="48" t="s">
        <v>4</v>
      </c>
    </row>
    <row r="11" spans="1:28" x14ac:dyDescent="0.25">
      <c r="A11" s="160" t="s">
        <v>49</v>
      </c>
      <c r="B11" s="97" t="s">
        <v>425</v>
      </c>
      <c r="C11" s="161">
        <v>2</v>
      </c>
      <c r="E11" s="84">
        <v>1</v>
      </c>
      <c r="F11" s="95" t="s">
        <v>4</v>
      </c>
      <c r="G11" s="95">
        <v>1</v>
      </c>
      <c r="H11" s="95">
        <v>2</v>
      </c>
      <c r="I11" s="95">
        <v>3</v>
      </c>
      <c r="U11" s="48" t="s">
        <v>264</v>
      </c>
      <c r="V11" s="48" t="s">
        <v>264</v>
      </c>
      <c r="W11" s="48">
        <v>1</v>
      </c>
      <c r="Y11" s="48" t="s">
        <v>4</v>
      </c>
      <c r="Z11" s="48">
        <v>1</v>
      </c>
      <c r="AA11" s="48" t="s">
        <v>264</v>
      </c>
      <c r="AB11" s="48" t="s">
        <v>84</v>
      </c>
    </row>
    <row r="12" spans="1:28" x14ac:dyDescent="0.25">
      <c r="A12" s="160" t="s">
        <v>49</v>
      </c>
      <c r="B12" s="97" t="s">
        <v>102</v>
      </c>
      <c r="C12" s="161">
        <v>2</v>
      </c>
      <c r="E12" s="84">
        <v>2</v>
      </c>
      <c r="F12" s="95" t="s">
        <v>4</v>
      </c>
      <c r="G12" s="95" t="s">
        <v>4</v>
      </c>
      <c r="H12" s="95" t="s">
        <v>4</v>
      </c>
      <c r="I12" s="95" t="s">
        <v>4</v>
      </c>
      <c r="U12" s="48" t="s">
        <v>84</v>
      </c>
      <c r="V12" s="48">
        <v>1</v>
      </c>
      <c r="W12" s="48">
        <v>2</v>
      </c>
      <c r="Y12" s="48" t="s">
        <v>84</v>
      </c>
      <c r="Z12" s="48">
        <v>2</v>
      </c>
      <c r="AA12" s="48">
        <v>1</v>
      </c>
      <c r="AB12" s="48" t="s">
        <v>83</v>
      </c>
    </row>
    <row r="13" spans="1:28" x14ac:dyDescent="0.25">
      <c r="A13" s="160" t="s">
        <v>49</v>
      </c>
      <c r="B13" s="97" t="s">
        <v>91</v>
      </c>
      <c r="C13" s="161" t="s">
        <v>4</v>
      </c>
      <c r="E13" s="84">
        <v>3</v>
      </c>
      <c r="F13" s="95" t="s">
        <v>4</v>
      </c>
      <c r="G13" s="95" t="s">
        <v>4</v>
      </c>
      <c r="H13" s="95" t="s">
        <v>4</v>
      </c>
      <c r="I13" s="95" t="s">
        <v>4</v>
      </c>
      <c r="U13" s="48" t="s">
        <v>83</v>
      </c>
      <c r="V13" s="48">
        <v>2</v>
      </c>
      <c r="W13" s="48">
        <v>3</v>
      </c>
      <c r="Z13" s="48">
        <v>3</v>
      </c>
    </row>
    <row r="14" spans="1:28" x14ac:dyDescent="0.25">
      <c r="A14" s="160" t="s">
        <v>49</v>
      </c>
      <c r="B14" s="97" t="s">
        <v>103</v>
      </c>
      <c r="C14" s="161">
        <v>2</v>
      </c>
      <c r="E14" s="84">
        <v>4</v>
      </c>
      <c r="F14" s="95" t="s">
        <v>4</v>
      </c>
      <c r="G14" s="95">
        <v>1</v>
      </c>
      <c r="H14" s="95">
        <v>1</v>
      </c>
      <c r="I14" s="95">
        <v>2</v>
      </c>
      <c r="Z14" s="48">
        <v>4</v>
      </c>
    </row>
    <row r="15" spans="1:28" x14ac:dyDescent="0.25">
      <c r="A15" s="160" t="s">
        <v>49</v>
      </c>
      <c r="B15" s="97" t="s">
        <v>104</v>
      </c>
      <c r="C15" s="161" t="s">
        <v>84</v>
      </c>
      <c r="E15" s="84">
        <v>5</v>
      </c>
      <c r="F15" s="95" t="s">
        <v>4</v>
      </c>
      <c r="G15" s="95" t="s">
        <v>4</v>
      </c>
      <c r="H15" s="95" t="s">
        <v>4</v>
      </c>
      <c r="I15" s="95" t="s">
        <v>4</v>
      </c>
    </row>
    <row r="16" spans="1:28" x14ac:dyDescent="0.25">
      <c r="A16" s="160" t="s">
        <v>49</v>
      </c>
      <c r="B16" s="97" t="s">
        <v>105</v>
      </c>
      <c r="C16" s="161" t="s">
        <v>84</v>
      </c>
      <c r="E16" s="84">
        <v>6</v>
      </c>
      <c r="F16" s="95" t="s">
        <v>4</v>
      </c>
      <c r="G16" s="95" t="s">
        <v>4</v>
      </c>
      <c r="H16" s="95" t="s">
        <v>4</v>
      </c>
      <c r="I16" s="95" t="s">
        <v>4</v>
      </c>
    </row>
    <row r="17" spans="1:10" x14ac:dyDescent="0.25">
      <c r="A17" s="160" t="s">
        <v>49</v>
      </c>
      <c r="B17" s="97" t="s">
        <v>92</v>
      </c>
      <c r="C17" s="161">
        <v>2</v>
      </c>
      <c r="E17" s="84">
        <v>7</v>
      </c>
      <c r="F17" s="95" t="s">
        <v>4</v>
      </c>
      <c r="G17" s="95">
        <v>1</v>
      </c>
      <c r="H17" s="95">
        <v>2</v>
      </c>
      <c r="I17" s="95">
        <v>3</v>
      </c>
    </row>
    <row r="18" spans="1:10" x14ac:dyDescent="0.25">
      <c r="A18" s="160" t="s">
        <v>49</v>
      </c>
      <c r="B18" s="97" t="s">
        <v>431</v>
      </c>
      <c r="C18" s="161">
        <v>2</v>
      </c>
      <c r="E18" s="84">
        <v>8</v>
      </c>
      <c r="F18" s="95" t="s">
        <v>4</v>
      </c>
      <c r="G18" s="95">
        <v>1</v>
      </c>
      <c r="H18" s="95">
        <v>2</v>
      </c>
      <c r="I18" s="95">
        <v>3</v>
      </c>
    </row>
    <row r="19" spans="1:10" x14ac:dyDescent="0.25">
      <c r="A19" s="160" t="s">
        <v>49</v>
      </c>
      <c r="B19" s="97" t="s">
        <v>387</v>
      </c>
      <c r="C19" s="161">
        <v>1</v>
      </c>
      <c r="E19" s="84">
        <v>9</v>
      </c>
      <c r="F19" s="95" t="s">
        <v>4</v>
      </c>
      <c r="G19" s="95" t="s">
        <v>4</v>
      </c>
      <c r="H19" s="95" t="s">
        <v>4</v>
      </c>
      <c r="I19" s="95" t="s">
        <v>4</v>
      </c>
    </row>
    <row r="20" spans="1:10" x14ac:dyDescent="0.25">
      <c r="A20" s="160" t="s">
        <v>49</v>
      </c>
      <c r="B20" s="97" t="s">
        <v>426</v>
      </c>
      <c r="C20" s="161">
        <v>2</v>
      </c>
      <c r="E20" s="84">
        <v>10</v>
      </c>
      <c r="F20" s="95" t="s">
        <v>4</v>
      </c>
      <c r="G20" s="95">
        <v>1</v>
      </c>
      <c r="H20" s="95">
        <v>2</v>
      </c>
      <c r="I20" s="95">
        <v>3</v>
      </c>
    </row>
    <row r="21" spans="1:10" x14ac:dyDescent="0.25">
      <c r="A21" s="160" t="s">
        <v>49</v>
      </c>
      <c r="B21" s="97" t="s">
        <v>352</v>
      </c>
      <c r="C21" s="161">
        <v>1</v>
      </c>
      <c r="E21" s="84">
        <v>11</v>
      </c>
      <c r="F21" s="95" t="s">
        <v>4</v>
      </c>
      <c r="G21" s="95">
        <v>1</v>
      </c>
      <c r="H21" s="95">
        <v>1</v>
      </c>
      <c r="I21" s="95">
        <v>1</v>
      </c>
    </row>
    <row r="22" spans="1:10" x14ac:dyDescent="0.25">
      <c r="A22" s="160" t="s">
        <v>49</v>
      </c>
      <c r="B22" s="97" t="s">
        <v>353</v>
      </c>
      <c r="C22" s="161">
        <v>1</v>
      </c>
      <c r="E22" s="84">
        <v>12</v>
      </c>
      <c r="F22" s="95" t="s">
        <v>4</v>
      </c>
      <c r="G22" s="95">
        <v>1</v>
      </c>
      <c r="H22" s="95">
        <v>1</v>
      </c>
      <c r="I22" s="95">
        <v>1</v>
      </c>
    </row>
    <row r="23" spans="1:10" x14ac:dyDescent="0.25">
      <c r="A23" s="160" t="s">
        <v>89</v>
      </c>
      <c r="B23" s="97" t="s">
        <v>90</v>
      </c>
      <c r="C23" s="161">
        <v>1</v>
      </c>
      <c r="E23" s="84">
        <v>13</v>
      </c>
      <c r="F23" s="95" t="s">
        <v>4</v>
      </c>
      <c r="G23" s="95" t="s">
        <v>4</v>
      </c>
      <c r="H23" s="95">
        <v>1</v>
      </c>
      <c r="I23" s="95">
        <v>2</v>
      </c>
    </row>
    <row r="24" spans="1:10" x14ac:dyDescent="0.25">
      <c r="A24" s="160" t="s">
        <v>89</v>
      </c>
      <c r="B24" s="97" t="s">
        <v>448</v>
      </c>
      <c r="C24" s="161">
        <v>1</v>
      </c>
      <c r="E24" s="84">
        <v>14</v>
      </c>
      <c r="F24" s="95" t="s">
        <v>4</v>
      </c>
      <c r="G24" s="95" t="s">
        <v>4</v>
      </c>
      <c r="H24" s="95">
        <v>1</v>
      </c>
      <c r="I24" s="95">
        <v>2</v>
      </c>
    </row>
    <row r="25" spans="1:10" x14ac:dyDescent="0.25">
      <c r="A25" s="160" t="s">
        <v>146</v>
      </c>
      <c r="B25" s="97" t="s">
        <v>354</v>
      </c>
      <c r="C25" s="161">
        <v>1</v>
      </c>
      <c r="E25" s="84">
        <v>15</v>
      </c>
      <c r="F25" s="95" t="s">
        <v>4</v>
      </c>
      <c r="G25" s="95" t="s">
        <v>4</v>
      </c>
      <c r="H25" s="95">
        <v>1</v>
      </c>
      <c r="I25" s="95">
        <v>2</v>
      </c>
    </row>
    <row r="26" spans="1:10" x14ac:dyDescent="0.25">
      <c r="A26" s="160" t="s">
        <v>139</v>
      </c>
      <c r="B26" s="97" t="s">
        <v>310</v>
      </c>
      <c r="C26" s="161">
        <v>2</v>
      </c>
      <c r="E26" s="84">
        <v>16</v>
      </c>
      <c r="F26" s="95" t="s">
        <v>4</v>
      </c>
      <c r="G26" s="95">
        <v>1</v>
      </c>
      <c r="H26" s="95">
        <v>2</v>
      </c>
      <c r="I26" s="95">
        <v>3</v>
      </c>
      <c r="J26" s="158"/>
    </row>
    <row r="27" spans="1:10" x14ac:dyDescent="0.25">
      <c r="A27" s="160" t="s">
        <v>139</v>
      </c>
      <c r="B27" s="97" t="s">
        <v>355</v>
      </c>
      <c r="C27" s="161">
        <v>1</v>
      </c>
      <c r="E27" s="84">
        <v>17</v>
      </c>
      <c r="F27" s="95" t="s">
        <v>4</v>
      </c>
      <c r="G27" s="95" t="s">
        <v>4</v>
      </c>
      <c r="H27" s="95">
        <v>1</v>
      </c>
      <c r="I27" s="95">
        <v>1</v>
      </c>
    </row>
    <row r="28" spans="1:10" x14ac:dyDescent="0.25">
      <c r="A28" s="160" t="s">
        <v>51</v>
      </c>
      <c r="B28" s="97" t="s">
        <v>356</v>
      </c>
      <c r="C28" s="161">
        <v>1</v>
      </c>
      <c r="E28" s="84">
        <v>18</v>
      </c>
      <c r="F28" s="95" t="s">
        <v>4</v>
      </c>
      <c r="G28" s="95" t="s">
        <v>4</v>
      </c>
      <c r="H28" s="95">
        <v>1</v>
      </c>
      <c r="I28" s="95">
        <v>2</v>
      </c>
    </row>
    <row r="29" spans="1:10" x14ac:dyDescent="0.25">
      <c r="A29" s="160" t="s">
        <v>51</v>
      </c>
      <c r="B29" s="97" t="s">
        <v>392</v>
      </c>
      <c r="C29" s="161">
        <v>2</v>
      </c>
      <c r="E29" s="84">
        <v>19</v>
      </c>
      <c r="F29" s="95" t="s">
        <v>4</v>
      </c>
      <c r="G29" s="95">
        <v>1</v>
      </c>
      <c r="H29" s="95">
        <v>2</v>
      </c>
      <c r="I29" s="95">
        <v>3</v>
      </c>
    </row>
    <row r="30" spans="1:10" x14ac:dyDescent="0.25">
      <c r="A30" s="160" t="s">
        <v>51</v>
      </c>
      <c r="B30" s="97" t="s">
        <v>393</v>
      </c>
      <c r="C30" s="161">
        <v>2</v>
      </c>
      <c r="E30" s="84">
        <v>20</v>
      </c>
      <c r="F30" s="95" t="s">
        <v>4</v>
      </c>
      <c r="G30" s="95">
        <v>1</v>
      </c>
      <c r="H30" s="95">
        <v>2</v>
      </c>
      <c r="I30" s="95">
        <v>3</v>
      </c>
    </row>
    <row r="31" spans="1:10" x14ac:dyDescent="0.25">
      <c r="A31" s="160" t="s">
        <v>51</v>
      </c>
      <c r="B31" s="97" t="s">
        <v>407</v>
      </c>
      <c r="C31" s="161">
        <v>1</v>
      </c>
      <c r="E31" s="84">
        <v>21</v>
      </c>
      <c r="F31" s="95" t="s">
        <v>4</v>
      </c>
      <c r="G31" s="95">
        <v>1</v>
      </c>
      <c r="H31" s="95">
        <v>1</v>
      </c>
      <c r="I31" s="95">
        <v>1</v>
      </c>
    </row>
    <row r="32" spans="1:10" x14ac:dyDescent="0.25">
      <c r="A32" s="160" t="s">
        <v>51</v>
      </c>
      <c r="B32" s="97" t="s">
        <v>394</v>
      </c>
      <c r="C32" s="161">
        <v>2</v>
      </c>
      <c r="E32" s="84">
        <v>22</v>
      </c>
      <c r="F32" s="95" t="s">
        <v>4</v>
      </c>
      <c r="G32" s="95">
        <v>1</v>
      </c>
      <c r="H32" s="95">
        <v>2</v>
      </c>
      <c r="I32" s="95">
        <v>3</v>
      </c>
    </row>
    <row r="33" spans="1:10" x14ac:dyDescent="0.25">
      <c r="A33" s="160" t="s">
        <v>51</v>
      </c>
      <c r="B33" s="97" t="s">
        <v>395</v>
      </c>
      <c r="C33" s="161">
        <v>2</v>
      </c>
      <c r="E33" s="84">
        <v>23</v>
      </c>
      <c r="F33" s="95" t="s">
        <v>4</v>
      </c>
      <c r="G33" s="95">
        <v>1</v>
      </c>
      <c r="H33" s="95">
        <v>2</v>
      </c>
      <c r="I33" s="95">
        <v>3</v>
      </c>
    </row>
    <row r="34" spans="1:10" x14ac:dyDescent="0.25">
      <c r="A34" s="160" t="s">
        <v>51</v>
      </c>
      <c r="B34" s="97" t="s">
        <v>406</v>
      </c>
      <c r="C34" s="161">
        <v>1</v>
      </c>
      <c r="E34" s="84">
        <v>24</v>
      </c>
      <c r="F34" s="95" t="s">
        <v>4</v>
      </c>
      <c r="G34" s="95" t="s">
        <v>4</v>
      </c>
      <c r="H34" s="95">
        <v>1</v>
      </c>
      <c r="I34" s="95">
        <v>2</v>
      </c>
    </row>
    <row r="35" spans="1:10" x14ac:dyDescent="0.25">
      <c r="A35" s="160" t="s">
        <v>51</v>
      </c>
      <c r="B35" s="97" t="s">
        <v>396</v>
      </c>
      <c r="C35" s="161">
        <v>1</v>
      </c>
      <c r="E35" s="84">
        <v>25</v>
      </c>
      <c r="F35" s="95" t="s">
        <v>4</v>
      </c>
      <c r="G35" s="95" t="s">
        <v>4</v>
      </c>
      <c r="H35" s="95">
        <v>1</v>
      </c>
      <c r="I35" s="95">
        <v>2</v>
      </c>
    </row>
    <row r="36" spans="1:10" x14ac:dyDescent="0.25">
      <c r="A36" s="160" t="s">
        <v>51</v>
      </c>
      <c r="B36" s="97" t="s">
        <v>408</v>
      </c>
      <c r="C36" s="161">
        <v>2</v>
      </c>
      <c r="E36" s="84">
        <v>26</v>
      </c>
      <c r="F36" s="95" t="s">
        <v>4</v>
      </c>
      <c r="G36" s="95">
        <v>1</v>
      </c>
      <c r="H36" s="95">
        <v>2</v>
      </c>
      <c r="I36" s="95">
        <v>2</v>
      </c>
    </row>
    <row r="37" spans="1:10" x14ac:dyDescent="0.25">
      <c r="A37" s="160" t="s">
        <v>51</v>
      </c>
      <c r="B37" s="97" t="s">
        <v>409</v>
      </c>
      <c r="C37" s="161">
        <v>2</v>
      </c>
      <c r="E37" s="84">
        <v>27</v>
      </c>
      <c r="F37" s="95" t="s">
        <v>4</v>
      </c>
      <c r="G37" s="95">
        <v>1</v>
      </c>
      <c r="H37" s="95">
        <v>2</v>
      </c>
      <c r="I37" s="95">
        <v>2</v>
      </c>
    </row>
    <row r="38" spans="1:10" x14ac:dyDescent="0.25">
      <c r="A38" s="160" t="s">
        <v>3</v>
      </c>
      <c r="B38" s="97" t="s">
        <v>410</v>
      </c>
      <c r="C38" s="161">
        <v>1</v>
      </c>
      <c r="E38" s="84">
        <v>28</v>
      </c>
      <c r="F38" s="95" t="s">
        <v>4</v>
      </c>
      <c r="G38" s="95">
        <v>1</v>
      </c>
      <c r="H38" s="95">
        <v>1</v>
      </c>
      <c r="I38" s="95">
        <v>2</v>
      </c>
    </row>
    <row r="39" spans="1:10" x14ac:dyDescent="0.25">
      <c r="A39" s="160" t="s">
        <v>3</v>
      </c>
      <c r="B39" s="97" t="s">
        <v>411</v>
      </c>
      <c r="C39" s="161" t="s">
        <v>4</v>
      </c>
      <c r="E39" s="84">
        <v>29</v>
      </c>
      <c r="F39" s="95" t="s">
        <v>4</v>
      </c>
      <c r="G39" s="95" t="s">
        <v>4</v>
      </c>
      <c r="H39" s="95" t="s">
        <v>4</v>
      </c>
      <c r="I39" s="95" t="s">
        <v>4</v>
      </c>
      <c r="J39" s="158"/>
    </row>
    <row r="40" spans="1:10" x14ac:dyDescent="0.25">
      <c r="A40" s="160" t="s">
        <v>3</v>
      </c>
      <c r="B40" s="97" t="s">
        <v>420</v>
      </c>
      <c r="C40" s="161">
        <v>1</v>
      </c>
      <c r="E40" s="84">
        <v>30</v>
      </c>
      <c r="F40" s="95" t="s">
        <v>4</v>
      </c>
      <c r="G40" s="95" t="s">
        <v>4</v>
      </c>
      <c r="H40" s="95">
        <v>1</v>
      </c>
      <c r="I40" s="95">
        <v>1</v>
      </c>
    </row>
    <row r="41" spans="1:10" x14ac:dyDescent="0.25">
      <c r="A41" s="160" t="s">
        <v>3</v>
      </c>
      <c r="B41" s="97" t="s">
        <v>421</v>
      </c>
      <c r="C41" s="161" t="s">
        <v>4</v>
      </c>
      <c r="E41" s="84">
        <v>31</v>
      </c>
      <c r="F41" s="95" t="s">
        <v>4</v>
      </c>
      <c r="G41" s="95" t="s">
        <v>4</v>
      </c>
      <c r="H41" s="95">
        <v>1</v>
      </c>
      <c r="I41" s="95">
        <v>1</v>
      </c>
    </row>
    <row r="42" spans="1:10" x14ac:dyDescent="0.25">
      <c r="A42" s="160" t="s">
        <v>3</v>
      </c>
      <c r="B42" s="97" t="s">
        <v>423</v>
      </c>
      <c r="C42" s="161">
        <v>1</v>
      </c>
      <c r="E42" s="84">
        <v>32</v>
      </c>
      <c r="F42" s="95" t="s">
        <v>4</v>
      </c>
      <c r="G42" s="95" t="s">
        <v>4</v>
      </c>
      <c r="H42" s="95">
        <v>1</v>
      </c>
      <c r="I42" s="95">
        <v>1</v>
      </c>
    </row>
    <row r="43" spans="1:10" x14ac:dyDescent="0.25">
      <c r="A43" s="160" t="s">
        <v>3</v>
      </c>
      <c r="B43" s="97" t="s">
        <v>424</v>
      </c>
      <c r="C43" s="161">
        <v>2</v>
      </c>
      <c r="E43" s="84">
        <v>33</v>
      </c>
      <c r="F43" s="95" t="s">
        <v>4</v>
      </c>
      <c r="G43" s="95" t="s">
        <v>4</v>
      </c>
      <c r="H43" s="95">
        <v>2</v>
      </c>
      <c r="I43" s="95">
        <v>2</v>
      </c>
    </row>
    <row r="44" spans="1:10" x14ac:dyDescent="0.25">
      <c r="A44" s="160" t="s">
        <v>3</v>
      </c>
      <c r="B44" s="97" t="s">
        <v>412</v>
      </c>
      <c r="C44" s="161">
        <v>1</v>
      </c>
      <c r="E44" s="84">
        <v>34</v>
      </c>
      <c r="F44" s="95" t="s">
        <v>4</v>
      </c>
      <c r="G44" s="95" t="s">
        <v>4</v>
      </c>
      <c r="H44" s="95">
        <v>1</v>
      </c>
      <c r="I44" s="95">
        <v>1</v>
      </c>
    </row>
    <row r="45" spans="1:10" x14ac:dyDescent="0.25">
      <c r="A45" s="160" t="s">
        <v>3</v>
      </c>
      <c r="B45" s="97" t="s">
        <v>413</v>
      </c>
      <c r="C45" s="161">
        <v>1</v>
      </c>
      <c r="E45" s="84">
        <v>35</v>
      </c>
      <c r="F45" s="95" t="s">
        <v>4</v>
      </c>
      <c r="G45" s="95" t="s">
        <v>4</v>
      </c>
      <c r="H45" s="95">
        <v>1</v>
      </c>
      <c r="I45" s="95">
        <v>1</v>
      </c>
    </row>
    <row r="46" spans="1:10" x14ac:dyDescent="0.25">
      <c r="A46" s="160" t="s">
        <v>3</v>
      </c>
      <c r="B46" s="97" t="s">
        <v>430</v>
      </c>
      <c r="C46" s="161">
        <v>1</v>
      </c>
      <c r="E46" s="84">
        <v>36</v>
      </c>
      <c r="F46" s="95" t="s">
        <v>4</v>
      </c>
      <c r="G46" s="95" t="s">
        <v>4</v>
      </c>
      <c r="H46" s="95">
        <v>1</v>
      </c>
      <c r="I46" s="95">
        <v>1</v>
      </c>
    </row>
    <row r="47" spans="1:10" x14ac:dyDescent="0.25">
      <c r="A47" s="160" t="s">
        <v>3</v>
      </c>
      <c r="B47" s="97" t="s">
        <v>414</v>
      </c>
      <c r="C47" s="161">
        <v>1</v>
      </c>
      <c r="E47" s="84">
        <v>37</v>
      </c>
      <c r="F47" s="95" t="s">
        <v>4</v>
      </c>
      <c r="G47" s="95" t="s">
        <v>4</v>
      </c>
      <c r="H47" s="95">
        <v>1</v>
      </c>
      <c r="I47" s="95">
        <v>1</v>
      </c>
    </row>
    <row r="48" spans="1:10" x14ac:dyDescent="0.25">
      <c r="A48" s="160" t="s">
        <v>3</v>
      </c>
      <c r="B48" s="97" t="s">
        <v>415</v>
      </c>
      <c r="C48" s="161">
        <v>1</v>
      </c>
      <c r="E48" s="84">
        <v>38</v>
      </c>
      <c r="F48" s="95" t="s">
        <v>4</v>
      </c>
      <c r="G48" s="95" t="s">
        <v>4</v>
      </c>
      <c r="H48" s="95">
        <v>1</v>
      </c>
      <c r="I48" s="95">
        <v>1</v>
      </c>
    </row>
    <row r="49" spans="1:10" x14ac:dyDescent="0.25">
      <c r="A49" s="160" t="s">
        <v>3</v>
      </c>
      <c r="B49" s="97" t="s">
        <v>429</v>
      </c>
      <c r="C49" s="161">
        <v>1</v>
      </c>
      <c r="E49" s="84">
        <v>39</v>
      </c>
      <c r="F49" s="95" t="s">
        <v>4</v>
      </c>
      <c r="G49" s="95" t="s">
        <v>4</v>
      </c>
      <c r="H49" s="95">
        <v>1</v>
      </c>
      <c r="I49" s="95">
        <v>1</v>
      </c>
    </row>
    <row r="50" spans="1:10" x14ac:dyDescent="0.25">
      <c r="A50" s="160" t="s">
        <v>3</v>
      </c>
      <c r="B50" s="97" t="s">
        <v>416</v>
      </c>
      <c r="C50" s="161">
        <v>1</v>
      </c>
      <c r="E50" s="84">
        <v>40</v>
      </c>
      <c r="F50" s="95" t="s">
        <v>4</v>
      </c>
      <c r="G50" s="95" t="s">
        <v>4</v>
      </c>
      <c r="H50" s="95">
        <v>1</v>
      </c>
      <c r="I50" s="95">
        <v>1</v>
      </c>
    </row>
    <row r="51" spans="1:10" x14ac:dyDescent="0.25">
      <c r="A51" s="160" t="s">
        <v>3</v>
      </c>
      <c r="B51" s="97" t="s">
        <v>422</v>
      </c>
      <c r="C51" s="161">
        <v>1</v>
      </c>
      <c r="E51" s="84">
        <v>41</v>
      </c>
      <c r="F51" s="95" t="s">
        <v>4</v>
      </c>
      <c r="G51" s="95" t="s">
        <v>4</v>
      </c>
      <c r="H51" s="95">
        <v>1</v>
      </c>
      <c r="I51" s="95">
        <v>1</v>
      </c>
    </row>
    <row r="52" spans="1:10" x14ac:dyDescent="0.25">
      <c r="A52" s="160" t="s">
        <v>3</v>
      </c>
      <c r="B52" s="97" t="s">
        <v>428</v>
      </c>
      <c r="C52" s="161">
        <v>1</v>
      </c>
      <c r="E52" s="84">
        <v>42</v>
      </c>
      <c r="F52" s="95" t="s">
        <v>4</v>
      </c>
      <c r="G52" s="95" t="s">
        <v>4</v>
      </c>
      <c r="H52" s="95">
        <v>1</v>
      </c>
      <c r="I52" s="95">
        <v>1</v>
      </c>
    </row>
    <row r="53" spans="1:10" x14ac:dyDescent="0.25">
      <c r="A53" s="160" t="s">
        <v>3</v>
      </c>
      <c r="B53" s="97" t="s">
        <v>417</v>
      </c>
      <c r="C53" s="161">
        <v>1</v>
      </c>
      <c r="E53" s="84">
        <v>43</v>
      </c>
      <c r="F53" s="95" t="s">
        <v>4</v>
      </c>
      <c r="G53" s="95" t="s">
        <v>4</v>
      </c>
      <c r="H53" s="95">
        <v>1</v>
      </c>
      <c r="I53" s="95">
        <v>1</v>
      </c>
    </row>
    <row r="54" spans="1:10" x14ac:dyDescent="0.25">
      <c r="A54" s="160" t="s">
        <v>3</v>
      </c>
      <c r="B54" s="97" t="s">
        <v>418</v>
      </c>
      <c r="C54" s="161">
        <v>1</v>
      </c>
      <c r="E54" s="84">
        <v>44</v>
      </c>
      <c r="F54" s="95" t="s">
        <v>4</v>
      </c>
      <c r="G54" s="95" t="s">
        <v>4</v>
      </c>
      <c r="H54" s="95">
        <v>1</v>
      </c>
      <c r="I54" s="95">
        <v>1</v>
      </c>
    </row>
    <row r="55" spans="1:10" x14ac:dyDescent="0.25">
      <c r="A55" s="160" t="s">
        <v>3</v>
      </c>
      <c r="B55" s="97" t="s">
        <v>419</v>
      </c>
      <c r="C55" s="161">
        <v>1</v>
      </c>
      <c r="E55" s="84">
        <v>45</v>
      </c>
      <c r="F55" s="95" t="s">
        <v>4</v>
      </c>
      <c r="G55" s="95" t="s">
        <v>4</v>
      </c>
      <c r="H55" s="95">
        <v>1</v>
      </c>
      <c r="I55" s="95">
        <v>1</v>
      </c>
    </row>
    <row r="56" spans="1:10" x14ac:dyDescent="0.25">
      <c r="A56" s="160" t="s">
        <v>3</v>
      </c>
      <c r="B56" s="97" t="s">
        <v>43</v>
      </c>
      <c r="C56" s="161">
        <v>2</v>
      </c>
      <c r="E56" s="84">
        <v>46</v>
      </c>
      <c r="F56" s="95" t="s">
        <v>4</v>
      </c>
      <c r="G56" s="95">
        <v>1</v>
      </c>
      <c r="H56" s="95">
        <v>2</v>
      </c>
      <c r="I56" s="95">
        <v>2</v>
      </c>
      <c r="J56" s="158"/>
    </row>
    <row r="57" spans="1:10" x14ac:dyDescent="0.25">
      <c r="A57" s="160" t="s">
        <v>3</v>
      </c>
      <c r="B57" s="97" t="s">
        <v>93</v>
      </c>
      <c r="C57" s="161">
        <v>1</v>
      </c>
      <c r="E57" s="84">
        <v>47</v>
      </c>
      <c r="F57" s="95" t="s">
        <v>4</v>
      </c>
      <c r="G57" s="95" t="s">
        <v>4</v>
      </c>
      <c r="H57" s="95">
        <v>1</v>
      </c>
      <c r="I57" s="95">
        <v>2</v>
      </c>
      <c r="J57" s="158"/>
    </row>
    <row r="58" spans="1:10" x14ac:dyDescent="0.25">
      <c r="A58" s="160" t="s">
        <v>3</v>
      </c>
      <c r="B58" s="97" t="s">
        <v>98</v>
      </c>
      <c r="C58" s="161">
        <v>1</v>
      </c>
      <c r="E58" s="84">
        <v>48</v>
      </c>
      <c r="F58" s="95" t="s">
        <v>4</v>
      </c>
      <c r="G58" s="95" t="s">
        <v>4</v>
      </c>
      <c r="H58" s="95">
        <v>1</v>
      </c>
      <c r="I58" s="95">
        <v>2</v>
      </c>
    </row>
    <row r="59" spans="1:10" x14ac:dyDescent="0.25">
      <c r="A59" s="160" t="s">
        <v>3</v>
      </c>
      <c r="B59" s="97" t="s">
        <v>427</v>
      </c>
      <c r="C59" s="161">
        <v>1</v>
      </c>
      <c r="E59" s="84">
        <v>49</v>
      </c>
      <c r="F59" s="95" t="s">
        <v>4</v>
      </c>
      <c r="G59" s="95" t="s">
        <v>4</v>
      </c>
      <c r="H59" s="95">
        <v>1</v>
      </c>
      <c r="I59" s="95">
        <v>1</v>
      </c>
    </row>
    <row r="60" spans="1:10" x14ac:dyDescent="0.25">
      <c r="A60" s="160" t="s">
        <v>49</v>
      </c>
      <c r="B60" s="97" t="s">
        <v>432</v>
      </c>
      <c r="C60" s="161">
        <v>1</v>
      </c>
      <c r="E60" s="84">
        <v>50</v>
      </c>
      <c r="F60" s="95" t="s">
        <v>4</v>
      </c>
      <c r="G60" s="95" t="s">
        <v>4</v>
      </c>
      <c r="H60" s="95">
        <v>1</v>
      </c>
      <c r="I60" s="95">
        <v>1</v>
      </c>
    </row>
    <row r="61" spans="1:10" x14ac:dyDescent="0.25">
      <c r="A61" s="160" t="s">
        <v>49</v>
      </c>
      <c r="B61" s="97" t="s">
        <v>447</v>
      </c>
      <c r="C61" s="161">
        <v>1</v>
      </c>
      <c r="E61" s="84">
        <v>51</v>
      </c>
      <c r="F61" s="95" t="s">
        <v>4</v>
      </c>
      <c r="G61" s="95" t="s">
        <v>4</v>
      </c>
      <c r="H61" s="95">
        <v>1</v>
      </c>
      <c r="I61" s="95">
        <v>2</v>
      </c>
    </row>
    <row r="62" spans="1:10" x14ac:dyDescent="0.25">
      <c r="A62" s="10" t="s">
        <v>51</v>
      </c>
      <c r="B62" s="97" t="s">
        <v>449</v>
      </c>
      <c r="C62" s="161">
        <v>2</v>
      </c>
    </row>
    <row r="63" spans="1:10" x14ac:dyDescent="0.25">
      <c r="A63" s="10" t="s">
        <v>51</v>
      </c>
      <c r="B63" s="97" t="s">
        <v>450</v>
      </c>
      <c r="C63" s="161">
        <v>1</v>
      </c>
    </row>
    <row r="64" spans="1:10" x14ac:dyDescent="0.25">
      <c r="A64" s="10" t="s">
        <v>51</v>
      </c>
      <c r="B64" s="78" t="s">
        <v>451</v>
      </c>
      <c r="C64" s="161" t="s">
        <v>4</v>
      </c>
    </row>
    <row r="65" s="48" customFormat="1" x14ac:dyDescent="0.25"/>
    <row r="66" s="48" customFormat="1" x14ac:dyDescent="0.25"/>
    <row r="67" s="48" customFormat="1" x14ac:dyDescent="0.25"/>
    <row r="68" s="48" customFormat="1" x14ac:dyDescent="0.25"/>
  </sheetData>
  <mergeCells count="2">
    <mergeCell ref="A1:B1"/>
    <mergeCell ref="A9:C9"/>
  </mergeCells>
  <dataValidations count="6">
    <dataValidation type="list" allowBlank="1" showInputMessage="1" showErrorMessage="1" sqref="B3:B7" xr:uid="{00000000-0002-0000-0200-000000000000}">
      <formula1>$Y$10:$Y$12</formula1>
    </dataValidation>
    <dataValidation type="list" allowBlank="1" showInputMessage="1" showErrorMessage="1" sqref="C34:C39 C53 C61 C55:C58 C63:C64 C19 C28 C23:C25 C12:C14 C60" xr:uid="{17DD8A2E-19F3-4D4B-9E6D-23653E1E7B12}">
      <formula1>$W$10:$W$12</formula1>
    </dataValidation>
    <dataValidation type="list" allowBlank="1" showInputMessage="1" showErrorMessage="1" sqref="C32:C33 C29:C30 C11 C20 C17:C18 C26 C62" xr:uid="{DA7004D2-6FFB-4F60-9E3A-E52180E6BFA5}">
      <formula1>$W$10:$W$13</formula1>
    </dataValidation>
    <dataValidation type="list" allowBlank="1" showInputMessage="1" showErrorMessage="1" sqref="C31 C40:C42 C44:C52 C27 C21:C22 C59" xr:uid="{67C5B6F2-2CF5-4BEA-87EC-567B88EE7220}">
      <formula1>$W$10:$W$11</formula1>
    </dataValidation>
    <dataValidation type="list" allowBlank="1" showInputMessage="1" showErrorMessage="1" sqref="C54 C43" xr:uid="{013FC7C5-B9CB-43CD-B387-EC9F890B1E1B}">
      <formula1>$Z$10:$Z$14</formula1>
    </dataValidation>
    <dataValidation type="list" allowBlank="1" showInputMessage="1" showErrorMessage="1" sqref="C15:C16" xr:uid="{5541253A-CBE6-4B4D-AC08-C075339E1A2E}">
      <formula1>$AB$10:$AB$12</formula1>
    </dataValidation>
  </dataValidation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tabColor rgb="FFFF0000"/>
  </sheetPr>
  <dimension ref="A1:AP101"/>
  <sheetViews>
    <sheetView topLeftCell="A10" workbookViewId="0">
      <selection activeCell="A30" sqref="A30"/>
    </sheetView>
  </sheetViews>
  <sheetFormatPr baseColWidth="10" defaultColWidth="11.42578125" defaultRowHeight="15" x14ac:dyDescent="0.25"/>
  <cols>
    <col min="1" max="1" width="31.7109375" style="13" customWidth="1"/>
    <col min="2" max="2" width="21.28515625" style="13" customWidth="1"/>
    <col min="3" max="3" width="15.7109375" style="13" customWidth="1"/>
    <col min="4" max="4" width="13.7109375" style="13" customWidth="1"/>
    <col min="5" max="5" width="19.28515625" style="13" customWidth="1"/>
    <col min="6" max="6" width="16.7109375" style="13" customWidth="1"/>
    <col min="7" max="7" width="13.28515625" style="13" customWidth="1"/>
    <col min="8" max="33" width="14.28515625" style="13" customWidth="1"/>
    <col min="34" max="34" width="16" style="13" customWidth="1"/>
    <col min="35" max="36" width="13" style="13" bestFit="1" customWidth="1"/>
    <col min="37" max="37" width="19.140625" style="13" customWidth="1"/>
    <col min="38" max="16384" width="11.42578125" style="13"/>
  </cols>
  <sheetData>
    <row r="1" spans="1:37" ht="17.25" x14ac:dyDescent="0.3">
      <c r="A1" s="12" t="s">
        <v>52</v>
      </c>
      <c r="B1" s="12"/>
      <c r="C1" s="12"/>
    </row>
    <row r="2" spans="1:37" ht="22.15" customHeight="1" x14ac:dyDescent="0.3">
      <c r="A2" s="12"/>
      <c r="B2" s="12"/>
      <c r="C2" s="12"/>
    </row>
    <row r="3" spans="1:37" x14ac:dyDescent="0.25">
      <c r="A3" s="14" t="s">
        <v>53</v>
      </c>
      <c r="B3" s="14" t="s">
        <v>111</v>
      </c>
      <c r="C3" s="14" t="s">
        <v>118</v>
      </c>
      <c r="D3" s="15">
        <v>2017</v>
      </c>
      <c r="E3" s="15">
        <v>2018</v>
      </c>
      <c r="F3" s="15">
        <v>2019</v>
      </c>
      <c r="G3" s="15">
        <v>2020</v>
      </c>
      <c r="H3" s="15">
        <v>2021</v>
      </c>
      <c r="I3" s="15">
        <v>2022</v>
      </c>
      <c r="J3" s="15">
        <v>2023</v>
      </c>
      <c r="K3" s="15">
        <v>2024</v>
      </c>
      <c r="L3" s="15">
        <v>2025</v>
      </c>
      <c r="M3" s="15">
        <v>2026</v>
      </c>
      <c r="N3" s="15">
        <v>2027</v>
      </c>
      <c r="O3" s="15">
        <v>2028</v>
      </c>
      <c r="P3" s="15">
        <v>2029</v>
      </c>
      <c r="Q3" s="15">
        <v>2030</v>
      </c>
      <c r="R3" s="15">
        <v>2031</v>
      </c>
      <c r="S3" s="15">
        <v>2032</v>
      </c>
      <c r="T3" s="15">
        <v>2033</v>
      </c>
      <c r="U3" s="15">
        <v>2034</v>
      </c>
      <c r="V3" s="15">
        <v>2035</v>
      </c>
      <c r="W3" s="15">
        <v>2036</v>
      </c>
      <c r="X3" s="15">
        <v>2037</v>
      </c>
      <c r="Y3" s="15">
        <v>2038</v>
      </c>
      <c r="Z3" s="15">
        <v>2039</v>
      </c>
      <c r="AA3" s="15">
        <v>2040</v>
      </c>
      <c r="AB3" s="15">
        <v>2041</v>
      </c>
      <c r="AC3" s="15">
        <v>2042</v>
      </c>
      <c r="AD3" s="15">
        <v>2043</v>
      </c>
      <c r="AE3" s="15">
        <v>2044</v>
      </c>
      <c r="AF3" s="15">
        <v>2045</v>
      </c>
      <c r="AG3" s="15">
        <v>2046</v>
      </c>
      <c r="AH3" s="15">
        <v>2047</v>
      </c>
      <c r="AI3" s="15">
        <v>2048</v>
      </c>
      <c r="AJ3" s="15">
        <v>2049</v>
      </c>
      <c r="AK3" s="15">
        <v>2050</v>
      </c>
    </row>
    <row r="4" spans="1:37" x14ac:dyDescent="0.25">
      <c r="A4" s="16" t="s">
        <v>54</v>
      </c>
      <c r="B4" s="16" t="s">
        <v>151</v>
      </c>
      <c r="C4" s="16" t="s">
        <v>155</v>
      </c>
      <c r="D4" s="17">
        <v>147736.09562235</v>
      </c>
      <c r="E4" s="17">
        <f>IF('Panel de Control'!$B$3="Alto",D$4*(1+E$7),IF('Panel de Control'!$B$3="Base",D$4*(1+E$6),D$4*(1+E$5)))</f>
        <v>153570.66811024601</v>
      </c>
      <c r="F4" s="17">
        <f>IF('Panel de Control'!$B$3="Alto",E$4*(1+F$7),IF('Panel de Control'!$B$3="Base",E$4*(1+F$6),E$4*(1+F$5)))</f>
        <v>155189.98258025001</v>
      </c>
      <c r="G4" s="17">
        <f>IF('Panel de Control'!$B$3="Alto",F$4*(1+G$7),IF('Panel de Control'!$B$3="Base",F$4*(1+G$6),F$4*(1+G$5)))</f>
        <v>146188.96359059549</v>
      </c>
      <c r="H4" s="17">
        <f>IF('Panel de Control'!$B$3="Alto",G$4*(1+H$7),IF('Panel de Control'!$B$3="Base",G$4*(1+H$6),G$4*(1+H$5)))</f>
        <v>157221.24749688283</v>
      </c>
      <c r="I4" s="17">
        <f>IF('Panel de Control'!$B$3="Alto",H$4*(1+I$7),IF('Panel de Control'!$B$3="Base",H$4*(1+I$6),H$4*(1+I$5)))</f>
        <v>161802.76284323775</v>
      </c>
      <c r="J4" s="17">
        <f>IF('Panel de Control'!$B$3="Alto",I$4*(1+J$7),IF('Panel de Control'!$B$3="Base",I$4*(1+J$6),I$4*(1+J$5)))</f>
        <v>166346.21555023483</v>
      </c>
      <c r="K4" s="17">
        <f>IF('Panel de Control'!$B$3="Alto",J$4*(1+K$7),IF('Panel de Control'!$B$3="Base",J$4*(1+K$6),J$4*(1+K$5)))</f>
        <v>170837.72811572361</v>
      </c>
      <c r="L4" s="17">
        <f>IF('Panel de Control'!$B$3="Alto",K$4*(1+L$7),IF('Panel de Control'!$B$3="Base",K$4*(1+L$6),K$4*(1+L$5)))</f>
        <v>175073.71315541858</v>
      </c>
      <c r="M4" s="17">
        <f>IF('Panel de Control'!$B$3="Alto",L$4*(1+M$7),IF('Panel de Control'!$B$3="Base",L$4*(1+M$6),L$4*(1+M$5)))</f>
        <v>179273.70520146281</v>
      </c>
      <c r="N4" s="17">
        <f>IF('Panel de Control'!$B$3="Alto",M$4*(1+N$7),IF('Panel de Control'!$B$3="Base",M$4*(1+N$6),M$4*(1+N$5)))</f>
        <v>183272.75349288346</v>
      </c>
      <c r="O4" s="17">
        <f>IF('Panel de Control'!$B$3="Alto",N$4*(1+O$7),IF('Panel de Control'!$B$3="Base",N$4*(1+O$6),N$4*(1+O$5)))</f>
        <v>187323.16338020744</v>
      </c>
      <c r="P4" s="17">
        <f>IF('Panel de Control'!$B$3="Alto",O$4*(1+P$7),IF('Panel de Control'!$B$3="Base",O$4*(1+P$6),O$4*(1+P$5)))</f>
        <v>191458.97403758945</v>
      </c>
      <c r="Q4" s="17">
        <f>IF('Panel de Control'!$B$3="Alto",P$4*(1+Q$7),IF('Panel de Control'!$B$3="Base",P$4*(1+Q$6),P$4*(1+Q$5)))</f>
        <v>195684.77665449172</v>
      </c>
      <c r="R4" s="17">
        <f>IF('Panel de Control'!$B$3="Alto",Q$4*(1+R$7),IF('Panel de Control'!$B$3="Base",Q$4*(1+R$6),Q$4*(1+R$5)))</f>
        <v>200003.15689075185</v>
      </c>
      <c r="S4" s="17">
        <f>IF('Panel de Control'!$B$3="Alto",R$4*(1+S$7),IF('Panel de Control'!$B$3="Base",R$4*(1+S$6),R$4*(1+S$5)))</f>
        <v>204408.97690566428</v>
      </c>
      <c r="T4" s="17">
        <f>IF('Panel de Control'!$B$3="Alto",S$4*(1+T$7),IF('Panel de Control'!$B$3="Base",S$4*(1+T$6),S$4*(1+T$5)))</f>
        <v>208911.42445058937</v>
      </c>
      <c r="U4" s="17">
        <f>IF('Panel de Control'!$B$3="Alto",T$4*(1+U$7),IF('Panel de Control'!$B$3="Base",T$4*(1+U$6),T$4*(1+U$5)))</f>
        <v>213511.01766017033</v>
      </c>
      <c r="V4" s="17">
        <f>IF('Panel de Control'!$B$3="Alto",U$4*(1+V$7),IF('Panel de Control'!$B$3="Base",U$4*(1+V$6),U$4*(1+V$5)))</f>
        <v>218211.58008767187</v>
      </c>
      <c r="W4" s="17">
        <f>IF('Panel de Control'!$B$3="Alto",V$4*(1+W$7),IF('Panel de Control'!$B$3="Base",V$4*(1+W$6),V$4*(1+W$5)))</f>
        <v>222872.10040328276</v>
      </c>
      <c r="X4" s="17">
        <f>IF('Panel de Control'!$B$3="Alto",W$4*(1+X$7),IF('Panel de Control'!$B$3="Base",W$4*(1+X$6),W$4*(1+X$5)))</f>
        <v>227519.20602266307</v>
      </c>
      <c r="Y4" s="17">
        <f>IF('Panel de Control'!$B$3="Alto",X$4*(1+Y$7),IF('Panel de Control'!$B$3="Base",X$4*(1+Y$6),X$4*(1+Y$5)))</f>
        <v>232141.5834617129</v>
      </c>
      <c r="Z4" s="17">
        <f>IF('Panel de Control'!$B$3="Alto",Y$4*(1+Z$7),IF('Panel de Control'!$B$3="Base",Y$4*(1+Z$6),Y$4*(1+Z$5)))</f>
        <v>236719.11401025672</v>
      </c>
      <c r="AA4" s="17">
        <f>IF('Panel de Control'!$B$3="Alto",Z$4*(1+AA$7),IF('Panel de Control'!$B$3="Base",Z$4*(1+AA$6),Z$4*(1+AA$5)))</f>
        <v>241229.97186303273</v>
      </c>
      <c r="AB4" s="17">
        <f>IF('Panel de Control'!$B$3="Alto",AA$4*(1+AB$7),IF('Panel de Control'!$B$3="Base",AA$4*(1+AB$6),AA$4*(1+AB$5)))</f>
        <v>245688.46618429109</v>
      </c>
      <c r="AC4" s="17">
        <f>IF('Panel de Control'!$B$3="Alto",AB$4*(1+AC$7),IF('Panel de Control'!$B$3="Base",AB$4*(1+AC$6),AB$4*(1+AC$5)))</f>
        <v>250059.64231927134</v>
      </c>
      <c r="AD4" s="17">
        <f>IF('Panel de Control'!$B$3="Alto",AC$4*(1+AD$7),IF('Panel de Control'!$B$3="Base",AC$4*(1+AD$6),AC$4*(1+AD$5)))</f>
        <v>254332.90324251581</v>
      </c>
      <c r="AE4" s="17">
        <f>IF('Panel de Control'!$B$3="Alto",AD$4*(1+AE$7),IF('Panel de Control'!$B$3="Base",AD$4*(1+AE$6),AD$4*(1+AE$5)))</f>
        <v>258505.07433249985</v>
      </c>
      <c r="AF4" s="17">
        <f>IF('Panel de Control'!$B$3="Alto",AE$4*(1+AF$7),IF('Panel de Control'!$B$3="Base",AE$4*(1+AF$6),AE$4*(1+AF$5)))</f>
        <v>262569.05569408066</v>
      </c>
      <c r="AG4" s="17">
        <f>IF('Panel de Control'!$B$3="Alto",AF$4*(1+AG$7),IF('Panel de Control'!$B$3="Base",AF$4*(1+AG$6),AF$4*(1+AG$5)))</f>
        <v>266544.91732052917</v>
      </c>
      <c r="AH4" s="17">
        <f>IF('Panel de Control'!$B$3="Alto",AG$4*(1+AH$7),IF('Panel de Control'!$B$3="Base",AG$4*(1+AH$6),AG$4*(1+AH$5)))</f>
        <v>270427.23385916383</v>
      </c>
      <c r="AI4" s="17">
        <f>IF('Panel de Control'!$B$3="Alto",AH$4*(1+AI$7),IF('Panel de Control'!$B$3="Base",AH$4*(1+AI$6),AH$4*(1+AI$5)))</f>
        <v>274208.57678434072</v>
      </c>
      <c r="AJ4" s="17">
        <f>IF('Panel de Control'!$B$3="Alto",AI$4*(1+AJ$7),IF('Panel de Control'!$B$3="Base",AI$4*(1+AJ$6),AI$4*(1+AJ$5)))</f>
        <v>277873.99987481872</v>
      </c>
      <c r="AK4" s="17">
        <f>IF('Panel de Control'!$B$3="Alto",AJ$4*(1+AK$7),IF('Panel de Control'!$B$3="Base",AJ$4*(1+AK$6),AJ$4*(1+AK$5)))</f>
        <v>281401.70831179753</v>
      </c>
    </row>
    <row r="5" spans="1:37" x14ac:dyDescent="0.25">
      <c r="A5" s="18" t="s">
        <v>55</v>
      </c>
      <c r="B5" s="18" t="s">
        <v>151</v>
      </c>
      <c r="C5" s="18" t="s">
        <v>155</v>
      </c>
      <c r="D5" s="19"/>
      <c r="E5" s="81">
        <v>3.9493208909558764E-2</v>
      </c>
      <c r="F5" s="81">
        <v>1.0544425507360122E-2</v>
      </c>
      <c r="G5" s="81">
        <v>-5.8000000000000003E-2</v>
      </c>
      <c r="H5" s="27">
        <v>7.5465915041188894E-2</v>
      </c>
      <c r="I5" s="27">
        <v>2.7140560956595602E-2</v>
      </c>
      <c r="J5" s="27">
        <v>2.60801923722341E-2</v>
      </c>
      <c r="K5" s="27">
        <v>2.5000990378000999E-2</v>
      </c>
      <c r="L5" s="27">
        <v>2.2795372113737999E-2</v>
      </c>
      <c r="M5" s="27">
        <v>2.1989849591616199E-2</v>
      </c>
      <c r="N5" s="27">
        <v>2.0306942822019725E-2</v>
      </c>
      <c r="O5" s="27">
        <v>2.0100447612259265E-2</v>
      </c>
      <c r="P5" s="27">
        <v>2.0078479685865736E-2</v>
      </c>
      <c r="Q5" s="27">
        <v>2.00715828972979E-2</v>
      </c>
      <c r="R5" s="27">
        <v>1.9874937093353601E-2</v>
      </c>
      <c r="S5" s="27">
        <v>1.9636160226959801E-2</v>
      </c>
      <c r="T5" s="27">
        <v>1.94483858362259E-2</v>
      </c>
      <c r="U5" s="27">
        <v>1.9281216074070899E-2</v>
      </c>
      <c r="V5" s="27">
        <v>1.9253872963798546E-2</v>
      </c>
      <c r="W5" s="27">
        <v>1.8361613627299267E-2</v>
      </c>
      <c r="X5" s="27">
        <v>1.7735680504437079E-2</v>
      </c>
      <c r="Y5" s="27">
        <v>1.7126531889870567E-2</v>
      </c>
      <c r="Z5" s="27">
        <v>1.6494789831009937E-2</v>
      </c>
      <c r="AA5" s="27">
        <v>1.5841154533065449E-2</v>
      </c>
      <c r="AB5" s="27">
        <v>1.5062134062495014E-2</v>
      </c>
      <c r="AC5" s="27">
        <v>1.4299720529505011E-2</v>
      </c>
      <c r="AD5" s="27">
        <v>1.3570228621292646E-2</v>
      </c>
      <c r="AE5" s="27">
        <v>1.2896234278950036E-2</v>
      </c>
      <c r="AF5" s="27">
        <v>1.2260151017699394E-2</v>
      </c>
      <c r="AG5" s="27">
        <v>1.1433501355043285E-2</v>
      </c>
      <c r="AH5" s="27">
        <v>1.0768511923218593E-2</v>
      </c>
      <c r="AI5" s="27">
        <v>1.0124211746333822E-2</v>
      </c>
      <c r="AJ5" s="27">
        <v>9.4759343926118511E-3</v>
      </c>
      <c r="AK5" s="27">
        <v>8.8191721826040848E-3</v>
      </c>
    </row>
    <row r="6" spans="1:37" x14ac:dyDescent="0.25">
      <c r="A6" s="18" t="s">
        <v>56</v>
      </c>
      <c r="B6" s="18" t="s">
        <v>151</v>
      </c>
      <c r="C6" s="18" t="s">
        <v>155</v>
      </c>
      <c r="D6" s="19"/>
      <c r="E6" s="81">
        <v>3.9493208909558764E-2</v>
      </c>
      <c r="F6" s="81">
        <v>1.0544425507360122E-2</v>
      </c>
      <c r="G6" s="81">
        <v>-5.8000000000000003E-2</v>
      </c>
      <c r="H6" s="27">
        <v>7.5465915041188894E-2</v>
      </c>
      <c r="I6" s="27">
        <v>2.9140560956595601E-2</v>
      </c>
      <c r="J6" s="27">
        <v>2.8080192372234102E-2</v>
      </c>
      <c r="K6" s="27">
        <v>2.7000990378001001E-2</v>
      </c>
      <c r="L6" s="27">
        <v>2.4795372113738001E-2</v>
      </c>
      <c r="M6" s="27">
        <v>2.3989849591616201E-2</v>
      </c>
      <c r="N6" s="27">
        <v>2.2306942822019726E-2</v>
      </c>
      <c r="O6" s="27">
        <v>2.2100447612259266E-2</v>
      </c>
      <c r="P6" s="27">
        <v>2.2078479685865737E-2</v>
      </c>
      <c r="Q6" s="27">
        <v>2.2071582897297898E-2</v>
      </c>
      <c r="R6" s="27">
        <v>2.2068043871827699E-2</v>
      </c>
      <c r="S6" s="27">
        <v>2.2028752362739101E-2</v>
      </c>
      <c r="T6" s="27">
        <v>2.2026662493413701E-2</v>
      </c>
      <c r="U6" s="27">
        <v>2.2016953939581401E-2</v>
      </c>
      <c r="V6" s="27">
        <v>2.2015549731410601E-2</v>
      </c>
      <c r="W6" s="27">
        <v>2.1357804722088591E-2</v>
      </c>
      <c r="X6" s="27">
        <v>2.0850997549587635E-2</v>
      </c>
      <c r="Y6" s="27">
        <v>2.03164274342158E-2</v>
      </c>
      <c r="Z6" s="27">
        <v>1.9718701321337351E-2</v>
      </c>
      <c r="AA6" s="27">
        <v>1.9055739844398678E-2</v>
      </c>
      <c r="AB6" s="27">
        <v>1.8482339847014639E-2</v>
      </c>
      <c r="AC6" s="27">
        <v>1.7791539842580306E-2</v>
      </c>
      <c r="AD6" s="27">
        <v>1.7088966790524518E-2</v>
      </c>
      <c r="AE6" s="27">
        <v>1.640437016521501E-2</v>
      </c>
      <c r="AF6" s="27">
        <v>1.572108931352556E-2</v>
      </c>
      <c r="AG6" s="27">
        <v>1.5142156092760484E-2</v>
      </c>
      <c r="AH6" s="27">
        <v>1.4565336970826737E-2</v>
      </c>
      <c r="AI6" s="27">
        <v>1.398284807049488E-2</v>
      </c>
      <c r="AJ6" s="27">
        <v>1.3367280970794537E-2</v>
      </c>
      <c r="AK6" s="27">
        <v>1.2695352708666618E-2</v>
      </c>
    </row>
    <row r="7" spans="1:37" x14ac:dyDescent="0.25">
      <c r="A7" s="18" t="s">
        <v>57</v>
      </c>
      <c r="B7" s="18" t="s">
        <v>151</v>
      </c>
      <c r="C7" s="18" t="s">
        <v>155</v>
      </c>
      <c r="D7" s="19"/>
      <c r="E7" s="82">
        <v>3.9493208909558764E-2</v>
      </c>
      <c r="F7" s="82">
        <v>1.0544425507360122E-2</v>
      </c>
      <c r="G7" s="82">
        <v>-5.8000000000000003E-2</v>
      </c>
      <c r="H7" s="28">
        <v>7.5465915041188894E-2</v>
      </c>
      <c r="I7" s="28">
        <v>3.312653670271537E-2</v>
      </c>
      <c r="J7" s="28">
        <v>2.9102788529097312E-2</v>
      </c>
      <c r="K7" s="28">
        <v>2.8342841409010111E-2</v>
      </c>
      <c r="L7" s="28">
        <v>2.7204851788785067E-2</v>
      </c>
      <c r="M7" s="28">
        <v>2.5864261750389028E-2</v>
      </c>
      <c r="N7" s="28">
        <v>2.5378338055794002E-2</v>
      </c>
      <c r="O7" s="28">
        <v>2.5016204521179301E-2</v>
      </c>
      <c r="P7" s="28">
        <v>2.47173769625584E-2</v>
      </c>
      <c r="Q7" s="28">
        <v>2.4535132394579301E-2</v>
      </c>
      <c r="R7" s="28">
        <v>2.43611506503018E-2</v>
      </c>
      <c r="S7" s="28">
        <v>2.41213444985184E-2</v>
      </c>
      <c r="T7" s="28">
        <v>2.4026404824950501E-2</v>
      </c>
      <c r="U7" s="28">
        <v>2.3867743051509901E-2</v>
      </c>
      <c r="V7" s="28">
        <v>2.3753209058875013E-2</v>
      </c>
      <c r="W7" s="28">
        <v>2.3074172433927176E-2</v>
      </c>
      <c r="X7" s="28">
        <v>2.2654710095025399E-2</v>
      </c>
      <c r="Y7" s="28">
        <v>2.2252073414512186E-2</v>
      </c>
      <c r="Z7" s="28">
        <v>2.1823334648186199E-2</v>
      </c>
      <c r="AA7" s="28">
        <v>2.1368671920893867E-2</v>
      </c>
      <c r="AB7" s="28">
        <v>2.0786367232276559E-2</v>
      </c>
      <c r="AC7" s="28">
        <v>2.0227829249207741E-2</v>
      </c>
      <c r="AD7" s="28">
        <v>1.9705991784224386E-2</v>
      </c>
      <c r="AE7" s="28">
        <v>1.9242518860485891E-2</v>
      </c>
      <c r="AF7" s="28">
        <v>1.881980894799451E-2</v>
      </c>
      <c r="AG7" s="28">
        <v>1.8207494588094564E-2</v>
      </c>
      <c r="AH7" s="28">
        <v>1.7770260008450167E-2</v>
      </c>
      <c r="AI7" s="28">
        <v>1.7360062508297691E-2</v>
      </c>
      <c r="AJ7" s="28">
        <v>1.6948555637407159E-2</v>
      </c>
      <c r="AK7" s="28">
        <v>1.6534678389197532E-2</v>
      </c>
    </row>
    <row r="9" spans="1:37" x14ac:dyDescent="0.25">
      <c r="A9" s="14" t="s">
        <v>58</v>
      </c>
      <c r="B9" s="14" t="s">
        <v>111</v>
      </c>
      <c r="C9" s="14" t="s">
        <v>118</v>
      </c>
      <c r="D9" s="15">
        <v>2017</v>
      </c>
      <c r="E9" s="15">
        <v>2018</v>
      </c>
      <c r="F9" s="15">
        <v>2019</v>
      </c>
      <c r="G9" s="15">
        <v>2020</v>
      </c>
      <c r="H9" s="15">
        <v>2021</v>
      </c>
      <c r="I9" s="15">
        <v>2022</v>
      </c>
      <c r="J9" s="15">
        <v>2023</v>
      </c>
      <c r="K9" s="15">
        <v>2024</v>
      </c>
      <c r="L9" s="15">
        <v>2025</v>
      </c>
      <c r="M9" s="15">
        <v>2026</v>
      </c>
      <c r="N9" s="15">
        <v>2027</v>
      </c>
      <c r="O9" s="15">
        <v>2028</v>
      </c>
      <c r="P9" s="15">
        <v>2029</v>
      </c>
      <c r="Q9" s="15">
        <v>2030</v>
      </c>
      <c r="R9" s="15">
        <v>2031</v>
      </c>
      <c r="S9" s="15">
        <v>2032</v>
      </c>
      <c r="T9" s="15">
        <v>2033</v>
      </c>
      <c r="U9" s="15">
        <v>2034</v>
      </c>
      <c r="V9" s="15">
        <v>2035</v>
      </c>
      <c r="W9" s="15">
        <v>2036</v>
      </c>
      <c r="X9" s="15">
        <v>2037</v>
      </c>
      <c r="Y9" s="15">
        <v>2038</v>
      </c>
      <c r="Z9" s="15">
        <v>2039</v>
      </c>
      <c r="AA9" s="15">
        <v>2040</v>
      </c>
      <c r="AB9" s="15">
        <v>2041</v>
      </c>
      <c r="AC9" s="15">
        <v>2042</v>
      </c>
      <c r="AD9" s="15">
        <v>2043</v>
      </c>
      <c r="AE9" s="15">
        <v>2044</v>
      </c>
      <c r="AF9" s="15">
        <v>2045</v>
      </c>
      <c r="AG9" s="15">
        <v>2046</v>
      </c>
      <c r="AH9" s="15">
        <v>2047</v>
      </c>
      <c r="AI9" s="15">
        <v>2048</v>
      </c>
      <c r="AJ9" s="15">
        <v>2049</v>
      </c>
      <c r="AK9" s="15">
        <v>2050</v>
      </c>
    </row>
    <row r="10" spans="1:37" x14ac:dyDescent="0.25">
      <c r="A10" s="16" t="s">
        <v>59</v>
      </c>
      <c r="B10" s="16" t="s">
        <v>152</v>
      </c>
      <c r="C10" s="16" t="s">
        <v>155</v>
      </c>
      <c r="D10" s="17">
        <f>IF('Panel de Control'!$B$5="Alto",D$11,IF('Panel de Control'!$B$5="Base",D$12,D$13))</f>
        <v>18419192</v>
      </c>
      <c r="E10" s="17">
        <f>IF('Panel de Control'!$B$5="Alto",E$11,IF('Panel de Control'!$B$5="Base",E$12,E$13))</f>
        <v>18751405</v>
      </c>
      <c r="F10" s="17">
        <f>IF('Panel de Control'!$B$5="Alto",F$11,IF('Panel de Control'!$B$5="Base",F$12,F$13))</f>
        <v>19107216</v>
      </c>
      <c r="G10" s="17">
        <f>IF('Panel de Control'!$B$5="Alto",G$11,IF('Panel de Control'!$B$5="Base",G$12,G$13))</f>
        <v>19458310</v>
      </c>
      <c r="H10" s="17">
        <f>IF('Panel de Control'!$B$5="Alto",H$11,IF('Panel de Control'!$B$5="Base",H$12,H$13))</f>
        <v>19678363</v>
      </c>
      <c r="I10" s="17">
        <f>IF('Panel de Control'!$B$5="Alto",I$11,IF('Panel de Control'!$B$5="Base",I$12,I$13))</f>
        <v>19828563</v>
      </c>
      <c r="J10" s="17">
        <f>IF('Panel de Control'!$B$5="Alto",J$11,IF('Panel de Control'!$B$5="Base",J$12,J$13))</f>
        <v>19960889</v>
      </c>
      <c r="K10" s="17">
        <f>IF('Panel de Control'!$B$5="Alto",K$11,IF('Panel de Control'!$B$5="Base",K$12,K$13))</f>
        <v>20086377</v>
      </c>
      <c r="L10" s="17">
        <f>IF('Panel de Control'!$B$5="Alto",L$11,IF('Panel de Control'!$B$5="Base",L$12,L$13))</f>
        <v>20206953</v>
      </c>
      <c r="M10" s="17">
        <f>IF('Panel de Control'!$B$5="Alto",M$11,IF('Panel de Control'!$B$5="Base",M$12,M$13))</f>
        <v>20322807</v>
      </c>
      <c r="N10" s="17">
        <f>IF('Panel de Control'!$B$5="Alto",N$11,IF('Panel de Control'!$B$5="Base",N$12,N$13))</f>
        <v>20433791</v>
      </c>
      <c r="O10" s="17">
        <f>IF('Panel de Control'!$B$5="Alto",O$11,IF('Panel de Control'!$B$5="Base",O$12,O$13))</f>
        <v>20539666</v>
      </c>
      <c r="P10" s="17">
        <f>IF('Panel de Control'!$B$5="Alto",P$11,IF('Panel de Control'!$B$5="Base",P$12,P$13))</f>
        <v>20640230</v>
      </c>
      <c r="Q10" s="17">
        <f>IF('Panel de Control'!$B$5="Alto",Q$11,IF('Panel de Control'!$B$5="Base",Q$12,Q$13))</f>
        <v>20735289</v>
      </c>
      <c r="R10" s="17">
        <f>IF('Panel de Control'!$B$5="Alto",R$11,IF('Panel de Control'!$B$5="Base",R$12,R$13))</f>
        <v>20826397</v>
      </c>
      <c r="S10" s="17">
        <f>IF('Panel de Control'!$B$5="Alto",S$11,IF('Panel de Control'!$B$5="Base",S$12,S$13))</f>
        <v>20912278</v>
      </c>
      <c r="T10" s="17">
        <f>IF('Panel de Control'!$B$5="Alto",T$11,IF('Panel de Control'!$B$5="Base",T$12,T$13))</f>
        <v>20992831</v>
      </c>
      <c r="U10" s="17">
        <f>IF('Panel de Control'!$B$5="Alto",U$11,IF('Panel de Control'!$B$5="Base",U$12,U$13))</f>
        <v>21067996</v>
      </c>
      <c r="V10" s="17">
        <f>IF('Panel de Control'!$B$5="Alto",V$11,IF('Panel de Control'!$B$5="Base",V$12,V$13))</f>
        <v>21137769</v>
      </c>
      <c r="W10" s="17">
        <f>IF('Panel de Control'!$B$5="Alto",W$11,IF('Panel de Control'!$B$5="Base",W$12,W$13))</f>
        <v>21202223</v>
      </c>
      <c r="X10" s="17">
        <f>IF('Panel de Control'!$B$5="Alto",X$11,IF('Panel de Control'!$B$5="Base",X$12,X$13))</f>
        <v>21261462</v>
      </c>
      <c r="Y10" s="17">
        <f>IF('Panel de Control'!$B$5="Alto",Y$11,IF('Panel de Control'!$B$5="Base",Y$12,Y$13))</f>
        <v>21315630</v>
      </c>
      <c r="Z10" s="17">
        <f>IF('Panel de Control'!$B$5="Alto",Z$11,IF('Panel de Control'!$B$5="Base",Z$12,Z$13))</f>
        <v>21364889</v>
      </c>
      <c r="AA10" s="17">
        <f>IF('Panel de Control'!$B$5="Alto",AA$11,IF('Panel de Control'!$B$5="Base",AA$12,AA$13))</f>
        <v>21409418</v>
      </c>
      <c r="AB10" s="17">
        <f>IF('Panel de Control'!$B$5="Alto",AB$11,IF('Panel de Control'!$B$5="Base",AB$12,AB$13))</f>
        <v>21449428</v>
      </c>
      <c r="AC10" s="17">
        <f>IF('Panel de Control'!$B$5="Alto",AC$11,IF('Panel de Control'!$B$5="Base",AC$12,AC$13))</f>
        <v>21485105</v>
      </c>
      <c r="AD10" s="17">
        <f>IF('Panel de Control'!$B$5="Alto",AD$11,IF('Panel de Control'!$B$5="Base",AD$12,AD$13))</f>
        <v>21516611</v>
      </c>
      <c r="AE10" s="17">
        <f>IF('Panel de Control'!$B$5="Alto",AE$11,IF('Panel de Control'!$B$5="Base",AE$12,AE$13))</f>
        <v>21544064</v>
      </c>
      <c r="AF10" s="17">
        <f>IF('Panel de Control'!$B$5="Alto",AF$11,IF('Panel de Control'!$B$5="Base",AF$12,AF$13))</f>
        <v>21567513</v>
      </c>
      <c r="AG10" s="17">
        <f>IF('Panel de Control'!$B$5="Alto",AG$11,IF('Panel de Control'!$B$5="Base",AG$12,AG$13))</f>
        <v>21587015</v>
      </c>
      <c r="AH10" s="17">
        <f>IF('Panel de Control'!$B$5="Alto",AH$11,IF('Panel de Control'!$B$5="Base",AH$12,AH$13))</f>
        <v>21602589</v>
      </c>
      <c r="AI10" s="17">
        <f>IF('Panel de Control'!$B$5="Alto",AI$11,IF('Panel de Control'!$B$5="Base",AI$12,AI$13))</f>
        <v>21614271</v>
      </c>
      <c r="AJ10" s="17">
        <f>IF('Panel de Control'!$B$5="Alto",AJ$11,IF('Panel de Control'!$B$5="Base",AJ$12,AJ$13))</f>
        <v>21622101</v>
      </c>
      <c r="AK10" s="17">
        <f>IF('Panel de Control'!$B$5="Alto",AK$11,IF('Panel de Control'!$B$5="Base",AK$12,AK$13))</f>
        <v>21626079</v>
      </c>
    </row>
    <row r="11" spans="1:37" x14ac:dyDescent="0.25">
      <c r="A11" s="18" t="s">
        <v>55</v>
      </c>
      <c r="B11" s="18" t="s">
        <v>152</v>
      </c>
      <c r="C11" s="18" t="s">
        <v>155</v>
      </c>
      <c r="D11" s="21">
        <v>18419192</v>
      </c>
      <c r="E11" s="21">
        <v>18751405</v>
      </c>
      <c r="F11" s="21">
        <v>19107216</v>
      </c>
      <c r="G11" s="21">
        <v>19458310</v>
      </c>
      <c r="H11" s="21">
        <v>19678363</v>
      </c>
      <c r="I11" s="21">
        <v>19828563</v>
      </c>
      <c r="J11" s="21">
        <v>19960889</v>
      </c>
      <c r="K11" s="21">
        <v>20086377</v>
      </c>
      <c r="L11" s="21">
        <v>20206953</v>
      </c>
      <c r="M11" s="21">
        <v>20322807</v>
      </c>
      <c r="N11" s="21">
        <v>20433791</v>
      </c>
      <c r="O11" s="21">
        <v>20539666</v>
      </c>
      <c r="P11" s="21">
        <v>20640230</v>
      </c>
      <c r="Q11" s="21">
        <v>20735289</v>
      </c>
      <c r="R11" s="20">
        <v>20826397</v>
      </c>
      <c r="S11" s="20">
        <v>20912278</v>
      </c>
      <c r="T11" s="20">
        <v>20992831</v>
      </c>
      <c r="U11" s="20">
        <v>21067996</v>
      </c>
      <c r="V11" s="20">
        <v>21137769</v>
      </c>
      <c r="W11" s="20">
        <v>21202223</v>
      </c>
      <c r="X11" s="20">
        <v>21261462</v>
      </c>
      <c r="Y11" s="20">
        <v>21315630</v>
      </c>
      <c r="Z11" s="20">
        <v>21364889</v>
      </c>
      <c r="AA11" s="20">
        <v>21409418</v>
      </c>
      <c r="AB11" s="20">
        <v>21449428</v>
      </c>
      <c r="AC11" s="20">
        <v>21485105</v>
      </c>
      <c r="AD11" s="20">
        <v>21516611</v>
      </c>
      <c r="AE11" s="20">
        <v>21544064</v>
      </c>
      <c r="AF11" s="20">
        <v>21567513</v>
      </c>
      <c r="AG11" s="20">
        <v>21587015</v>
      </c>
      <c r="AH11" s="20">
        <v>21602589</v>
      </c>
      <c r="AI11" s="20">
        <v>21614271</v>
      </c>
      <c r="AJ11" s="20">
        <v>21622101</v>
      </c>
      <c r="AK11" s="20">
        <v>21626079</v>
      </c>
    </row>
    <row r="12" spans="1:37" x14ac:dyDescent="0.25">
      <c r="A12" s="18" t="s">
        <v>56</v>
      </c>
      <c r="B12" s="18" t="s">
        <v>152</v>
      </c>
      <c r="C12" s="18" t="s">
        <v>155</v>
      </c>
      <c r="D12" s="21">
        <v>18419192</v>
      </c>
      <c r="E12" s="21">
        <v>18751405</v>
      </c>
      <c r="F12" s="21">
        <v>19107216</v>
      </c>
      <c r="G12" s="21">
        <v>19458310</v>
      </c>
      <c r="H12" s="21">
        <v>19678363</v>
      </c>
      <c r="I12" s="21">
        <v>19828563</v>
      </c>
      <c r="J12" s="21">
        <v>19960889</v>
      </c>
      <c r="K12" s="21">
        <v>20086377</v>
      </c>
      <c r="L12" s="21">
        <v>20206953</v>
      </c>
      <c r="M12" s="21">
        <v>20322807</v>
      </c>
      <c r="N12" s="21">
        <v>20433791</v>
      </c>
      <c r="O12" s="21">
        <v>20539666</v>
      </c>
      <c r="P12" s="21">
        <v>20640230</v>
      </c>
      <c r="Q12" s="21">
        <v>20735289</v>
      </c>
      <c r="R12" s="21">
        <v>20826397</v>
      </c>
      <c r="S12" s="21">
        <v>20912278</v>
      </c>
      <c r="T12" s="21">
        <v>20992831</v>
      </c>
      <c r="U12" s="21">
        <v>21067996</v>
      </c>
      <c r="V12" s="21">
        <v>21137769</v>
      </c>
      <c r="W12" s="21">
        <v>21202223</v>
      </c>
      <c r="X12" s="21">
        <v>21261462</v>
      </c>
      <c r="Y12" s="21">
        <v>21315630</v>
      </c>
      <c r="Z12" s="21">
        <v>21364889</v>
      </c>
      <c r="AA12" s="21">
        <v>21409418</v>
      </c>
      <c r="AB12" s="21">
        <v>21449428</v>
      </c>
      <c r="AC12" s="21">
        <v>21485105</v>
      </c>
      <c r="AD12" s="21">
        <v>21516611</v>
      </c>
      <c r="AE12" s="21">
        <v>21544064</v>
      </c>
      <c r="AF12" s="21">
        <v>21567513</v>
      </c>
      <c r="AG12" s="21">
        <v>21587015</v>
      </c>
      <c r="AH12" s="21">
        <v>21602589</v>
      </c>
      <c r="AI12" s="21">
        <v>21614271</v>
      </c>
      <c r="AJ12" s="21">
        <v>21622101</v>
      </c>
      <c r="AK12" s="21">
        <v>21626079</v>
      </c>
    </row>
    <row r="13" spans="1:37" x14ac:dyDescent="0.25">
      <c r="A13" s="18" t="s">
        <v>57</v>
      </c>
      <c r="B13" s="18" t="s">
        <v>152</v>
      </c>
      <c r="C13" s="18" t="s">
        <v>155</v>
      </c>
      <c r="D13" s="21">
        <v>18419192</v>
      </c>
      <c r="E13" s="21">
        <v>18751405</v>
      </c>
      <c r="F13" s="21">
        <v>19107216</v>
      </c>
      <c r="G13" s="21">
        <v>19458310</v>
      </c>
      <c r="H13" s="21">
        <v>19678363</v>
      </c>
      <c r="I13" s="21">
        <v>19828563</v>
      </c>
      <c r="J13" s="21">
        <v>19960889</v>
      </c>
      <c r="K13" s="21">
        <v>20086377</v>
      </c>
      <c r="L13" s="21">
        <v>20206953</v>
      </c>
      <c r="M13" s="21">
        <v>20322807</v>
      </c>
      <c r="N13" s="21">
        <v>20433791</v>
      </c>
      <c r="O13" s="21">
        <v>20539666</v>
      </c>
      <c r="P13" s="21">
        <v>20640230</v>
      </c>
      <c r="Q13" s="21">
        <v>20735289</v>
      </c>
      <c r="R13" s="21">
        <v>20826397</v>
      </c>
      <c r="S13" s="21">
        <v>20912278</v>
      </c>
      <c r="T13" s="21">
        <v>20992831</v>
      </c>
      <c r="U13" s="21">
        <v>21067996</v>
      </c>
      <c r="V13" s="21">
        <v>21137769</v>
      </c>
      <c r="W13" s="21">
        <v>21202223</v>
      </c>
      <c r="X13" s="21">
        <v>21261462</v>
      </c>
      <c r="Y13" s="21">
        <v>21315630</v>
      </c>
      <c r="Z13" s="21">
        <v>21364889</v>
      </c>
      <c r="AA13" s="21">
        <v>21409418</v>
      </c>
      <c r="AB13" s="21">
        <v>21449428</v>
      </c>
      <c r="AC13" s="21">
        <v>21485105</v>
      </c>
      <c r="AD13" s="21">
        <v>21516611</v>
      </c>
      <c r="AE13" s="21">
        <v>21544064</v>
      </c>
      <c r="AF13" s="21">
        <v>21567513</v>
      </c>
      <c r="AG13" s="21">
        <v>21587015</v>
      </c>
      <c r="AH13" s="21">
        <v>21602589</v>
      </c>
      <c r="AI13" s="21">
        <v>21614271</v>
      </c>
      <c r="AJ13" s="21">
        <v>21622101</v>
      </c>
      <c r="AK13" s="21">
        <v>21626079</v>
      </c>
    </row>
    <row r="15" spans="1:37" x14ac:dyDescent="0.25">
      <c r="A15" s="14" t="s">
        <v>60</v>
      </c>
      <c r="B15" s="14" t="s">
        <v>111</v>
      </c>
      <c r="C15" s="14" t="s">
        <v>118</v>
      </c>
      <c r="D15" s="15">
        <v>2017</v>
      </c>
      <c r="E15" s="15">
        <v>2018</v>
      </c>
      <c r="F15" s="15">
        <v>2019</v>
      </c>
      <c r="G15" s="15">
        <v>2020</v>
      </c>
      <c r="H15" s="15">
        <v>2021</v>
      </c>
      <c r="I15" s="15">
        <v>2022</v>
      </c>
      <c r="J15" s="15">
        <v>2023</v>
      </c>
      <c r="K15" s="15">
        <v>2024</v>
      </c>
      <c r="L15" s="15">
        <v>2025</v>
      </c>
      <c r="M15" s="15">
        <v>2026</v>
      </c>
      <c r="N15" s="15">
        <v>2027</v>
      </c>
      <c r="O15" s="15">
        <v>2028</v>
      </c>
      <c r="P15" s="15">
        <v>2029</v>
      </c>
      <c r="Q15" s="15">
        <v>2030</v>
      </c>
      <c r="R15" s="15">
        <v>2031</v>
      </c>
      <c r="S15" s="15">
        <v>2032</v>
      </c>
      <c r="T15" s="15">
        <v>2033</v>
      </c>
      <c r="U15" s="15">
        <v>2034</v>
      </c>
      <c r="V15" s="15">
        <v>2035</v>
      </c>
      <c r="W15" s="15">
        <v>2036</v>
      </c>
      <c r="X15" s="15">
        <v>2037</v>
      </c>
      <c r="Y15" s="15">
        <v>2038</v>
      </c>
      <c r="Z15" s="15">
        <v>2039</v>
      </c>
      <c r="AA15" s="15">
        <v>2040</v>
      </c>
      <c r="AB15" s="15">
        <v>2041</v>
      </c>
      <c r="AC15" s="15">
        <v>2042</v>
      </c>
      <c r="AD15" s="15">
        <v>2043</v>
      </c>
      <c r="AE15" s="15">
        <v>2044</v>
      </c>
      <c r="AF15" s="15">
        <v>2045</v>
      </c>
      <c r="AG15" s="15">
        <v>2046</v>
      </c>
      <c r="AH15" s="15">
        <v>2047</v>
      </c>
      <c r="AI15" s="15">
        <v>2048</v>
      </c>
      <c r="AJ15" s="15">
        <v>2049</v>
      </c>
      <c r="AK15" s="15">
        <v>2050</v>
      </c>
    </row>
    <row r="16" spans="1:37" x14ac:dyDescent="0.25">
      <c r="A16" s="18" t="s">
        <v>61</v>
      </c>
      <c r="B16" s="18" t="s">
        <v>152</v>
      </c>
      <c r="C16" s="18" t="s">
        <v>155</v>
      </c>
      <c r="D16" s="30">
        <v>342129</v>
      </c>
      <c r="E16" s="30">
        <v>354940</v>
      </c>
      <c r="F16" s="30">
        <v>368906</v>
      </c>
      <c r="G16" s="30">
        <v>382773</v>
      </c>
      <c r="H16" s="30">
        <v>391165</v>
      </c>
      <c r="I16" s="30">
        <v>396697</v>
      </c>
      <c r="J16" s="30">
        <v>401588</v>
      </c>
      <c r="K16" s="30">
        <v>406287</v>
      </c>
      <c r="L16" s="30">
        <v>410903</v>
      </c>
      <c r="M16" s="30">
        <v>415447</v>
      </c>
      <c r="N16" s="30">
        <v>419920</v>
      </c>
      <c r="O16" s="30">
        <v>424315</v>
      </c>
      <c r="P16" s="30">
        <v>428636</v>
      </c>
      <c r="Q16" s="30">
        <v>432868</v>
      </c>
      <c r="R16" s="30">
        <v>437075</v>
      </c>
      <c r="S16" s="30">
        <v>441216</v>
      </c>
      <c r="T16" s="30">
        <v>445290</v>
      </c>
      <c r="U16" s="30">
        <v>449291</v>
      </c>
      <c r="V16" s="30">
        <v>453219</v>
      </c>
      <c r="W16" s="30">
        <v>454601</v>
      </c>
      <c r="X16" s="30">
        <v>455871</v>
      </c>
      <c r="Y16" s="30">
        <v>457033</v>
      </c>
      <c r="Z16" s="30">
        <v>458089</v>
      </c>
      <c r="AA16" s="30">
        <v>459043</v>
      </c>
      <c r="AB16" s="30">
        <v>459901</v>
      </c>
      <c r="AC16" s="30">
        <v>460666</v>
      </c>
      <c r="AD16" s="30">
        <v>461342</v>
      </c>
      <c r="AE16" s="30">
        <v>461930</v>
      </c>
      <c r="AF16" s="30">
        <v>462433</v>
      </c>
      <c r="AG16" s="30">
        <v>462851</v>
      </c>
      <c r="AH16" s="30">
        <v>463185</v>
      </c>
      <c r="AI16" s="30">
        <v>463436</v>
      </c>
      <c r="AJ16" s="30">
        <v>463604</v>
      </c>
      <c r="AK16" s="30">
        <v>463689</v>
      </c>
    </row>
    <row r="17" spans="1:37" x14ac:dyDescent="0.25">
      <c r="A17" s="18" t="s">
        <v>62</v>
      </c>
      <c r="B17" s="18" t="s">
        <v>152</v>
      </c>
      <c r="C17" s="18" t="s">
        <v>155</v>
      </c>
      <c r="D17" s="30">
        <v>623851</v>
      </c>
      <c r="E17" s="30">
        <v>645022</v>
      </c>
      <c r="F17" s="30">
        <v>668563</v>
      </c>
      <c r="G17" s="30">
        <v>691854</v>
      </c>
      <c r="H17" s="30">
        <v>703746</v>
      </c>
      <c r="I17" s="30">
        <v>709637</v>
      </c>
      <c r="J17" s="30">
        <v>714142</v>
      </c>
      <c r="K17" s="30">
        <v>718232</v>
      </c>
      <c r="L17" s="30">
        <v>722120</v>
      </c>
      <c r="M17" s="30">
        <v>725843</v>
      </c>
      <c r="N17" s="30">
        <v>729405</v>
      </c>
      <c r="O17" s="30">
        <v>732792</v>
      </c>
      <c r="P17" s="30">
        <v>736010</v>
      </c>
      <c r="Q17" s="30">
        <v>739057</v>
      </c>
      <c r="R17" s="30">
        <v>742188</v>
      </c>
      <c r="S17" s="30">
        <v>744984</v>
      </c>
      <c r="T17" s="30">
        <v>747617</v>
      </c>
      <c r="U17" s="30">
        <v>750069</v>
      </c>
      <c r="V17" s="30">
        <v>752337</v>
      </c>
      <c r="W17" s="30">
        <v>754631</v>
      </c>
      <c r="X17" s="30">
        <v>756739</v>
      </c>
      <c r="Y17" s="30">
        <v>758667</v>
      </c>
      <c r="Z17" s="30">
        <v>760421</v>
      </c>
      <c r="AA17" s="30">
        <v>762006</v>
      </c>
      <c r="AB17" s="30">
        <v>763430</v>
      </c>
      <c r="AC17" s="30">
        <v>764699</v>
      </c>
      <c r="AD17" s="30">
        <v>765821</v>
      </c>
      <c r="AE17" s="30">
        <v>766798</v>
      </c>
      <c r="AF17" s="30">
        <v>767632</v>
      </c>
      <c r="AG17" s="30">
        <v>768327</v>
      </c>
      <c r="AH17" s="30">
        <v>768881</v>
      </c>
      <c r="AI17" s="30">
        <v>769297</v>
      </c>
      <c r="AJ17" s="30">
        <v>769575</v>
      </c>
      <c r="AK17" s="30">
        <v>769717</v>
      </c>
    </row>
    <row r="18" spans="1:37" x14ac:dyDescent="0.25">
      <c r="A18" s="18" t="s">
        <v>63</v>
      </c>
      <c r="B18" s="18" t="s">
        <v>152</v>
      </c>
      <c r="C18" s="18" t="s">
        <v>155</v>
      </c>
      <c r="D18" s="30">
        <v>304580</v>
      </c>
      <c r="E18" s="30">
        <v>307835</v>
      </c>
      <c r="F18" s="30">
        <v>311307</v>
      </c>
      <c r="G18" s="30">
        <v>314709</v>
      </c>
      <c r="H18" s="30">
        <v>316737</v>
      </c>
      <c r="I18" s="30">
        <v>318004</v>
      </c>
      <c r="J18" s="30">
        <v>319048</v>
      </c>
      <c r="K18" s="30">
        <v>319992</v>
      </c>
      <c r="L18" s="30">
        <v>320864</v>
      </c>
      <c r="M18" s="30">
        <v>321644</v>
      </c>
      <c r="N18" s="30">
        <v>322351</v>
      </c>
      <c r="O18" s="30">
        <v>322990</v>
      </c>
      <c r="P18" s="30">
        <v>323566</v>
      </c>
      <c r="Q18" s="30">
        <v>324061</v>
      </c>
      <c r="R18" s="30">
        <v>324510</v>
      </c>
      <c r="S18" s="30">
        <v>324890</v>
      </c>
      <c r="T18" s="30">
        <v>325209</v>
      </c>
      <c r="U18" s="30">
        <v>325448</v>
      </c>
      <c r="V18" s="30">
        <v>325620</v>
      </c>
      <c r="W18" s="30">
        <v>326613</v>
      </c>
      <c r="X18" s="30">
        <v>327525</v>
      </c>
      <c r="Y18" s="30">
        <v>328360</v>
      </c>
      <c r="Z18" s="30">
        <v>329119</v>
      </c>
      <c r="AA18" s="30">
        <v>329805</v>
      </c>
      <c r="AB18" s="30">
        <v>330421</v>
      </c>
      <c r="AC18" s="30">
        <v>330971</v>
      </c>
      <c r="AD18" s="30">
        <v>331456</v>
      </c>
      <c r="AE18" s="30">
        <v>331879</v>
      </c>
      <c r="AF18" s="30">
        <v>332240</v>
      </c>
      <c r="AG18" s="30">
        <v>332540</v>
      </c>
      <c r="AH18" s="30">
        <v>332780</v>
      </c>
      <c r="AI18" s="30">
        <v>332960</v>
      </c>
      <c r="AJ18" s="30">
        <v>333081</v>
      </c>
      <c r="AK18" s="30">
        <v>333142</v>
      </c>
    </row>
    <row r="19" spans="1:37" x14ac:dyDescent="0.25">
      <c r="A19" s="18" t="s">
        <v>64</v>
      </c>
      <c r="B19" s="18" t="s">
        <v>152</v>
      </c>
      <c r="C19" s="18" t="s">
        <v>155</v>
      </c>
      <c r="D19" s="30">
        <v>793049</v>
      </c>
      <c r="E19" s="30">
        <v>807213</v>
      </c>
      <c r="F19" s="30">
        <v>821726</v>
      </c>
      <c r="G19" s="30">
        <v>836096</v>
      </c>
      <c r="H19" s="30">
        <v>848079</v>
      </c>
      <c r="I19" s="30">
        <v>858769</v>
      </c>
      <c r="J19" s="30">
        <v>869103</v>
      </c>
      <c r="K19" s="30">
        <v>879267</v>
      </c>
      <c r="L19" s="30">
        <v>889273</v>
      </c>
      <c r="M19" s="30">
        <v>899128</v>
      </c>
      <c r="N19" s="30">
        <v>908851</v>
      </c>
      <c r="O19" s="30">
        <v>918417</v>
      </c>
      <c r="P19" s="30">
        <v>927839</v>
      </c>
      <c r="Q19" s="30">
        <v>937116</v>
      </c>
      <c r="R19" s="30">
        <v>946324</v>
      </c>
      <c r="S19" s="30">
        <v>955364</v>
      </c>
      <c r="T19" s="30">
        <v>964216</v>
      </c>
      <c r="U19" s="30">
        <v>972858</v>
      </c>
      <c r="V19" s="30">
        <v>981301</v>
      </c>
      <c r="W19" s="30">
        <v>984293</v>
      </c>
      <c r="X19" s="30">
        <v>987043</v>
      </c>
      <c r="Y19" s="30">
        <v>989558</v>
      </c>
      <c r="Z19" s="30">
        <v>991845</v>
      </c>
      <c r="AA19" s="30">
        <v>993912</v>
      </c>
      <c r="AB19" s="30">
        <v>995769</v>
      </c>
      <c r="AC19" s="30">
        <v>997426</v>
      </c>
      <c r="AD19" s="30">
        <v>998888</v>
      </c>
      <c r="AE19" s="30">
        <v>1000163</v>
      </c>
      <c r="AF19" s="30">
        <v>1001251</v>
      </c>
      <c r="AG19" s="30">
        <v>1002157</v>
      </c>
      <c r="AH19" s="30">
        <v>1002880</v>
      </c>
      <c r="AI19" s="30">
        <v>1003422</v>
      </c>
      <c r="AJ19" s="30">
        <v>1003786</v>
      </c>
      <c r="AK19" s="30">
        <v>1003970</v>
      </c>
    </row>
    <row r="20" spans="1:37" x14ac:dyDescent="0.25">
      <c r="A20" s="18" t="s">
        <v>65</v>
      </c>
      <c r="B20" s="18" t="s">
        <v>152</v>
      </c>
      <c r="C20" s="18" t="s">
        <v>155</v>
      </c>
      <c r="D20" s="30">
        <v>1885948</v>
      </c>
      <c r="E20" s="30">
        <v>1910385</v>
      </c>
      <c r="F20" s="30">
        <v>1935455</v>
      </c>
      <c r="G20" s="30">
        <v>1960170</v>
      </c>
      <c r="H20" s="30">
        <v>1979373</v>
      </c>
      <c r="I20" s="30">
        <v>1995538</v>
      </c>
      <c r="J20" s="30">
        <v>2010849</v>
      </c>
      <c r="K20" s="30">
        <v>2025693</v>
      </c>
      <c r="L20" s="30">
        <v>2040166</v>
      </c>
      <c r="M20" s="30">
        <v>2054246</v>
      </c>
      <c r="N20" s="30">
        <v>2067920</v>
      </c>
      <c r="O20" s="30">
        <v>2081176</v>
      </c>
      <c r="P20" s="30">
        <v>2093979</v>
      </c>
      <c r="Q20" s="30">
        <v>2106331</v>
      </c>
      <c r="R20" s="30">
        <v>2118368</v>
      </c>
      <c r="S20" s="30">
        <v>2129970</v>
      </c>
      <c r="T20" s="30">
        <v>2141123</v>
      </c>
      <c r="U20" s="30">
        <v>2151817</v>
      </c>
      <c r="V20" s="30">
        <v>2162052</v>
      </c>
      <c r="W20" s="30">
        <v>2168645</v>
      </c>
      <c r="X20" s="30">
        <v>2174704</v>
      </c>
      <c r="Y20" s="30">
        <v>2180244</v>
      </c>
      <c r="Z20" s="30">
        <v>2185283</v>
      </c>
      <c r="AA20" s="30">
        <v>2189837</v>
      </c>
      <c r="AB20" s="30">
        <v>2193930</v>
      </c>
      <c r="AC20" s="30">
        <v>2197579</v>
      </c>
      <c r="AD20" s="30">
        <v>2200801</v>
      </c>
      <c r="AE20" s="30">
        <v>2203609</v>
      </c>
      <c r="AF20" s="30">
        <v>2206008</v>
      </c>
      <c r="AG20" s="30">
        <v>2208003</v>
      </c>
      <c r="AH20" s="30">
        <v>2209596</v>
      </c>
      <c r="AI20" s="30">
        <v>2210790</v>
      </c>
      <c r="AJ20" s="30">
        <v>2211591</v>
      </c>
      <c r="AK20" s="30">
        <v>2211998</v>
      </c>
    </row>
    <row r="21" spans="1:37" x14ac:dyDescent="0.25">
      <c r="A21" s="18" t="s">
        <v>66</v>
      </c>
      <c r="B21" s="18" t="s">
        <v>152</v>
      </c>
      <c r="C21" s="18" t="s">
        <v>155</v>
      </c>
      <c r="D21" s="30">
        <v>954279</v>
      </c>
      <c r="E21" s="30">
        <v>966486</v>
      </c>
      <c r="F21" s="30">
        <v>978868</v>
      </c>
      <c r="G21" s="30">
        <v>991063</v>
      </c>
      <c r="H21" s="30">
        <v>1000959</v>
      </c>
      <c r="I21" s="30">
        <v>1009552</v>
      </c>
      <c r="J21" s="30">
        <v>1017701</v>
      </c>
      <c r="K21" s="30">
        <v>1025586</v>
      </c>
      <c r="L21" s="30">
        <v>1033238</v>
      </c>
      <c r="M21" s="30">
        <v>1040655</v>
      </c>
      <c r="N21" s="30">
        <v>1047814</v>
      </c>
      <c r="O21" s="30">
        <v>1054699</v>
      </c>
      <c r="P21" s="30">
        <v>1061306</v>
      </c>
      <c r="Q21" s="30">
        <v>1067612</v>
      </c>
      <c r="R21" s="30">
        <v>1073713</v>
      </c>
      <c r="S21" s="30">
        <v>1079553</v>
      </c>
      <c r="T21" s="30">
        <v>1085126</v>
      </c>
      <c r="U21" s="30">
        <v>1090412</v>
      </c>
      <c r="V21" s="30">
        <v>1095440</v>
      </c>
      <c r="W21" s="30">
        <v>1098780</v>
      </c>
      <c r="X21" s="30">
        <v>1101850</v>
      </c>
      <c r="Y21" s="30">
        <v>1104657</v>
      </c>
      <c r="Z21" s="30">
        <v>1107210</v>
      </c>
      <c r="AA21" s="30">
        <v>1109518</v>
      </c>
      <c r="AB21" s="30">
        <v>1111591</v>
      </c>
      <c r="AC21" s="30">
        <v>1113440</v>
      </c>
      <c r="AD21" s="30">
        <v>1115073</v>
      </c>
      <c r="AE21" s="30">
        <v>1116496</v>
      </c>
      <c r="AF21" s="30">
        <v>1117711</v>
      </c>
      <c r="AG21" s="30">
        <v>1118722</v>
      </c>
      <c r="AH21" s="30">
        <v>1119529</v>
      </c>
      <c r="AI21" s="30">
        <v>1120134</v>
      </c>
      <c r="AJ21" s="30">
        <v>1120540</v>
      </c>
      <c r="AK21" s="30">
        <v>1120746</v>
      </c>
    </row>
    <row r="22" spans="1:37" x14ac:dyDescent="0.25">
      <c r="A22" s="18" t="s">
        <v>67</v>
      </c>
      <c r="B22" s="18" t="s">
        <v>152</v>
      </c>
      <c r="C22" s="18" t="s">
        <v>155</v>
      </c>
      <c r="D22" s="30">
        <v>1092575</v>
      </c>
      <c r="E22" s="30">
        <v>1105731</v>
      </c>
      <c r="F22" s="30">
        <v>1118947</v>
      </c>
      <c r="G22" s="30">
        <v>1131939</v>
      </c>
      <c r="H22" s="30">
        <v>1143012</v>
      </c>
      <c r="I22" s="30">
        <v>1153043</v>
      </c>
      <c r="J22" s="30">
        <v>1162641</v>
      </c>
      <c r="K22" s="30">
        <v>1171982</v>
      </c>
      <c r="L22" s="30">
        <v>1181074</v>
      </c>
      <c r="M22" s="30">
        <v>1189907</v>
      </c>
      <c r="N22" s="30">
        <v>1198464</v>
      </c>
      <c r="O22" s="30">
        <v>1206721</v>
      </c>
      <c r="P22" s="30">
        <v>1214693</v>
      </c>
      <c r="Q22" s="30">
        <v>1222369</v>
      </c>
      <c r="R22" s="30">
        <v>1229833</v>
      </c>
      <c r="S22" s="30">
        <v>1237008</v>
      </c>
      <c r="T22" s="30">
        <v>1243905</v>
      </c>
      <c r="U22" s="30">
        <v>1250503</v>
      </c>
      <c r="V22" s="30">
        <v>1256803</v>
      </c>
      <c r="W22" s="30">
        <v>1260635</v>
      </c>
      <c r="X22" s="30">
        <v>1264158</v>
      </c>
      <c r="Y22" s="30">
        <v>1267378</v>
      </c>
      <c r="Z22" s="30">
        <v>1270307</v>
      </c>
      <c r="AA22" s="30">
        <v>1272955</v>
      </c>
      <c r="AB22" s="30">
        <v>1275334</v>
      </c>
      <c r="AC22" s="30">
        <v>1277455</v>
      </c>
      <c r="AD22" s="30">
        <v>1279328</v>
      </c>
      <c r="AE22" s="30">
        <v>1280960</v>
      </c>
      <c r="AF22" s="30">
        <v>1282355</v>
      </c>
      <c r="AG22" s="30">
        <v>1283514</v>
      </c>
      <c r="AH22" s="30">
        <v>1284440</v>
      </c>
      <c r="AI22" s="30">
        <v>1285135</v>
      </c>
      <c r="AJ22" s="30">
        <v>1285600</v>
      </c>
      <c r="AK22" s="30">
        <v>1285837</v>
      </c>
    </row>
    <row r="23" spans="1:37" x14ac:dyDescent="0.25">
      <c r="A23" s="18" t="s">
        <v>68</v>
      </c>
      <c r="B23" s="18" t="s">
        <v>152</v>
      </c>
      <c r="C23" s="18" t="s">
        <v>155</v>
      </c>
      <c r="D23" s="30">
        <v>2136726</v>
      </c>
      <c r="E23" s="30">
        <v>2149708</v>
      </c>
      <c r="F23" s="30">
        <v>2162703</v>
      </c>
      <c r="G23" s="30">
        <v>2175247</v>
      </c>
      <c r="H23" s="30">
        <v>2185098</v>
      </c>
      <c r="I23" s="30">
        <v>2193329</v>
      </c>
      <c r="J23" s="30">
        <v>2200867</v>
      </c>
      <c r="K23" s="30">
        <v>2207936</v>
      </c>
      <c r="L23" s="30">
        <v>2214492</v>
      </c>
      <c r="M23" s="30">
        <v>2220527</v>
      </c>
      <c r="N23" s="30">
        <v>2225991</v>
      </c>
      <c r="O23" s="30">
        <v>2230880</v>
      </c>
      <c r="P23" s="30">
        <v>2235174</v>
      </c>
      <c r="Q23" s="30">
        <v>2238859</v>
      </c>
      <c r="R23" s="30">
        <v>2242067</v>
      </c>
      <c r="S23" s="30">
        <v>2244652</v>
      </c>
      <c r="T23" s="30">
        <v>2246636</v>
      </c>
      <c r="U23" s="30">
        <v>2247997</v>
      </c>
      <c r="V23" s="30">
        <v>2248721</v>
      </c>
      <c r="W23" s="30">
        <v>2255578</v>
      </c>
      <c r="X23" s="30">
        <v>2261880</v>
      </c>
      <c r="Y23" s="30">
        <v>2267643</v>
      </c>
      <c r="Z23" s="30">
        <v>2272883</v>
      </c>
      <c r="AA23" s="30">
        <v>2277620</v>
      </c>
      <c r="AB23" s="30">
        <v>2281877</v>
      </c>
      <c r="AC23" s="30">
        <v>2285672</v>
      </c>
      <c r="AD23" s="30">
        <v>2289024</v>
      </c>
      <c r="AE23" s="30">
        <v>2291944</v>
      </c>
      <c r="AF23" s="30">
        <v>2294439</v>
      </c>
      <c r="AG23" s="30">
        <v>2296514</v>
      </c>
      <c r="AH23" s="30">
        <v>2298170</v>
      </c>
      <c r="AI23" s="30">
        <v>2299413</v>
      </c>
      <c r="AJ23" s="30">
        <v>2300246</v>
      </c>
      <c r="AK23" s="30">
        <v>2300669</v>
      </c>
    </row>
    <row r="24" spans="1:37" x14ac:dyDescent="0.25">
      <c r="A24" s="18" t="s">
        <v>69</v>
      </c>
      <c r="B24" s="18" t="s">
        <v>152</v>
      </c>
      <c r="C24" s="18" t="s">
        <v>155</v>
      </c>
      <c r="D24" s="30">
        <v>994888</v>
      </c>
      <c r="E24" s="30">
        <v>1001420</v>
      </c>
      <c r="F24" s="30">
        <v>1007965</v>
      </c>
      <c r="G24" s="30">
        <v>1014343</v>
      </c>
      <c r="H24" s="30">
        <v>1019548</v>
      </c>
      <c r="I24" s="30">
        <v>1024029</v>
      </c>
      <c r="J24" s="30">
        <v>1028201</v>
      </c>
      <c r="K24" s="30">
        <v>1032164</v>
      </c>
      <c r="L24" s="30">
        <v>1035918</v>
      </c>
      <c r="M24" s="30">
        <v>1039468</v>
      </c>
      <c r="N24" s="30">
        <v>1042798</v>
      </c>
      <c r="O24" s="30">
        <v>1045898</v>
      </c>
      <c r="P24" s="30">
        <v>1048752</v>
      </c>
      <c r="Q24" s="30">
        <v>1051361</v>
      </c>
      <c r="R24" s="30">
        <v>1053784</v>
      </c>
      <c r="S24" s="30">
        <v>1055971</v>
      </c>
      <c r="T24" s="30">
        <v>1057905</v>
      </c>
      <c r="U24" s="30">
        <v>1059606</v>
      </c>
      <c r="V24" s="30">
        <v>1061056</v>
      </c>
      <c r="W24" s="30">
        <v>1064291</v>
      </c>
      <c r="X24" s="30">
        <v>1067265</v>
      </c>
      <c r="Y24" s="30">
        <v>1069984</v>
      </c>
      <c r="Z24" s="30">
        <v>1072457</v>
      </c>
      <c r="AA24" s="30">
        <v>1074692</v>
      </c>
      <c r="AB24" s="30">
        <v>1076700</v>
      </c>
      <c r="AC24" s="30">
        <v>1078491</v>
      </c>
      <c r="AD24" s="30">
        <v>1080073</v>
      </c>
      <c r="AE24" s="30">
        <v>1081451</v>
      </c>
      <c r="AF24" s="30">
        <v>1082628</v>
      </c>
      <c r="AG24" s="30">
        <v>1083607</v>
      </c>
      <c r="AH24" s="30">
        <v>1084389</v>
      </c>
      <c r="AI24" s="30">
        <v>1084975</v>
      </c>
      <c r="AJ24" s="30">
        <v>1085368</v>
      </c>
      <c r="AK24" s="30">
        <v>1085568</v>
      </c>
    </row>
    <row r="25" spans="1:37" x14ac:dyDescent="0.25">
      <c r="A25" s="18" t="s">
        <v>70</v>
      </c>
      <c r="B25" s="18" t="s">
        <v>152</v>
      </c>
      <c r="C25" s="18" t="s">
        <v>155</v>
      </c>
      <c r="D25" s="30">
        <v>870227</v>
      </c>
      <c r="E25" s="30">
        <v>877348</v>
      </c>
      <c r="F25" s="30">
        <v>884464</v>
      </c>
      <c r="G25" s="30">
        <v>891440</v>
      </c>
      <c r="H25" s="30">
        <v>897303</v>
      </c>
      <c r="I25" s="30">
        <v>902510</v>
      </c>
      <c r="J25" s="30">
        <v>907429</v>
      </c>
      <c r="K25" s="30">
        <v>912171</v>
      </c>
      <c r="L25" s="30">
        <v>916721</v>
      </c>
      <c r="M25" s="30">
        <v>921079</v>
      </c>
      <c r="N25" s="30">
        <v>925251</v>
      </c>
      <c r="O25" s="30">
        <v>929237</v>
      </c>
      <c r="P25" s="30">
        <v>933025</v>
      </c>
      <c r="Q25" s="30">
        <v>936603</v>
      </c>
      <c r="R25" s="30">
        <v>940026</v>
      </c>
      <c r="S25" s="30">
        <v>943261</v>
      </c>
      <c r="T25" s="30">
        <v>946254</v>
      </c>
      <c r="U25" s="30">
        <v>949027</v>
      </c>
      <c r="V25" s="30">
        <v>951562</v>
      </c>
      <c r="W25" s="30">
        <v>954464</v>
      </c>
      <c r="X25" s="30">
        <v>957130</v>
      </c>
      <c r="Y25" s="30">
        <v>959569</v>
      </c>
      <c r="Z25" s="30">
        <v>961786</v>
      </c>
      <c r="AA25" s="30">
        <v>963791</v>
      </c>
      <c r="AB25" s="30">
        <v>965592</v>
      </c>
      <c r="AC25" s="30">
        <v>967198</v>
      </c>
      <c r="AD25" s="30">
        <v>968616</v>
      </c>
      <c r="AE25" s="30">
        <v>969852</v>
      </c>
      <c r="AF25" s="30">
        <v>970908</v>
      </c>
      <c r="AG25" s="30">
        <v>971786</v>
      </c>
      <c r="AH25" s="30">
        <v>972487</v>
      </c>
      <c r="AI25" s="30">
        <v>973013</v>
      </c>
      <c r="AJ25" s="30">
        <v>973365</v>
      </c>
      <c r="AK25" s="30">
        <v>973544</v>
      </c>
    </row>
    <row r="26" spans="1:37" x14ac:dyDescent="0.25">
      <c r="A26" s="18" t="s">
        <v>71</v>
      </c>
      <c r="B26" s="18" t="s">
        <v>152</v>
      </c>
      <c r="C26" s="18" t="s">
        <v>155</v>
      </c>
      <c r="D26" s="30">
        <v>105382</v>
      </c>
      <c r="E26" s="30">
        <v>106023</v>
      </c>
      <c r="F26" s="30">
        <v>106680</v>
      </c>
      <c r="G26" s="30">
        <v>107297</v>
      </c>
      <c r="H26" s="30">
        <v>107737</v>
      </c>
      <c r="I26" s="30">
        <v>108047</v>
      </c>
      <c r="J26" s="30">
        <v>108306</v>
      </c>
      <c r="K26" s="30">
        <v>108538</v>
      </c>
      <c r="L26" s="30">
        <v>108744</v>
      </c>
      <c r="M26" s="30">
        <v>108920</v>
      </c>
      <c r="N26" s="30">
        <v>109063</v>
      </c>
      <c r="O26" s="30">
        <v>109173</v>
      </c>
      <c r="P26" s="30">
        <v>109247</v>
      </c>
      <c r="Q26" s="30">
        <v>109286</v>
      </c>
      <c r="R26" s="30">
        <v>109305</v>
      </c>
      <c r="S26" s="30">
        <v>109295</v>
      </c>
      <c r="T26" s="30">
        <v>109251</v>
      </c>
      <c r="U26" s="30">
        <v>109168</v>
      </c>
      <c r="V26" s="30">
        <v>109055</v>
      </c>
      <c r="W26" s="30">
        <v>109388</v>
      </c>
      <c r="X26" s="30">
        <v>109693</v>
      </c>
      <c r="Y26" s="30">
        <v>109973</v>
      </c>
      <c r="Z26" s="30">
        <v>110227</v>
      </c>
      <c r="AA26" s="30">
        <v>110457</v>
      </c>
      <c r="AB26" s="30">
        <v>110663</v>
      </c>
      <c r="AC26" s="30">
        <v>110847</v>
      </c>
      <c r="AD26" s="30">
        <v>111010</v>
      </c>
      <c r="AE26" s="30">
        <v>111151</v>
      </c>
      <c r="AF26" s="30">
        <v>111272</v>
      </c>
      <c r="AG26" s="30">
        <v>111373</v>
      </c>
      <c r="AH26" s="30">
        <v>111453</v>
      </c>
      <c r="AI26" s="30">
        <v>111513</v>
      </c>
      <c r="AJ26" s="30">
        <v>111554</v>
      </c>
      <c r="AK26" s="30">
        <v>111574</v>
      </c>
    </row>
    <row r="27" spans="1:37" x14ac:dyDescent="0.25">
      <c r="A27" s="18" t="s">
        <v>72</v>
      </c>
      <c r="B27" s="18" t="s">
        <v>152</v>
      </c>
      <c r="C27" s="18" t="s">
        <v>155</v>
      </c>
      <c r="D27" s="30">
        <v>171293</v>
      </c>
      <c r="E27" s="30">
        <v>173567</v>
      </c>
      <c r="F27" s="30">
        <v>175984</v>
      </c>
      <c r="G27" s="30">
        <v>178362</v>
      </c>
      <c r="H27" s="30">
        <v>179949</v>
      </c>
      <c r="I27" s="30">
        <v>181143</v>
      </c>
      <c r="J27" s="30">
        <v>182217</v>
      </c>
      <c r="K27" s="30">
        <v>183235</v>
      </c>
      <c r="L27" s="30">
        <v>184216</v>
      </c>
      <c r="M27" s="30">
        <v>185163</v>
      </c>
      <c r="N27" s="30">
        <v>186073</v>
      </c>
      <c r="O27" s="30">
        <v>186952</v>
      </c>
      <c r="P27" s="30">
        <v>187782</v>
      </c>
      <c r="Q27" s="30">
        <v>188559</v>
      </c>
      <c r="R27" s="30">
        <v>189290</v>
      </c>
      <c r="S27" s="30">
        <v>189973</v>
      </c>
      <c r="T27" s="30">
        <v>190598</v>
      </c>
      <c r="U27" s="30">
        <v>191177</v>
      </c>
      <c r="V27" s="30">
        <v>191705</v>
      </c>
      <c r="W27" s="30">
        <v>192290</v>
      </c>
      <c r="X27" s="30">
        <v>192827</v>
      </c>
      <c r="Y27" s="30">
        <v>193318</v>
      </c>
      <c r="Z27" s="30">
        <v>193765</v>
      </c>
      <c r="AA27" s="30">
        <v>194169</v>
      </c>
      <c r="AB27" s="30">
        <v>194532</v>
      </c>
      <c r="AC27" s="30">
        <v>194855</v>
      </c>
      <c r="AD27" s="30">
        <v>195141</v>
      </c>
      <c r="AE27" s="30">
        <v>195390</v>
      </c>
      <c r="AF27" s="30">
        <v>195602</v>
      </c>
      <c r="AG27" s="30">
        <v>195779</v>
      </c>
      <c r="AH27" s="30">
        <v>195921</v>
      </c>
      <c r="AI27" s="30">
        <v>196027</v>
      </c>
      <c r="AJ27" s="30">
        <v>196098</v>
      </c>
      <c r="AK27" s="30">
        <v>196134</v>
      </c>
    </row>
    <row r="28" spans="1:37" x14ac:dyDescent="0.25">
      <c r="A28" s="18" t="s">
        <v>73</v>
      </c>
      <c r="B28" s="18" t="s">
        <v>152</v>
      </c>
      <c r="C28" s="18" t="s">
        <v>155</v>
      </c>
      <c r="D28" s="30">
        <v>7508690</v>
      </c>
      <c r="E28" s="30">
        <v>7702891</v>
      </c>
      <c r="F28" s="30">
        <v>7915199</v>
      </c>
      <c r="G28" s="30">
        <v>8125072</v>
      </c>
      <c r="H28" s="30">
        <v>8242459</v>
      </c>
      <c r="I28" s="30">
        <v>8310984</v>
      </c>
      <c r="J28" s="30">
        <v>8367790</v>
      </c>
      <c r="K28" s="30">
        <v>8420729</v>
      </c>
      <c r="L28" s="30">
        <v>8471244</v>
      </c>
      <c r="M28" s="30">
        <v>8519527</v>
      </c>
      <c r="N28" s="30">
        <v>8565503</v>
      </c>
      <c r="O28" s="30">
        <v>8609036</v>
      </c>
      <c r="P28" s="30">
        <v>8649979</v>
      </c>
      <c r="Q28" s="30">
        <v>8688263</v>
      </c>
      <c r="R28" s="30">
        <v>8724360</v>
      </c>
      <c r="S28" s="30">
        <v>8758105</v>
      </c>
      <c r="T28" s="30">
        <v>8789317</v>
      </c>
      <c r="U28" s="30">
        <v>8818024</v>
      </c>
      <c r="V28" s="30">
        <v>8844243</v>
      </c>
      <c r="W28" s="30">
        <v>8871211</v>
      </c>
      <c r="X28" s="30">
        <v>8895997</v>
      </c>
      <c r="Y28" s="30">
        <v>8918662</v>
      </c>
      <c r="Z28" s="30">
        <v>8939272</v>
      </c>
      <c r="AA28" s="30">
        <v>8957904</v>
      </c>
      <c r="AB28" s="30">
        <v>8974644</v>
      </c>
      <c r="AC28" s="30">
        <v>8989572</v>
      </c>
      <c r="AD28" s="30">
        <v>9002754</v>
      </c>
      <c r="AE28" s="30">
        <v>9014241</v>
      </c>
      <c r="AF28" s="30">
        <v>9024052</v>
      </c>
      <c r="AG28" s="30">
        <v>9032212</v>
      </c>
      <c r="AH28" s="30">
        <v>9038728</v>
      </c>
      <c r="AI28" s="30">
        <v>9043616</v>
      </c>
      <c r="AJ28" s="30">
        <v>9046892</v>
      </c>
      <c r="AK28" s="30">
        <v>9048557</v>
      </c>
    </row>
    <row r="29" spans="1:37" x14ac:dyDescent="0.25">
      <c r="A29" s="18" t="s">
        <v>74</v>
      </c>
      <c r="B29" s="18" t="s">
        <v>152</v>
      </c>
      <c r="C29" s="18" t="s">
        <v>155</v>
      </c>
      <c r="D29" s="30">
        <v>398493</v>
      </c>
      <c r="E29" s="30">
        <v>400935</v>
      </c>
      <c r="F29" s="30">
        <v>403413</v>
      </c>
      <c r="G29" s="30">
        <v>405835</v>
      </c>
      <c r="H29" s="30">
        <v>407818</v>
      </c>
      <c r="I29" s="30">
        <v>409559</v>
      </c>
      <c r="J29" s="30">
        <v>411205</v>
      </c>
      <c r="K29" s="30">
        <v>412786</v>
      </c>
      <c r="L29" s="30">
        <v>414293</v>
      </c>
      <c r="M29" s="30">
        <v>415720</v>
      </c>
      <c r="N29" s="30">
        <v>417072</v>
      </c>
      <c r="O29" s="30">
        <v>418345</v>
      </c>
      <c r="P29" s="30">
        <v>419541</v>
      </c>
      <c r="Q29" s="30">
        <v>420644</v>
      </c>
      <c r="R29" s="30">
        <v>421685</v>
      </c>
      <c r="S29" s="30">
        <v>422639</v>
      </c>
      <c r="T29" s="30">
        <v>423503</v>
      </c>
      <c r="U29" s="30">
        <v>424282</v>
      </c>
      <c r="V29" s="30">
        <v>424963</v>
      </c>
      <c r="W29" s="30">
        <v>426259</v>
      </c>
      <c r="X29" s="30">
        <v>427450</v>
      </c>
      <c r="Y29" s="30">
        <v>428539</v>
      </c>
      <c r="Z29" s="30">
        <v>429529</v>
      </c>
      <c r="AA29" s="30">
        <v>430424</v>
      </c>
      <c r="AB29" s="30">
        <v>431229</v>
      </c>
      <c r="AC29" s="30">
        <v>431946</v>
      </c>
      <c r="AD29" s="30">
        <v>432579</v>
      </c>
      <c r="AE29" s="30">
        <v>433131</v>
      </c>
      <c r="AF29" s="30">
        <v>433603</v>
      </c>
      <c r="AG29" s="30">
        <v>433995</v>
      </c>
      <c r="AH29" s="30">
        <v>434308</v>
      </c>
      <c r="AI29" s="30">
        <v>434543</v>
      </c>
      <c r="AJ29" s="30">
        <v>434700</v>
      </c>
      <c r="AK29" s="30">
        <v>434780</v>
      </c>
    </row>
    <row r="30" spans="1:37" x14ac:dyDescent="0.25">
      <c r="A30" s="18" t="s">
        <v>75</v>
      </c>
      <c r="B30" s="18" t="s">
        <v>152</v>
      </c>
      <c r="C30" s="18" t="s">
        <v>155</v>
      </c>
      <c r="D30" s="30">
        <v>237082</v>
      </c>
      <c r="E30" s="30">
        <v>241901</v>
      </c>
      <c r="F30" s="30">
        <v>247036</v>
      </c>
      <c r="G30" s="30">
        <v>252110</v>
      </c>
      <c r="H30" s="30">
        <v>255380</v>
      </c>
      <c r="I30" s="30">
        <v>257722</v>
      </c>
      <c r="J30" s="30">
        <v>259802</v>
      </c>
      <c r="K30" s="30">
        <v>261779</v>
      </c>
      <c r="L30" s="30">
        <v>263687</v>
      </c>
      <c r="M30" s="30">
        <v>265533</v>
      </c>
      <c r="N30" s="30">
        <v>267315</v>
      </c>
      <c r="O30" s="30">
        <v>269035</v>
      </c>
      <c r="P30" s="30">
        <v>270701</v>
      </c>
      <c r="Q30" s="30">
        <v>272300</v>
      </c>
      <c r="R30" s="30">
        <v>273869</v>
      </c>
      <c r="S30" s="30">
        <v>275397</v>
      </c>
      <c r="T30" s="30">
        <v>276881</v>
      </c>
      <c r="U30" s="30">
        <v>278317</v>
      </c>
      <c r="V30" s="30">
        <v>279692</v>
      </c>
      <c r="W30" s="30">
        <v>280545</v>
      </c>
      <c r="X30" s="30">
        <v>281329</v>
      </c>
      <c r="Y30" s="30">
        <v>282045</v>
      </c>
      <c r="Z30" s="30">
        <v>282697</v>
      </c>
      <c r="AA30" s="30">
        <v>283286</v>
      </c>
      <c r="AB30" s="30">
        <v>283816</v>
      </c>
      <c r="AC30" s="30">
        <v>284288</v>
      </c>
      <c r="AD30" s="30">
        <v>284705</v>
      </c>
      <c r="AE30" s="30">
        <v>285068</v>
      </c>
      <c r="AF30" s="30">
        <v>285378</v>
      </c>
      <c r="AG30" s="30">
        <v>285636</v>
      </c>
      <c r="AH30" s="30">
        <v>285842</v>
      </c>
      <c r="AI30" s="30">
        <v>285997</v>
      </c>
      <c r="AJ30" s="30">
        <v>286101</v>
      </c>
      <c r="AK30" s="30">
        <v>286153</v>
      </c>
    </row>
    <row r="32" spans="1:37" x14ac:dyDescent="0.25">
      <c r="A32" s="14" t="s">
        <v>76</v>
      </c>
      <c r="B32" s="14" t="s">
        <v>111</v>
      </c>
      <c r="C32" s="14" t="s">
        <v>118</v>
      </c>
      <c r="D32" s="15">
        <v>2017</v>
      </c>
      <c r="E32" s="15">
        <v>2018</v>
      </c>
      <c r="F32" s="15">
        <v>2019</v>
      </c>
      <c r="G32" s="15">
        <v>2020</v>
      </c>
      <c r="H32" s="15">
        <v>2021</v>
      </c>
      <c r="I32" s="15">
        <v>2022</v>
      </c>
      <c r="J32" s="15">
        <v>2023</v>
      </c>
      <c r="K32" s="15">
        <v>2024</v>
      </c>
      <c r="L32" s="15">
        <v>2025</v>
      </c>
      <c r="M32" s="15">
        <v>2026</v>
      </c>
      <c r="N32" s="15">
        <v>2027</v>
      </c>
      <c r="O32" s="15">
        <v>2028</v>
      </c>
      <c r="P32" s="15">
        <v>2029</v>
      </c>
      <c r="Q32" s="15">
        <v>2030</v>
      </c>
      <c r="R32" s="15">
        <v>2031</v>
      </c>
      <c r="S32" s="15">
        <v>2032</v>
      </c>
      <c r="T32" s="15">
        <v>2033</v>
      </c>
      <c r="U32" s="15">
        <v>2034</v>
      </c>
      <c r="V32" s="15">
        <v>2035</v>
      </c>
      <c r="W32" s="15">
        <v>2036</v>
      </c>
      <c r="X32" s="15">
        <v>2037</v>
      </c>
      <c r="Y32" s="15">
        <v>2038</v>
      </c>
      <c r="Z32" s="15">
        <v>2039</v>
      </c>
      <c r="AA32" s="15">
        <v>2040</v>
      </c>
      <c r="AB32" s="15">
        <v>2041</v>
      </c>
      <c r="AC32" s="15">
        <v>2042</v>
      </c>
      <c r="AD32" s="15">
        <v>2043</v>
      </c>
      <c r="AE32" s="15">
        <v>2044</v>
      </c>
      <c r="AF32" s="15">
        <v>2045</v>
      </c>
      <c r="AG32" s="15">
        <v>2046</v>
      </c>
      <c r="AH32" s="15">
        <v>2047</v>
      </c>
      <c r="AI32" s="15">
        <v>2048</v>
      </c>
      <c r="AJ32" s="15">
        <v>2049</v>
      </c>
      <c r="AK32" s="15">
        <v>2050</v>
      </c>
    </row>
    <row r="33" spans="1:42" x14ac:dyDescent="0.25">
      <c r="A33" s="22" t="s">
        <v>77</v>
      </c>
      <c r="B33" s="22" t="s">
        <v>154</v>
      </c>
      <c r="C33" s="22" t="s">
        <v>156</v>
      </c>
      <c r="D33" s="17">
        <f>IF('Panel de Control'!$B$4="Alto",D$34,IF('Panel de Control'!$B$4="Base",D$35,D$36))</f>
        <v>5557.9252230000002</v>
      </c>
      <c r="E33" s="17">
        <f>IF('Panel de Control'!$B$4="Alto",E$34,IF('Panel de Control'!$B$4="Base",E$35,E$36))</f>
        <v>5872.0730000000003</v>
      </c>
      <c r="F33" s="17">
        <f>IF('Panel de Control'!$B$4="Alto",F$34,IF('Panel de Control'!$B$4="Base",F$35,F$36))</f>
        <v>5822.4090000000006</v>
      </c>
      <c r="G33" s="17">
        <f>IF('Panel de Control'!$B$4="Alto",G$34,IF('Panel de Control'!$B$4="Base",G$35,G$36))</f>
        <v>6181.5545000000002</v>
      </c>
      <c r="H33" s="17">
        <f>IF('Panel de Control'!$B$4="Alto",H$34,IF('Panel de Control'!$B$4="Base",H$35,H$36))</f>
        <v>6540.7</v>
      </c>
      <c r="I33" s="17">
        <f>IF('Panel de Control'!$B$4="Alto",I$34,IF('Panel de Control'!$B$4="Base",I$35,I$36))</f>
        <v>6805.3</v>
      </c>
      <c r="J33" s="17">
        <f>IF('Panel de Control'!$B$4="Alto",J$34,IF('Panel de Control'!$B$4="Base",J$35,J$36))</f>
        <v>7053.2</v>
      </c>
      <c r="K33" s="17">
        <f>IF('Panel de Control'!$B$4="Alto",K$34,IF('Panel de Control'!$B$4="Base",K$35,K$36))</f>
        <v>7181.5</v>
      </c>
      <c r="L33" s="17">
        <f>IF('Panel de Control'!$B$4="Alto",L$34,IF('Panel de Control'!$B$4="Base",L$35,L$36))</f>
        <v>7248.5</v>
      </c>
      <c r="M33" s="17">
        <f>IF('Panel de Control'!$B$4="Alto",M$34,IF('Panel de Control'!$B$4="Base",M$35,M$36))</f>
        <v>7149.8</v>
      </c>
      <c r="N33" s="17">
        <f>IF('Panel de Control'!$B$4="Alto",N$34,IF('Panel de Control'!$B$4="Base",N$35,N$36))</f>
        <v>7184.4</v>
      </c>
      <c r="O33" s="17">
        <f>IF('Panel de Control'!$B$4="Alto",O$34,IF('Panel de Control'!$B$4="Base",O$35,O$36))</f>
        <v>7164.3</v>
      </c>
      <c r="P33" s="17">
        <f>IF('Panel de Control'!$B$4="Alto",P$34,IF('Panel de Control'!$B$4="Base",P$35,P$36))</f>
        <v>7271.7644999999993</v>
      </c>
      <c r="Q33" s="17">
        <f>IF('Panel de Control'!$B$4="Alto",Q$34,IF('Panel de Control'!$B$4="Base",Q$35,Q$36))</f>
        <v>7380.8409674999984</v>
      </c>
      <c r="R33" s="17">
        <f>IF('Panel de Control'!$B$4="Alto",R$34,IF('Panel de Control'!$B$4="Base",R$35,R$36))</f>
        <v>7491.5535820124978</v>
      </c>
      <c r="S33" s="17">
        <f>IF('Panel de Control'!$B$4="Alto",S$34,IF('Panel de Control'!$B$4="Base",S$35,S$36))</f>
        <v>7603.9268857426841</v>
      </c>
      <c r="T33" s="17">
        <f>IF('Panel de Control'!$B$4="Alto",T$34,IF('Panel de Control'!$B$4="Base",T$35,T$36))</f>
        <v>7717.985789028824</v>
      </c>
      <c r="U33" s="17">
        <f>IF('Panel de Control'!$B$4="Alto",U$34,IF('Panel de Control'!$B$4="Base",U$35,U$36))</f>
        <v>7833.7555758642557</v>
      </c>
      <c r="V33" s="17">
        <f>IF('Panel de Control'!$B$4="Alto",V$34,IF('Panel de Control'!$B$4="Base",V$35,V$36))</f>
        <v>7951.2619095022192</v>
      </c>
      <c r="W33" s="17">
        <f>IF('Panel de Control'!$B$4="Alto",W$34,IF('Panel de Control'!$B$4="Base",W$35,W$36))</f>
        <v>8070.5308381447521</v>
      </c>
      <c r="X33" s="17">
        <f>IF('Panel de Control'!$B$4="Alto",X$34,IF('Panel de Control'!$B$4="Base",X$35,X$36))</f>
        <v>8191.5888007169224</v>
      </c>
      <c r="Y33" s="17">
        <f>IF('Panel de Control'!$B$4="Alto",Y$34,IF('Panel de Control'!$B$4="Base",Y$35,Y$36))</f>
        <v>8314.4626327276746</v>
      </c>
      <c r="Z33" s="17">
        <f>IF('Panel de Control'!$B$4="Alto",Z$34,IF('Panel de Control'!$B$4="Base",Z$35,Z$36))</f>
        <v>8439.1795722185889</v>
      </c>
      <c r="AA33" s="17">
        <f>IF('Panel de Control'!$B$4="Alto",AA$34,IF('Panel de Control'!$B$4="Base",AA$35,AA$36))</f>
        <v>8565.7672658018673</v>
      </c>
      <c r="AB33" s="17">
        <f>IF('Panel de Control'!$B$4="Alto",AB$34,IF('Panel de Control'!$B$4="Base",AB$35,AB$36))</f>
        <v>8694.2537747888946</v>
      </c>
      <c r="AC33" s="17">
        <f>IF('Panel de Control'!$B$4="Alto",AC$34,IF('Panel de Control'!$B$4="Base",AC$35,AC$36))</f>
        <v>8824.6675814107275</v>
      </c>
      <c r="AD33" s="17">
        <f>IF('Panel de Control'!$B$4="Alto",AD$34,IF('Panel de Control'!$B$4="Base",AD$35,AD$36))</f>
        <v>8957.0375951318874</v>
      </c>
      <c r="AE33" s="17">
        <f>IF('Panel de Control'!$B$4="Alto",AE$34,IF('Panel de Control'!$B$4="Base",AE$35,AE$36))</f>
        <v>9091.3931590588654</v>
      </c>
      <c r="AF33" s="17">
        <f>IF('Panel de Control'!$B$4="Alto",AF$34,IF('Panel de Control'!$B$4="Base",AF$35,AF$36))</f>
        <v>9227.7640564447483</v>
      </c>
      <c r="AG33" s="17">
        <f>IF('Panel de Control'!$B$4="Alto",AG$34,IF('Panel de Control'!$B$4="Base",AG$35,AG$36))</f>
        <v>9366.1805172914192</v>
      </c>
      <c r="AH33" s="17">
        <f>IF('Panel de Control'!$B$4="Alto",AH$34,IF('Panel de Control'!$B$4="Base",AH$35,AH$36))</f>
        <v>9506.6732250507903</v>
      </c>
      <c r="AI33" s="17">
        <f>IF('Panel de Control'!$B$4="Alto",AI$34,IF('Panel de Control'!$B$4="Base",AI$35,AI$36))</f>
        <v>9649.2733234265506</v>
      </c>
      <c r="AJ33" s="17">
        <f>IF('Panel de Control'!$B$4="Alto",AJ$34,IF('Panel de Control'!$B$4="Base",AJ$35,AJ$36))</f>
        <v>9794.0124232779472</v>
      </c>
      <c r="AK33" s="17">
        <f>IF('Panel de Control'!$B$4="Alto",AK$34,IF('Panel de Control'!$B$4="Base",AK$35,AK$36))</f>
        <v>9940.9226096271159</v>
      </c>
    </row>
    <row r="34" spans="1:42" x14ac:dyDescent="0.25">
      <c r="A34" s="23" t="s">
        <v>78</v>
      </c>
      <c r="B34" s="23" t="s">
        <v>154</v>
      </c>
      <c r="C34" s="23" t="s">
        <v>156</v>
      </c>
      <c r="D34" s="89">
        <v>5557.9252230000002</v>
      </c>
      <c r="E34" s="89">
        <v>5872.0730000000003</v>
      </c>
      <c r="F34" s="89">
        <v>5822.4090000000006</v>
      </c>
      <c r="G34" s="20">
        <f>+AVERAGE(F34,H34)</f>
        <v>6481.4544999999998</v>
      </c>
      <c r="H34" s="24">
        <v>7140.5</v>
      </c>
      <c r="I34" s="24">
        <v>7510.5</v>
      </c>
      <c r="J34" s="24">
        <v>7893.1</v>
      </c>
      <c r="K34" s="24">
        <v>8112.5</v>
      </c>
      <c r="L34" s="24">
        <v>8191</v>
      </c>
      <c r="M34" s="24">
        <v>8167.6</v>
      </c>
      <c r="N34" s="24">
        <v>8283.4</v>
      </c>
      <c r="O34" s="24">
        <v>8299.4</v>
      </c>
      <c r="P34" s="24">
        <v>8457.0885999999991</v>
      </c>
      <c r="Q34" s="24">
        <v>8616.1624093809514</v>
      </c>
      <c r="R34" s="24">
        <v>8776.5871475746626</v>
      </c>
      <c r="S34" s="24">
        <v>8938.3271107228247</v>
      </c>
      <c r="T34" s="24">
        <v>9101.3451718374363</v>
      </c>
      <c r="U34" s="24">
        <v>9265.6027823196455</v>
      </c>
      <c r="V34" s="24">
        <v>9431.0599748610675</v>
      </c>
      <c r="W34" s="24">
        <v>9597.6753677502802</v>
      </c>
      <c r="X34" s="24">
        <v>9765.4061706057255</v>
      </c>
      <c r="Y34" s="24">
        <v>9934.2081915547678</v>
      </c>
      <c r="Z34" s="24">
        <v>10104.035845877061</v>
      </c>
      <c r="AA34" s="24">
        <v>10274.842166128792</v>
      </c>
      <c r="AB34" s="24">
        <v>10446.578813762659</v>
      </c>
      <c r="AC34" s="24">
        <v>10619.196092256738</v>
      </c>
      <c r="AD34" s="24">
        <v>10792.642961763597</v>
      </c>
      <c r="AE34" s="24">
        <v>10966.867055289211</v>
      </c>
      <c r="AF34" s="24">
        <v>11141.814696409301</v>
      </c>
      <c r="AG34" s="24">
        <v>11317.430918528897</v>
      </c>
      <c r="AH34" s="24">
        <v>11493.659485688846</v>
      </c>
      <c r="AI34" s="24">
        <v>11670.442914921108</v>
      </c>
      <c r="AJ34" s="24">
        <v>11847.722500152529</v>
      </c>
      <c r="AK34" s="24">
        <v>12025.438337654819</v>
      </c>
      <c r="AL34" s="25"/>
      <c r="AM34" s="25"/>
      <c r="AN34" s="25"/>
      <c r="AO34" s="25"/>
      <c r="AP34" s="25"/>
    </row>
    <row r="35" spans="1:42" x14ac:dyDescent="0.25">
      <c r="A35" s="23" t="s">
        <v>79</v>
      </c>
      <c r="B35" s="23" t="s">
        <v>154</v>
      </c>
      <c r="C35" s="23" t="s">
        <v>156</v>
      </c>
      <c r="D35" s="89">
        <v>5557.9252230000002</v>
      </c>
      <c r="E35" s="89">
        <v>5872.0730000000003</v>
      </c>
      <c r="F35" s="89">
        <v>5822.4090000000006</v>
      </c>
      <c r="G35" s="20">
        <f>+AVERAGE(F35,H35)</f>
        <v>6181.5545000000002</v>
      </c>
      <c r="H35" s="24">
        <v>6540.7</v>
      </c>
      <c r="I35" s="24">
        <v>6805.3</v>
      </c>
      <c r="J35" s="24">
        <v>7053.2</v>
      </c>
      <c r="K35" s="24">
        <v>7181.5</v>
      </c>
      <c r="L35" s="24">
        <v>7248.5</v>
      </c>
      <c r="M35" s="24">
        <v>7149.8</v>
      </c>
      <c r="N35" s="24">
        <v>7184.4</v>
      </c>
      <c r="O35" s="24">
        <v>7164.3</v>
      </c>
      <c r="P35" s="24">
        <v>7271.7644999999993</v>
      </c>
      <c r="Q35" s="24">
        <v>7380.8409674999984</v>
      </c>
      <c r="R35" s="24">
        <v>7491.5535820124978</v>
      </c>
      <c r="S35" s="24">
        <v>7603.9268857426841</v>
      </c>
      <c r="T35" s="24">
        <v>7717.985789028824</v>
      </c>
      <c r="U35" s="24">
        <v>7833.7555758642557</v>
      </c>
      <c r="V35" s="24">
        <v>7951.2619095022192</v>
      </c>
      <c r="W35" s="24">
        <v>8070.5308381447521</v>
      </c>
      <c r="X35" s="24">
        <v>8191.5888007169224</v>
      </c>
      <c r="Y35" s="24">
        <v>8314.4626327276746</v>
      </c>
      <c r="Z35" s="24">
        <v>8439.1795722185889</v>
      </c>
      <c r="AA35" s="24">
        <v>8565.7672658018673</v>
      </c>
      <c r="AB35" s="24">
        <v>8694.2537747888946</v>
      </c>
      <c r="AC35" s="24">
        <v>8824.6675814107275</v>
      </c>
      <c r="AD35" s="24">
        <v>8957.0375951318874</v>
      </c>
      <c r="AE35" s="24">
        <v>9091.3931590588654</v>
      </c>
      <c r="AF35" s="24">
        <v>9227.7640564447483</v>
      </c>
      <c r="AG35" s="24">
        <v>9366.1805172914192</v>
      </c>
      <c r="AH35" s="24">
        <v>9506.6732250507903</v>
      </c>
      <c r="AI35" s="24">
        <v>9649.2733234265506</v>
      </c>
      <c r="AJ35" s="24">
        <v>9794.0124232779472</v>
      </c>
      <c r="AK35" s="24">
        <v>9940.9226096271159</v>
      </c>
      <c r="AL35" s="25"/>
      <c r="AM35" s="25"/>
      <c r="AN35" s="25"/>
      <c r="AO35" s="25"/>
      <c r="AP35" s="25"/>
    </row>
    <row r="36" spans="1:42" x14ac:dyDescent="0.25">
      <c r="A36" s="23" t="s">
        <v>80</v>
      </c>
      <c r="B36" s="23" t="s">
        <v>154</v>
      </c>
      <c r="C36" s="23" t="s">
        <v>156</v>
      </c>
      <c r="D36" s="89">
        <v>5557.9252230000002</v>
      </c>
      <c r="E36" s="89">
        <v>5872.0730000000003</v>
      </c>
      <c r="F36" s="89">
        <v>5822.4090000000006</v>
      </c>
      <c r="G36" s="20">
        <f>+AVERAGE(F36,H36)</f>
        <v>5823.5045000000009</v>
      </c>
      <c r="H36" s="24">
        <v>5824.6</v>
      </c>
      <c r="I36" s="24">
        <v>6044.9</v>
      </c>
      <c r="J36" s="24">
        <v>6225.9</v>
      </c>
      <c r="K36" s="24">
        <v>6311</v>
      </c>
      <c r="L36" s="24">
        <v>6343.8</v>
      </c>
      <c r="M36" s="24">
        <v>6198.6</v>
      </c>
      <c r="N36" s="24">
        <v>6187.2</v>
      </c>
      <c r="O36" s="24">
        <v>6121.7</v>
      </c>
      <c r="P36" s="24">
        <v>6195.1603999999998</v>
      </c>
      <c r="Q36" s="24">
        <v>6269.5023247999998</v>
      </c>
      <c r="R36" s="24">
        <v>6344.7363526975996</v>
      </c>
      <c r="S36" s="24">
        <v>6420.8731889299706</v>
      </c>
      <c r="T36" s="24">
        <v>6497.9236671971303</v>
      </c>
      <c r="U36" s="24">
        <v>6575.8987512034955</v>
      </c>
      <c r="V36" s="24">
        <v>6654.8095362179374</v>
      </c>
      <c r="W36" s="24">
        <v>6734.6672506525529</v>
      </c>
      <c r="X36" s="24">
        <v>6815.483257660384</v>
      </c>
      <c r="Y36" s="24">
        <v>6897.2690567523086</v>
      </c>
      <c r="Z36" s="24">
        <v>6980.0362854333362</v>
      </c>
      <c r="AA36" s="24">
        <v>7063.796720858536</v>
      </c>
      <c r="AB36" s="24">
        <v>7148.5622815088382</v>
      </c>
      <c r="AC36" s="24">
        <v>7234.3450288869444</v>
      </c>
      <c r="AD36" s="24">
        <v>7321.1571692335874</v>
      </c>
      <c r="AE36" s="24">
        <v>7409.011055264391</v>
      </c>
      <c r="AF36" s="24">
        <v>7497.9191879275641</v>
      </c>
      <c r="AG36" s="24">
        <v>7587.8942181826951</v>
      </c>
      <c r="AH36" s="24">
        <v>7678.9489488008876</v>
      </c>
      <c r="AI36" s="24">
        <v>7771.0963361864988</v>
      </c>
      <c r="AJ36" s="24">
        <v>7864.3494922207365</v>
      </c>
      <c r="AK36" s="24">
        <v>7958.7216861273855</v>
      </c>
      <c r="AL36" s="25"/>
      <c r="AM36" s="25"/>
      <c r="AN36" s="25"/>
      <c r="AO36" s="25"/>
      <c r="AP36" s="25"/>
    </row>
    <row r="37" spans="1:42" x14ac:dyDescent="0.25"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</row>
    <row r="39" spans="1:42" x14ac:dyDescent="0.25">
      <c r="A39" s="14" t="s">
        <v>116</v>
      </c>
      <c r="B39" s="14" t="s">
        <v>111</v>
      </c>
      <c r="C39" s="14" t="s">
        <v>118</v>
      </c>
      <c r="D39" s="15">
        <v>2017</v>
      </c>
      <c r="E39" s="15">
        <v>2018</v>
      </c>
      <c r="F39" s="15">
        <v>2019</v>
      </c>
      <c r="G39" s="15">
        <v>2020</v>
      </c>
      <c r="H39" s="15">
        <v>2021</v>
      </c>
      <c r="I39" s="15">
        <v>2022</v>
      </c>
      <c r="J39" s="15">
        <v>2023</v>
      </c>
      <c r="K39" s="15">
        <v>2024</v>
      </c>
      <c r="L39" s="15">
        <v>2025</v>
      </c>
      <c r="M39" s="15">
        <v>2026</v>
      </c>
      <c r="N39" s="15">
        <v>2027</v>
      </c>
      <c r="O39" s="15">
        <v>2028</v>
      </c>
      <c r="P39" s="15">
        <v>2029</v>
      </c>
      <c r="Q39" s="15">
        <v>2030</v>
      </c>
      <c r="R39" s="15">
        <v>2031</v>
      </c>
      <c r="S39" s="15">
        <v>2032</v>
      </c>
      <c r="T39" s="15">
        <v>2033</v>
      </c>
      <c r="U39" s="15">
        <v>2034</v>
      </c>
      <c r="V39" s="15">
        <v>2035</v>
      </c>
      <c r="W39" s="15">
        <v>2036</v>
      </c>
      <c r="X39" s="15">
        <v>2037</v>
      </c>
      <c r="Y39" s="15">
        <v>2038</v>
      </c>
      <c r="Z39" s="15">
        <v>2039</v>
      </c>
      <c r="AA39" s="15">
        <v>2040</v>
      </c>
      <c r="AB39" s="15">
        <v>2041</v>
      </c>
      <c r="AC39" s="15">
        <v>2042</v>
      </c>
      <c r="AD39" s="15">
        <v>2043</v>
      </c>
      <c r="AE39" s="15">
        <v>2044</v>
      </c>
      <c r="AF39" s="15">
        <v>2045</v>
      </c>
      <c r="AG39" s="15">
        <v>2046</v>
      </c>
      <c r="AH39" s="15">
        <v>2047</v>
      </c>
      <c r="AI39" s="15">
        <v>2048</v>
      </c>
      <c r="AJ39" s="15">
        <v>2049</v>
      </c>
      <c r="AK39" s="15">
        <v>2050</v>
      </c>
    </row>
    <row r="40" spans="1:42" x14ac:dyDescent="0.25">
      <c r="A40" s="16" t="s">
        <v>117</v>
      </c>
      <c r="B40" s="16" t="s">
        <v>153</v>
      </c>
      <c r="C40" s="16" t="s">
        <v>155</v>
      </c>
      <c r="D40" s="17">
        <f>IF('Panel de Control'!$B$4="Alto",D$41,IF('Panel de Control'!$B$4="Base",D$42,D$43))</f>
        <v>9549.3270000000011</v>
      </c>
      <c r="E40" s="17">
        <f>IF('Panel de Control'!$B$4="Alto",E$41,IF('Panel de Control'!$B$4="Base",E$42,E$43))</f>
        <v>8943</v>
      </c>
      <c r="F40" s="17">
        <f>IF('Panel de Control'!$B$4="Alto",F$41,IF('Panel de Control'!$B$4="Base",F$42,F$43))</f>
        <v>8427</v>
      </c>
      <c r="G40" s="17">
        <f>IF('Panel de Control'!$B$4="Alto",G$41,IF('Panel de Control'!$B$4="Base",G$42,G$43))</f>
        <v>9013.5</v>
      </c>
      <c r="H40" s="17">
        <f>IF('Panel de Control'!$B$4="Alto",H$41,IF('Panel de Control'!$B$4="Base",H$42,H$43))</f>
        <v>9600</v>
      </c>
      <c r="I40" s="17">
        <f>IF('Panel de Control'!$B$4="Alto",I$41,IF('Panel de Control'!$B$4="Base",I$42,I$43))</f>
        <v>9600</v>
      </c>
      <c r="J40" s="17">
        <f>IF('Panel de Control'!$B$4="Alto",J$41,IF('Panel de Control'!$B$4="Base",J$42,J$43))</f>
        <v>10880</v>
      </c>
      <c r="K40" s="17">
        <f>IF('Panel de Control'!$B$4="Alto",K$41,IF('Panel de Control'!$B$4="Base",K$42,K$43))</f>
        <v>12160</v>
      </c>
      <c r="L40" s="17">
        <f>IF('Panel de Control'!$B$4="Alto",L$41,IF('Panel de Control'!$B$4="Base",L$42,L$43))</f>
        <v>13440</v>
      </c>
      <c r="M40" s="17">
        <f>IF('Panel de Control'!$B$4="Alto",M$41,IF('Panel de Control'!$B$4="Base",M$42,M$43))</f>
        <v>14720</v>
      </c>
      <c r="N40" s="17">
        <f>IF('Panel de Control'!$B$4="Alto",N$41,IF('Panel de Control'!$B$4="Base",N$42,N$43))</f>
        <v>16000</v>
      </c>
      <c r="O40" s="17">
        <f>IF('Panel de Control'!$B$4="Alto",O$41,IF('Panel de Control'!$B$4="Base",O$42,O$43))</f>
        <v>16000</v>
      </c>
      <c r="P40" s="17">
        <f>IF('Panel de Control'!$B$4="Alto",P$41,IF('Panel de Control'!$B$4="Base",P$42,P$43))</f>
        <v>16000</v>
      </c>
      <c r="Q40" s="17">
        <f>IF('Panel de Control'!$B$4="Alto",Q$41,IF('Panel de Control'!$B$4="Base",Q$42,Q$43))</f>
        <v>16000</v>
      </c>
      <c r="R40" s="17">
        <f>IF('Panel de Control'!$B$4="Alto",R$41,IF('Panel de Control'!$B$4="Base",R$42,R$43))</f>
        <v>16000</v>
      </c>
      <c r="S40" s="17">
        <f>IF('Panel de Control'!$B$4="Alto",S$41,IF('Panel de Control'!$B$4="Base",S$42,S$43))</f>
        <v>16000</v>
      </c>
      <c r="T40" s="17">
        <f>IF('Panel de Control'!$B$4="Alto",T$41,IF('Panel de Control'!$B$4="Base",T$42,T$43))</f>
        <v>16000</v>
      </c>
      <c r="U40" s="17">
        <f>IF('Panel de Control'!$B$4="Alto",U$41,IF('Panel de Control'!$B$4="Base",U$42,U$43))</f>
        <v>16000</v>
      </c>
      <c r="V40" s="17">
        <f>IF('Panel de Control'!$B$4="Alto",V$41,IF('Panel de Control'!$B$4="Base",V$42,V$43))</f>
        <v>16000</v>
      </c>
      <c r="W40" s="17">
        <f>IF('Panel de Control'!$B$4="Alto",W$41,IF('Panel de Control'!$B$4="Base",W$42,W$43))</f>
        <v>16000</v>
      </c>
      <c r="X40" s="17">
        <f>IF('Panel de Control'!$B$4="Alto",X$41,IF('Panel de Control'!$B$4="Base",X$42,X$43))</f>
        <v>16000</v>
      </c>
      <c r="Y40" s="17">
        <f>IF('Panel de Control'!$B$4="Alto",Y$41,IF('Panel de Control'!$B$4="Base",Y$42,Y$43))</f>
        <v>16000</v>
      </c>
      <c r="Z40" s="17">
        <f>IF('Panel de Control'!$B$4="Alto",Z$41,IF('Panel de Control'!$B$4="Base",Z$42,Z$43))</f>
        <v>16000</v>
      </c>
      <c r="AA40" s="17">
        <f>IF('Panel de Control'!$B$4="Alto",AA$41,IF('Panel de Control'!$B$4="Base",AA$42,AA$43))</f>
        <v>16000</v>
      </c>
      <c r="AB40" s="17">
        <f>IF('Panel de Control'!$B$4="Alto",AB$41,IF('Panel de Control'!$B$4="Base",AB$42,AB$43))</f>
        <v>16000</v>
      </c>
      <c r="AC40" s="17">
        <f>IF('Panel de Control'!$B$4="Alto",AC$41,IF('Panel de Control'!$B$4="Base",AC$42,AC$43))</f>
        <v>16000</v>
      </c>
      <c r="AD40" s="17">
        <f>IF('Panel de Control'!$B$4="Alto",AD$41,IF('Panel de Control'!$B$4="Base",AD$42,AD$43))</f>
        <v>16000</v>
      </c>
      <c r="AE40" s="17">
        <f>IF('Panel de Control'!$B$4="Alto",AE$41,IF('Panel de Control'!$B$4="Base",AE$42,AE$43))</f>
        <v>16000</v>
      </c>
      <c r="AF40" s="17">
        <f>IF('Panel de Control'!$B$4="Alto",AF$41,IF('Panel de Control'!$B$4="Base",AF$42,AF$43))</f>
        <v>16000</v>
      </c>
      <c r="AG40" s="17">
        <f>IF('Panel de Control'!$B$4="Alto",AG$41,IF('Panel de Control'!$B$4="Base",AG$42,AG$43))</f>
        <v>16000</v>
      </c>
      <c r="AH40" s="17">
        <f>IF('Panel de Control'!$B$4="Alto",AH$41,IF('Panel de Control'!$B$4="Base",AH$42,AH$43))</f>
        <v>16000</v>
      </c>
      <c r="AI40" s="17">
        <f>IF('Panel de Control'!$B$4="Alto",AI$41,IF('Panel de Control'!$B$4="Base",AI$42,AI$43))</f>
        <v>16000</v>
      </c>
      <c r="AJ40" s="17">
        <f>IF('Panel de Control'!$B$4="Alto",AJ$41,IF('Panel de Control'!$B$4="Base",AJ$42,AJ$43))</f>
        <v>16000</v>
      </c>
      <c r="AK40" s="17">
        <f>IF('Panel de Control'!$B$4="Alto",AK$41,IF('Panel de Control'!$B$4="Base",AK$42,AK$43))</f>
        <v>16000</v>
      </c>
    </row>
    <row r="41" spans="1:42" x14ac:dyDescent="0.25">
      <c r="A41" s="18" t="s">
        <v>55</v>
      </c>
      <c r="B41" s="18" t="s">
        <v>153</v>
      </c>
      <c r="C41" s="18" t="s">
        <v>155</v>
      </c>
      <c r="D41" s="90">
        <v>9549.3270000000011</v>
      </c>
      <c r="E41" s="20">
        <v>8943</v>
      </c>
      <c r="F41" s="20">
        <v>8427</v>
      </c>
      <c r="G41" s="20">
        <f t="shared" ref="G41:AK41" si="0">F41</f>
        <v>8427</v>
      </c>
      <c r="H41" s="20">
        <f t="shared" si="0"/>
        <v>8427</v>
      </c>
      <c r="I41" s="20">
        <f t="shared" si="0"/>
        <v>8427</v>
      </c>
      <c r="J41" s="20">
        <f t="shared" si="0"/>
        <v>8427</v>
      </c>
      <c r="K41" s="20">
        <f t="shared" si="0"/>
        <v>8427</v>
      </c>
      <c r="L41" s="20">
        <f t="shared" si="0"/>
        <v>8427</v>
      </c>
      <c r="M41" s="20">
        <f t="shared" si="0"/>
        <v>8427</v>
      </c>
      <c r="N41" s="20">
        <f t="shared" si="0"/>
        <v>8427</v>
      </c>
      <c r="O41" s="20">
        <f t="shared" si="0"/>
        <v>8427</v>
      </c>
      <c r="P41" s="20">
        <f t="shared" si="0"/>
        <v>8427</v>
      </c>
      <c r="Q41" s="20">
        <f t="shared" si="0"/>
        <v>8427</v>
      </c>
      <c r="R41" s="20">
        <f t="shared" si="0"/>
        <v>8427</v>
      </c>
      <c r="S41" s="20">
        <f t="shared" si="0"/>
        <v>8427</v>
      </c>
      <c r="T41" s="20">
        <f t="shared" si="0"/>
        <v>8427</v>
      </c>
      <c r="U41" s="20">
        <f t="shared" si="0"/>
        <v>8427</v>
      </c>
      <c r="V41" s="20">
        <f t="shared" si="0"/>
        <v>8427</v>
      </c>
      <c r="W41" s="20">
        <f t="shared" si="0"/>
        <v>8427</v>
      </c>
      <c r="X41" s="20">
        <f t="shared" si="0"/>
        <v>8427</v>
      </c>
      <c r="Y41" s="20">
        <f t="shared" si="0"/>
        <v>8427</v>
      </c>
      <c r="Z41" s="20">
        <f t="shared" si="0"/>
        <v>8427</v>
      </c>
      <c r="AA41" s="20">
        <f t="shared" si="0"/>
        <v>8427</v>
      </c>
      <c r="AB41" s="20">
        <f t="shared" si="0"/>
        <v>8427</v>
      </c>
      <c r="AC41" s="20">
        <f t="shared" si="0"/>
        <v>8427</v>
      </c>
      <c r="AD41" s="20">
        <f t="shared" si="0"/>
        <v>8427</v>
      </c>
      <c r="AE41" s="20">
        <f t="shared" si="0"/>
        <v>8427</v>
      </c>
      <c r="AF41" s="20">
        <f t="shared" si="0"/>
        <v>8427</v>
      </c>
      <c r="AG41" s="20">
        <f t="shared" si="0"/>
        <v>8427</v>
      </c>
      <c r="AH41" s="20">
        <f t="shared" si="0"/>
        <v>8427</v>
      </c>
      <c r="AI41" s="20">
        <f t="shared" si="0"/>
        <v>8427</v>
      </c>
      <c r="AJ41" s="20">
        <f t="shared" si="0"/>
        <v>8427</v>
      </c>
      <c r="AK41" s="20">
        <f t="shared" si="0"/>
        <v>8427</v>
      </c>
    </row>
    <row r="42" spans="1:42" x14ac:dyDescent="0.25">
      <c r="A42" s="18" t="s">
        <v>56</v>
      </c>
      <c r="B42" s="18" t="s">
        <v>153</v>
      </c>
      <c r="C42" s="18" t="s">
        <v>155</v>
      </c>
      <c r="D42" s="90">
        <v>9549.3270000000011</v>
      </c>
      <c r="E42" s="20">
        <v>8943</v>
      </c>
      <c r="F42" s="20">
        <v>8427</v>
      </c>
      <c r="G42" s="20">
        <f>+AVERAGE(F42,H42)</f>
        <v>9013.5</v>
      </c>
      <c r="H42" s="20">
        <v>9600</v>
      </c>
      <c r="I42" s="20">
        <v>9600</v>
      </c>
      <c r="J42" s="20">
        <v>10880</v>
      </c>
      <c r="K42" s="20">
        <v>12160</v>
      </c>
      <c r="L42" s="20">
        <v>13440</v>
      </c>
      <c r="M42" s="20">
        <v>14720</v>
      </c>
      <c r="N42" s="20">
        <v>16000</v>
      </c>
      <c r="O42" s="20">
        <v>16000</v>
      </c>
      <c r="P42" s="20">
        <v>16000</v>
      </c>
      <c r="Q42" s="20">
        <v>16000</v>
      </c>
      <c r="R42" s="20">
        <v>16000</v>
      </c>
      <c r="S42" s="20">
        <v>16000</v>
      </c>
      <c r="T42" s="20">
        <v>16000</v>
      </c>
      <c r="U42" s="20">
        <v>16000</v>
      </c>
      <c r="V42" s="20">
        <v>16000</v>
      </c>
      <c r="W42" s="20">
        <v>16000</v>
      </c>
      <c r="X42" s="20">
        <v>16000</v>
      </c>
      <c r="Y42" s="20">
        <v>16000</v>
      </c>
      <c r="Z42" s="20">
        <v>16000</v>
      </c>
      <c r="AA42" s="20">
        <v>16000</v>
      </c>
      <c r="AB42" s="20">
        <v>16000</v>
      </c>
      <c r="AC42" s="20">
        <v>16000</v>
      </c>
      <c r="AD42" s="20">
        <v>16000</v>
      </c>
      <c r="AE42" s="20">
        <v>16000</v>
      </c>
      <c r="AF42" s="20">
        <v>16000</v>
      </c>
      <c r="AG42" s="20">
        <v>16000</v>
      </c>
      <c r="AH42" s="20">
        <v>16000</v>
      </c>
      <c r="AI42" s="20">
        <v>16000</v>
      </c>
      <c r="AJ42" s="20">
        <v>16000</v>
      </c>
      <c r="AK42" s="20">
        <v>16000</v>
      </c>
    </row>
    <row r="43" spans="1:42" x14ac:dyDescent="0.25">
      <c r="A43" s="18" t="s">
        <v>57</v>
      </c>
      <c r="B43" s="18" t="s">
        <v>153</v>
      </c>
      <c r="C43" s="18" t="s">
        <v>155</v>
      </c>
      <c r="D43" s="90">
        <v>9549.3270000000011</v>
      </c>
      <c r="E43" s="20">
        <v>8443</v>
      </c>
      <c r="F43" s="20">
        <v>8427</v>
      </c>
      <c r="G43" s="20">
        <f>+AVERAGE(F43,H43)</f>
        <v>9013.5</v>
      </c>
      <c r="H43" s="20">
        <v>9600</v>
      </c>
      <c r="I43" s="20">
        <v>9600</v>
      </c>
      <c r="J43" s="20">
        <v>10880</v>
      </c>
      <c r="K43" s="20">
        <v>12160</v>
      </c>
      <c r="L43" s="20">
        <v>13440</v>
      </c>
      <c r="M43" s="20">
        <v>14720</v>
      </c>
      <c r="N43" s="20">
        <v>16000</v>
      </c>
      <c r="O43" s="20">
        <v>16000</v>
      </c>
      <c r="P43" s="20">
        <v>16000</v>
      </c>
      <c r="Q43" s="20">
        <v>16000</v>
      </c>
      <c r="R43" s="20">
        <v>16000</v>
      </c>
      <c r="S43" s="20">
        <v>16000</v>
      </c>
      <c r="T43" s="20">
        <v>16000</v>
      </c>
      <c r="U43" s="20">
        <v>16000</v>
      </c>
      <c r="V43" s="20">
        <v>16000</v>
      </c>
      <c r="W43" s="20">
        <v>16000</v>
      </c>
      <c r="X43" s="20">
        <v>16000</v>
      </c>
      <c r="Y43" s="20">
        <v>16000</v>
      </c>
      <c r="Z43" s="20">
        <v>16000</v>
      </c>
      <c r="AA43" s="20">
        <v>16000</v>
      </c>
      <c r="AB43" s="20">
        <v>16000</v>
      </c>
      <c r="AC43" s="20">
        <v>16000</v>
      </c>
      <c r="AD43" s="20">
        <v>16000</v>
      </c>
      <c r="AE43" s="20">
        <v>16000</v>
      </c>
      <c r="AF43" s="20">
        <v>16000</v>
      </c>
      <c r="AG43" s="20">
        <v>16000</v>
      </c>
      <c r="AH43" s="20">
        <v>16000</v>
      </c>
      <c r="AI43" s="20">
        <v>16000</v>
      </c>
      <c r="AJ43" s="20">
        <v>16000</v>
      </c>
      <c r="AK43" s="20">
        <v>16000</v>
      </c>
    </row>
    <row r="44" spans="1:42" x14ac:dyDescent="0.25"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</row>
    <row r="45" spans="1:42" x14ac:dyDescent="0.25">
      <c r="A45" s="14" t="s">
        <v>169</v>
      </c>
      <c r="B45" s="14" t="s">
        <v>111</v>
      </c>
      <c r="C45" s="14" t="s">
        <v>118</v>
      </c>
      <c r="D45" s="15">
        <v>2017</v>
      </c>
      <c r="E45" s="15">
        <v>2018</v>
      </c>
      <c r="F45" s="15">
        <v>2019</v>
      </c>
      <c r="G45" s="15">
        <v>2020</v>
      </c>
      <c r="H45" s="15">
        <v>2021</v>
      </c>
      <c r="I45" s="15">
        <v>2022</v>
      </c>
      <c r="J45" s="15">
        <v>2023</v>
      </c>
      <c r="K45" s="15">
        <v>2024</v>
      </c>
      <c r="L45" s="15">
        <v>2025</v>
      </c>
      <c r="M45" s="15">
        <v>2026</v>
      </c>
      <c r="N45" s="15">
        <v>2027</v>
      </c>
      <c r="O45" s="15">
        <v>2028</v>
      </c>
      <c r="P45" s="15">
        <v>2029</v>
      </c>
      <c r="Q45" s="15">
        <v>2030</v>
      </c>
      <c r="R45" s="15">
        <v>2031</v>
      </c>
      <c r="S45" s="15">
        <v>2032</v>
      </c>
      <c r="T45" s="15">
        <v>2033</v>
      </c>
      <c r="U45" s="15">
        <v>2034</v>
      </c>
      <c r="V45" s="15">
        <v>2035</v>
      </c>
      <c r="W45" s="15">
        <v>2036</v>
      </c>
      <c r="X45" s="15">
        <v>2037</v>
      </c>
      <c r="Y45" s="15">
        <v>2038</v>
      </c>
      <c r="Z45" s="15">
        <v>2039</v>
      </c>
      <c r="AA45" s="15">
        <v>2040</v>
      </c>
      <c r="AB45" s="15">
        <v>2041</v>
      </c>
      <c r="AC45" s="15">
        <v>2042</v>
      </c>
      <c r="AD45" s="15">
        <v>2043</v>
      </c>
      <c r="AE45" s="15">
        <v>2044</v>
      </c>
      <c r="AF45" s="15">
        <v>2045</v>
      </c>
      <c r="AG45" s="15">
        <v>2046</v>
      </c>
      <c r="AH45" s="15">
        <v>2047</v>
      </c>
      <c r="AI45" s="15">
        <v>2048</v>
      </c>
      <c r="AJ45" s="15">
        <v>2049</v>
      </c>
      <c r="AK45" s="15">
        <v>2050</v>
      </c>
    </row>
    <row r="46" spans="1:42" x14ac:dyDescent="0.25">
      <c r="A46" s="16" t="s">
        <v>77</v>
      </c>
      <c r="B46" s="16" t="s">
        <v>170</v>
      </c>
      <c r="C46" s="16" t="s">
        <v>155</v>
      </c>
      <c r="D46" s="43">
        <f>IF('Panel de Control'!$B$7="Alto",D$49,IF('Panel de Control'!$B$7="Base",D$48,D$47))</f>
        <v>0.45400000000000001</v>
      </c>
      <c r="E46" s="43">
        <f>IF('Panel de Control'!$B$7="Alto",E$49,IF('Panel de Control'!$B$7="Base",E$48,E$47))</f>
        <v>0.45100000000000001</v>
      </c>
      <c r="F46" s="43">
        <f>IF('Panel de Control'!$B$7="Alto",F$49,IF('Panel de Control'!$B$7="Base",F$48,F$47))</f>
        <v>0.44800000000000001</v>
      </c>
      <c r="G46" s="43">
        <f>IF('Panel de Control'!$B$7="Alto",G$49,IF('Panel de Control'!$B$7="Base",G$48,G$47))</f>
        <v>0.44500000000000001</v>
      </c>
      <c r="H46" s="43">
        <f>IF('Panel de Control'!$B$7="Alto",H$49,IF('Panel de Control'!$B$7="Base",H$48,H$47))</f>
        <v>0.442</v>
      </c>
      <c r="I46" s="43">
        <f>IF('Panel de Control'!$B$7="Alto",I$49,IF('Panel de Control'!$B$7="Base",I$48,I$47))</f>
        <v>0.439</v>
      </c>
      <c r="J46" s="43">
        <f>IF('Panel de Control'!$B$7="Alto",J$49,IF('Panel de Control'!$B$7="Base",J$48,J$47))</f>
        <v>0.436</v>
      </c>
      <c r="K46" s="43">
        <f>IF('Panel de Control'!$B$7="Alto",K$49,IF('Panel de Control'!$B$7="Base",K$48,K$47))</f>
        <v>0.433</v>
      </c>
      <c r="L46" s="43">
        <f>IF('Panel de Control'!$B$7="Alto",L$49,IF('Panel de Control'!$B$7="Base",L$48,L$47))</f>
        <v>0.43</v>
      </c>
      <c r="M46" s="43">
        <f>IF('Panel de Control'!$B$7="Alto",M$49,IF('Panel de Control'!$B$7="Base",M$48,M$47))</f>
        <v>0.42699999999999999</v>
      </c>
      <c r="N46" s="43">
        <f>IF('Panel de Control'!$B$7="Alto",N$49,IF('Panel de Control'!$B$7="Base",N$48,N$47))</f>
        <v>0.42399999999999999</v>
      </c>
      <c r="O46" s="43">
        <f>IF('Panel de Control'!$B$7="Alto",O$49,IF('Panel de Control'!$B$7="Base",O$48,O$47))</f>
        <v>0.42099999999999999</v>
      </c>
      <c r="P46" s="43">
        <f>IF('Panel de Control'!$B$7="Alto",P$49,IF('Panel de Control'!$B$7="Base",P$48,P$47))</f>
        <v>0.41799999999999998</v>
      </c>
      <c r="Q46" s="43">
        <f>IF('Panel de Control'!$B$7="Alto",Q$49,IF('Panel de Control'!$B$7="Base",Q$48,Q$47))</f>
        <v>0.41499999999999998</v>
      </c>
      <c r="R46" s="43">
        <f>IF('Panel de Control'!$B$7="Alto",R$49,IF('Panel de Control'!$B$7="Base",R$48,R$47))</f>
        <v>0.41199999999999998</v>
      </c>
      <c r="S46" s="43">
        <f>IF('Panel de Control'!$B$7="Alto",S$49,IF('Panel de Control'!$B$7="Base",S$48,S$47))</f>
        <v>0.40899999999999997</v>
      </c>
      <c r="T46" s="43">
        <f>IF('Panel de Control'!$B$7="Alto",T$49,IF('Panel de Control'!$B$7="Base",T$48,T$47))</f>
        <v>0.40599999999999997</v>
      </c>
      <c r="U46" s="43">
        <f>IF('Panel de Control'!$B$7="Alto",U$49,IF('Panel de Control'!$B$7="Base",U$48,U$47))</f>
        <v>0.40299999999999997</v>
      </c>
      <c r="V46" s="43">
        <f>IF('Panel de Control'!$B$7="Alto",V$49,IF('Panel de Control'!$B$7="Base",V$48,V$47))</f>
        <v>0.39999999999999997</v>
      </c>
      <c r="W46" s="43">
        <f>IF('Panel de Control'!$B$7="Alto",W$49,IF('Panel de Control'!$B$7="Base",W$48,W$47))</f>
        <v>0.39699999999999996</v>
      </c>
      <c r="X46" s="43">
        <f>IF('Panel de Control'!$B$7="Alto",X$49,IF('Panel de Control'!$B$7="Base",X$48,X$47))</f>
        <v>0.39399999999999996</v>
      </c>
      <c r="Y46" s="43">
        <f>IF('Panel de Control'!$B$7="Alto",Y$49,IF('Panel de Control'!$B$7="Base",Y$48,Y$47))</f>
        <v>0.39099999999999996</v>
      </c>
      <c r="Z46" s="43">
        <f>IF('Panel de Control'!$B$7="Alto",Z$49,IF('Panel de Control'!$B$7="Base",Z$48,Z$47))</f>
        <v>0.38799999999999996</v>
      </c>
      <c r="AA46" s="43">
        <f>IF('Panel de Control'!$B$7="Alto",AA$49,IF('Panel de Control'!$B$7="Base",AA$48,AA$47))</f>
        <v>0.38499999999999995</v>
      </c>
      <c r="AB46" s="43">
        <f>IF('Panel de Control'!$B$7="Alto",AB$49,IF('Panel de Control'!$B$7="Base",AB$48,AB$47))</f>
        <v>0.38199999999999995</v>
      </c>
      <c r="AC46" s="43">
        <f>IF('Panel de Control'!$B$7="Alto",AC$49,IF('Panel de Control'!$B$7="Base",AC$48,AC$47))</f>
        <v>0.37899999999999995</v>
      </c>
      <c r="AD46" s="43">
        <f>IF('Panel de Control'!$B$7="Alto",AD$49,IF('Panel de Control'!$B$7="Base",AD$48,AD$47))</f>
        <v>0.37599999999999995</v>
      </c>
      <c r="AE46" s="43">
        <f>IF('Panel de Control'!$B$7="Alto",AE$49,IF('Panel de Control'!$B$7="Base",AE$48,AE$47))</f>
        <v>0.37299999999999994</v>
      </c>
      <c r="AF46" s="43">
        <f>IF('Panel de Control'!$B$7="Alto",AF$49,IF('Panel de Control'!$B$7="Base",AF$48,AF$47))</f>
        <v>0.36999999999999994</v>
      </c>
      <c r="AG46" s="43">
        <f>IF('Panel de Control'!$B$7="Alto",AG$49,IF('Panel de Control'!$B$7="Base",AG$48,AG$47))</f>
        <v>0.36699999999999994</v>
      </c>
      <c r="AH46" s="43">
        <f>IF('Panel de Control'!$B$7="Alto",AH$49,IF('Panel de Control'!$B$7="Base",AH$48,AH$47))</f>
        <v>0.36399999999999993</v>
      </c>
      <c r="AI46" s="43">
        <f>IF('Panel de Control'!$B$7="Alto",AI$49,IF('Panel de Control'!$B$7="Base",AI$48,AI$47))</f>
        <v>0.36099999999999993</v>
      </c>
      <c r="AJ46" s="43">
        <f>IF('Panel de Control'!$B$7="Alto",AJ$49,IF('Panel de Control'!$B$7="Base",AJ$48,AJ$47))</f>
        <v>0.35799999999999993</v>
      </c>
      <c r="AK46" s="43">
        <f>IF('Panel de Control'!$B$7="Alto",AK$49,IF('Panel de Control'!$B$7="Base",AK$48,AK$47))</f>
        <v>0.35499999999999993</v>
      </c>
    </row>
    <row r="47" spans="1:42" x14ac:dyDescent="0.25">
      <c r="A47" s="18" t="s">
        <v>55</v>
      </c>
      <c r="B47" s="18" t="s">
        <v>170</v>
      </c>
      <c r="C47" s="18" t="s">
        <v>155</v>
      </c>
      <c r="D47" s="44">
        <v>0.45</v>
      </c>
      <c r="E47" s="44">
        <v>0.45</v>
      </c>
      <c r="F47" s="44">
        <v>0.45</v>
      </c>
      <c r="G47" s="44">
        <v>0.45</v>
      </c>
      <c r="H47" s="44">
        <v>0.45</v>
      </c>
      <c r="I47" s="44">
        <v>0.45</v>
      </c>
      <c r="J47" s="44">
        <v>0.45</v>
      </c>
      <c r="K47" s="44">
        <v>0.45</v>
      </c>
      <c r="L47" s="44">
        <v>0.45</v>
      </c>
      <c r="M47" s="44">
        <v>0.45</v>
      </c>
      <c r="N47" s="44">
        <v>0.45</v>
      </c>
      <c r="O47" s="44">
        <v>0.45</v>
      </c>
      <c r="P47" s="44">
        <v>0.45</v>
      </c>
      <c r="Q47" s="44">
        <v>0.45</v>
      </c>
      <c r="R47" s="44">
        <v>0.45</v>
      </c>
      <c r="S47" s="44">
        <v>0.45</v>
      </c>
      <c r="T47" s="44">
        <v>0.45</v>
      </c>
      <c r="U47" s="44">
        <v>0.45</v>
      </c>
      <c r="V47" s="44">
        <v>0.45</v>
      </c>
      <c r="W47" s="44">
        <v>0.45</v>
      </c>
      <c r="X47" s="44">
        <v>0.45</v>
      </c>
      <c r="Y47" s="44">
        <v>0.45</v>
      </c>
      <c r="Z47" s="44">
        <v>0.45</v>
      </c>
      <c r="AA47" s="44">
        <v>0.45</v>
      </c>
      <c r="AB47" s="44">
        <v>0.45</v>
      </c>
      <c r="AC47" s="44">
        <v>0.45</v>
      </c>
      <c r="AD47" s="44">
        <v>0.45</v>
      </c>
      <c r="AE47" s="44">
        <v>0.45</v>
      </c>
      <c r="AF47" s="44">
        <v>0.45</v>
      </c>
      <c r="AG47" s="44">
        <v>0.45</v>
      </c>
      <c r="AH47" s="44">
        <v>0.45</v>
      </c>
      <c r="AI47" s="44">
        <v>0.45</v>
      </c>
      <c r="AJ47" s="44">
        <v>0.45</v>
      </c>
      <c r="AK47" s="44">
        <v>0.45</v>
      </c>
    </row>
    <row r="48" spans="1:42" x14ac:dyDescent="0.25">
      <c r="A48" s="18" t="s">
        <v>56</v>
      </c>
      <c r="B48" s="18" t="s">
        <v>170</v>
      </c>
      <c r="C48" s="18" t="s">
        <v>155</v>
      </c>
      <c r="D48" s="44">
        <v>0.45400000000000001</v>
      </c>
      <c r="E48" s="44">
        <v>0.45100000000000001</v>
      </c>
      <c r="F48" s="44">
        <v>0.44800000000000001</v>
      </c>
      <c r="G48" s="44">
        <v>0.44500000000000001</v>
      </c>
      <c r="H48" s="44">
        <v>0.442</v>
      </c>
      <c r="I48" s="44">
        <v>0.439</v>
      </c>
      <c r="J48" s="44">
        <v>0.436</v>
      </c>
      <c r="K48" s="44">
        <v>0.433</v>
      </c>
      <c r="L48" s="44">
        <v>0.43</v>
      </c>
      <c r="M48" s="44">
        <v>0.42699999999999999</v>
      </c>
      <c r="N48" s="44">
        <v>0.42399999999999999</v>
      </c>
      <c r="O48" s="44">
        <v>0.42099999999999999</v>
      </c>
      <c r="P48" s="44">
        <v>0.41799999999999998</v>
      </c>
      <c r="Q48" s="44">
        <v>0.41499999999999998</v>
      </c>
      <c r="R48" s="44">
        <v>0.41199999999999998</v>
      </c>
      <c r="S48" s="44">
        <v>0.40899999999999997</v>
      </c>
      <c r="T48" s="44">
        <v>0.40599999999999997</v>
      </c>
      <c r="U48" s="44">
        <v>0.40299999999999997</v>
      </c>
      <c r="V48" s="44">
        <v>0.39999999999999997</v>
      </c>
      <c r="W48" s="44">
        <v>0.39699999999999996</v>
      </c>
      <c r="X48" s="44">
        <v>0.39399999999999996</v>
      </c>
      <c r="Y48" s="44">
        <v>0.39099999999999996</v>
      </c>
      <c r="Z48" s="44">
        <v>0.38799999999999996</v>
      </c>
      <c r="AA48" s="44">
        <v>0.38499999999999995</v>
      </c>
      <c r="AB48" s="44">
        <v>0.38199999999999995</v>
      </c>
      <c r="AC48" s="44">
        <v>0.37899999999999995</v>
      </c>
      <c r="AD48" s="44">
        <v>0.37599999999999995</v>
      </c>
      <c r="AE48" s="44">
        <v>0.37299999999999994</v>
      </c>
      <c r="AF48" s="44">
        <v>0.36999999999999994</v>
      </c>
      <c r="AG48" s="44">
        <v>0.36699999999999994</v>
      </c>
      <c r="AH48" s="44">
        <v>0.36399999999999993</v>
      </c>
      <c r="AI48" s="44">
        <v>0.36099999999999993</v>
      </c>
      <c r="AJ48" s="44">
        <v>0.35799999999999993</v>
      </c>
      <c r="AK48" s="44">
        <v>0.35499999999999993</v>
      </c>
    </row>
    <row r="49" spans="1:37" x14ac:dyDescent="0.25">
      <c r="A49" s="18" t="s">
        <v>57</v>
      </c>
      <c r="B49" s="18" t="s">
        <v>170</v>
      </c>
      <c r="C49" s="18" t="s">
        <v>155</v>
      </c>
      <c r="D49" s="44">
        <v>0.45400000000000001</v>
      </c>
      <c r="E49" s="44">
        <v>0.45100000000000001</v>
      </c>
      <c r="F49" s="44">
        <v>0.44800000000000001</v>
      </c>
      <c r="G49" s="44">
        <v>0.44500000000000001</v>
      </c>
      <c r="H49" s="44">
        <v>0.442</v>
      </c>
      <c r="I49" s="44">
        <v>0.439</v>
      </c>
      <c r="J49" s="44">
        <v>0.436</v>
      </c>
      <c r="K49" s="44">
        <v>0.433</v>
      </c>
      <c r="L49" s="44">
        <v>0.43</v>
      </c>
      <c r="M49" s="44">
        <v>0.42699999999999999</v>
      </c>
      <c r="N49" s="44">
        <v>0.42399999999999999</v>
      </c>
      <c r="O49" s="44">
        <v>0.42099999999999999</v>
      </c>
      <c r="P49" s="44">
        <v>0.41799999999999998</v>
      </c>
      <c r="Q49" s="44">
        <v>0.41499999999999998</v>
      </c>
      <c r="R49" s="44">
        <v>0.41199999999999998</v>
      </c>
      <c r="S49" s="44">
        <v>0.40899999999999997</v>
      </c>
      <c r="T49" s="44">
        <v>0.40599999999999997</v>
      </c>
      <c r="U49" s="44">
        <v>0.40299999999999997</v>
      </c>
      <c r="V49" s="44">
        <v>0.39999999999999997</v>
      </c>
      <c r="W49" s="44">
        <v>0.39699999999999996</v>
      </c>
      <c r="X49" s="44">
        <v>0.39399999999999996</v>
      </c>
      <c r="Y49" s="44">
        <v>0.39099999999999996</v>
      </c>
      <c r="Z49" s="44">
        <v>0.38799999999999996</v>
      </c>
      <c r="AA49" s="44">
        <v>0.38499999999999995</v>
      </c>
      <c r="AB49" s="44">
        <v>0.38199999999999995</v>
      </c>
      <c r="AC49" s="44">
        <v>0.37899999999999995</v>
      </c>
      <c r="AD49" s="44">
        <v>0.37599999999999995</v>
      </c>
      <c r="AE49" s="44">
        <v>0.37299999999999994</v>
      </c>
      <c r="AF49" s="44">
        <v>0.36999999999999994</v>
      </c>
      <c r="AG49" s="44">
        <v>0.36699999999999994</v>
      </c>
      <c r="AH49" s="44">
        <v>0.36399999999999993</v>
      </c>
      <c r="AI49" s="44">
        <v>0.36099999999999993</v>
      </c>
      <c r="AJ49" s="44">
        <v>0.35799999999999993</v>
      </c>
      <c r="AK49" s="44">
        <v>0.35499999999999993</v>
      </c>
    </row>
    <row r="50" spans="1:37" x14ac:dyDescent="0.25">
      <c r="A50" s="41"/>
      <c r="B50" s="41"/>
      <c r="C50" s="41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</row>
    <row r="51" spans="1:37" x14ac:dyDescent="0.25">
      <c r="A51" s="35" t="s">
        <v>157</v>
      </c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</row>
    <row r="52" spans="1:37" x14ac:dyDescent="0.25">
      <c r="A52" s="14" t="s">
        <v>131</v>
      </c>
      <c r="B52" s="14" t="s">
        <v>111</v>
      </c>
      <c r="C52" s="14" t="s">
        <v>118</v>
      </c>
      <c r="D52" s="15" t="s">
        <v>162</v>
      </c>
    </row>
    <row r="53" spans="1:37" x14ac:dyDescent="0.25">
      <c r="A53" s="18" t="s">
        <v>55</v>
      </c>
      <c r="B53" s="18" t="s">
        <v>163</v>
      </c>
      <c r="C53" s="18" t="s">
        <v>155</v>
      </c>
      <c r="D53" s="83">
        <v>30000</v>
      </c>
    </row>
    <row r="54" spans="1:37" x14ac:dyDescent="0.25">
      <c r="A54" s="18" t="s">
        <v>56</v>
      </c>
      <c r="B54" s="18" t="s">
        <v>163</v>
      </c>
      <c r="C54" s="18" t="s">
        <v>155</v>
      </c>
      <c r="D54" s="83">
        <v>35000</v>
      </c>
    </row>
    <row r="55" spans="1:37" x14ac:dyDescent="0.25">
      <c r="A55" s="18" t="s">
        <v>57</v>
      </c>
      <c r="B55" s="18" t="s">
        <v>163</v>
      </c>
      <c r="C55" s="18" t="s">
        <v>155</v>
      </c>
      <c r="D55" s="83">
        <v>40000</v>
      </c>
    </row>
    <row r="57" spans="1:37" x14ac:dyDescent="0.25">
      <c r="A57" s="14" t="s">
        <v>160</v>
      </c>
      <c r="B57" s="14" t="s">
        <v>111</v>
      </c>
      <c r="C57" s="14" t="s">
        <v>118</v>
      </c>
      <c r="D57" s="15" t="s">
        <v>131</v>
      </c>
    </row>
    <row r="58" spans="1:37" x14ac:dyDescent="0.25">
      <c r="A58" s="18" t="s">
        <v>55</v>
      </c>
      <c r="B58" s="18" t="s">
        <v>110</v>
      </c>
      <c r="C58" s="18" t="s">
        <v>155</v>
      </c>
      <c r="D58" s="36">
        <v>0.8</v>
      </c>
      <c r="E58" s="26"/>
    </row>
    <row r="59" spans="1:37" x14ac:dyDescent="0.25">
      <c r="A59" s="18" t="s">
        <v>56</v>
      </c>
      <c r="B59" s="18" t="s">
        <v>110</v>
      </c>
      <c r="C59" s="18" t="s">
        <v>155</v>
      </c>
      <c r="D59" s="36">
        <v>1</v>
      </c>
      <c r="E59" s="26"/>
    </row>
    <row r="60" spans="1:37" x14ac:dyDescent="0.25">
      <c r="A60" s="18" t="s">
        <v>57</v>
      </c>
      <c r="B60" s="18" t="s">
        <v>110</v>
      </c>
      <c r="C60" s="18" t="s">
        <v>155</v>
      </c>
      <c r="D60" s="36">
        <v>1</v>
      </c>
      <c r="E60" s="26"/>
    </row>
    <row r="61" spans="1:37" x14ac:dyDescent="0.25">
      <c r="E61" s="26"/>
    </row>
    <row r="62" spans="1:37" x14ac:dyDescent="0.25">
      <c r="A62" s="14" t="s">
        <v>161</v>
      </c>
      <c r="B62" s="14" t="s">
        <v>111</v>
      </c>
      <c r="C62" s="14" t="s">
        <v>118</v>
      </c>
      <c r="D62" s="15" t="s">
        <v>131</v>
      </c>
      <c r="E62" s="26"/>
    </row>
    <row r="63" spans="1:37" x14ac:dyDescent="0.25">
      <c r="A63" s="18" t="s">
        <v>55</v>
      </c>
      <c r="B63" s="18" t="s">
        <v>110</v>
      </c>
      <c r="C63" s="18" t="s">
        <v>155</v>
      </c>
      <c r="D63" s="36">
        <v>0.5</v>
      </c>
      <c r="E63" s="26"/>
    </row>
    <row r="64" spans="1:37" x14ac:dyDescent="0.25">
      <c r="A64" s="18" t="s">
        <v>56</v>
      </c>
      <c r="B64" s="18" t="s">
        <v>110</v>
      </c>
      <c r="C64" s="18" t="s">
        <v>155</v>
      </c>
      <c r="D64" s="36">
        <v>0.8</v>
      </c>
      <c r="E64" s="26"/>
    </row>
    <row r="65" spans="1:38" x14ac:dyDescent="0.25">
      <c r="A65" s="18" t="s">
        <v>57</v>
      </c>
      <c r="B65" s="18" t="s">
        <v>110</v>
      </c>
      <c r="C65" s="18" t="s">
        <v>155</v>
      </c>
      <c r="D65" s="36">
        <v>1</v>
      </c>
      <c r="E65" s="26"/>
    </row>
    <row r="66" spans="1:38" x14ac:dyDescent="0.25">
      <c r="E66" s="26"/>
    </row>
    <row r="67" spans="1:38" x14ac:dyDescent="0.25">
      <c r="A67" s="14" t="s">
        <v>158</v>
      </c>
      <c r="B67" s="14" t="s">
        <v>111</v>
      </c>
      <c r="C67" s="14" t="s">
        <v>118</v>
      </c>
      <c r="D67" s="15" t="s">
        <v>131</v>
      </c>
      <c r="E67" s="26"/>
    </row>
    <row r="68" spans="1:38" x14ac:dyDescent="0.25">
      <c r="A68" s="18" t="s">
        <v>55</v>
      </c>
      <c r="B68" s="18" t="s">
        <v>110</v>
      </c>
      <c r="C68" s="18" t="s">
        <v>155</v>
      </c>
      <c r="D68" s="36">
        <v>0.5</v>
      </c>
      <c r="E68" s="26"/>
      <c r="F68" s="13" t="s">
        <v>340</v>
      </c>
    </row>
    <row r="69" spans="1:38" x14ac:dyDescent="0.25">
      <c r="A69" s="18" t="s">
        <v>56</v>
      </c>
      <c r="B69" s="18" t="s">
        <v>110</v>
      </c>
      <c r="C69" s="18" t="s">
        <v>155</v>
      </c>
      <c r="D69" s="36">
        <v>0.8</v>
      </c>
      <c r="E69" s="26"/>
    </row>
    <row r="70" spans="1:38" x14ac:dyDescent="0.25">
      <c r="A70" s="18" t="s">
        <v>57</v>
      </c>
      <c r="B70" s="18" t="s">
        <v>110</v>
      </c>
      <c r="C70" s="18" t="s">
        <v>155</v>
      </c>
      <c r="D70" s="36">
        <v>1</v>
      </c>
      <c r="E70" s="26"/>
    </row>
    <row r="71" spans="1:38" x14ac:dyDescent="0.25">
      <c r="E71" s="26"/>
    </row>
    <row r="72" spans="1:38" x14ac:dyDescent="0.25">
      <c r="A72" s="14" t="s">
        <v>159</v>
      </c>
      <c r="B72" s="14" t="s">
        <v>111</v>
      </c>
      <c r="C72" s="14" t="s">
        <v>118</v>
      </c>
      <c r="D72" s="15" t="s">
        <v>131</v>
      </c>
      <c r="E72" s="26"/>
    </row>
    <row r="73" spans="1:38" x14ac:dyDescent="0.25">
      <c r="A73" s="18" t="s">
        <v>55</v>
      </c>
      <c r="B73" s="18" t="s">
        <v>110</v>
      </c>
      <c r="C73" s="18" t="s">
        <v>155</v>
      </c>
      <c r="D73" s="36">
        <v>0.5</v>
      </c>
      <c r="E73" s="26"/>
    </row>
    <row r="74" spans="1:38" x14ac:dyDescent="0.25">
      <c r="A74" s="18" t="s">
        <v>56</v>
      </c>
      <c r="B74" s="18" t="s">
        <v>110</v>
      </c>
      <c r="C74" s="18" t="s">
        <v>155</v>
      </c>
      <c r="D74" s="36">
        <v>0.5</v>
      </c>
      <c r="E74" s="26"/>
    </row>
    <row r="75" spans="1:38" x14ac:dyDescent="0.25">
      <c r="A75" s="18" t="s">
        <v>57</v>
      </c>
      <c r="B75" s="18" t="s">
        <v>110</v>
      </c>
      <c r="C75" s="18" t="s">
        <v>155</v>
      </c>
      <c r="D75" s="36">
        <v>0.8</v>
      </c>
      <c r="E75" s="26"/>
    </row>
    <row r="76" spans="1:38" x14ac:dyDescent="0.25">
      <c r="E76" s="26"/>
    </row>
    <row r="77" spans="1:38" x14ac:dyDescent="0.25">
      <c r="A77" s="14" t="s">
        <v>232</v>
      </c>
      <c r="B77" s="14" t="s">
        <v>111</v>
      </c>
      <c r="C77" s="14" t="s">
        <v>118</v>
      </c>
      <c r="D77" s="15">
        <v>2017</v>
      </c>
      <c r="E77" s="15">
        <v>2018</v>
      </c>
      <c r="F77" s="15">
        <v>2019</v>
      </c>
      <c r="G77" s="15">
        <v>2020</v>
      </c>
      <c r="H77" s="15">
        <v>2021</v>
      </c>
      <c r="I77" s="15">
        <v>2022</v>
      </c>
      <c r="J77" s="15">
        <v>2023</v>
      </c>
      <c r="K77" s="15">
        <v>2024</v>
      </c>
      <c r="L77" s="15">
        <v>2025</v>
      </c>
      <c r="M77" s="15">
        <v>2026</v>
      </c>
      <c r="N77" s="15">
        <v>2027</v>
      </c>
      <c r="O77" s="15">
        <v>2028</v>
      </c>
      <c r="P77" s="15">
        <v>2029</v>
      </c>
      <c r="Q77" s="15">
        <v>2030</v>
      </c>
      <c r="R77" s="15">
        <v>2031</v>
      </c>
      <c r="S77" s="15">
        <v>2032</v>
      </c>
      <c r="T77" s="15">
        <v>2033</v>
      </c>
      <c r="U77" s="15">
        <v>2034</v>
      </c>
      <c r="V77" s="15">
        <v>2035</v>
      </c>
      <c r="W77" s="15">
        <v>2036</v>
      </c>
      <c r="X77" s="15">
        <v>2037</v>
      </c>
      <c r="Y77" s="15">
        <v>2038</v>
      </c>
      <c r="Z77" s="15">
        <v>2039</v>
      </c>
      <c r="AA77" s="15">
        <v>2040</v>
      </c>
      <c r="AB77" s="15">
        <v>2041</v>
      </c>
      <c r="AC77" s="15">
        <v>2042</v>
      </c>
      <c r="AD77" s="15">
        <v>2043</v>
      </c>
      <c r="AE77" s="15">
        <v>2044</v>
      </c>
      <c r="AF77" s="15">
        <v>2045</v>
      </c>
      <c r="AG77" s="15">
        <v>2046</v>
      </c>
      <c r="AH77" s="15">
        <v>2047</v>
      </c>
      <c r="AI77" s="15">
        <v>2048</v>
      </c>
      <c r="AJ77" s="15">
        <v>2049</v>
      </c>
      <c r="AK77" s="15">
        <v>2050</v>
      </c>
      <c r="AL77"/>
    </row>
    <row r="78" spans="1:38" x14ac:dyDescent="0.25">
      <c r="A78" s="18" t="s">
        <v>238</v>
      </c>
      <c r="B78" s="18"/>
      <c r="C78" s="18"/>
      <c r="D78" s="50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/>
    </row>
    <row r="79" spans="1:38" x14ac:dyDescent="0.25">
      <c r="A79" s="52" t="s">
        <v>138</v>
      </c>
      <c r="B79" s="18" t="s">
        <v>110</v>
      </c>
      <c r="C79" s="18" t="s">
        <v>155</v>
      </c>
      <c r="D79" s="50">
        <v>9.3129936902711555E-2</v>
      </c>
      <c r="E79" s="51">
        <v>9.4644751312531722E-2</v>
      </c>
      <c r="F79" s="51">
        <v>9.3887344107621631E-2</v>
      </c>
      <c r="G79" s="51">
        <v>9.3887344107621631E-2</v>
      </c>
      <c r="H79" s="51">
        <v>9.3887344107621631E-2</v>
      </c>
      <c r="I79" s="51">
        <v>9.3887344107621631E-2</v>
      </c>
      <c r="J79" s="51">
        <v>9.3887344107621631E-2</v>
      </c>
      <c r="K79" s="51">
        <v>9.3887344107621631E-2</v>
      </c>
      <c r="L79" s="51">
        <v>9.3887344107621631E-2</v>
      </c>
      <c r="M79" s="51">
        <v>9.3887344107621631E-2</v>
      </c>
      <c r="N79" s="51">
        <v>9.3887344107621631E-2</v>
      </c>
      <c r="O79" s="51">
        <v>9.3887344107621631E-2</v>
      </c>
      <c r="P79" s="51">
        <v>9.3887344107621631E-2</v>
      </c>
      <c r="Q79" s="51">
        <v>9.3887344107621631E-2</v>
      </c>
      <c r="R79" s="51">
        <v>9.3887344107621631E-2</v>
      </c>
      <c r="S79" s="51">
        <v>9.3887344107621631E-2</v>
      </c>
      <c r="T79" s="51">
        <v>9.3887344107621631E-2</v>
      </c>
      <c r="U79" s="51">
        <v>9.3887344107621631E-2</v>
      </c>
      <c r="V79" s="51">
        <v>9.3887344107621631E-2</v>
      </c>
      <c r="W79" s="51">
        <v>9.3887344107621631E-2</v>
      </c>
      <c r="X79" s="51">
        <v>9.3887344107621631E-2</v>
      </c>
      <c r="Y79" s="51">
        <v>9.3887344107621631E-2</v>
      </c>
      <c r="Z79" s="51">
        <v>9.3887344107621631E-2</v>
      </c>
      <c r="AA79" s="51">
        <v>9.3887344107621631E-2</v>
      </c>
      <c r="AB79" s="51">
        <v>9.3887344107621631E-2</v>
      </c>
      <c r="AC79" s="51">
        <v>9.3887344107621631E-2</v>
      </c>
      <c r="AD79" s="51">
        <v>9.3887344107621631E-2</v>
      </c>
      <c r="AE79" s="51">
        <v>9.3887344107621631E-2</v>
      </c>
      <c r="AF79" s="51">
        <v>9.3887344107621631E-2</v>
      </c>
      <c r="AG79" s="51">
        <v>9.3887344107621631E-2</v>
      </c>
      <c r="AH79" s="51">
        <v>9.3887344107621631E-2</v>
      </c>
      <c r="AI79" s="51">
        <v>9.3887344107621631E-2</v>
      </c>
      <c r="AJ79" s="51">
        <v>9.3887344107621631E-2</v>
      </c>
      <c r="AK79" s="51">
        <v>9.3887344107621631E-2</v>
      </c>
      <c r="AL79"/>
    </row>
    <row r="80" spans="1:38" x14ac:dyDescent="0.25">
      <c r="A80" s="52" t="s">
        <v>147</v>
      </c>
      <c r="B80" s="18" t="s">
        <v>110</v>
      </c>
      <c r="C80" s="18" t="s">
        <v>155</v>
      </c>
      <c r="D80" s="50">
        <v>3.1632228937760712E-3</v>
      </c>
      <c r="E80" s="50">
        <v>3.2146746157499699E-3</v>
      </c>
      <c r="F80" s="51">
        <v>3.1889487547630204E-3</v>
      </c>
      <c r="G80" s="51">
        <v>3.1889487547630204E-3</v>
      </c>
      <c r="H80" s="51">
        <v>3.1889487547630204E-3</v>
      </c>
      <c r="I80" s="51">
        <v>3.1889487547630204E-3</v>
      </c>
      <c r="J80" s="51">
        <v>3.1889487547630204E-3</v>
      </c>
      <c r="K80" s="51">
        <v>3.1889487547630204E-3</v>
      </c>
      <c r="L80" s="51">
        <v>3.1889487547630204E-3</v>
      </c>
      <c r="M80" s="51">
        <v>3.1889487547630204E-3</v>
      </c>
      <c r="N80" s="51">
        <v>3.1889487547630204E-3</v>
      </c>
      <c r="O80" s="51">
        <v>3.1889487547630204E-3</v>
      </c>
      <c r="P80" s="51">
        <v>3.1889487547630204E-3</v>
      </c>
      <c r="Q80" s="51">
        <v>3.1889487547630204E-3</v>
      </c>
      <c r="R80" s="51">
        <v>3.1889487547630204E-3</v>
      </c>
      <c r="S80" s="51">
        <v>3.1889487547630204E-3</v>
      </c>
      <c r="T80" s="51">
        <v>3.1889487547630204E-3</v>
      </c>
      <c r="U80" s="51">
        <v>3.1889487547630204E-3</v>
      </c>
      <c r="V80" s="51">
        <v>3.1889487547630204E-3</v>
      </c>
      <c r="W80" s="51">
        <v>3.1889487547630204E-3</v>
      </c>
      <c r="X80" s="51">
        <v>3.1889487547630204E-3</v>
      </c>
      <c r="Y80" s="51">
        <v>3.1889487547630204E-3</v>
      </c>
      <c r="Z80" s="51">
        <v>3.1889487547630204E-3</v>
      </c>
      <c r="AA80" s="51">
        <v>3.1889487547630204E-3</v>
      </c>
      <c r="AB80" s="51">
        <v>3.1889487547630204E-3</v>
      </c>
      <c r="AC80" s="51">
        <v>3.1889487547630204E-3</v>
      </c>
      <c r="AD80" s="51">
        <v>3.1889487547630204E-3</v>
      </c>
      <c r="AE80" s="51">
        <v>3.1889487547630204E-3</v>
      </c>
      <c r="AF80" s="51">
        <v>3.1889487547630204E-3</v>
      </c>
      <c r="AG80" s="51">
        <v>3.1889487547630204E-3</v>
      </c>
      <c r="AH80" s="51">
        <v>3.1889487547630204E-3</v>
      </c>
      <c r="AI80" s="51">
        <v>3.1889487547630204E-3</v>
      </c>
      <c r="AJ80" s="51">
        <v>3.1889487547630204E-3</v>
      </c>
      <c r="AK80" s="51">
        <v>3.1889487547630204E-3</v>
      </c>
      <c r="AL80"/>
    </row>
    <row r="81" spans="1:38" x14ac:dyDescent="0.25">
      <c r="A81" s="52" t="s">
        <v>140</v>
      </c>
      <c r="B81" s="18" t="s">
        <v>110</v>
      </c>
      <c r="C81" s="18" t="s">
        <v>155</v>
      </c>
      <c r="D81" s="50">
        <v>2.6765732178105216E-3</v>
      </c>
      <c r="E81" s="50">
        <v>2.7201092902499743E-3</v>
      </c>
      <c r="F81" s="50">
        <v>2.6983412540302482E-3</v>
      </c>
      <c r="G81" s="50">
        <v>2.6983412540302482E-3</v>
      </c>
      <c r="H81" s="50">
        <v>2.6983412540302482E-3</v>
      </c>
      <c r="I81" s="50">
        <v>2.6983412540302482E-3</v>
      </c>
      <c r="J81" s="50">
        <v>2.6983412540302482E-3</v>
      </c>
      <c r="K81" s="50">
        <v>2.6983412540302482E-3</v>
      </c>
      <c r="L81" s="50">
        <v>2.6983412540302482E-3</v>
      </c>
      <c r="M81" s="50">
        <v>2.6983412540302482E-3</v>
      </c>
      <c r="N81" s="50">
        <v>2.6983412540302482E-3</v>
      </c>
      <c r="O81" s="50">
        <v>2.6983412540302482E-3</v>
      </c>
      <c r="P81" s="50">
        <v>2.6983412540302482E-3</v>
      </c>
      <c r="Q81" s="50">
        <v>2.6983412540302482E-3</v>
      </c>
      <c r="R81" s="50">
        <v>2.6983412540302482E-3</v>
      </c>
      <c r="S81" s="50">
        <v>2.6983412540302482E-3</v>
      </c>
      <c r="T81" s="50">
        <v>2.6983412540302482E-3</v>
      </c>
      <c r="U81" s="50">
        <v>2.6983412540302482E-3</v>
      </c>
      <c r="V81" s="50">
        <v>2.6983412540302482E-3</v>
      </c>
      <c r="W81" s="50">
        <v>2.6983412540302482E-3</v>
      </c>
      <c r="X81" s="50">
        <v>2.6983412540302482E-3</v>
      </c>
      <c r="Y81" s="50">
        <v>2.6983412540302482E-3</v>
      </c>
      <c r="Z81" s="50">
        <v>2.6983412540302482E-3</v>
      </c>
      <c r="AA81" s="50">
        <v>2.6983412540302482E-3</v>
      </c>
      <c r="AB81" s="50">
        <v>2.6983412540302482E-3</v>
      </c>
      <c r="AC81" s="50">
        <v>2.6983412540302482E-3</v>
      </c>
      <c r="AD81" s="50">
        <v>2.6983412540302482E-3</v>
      </c>
      <c r="AE81" s="50">
        <v>2.6983412540302482E-3</v>
      </c>
      <c r="AF81" s="50">
        <v>2.6983412540302482E-3</v>
      </c>
      <c r="AG81" s="50">
        <v>2.6983412540302482E-3</v>
      </c>
      <c r="AH81" s="50">
        <v>2.6983412540302482E-3</v>
      </c>
      <c r="AI81" s="50">
        <v>2.6983412540302482E-3</v>
      </c>
      <c r="AJ81" s="50">
        <v>2.6983412540302482E-3</v>
      </c>
      <c r="AK81" s="50">
        <v>2.6983412540302482E-3</v>
      </c>
      <c r="AL81"/>
    </row>
    <row r="82" spans="1:38" x14ac:dyDescent="0.25">
      <c r="A82" s="52" t="s">
        <v>142</v>
      </c>
      <c r="B82" s="18" t="s">
        <v>110</v>
      </c>
      <c r="C82" s="18" t="s">
        <v>155</v>
      </c>
      <c r="D82" s="50">
        <v>6.8236748042995515E-3</v>
      </c>
      <c r="E82" s="50">
        <v>6.9346659771195003E-3</v>
      </c>
      <c r="F82" s="50">
        <v>6.8791703907095259E-3</v>
      </c>
      <c r="G82" s="50">
        <v>6.8791703907095259E-3</v>
      </c>
      <c r="H82" s="50">
        <v>6.8791703907095259E-3</v>
      </c>
      <c r="I82" s="50">
        <v>6.8791703907095259E-3</v>
      </c>
      <c r="J82" s="50">
        <v>6.8791703907095259E-3</v>
      </c>
      <c r="K82" s="50">
        <v>6.8791703907095259E-3</v>
      </c>
      <c r="L82" s="50">
        <v>6.8791703907095259E-3</v>
      </c>
      <c r="M82" s="50">
        <v>6.8791703907095259E-3</v>
      </c>
      <c r="N82" s="50">
        <v>6.8791703907095259E-3</v>
      </c>
      <c r="O82" s="50">
        <v>6.8791703907095259E-3</v>
      </c>
      <c r="P82" s="50">
        <v>6.8791703907095259E-3</v>
      </c>
      <c r="Q82" s="50">
        <v>6.8791703907095259E-3</v>
      </c>
      <c r="R82" s="50">
        <v>6.8791703907095259E-3</v>
      </c>
      <c r="S82" s="50">
        <v>6.8791703907095259E-3</v>
      </c>
      <c r="T82" s="50">
        <v>6.8791703907095259E-3</v>
      </c>
      <c r="U82" s="50">
        <v>6.8791703907095259E-3</v>
      </c>
      <c r="V82" s="50">
        <v>6.8791703907095259E-3</v>
      </c>
      <c r="W82" s="50">
        <v>6.8791703907095259E-3</v>
      </c>
      <c r="X82" s="50">
        <v>6.8791703907095259E-3</v>
      </c>
      <c r="Y82" s="50">
        <v>6.8791703907095259E-3</v>
      </c>
      <c r="Z82" s="50">
        <v>6.8791703907095259E-3</v>
      </c>
      <c r="AA82" s="50">
        <v>6.8791703907095259E-3</v>
      </c>
      <c r="AB82" s="50">
        <v>6.8791703907095259E-3</v>
      </c>
      <c r="AC82" s="50">
        <v>6.8791703907095259E-3</v>
      </c>
      <c r="AD82" s="50">
        <v>6.8791703907095259E-3</v>
      </c>
      <c r="AE82" s="50">
        <v>6.8791703907095259E-3</v>
      </c>
      <c r="AF82" s="50">
        <v>6.8791703907095259E-3</v>
      </c>
      <c r="AG82" s="50">
        <v>6.8791703907095259E-3</v>
      </c>
      <c r="AH82" s="50">
        <v>6.8791703907095259E-3</v>
      </c>
      <c r="AI82" s="50">
        <v>6.8791703907095259E-3</v>
      </c>
      <c r="AJ82" s="50">
        <v>6.8791703907095259E-3</v>
      </c>
      <c r="AK82" s="50">
        <v>6.8791703907095259E-3</v>
      </c>
      <c r="AL82"/>
    </row>
    <row r="83" spans="1:38" x14ac:dyDescent="0.25">
      <c r="A83" s="18" t="s">
        <v>233</v>
      </c>
      <c r="B83" s="18"/>
      <c r="C83" s="1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/>
    </row>
    <row r="84" spans="1:38" x14ac:dyDescent="0.25">
      <c r="A84" s="52" t="s">
        <v>234</v>
      </c>
      <c r="B84" s="18" t="s">
        <v>110</v>
      </c>
      <c r="C84" s="18" t="s">
        <v>155</v>
      </c>
      <c r="D84" s="50">
        <v>9.2156854005503597E-3</v>
      </c>
      <c r="E84" s="50">
        <v>9.1979808791340049E-3</v>
      </c>
      <c r="F84" s="50">
        <v>9.2068331398421823E-3</v>
      </c>
      <c r="G84" s="50">
        <v>9.2068331398421823E-3</v>
      </c>
      <c r="H84" s="50">
        <v>9.2068331398421823E-3</v>
      </c>
      <c r="I84" s="50">
        <v>9.2068331398421823E-3</v>
      </c>
      <c r="J84" s="50">
        <v>9.2068331398421823E-3</v>
      </c>
      <c r="K84" s="50">
        <v>9.2068331398421823E-3</v>
      </c>
      <c r="L84" s="50">
        <v>9.2068331398421823E-3</v>
      </c>
      <c r="M84" s="50">
        <v>9.2068331398421823E-3</v>
      </c>
      <c r="N84" s="50">
        <v>9.2068331398421823E-3</v>
      </c>
      <c r="O84" s="50">
        <v>9.2068331398421823E-3</v>
      </c>
      <c r="P84" s="50">
        <v>9.2068331398421823E-3</v>
      </c>
      <c r="Q84" s="50">
        <v>9.2068331398421823E-3</v>
      </c>
      <c r="R84" s="50">
        <v>9.2068331398421823E-3</v>
      </c>
      <c r="S84" s="50">
        <v>9.2068331398421823E-3</v>
      </c>
      <c r="T84" s="50">
        <v>9.2068331398421823E-3</v>
      </c>
      <c r="U84" s="50">
        <v>9.2068331398421823E-3</v>
      </c>
      <c r="V84" s="50">
        <v>9.2068331398421823E-3</v>
      </c>
      <c r="W84" s="50">
        <v>9.2068331398421823E-3</v>
      </c>
      <c r="X84" s="50">
        <v>9.2068331398421823E-3</v>
      </c>
      <c r="Y84" s="50">
        <v>9.2068331398421823E-3</v>
      </c>
      <c r="Z84" s="50">
        <v>9.2068331398421823E-3</v>
      </c>
      <c r="AA84" s="50">
        <v>9.2068331398421823E-3</v>
      </c>
      <c r="AB84" s="50">
        <v>9.2068331398421823E-3</v>
      </c>
      <c r="AC84" s="50">
        <v>9.2068331398421823E-3</v>
      </c>
      <c r="AD84" s="50">
        <v>9.2068331398421823E-3</v>
      </c>
      <c r="AE84" s="50">
        <v>9.2068331398421823E-3</v>
      </c>
      <c r="AF84" s="50">
        <v>9.2068331398421823E-3</v>
      </c>
      <c r="AG84" s="50">
        <v>9.2068331398421823E-3</v>
      </c>
      <c r="AH84" s="50">
        <v>9.2068331398421823E-3</v>
      </c>
      <c r="AI84" s="50">
        <v>9.2068331398421823E-3</v>
      </c>
      <c r="AJ84" s="50">
        <v>9.2068331398421823E-3</v>
      </c>
      <c r="AK84" s="50">
        <v>9.2068331398421823E-3</v>
      </c>
      <c r="AL84"/>
    </row>
    <row r="85" spans="1:38" x14ac:dyDescent="0.25">
      <c r="A85" s="52" t="s">
        <v>137</v>
      </c>
      <c r="B85" s="18" t="s">
        <v>110</v>
      </c>
      <c r="C85" s="18" t="s">
        <v>155</v>
      </c>
      <c r="D85" s="50">
        <v>1.2317995337369294E-3</v>
      </c>
      <c r="E85" s="50">
        <v>1.2294330878050404E-3</v>
      </c>
      <c r="F85" s="50">
        <v>1.2306163107709848E-3</v>
      </c>
      <c r="G85" s="50">
        <v>1.2306163107709848E-3</v>
      </c>
      <c r="H85" s="50">
        <v>1.2306163107709848E-3</v>
      </c>
      <c r="I85" s="50">
        <v>1.2306163107709848E-3</v>
      </c>
      <c r="J85" s="50">
        <v>1.2306163107709848E-3</v>
      </c>
      <c r="K85" s="50">
        <v>1.2306163107709848E-3</v>
      </c>
      <c r="L85" s="50">
        <v>1.2306163107709848E-3</v>
      </c>
      <c r="M85" s="50">
        <v>1.2306163107709848E-3</v>
      </c>
      <c r="N85" s="50">
        <v>1.2306163107709848E-3</v>
      </c>
      <c r="O85" s="50">
        <v>1.2306163107709848E-3</v>
      </c>
      <c r="P85" s="50">
        <v>1.2306163107709848E-3</v>
      </c>
      <c r="Q85" s="50">
        <v>1.2306163107709848E-3</v>
      </c>
      <c r="R85" s="50">
        <v>1.2306163107709848E-3</v>
      </c>
      <c r="S85" s="50">
        <v>1.2306163107709848E-3</v>
      </c>
      <c r="T85" s="50">
        <v>1.2306163107709848E-3</v>
      </c>
      <c r="U85" s="50">
        <v>1.2306163107709848E-3</v>
      </c>
      <c r="V85" s="50">
        <v>1.2306163107709848E-3</v>
      </c>
      <c r="W85" s="50">
        <v>1.2306163107709848E-3</v>
      </c>
      <c r="X85" s="50">
        <v>1.2306163107709848E-3</v>
      </c>
      <c r="Y85" s="50">
        <v>1.2306163107709848E-3</v>
      </c>
      <c r="Z85" s="50">
        <v>1.2306163107709848E-3</v>
      </c>
      <c r="AA85" s="50">
        <v>1.2306163107709848E-3</v>
      </c>
      <c r="AB85" s="50">
        <v>1.2306163107709848E-3</v>
      </c>
      <c r="AC85" s="50">
        <v>1.2306163107709848E-3</v>
      </c>
      <c r="AD85" s="50">
        <v>1.2306163107709848E-3</v>
      </c>
      <c r="AE85" s="50">
        <v>1.2306163107709848E-3</v>
      </c>
      <c r="AF85" s="50">
        <v>1.2306163107709848E-3</v>
      </c>
      <c r="AG85" s="50">
        <v>1.2306163107709848E-3</v>
      </c>
      <c r="AH85" s="50">
        <v>1.2306163107709848E-3</v>
      </c>
      <c r="AI85" s="50">
        <v>1.2306163107709848E-3</v>
      </c>
      <c r="AJ85" s="50">
        <v>1.2306163107709848E-3</v>
      </c>
      <c r="AK85" s="50">
        <v>1.2306163107709848E-3</v>
      </c>
      <c r="AL85"/>
    </row>
    <row r="86" spans="1:38" x14ac:dyDescent="0.25">
      <c r="A86" s="52" t="s">
        <v>148</v>
      </c>
      <c r="B86" s="18" t="s">
        <v>110</v>
      </c>
      <c r="C86" s="18" t="s">
        <v>155</v>
      </c>
      <c r="D86" s="50">
        <v>2.144243632801321E-3</v>
      </c>
      <c r="E86" s="50">
        <v>2.1401242639569216E-3</v>
      </c>
      <c r="F86" s="50">
        <v>2.1421839483791215E-3</v>
      </c>
      <c r="G86" s="50">
        <v>2.1421839483791215E-3</v>
      </c>
      <c r="H86" s="50">
        <v>2.1421839483791215E-3</v>
      </c>
      <c r="I86" s="50">
        <v>2.1421839483791215E-3</v>
      </c>
      <c r="J86" s="50">
        <v>2.1421839483791215E-3</v>
      </c>
      <c r="K86" s="50">
        <v>2.1421839483791215E-3</v>
      </c>
      <c r="L86" s="50">
        <v>2.1421839483791215E-3</v>
      </c>
      <c r="M86" s="50">
        <v>2.1421839483791215E-3</v>
      </c>
      <c r="N86" s="50">
        <v>2.1421839483791215E-3</v>
      </c>
      <c r="O86" s="50">
        <v>2.1421839483791215E-3</v>
      </c>
      <c r="P86" s="50">
        <v>2.1421839483791215E-3</v>
      </c>
      <c r="Q86" s="50">
        <v>2.1421839483791215E-3</v>
      </c>
      <c r="R86" s="50">
        <v>2.1421839483791215E-3</v>
      </c>
      <c r="S86" s="50">
        <v>2.1421839483791215E-3</v>
      </c>
      <c r="T86" s="50">
        <v>2.1421839483791215E-3</v>
      </c>
      <c r="U86" s="50">
        <v>2.1421839483791215E-3</v>
      </c>
      <c r="V86" s="50">
        <v>2.1421839483791215E-3</v>
      </c>
      <c r="W86" s="50">
        <v>2.1421839483791215E-3</v>
      </c>
      <c r="X86" s="50">
        <v>2.1421839483791215E-3</v>
      </c>
      <c r="Y86" s="50">
        <v>2.1421839483791215E-3</v>
      </c>
      <c r="Z86" s="50">
        <v>2.1421839483791215E-3</v>
      </c>
      <c r="AA86" s="50">
        <v>2.1421839483791215E-3</v>
      </c>
      <c r="AB86" s="50">
        <v>2.1421839483791215E-3</v>
      </c>
      <c r="AC86" s="50">
        <v>2.1421839483791215E-3</v>
      </c>
      <c r="AD86" s="50">
        <v>2.1421839483791215E-3</v>
      </c>
      <c r="AE86" s="50">
        <v>2.1421839483791215E-3</v>
      </c>
      <c r="AF86" s="50">
        <v>2.1421839483791215E-3</v>
      </c>
      <c r="AG86" s="50">
        <v>2.1421839483791215E-3</v>
      </c>
      <c r="AH86" s="50">
        <v>2.1421839483791215E-3</v>
      </c>
      <c r="AI86" s="50">
        <v>2.1421839483791215E-3</v>
      </c>
      <c r="AJ86" s="50">
        <v>2.1421839483791215E-3</v>
      </c>
      <c r="AK86" s="50">
        <v>2.1421839483791215E-3</v>
      </c>
      <c r="AL86"/>
    </row>
    <row r="87" spans="1:38" x14ac:dyDescent="0.25">
      <c r="A87" s="52" t="s">
        <v>144</v>
      </c>
      <c r="B87" s="18" t="s">
        <v>110</v>
      </c>
      <c r="C87" s="18" t="s">
        <v>155</v>
      </c>
      <c r="D87" s="50">
        <v>5.8624533364887181E-3</v>
      </c>
      <c r="E87" s="50">
        <v>5.8511908067758389E-3</v>
      </c>
      <c r="F87" s="50">
        <v>5.8568220716322785E-3</v>
      </c>
      <c r="G87" s="50">
        <v>5.8568220716322785E-3</v>
      </c>
      <c r="H87" s="50">
        <v>5.8568220716322785E-3</v>
      </c>
      <c r="I87" s="50">
        <v>5.8568220716322785E-3</v>
      </c>
      <c r="J87" s="50">
        <v>5.8568220716322785E-3</v>
      </c>
      <c r="K87" s="50">
        <v>5.8568220716322785E-3</v>
      </c>
      <c r="L87" s="50">
        <v>5.8568220716322785E-3</v>
      </c>
      <c r="M87" s="50">
        <v>5.8568220716322785E-3</v>
      </c>
      <c r="N87" s="50">
        <v>5.8568220716322785E-3</v>
      </c>
      <c r="O87" s="50">
        <v>5.8568220716322785E-3</v>
      </c>
      <c r="P87" s="50">
        <v>5.8568220716322785E-3</v>
      </c>
      <c r="Q87" s="50">
        <v>5.8568220716322785E-3</v>
      </c>
      <c r="R87" s="50">
        <v>5.8568220716322785E-3</v>
      </c>
      <c r="S87" s="50">
        <v>5.8568220716322785E-3</v>
      </c>
      <c r="T87" s="50">
        <v>5.8568220716322785E-3</v>
      </c>
      <c r="U87" s="50">
        <v>5.8568220716322785E-3</v>
      </c>
      <c r="V87" s="50">
        <v>5.8568220716322785E-3</v>
      </c>
      <c r="W87" s="50">
        <v>5.8568220716322785E-3</v>
      </c>
      <c r="X87" s="50">
        <v>5.8568220716322785E-3</v>
      </c>
      <c r="Y87" s="50">
        <v>5.8568220716322785E-3</v>
      </c>
      <c r="Z87" s="50">
        <v>5.8568220716322785E-3</v>
      </c>
      <c r="AA87" s="50">
        <v>5.8568220716322785E-3</v>
      </c>
      <c r="AB87" s="50">
        <v>5.8568220716322785E-3</v>
      </c>
      <c r="AC87" s="50">
        <v>5.8568220716322785E-3</v>
      </c>
      <c r="AD87" s="50">
        <v>5.8568220716322785E-3</v>
      </c>
      <c r="AE87" s="50">
        <v>5.8568220716322785E-3</v>
      </c>
      <c r="AF87" s="50">
        <v>5.8568220716322785E-3</v>
      </c>
      <c r="AG87" s="50">
        <v>5.8568220716322785E-3</v>
      </c>
      <c r="AH87" s="50">
        <v>5.8568220716322785E-3</v>
      </c>
      <c r="AI87" s="50">
        <v>5.8568220716322785E-3</v>
      </c>
      <c r="AJ87" s="50">
        <v>5.8568220716322785E-3</v>
      </c>
      <c r="AK87" s="50">
        <v>5.8568220716322785E-3</v>
      </c>
      <c r="AL87"/>
    </row>
    <row r="88" spans="1:38" x14ac:dyDescent="0.25">
      <c r="A88" s="52" t="s">
        <v>145</v>
      </c>
      <c r="B88" s="18" t="s">
        <v>110</v>
      </c>
      <c r="C88" s="18" t="s">
        <v>155</v>
      </c>
      <c r="D88" s="50">
        <v>1.6241504963346177E-2</v>
      </c>
      <c r="E88" s="50">
        <v>1.6210302935503493E-2</v>
      </c>
      <c r="F88" s="50">
        <v>1.6225903949424837E-2</v>
      </c>
      <c r="G88" s="50">
        <v>1.6225903949424837E-2</v>
      </c>
      <c r="H88" s="50">
        <v>1.6225903949424837E-2</v>
      </c>
      <c r="I88" s="50">
        <v>1.6225903949424837E-2</v>
      </c>
      <c r="J88" s="50">
        <v>1.6225903949424837E-2</v>
      </c>
      <c r="K88" s="50">
        <v>1.6225903949424837E-2</v>
      </c>
      <c r="L88" s="50">
        <v>1.6225903949424837E-2</v>
      </c>
      <c r="M88" s="50">
        <v>1.6225903949424837E-2</v>
      </c>
      <c r="N88" s="50">
        <v>1.6225903949424837E-2</v>
      </c>
      <c r="O88" s="50">
        <v>1.6225903949424837E-2</v>
      </c>
      <c r="P88" s="50">
        <v>1.6225903949424837E-2</v>
      </c>
      <c r="Q88" s="50">
        <v>1.6225903949424837E-2</v>
      </c>
      <c r="R88" s="50">
        <v>1.6225903949424837E-2</v>
      </c>
      <c r="S88" s="50">
        <v>1.6225903949424837E-2</v>
      </c>
      <c r="T88" s="50">
        <v>1.6225903949424837E-2</v>
      </c>
      <c r="U88" s="50">
        <v>1.6225903949424837E-2</v>
      </c>
      <c r="V88" s="50">
        <v>1.6225903949424837E-2</v>
      </c>
      <c r="W88" s="50">
        <v>1.6225903949424837E-2</v>
      </c>
      <c r="X88" s="50">
        <v>1.6225903949424837E-2</v>
      </c>
      <c r="Y88" s="50">
        <v>1.6225903949424837E-2</v>
      </c>
      <c r="Z88" s="50">
        <v>1.6225903949424837E-2</v>
      </c>
      <c r="AA88" s="50">
        <v>1.6225903949424837E-2</v>
      </c>
      <c r="AB88" s="50">
        <v>1.6225903949424837E-2</v>
      </c>
      <c r="AC88" s="50">
        <v>1.6225903949424837E-2</v>
      </c>
      <c r="AD88" s="50">
        <v>1.6225903949424837E-2</v>
      </c>
      <c r="AE88" s="50">
        <v>1.6225903949424837E-2</v>
      </c>
      <c r="AF88" s="50">
        <v>1.6225903949424837E-2</v>
      </c>
      <c r="AG88" s="50">
        <v>1.6225903949424837E-2</v>
      </c>
      <c r="AH88" s="50">
        <v>1.6225903949424837E-2</v>
      </c>
      <c r="AI88" s="50">
        <v>1.6225903949424837E-2</v>
      </c>
      <c r="AJ88" s="50">
        <v>1.6225903949424837E-2</v>
      </c>
      <c r="AK88" s="50">
        <v>1.6225903949424837E-2</v>
      </c>
      <c r="AL88"/>
    </row>
    <row r="89" spans="1:38" x14ac:dyDescent="0.25">
      <c r="A89" s="52" t="s">
        <v>235</v>
      </c>
      <c r="B89" s="18" t="s">
        <v>110</v>
      </c>
      <c r="C89" s="18" t="s">
        <v>155</v>
      </c>
      <c r="D89" s="50">
        <v>7.9838858668134297E-4</v>
      </c>
      <c r="E89" s="50">
        <v>7.9685477913289638E-4</v>
      </c>
      <c r="F89" s="50">
        <v>7.9762168290711962E-4</v>
      </c>
      <c r="G89" s="50">
        <v>7.9762168290711962E-4</v>
      </c>
      <c r="H89" s="50">
        <v>7.9762168290711962E-4</v>
      </c>
      <c r="I89" s="50">
        <v>7.9762168290711962E-4</v>
      </c>
      <c r="J89" s="50">
        <v>7.9762168290711962E-4</v>
      </c>
      <c r="K89" s="50">
        <v>7.9762168290711962E-4</v>
      </c>
      <c r="L89" s="50">
        <v>7.9762168290711962E-4</v>
      </c>
      <c r="M89" s="50">
        <v>7.9762168290711962E-4</v>
      </c>
      <c r="N89" s="50">
        <v>7.9762168290711962E-4</v>
      </c>
      <c r="O89" s="50">
        <v>7.9762168290711962E-4</v>
      </c>
      <c r="P89" s="50">
        <v>7.9762168290711962E-4</v>
      </c>
      <c r="Q89" s="50">
        <v>7.9762168290711962E-4</v>
      </c>
      <c r="R89" s="50">
        <v>7.9762168290711962E-4</v>
      </c>
      <c r="S89" s="50">
        <v>7.9762168290711962E-4</v>
      </c>
      <c r="T89" s="50">
        <v>7.9762168290711962E-4</v>
      </c>
      <c r="U89" s="50">
        <v>7.9762168290711962E-4</v>
      </c>
      <c r="V89" s="50">
        <v>7.9762168290711962E-4</v>
      </c>
      <c r="W89" s="50">
        <v>7.9762168290711962E-4</v>
      </c>
      <c r="X89" s="50">
        <v>7.9762168290711962E-4</v>
      </c>
      <c r="Y89" s="50">
        <v>7.9762168290711962E-4</v>
      </c>
      <c r="Z89" s="50">
        <v>7.9762168290711962E-4</v>
      </c>
      <c r="AA89" s="50">
        <v>7.9762168290711962E-4</v>
      </c>
      <c r="AB89" s="50">
        <v>7.9762168290711962E-4</v>
      </c>
      <c r="AC89" s="50">
        <v>7.9762168290711962E-4</v>
      </c>
      <c r="AD89" s="50">
        <v>7.9762168290711962E-4</v>
      </c>
      <c r="AE89" s="50">
        <v>7.9762168290711962E-4</v>
      </c>
      <c r="AF89" s="50">
        <v>7.9762168290711962E-4</v>
      </c>
      <c r="AG89" s="50">
        <v>7.9762168290711962E-4</v>
      </c>
      <c r="AH89" s="50">
        <v>7.9762168290711962E-4</v>
      </c>
      <c r="AI89" s="50">
        <v>7.9762168290711962E-4</v>
      </c>
      <c r="AJ89" s="50">
        <v>7.9762168290711962E-4</v>
      </c>
      <c r="AK89" s="50">
        <v>7.9762168290711962E-4</v>
      </c>
      <c r="AL89"/>
    </row>
    <row r="90" spans="1:38" x14ac:dyDescent="0.25">
      <c r="A90" s="52" t="s">
        <v>236</v>
      </c>
      <c r="B90" s="18" t="s">
        <v>110</v>
      </c>
      <c r="C90" s="18" t="s">
        <v>155</v>
      </c>
      <c r="D90" s="50">
        <v>0.19261694931249315</v>
      </c>
      <c r="E90" s="50">
        <v>0.19224690728566221</v>
      </c>
      <c r="F90" s="50">
        <v>0.19243192829907768</v>
      </c>
      <c r="G90" s="50">
        <v>0.19243192829907768</v>
      </c>
      <c r="H90" s="50">
        <v>0.19243192829907768</v>
      </c>
      <c r="I90" s="50">
        <v>0.19243192829907768</v>
      </c>
      <c r="J90" s="50">
        <v>0.19243192829907768</v>
      </c>
      <c r="K90" s="50">
        <v>0.19243192829907768</v>
      </c>
      <c r="L90" s="50">
        <v>0.19243192829907768</v>
      </c>
      <c r="M90" s="50">
        <v>0.19243192829907768</v>
      </c>
      <c r="N90" s="50">
        <v>0.19243192829907768</v>
      </c>
      <c r="O90" s="50">
        <v>0.19243192829907768</v>
      </c>
      <c r="P90" s="50">
        <v>0.19243192829907768</v>
      </c>
      <c r="Q90" s="50">
        <v>0.19243192829907768</v>
      </c>
      <c r="R90" s="50">
        <v>0.19243192829907768</v>
      </c>
      <c r="S90" s="50">
        <v>0.19243192829907768</v>
      </c>
      <c r="T90" s="50">
        <v>0.19243192829907768</v>
      </c>
      <c r="U90" s="50">
        <v>0.19243192829907768</v>
      </c>
      <c r="V90" s="50">
        <v>0.19243192829907768</v>
      </c>
      <c r="W90" s="50">
        <v>0.19243192829907768</v>
      </c>
      <c r="X90" s="50">
        <v>0.19243192829907768</v>
      </c>
      <c r="Y90" s="50">
        <v>0.19243192829907768</v>
      </c>
      <c r="Z90" s="50">
        <v>0.19243192829907768</v>
      </c>
      <c r="AA90" s="50">
        <v>0.19243192829907768</v>
      </c>
      <c r="AB90" s="50">
        <v>0.19243192829907768</v>
      </c>
      <c r="AC90" s="50">
        <v>0.19243192829907768</v>
      </c>
      <c r="AD90" s="50">
        <v>0.19243192829907768</v>
      </c>
      <c r="AE90" s="50">
        <v>0.19243192829907768</v>
      </c>
      <c r="AF90" s="50">
        <v>0.19243192829907768</v>
      </c>
      <c r="AG90" s="50">
        <v>0.19243192829907768</v>
      </c>
      <c r="AH90" s="50">
        <v>0.19243192829907768</v>
      </c>
      <c r="AI90" s="50">
        <v>0.19243192829907768</v>
      </c>
      <c r="AJ90" s="50">
        <v>0.19243192829907768</v>
      </c>
      <c r="AK90" s="50">
        <v>0.19243192829907768</v>
      </c>
      <c r="AL90"/>
    </row>
    <row r="91" spans="1:38" x14ac:dyDescent="0.25">
      <c r="A91" s="18" t="s">
        <v>237</v>
      </c>
      <c r="B91" s="18"/>
      <c r="C91" s="1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/>
    </row>
    <row r="92" spans="1:38" x14ac:dyDescent="0.25">
      <c r="A92" s="52" t="s">
        <v>139</v>
      </c>
      <c r="B92" s="18" t="s">
        <v>110</v>
      </c>
      <c r="C92" s="18" t="s">
        <v>155</v>
      </c>
      <c r="D92" s="50">
        <v>0.58080291407127149</v>
      </c>
      <c r="E92" s="50">
        <v>0.57997419906130954</v>
      </c>
      <c r="F92" s="50">
        <v>0.5803885565662904</v>
      </c>
      <c r="G92" s="50">
        <v>0.5803885565662904</v>
      </c>
      <c r="H92" s="50">
        <v>0.5803885565662904</v>
      </c>
      <c r="I92" s="50">
        <v>0.5803885565662904</v>
      </c>
      <c r="J92" s="50">
        <v>0.5803885565662904</v>
      </c>
      <c r="K92" s="50">
        <v>0.5803885565662904</v>
      </c>
      <c r="L92" s="50">
        <v>0.5803885565662904</v>
      </c>
      <c r="M92" s="50">
        <v>0.5803885565662904</v>
      </c>
      <c r="N92" s="50">
        <v>0.5803885565662904</v>
      </c>
      <c r="O92" s="50">
        <v>0.5803885565662904</v>
      </c>
      <c r="P92" s="50">
        <v>0.5803885565662904</v>
      </c>
      <c r="Q92" s="50">
        <v>0.5803885565662904</v>
      </c>
      <c r="R92" s="50">
        <v>0.5803885565662904</v>
      </c>
      <c r="S92" s="50">
        <v>0.5803885565662904</v>
      </c>
      <c r="T92" s="50">
        <v>0.5803885565662904</v>
      </c>
      <c r="U92" s="50">
        <v>0.5803885565662904</v>
      </c>
      <c r="V92" s="50">
        <v>0.5803885565662904</v>
      </c>
      <c r="W92" s="50">
        <v>0.5803885565662904</v>
      </c>
      <c r="X92" s="50">
        <v>0.5803885565662904</v>
      </c>
      <c r="Y92" s="50">
        <v>0.5803885565662904</v>
      </c>
      <c r="Z92" s="50">
        <v>0.5803885565662904</v>
      </c>
      <c r="AA92" s="50">
        <v>0.5803885565662904</v>
      </c>
      <c r="AB92" s="50">
        <v>0.5803885565662904</v>
      </c>
      <c r="AC92" s="50">
        <v>0.5803885565662904</v>
      </c>
      <c r="AD92" s="50">
        <v>0.5803885565662904</v>
      </c>
      <c r="AE92" s="50">
        <v>0.5803885565662904</v>
      </c>
      <c r="AF92" s="50">
        <v>0.5803885565662904</v>
      </c>
      <c r="AG92" s="50">
        <v>0.5803885565662904</v>
      </c>
      <c r="AH92" s="50">
        <v>0.5803885565662904</v>
      </c>
      <c r="AI92" s="50">
        <v>0.5803885565662904</v>
      </c>
      <c r="AJ92" s="50">
        <v>0.5803885565662904</v>
      </c>
      <c r="AK92" s="50">
        <v>0.5803885565662904</v>
      </c>
      <c r="AL92"/>
    </row>
    <row r="93" spans="1:38" x14ac:dyDescent="0.25">
      <c r="A93" s="52" t="s">
        <v>146</v>
      </c>
      <c r="B93" s="18" t="s">
        <v>110</v>
      </c>
      <c r="C93" s="18" t="s">
        <v>155</v>
      </c>
      <c r="D93" s="50">
        <v>5.2777225637762534E-2</v>
      </c>
      <c r="E93" s="50">
        <v>5.2701920783033804E-2</v>
      </c>
      <c r="F93" s="50">
        <v>5.2739573210398162E-2</v>
      </c>
      <c r="G93" s="50">
        <v>5.2739573210398162E-2</v>
      </c>
      <c r="H93" s="50">
        <v>5.2739573210398162E-2</v>
      </c>
      <c r="I93" s="50">
        <v>5.2739573210398162E-2</v>
      </c>
      <c r="J93" s="50">
        <v>5.2739573210398162E-2</v>
      </c>
      <c r="K93" s="50">
        <v>5.2739573210398162E-2</v>
      </c>
      <c r="L93" s="50">
        <v>5.2739573210398162E-2</v>
      </c>
      <c r="M93" s="50">
        <v>5.2739573210398162E-2</v>
      </c>
      <c r="N93" s="50">
        <v>5.2739573210398162E-2</v>
      </c>
      <c r="O93" s="50">
        <v>5.2739573210398162E-2</v>
      </c>
      <c r="P93" s="50">
        <v>5.2739573210398162E-2</v>
      </c>
      <c r="Q93" s="50">
        <v>5.2739573210398162E-2</v>
      </c>
      <c r="R93" s="50">
        <v>5.2739573210398162E-2</v>
      </c>
      <c r="S93" s="50">
        <v>5.2739573210398162E-2</v>
      </c>
      <c r="T93" s="50">
        <v>5.2739573210398162E-2</v>
      </c>
      <c r="U93" s="50">
        <v>5.2739573210398162E-2</v>
      </c>
      <c r="V93" s="50">
        <v>5.2739573210398162E-2</v>
      </c>
      <c r="W93" s="50">
        <v>5.2739573210398162E-2</v>
      </c>
      <c r="X93" s="50">
        <v>5.2739573210398162E-2</v>
      </c>
      <c r="Y93" s="50">
        <v>5.2739573210398162E-2</v>
      </c>
      <c r="Z93" s="50">
        <v>5.2739573210398162E-2</v>
      </c>
      <c r="AA93" s="50">
        <v>5.2739573210398162E-2</v>
      </c>
      <c r="AB93" s="50">
        <v>5.2739573210398162E-2</v>
      </c>
      <c r="AC93" s="50">
        <v>5.2739573210398162E-2</v>
      </c>
      <c r="AD93" s="50">
        <v>5.2739573210398162E-2</v>
      </c>
      <c r="AE93" s="50">
        <v>5.2739573210398162E-2</v>
      </c>
      <c r="AF93" s="50">
        <v>5.2739573210398162E-2</v>
      </c>
      <c r="AG93" s="50">
        <v>5.2739573210398162E-2</v>
      </c>
      <c r="AH93" s="50">
        <v>5.2739573210398162E-2</v>
      </c>
      <c r="AI93" s="50">
        <v>5.2739573210398162E-2</v>
      </c>
      <c r="AJ93" s="50">
        <v>5.2739573210398162E-2</v>
      </c>
      <c r="AK93" s="50">
        <v>5.2739573210398162E-2</v>
      </c>
      <c r="AL93"/>
    </row>
    <row r="94" spans="1:38" x14ac:dyDescent="0.25">
      <c r="A94" s="53" t="s">
        <v>239</v>
      </c>
      <c r="B94" s="18" t="s">
        <v>110</v>
      </c>
      <c r="C94" s="18" t="s">
        <v>155</v>
      </c>
      <c r="D94" s="50">
        <v>3.251542770627025E-2</v>
      </c>
      <c r="E94" s="50">
        <v>3.2136884922035147E-2</v>
      </c>
      <c r="F94" s="50">
        <v>3.2326156314152699E-2</v>
      </c>
      <c r="G94" s="50">
        <v>3.2326156314152699E-2</v>
      </c>
      <c r="H94" s="50">
        <v>3.2326156314152699E-2</v>
      </c>
      <c r="I94" s="50">
        <v>3.2326156314152699E-2</v>
      </c>
      <c r="J94" s="50">
        <v>3.2326156314152699E-2</v>
      </c>
      <c r="K94" s="50">
        <v>3.2326156314152699E-2</v>
      </c>
      <c r="L94" s="50">
        <v>3.2326156314152699E-2</v>
      </c>
      <c r="M94" s="50">
        <v>3.2326156314152699E-2</v>
      </c>
      <c r="N94" s="50">
        <v>3.2326156314152699E-2</v>
      </c>
      <c r="O94" s="50">
        <v>3.2326156314152699E-2</v>
      </c>
      <c r="P94" s="50">
        <v>3.2326156314152699E-2</v>
      </c>
      <c r="Q94" s="50">
        <v>3.2326156314152699E-2</v>
      </c>
      <c r="R94" s="50">
        <v>3.2326156314152699E-2</v>
      </c>
      <c r="S94" s="50">
        <v>3.2326156314152699E-2</v>
      </c>
      <c r="T94" s="50">
        <v>3.2326156314152699E-2</v>
      </c>
      <c r="U94" s="50">
        <v>3.2326156314152699E-2</v>
      </c>
      <c r="V94" s="50">
        <v>3.2326156314152699E-2</v>
      </c>
      <c r="W94" s="50">
        <v>3.2326156314152699E-2</v>
      </c>
      <c r="X94" s="50">
        <v>3.2326156314152699E-2</v>
      </c>
      <c r="Y94" s="50">
        <v>3.2326156314152699E-2</v>
      </c>
      <c r="Z94" s="50">
        <v>3.2326156314152699E-2</v>
      </c>
      <c r="AA94" s="50">
        <v>3.2326156314152699E-2</v>
      </c>
      <c r="AB94" s="50">
        <v>3.2326156314152699E-2</v>
      </c>
      <c r="AC94" s="50">
        <v>3.2326156314152699E-2</v>
      </c>
      <c r="AD94" s="50">
        <v>3.2326156314152699E-2</v>
      </c>
      <c r="AE94" s="50">
        <v>3.2326156314152699E-2</v>
      </c>
      <c r="AF94" s="50">
        <v>3.2326156314152699E-2</v>
      </c>
      <c r="AG94" s="50">
        <v>3.2326156314152699E-2</v>
      </c>
      <c r="AH94" s="50">
        <v>3.2326156314152699E-2</v>
      </c>
      <c r="AI94" s="50">
        <v>3.2326156314152699E-2</v>
      </c>
      <c r="AJ94" s="50">
        <v>3.2326156314152699E-2</v>
      </c>
      <c r="AK94" s="50">
        <v>3.2326156314152699E-2</v>
      </c>
    </row>
    <row r="95" spans="1:38" x14ac:dyDescent="0.25">
      <c r="A95" s="53" t="s">
        <v>240</v>
      </c>
      <c r="B95" s="18" t="s">
        <v>110</v>
      </c>
      <c r="C95" s="18" t="s">
        <v>155</v>
      </c>
      <c r="D95" s="50">
        <f>SUM(D79:D94)</f>
        <v>1</v>
      </c>
      <c r="E95" s="50">
        <f t="shared" ref="E95:AK95" si="1">SUM(E79:E94)</f>
        <v>1</v>
      </c>
      <c r="F95" s="50">
        <f t="shared" si="1"/>
        <v>0.99999999999999989</v>
      </c>
      <c r="G95" s="50">
        <f t="shared" si="1"/>
        <v>0.99999999999999989</v>
      </c>
      <c r="H95" s="50">
        <f t="shared" si="1"/>
        <v>0.99999999999999989</v>
      </c>
      <c r="I95" s="50">
        <f t="shared" si="1"/>
        <v>0.99999999999999989</v>
      </c>
      <c r="J95" s="50">
        <f t="shared" si="1"/>
        <v>0.99999999999999989</v>
      </c>
      <c r="K95" s="50">
        <f t="shared" si="1"/>
        <v>0.99999999999999989</v>
      </c>
      <c r="L95" s="50">
        <f t="shared" si="1"/>
        <v>0.99999999999999989</v>
      </c>
      <c r="M95" s="50">
        <f t="shared" si="1"/>
        <v>0.99999999999999989</v>
      </c>
      <c r="N95" s="50">
        <f t="shared" si="1"/>
        <v>0.99999999999999989</v>
      </c>
      <c r="O95" s="50">
        <f t="shared" si="1"/>
        <v>0.99999999999999989</v>
      </c>
      <c r="P95" s="50">
        <f t="shared" si="1"/>
        <v>0.99999999999999989</v>
      </c>
      <c r="Q95" s="50">
        <f t="shared" si="1"/>
        <v>0.99999999999999989</v>
      </c>
      <c r="R95" s="50">
        <f t="shared" si="1"/>
        <v>0.99999999999999989</v>
      </c>
      <c r="S95" s="50">
        <f t="shared" si="1"/>
        <v>0.99999999999999989</v>
      </c>
      <c r="T95" s="50">
        <f t="shared" si="1"/>
        <v>0.99999999999999989</v>
      </c>
      <c r="U95" s="50">
        <f t="shared" si="1"/>
        <v>0.99999999999999989</v>
      </c>
      <c r="V95" s="50">
        <f t="shared" si="1"/>
        <v>0.99999999999999989</v>
      </c>
      <c r="W95" s="50">
        <f t="shared" si="1"/>
        <v>0.99999999999999989</v>
      </c>
      <c r="X95" s="50">
        <f t="shared" si="1"/>
        <v>0.99999999999999989</v>
      </c>
      <c r="Y95" s="50">
        <f t="shared" si="1"/>
        <v>0.99999999999999989</v>
      </c>
      <c r="Z95" s="50">
        <f t="shared" si="1"/>
        <v>0.99999999999999989</v>
      </c>
      <c r="AA95" s="50">
        <f t="shared" si="1"/>
        <v>0.99999999999999989</v>
      </c>
      <c r="AB95" s="50">
        <f t="shared" si="1"/>
        <v>0.99999999999999989</v>
      </c>
      <c r="AC95" s="50">
        <f t="shared" si="1"/>
        <v>0.99999999999999989</v>
      </c>
      <c r="AD95" s="50">
        <f t="shared" si="1"/>
        <v>0.99999999999999989</v>
      </c>
      <c r="AE95" s="50">
        <f t="shared" si="1"/>
        <v>0.99999999999999989</v>
      </c>
      <c r="AF95" s="50">
        <f t="shared" si="1"/>
        <v>0.99999999999999989</v>
      </c>
      <c r="AG95" s="50">
        <f t="shared" si="1"/>
        <v>0.99999999999999989</v>
      </c>
      <c r="AH95" s="50">
        <f t="shared" si="1"/>
        <v>0.99999999999999989</v>
      </c>
      <c r="AI95" s="50">
        <f t="shared" si="1"/>
        <v>0.99999999999999989</v>
      </c>
      <c r="AJ95" s="50">
        <f t="shared" si="1"/>
        <v>0.99999999999999989</v>
      </c>
      <c r="AK95" s="50">
        <f t="shared" si="1"/>
        <v>0.99999999999999989</v>
      </c>
    </row>
    <row r="98" spans="1:1" x14ac:dyDescent="0.25">
      <c r="A98" s="13" t="s">
        <v>303</v>
      </c>
    </row>
    <row r="99" spans="1:1" x14ac:dyDescent="0.25">
      <c r="A99" s="14" t="s">
        <v>53</v>
      </c>
    </row>
    <row r="100" spans="1:1" x14ac:dyDescent="0.25">
      <c r="A100" s="23" t="s">
        <v>151</v>
      </c>
    </row>
    <row r="101" spans="1:1" x14ac:dyDescent="0.25">
      <c r="A101" s="80" t="s">
        <v>304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>
    <tabColor rgb="FF92D050"/>
  </sheetPr>
  <dimension ref="A1:F85"/>
  <sheetViews>
    <sheetView workbookViewId="0">
      <selection activeCell="D26" sqref="D26"/>
    </sheetView>
  </sheetViews>
  <sheetFormatPr baseColWidth="10" defaultColWidth="11.42578125" defaultRowHeight="12.75" x14ac:dyDescent="0.2"/>
  <cols>
    <col min="1" max="1" width="13.28515625" style="87" customWidth="1"/>
    <col min="2" max="2" width="39.5703125" style="87" customWidth="1"/>
    <col min="3" max="3" width="10.28515625" style="87" bestFit="1" customWidth="1"/>
    <col min="4" max="4" width="159.85546875" style="87" bestFit="1" customWidth="1"/>
    <col min="5" max="5" width="17" style="87" customWidth="1"/>
    <col min="6" max="6" width="13.140625" style="87" customWidth="1"/>
    <col min="7" max="16384" width="11.42578125" style="87"/>
  </cols>
  <sheetData>
    <row r="1" spans="1:6" x14ac:dyDescent="0.2">
      <c r="A1" s="117" t="s">
        <v>1</v>
      </c>
      <c r="B1" s="117" t="s">
        <v>41</v>
      </c>
      <c r="C1" s="117" t="s">
        <v>2</v>
      </c>
      <c r="D1" s="117" t="s">
        <v>171</v>
      </c>
      <c r="F1" s="118" t="s">
        <v>339</v>
      </c>
    </row>
    <row r="2" spans="1:6" x14ac:dyDescent="0.2">
      <c r="A2" s="78" t="s">
        <v>3</v>
      </c>
      <c r="B2" s="78" t="s">
        <v>43</v>
      </c>
      <c r="C2" s="119" t="s">
        <v>4</v>
      </c>
      <c r="D2" s="78" t="s">
        <v>217</v>
      </c>
      <c r="F2" s="120">
        <v>1</v>
      </c>
    </row>
    <row r="3" spans="1:6" x14ac:dyDescent="0.2">
      <c r="A3" s="78"/>
      <c r="B3" s="78"/>
      <c r="C3" s="119">
        <v>1</v>
      </c>
      <c r="D3" s="78" t="s">
        <v>218</v>
      </c>
      <c r="F3" s="121"/>
    </row>
    <row r="4" spans="1:6" x14ac:dyDescent="0.2">
      <c r="A4" s="78"/>
      <c r="B4" s="78"/>
      <c r="C4" s="119">
        <v>2</v>
      </c>
      <c r="D4" s="78" t="s">
        <v>219</v>
      </c>
      <c r="F4" s="122"/>
    </row>
    <row r="5" spans="1:6" x14ac:dyDescent="0.2">
      <c r="A5" s="78" t="s">
        <v>3</v>
      </c>
      <c r="B5" s="78" t="s">
        <v>93</v>
      </c>
      <c r="C5" s="119" t="s">
        <v>4</v>
      </c>
      <c r="D5" s="78" t="s">
        <v>220</v>
      </c>
      <c r="F5" s="120">
        <v>2</v>
      </c>
    </row>
    <row r="6" spans="1:6" x14ac:dyDescent="0.2">
      <c r="A6" s="78"/>
      <c r="B6" s="78"/>
      <c r="C6" s="119">
        <v>1</v>
      </c>
      <c r="D6" s="78" t="s">
        <v>221</v>
      </c>
      <c r="F6" s="121"/>
    </row>
    <row r="7" spans="1:6" x14ac:dyDescent="0.2">
      <c r="A7" s="78"/>
      <c r="B7" s="78"/>
      <c r="C7" s="119">
        <v>2</v>
      </c>
      <c r="D7" s="78" t="s">
        <v>222</v>
      </c>
      <c r="F7" s="122"/>
    </row>
    <row r="8" spans="1:6" x14ac:dyDescent="0.2">
      <c r="A8" s="78" t="s">
        <v>3</v>
      </c>
      <c r="B8" s="78" t="s">
        <v>98</v>
      </c>
      <c r="C8" s="119" t="s">
        <v>4</v>
      </c>
      <c r="D8" s="78" t="s">
        <v>292</v>
      </c>
      <c r="F8" s="120">
        <v>3</v>
      </c>
    </row>
    <row r="9" spans="1:6" x14ac:dyDescent="0.2">
      <c r="A9" s="78"/>
      <c r="B9" s="78"/>
      <c r="C9" s="119">
        <v>1</v>
      </c>
      <c r="D9" s="78" t="s">
        <v>276</v>
      </c>
      <c r="F9" s="121"/>
    </row>
    <row r="10" spans="1:6" x14ac:dyDescent="0.2">
      <c r="A10" s="78"/>
      <c r="B10" s="78"/>
      <c r="C10" s="119">
        <v>2</v>
      </c>
      <c r="D10" s="78" t="s">
        <v>277</v>
      </c>
      <c r="F10" s="122"/>
    </row>
    <row r="11" spans="1:6" x14ac:dyDescent="0.2">
      <c r="A11" s="78" t="s">
        <v>3</v>
      </c>
      <c r="B11" s="78" t="s">
        <v>99</v>
      </c>
      <c r="C11" s="119" t="s">
        <v>4</v>
      </c>
      <c r="D11" s="78" t="s">
        <v>176</v>
      </c>
      <c r="F11" s="120">
        <v>4</v>
      </c>
    </row>
    <row r="12" spans="1:6" x14ac:dyDescent="0.2">
      <c r="A12" s="78"/>
      <c r="B12" s="78"/>
      <c r="C12" s="119">
        <v>1</v>
      </c>
      <c r="D12" s="78" t="s">
        <v>175</v>
      </c>
      <c r="F12" s="121"/>
    </row>
    <row r="13" spans="1:6" x14ac:dyDescent="0.2">
      <c r="A13" s="78"/>
      <c r="B13" s="78"/>
      <c r="C13" s="119">
        <v>2</v>
      </c>
      <c r="D13" s="78" t="s">
        <v>177</v>
      </c>
      <c r="F13" s="122"/>
    </row>
    <row r="14" spans="1:6" x14ac:dyDescent="0.2">
      <c r="A14" s="78" t="s">
        <v>3</v>
      </c>
      <c r="B14" s="78" t="s">
        <v>100</v>
      </c>
      <c r="C14" s="119" t="s">
        <v>4</v>
      </c>
      <c r="D14" s="78" t="s">
        <v>172</v>
      </c>
      <c r="F14" s="120">
        <v>7</v>
      </c>
    </row>
    <row r="15" spans="1:6" x14ac:dyDescent="0.2">
      <c r="A15" s="78"/>
      <c r="B15" s="78"/>
      <c r="C15" s="119">
        <v>1</v>
      </c>
      <c r="D15" s="78" t="s">
        <v>178</v>
      </c>
      <c r="F15" s="121"/>
    </row>
    <row r="16" spans="1:6" x14ac:dyDescent="0.2">
      <c r="A16" s="78"/>
      <c r="B16" s="78"/>
      <c r="C16" s="119">
        <v>2</v>
      </c>
      <c r="D16" s="78" t="s">
        <v>179</v>
      </c>
      <c r="F16" s="122"/>
    </row>
    <row r="17" spans="1:6" x14ac:dyDescent="0.2">
      <c r="A17" s="78" t="s">
        <v>3</v>
      </c>
      <c r="B17" s="78" t="s">
        <v>101</v>
      </c>
      <c r="C17" s="119" t="s">
        <v>4</v>
      </c>
      <c r="D17" s="78" t="s">
        <v>172</v>
      </c>
      <c r="F17" s="120">
        <v>8</v>
      </c>
    </row>
    <row r="18" spans="1:6" x14ac:dyDescent="0.2">
      <c r="A18" s="78"/>
      <c r="B18" s="78"/>
      <c r="C18" s="119">
        <v>1</v>
      </c>
      <c r="D18" s="78" t="s">
        <v>173</v>
      </c>
      <c r="F18" s="121"/>
    </row>
    <row r="19" spans="1:6" x14ac:dyDescent="0.2">
      <c r="A19" s="78"/>
      <c r="B19" s="78"/>
      <c r="C19" s="119">
        <v>2</v>
      </c>
      <c r="D19" s="78" t="s">
        <v>174</v>
      </c>
      <c r="F19" s="121"/>
    </row>
    <row r="20" spans="1:6" x14ac:dyDescent="0.2">
      <c r="A20" s="97" t="s">
        <v>49</v>
      </c>
      <c r="B20" s="97" t="s">
        <v>301</v>
      </c>
      <c r="C20" s="123" t="s">
        <v>4</v>
      </c>
      <c r="D20" s="97" t="s">
        <v>223</v>
      </c>
      <c r="F20" s="120">
        <v>11</v>
      </c>
    </row>
    <row r="21" spans="1:6" s="127" customFormat="1" ht="18" customHeight="1" x14ac:dyDescent="0.25">
      <c r="A21" s="124"/>
      <c r="B21" s="124"/>
      <c r="C21" s="125">
        <v>1</v>
      </c>
      <c r="D21" s="126" t="s">
        <v>378</v>
      </c>
      <c r="F21" s="128"/>
    </row>
    <row r="22" spans="1:6" s="127" customFormat="1" ht="18" customHeight="1" x14ac:dyDescent="0.25">
      <c r="A22" s="124"/>
      <c r="B22" s="124"/>
      <c r="C22" s="125">
        <v>2</v>
      </c>
      <c r="D22" s="126" t="s">
        <v>379</v>
      </c>
      <c r="F22" s="129"/>
    </row>
    <row r="23" spans="1:6" x14ac:dyDescent="0.2">
      <c r="A23" s="78" t="s">
        <v>49</v>
      </c>
      <c r="B23" s="78" t="s">
        <v>102</v>
      </c>
      <c r="C23" s="119" t="s">
        <v>4</v>
      </c>
      <c r="D23" s="78" t="s">
        <v>224</v>
      </c>
      <c r="F23" s="120">
        <v>12</v>
      </c>
    </row>
    <row r="24" spans="1:6" ht="25.5" x14ac:dyDescent="0.2">
      <c r="A24" s="78"/>
      <c r="B24" s="78"/>
      <c r="C24" s="119">
        <v>1</v>
      </c>
      <c r="D24" s="156" t="s">
        <v>385</v>
      </c>
      <c r="F24" s="121"/>
    </row>
    <row r="25" spans="1:6" ht="25.5" x14ac:dyDescent="0.2">
      <c r="A25" s="78"/>
      <c r="B25" s="78"/>
      <c r="C25" s="119">
        <v>2</v>
      </c>
      <c r="D25" s="156" t="s">
        <v>380</v>
      </c>
      <c r="F25" s="122"/>
    </row>
    <row r="26" spans="1:6" x14ac:dyDescent="0.2">
      <c r="A26" s="78" t="s">
        <v>49</v>
      </c>
      <c r="B26" s="78" t="s">
        <v>91</v>
      </c>
      <c r="C26" s="119" t="s">
        <v>4</v>
      </c>
      <c r="D26" s="78" t="s">
        <v>225</v>
      </c>
      <c r="F26" s="120">
        <v>13</v>
      </c>
    </row>
    <row r="27" spans="1:6" x14ac:dyDescent="0.2">
      <c r="A27" s="78"/>
      <c r="B27" s="78"/>
      <c r="C27" s="119">
        <v>1</v>
      </c>
      <c r="D27" s="78" t="s">
        <v>226</v>
      </c>
      <c r="F27" s="121"/>
    </row>
    <row r="28" spans="1:6" x14ac:dyDescent="0.2">
      <c r="A28" s="78"/>
      <c r="B28" s="78"/>
      <c r="C28" s="119">
        <v>2</v>
      </c>
      <c r="D28" s="78" t="s">
        <v>227</v>
      </c>
      <c r="F28" s="122"/>
    </row>
    <row r="29" spans="1:6" x14ac:dyDescent="0.2">
      <c r="A29" s="78" t="s">
        <v>49</v>
      </c>
      <c r="B29" s="78" t="s">
        <v>103</v>
      </c>
      <c r="C29" s="119" t="s">
        <v>4</v>
      </c>
      <c r="D29" s="130" t="s">
        <v>231</v>
      </c>
      <c r="F29" s="120">
        <v>14</v>
      </c>
    </row>
    <row r="30" spans="1:6" x14ac:dyDescent="0.2">
      <c r="A30" s="78"/>
      <c r="B30" s="78"/>
      <c r="C30" s="119">
        <v>1</v>
      </c>
      <c r="D30" s="130" t="s">
        <v>230</v>
      </c>
      <c r="F30" s="121"/>
    </row>
    <row r="31" spans="1:6" x14ac:dyDescent="0.2">
      <c r="A31" s="78"/>
      <c r="B31" s="78"/>
      <c r="C31" s="119">
        <v>2</v>
      </c>
      <c r="D31" s="130" t="s">
        <v>367</v>
      </c>
      <c r="F31" s="122"/>
    </row>
    <row r="32" spans="1:6" x14ac:dyDescent="0.2">
      <c r="A32" s="78" t="s">
        <v>49</v>
      </c>
      <c r="B32" s="78" t="s">
        <v>104</v>
      </c>
      <c r="C32" s="119" t="s">
        <v>4</v>
      </c>
      <c r="D32" s="130" t="s">
        <v>285</v>
      </c>
      <c r="F32" s="120">
        <v>15</v>
      </c>
    </row>
    <row r="33" spans="1:6" x14ac:dyDescent="0.2">
      <c r="A33" s="78"/>
      <c r="B33" s="78"/>
      <c r="C33" s="119">
        <v>1</v>
      </c>
      <c r="D33" s="130" t="s">
        <v>284</v>
      </c>
      <c r="F33" s="121"/>
    </row>
    <row r="34" spans="1:6" x14ac:dyDescent="0.2">
      <c r="A34" s="78"/>
      <c r="B34" s="78"/>
      <c r="C34" s="119">
        <v>2</v>
      </c>
      <c r="D34" s="130" t="s">
        <v>286</v>
      </c>
      <c r="F34" s="122"/>
    </row>
    <row r="35" spans="1:6" x14ac:dyDescent="0.2">
      <c r="A35" s="78" t="s">
        <v>49</v>
      </c>
      <c r="B35" s="78" t="s">
        <v>105</v>
      </c>
      <c r="C35" s="119" t="s">
        <v>4</v>
      </c>
      <c r="D35" s="130" t="s">
        <v>288</v>
      </c>
      <c r="F35" s="120">
        <v>16</v>
      </c>
    </row>
    <row r="36" spans="1:6" x14ac:dyDescent="0.2">
      <c r="A36" s="78"/>
      <c r="B36" s="78"/>
      <c r="C36" s="119">
        <v>1</v>
      </c>
      <c r="D36" s="130" t="s">
        <v>287</v>
      </c>
      <c r="F36" s="121"/>
    </row>
    <row r="37" spans="1:6" x14ac:dyDescent="0.2">
      <c r="A37" s="78"/>
      <c r="B37" s="78"/>
      <c r="C37" s="119">
        <v>2</v>
      </c>
      <c r="D37" s="130" t="s">
        <v>366</v>
      </c>
      <c r="F37" s="122"/>
    </row>
    <row r="38" spans="1:6" x14ac:dyDescent="0.2">
      <c r="A38" s="78" t="s">
        <v>49</v>
      </c>
      <c r="B38" s="78" t="s">
        <v>92</v>
      </c>
      <c r="C38" s="119" t="s">
        <v>4</v>
      </c>
      <c r="D38" s="78" t="s">
        <v>228</v>
      </c>
      <c r="F38" s="120">
        <v>17</v>
      </c>
    </row>
    <row r="39" spans="1:6" x14ac:dyDescent="0.2">
      <c r="A39" s="78"/>
      <c r="B39" s="78"/>
      <c r="C39" s="119">
        <v>1</v>
      </c>
      <c r="D39" s="78" t="s">
        <v>229</v>
      </c>
      <c r="F39" s="121"/>
    </row>
    <row r="40" spans="1:6" x14ac:dyDescent="0.2">
      <c r="A40" s="78"/>
      <c r="B40" s="78"/>
      <c r="C40" s="119">
        <v>2</v>
      </c>
      <c r="D40" s="78" t="s">
        <v>365</v>
      </c>
      <c r="F40" s="122"/>
    </row>
    <row r="41" spans="1:6" x14ac:dyDescent="0.2">
      <c r="A41" s="78" t="s">
        <v>89</v>
      </c>
      <c r="B41" s="78" t="s">
        <v>90</v>
      </c>
      <c r="C41" s="119" t="s">
        <v>4</v>
      </c>
      <c r="D41" s="78" t="s">
        <v>291</v>
      </c>
      <c r="F41" s="120">
        <v>18</v>
      </c>
    </row>
    <row r="42" spans="1:6" x14ac:dyDescent="0.2">
      <c r="A42" s="78"/>
      <c r="B42" s="78"/>
      <c r="C42" s="119">
        <v>1</v>
      </c>
      <c r="D42" s="78" t="s">
        <v>289</v>
      </c>
      <c r="F42" s="121"/>
    </row>
    <row r="43" spans="1:6" x14ac:dyDescent="0.2">
      <c r="A43" s="78"/>
      <c r="B43" s="78"/>
      <c r="C43" s="119">
        <v>2</v>
      </c>
      <c r="D43" s="78" t="s">
        <v>290</v>
      </c>
      <c r="F43" s="122"/>
    </row>
    <row r="44" spans="1:6" x14ac:dyDescent="0.2">
      <c r="A44" s="78" t="s">
        <v>51</v>
      </c>
      <c r="B44" s="78" t="s">
        <v>96</v>
      </c>
      <c r="C44" s="119" t="s">
        <v>4</v>
      </c>
      <c r="D44" s="78" t="s">
        <v>293</v>
      </c>
      <c r="F44" s="120">
        <v>19</v>
      </c>
    </row>
    <row r="45" spans="1:6" x14ac:dyDescent="0.2">
      <c r="A45" s="78"/>
      <c r="B45" s="78"/>
      <c r="C45" s="119">
        <v>1</v>
      </c>
      <c r="D45" s="78" t="s">
        <v>206</v>
      </c>
      <c r="F45" s="121"/>
    </row>
    <row r="46" spans="1:6" x14ac:dyDescent="0.2">
      <c r="A46" s="78"/>
      <c r="B46" s="78"/>
      <c r="C46" s="119">
        <v>2</v>
      </c>
      <c r="D46" s="78" t="s">
        <v>207</v>
      </c>
      <c r="F46" s="122"/>
    </row>
    <row r="47" spans="1:6" x14ac:dyDescent="0.2">
      <c r="A47" s="78" t="s">
        <v>51</v>
      </c>
      <c r="B47" s="78" t="s">
        <v>94</v>
      </c>
      <c r="C47" s="119" t="s">
        <v>4</v>
      </c>
      <c r="D47" s="78" t="s">
        <v>293</v>
      </c>
      <c r="F47" s="120">
        <v>20</v>
      </c>
    </row>
    <row r="48" spans="1:6" x14ac:dyDescent="0.2">
      <c r="A48" s="78"/>
      <c r="B48" s="78"/>
      <c r="C48" s="119">
        <v>1</v>
      </c>
      <c r="D48" s="78" t="s">
        <v>208</v>
      </c>
      <c r="F48" s="121"/>
    </row>
    <row r="49" spans="1:6" x14ac:dyDescent="0.2">
      <c r="A49" s="78"/>
      <c r="B49" s="78"/>
      <c r="C49" s="119">
        <v>2</v>
      </c>
      <c r="D49" s="78" t="s">
        <v>209</v>
      </c>
      <c r="F49" s="122"/>
    </row>
    <row r="50" spans="1:6" x14ac:dyDescent="0.2">
      <c r="A50" s="78" t="s">
        <v>51</v>
      </c>
      <c r="B50" s="78" t="s">
        <v>106</v>
      </c>
      <c r="C50" s="119" t="s">
        <v>4</v>
      </c>
      <c r="D50" s="78" t="s">
        <v>293</v>
      </c>
      <c r="F50" s="120">
        <v>21</v>
      </c>
    </row>
    <row r="51" spans="1:6" x14ac:dyDescent="0.2">
      <c r="A51" s="78"/>
      <c r="B51" s="78"/>
      <c r="C51" s="119">
        <v>1</v>
      </c>
      <c r="D51" s="78" t="s">
        <v>210</v>
      </c>
      <c r="F51" s="121"/>
    </row>
    <row r="52" spans="1:6" x14ac:dyDescent="0.2">
      <c r="A52" s="78"/>
      <c r="B52" s="78"/>
      <c r="C52" s="119">
        <v>2</v>
      </c>
      <c r="D52" s="78" t="s">
        <v>211</v>
      </c>
      <c r="F52" s="121"/>
    </row>
    <row r="53" spans="1:6" x14ac:dyDescent="0.2">
      <c r="A53" s="78" t="s">
        <v>51</v>
      </c>
      <c r="B53" s="78" t="s">
        <v>107</v>
      </c>
      <c r="C53" s="119" t="s">
        <v>4</v>
      </c>
      <c r="D53" s="78" t="s">
        <v>212</v>
      </c>
      <c r="F53" s="120">
        <v>22</v>
      </c>
    </row>
    <row r="54" spans="1:6" x14ac:dyDescent="0.2">
      <c r="A54" s="78"/>
      <c r="B54" s="78"/>
      <c r="C54" s="119">
        <v>1</v>
      </c>
      <c r="D54" s="78" t="s">
        <v>213</v>
      </c>
      <c r="F54" s="121"/>
    </row>
    <row r="55" spans="1:6" x14ac:dyDescent="0.2">
      <c r="A55" s="78"/>
      <c r="B55" s="78"/>
      <c r="C55" s="119">
        <v>2</v>
      </c>
      <c r="D55" s="78" t="s">
        <v>214</v>
      </c>
      <c r="F55" s="122"/>
    </row>
    <row r="56" spans="1:6" x14ac:dyDescent="0.2">
      <c r="A56" s="78" t="s">
        <v>51</v>
      </c>
      <c r="B56" s="78" t="s">
        <v>108</v>
      </c>
      <c r="C56" s="119" t="s">
        <v>4</v>
      </c>
      <c r="D56" s="78" t="s">
        <v>215</v>
      </c>
      <c r="F56" s="120">
        <v>23</v>
      </c>
    </row>
    <row r="57" spans="1:6" x14ac:dyDescent="0.2">
      <c r="A57" s="78"/>
      <c r="B57" s="78"/>
      <c r="C57" s="119">
        <v>1</v>
      </c>
      <c r="D57" s="78" t="s">
        <v>216</v>
      </c>
      <c r="F57" s="122"/>
    </row>
    <row r="58" spans="1:6" x14ac:dyDescent="0.2">
      <c r="A58" s="78" t="s">
        <v>51</v>
      </c>
      <c r="B58" s="142" t="s">
        <v>109</v>
      </c>
      <c r="C58" s="119" t="s">
        <v>4</v>
      </c>
      <c r="D58" s="78" t="s">
        <v>358</v>
      </c>
      <c r="F58" s="120">
        <v>24</v>
      </c>
    </row>
    <row r="59" spans="1:6" x14ac:dyDescent="0.2">
      <c r="A59" s="148"/>
      <c r="B59" s="142" t="s">
        <v>362</v>
      </c>
      <c r="C59" s="147" t="s">
        <v>264</v>
      </c>
      <c r="D59" s="78" t="s">
        <v>359</v>
      </c>
      <c r="F59" s="121"/>
    </row>
    <row r="60" spans="1:6" x14ac:dyDescent="0.2">
      <c r="A60" s="148"/>
      <c r="B60" s="144" t="s">
        <v>363</v>
      </c>
      <c r="C60" s="147">
        <v>1</v>
      </c>
      <c r="D60" s="78" t="s">
        <v>360</v>
      </c>
      <c r="F60" s="122"/>
    </row>
    <row r="61" spans="1:6" x14ac:dyDescent="0.2">
      <c r="A61" s="148"/>
      <c r="B61" s="145" t="s">
        <v>364</v>
      </c>
      <c r="C61" s="147">
        <v>2</v>
      </c>
      <c r="D61" s="78" t="s">
        <v>361</v>
      </c>
      <c r="F61" s="121"/>
    </row>
    <row r="62" spans="1:6" x14ac:dyDescent="0.2">
      <c r="A62" s="131" t="s">
        <v>299</v>
      </c>
      <c r="B62" s="149" t="s">
        <v>300</v>
      </c>
      <c r="C62" s="132" t="s">
        <v>4</v>
      </c>
      <c r="D62" s="133" t="s">
        <v>328</v>
      </c>
      <c r="F62" s="120">
        <v>25</v>
      </c>
    </row>
    <row r="63" spans="1:6" x14ac:dyDescent="0.2">
      <c r="A63" s="78"/>
      <c r="B63" s="78"/>
      <c r="C63" s="119">
        <v>1</v>
      </c>
      <c r="D63" s="78" t="s">
        <v>317</v>
      </c>
      <c r="F63" s="121"/>
    </row>
    <row r="64" spans="1:6" x14ac:dyDescent="0.2">
      <c r="A64" s="78"/>
      <c r="B64" s="78"/>
      <c r="C64" s="119">
        <v>2</v>
      </c>
      <c r="D64" s="78" t="s">
        <v>318</v>
      </c>
      <c r="F64" s="121"/>
    </row>
    <row r="65" spans="1:6" x14ac:dyDescent="0.2">
      <c r="A65" s="78"/>
      <c r="B65" s="78"/>
      <c r="C65" s="119">
        <v>3</v>
      </c>
      <c r="D65" s="78" t="s">
        <v>319</v>
      </c>
      <c r="F65" s="121"/>
    </row>
    <row r="66" spans="1:6" x14ac:dyDescent="0.2">
      <c r="A66" s="78"/>
      <c r="B66" s="78"/>
      <c r="C66" s="119">
        <v>4</v>
      </c>
      <c r="D66" s="78" t="s">
        <v>320</v>
      </c>
      <c r="F66" s="122"/>
    </row>
    <row r="67" spans="1:6" x14ac:dyDescent="0.2">
      <c r="A67" s="97" t="s">
        <v>49</v>
      </c>
      <c r="B67" s="97" t="s">
        <v>302</v>
      </c>
      <c r="C67" s="123" t="s">
        <v>4</v>
      </c>
      <c r="D67" s="97"/>
      <c r="F67" s="120">
        <v>26</v>
      </c>
    </row>
    <row r="68" spans="1:6" x14ac:dyDescent="0.2">
      <c r="A68" s="97"/>
      <c r="B68" s="97"/>
      <c r="C68" s="134">
        <v>1</v>
      </c>
      <c r="D68" s="135" t="s">
        <v>381</v>
      </c>
      <c r="F68" s="121"/>
    </row>
    <row r="69" spans="1:6" x14ac:dyDescent="0.2">
      <c r="A69" s="97"/>
      <c r="B69" s="97"/>
      <c r="C69" s="134">
        <v>2</v>
      </c>
      <c r="D69" s="136" t="s">
        <v>382</v>
      </c>
      <c r="F69" s="121"/>
    </row>
    <row r="70" spans="1:6" x14ac:dyDescent="0.2">
      <c r="A70" s="97"/>
      <c r="B70" s="97"/>
      <c r="C70" s="134">
        <v>3</v>
      </c>
      <c r="D70" s="136" t="s">
        <v>383</v>
      </c>
      <c r="F70" s="121"/>
    </row>
    <row r="71" spans="1:6" x14ac:dyDescent="0.2">
      <c r="A71" s="97"/>
      <c r="B71" s="97"/>
      <c r="C71" s="134">
        <v>4</v>
      </c>
      <c r="D71" s="137" t="s">
        <v>340</v>
      </c>
      <c r="F71" s="122"/>
    </row>
    <row r="72" spans="1:6" x14ac:dyDescent="0.2">
      <c r="A72" s="97" t="s">
        <v>3</v>
      </c>
      <c r="B72" s="97" t="s">
        <v>316</v>
      </c>
      <c r="C72" s="138" t="s">
        <v>4</v>
      </c>
      <c r="D72" s="139" t="s">
        <v>321</v>
      </c>
      <c r="F72" s="120">
        <v>32</v>
      </c>
    </row>
    <row r="73" spans="1:6" x14ac:dyDescent="0.2">
      <c r="A73" s="97"/>
      <c r="B73" s="97"/>
      <c r="C73" s="138">
        <v>1</v>
      </c>
      <c r="D73" s="139" t="s">
        <v>323</v>
      </c>
      <c r="F73" s="121"/>
    </row>
    <row r="74" spans="1:6" x14ac:dyDescent="0.2">
      <c r="A74" s="97"/>
      <c r="B74" s="97"/>
      <c r="C74" s="140">
        <v>2</v>
      </c>
      <c r="D74" s="141" t="s">
        <v>322</v>
      </c>
      <c r="F74" s="122"/>
    </row>
    <row r="75" spans="1:6" x14ac:dyDescent="0.2">
      <c r="A75" s="97" t="s">
        <v>49</v>
      </c>
      <c r="B75" s="97" t="s">
        <v>324</v>
      </c>
      <c r="C75" s="123" t="s">
        <v>4</v>
      </c>
      <c r="D75" s="97" t="s">
        <v>325</v>
      </c>
      <c r="F75" s="120">
        <v>33</v>
      </c>
    </row>
    <row r="76" spans="1:6" x14ac:dyDescent="0.2">
      <c r="A76" s="97"/>
      <c r="B76" s="97"/>
      <c r="C76" s="134">
        <v>1</v>
      </c>
      <c r="D76" s="97" t="s">
        <v>326</v>
      </c>
      <c r="F76" s="121"/>
    </row>
    <row r="77" spans="1:6" x14ac:dyDescent="0.2">
      <c r="A77" s="97"/>
      <c r="B77" s="97"/>
      <c r="C77" s="134">
        <v>2</v>
      </c>
      <c r="D77" s="97" t="s">
        <v>327</v>
      </c>
      <c r="F77" s="122"/>
    </row>
    <row r="78" spans="1:6" x14ac:dyDescent="0.2">
      <c r="A78" s="78" t="s">
        <v>51</v>
      </c>
      <c r="B78" s="78" t="s">
        <v>329</v>
      </c>
      <c r="C78" s="119" t="s">
        <v>4</v>
      </c>
      <c r="D78" s="78" t="s">
        <v>330</v>
      </c>
      <c r="F78" s="120">
        <v>34</v>
      </c>
    </row>
    <row r="79" spans="1:6" x14ac:dyDescent="0.2">
      <c r="A79" s="142"/>
      <c r="B79" s="142"/>
      <c r="C79" s="143">
        <v>1</v>
      </c>
      <c r="D79" s="78" t="s">
        <v>331</v>
      </c>
      <c r="F79" s="121"/>
    </row>
    <row r="80" spans="1:6" x14ac:dyDescent="0.2">
      <c r="A80" s="144"/>
      <c r="B80" s="144"/>
      <c r="C80" s="143">
        <v>2</v>
      </c>
      <c r="D80" s="78" t="s">
        <v>332</v>
      </c>
      <c r="F80" s="121"/>
    </row>
    <row r="81" spans="1:6" x14ac:dyDescent="0.2">
      <c r="A81" s="144"/>
      <c r="B81" s="144"/>
      <c r="C81" s="143">
        <v>3</v>
      </c>
      <c r="D81" s="78" t="s">
        <v>333</v>
      </c>
      <c r="F81" s="121"/>
    </row>
    <row r="82" spans="1:6" x14ac:dyDescent="0.2">
      <c r="A82" s="145"/>
      <c r="B82" s="145"/>
      <c r="C82" s="143">
        <v>4</v>
      </c>
      <c r="D82" s="78" t="s">
        <v>334</v>
      </c>
      <c r="F82" s="122"/>
    </row>
    <row r="83" spans="1:6" x14ac:dyDescent="0.2">
      <c r="A83" s="145" t="s">
        <v>89</v>
      </c>
      <c r="B83" s="145" t="s">
        <v>335</v>
      </c>
      <c r="C83" s="119" t="s">
        <v>4</v>
      </c>
      <c r="D83" s="146" t="s">
        <v>336</v>
      </c>
      <c r="F83" s="120">
        <v>35</v>
      </c>
    </row>
    <row r="84" spans="1:6" x14ac:dyDescent="0.2">
      <c r="A84" s="142"/>
      <c r="B84" s="142"/>
      <c r="C84" s="147">
        <v>1</v>
      </c>
      <c r="D84" s="146" t="s">
        <v>337</v>
      </c>
      <c r="F84" s="121"/>
    </row>
    <row r="85" spans="1:6" x14ac:dyDescent="0.2">
      <c r="A85" s="145"/>
      <c r="B85" s="145"/>
      <c r="C85" s="147">
        <v>2</v>
      </c>
      <c r="D85" s="146" t="s">
        <v>338</v>
      </c>
      <c r="F85" s="122"/>
    </row>
  </sheetData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92D050"/>
  </sheetPr>
  <dimension ref="A1:AL92"/>
  <sheetViews>
    <sheetView topLeftCell="A76" workbookViewId="0">
      <selection activeCell="AE85" sqref="AE85"/>
    </sheetView>
  </sheetViews>
  <sheetFormatPr baseColWidth="10" defaultRowHeight="15" x14ac:dyDescent="0.25"/>
  <cols>
    <col min="2" max="2" width="37" customWidth="1"/>
    <col min="3" max="3" width="36.7109375" customWidth="1"/>
  </cols>
  <sheetData>
    <row r="1" spans="1:38" x14ac:dyDescent="0.25">
      <c r="A1" s="49" t="s">
        <v>1</v>
      </c>
      <c r="B1" s="49" t="s">
        <v>41</v>
      </c>
      <c r="C1" s="49" t="s">
        <v>44</v>
      </c>
      <c r="D1" s="49" t="s">
        <v>2</v>
      </c>
      <c r="E1" s="49">
        <v>2017</v>
      </c>
      <c r="F1" s="49">
        <f>E1+1</f>
        <v>2018</v>
      </c>
      <c r="G1" s="49">
        <f t="shared" ref="G1:AL1" si="0">F1+1</f>
        <v>2019</v>
      </c>
      <c r="H1" s="49">
        <f t="shared" si="0"/>
        <v>2020</v>
      </c>
      <c r="I1" s="49">
        <f t="shared" si="0"/>
        <v>2021</v>
      </c>
      <c r="J1" s="49">
        <f t="shared" si="0"/>
        <v>2022</v>
      </c>
      <c r="K1" s="49">
        <f t="shared" si="0"/>
        <v>2023</v>
      </c>
      <c r="L1" s="49">
        <f t="shared" si="0"/>
        <v>2024</v>
      </c>
      <c r="M1" s="49">
        <f t="shared" si="0"/>
        <v>2025</v>
      </c>
      <c r="N1" s="49">
        <f t="shared" si="0"/>
        <v>2026</v>
      </c>
      <c r="O1" s="49">
        <f t="shared" si="0"/>
        <v>2027</v>
      </c>
      <c r="P1" s="49">
        <f t="shared" si="0"/>
        <v>2028</v>
      </c>
      <c r="Q1" s="49">
        <f t="shared" si="0"/>
        <v>2029</v>
      </c>
      <c r="R1" s="49">
        <f t="shared" si="0"/>
        <v>2030</v>
      </c>
      <c r="S1" s="49">
        <f t="shared" si="0"/>
        <v>2031</v>
      </c>
      <c r="T1" s="49">
        <f t="shared" si="0"/>
        <v>2032</v>
      </c>
      <c r="U1" s="49">
        <f t="shared" si="0"/>
        <v>2033</v>
      </c>
      <c r="V1" s="49">
        <f t="shared" si="0"/>
        <v>2034</v>
      </c>
      <c r="W1" s="49">
        <f t="shared" si="0"/>
        <v>2035</v>
      </c>
      <c r="X1" s="49">
        <f t="shared" si="0"/>
        <v>2036</v>
      </c>
      <c r="Y1" s="49">
        <f t="shared" si="0"/>
        <v>2037</v>
      </c>
      <c r="Z1" s="49">
        <f t="shared" si="0"/>
        <v>2038</v>
      </c>
      <c r="AA1" s="49">
        <f t="shared" si="0"/>
        <v>2039</v>
      </c>
      <c r="AB1" s="49">
        <f t="shared" si="0"/>
        <v>2040</v>
      </c>
      <c r="AC1" s="49">
        <f t="shared" si="0"/>
        <v>2041</v>
      </c>
      <c r="AD1" s="49">
        <f t="shared" si="0"/>
        <v>2042</v>
      </c>
      <c r="AE1" s="49">
        <f t="shared" si="0"/>
        <v>2043</v>
      </c>
      <c r="AF1" s="49">
        <f t="shared" si="0"/>
        <v>2044</v>
      </c>
      <c r="AG1" s="49">
        <f t="shared" si="0"/>
        <v>2045</v>
      </c>
      <c r="AH1" s="49">
        <f t="shared" si="0"/>
        <v>2046</v>
      </c>
      <c r="AI1" s="49">
        <f t="shared" si="0"/>
        <v>2047</v>
      </c>
      <c r="AJ1" s="49">
        <f t="shared" si="0"/>
        <v>2048</v>
      </c>
      <c r="AK1" s="49">
        <f t="shared" si="0"/>
        <v>2049</v>
      </c>
      <c r="AL1" s="49">
        <f t="shared" si="0"/>
        <v>2050</v>
      </c>
    </row>
    <row r="2" spans="1:38" x14ac:dyDescent="0.25">
      <c r="A2" s="191" t="s">
        <v>3</v>
      </c>
      <c r="B2" s="190" t="s">
        <v>43</v>
      </c>
      <c r="C2" s="190" t="s">
        <v>45</v>
      </c>
      <c r="D2" s="38" t="s">
        <v>4</v>
      </c>
      <c r="E2" s="7">
        <f>'I&amp;M MEPS motores'!C42</f>
        <v>0.87906603773584902</v>
      </c>
      <c r="F2" s="7">
        <f>'I&amp;M MEPS motores'!D42</f>
        <v>0.87906603773584902</v>
      </c>
      <c r="G2" s="7">
        <f>'I&amp;M MEPS motores'!E42</f>
        <v>0.87906603773584902</v>
      </c>
      <c r="H2" s="7">
        <f>'I&amp;M MEPS motores'!F42</f>
        <v>0.87906603773584902</v>
      </c>
      <c r="I2" s="7">
        <f>'I&amp;M MEPS motores'!G42</f>
        <v>0.87906603773584902</v>
      </c>
      <c r="J2" s="7">
        <f>'I&amp;M MEPS motores'!H42</f>
        <v>0.87906603773584913</v>
      </c>
      <c r="K2" s="7">
        <f>'I&amp;M MEPS motores'!I42</f>
        <v>0.87906603773584902</v>
      </c>
      <c r="L2" s="7">
        <f>'I&amp;M MEPS motores'!J42</f>
        <v>0.87906603773584902</v>
      </c>
      <c r="M2" s="7">
        <f>'I&amp;M MEPS motores'!K42</f>
        <v>0.87906603773584902</v>
      </c>
      <c r="N2" s="7">
        <f>'I&amp;M MEPS motores'!L42</f>
        <v>0.87906603773584902</v>
      </c>
      <c r="O2" s="7">
        <f>'I&amp;M MEPS motores'!M42</f>
        <v>0.87906603773584902</v>
      </c>
      <c r="P2" s="7">
        <f>'I&amp;M MEPS motores'!N42</f>
        <v>0.87906603773584902</v>
      </c>
      <c r="Q2" s="7">
        <f>'I&amp;M MEPS motores'!O42</f>
        <v>0.87906603773584902</v>
      </c>
      <c r="R2" s="7">
        <f>'I&amp;M MEPS motores'!P42</f>
        <v>0.87906603773584902</v>
      </c>
      <c r="S2" s="7">
        <f>'I&amp;M MEPS motores'!Q42</f>
        <v>0.87906603773584902</v>
      </c>
      <c r="T2" s="7">
        <f>'I&amp;M MEPS motores'!R42</f>
        <v>0.87906603773584902</v>
      </c>
      <c r="U2" s="7">
        <f>'I&amp;M MEPS motores'!S42</f>
        <v>0.87906603773584902</v>
      </c>
      <c r="V2" s="7">
        <f>'I&amp;M MEPS motores'!T42</f>
        <v>0.87906603773584902</v>
      </c>
      <c r="W2" s="7">
        <f>'I&amp;M MEPS motores'!U42</f>
        <v>0.87906603773584902</v>
      </c>
      <c r="X2" s="7">
        <f>'I&amp;M MEPS motores'!V42</f>
        <v>0.87906603773584902</v>
      </c>
      <c r="Y2" s="7">
        <f>'I&amp;M MEPS motores'!W42</f>
        <v>0.87906603773584902</v>
      </c>
      <c r="Z2" s="7">
        <f>'I&amp;M MEPS motores'!X42</f>
        <v>0.87906603773584902</v>
      </c>
      <c r="AA2" s="7">
        <f>'I&amp;M MEPS motores'!Y42</f>
        <v>0.87906603773584902</v>
      </c>
      <c r="AB2" s="7">
        <f>'I&amp;M MEPS motores'!Z42</f>
        <v>0.87906603773584902</v>
      </c>
      <c r="AC2" s="7">
        <f>'I&amp;M MEPS motores'!AA42</f>
        <v>0.87906603773584902</v>
      </c>
      <c r="AD2" s="7">
        <f>'I&amp;M MEPS motores'!AB42</f>
        <v>0.87906603773584902</v>
      </c>
      <c r="AE2" s="7">
        <f>'I&amp;M MEPS motores'!AC42</f>
        <v>0.87906603773584902</v>
      </c>
      <c r="AF2" s="7">
        <f>'I&amp;M MEPS motores'!AD42</f>
        <v>0.87906603773584902</v>
      </c>
      <c r="AG2" s="7">
        <f>'I&amp;M MEPS motores'!AE42</f>
        <v>0.87906603773584902</v>
      </c>
      <c r="AH2" s="7">
        <f>'I&amp;M MEPS motores'!AF42</f>
        <v>0.87906603773584902</v>
      </c>
      <c r="AI2" s="7">
        <f>'I&amp;M MEPS motores'!AG42</f>
        <v>0.87906603773584902</v>
      </c>
      <c r="AJ2" s="7">
        <f>'I&amp;M MEPS motores'!AH42</f>
        <v>0.87906603773584902</v>
      </c>
      <c r="AK2" s="7">
        <f>'I&amp;M MEPS motores'!AI42</f>
        <v>0.87906603773584902</v>
      </c>
      <c r="AL2" s="7">
        <f>'I&amp;M MEPS motores'!AJ42</f>
        <v>0.87906603773584902</v>
      </c>
    </row>
    <row r="3" spans="1:38" x14ac:dyDescent="0.25">
      <c r="A3" s="191"/>
      <c r="B3" s="190"/>
      <c r="C3" s="190"/>
      <c r="D3" s="38">
        <v>1</v>
      </c>
      <c r="E3" s="7">
        <f>'I&amp;M MEPS motores'!C43</f>
        <v>0.87906603773584902</v>
      </c>
      <c r="F3" s="7">
        <f>'I&amp;M MEPS motores'!D43</f>
        <v>0.88032873730043537</v>
      </c>
      <c r="G3" s="7">
        <f>'I&amp;M MEPS motores'!E43</f>
        <v>0.88159143686502173</v>
      </c>
      <c r="H3" s="7">
        <f>'I&amp;M MEPS motores'!F43</f>
        <v>0.88285413642960808</v>
      </c>
      <c r="I3" s="7">
        <f>'I&amp;M MEPS motores'!G43</f>
        <v>0.88411683599419444</v>
      </c>
      <c r="J3" s="7">
        <f>'I&amp;M MEPS motores'!H43</f>
        <v>0.88537953555878091</v>
      </c>
      <c r="K3" s="7">
        <f>'I&amp;M MEPS motores'!I43</f>
        <v>0.88664223512336715</v>
      </c>
      <c r="L3" s="7">
        <f>'I&amp;M MEPS motores'!J43</f>
        <v>0.88790493468795351</v>
      </c>
      <c r="M3" s="7">
        <f>'I&amp;M MEPS motores'!K43</f>
        <v>0.88916763425253986</v>
      </c>
      <c r="N3" s="7">
        <f>'I&amp;M MEPS motores'!L43</f>
        <v>0.89043033381712622</v>
      </c>
      <c r="O3" s="7">
        <f>'I&amp;M MEPS motores'!M43</f>
        <v>0.89169303338171257</v>
      </c>
      <c r="P3" s="7">
        <f>'I&amp;M MEPS motores'!N43</f>
        <v>0.89295573294629893</v>
      </c>
      <c r="Q3" s="7">
        <f>'I&amp;M MEPS motores'!O43</f>
        <v>0.89421843251088529</v>
      </c>
      <c r="R3" s="7">
        <f>'I&amp;M MEPS motores'!P43</f>
        <v>0.89548113207547164</v>
      </c>
      <c r="S3" s="7">
        <f>'I&amp;M MEPS motores'!Q43</f>
        <v>0.89548113207547164</v>
      </c>
      <c r="T3" s="7">
        <f>'I&amp;M MEPS motores'!R43</f>
        <v>0.89548113207547164</v>
      </c>
      <c r="U3" s="7">
        <f>'I&amp;M MEPS motores'!S43</f>
        <v>0.89548113207547164</v>
      </c>
      <c r="V3" s="7">
        <f>'I&amp;M MEPS motores'!T43</f>
        <v>0.89548113207547164</v>
      </c>
      <c r="W3" s="7">
        <f>'I&amp;M MEPS motores'!U43</f>
        <v>0.89548113207547164</v>
      </c>
      <c r="X3" s="7">
        <f>'I&amp;M MEPS motores'!V43</f>
        <v>0.89548113207547164</v>
      </c>
      <c r="Y3" s="7">
        <f>'I&amp;M MEPS motores'!W43</f>
        <v>0.89548113207547164</v>
      </c>
      <c r="Z3" s="7">
        <f>'I&amp;M MEPS motores'!X43</f>
        <v>0.89548113207547164</v>
      </c>
      <c r="AA3" s="7">
        <f>'I&amp;M MEPS motores'!Y43</f>
        <v>0.89548113207547164</v>
      </c>
      <c r="AB3" s="7">
        <f>'I&amp;M MEPS motores'!Z43</f>
        <v>0.89548113207547164</v>
      </c>
      <c r="AC3" s="7">
        <f>'I&amp;M MEPS motores'!AA43</f>
        <v>0.89548113207547164</v>
      </c>
      <c r="AD3" s="7">
        <f>'I&amp;M MEPS motores'!AB43</f>
        <v>0.89548113207547164</v>
      </c>
      <c r="AE3" s="7">
        <f>'I&amp;M MEPS motores'!AC43</f>
        <v>0.89548113207547164</v>
      </c>
      <c r="AF3" s="7">
        <f>'I&amp;M MEPS motores'!AD43</f>
        <v>0.89548113207547164</v>
      </c>
      <c r="AG3" s="7">
        <f>'I&amp;M MEPS motores'!AE43</f>
        <v>0.89548113207547164</v>
      </c>
      <c r="AH3" s="7">
        <f>'I&amp;M MEPS motores'!AF43</f>
        <v>0.89548113207547164</v>
      </c>
      <c r="AI3" s="7">
        <f>'I&amp;M MEPS motores'!AG43</f>
        <v>0.89548113207547164</v>
      </c>
      <c r="AJ3" s="7">
        <f>'I&amp;M MEPS motores'!AH43</f>
        <v>0.89548113207547164</v>
      </c>
      <c r="AK3" s="7">
        <f>'I&amp;M MEPS motores'!AI43</f>
        <v>0.89548113207547164</v>
      </c>
      <c r="AL3" s="7">
        <f>'I&amp;M MEPS motores'!AJ43</f>
        <v>0.89548113207547164</v>
      </c>
    </row>
    <row r="4" spans="1:38" x14ac:dyDescent="0.25">
      <c r="A4" s="191"/>
      <c r="B4" s="190"/>
      <c r="C4" s="190"/>
      <c r="D4" s="38">
        <v>2</v>
      </c>
      <c r="E4" s="7">
        <f>'I&amp;M MEPS motores'!C44</f>
        <v>0.87906603773584902</v>
      </c>
      <c r="F4" s="7">
        <f>'I&amp;M MEPS motores'!D44</f>
        <v>0.8820145137880987</v>
      </c>
      <c r="G4" s="7">
        <f>'I&amp;M MEPS motores'!E44</f>
        <v>0.88496298984034827</v>
      </c>
      <c r="H4" s="7">
        <f>'I&amp;M MEPS motores'!F44</f>
        <v>0.88791146589259795</v>
      </c>
      <c r="I4" s="7">
        <f>'I&amp;M MEPS motores'!G44</f>
        <v>0.89085994194484752</v>
      </c>
      <c r="J4" s="7">
        <f>'I&amp;M MEPS motores'!H44</f>
        <v>0.89380841799709732</v>
      </c>
      <c r="K4" s="7">
        <f>'I&amp;M MEPS motores'!I44</f>
        <v>0.89675689404934689</v>
      </c>
      <c r="L4" s="7">
        <f>'I&amp;M MEPS motores'!J44</f>
        <v>0.89970537010159646</v>
      </c>
      <c r="M4" s="7">
        <f>'I&amp;M MEPS motores'!K44</f>
        <v>0.90265384615384625</v>
      </c>
      <c r="N4" s="7">
        <f>'I&amp;M MEPS motores'!L44</f>
        <v>0.90560232220609582</v>
      </c>
      <c r="O4" s="7">
        <f>'I&amp;M MEPS motores'!M44</f>
        <v>0.90855079825834539</v>
      </c>
      <c r="P4" s="7">
        <f>'I&amp;M MEPS motores'!N44</f>
        <v>0.91149927431059508</v>
      </c>
      <c r="Q4" s="7">
        <f>'I&amp;M MEPS motores'!O44</f>
        <v>0.91444775036284465</v>
      </c>
      <c r="R4" s="7">
        <f>'I&amp;M MEPS motores'!P44</f>
        <v>0.91739622641509433</v>
      </c>
      <c r="S4" s="7">
        <f>'I&amp;M MEPS motores'!Q44</f>
        <v>0.91739622641509433</v>
      </c>
      <c r="T4" s="7">
        <f>'I&amp;M MEPS motores'!R44</f>
        <v>0.91739622641509433</v>
      </c>
      <c r="U4" s="7">
        <f>'I&amp;M MEPS motores'!S44</f>
        <v>0.91739622641509433</v>
      </c>
      <c r="V4" s="7">
        <f>'I&amp;M MEPS motores'!T44</f>
        <v>0.91739622641509433</v>
      </c>
      <c r="W4" s="7">
        <f>'I&amp;M MEPS motores'!U44</f>
        <v>0.91739622641509433</v>
      </c>
      <c r="X4" s="7">
        <f>'I&amp;M MEPS motores'!V44</f>
        <v>0.91739622641509433</v>
      </c>
      <c r="Y4" s="7">
        <f>'I&amp;M MEPS motores'!W44</f>
        <v>0.91739622641509433</v>
      </c>
      <c r="Z4" s="7">
        <f>'I&amp;M MEPS motores'!X44</f>
        <v>0.91739622641509433</v>
      </c>
      <c r="AA4" s="7">
        <f>'I&amp;M MEPS motores'!Y44</f>
        <v>0.91739622641509433</v>
      </c>
      <c r="AB4" s="7">
        <f>'I&amp;M MEPS motores'!Z44</f>
        <v>0.91739622641509433</v>
      </c>
      <c r="AC4" s="7">
        <f>'I&amp;M MEPS motores'!AA44</f>
        <v>0.91739622641509433</v>
      </c>
      <c r="AD4" s="7">
        <f>'I&amp;M MEPS motores'!AB44</f>
        <v>0.91739622641509433</v>
      </c>
      <c r="AE4" s="7">
        <f>'I&amp;M MEPS motores'!AC44</f>
        <v>0.91739622641509433</v>
      </c>
      <c r="AF4" s="7">
        <f>'I&amp;M MEPS motores'!AD44</f>
        <v>0.91739622641509433</v>
      </c>
      <c r="AG4" s="7">
        <f>'I&amp;M MEPS motores'!AE44</f>
        <v>0.91739622641509433</v>
      </c>
      <c r="AH4" s="7">
        <f>'I&amp;M MEPS motores'!AF44</f>
        <v>0.91739622641509433</v>
      </c>
      <c r="AI4" s="7">
        <f>'I&amp;M MEPS motores'!AG44</f>
        <v>0.91739622641509433</v>
      </c>
      <c r="AJ4" s="7">
        <f>'I&amp;M MEPS motores'!AH44</f>
        <v>0.91739622641509433</v>
      </c>
      <c r="AK4" s="7">
        <f>'I&amp;M MEPS motores'!AI44</f>
        <v>0.91739622641509433</v>
      </c>
      <c r="AL4" s="7">
        <f>'I&amp;M MEPS motores'!AJ44</f>
        <v>0.91739622641509433</v>
      </c>
    </row>
    <row r="5" spans="1:38" x14ac:dyDescent="0.25">
      <c r="A5" s="191"/>
      <c r="B5" s="190"/>
      <c r="C5" s="190"/>
      <c r="D5" s="39" t="s">
        <v>42</v>
      </c>
      <c r="E5" s="7">
        <f>VLOOKUP('Panel de Control'!$C$56,'Trayectorias medidas generales'!$D$2:$AL$4,E$1-2017+2,FALSE)</f>
        <v>0.87906603773584902</v>
      </c>
      <c r="F5" s="7">
        <f>VLOOKUP('Panel de Control'!$C$56,'Trayectorias medidas generales'!$D$2:$AL$4,F$1-2017+2,FALSE)</f>
        <v>0.8820145137880987</v>
      </c>
      <c r="G5" s="7">
        <f>VLOOKUP('Panel de Control'!$C$56,'Trayectorias medidas generales'!$D$2:$AL$4,G$1-2017+2,FALSE)</f>
        <v>0.88496298984034827</v>
      </c>
      <c r="H5" s="7">
        <f>VLOOKUP('Panel de Control'!$C$56,'Trayectorias medidas generales'!$D$2:$AL$4,H$1-2017+2,FALSE)</f>
        <v>0.88791146589259795</v>
      </c>
      <c r="I5" s="7">
        <f>VLOOKUP('Panel de Control'!$C$56,'Trayectorias medidas generales'!$D$2:$AL$4,I$1-2017+2,FALSE)</f>
        <v>0.89085994194484752</v>
      </c>
      <c r="J5" s="7">
        <f>VLOOKUP('Panel de Control'!$C$56,'Trayectorias medidas generales'!$D$2:$AL$4,J$1-2017+2,FALSE)</f>
        <v>0.89380841799709732</v>
      </c>
      <c r="K5" s="7">
        <f>VLOOKUP('Panel de Control'!$C$56,'Trayectorias medidas generales'!$D$2:$AL$4,K$1-2017+2,FALSE)</f>
        <v>0.89675689404934689</v>
      </c>
      <c r="L5" s="7">
        <f>VLOOKUP('Panel de Control'!$C$56,'Trayectorias medidas generales'!$D$2:$AL$4,L$1-2017+2,FALSE)</f>
        <v>0.89970537010159646</v>
      </c>
      <c r="M5" s="7">
        <f>VLOOKUP('Panel de Control'!$C$56,'Trayectorias medidas generales'!$D$2:$AL$4,M$1-2017+2,FALSE)</f>
        <v>0.90265384615384625</v>
      </c>
      <c r="N5" s="7">
        <f>VLOOKUP('Panel de Control'!$C$56,'Trayectorias medidas generales'!$D$2:$AL$4,N$1-2017+2,FALSE)</f>
        <v>0.90560232220609582</v>
      </c>
      <c r="O5" s="7">
        <f>VLOOKUP('Panel de Control'!$C$56,'Trayectorias medidas generales'!$D$2:$AL$4,O$1-2017+2,FALSE)</f>
        <v>0.90855079825834539</v>
      </c>
      <c r="P5" s="7">
        <f>VLOOKUP('Panel de Control'!$C$56,'Trayectorias medidas generales'!$D$2:$AL$4,P$1-2017+2,FALSE)</f>
        <v>0.91149927431059508</v>
      </c>
      <c r="Q5" s="7">
        <f>VLOOKUP('Panel de Control'!$C$56,'Trayectorias medidas generales'!$D$2:$AL$4,Q$1-2017+2,FALSE)</f>
        <v>0.91444775036284465</v>
      </c>
      <c r="R5" s="7">
        <f>VLOOKUP('Panel de Control'!$C$56,'Trayectorias medidas generales'!$D$2:$AL$4,R$1-2017+2,FALSE)</f>
        <v>0.91739622641509433</v>
      </c>
      <c r="S5" s="7">
        <f>VLOOKUP('Panel de Control'!$C$56,'Trayectorias medidas generales'!$D$2:$AL$4,S$1-2017+2,FALSE)</f>
        <v>0.91739622641509433</v>
      </c>
      <c r="T5" s="7">
        <f>VLOOKUP('Panel de Control'!$C$56,'Trayectorias medidas generales'!$D$2:$AL$4,T$1-2017+2,FALSE)</f>
        <v>0.91739622641509433</v>
      </c>
      <c r="U5" s="7">
        <f>VLOOKUP('Panel de Control'!$C$56,'Trayectorias medidas generales'!$D$2:$AL$4,U$1-2017+2,FALSE)</f>
        <v>0.91739622641509433</v>
      </c>
      <c r="V5" s="7">
        <f>VLOOKUP('Panel de Control'!$C$56,'Trayectorias medidas generales'!$D$2:$AL$4,V$1-2017+2,FALSE)</f>
        <v>0.91739622641509433</v>
      </c>
      <c r="W5" s="7">
        <f>VLOOKUP('Panel de Control'!$C$56,'Trayectorias medidas generales'!$D$2:$AL$4,W$1-2017+2,FALSE)</f>
        <v>0.91739622641509433</v>
      </c>
      <c r="X5" s="7">
        <f>VLOOKUP('Panel de Control'!$C$56,'Trayectorias medidas generales'!$D$2:$AL$4,X$1-2017+2,FALSE)</f>
        <v>0.91739622641509433</v>
      </c>
      <c r="Y5" s="7">
        <f>VLOOKUP('Panel de Control'!$C$56,'Trayectorias medidas generales'!$D$2:$AL$4,Y$1-2017+2,FALSE)</f>
        <v>0.91739622641509433</v>
      </c>
      <c r="Z5" s="7">
        <f>VLOOKUP('Panel de Control'!$C$56,'Trayectorias medidas generales'!$D$2:$AL$4,Z$1-2017+2,FALSE)</f>
        <v>0.91739622641509433</v>
      </c>
      <c r="AA5" s="7">
        <f>VLOOKUP('Panel de Control'!$C$56,'Trayectorias medidas generales'!$D$2:$AL$4,AA$1-2017+2,FALSE)</f>
        <v>0.91739622641509433</v>
      </c>
      <c r="AB5" s="7">
        <f>VLOOKUP('Panel de Control'!$C$56,'Trayectorias medidas generales'!$D$2:$AL$4,AB$1-2017+2,FALSE)</f>
        <v>0.91739622641509433</v>
      </c>
      <c r="AC5" s="7">
        <f>VLOOKUP('Panel de Control'!$C$56,'Trayectorias medidas generales'!$D$2:$AL$4,AC$1-2017+2,FALSE)</f>
        <v>0.91739622641509433</v>
      </c>
      <c r="AD5" s="7">
        <f>VLOOKUP('Panel de Control'!$C$56,'Trayectorias medidas generales'!$D$2:$AL$4,AD$1-2017+2,FALSE)</f>
        <v>0.91739622641509433</v>
      </c>
      <c r="AE5" s="7">
        <f>VLOOKUP('Panel de Control'!$C$56,'Trayectorias medidas generales'!$D$2:$AL$4,AE$1-2017+2,FALSE)</f>
        <v>0.91739622641509433</v>
      </c>
      <c r="AF5" s="7">
        <f>VLOOKUP('Panel de Control'!$C$56,'Trayectorias medidas generales'!$D$2:$AL$4,AF$1-2017+2,FALSE)</f>
        <v>0.91739622641509433</v>
      </c>
      <c r="AG5" s="7">
        <f>VLOOKUP('Panel de Control'!$C$56,'Trayectorias medidas generales'!$D$2:$AL$4,AG$1-2017+2,FALSE)</f>
        <v>0.91739622641509433</v>
      </c>
      <c r="AH5" s="7">
        <f>VLOOKUP('Panel de Control'!$C$56,'Trayectorias medidas generales'!$D$2:$AL$4,AH$1-2017+2,FALSE)</f>
        <v>0.91739622641509433</v>
      </c>
      <c r="AI5" s="7">
        <f>VLOOKUP('Panel de Control'!$C$56,'Trayectorias medidas generales'!$D$2:$AL$4,AI$1-2017+2,FALSE)</f>
        <v>0.91739622641509433</v>
      </c>
      <c r="AJ5" s="7">
        <f>VLOOKUP('Panel de Control'!$C$56,'Trayectorias medidas generales'!$D$2:$AL$4,AJ$1-2017+2,FALSE)</f>
        <v>0.91739622641509433</v>
      </c>
      <c r="AK5" s="7">
        <f>VLOOKUP('Panel de Control'!$C$56,'Trayectorias medidas generales'!$D$2:$AL$4,AK$1-2017+2,FALSE)</f>
        <v>0.91739622641509433</v>
      </c>
      <c r="AL5" s="7">
        <f>VLOOKUP('Panel de Control'!$C$56,'Trayectorias medidas generales'!$D$2:$AL$4,AL$1-2017+2,FALSE)</f>
        <v>0.91739622641509433</v>
      </c>
    </row>
    <row r="6" spans="1:38" x14ac:dyDescent="0.25">
      <c r="A6" s="191" t="s">
        <v>3</v>
      </c>
      <c r="B6" s="190" t="s">
        <v>165</v>
      </c>
      <c r="C6" s="190" t="s">
        <v>166</v>
      </c>
      <c r="D6" s="38" t="s">
        <v>4</v>
      </c>
      <c r="E6" s="7">
        <f>'Eficiencia Procesos Termicos'!C2</f>
        <v>0</v>
      </c>
      <c r="F6" s="7">
        <f>'Eficiencia Procesos Termicos'!D2</f>
        <v>0</v>
      </c>
      <c r="G6" s="7">
        <f>'Eficiencia Procesos Termicos'!E2</f>
        <v>0</v>
      </c>
      <c r="H6" s="7">
        <f>'Eficiencia Procesos Termicos'!F2</f>
        <v>0</v>
      </c>
      <c r="I6" s="7">
        <f>'Eficiencia Procesos Termicos'!G2</f>
        <v>0</v>
      </c>
      <c r="J6" s="7">
        <f>'Eficiencia Procesos Termicos'!H2</f>
        <v>0</v>
      </c>
      <c r="K6" s="7">
        <f>'Eficiencia Procesos Termicos'!I2</f>
        <v>0</v>
      </c>
      <c r="L6" s="7">
        <f>'Eficiencia Procesos Termicos'!J2</f>
        <v>0</v>
      </c>
      <c r="M6" s="7">
        <f>'Eficiencia Procesos Termicos'!K2</f>
        <v>0</v>
      </c>
      <c r="N6" s="7">
        <f>'Eficiencia Procesos Termicos'!L2</f>
        <v>0</v>
      </c>
      <c r="O6" s="7">
        <f>'Eficiencia Procesos Termicos'!M2</f>
        <v>0</v>
      </c>
      <c r="P6" s="7">
        <f>'Eficiencia Procesos Termicos'!N2</f>
        <v>0</v>
      </c>
      <c r="Q6" s="7">
        <f>'Eficiencia Procesos Termicos'!O2</f>
        <v>0</v>
      </c>
      <c r="R6" s="7">
        <f>'Eficiencia Procesos Termicos'!P2</f>
        <v>0</v>
      </c>
      <c r="S6" s="7">
        <f>'Eficiencia Procesos Termicos'!Q2</f>
        <v>0</v>
      </c>
      <c r="T6" s="7">
        <f>'Eficiencia Procesos Termicos'!R2</f>
        <v>0</v>
      </c>
      <c r="U6" s="7">
        <f>'Eficiencia Procesos Termicos'!S2</f>
        <v>0</v>
      </c>
      <c r="V6" s="7">
        <f>'Eficiencia Procesos Termicos'!T2</f>
        <v>0</v>
      </c>
      <c r="W6" s="7">
        <f>'Eficiencia Procesos Termicos'!U2</f>
        <v>0</v>
      </c>
      <c r="X6" s="7">
        <f>'Eficiencia Procesos Termicos'!V2</f>
        <v>0</v>
      </c>
      <c r="Y6" s="7">
        <f>'Eficiencia Procesos Termicos'!W2</f>
        <v>0</v>
      </c>
      <c r="Z6" s="7">
        <f>'Eficiencia Procesos Termicos'!X2</f>
        <v>0</v>
      </c>
      <c r="AA6" s="7">
        <f>'Eficiencia Procesos Termicos'!Y2</f>
        <v>0</v>
      </c>
      <c r="AB6" s="7">
        <f>'Eficiencia Procesos Termicos'!Z2</f>
        <v>0</v>
      </c>
      <c r="AC6" s="7">
        <f>'Eficiencia Procesos Termicos'!AA2</f>
        <v>0</v>
      </c>
      <c r="AD6" s="7">
        <f>'Eficiencia Procesos Termicos'!AB2</f>
        <v>0</v>
      </c>
      <c r="AE6" s="7">
        <f>'Eficiencia Procesos Termicos'!AC2</f>
        <v>0</v>
      </c>
      <c r="AF6" s="7">
        <f>'Eficiencia Procesos Termicos'!AD2</f>
        <v>0</v>
      </c>
      <c r="AG6" s="7">
        <f>'Eficiencia Procesos Termicos'!AE2</f>
        <v>0</v>
      </c>
      <c r="AH6" s="7">
        <f>'Eficiencia Procesos Termicos'!AF2</f>
        <v>0</v>
      </c>
      <c r="AI6" s="7">
        <f>'Eficiencia Procesos Termicos'!AG2</f>
        <v>0</v>
      </c>
      <c r="AJ6" s="7">
        <f>'Eficiencia Procesos Termicos'!AH2</f>
        <v>0</v>
      </c>
      <c r="AK6" s="7">
        <f>'Eficiencia Procesos Termicos'!AI2</f>
        <v>0</v>
      </c>
      <c r="AL6" s="7">
        <f>'Eficiencia Procesos Termicos'!AJ2</f>
        <v>0</v>
      </c>
    </row>
    <row r="7" spans="1:38" x14ac:dyDescent="0.25">
      <c r="A7" s="191"/>
      <c r="B7" s="190"/>
      <c r="C7" s="190"/>
      <c r="D7" s="38">
        <v>1</v>
      </c>
      <c r="E7" s="7">
        <f>'Eficiencia Procesos Termicos'!C3</f>
        <v>0</v>
      </c>
      <c r="F7" s="7">
        <f>'Eficiencia Procesos Termicos'!D3</f>
        <v>0</v>
      </c>
      <c r="G7" s="7">
        <f>'Eficiencia Procesos Termicos'!E3</f>
        <v>0</v>
      </c>
      <c r="H7" s="7">
        <f>'Eficiencia Procesos Termicos'!F3</f>
        <v>0</v>
      </c>
      <c r="I7" s="7">
        <f>'Eficiencia Procesos Termicos'!G3</f>
        <v>8.3333333333333339E-4</v>
      </c>
      <c r="J7" s="7">
        <f>'Eficiencia Procesos Termicos'!H3</f>
        <v>1.6666666666666668E-3</v>
      </c>
      <c r="K7" s="7">
        <f>'Eficiencia Procesos Termicos'!I3</f>
        <v>2.5000000000000001E-3</v>
      </c>
      <c r="L7" s="7">
        <f>'Eficiencia Procesos Termicos'!J3</f>
        <v>3.3333333333333335E-3</v>
      </c>
      <c r="M7" s="7">
        <f>'Eficiencia Procesos Termicos'!K3</f>
        <v>4.1666666666666666E-3</v>
      </c>
      <c r="N7" s="7">
        <f>'Eficiencia Procesos Termicos'!L3</f>
        <v>5.0000000000000001E-3</v>
      </c>
      <c r="O7" s="7">
        <f>'Eficiencia Procesos Termicos'!M3</f>
        <v>5.8333333333333336E-3</v>
      </c>
      <c r="P7" s="7">
        <f>'Eficiencia Procesos Termicos'!N3</f>
        <v>6.6666666666666671E-3</v>
      </c>
      <c r="Q7" s="7">
        <f>'Eficiencia Procesos Termicos'!O3</f>
        <v>7.5000000000000006E-3</v>
      </c>
      <c r="R7" s="7">
        <f>'Eficiencia Procesos Termicos'!P3</f>
        <v>8.3333333333333332E-3</v>
      </c>
      <c r="S7" s="7">
        <f>'Eficiencia Procesos Termicos'!Q3</f>
        <v>9.1666666666666667E-3</v>
      </c>
      <c r="T7" s="7">
        <f>'Eficiencia Procesos Termicos'!R3</f>
        <v>0.01</v>
      </c>
      <c r="U7" s="7">
        <f>'Eficiencia Procesos Termicos'!S3</f>
        <v>1.0833333333333334E-2</v>
      </c>
      <c r="V7" s="7">
        <f>'Eficiencia Procesos Termicos'!T3</f>
        <v>1.1666666666666667E-2</v>
      </c>
      <c r="W7" s="7">
        <f>'Eficiencia Procesos Termicos'!U3</f>
        <v>1.2500000000000001E-2</v>
      </c>
      <c r="X7" s="7">
        <f>'Eficiencia Procesos Termicos'!V3</f>
        <v>1.3333333333333334E-2</v>
      </c>
      <c r="Y7" s="7">
        <f>'Eficiencia Procesos Termicos'!W3</f>
        <v>1.4166666666666668E-2</v>
      </c>
      <c r="Z7" s="7">
        <f>'Eficiencia Procesos Termicos'!X3</f>
        <v>1.5000000000000001E-2</v>
      </c>
      <c r="AA7" s="7">
        <f>'Eficiencia Procesos Termicos'!Y3</f>
        <v>1.5833333333333335E-2</v>
      </c>
      <c r="AB7" s="7">
        <f>'Eficiencia Procesos Termicos'!Z3</f>
        <v>1.6666666666666666E-2</v>
      </c>
      <c r="AC7" s="7">
        <f>'Eficiencia Procesos Termicos'!AA3</f>
        <v>1.7499999999999998E-2</v>
      </c>
      <c r="AD7" s="7">
        <f>'Eficiencia Procesos Termicos'!AB3</f>
        <v>1.833333333333333E-2</v>
      </c>
      <c r="AE7" s="7">
        <f>'Eficiencia Procesos Termicos'!AC3</f>
        <v>1.9166666666666662E-2</v>
      </c>
      <c r="AF7" s="7">
        <f>'Eficiencia Procesos Termicos'!AD3</f>
        <v>1.9999999999999993E-2</v>
      </c>
      <c r="AG7" s="7">
        <f>'Eficiencia Procesos Termicos'!AE3</f>
        <v>2.0833333333333325E-2</v>
      </c>
      <c r="AH7" s="7">
        <f>'Eficiencia Procesos Termicos'!AF3</f>
        <v>2.1666666666666657E-2</v>
      </c>
      <c r="AI7" s="7">
        <f>'Eficiencia Procesos Termicos'!AG3</f>
        <v>2.2499999999999989E-2</v>
      </c>
      <c r="AJ7" s="7">
        <f>'Eficiencia Procesos Termicos'!AH3</f>
        <v>2.3333333333333321E-2</v>
      </c>
      <c r="AK7" s="7">
        <f>'Eficiencia Procesos Termicos'!AI3</f>
        <v>2.4166666666666652E-2</v>
      </c>
      <c r="AL7" s="7">
        <f>'Eficiencia Procesos Termicos'!AJ3</f>
        <v>2.4999999999999984E-2</v>
      </c>
    </row>
    <row r="8" spans="1:38" x14ac:dyDescent="0.25">
      <c r="A8" s="191"/>
      <c r="B8" s="190"/>
      <c r="C8" s="190"/>
      <c r="D8" s="38">
        <v>2</v>
      </c>
      <c r="E8" s="7">
        <f>'Eficiencia Procesos Termicos'!C4</f>
        <v>0</v>
      </c>
      <c r="F8" s="7">
        <f>'Eficiencia Procesos Termicos'!D4</f>
        <v>0</v>
      </c>
      <c r="G8" s="7">
        <f>'Eficiencia Procesos Termicos'!E4</f>
        <v>0</v>
      </c>
      <c r="H8" s="7">
        <f>'Eficiencia Procesos Termicos'!F4</f>
        <v>0</v>
      </c>
      <c r="I8" s="7">
        <f>'Eficiencia Procesos Termicos'!G4</f>
        <v>5.0000000000000001E-3</v>
      </c>
      <c r="J8" s="7">
        <f>'Eficiencia Procesos Termicos'!H4</f>
        <v>0.01</v>
      </c>
      <c r="K8" s="7">
        <f>'Eficiencia Procesos Termicos'!I4</f>
        <v>1.4999999999999999E-2</v>
      </c>
      <c r="L8" s="7">
        <f>'Eficiencia Procesos Termicos'!J4</f>
        <v>0.02</v>
      </c>
      <c r="M8" s="7">
        <f>'Eficiencia Procesos Termicos'!K4</f>
        <v>2.5000000000000001E-2</v>
      </c>
      <c r="N8" s="7">
        <f>'Eficiencia Procesos Termicos'!L4</f>
        <v>3.0000000000000002E-2</v>
      </c>
      <c r="O8" s="7">
        <f>'Eficiencia Procesos Termicos'!M4</f>
        <v>3.5000000000000003E-2</v>
      </c>
      <c r="P8" s="7">
        <f>'Eficiencia Procesos Termicos'!N4</f>
        <v>0.04</v>
      </c>
      <c r="Q8" s="7">
        <f>'Eficiencia Procesos Termicos'!O4</f>
        <v>4.4999999999999998E-2</v>
      </c>
      <c r="R8" s="7">
        <f>'Eficiencia Procesos Termicos'!P4</f>
        <v>4.9999999999999996E-2</v>
      </c>
      <c r="S8" s="7">
        <f>'Eficiencia Procesos Termicos'!Q4</f>
        <v>5.4999999999999993E-2</v>
      </c>
      <c r="T8" s="7">
        <f>'Eficiencia Procesos Termicos'!R4</f>
        <v>5.9999999999999991E-2</v>
      </c>
      <c r="U8" s="7">
        <f>'Eficiencia Procesos Termicos'!S4</f>
        <v>6.4999999999999988E-2</v>
      </c>
      <c r="V8" s="7">
        <f>'Eficiencia Procesos Termicos'!T4</f>
        <v>6.9999999999999993E-2</v>
      </c>
      <c r="W8" s="7">
        <f>'Eficiencia Procesos Termicos'!U4</f>
        <v>7.4999999999999997E-2</v>
      </c>
      <c r="X8" s="7">
        <f>'Eficiencia Procesos Termicos'!V4</f>
        <v>0.08</v>
      </c>
      <c r="Y8" s="7">
        <f>'Eficiencia Procesos Termicos'!W4</f>
        <v>8.5000000000000006E-2</v>
      </c>
      <c r="Z8" s="7">
        <f>'Eficiencia Procesos Termicos'!X4</f>
        <v>9.0000000000000011E-2</v>
      </c>
      <c r="AA8" s="7">
        <f>'Eficiencia Procesos Termicos'!Y4</f>
        <v>9.5000000000000015E-2</v>
      </c>
      <c r="AB8" s="7">
        <f>'Eficiencia Procesos Termicos'!Z4</f>
        <v>0.10000000000000002</v>
      </c>
      <c r="AC8" s="7">
        <f>'Eficiencia Procesos Termicos'!AA4</f>
        <v>0.10500000000000002</v>
      </c>
      <c r="AD8" s="7">
        <f>'Eficiencia Procesos Termicos'!AB4</f>
        <v>0.11000000000000003</v>
      </c>
      <c r="AE8" s="7">
        <f>'Eficiencia Procesos Termicos'!AC4</f>
        <v>0.11500000000000003</v>
      </c>
      <c r="AF8" s="7">
        <f>'Eficiencia Procesos Termicos'!AD4</f>
        <v>0.12000000000000004</v>
      </c>
      <c r="AG8" s="7">
        <f>'Eficiencia Procesos Termicos'!AE4</f>
        <v>0.12500000000000003</v>
      </c>
      <c r="AH8" s="7">
        <f>'Eficiencia Procesos Termicos'!AF4</f>
        <v>0.13000000000000003</v>
      </c>
      <c r="AI8" s="7">
        <f>'Eficiencia Procesos Termicos'!AG4</f>
        <v>0.13500000000000004</v>
      </c>
      <c r="AJ8" s="7">
        <f>'Eficiencia Procesos Termicos'!AH4</f>
        <v>0.14000000000000004</v>
      </c>
      <c r="AK8" s="7">
        <f>'Eficiencia Procesos Termicos'!AI4</f>
        <v>0.14500000000000005</v>
      </c>
      <c r="AL8" s="7">
        <f>'Eficiencia Procesos Termicos'!AJ4</f>
        <v>0.15000000000000005</v>
      </c>
    </row>
    <row r="9" spans="1:38" x14ac:dyDescent="0.25">
      <c r="A9" s="191"/>
      <c r="B9" s="190"/>
      <c r="C9" s="190"/>
      <c r="D9" s="39" t="s">
        <v>42</v>
      </c>
      <c r="E9" s="7">
        <f>VLOOKUP('Panel de Control'!$C$57,'Trayectorias medidas generales'!$D$6:$AL$8,E$1-2017+2,FALSE)</f>
        <v>0</v>
      </c>
      <c r="F9" s="7">
        <f>VLOOKUP('Panel de Control'!$C$57,'Trayectorias medidas generales'!$D$6:$AL$8,F$1-2017+2,FALSE)</f>
        <v>0</v>
      </c>
      <c r="G9" s="7">
        <f>VLOOKUP('Panel de Control'!$C$57,'Trayectorias medidas generales'!$D$6:$AL$8,G$1-2017+2,FALSE)</f>
        <v>0</v>
      </c>
      <c r="H9" s="7">
        <f>VLOOKUP('Panel de Control'!$C$57,'Trayectorias medidas generales'!$D$6:$AL$8,H$1-2017+2,FALSE)</f>
        <v>0</v>
      </c>
      <c r="I9" s="7">
        <f>VLOOKUP('Panel de Control'!$C$57,'Trayectorias medidas generales'!$D$6:$AL$8,I$1-2017+2,FALSE)</f>
        <v>8.3333333333333339E-4</v>
      </c>
      <c r="J9" s="7">
        <f>VLOOKUP('Panel de Control'!$C$57,'Trayectorias medidas generales'!$D$6:$AL$8,J$1-2017+2,FALSE)</f>
        <v>1.6666666666666668E-3</v>
      </c>
      <c r="K9" s="7">
        <f>VLOOKUP('Panel de Control'!$C$57,'Trayectorias medidas generales'!$D$6:$AL$8,K$1-2017+2,FALSE)</f>
        <v>2.5000000000000001E-3</v>
      </c>
      <c r="L9" s="7">
        <f>VLOOKUP('Panel de Control'!$C$57,'Trayectorias medidas generales'!$D$6:$AL$8,L$1-2017+2,FALSE)</f>
        <v>3.3333333333333335E-3</v>
      </c>
      <c r="M9" s="7">
        <f>VLOOKUP('Panel de Control'!$C$57,'Trayectorias medidas generales'!$D$6:$AL$8,M$1-2017+2,FALSE)</f>
        <v>4.1666666666666666E-3</v>
      </c>
      <c r="N9" s="7">
        <f>VLOOKUP('Panel de Control'!$C$57,'Trayectorias medidas generales'!$D$6:$AL$8,N$1-2017+2,FALSE)</f>
        <v>5.0000000000000001E-3</v>
      </c>
      <c r="O9" s="7">
        <f>VLOOKUP('Panel de Control'!$C$57,'Trayectorias medidas generales'!$D$6:$AL$8,O$1-2017+2,FALSE)</f>
        <v>5.8333333333333336E-3</v>
      </c>
      <c r="P9" s="7">
        <f>VLOOKUP('Panel de Control'!$C$57,'Trayectorias medidas generales'!$D$6:$AL$8,P$1-2017+2,FALSE)</f>
        <v>6.6666666666666671E-3</v>
      </c>
      <c r="Q9" s="7">
        <f>VLOOKUP('Panel de Control'!$C$57,'Trayectorias medidas generales'!$D$6:$AL$8,Q$1-2017+2,FALSE)</f>
        <v>7.5000000000000006E-3</v>
      </c>
      <c r="R9" s="7">
        <f>VLOOKUP('Panel de Control'!$C$57,'Trayectorias medidas generales'!$D$6:$AL$8,R$1-2017+2,FALSE)</f>
        <v>8.3333333333333332E-3</v>
      </c>
      <c r="S9" s="7">
        <f>VLOOKUP('Panel de Control'!$C$57,'Trayectorias medidas generales'!$D$6:$AL$8,S$1-2017+2,FALSE)</f>
        <v>9.1666666666666667E-3</v>
      </c>
      <c r="T9" s="7">
        <f>VLOOKUP('Panel de Control'!$C$57,'Trayectorias medidas generales'!$D$6:$AL$8,T$1-2017+2,FALSE)</f>
        <v>0.01</v>
      </c>
      <c r="U9" s="7">
        <f>VLOOKUP('Panel de Control'!$C$57,'Trayectorias medidas generales'!$D$6:$AL$8,U$1-2017+2,FALSE)</f>
        <v>1.0833333333333334E-2</v>
      </c>
      <c r="V9" s="7">
        <f>VLOOKUP('Panel de Control'!$C$57,'Trayectorias medidas generales'!$D$6:$AL$8,V$1-2017+2,FALSE)</f>
        <v>1.1666666666666667E-2</v>
      </c>
      <c r="W9" s="7">
        <f>VLOOKUP('Panel de Control'!$C$57,'Trayectorias medidas generales'!$D$6:$AL$8,W$1-2017+2,FALSE)</f>
        <v>1.2500000000000001E-2</v>
      </c>
      <c r="X9" s="7">
        <f>VLOOKUP('Panel de Control'!$C$57,'Trayectorias medidas generales'!$D$6:$AL$8,X$1-2017+2,FALSE)</f>
        <v>1.3333333333333334E-2</v>
      </c>
      <c r="Y9" s="7">
        <f>VLOOKUP('Panel de Control'!$C$57,'Trayectorias medidas generales'!$D$6:$AL$8,Y$1-2017+2,FALSE)</f>
        <v>1.4166666666666668E-2</v>
      </c>
      <c r="Z9" s="7">
        <f>VLOOKUP('Panel de Control'!$C$57,'Trayectorias medidas generales'!$D$6:$AL$8,Z$1-2017+2,FALSE)</f>
        <v>1.5000000000000001E-2</v>
      </c>
      <c r="AA9" s="7">
        <f>VLOOKUP('Panel de Control'!$C$57,'Trayectorias medidas generales'!$D$6:$AL$8,AA$1-2017+2,FALSE)</f>
        <v>1.5833333333333335E-2</v>
      </c>
      <c r="AB9" s="7">
        <f>VLOOKUP('Panel de Control'!$C$57,'Trayectorias medidas generales'!$D$6:$AL$8,AB$1-2017+2,FALSE)</f>
        <v>1.6666666666666666E-2</v>
      </c>
      <c r="AC9" s="7">
        <f>VLOOKUP('Panel de Control'!$C$57,'Trayectorias medidas generales'!$D$6:$AL$8,AC$1-2017+2,FALSE)</f>
        <v>1.7499999999999998E-2</v>
      </c>
      <c r="AD9" s="7">
        <f>VLOOKUP('Panel de Control'!$C$57,'Trayectorias medidas generales'!$D$6:$AL$8,AD$1-2017+2,FALSE)</f>
        <v>1.833333333333333E-2</v>
      </c>
      <c r="AE9" s="7">
        <f>VLOOKUP('Panel de Control'!$C$57,'Trayectorias medidas generales'!$D$6:$AL$8,AE$1-2017+2,FALSE)</f>
        <v>1.9166666666666662E-2</v>
      </c>
      <c r="AF9" s="7">
        <f>VLOOKUP('Panel de Control'!$C$57,'Trayectorias medidas generales'!$D$6:$AL$8,AF$1-2017+2,FALSE)</f>
        <v>1.9999999999999993E-2</v>
      </c>
      <c r="AG9" s="7">
        <f>VLOOKUP('Panel de Control'!$C$57,'Trayectorias medidas generales'!$D$6:$AL$8,AG$1-2017+2,FALSE)</f>
        <v>2.0833333333333325E-2</v>
      </c>
      <c r="AH9" s="7">
        <f>VLOOKUP('Panel de Control'!$C$57,'Trayectorias medidas generales'!$D$6:$AL$8,AH$1-2017+2,FALSE)</f>
        <v>2.1666666666666657E-2</v>
      </c>
      <c r="AI9" s="7">
        <f>VLOOKUP('Panel de Control'!$C$57,'Trayectorias medidas generales'!$D$6:$AL$8,AI$1-2017+2,FALSE)</f>
        <v>2.2499999999999989E-2</v>
      </c>
      <c r="AJ9" s="7">
        <f>VLOOKUP('Panel de Control'!$C$57,'Trayectorias medidas generales'!$D$6:$AL$8,AJ$1-2017+2,FALSE)</f>
        <v>2.3333333333333321E-2</v>
      </c>
      <c r="AK9" s="7">
        <f>VLOOKUP('Panel de Control'!$C$57,'Trayectorias medidas generales'!$D$6:$AL$8,AK$1-2017+2,FALSE)</f>
        <v>2.4166666666666652E-2</v>
      </c>
      <c r="AL9" s="7">
        <f>VLOOKUP('Panel de Control'!$C$57,'Trayectorias medidas generales'!$D$6:$AL$8,AL$1-2017+2,FALSE)</f>
        <v>2.4999999999999984E-2</v>
      </c>
    </row>
    <row r="10" spans="1:38" x14ac:dyDescent="0.25">
      <c r="A10" s="191" t="s">
        <v>3</v>
      </c>
      <c r="B10" s="190" t="s">
        <v>167</v>
      </c>
      <c r="C10" s="190" t="s">
        <v>275</v>
      </c>
      <c r="D10" s="38" t="s">
        <v>4</v>
      </c>
      <c r="E10" s="7">
        <f>'Recambio combustibles'!B2</f>
        <v>0</v>
      </c>
      <c r="F10" s="7">
        <f>'Recambio combustibles'!C2</f>
        <v>0</v>
      </c>
      <c r="G10" s="7">
        <f>'Recambio combustibles'!D2</f>
        <v>0</v>
      </c>
      <c r="H10" s="7">
        <f>'Recambio combustibles'!E2</f>
        <v>0</v>
      </c>
      <c r="I10" s="7">
        <f>'Recambio combustibles'!F2</f>
        <v>0</v>
      </c>
      <c r="J10" s="7">
        <f>'Recambio combustibles'!G2</f>
        <v>0</v>
      </c>
      <c r="K10" s="7">
        <f>'Recambio combustibles'!H2</f>
        <v>0</v>
      </c>
      <c r="L10" s="7">
        <f>'Recambio combustibles'!I2</f>
        <v>0</v>
      </c>
      <c r="M10" s="7">
        <f>'Recambio combustibles'!J2</f>
        <v>0</v>
      </c>
      <c r="N10" s="7">
        <f>'Recambio combustibles'!K2</f>
        <v>0</v>
      </c>
      <c r="O10" s="7">
        <f>'Recambio combustibles'!L2</f>
        <v>0</v>
      </c>
      <c r="P10" s="7">
        <f>'Recambio combustibles'!M2</f>
        <v>0</v>
      </c>
      <c r="Q10" s="7">
        <f>'Recambio combustibles'!N2</f>
        <v>0</v>
      </c>
      <c r="R10" s="7">
        <f>'Recambio combustibles'!O2</f>
        <v>0</v>
      </c>
      <c r="S10" s="7">
        <f>'Recambio combustibles'!P2</f>
        <v>0</v>
      </c>
      <c r="T10" s="7">
        <f>'Recambio combustibles'!Q2</f>
        <v>0</v>
      </c>
      <c r="U10" s="7">
        <f>'Recambio combustibles'!R2</f>
        <v>0</v>
      </c>
      <c r="V10" s="7">
        <f>'Recambio combustibles'!S2</f>
        <v>0</v>
      </c>
      <c r="W10" s="7">
        <f>'Recambio combustibles'!T2</f>
        <v>0</v>
      </c>
      <c r="X10" s="7">
        <f>'Recambio combustibles'!U2</f>
        <v>0</v>
      </c>
      <c r="Y10" s="7">
        <f>'Recambio combustibles'!V2</f>
        <v>0</v>
      </c>
      <c r="Z10" s="7">
        <f>'Recambio combustibles'!W2</f>
        <v>0</v>
      </c>
      <c r="AA10" s="7">
        <f>'Recambio combustibles'!X2</f>
        <v>0</v>
      </c>
      <c r="AB10" s="7">
        <f>'Recambio combustibles'!Y2</f>
        <v>0</v>
      </c>
      <c r="AC10" s="7">
        <f>'Recambio combustibles'!Z2</f>
        <v>0</v>
      </c>
      <c r="AD10" s="7">
        <f>'Recambio combustibles'!AA2</f>
        <v>0</v>
      </c>
      <c r="AE10" s="7">
        <f>'Recambio combustibles'!AB2</f>
        <v>0</v>
      </c>
      <c r="AF10" s="7">
        <f>'Recambio combustibles'!AC2</f>
        <v>0</v>
      </c>
      <c r="AG10" s="7">
        <f>'Recambio combustibles'!AD2</f>
        <v>0</v>
      </c>
      <c r="AH10" s="7">
        <f>'Recambio combustibles'!AE2</f>
        <v>0</v>
      </c>
      <c r="AI10" s="7">
        <f>'Recambio combustibles'!AF2</f>
        <v>0</v>
      </c>
      <c r="AJ10" s="7">
        <f>'Recambio combustibles'!AG2</f>
        <v>0</v>
      </c>
      <c r="AK10" s="7">
        <f>'Recambio combustibles'!AH2</f>
        <v>0</v>
      </c>
      <c r="AL10" s="7">
        <f>'Recambio combustibles'!AI2</f>
        <v>0</v>
      </c>
    </row>
    <row r="11" spans="1:38" x14ac:dyDescent="0.25">
      <c r="A11" s="191"/>
      <c r="B11" s="190"/>
      <c r="C11" s="190"/>
      <c r="D11" s="38">
        <v>1</v>
      </c>
      <c r="E11" s="7">
        <f>'Recambio combustibles'!B3</f>
        <v>0</v>
      </c>
      <c r="F11" s="7">
        <f>'Recambio combustibles'!C3</f>
        <v>3.0303030303030303E-3</v>
      </c>
      <c r="G11" s="7">
        <f>'Recambio combustibles'!D3</f>
        <v>6.0606060606060606E-3</v>
      </c>
      <c r="H11" s="7">
        <f>'Recambio combustibles'!E3</f>
        <v>9.0909090909090905E-3</v>
      </c>
      <c r="I11" s="7">
        <f>'Recambio combustibles'!F3</f>
        <v>1.2121212121212121E-2</v>
      </c>
      <c r="J11" s="7">
        <f>'Recambio combustibles'!G3</f>
        <v>1.5151515151515152E-2</v>
      </c>
      <c r="K11" s="7">
        <f>'Recambio combustibles'!H3</f>
        <v>1.8181818181818181E-2</v>
      </c>
      <c r="L11" s="7">
        <f>'Recambio combustibles'!I3</f>
        <v>2.121212121212121E-2</v>
      </c>
      <c r="M11" s="7">
        <f>'Recambio combustibles'!J3</f>
        <v>2.4242424242424239E-2</v>
      </c>
      <c r="N11" s="7">
        <f>'Recambio combustibles'!K3</f>
        <v>2.7272727272727268E-2</v>
      </c>
      <c r="O11" s="7">
        <f>'Recambio combustibles'!L3</f>
        <v>3.0303030303030297E-2</v>
      </c>
      <c r="P11" s="7">
        <f>'Recambio combustibles'!M3</f>
        <v>3.3333333333333326E-2</v>
      </c>
      <c r="Q11" s="7">
        <f>'Recambio combustibles'!N3</f>
        <v>3.6363636363636355E-2</v>
      </c>
      <c r="R11" s="7">
        <f>'Recambio combustibles'!O3</f>
        <v>3.9393939393939384E-2</v>
      </c>
      <c r="S11" s="7">
        <f>'Recambio combustibles'!P3</f>
        <v>4.2424242424242413E-2</v>
      </c>
      <c r="T11" s="7">
        <f>'Recambio combustibles'!Q3</f>
        <v>4.5454545454545442E-2</v>
      </c>
      <c r="U11" s="7">
        <f>'Recambio combustibles'!R3</f>
        <v>4.8484848484848471E-2</v>
      </c>
      <c r="V11" s="7">
        <f>'Recambio combustibles'!S3</f>
        <v>5.15151515151515E-2</v>
      </c>
      <c r="W11" s="7">
        <f>'Recambio combustibles'!T3</f>
        <v>5.4545454545454529E-2</v>
      </c>
      <c r="X11" s="7">
        <f>'Recambio combustibles'!U3</f>
        <v>5.7575757575757558E-2</v>
      </c>
      <c r="Y11" s="7">
        <f>'Recambio combustibles'!V3</f>
        <v>6.0606060606060587E-2</v>
      </c>
      <c r="Z11" s="7">
        <f>'Recambio combustibles'!W3</f>
        <v>6.3636363636363616E-2</v>
      </c>
      <c r="AA11" s="7">
        <f>'Recambio combustibles'!X3</f>
        <v>6.6666666666666652E-2</v>
      </c>
      <c r="AB11" s="7">
        <f>'Recambio combustibles'!Y3</f>
        <v>6.9696969696969688E-2</v>
      </c>
      <c r="AC11" s="7">
        <f>'Recambio combustibles'!Z3</f>
        <v>7.2727272727272724E-2</v>
      </c>
      <c r="AD11" s="7">
        <f>'Recambio combustibles'!AA3</f>
        <v>7.575757575757576E-2</v>
      </c>
      <c r="AE11" s="7">
        <f>'Recambio combustibles'!AB3</f>
        <v>7.8787878787878796E-2</v>
      </c>
      <c r="AF11" s="7">
        <f>'Recambio combustibles'!AC3</f>
        <v>8.1818181818181832E-2</v>
      </c>
      <c r="AG11" s="7">
        <f>'Recambio combustibles'!AD3</f>
        <v>8.4848484848484867E-2</v>
      </c>
      <c r="AH11" s="7">
        <f>'Recambio combustibles'!AE3</f>
        <v>8.7878787878787903E-2</v>
      </c>
      <c r="AI11" s="7">
        <f>'Recambio combustibles'!AF3</f>
        <v>9.0909090909090939E-2</v>
      </c>
      <c r="AJ11" s="7">
        <f>'Recambio combustibles'!AG3</f>
        <v>9.3939393939393975E-2</v>
      </c>
      <c r="AK11" s="7">
        <f>'Recambio combustibles'!AH3</f>
        <v>9.6969696969697011E-2</v>
      </c>
      <c r="AL11" s="7">
        <f>'Recambio combustibles'!AI3</f>
        <v>0.1</v>
      </c>
    </row>
    <row r="12" spans="1:38" x14ac:dyDescent="0.25">
      <c r="A12" s="191"/>
      <c r="B12" s="190"/>
      <c r="C12" s="190"/>
      <c r="D12" s="38">
        <v>2</v>
      </c>
      <c r="E12" s="7">
        <f>'Recambio combustibles'!B4</f>
        <v>0</v>
      </c>
      <c r="F12" s="7">
        <f>'Recambio combustibles'!C4</f>
        <v>6.0606060606060606E-3</v>
      </c>
      <c r="G12" s="7">
        <f>'Recambio combustibles'!D4</f>
        <v>1.2121212121212121E-2</v>
      </c>
      <c r="H12" s="7">
        <f>'Recambio combustibles'!E4</f>
        <v>1.8181818181818181E-2</v>
      </c>
      <c r="I12" s="7">
        <f>'Recambio combustibles'!F4</f>
        <v>2.4242424242424242E-2</v>
      </c>
      <c r="J12" s="7">
        <f>'Recambio combustibles'!G4</f>
        <v>3.0303030303030304E-2</v>
      </c>
      <c r="K12" s="7">
        <f>'Recambio combustibles'!H4</f>
        <v>3.6363636363636362E-2</v>
      </c>
      <c r="L12" s="7">
        <f>'Recambio combustibles'!I4</f>
        <v>4.242424242424242E-2</v>
      </c>
      <c r="M12" s="7">
        <f>'Recambio combustibles'!J4</f>
        <v>4.8484848484848478E-2</v>
      </c>
      <c r="N12" s="7">
        <f>'Recambio combustibles'!K4</f>
        <v>5.4545454545454536E-2</v>
      </c>
      <c r="O12" s="7">
        <f>'Recambio combustibles'!L4</f>
        <v>6.0606060606060594E-2</v>
      </c>
      <c r="P12" s="7">
        <f>'Recambio combustibles'!M4</f>
        <v>6.6666666666666652E-2</v>
      </c>
      <c r="Q12" s="7">
        <f>'Recambio combustibles'!N4</f>
        <v>7.272727272727271E-2</v>
      </c>
      <c r="R12" s="7">
        <f>'Recambio combustibles'!O4</f>
        <v>7.8787878787878768E-2</v>
      </c>
      <c r="S12" s="7">
        <f>'Recambio combustibles'!P4</f>
        <v>8.4848484848484826E-2</v>
      </c>
      <c r="T12" s="7">
        <f>'Recambio combustibles'!Q4</f>
        <v>9.0909090909090884E-2</v>
      </c>
      <c r="U12" s="7">
        <f>'Recambio combustibles'!R4</f>
        <v>9.6969696969696942E-2</v>
      </c>
      <c r="V12" s="7">
        <f>'Recambio combustibles'!S4</f>
        <v>0.103030303030303</v>
      </c>
      <c r="W12" s="7">
        <f>'Recambio combustibles'!T4</f>
        <v>0.10909090909090906</v>
      </c>
      <c r="X12" s="7">
        <f>'Recambio combustibles'!U4</f>
        <v>0.11515151515151512</v>
      </c>
      <c r="Y12" s="7">
        <f>'Recambio combustibles'!V4</f>
        <v>0.12121212121212117</v>
      </c>
      <c r="Z12" s="7">
        <f>'Recambio combustibles'!W4</f>
        <v>0.12727272727272723</v>
      </c>
      <c r="AA12" s="7">
        <f>'Recambio combustibles'!X4</f>
        <v>0.1333333333333333</v>
      </c>
      <c r="AB12" s="7">
        <f>'Recambio combustibles'!Y4</f>
        <v>0.13939393939393938</v>
      </c>
      <c r="AC12" s="7">
        <f>'Recambio combustibles'!Z4</f>
        <v>0.14545454545454545</v>
      </c>
      <c r="AD12" s="7">
        <f>'Recambio combustibles'!AA4</f>
        <v>0.15151515151515152</v>
      </c>
      <c r="AE12" s="7">
        <f>'Recambio combustibles'!AB4</f>
        <v>0.15757575757575759</v>
      </c>
      <c r="AF12" s="7">
        <f>'Recambio combustibles'!AC4</f>
        <v>0.16363636363636366</v>
      </c>
      <c r="AG12" s="7">
        <f>'Recambio combustibles'!AD4</f>
        <v>0.16969696969696973</v>
      </c>
      <c r="AH12" s="7">
        <f>'Recambio combustibles'!AE4</f>
        <v>0.17575757575757581</v>
      </c>
      <c r="AI12" s="7">
        <f>'Recambio combustibles'!AF4</f>
        <v>0.18181818181818188</v>
      </c>
      <c r="AJ12" s="7">
        <f>'Recambio combustibles'!AG4</f>
        <v>0.18787878787878795</v>
      </c>
      <c r="AK12" s="7">
        <f>'Recambio combustibles'!AH4</f>
        <v>0.19393939393939402</v>
      </c>
      <c r="AL12" s="7">
        <f>'Recambio combustibles'!AI4</f>
        <v>0.2</v>
      </c>
    </row>
    <row r="13" spans="1:38" x14ac:dyDescent="0.25">
      <c r="A13" s="191"/>
      <c r="B13" s="190"/>
      <c r="C13" s="190"/>
      <c r="D13" s="39" t="s">
        <v>42</v>
      </c>
      <c r="E13" s="7">
        <f>VLOOKUP('Panel de Control'!$C$58,'Trayectorias medidas generales'!$D$10:$AL$12,E$1-2017+2,FALSE)</f>
        <v>0</v>
      </c>
      <c r="F13" s="7">
        <f>VLOOKUP('Panel de Control'!$C$58,'Trayectorias medidas generales'!$D$10:$AL$12,F$1-2017+2,FALSE)</f>
        <v>3.0303030303030303E-3</v>
      </c>
      <c r="G13" s="7">
        <f>VLOOKUP('Panel de Control'!$C$58,'Trayectorias medidas generales'!$D$10:$AL$12,G$1-2017+2,FALSE)</f>
        <v>6.0606060606060606E-3</v>
      </c>
      <c r="H13" s="7">
        <f>VLOOKUP('Panel de Control'!$C$58,'Trayectorias medidas generales'!$D$10:$AL$12,H$1-2017+2,FALSE)</f>
        <v>9.0909090909090905E-3</v>
      </c>
      <c r="I13" s="7">
        <f>VLOOKUP('Panel de Control'!$C$58,'Trayectorias medidas generales'!$D$10:$AL$12,I$1-2017+2,FALSE)</f>
        <v>1.2121212121212121E-2</v>
      </c>
      <c r="J13" s="7">
        <f>VLOOKUP('Panel de Control'!$C$58,'Trayectorias medidas generales'!$D$10:$AL$12,J$1-2017+2,FALSE)</f>
        <v>1.5151515151515152E-2</v>
      </c>
      <c r="K13" s="7">
        <f>VLOOKUP('Panel de Control'!$C$58,'Trayectorias medidas generales'!$D$10:$AL$12,K$1-2017+2,FALSE)</f>
        <v>1.8181818181818181E-2</v>
      </c>
      <c r="L13" s="7">
        <f>VLOOKUP('Panel de Control'!$C$58,'Trayectorias medidas generales'!$D$10:$AL$12,L$1-2017+2,FALSE)</f>
        <v>2.121212121212121E-2</v>
      </c>
      <c r="M13" s="7">
        <f>VLOOKUP('Panel de Control'!$C$58,'Trayectorias medidas generales'!$D$10:$AL$12,M$1-2017+2,FALSE)</f>
        <v>2.4242424242424239E-2</v>
      </c>
      <c r="N13" s="7">
        <f>VLOOKUP('Panel de Control'!$C$58,'Trayectorias medidas generales'!$D$10:$AL$12,N$1-2017+2,FALSE)</f>
        <v>2.7272727272727268E-2</v>
      </c>
      <c r="O13" s="7">
        <f>VLOOKUP('Panel de Control'!$C$58,'Trayectorias medidas generales'!$D$10:$AL$12,O$1-2017+2,FALSE)</f>
        <v>3.0303030303030297E-2</v>
      </c>
      <c r="P13" s="7">
        <f>VLOOKUP('Panel de Control'!$C$58,'Trayectorias medidas generales'!$D$10:$AL$12,P$1-2017+2,FALSE)</f>
        <v>3.3333333333333326E-2</v>
      </c>
      <c r="Q13" s="7">
        <f>VLOOKUP('Panel de Control'!$C$58,'Trayectorias medidas generales'!$D$10:$AL$12,Q$1-2017+2,FALSE)</f>
        <v>3.6363636363636355E-2</v>
      </c>
      <c r="R13" s="7">
        <f>VLOOKUP('Panel de Control'!$C$58,'Trayectorias medidas generales'!$D$10:$AL$12,R$1-2017+2,FALSE)</f>
        <v>3.9393939393939384E-2</v>
      </c>
      <c r="S13" s="7">
        <f>VLOOKUP('Panel de Control'!$C$58,'Trayectorias medidas generales'!$D$10:$AL$12,S$1-2017+2,FALSE)</f>
        <v>4.2424242424242413E-2</v>
      </c>
      <c r="T13" s="7">
        <f>VLOOKUP('Panel de Control'!$C$58,'Trayectorias medidas generales'!$D$10:$AL$12,T$1-2017+2,FALSE)</f>
        <v>4.5454545454545442E-2</v>
      </c>
      <c r="U13" s="7">
        <f>VLOOKUP('Panel de Control'!$C$58,'Trayectorias medidas generales'!$D$10:$AL$12,U$1-2017+2,FALSE)</f>
        <v>4.8484848484848471E-2</v>
      </c>
      <c r="V13" s="7">
        <f>VLOOKUP('Panel de Control'!$C$58,'Trayectorias medidas generales'!$D$10:$AL$12,V$1-2017+2,FALSE)</f>
        <v>5.15151515151515E-2</v>
      </c>
      <c r="W13" s="7">
        <f>VLOOKUP('Panel de Control'!$C$58,'Trayectorias medidas generales'!$D$10:$AL$12,W$1-2017+2,FALSE)</f>
        <v>5.4545454545454529E-2</v>
      </c>
      <c r="X13" s="7">
        <f>VLOOKUP('Panel de Control'!$C$58,'Trayectorias medidas generales'!$D$10:$AL$12,X$1-2017+2,FALSE)</f>
        <v>5.7575757575757558E-2</v>
      </c>
      <c r="Y13" s="7">
        <f>VLOOKUP('Panel de Control'!$C$58,'Trayectorias medidas generales'!$D$10:$AL$12,Y$1-2017+2,FALSE)</f>
        <v>6.0606060606060587E-2</v>
      </c>
      <c r="Z13" s="7">
        <f>VLOOKUP('Panel de Control'!$C$58,'Trayectorias medidas generales'!$D$10:$AL$12,Z$1-2017+2,FALSE)</f>
        <v>6.3636363636363616E-2</v>
      </c>
      <c r="AA13" s="7">
        <f>VLOOKUP('Panel de Control'!$C$58,'Trayectorias medidas generales'!$D$10:$AL$12,AA$1-2017+2,FALSE)</f>
        <v>6.6666666666666652E-2</v>
      </c>
      <c r="AB13" s="7">
        <f>VLOOKUP('Panel de Control'!$C$58,'Trayectorias medidas generales'!$D$10:$AL$12,AB$1-2017+2,FALSE)</f>
        <v>6.9696969696969688E-2</v>
      </c>
      <c r="AC13" s="7">
        <f>VLOOKUP('Panel de Control'!$C$58,'Trayectorias medidas generales'!$D$10:$AL$12,AC$1-2017+2,FALSE)</f>
        <v>7.2727272727272724E-2</v>
      </c>
      <c r="AD13" s="7">
        <f>VLOOKUP('Panel de Control'!$C$58,'Trayectorias medidas generales'!$D$10:$AL$12,AD$1-2017+2,FALSE)</f>
        <v>7.575757575757576E-2</v>
      </c>
      <c r="AE13" s="7">
        <f>VLOOKUP('Panel de Control'!$C$58,'Trayectorias medidas generales'!$D$10:$AL$12,AE$1-2017+2,FALSE)</f>
        <v>7.8787878787878796E-2</v>
      </c>
      <c r="AF13" s="7">
        <f>VLOOKUP('Panel de Control'!$C$58,'Trayectorias medidas generales'!$D$10:$AL$12,AF$1-2017+2,FALSE)</f>
        <v>8.1818181818181832E-2</v>
      </c>
      <c r="AG13" s="7">
        <f>VLOOKUP('Panel de Control'!$C$58,'Trayectorias medidas generales'!$D$10:$AL$12,AG$1-2017+2,FALSE)</f>
        <v>8.4848484848484867E-2</v>
      </c>
      <c r="AH13" s="7">
        <f>VLOOKUP('Panel de Control'!$C$58,'Trayectorias medidas generales'!$D$10:$AL$12,AH$1-2017+2,FALSE)</f>
        <v>8.7878787878787903E-2</v>
      </c>
      <c r="AI13" s="7">
        <f>VLOOKUP('Panel de Control'!$C$58,'Trayectorias medidas generales'!$D$10:$AL$12,AI$1-2017+2,FALSE)</f>
        <v>9.0909090909090939E-2</v>
      </c>
      <c r="AJ13" s="7">
        <f>VLOOKUP('Panel de Control'!$C$58,'Trayectorias medidas generales'!$D$10:$AL$12,AJ$1-2017+2,FALSE)</f>
        <v>9.3939393939393975E-2</v>
      </c>
      <c r="AK13" s="7">
        <f>VLOOKUP('Panel de Control'!$C$58,'Trayectorias medidas generales'!$D$10:$AL$12,AK$1-2017+2,FALSE)</f>
        <v>9.6969696969697011E-2</v>
      </c>
      <c r="AL13" s="7">
        <f>VLOOKUP('Panel de Control'!$C$58,'Trayectorias medidas generales'!$D$10:$AL$12,AL$1-2017+2,FALSE)</f>
        <v>0.1</v>
      </c>
    </row>
    <row r="14" spans="1:38" x14ac:dyDescent="0.25">
      <c r="A14" s="191" t="s">
        <v>3</v>
      </c>
      <c r="B14" s="190" t="s">
        <v>164</v>
      </c>
      <c r="C14" s="190" t="s">
        <v>50</v>
      </c>
      <c r="D14" s="38" t="s">
        <v>4</v>
      </c>
      <c r="E14" s="7">
        <f>'I&amp;M Hidrogeno'!C2</f>
        <v>0</v>
      </c>
      <c r="F14" s="7">
        <f>'I&amp;M Hidrogeno'!D2</f>
        <v>0</v>
      </c>
      <c r="G14" s="7">
        <f>'I&amp;M Hidrogeno'!E2</f>
        <v>0</v>
      </c>
      <c r="H14" s="7">
        <f>'I&amp;M Hidrogeno'!F2</f>
        <v>0</v>
      </c>
      <c r="I14" s="7">
        <f>'I&amp;M Hidrogeno'!G2</f>
        <v>0</v>
      </c>
      <c r="J14" s="7">
        <f>'I&amp;M Hidrogeno'!H2</f>
        <v>0</v>
      </c>
      <c r="K14" s="7">
        <f>'I&amp;M Hidrogeno'!I2</f>
        <v>0</v>
      </c>
      <c r="L14" s="7">
        <f>'I&amp;M Hidrogeno'!J2</f>
        <v>0</v>
      </c>
      <c r="M14" s="7">
        <f>'I&amp;M Hidrogeno'!K2</f>
        <v>0</v>
      </c>
      <c r="N14" s="7">
        <f>'I&amp;M Hidrogeno'!L2</f>
        <v>0</v>
      </c>
      <c r="O14" s="7">
        <f>'I&amp;M Hidrogeno'!M2</f>
        <v>0</v>
      </c>
      <c r="P14" s="7">
        <f>'I&amp;M Hidrogeno'!N2</f>
        <v>0</v>
      </c>
      <c r="Q14" s="7">
        <f>'I&amp;M Hidrogeno'!O2</f>
        <v>0</v>
      </c>
      <c r="R14" s="7">
        <f>'I&amp;M Hidrogeno'!P2</f>
        <v>0</v>
      </c>
      <c r="S14" s="7">
        <f>'I&amp;M Hidrogeno'!Q2</f>
        <v>0</v>
      </c>
      <c r="T14" s="7">
        <f>'I&amp;M Hidrogeno'!R2</f>
        <v>0</v>
      </c>
      <c r="U14" s="7">
        <f>'I&amp;M Hidrogeno'!S2</f>
        <v>0</v>
      </c>
      <c r="V14" s="7">
        <f>'I&amp;M Hidrogeno'!T2</f>
        <v>0</v>
      </c>
      <c r="W14" s="7">
        <f>'I&amp;M Hidrogeno'!U2</f>
        <v>0</v>
      </c>
      <c r="X14" s="7">
        <f>'I&amp;M Hidrogeno'!V2</f>
        <v>0</v>
      </c>
      <c r="Y14" s="7">
        <f>'I&amp;M Hidrogeno'!W2</f>
        <v>0</v>
      </c>
      <c r="Z14" s="7">
        <f>'I&amp;M Hidrogeno'!X2</f>
        <v>0</v>
      </c>
      <c r="AA14" s="7">
        <f>'I&amp;M Hidrogeno'!Y2</f>
        <v>0</v>
      </c>
      <c r="AB14" s="7">
        <f>'I&amp;M Hidrogeno'!Z2</f>
        <v>0</v>
      </c>
      <c r="AC14" s="7">
        <f>'I&amp;M Hidrogeno'!AA2</f>
        <v>0</v>
      </c>
      <c r="AD14" s="7">
        <f>'I&amp;M Hidrogeno'!AB2</f>
        <v>0</v>
      </c>
      <c r="AE14" s="7">
        <f>'I&amp;M Hidrogeno'!AC2</f>
        <v>0</v>
      </c>
      <c r="AF14" s="7">
        <f>'I&amp;M Hidrogeno'!AD2</f>
        <v>0</v>
      </c>
      <c r="AG14" s="7">
        <f>'I&amp;M Hidrogeno'!AE2</f>
        <v>0</v>
      </c>
      <c r="AH14" s="7">
        <f>'I&amp;M Hidrogeno'!AF2</f>
        <v>0</v>
      </c>
      <c r="AI14" s="7">
        <f>'I&amp;M Hidrogeno'!AG2</f>
        <v>0</v>
      </c>
      <c r="AJ14" s="7">
        <f>'I&amp;M Hidrogeno'!AH2</f>
        <v>0</v>
      </c>
      <c r="AK14" s="7">
        <f>'I&amp;M Hidrogeno'!AI2</f>
        <v>0</v>
      </c>
      <c r="AL14" s="7">
        <f>'I&amp;M Hidrogeno'!AJ2</f>
        <v>0</v>
      </c>
    </row>
    <row r="15" spans="1:38" x14ac:dyDescent="0.25">
      <c r="A15" s="191"/>
      <c r="B15" s="190"/>
      <c r="C15" s="190"/>
      <c r="D15" s="38">
        <v>1</v>
      </c>
      <c r="E15" s="7">
        <f>'I&amp;M Hidrogeno'!C3</f>
        <v>0</v>
      </c>
      <c r="F15" s="7">
        <f>'I&amp;M Hidrogeno'!D3</f>
        <v>0</v>
      </c>
      <c r="G15" s="7">
        <f>'I&amp;M Hidrogeno'!E3</f>
        <v>0</v>
      </c>
      <c r="H15" s="159">
        <v>0</v>
      </c>
      <c r="I15" s="159">
        <v>1.0972597798897255E-3</v>
      </c>
      <c r="J15" s="159">
        <v>2.194519559779895E-3</v>
      </c>
      <c r="K15" s="159">
        <v>3.2917793396700645E-3</v>
      </c>
      <c r="L15" s="159">
        <v>4.3890391195602341E-3</v>
      </c>
      <c r="M15" s="159">
        <v>5.4862988994504036E-3</v>
      </c>
      <c r="N15" s="159">
        <v>5.0684082419749643E-2</v>
      </c>
      <c r="O15" s="159">
        <v>9.5881865940057764E-2</v>
      </c>
      <c r="P15" s="159">
        <v>0.14107964946035167</v>
      </c>
      <c r="Q15" s="159">
        <v>0.1862774329806598</v>
      </c>
      <c r="R15" s="159">
        <v>0.23147521650096792</v>
      </c>
      <c r="S15" s="159">
        <v>0.37371533802104295</v>
      </c>
      <c r="T15" s="159">
        <v>0.51595545954108957</v>
      </c>
      <c r="U15" s="159">
        <v>0.65819558106107934</v>
      </c>
      <c r="V15" s="159">
        <v>0.80043570258112595</v>
      </c>
      <c r="W15" s="159">
        <v>0.94267582410117257</v>
      </c>
      <c r="X15" s="159">
        <v>0.95391815207433339</v>
      </c>
      <c r="Y15" s="159">
        <v>0.9651604800475333</v>
      </c>
      <c r="Z15" s="159">
        <v>0.97640280802073676</v>
      </c>
      <c r="AA15" s="159">
        <v>0.98764513599393666</v>
      </c>
      <c r="AB15" s="159">
        <v>0.99888746396714012</v>
      </c>
      <c r="AC15" s="159">
        <v>0.99910589135625583</v>
      </c>
      <c r="AD15" s="159">
        <v>0.99932431874537198</v>
      </c>
      <c r="AE15" s="159">
        <v>0.9995427461344879</v>
      </c>
      <c r="AF15" s="159">
        <v>0.99976117352360405</v>
      </c>
      <c r="AG15" s="159">
        <v>0.99997960091272009</v>
      </c>
      <c r="AH15" s="159">
        <v>0.99998360600421643</v>
      </c>
      <c r="AI15" s="159">
        <v>0.99998761109571277</v>
      </c>
      <c r="AJ15" s="159">
        <v>0.999991616187209</v>
      </c>
      <c r="AK15" s="159">
        <v>0.99999562127870534</v>
      </c>
      <c r="AL15" s="159">
        <v>0.99999962637020168</v>
      </c>
    </row>
    <row r="16" spans="1:38" x14ac:dyDescent="0.25">
      <c r="A16" s="191"/>
      <c r="B16" s="190"/>
      <c r="C16" s="190"/>
      <c r="D16" s="38">
        <v>2</v>
      </c>
      <c r="E16" s="7">
        <f>'I&amp;M Hidrogeno'!C4</f>
        <v>0</v>
      </c>
      <c r="F16" s="7">
        <f>'I&amp;M Hidrogeno'!D4</f>
        <v>0</v>
      </c>
      <c r="G16" s="7">
        <f>'I&amp;M Hidrogeno'!E4</f>
        <v>0</v>
      </c>
      <c r="H16" s="7">
        <f>'I&amp;M Hidrogeno'!F4</f>
        <v>0</v>
      </c>
      <c r="I16" s="7">
        <f>'I&amp;M Hidrogeno'!G4</f>
        <v>0</v>
      </c>
      <c r="J16" s="7">
        <f>'I&amp;M Hidrogeno'!H4</f>
        <v>0</v>
      </c>
      <c r="K16" s="7">
        <f>'I&amp;M Hidrogeno'!I4</f>
        <v>0</v>
      </c>
      <c r="L16" s="7">
        <f>'I&amp;M Hidrogeno'!J4</f>
        <v>0</v>
      </c>
      <c r="M16" s="7">
        <f>'I&amp;M Hidrogeno'!K4</f>
        <v>0</v>
      </c>
      <c r="N16" s="7">
        <f>'I&amp;M Hidrogeno'!L4</f>
        <v>0</v>
      </c>
      <c r="O16" s="7">
        <f>'I&amp;M Hidrogeno'!M4</f>
        <v>0</v>
      </c>
      <c r="P16" s="7">
        <f>'I&amp;M Hidrogeno'!N4</f>
        <v>0</v>
      </c>
      <c r="Q16" s="7">
        <f>'I&amp;M Hidrogeno'!O4</f>
        <v>0</v>
      </c>
      <c r="R16" s="7">
        <f>'I&amp;M Hidrogeno'!P4</f>
        <v>3.3333333333333333E-2</v>
      </c>
      <c r="S16" s="7">
        <f>'I&amp;M Hidrogeno'!Q4</f>
        <v>6.6666666666666666E-2</v>
      </c>
      <c r="T16" s="7">
        <f>'I&amp;M Hidrogeno'!R4</f>
        <v>0.1</v>
      </c>
      <c r="U16" s="7">
        <f>'I&amp;M Hidrogeno'!S4</f>
        <v>0.13333333333333333</v>
      </c>
      <c r="V16" s="7">
        <f>'I&amp;M Hidrogeno'!T4</f>
        <v>0.16666666666666666</v>
      </c>
      <c r="W16" s="7">
        <f>'I&amp;M Hidrogeno'!U4</f>
        <v>0.19999999999999998</v>
      </c>
      <c r="X16" s="7">
        <f>'I&amp;M Hidrogeno'!V4</f>
        <v>0.23333333333333331</v>
      </c>
      <c r="Y16" s="7">
        <f>'I&amp;M Hidrogeno'!W4</f>
        <v>0.26666666666666666</v>
      </c>
      <c r="Z16" s="7">
        <f>'I&amp;M Hidrogeno'!X4</f>
        <v>0.3</v>
      </c>
      <c r="AA16" s="7">
        <f>'I&amp;M Hidrogeno'!Y4</f>
        <v>0.33333333333333331</v>
      </c>
      <c r="AB16" s="7">
        <f>'I&amp;M Hidrogeno'!Z4</f>
        <v>0.36666666666666664</v>
      </c>
      <c r="AC16" s="7">
        <f>'I&amp;M Hidrogeno'!AA4</f>
        <v>0.39999999999999997</v>
      </c>
      <c r="AD16" s="7">
        <f>'I&amp;M Hidrogeno'!AB4</f>
        <v>0.43333333333333329</v>
      </c>
      <c r="AE16" s="7">
        <f>'I&amp;M Hidrogeno'!AC4</f>
        <v>0.46666666666666662</v>
      </c>
      <c r="AF16" s="7">
        <f>'I&amp;M Hidrogeno'!AD4</f>
        <v>0.49999999999999994</v>
      </c>
      <c r="AG16" s="7">
        <f>'I&amp;M Hidrogeno'!AE4</f>
        <v>0.53333333333333333</v>
      </c>
      <c r="AH16" s="7">
        <f>'I&amp;M Hidrogeno'!AF4</f>
        <v>0.56666666666666665</v>
      </c>
      <c r="AI16" s="7">
        <f>'I&amp;M Hidrogeno'!AG4</f>
        <v>0.6</v>
      </c>
      <c r="AJ16" s="7">
        <f>'I&amp;M Hidrogeno'!AH4</f>
        <v>0.6333333333333333</v>
      </c>
      <c r="AK16" s="7">
        <f>'I&amp;M Hidrogeno'!AI4</f>
        <v>0.66666666666666663</v>
      </c>
      <c r="AL16" s="7">
        <f>'I&amp;M Hidrogeno'!AJ4</f>
        <v>0.7</v>
      </c>
    </row>
    <row r="17" spans="1:38" x14ac:dyDescent="0.25">
      <c r="A17" s="191"/>
      <c r="B17" s="190"/>
      <c r="C17" s="190"/>
      <c r="D17" s="39" t="s">
        <v>42</v>
      </c>
      <c r="E17" s="7">
        <f>VLOOKUP('Panel de Control'!$C$50,'Trayectorias medidas generales'!$D$14:$AL$16,E$1-2017+2,FALSE)</f>
        <v>0</v>
      </c>
      <c r="F17" s="7">
        <f>VLOOKUP('Panel de Control'!$C$50,'Trayectorias medidas generales'!$D$14:$AL$16,F$1-2017+2,FALSE)</f>
        <v>0</v>
      </c>
      <c r="G17" s="7">
        <f>VLOOKUP('Panel de Control'!$C$50,'Trayectorias medidas generales'!$D$14:$AL$16,G$1-2017+2,FALSE)</f>
        <v>0</v>
      </c>
      <c r="H17" s="7">
        <f>VLOOKUP('Panel de Control'!$C$50,'Trayectorias medidas generales'!$D$14:$AL$16,H$1-2017+2,FALSE)</f>
        <v>0</v>
      </c>
      <c r="I17" s="7">
        <f>VLOOKUP('Panel de Control'!$C$50,'Trayectorias medidas generales'!$D$14:$AL$16,I$1-2017+2,FALSE)</f>
        <v>1.0972597798897255E-3</v>
      </c>
      <c r="J17" s="7">
        <f>VLOOKUP('Panel de Control'!$C$50,'Trayectorias medidas generales'!$D$14:$AL$16,J$1-2017+2,FALSE)</f>
        <v>2.194519559779895E-3</v>
      </c>
      <c r="K17" s="7">
        <f>VLOOKUP('Panel de Control'!$C$50,'Trayectorias medidas generales'!$D$14:$AL$16,K$1-2017+2,FALSE)</f>
        <v>3.2917793396700645E-3</v>
      </c>
      <c r="L17" s="7">
        <f>VLOOKUP('Panel de Control'!$C$50,'Trayectorias medidas generales'!$D$14:$AL$16,L$1-2017+2,FALSE)</f>
        <v>4.3890391195602341E-3</v>
      </c>
      <c r="M17" s="7">
        <f>VLOOKUP('Panel de Control'!$C$50,'Trayectorias medidas generales'!$D$14:$AL$16,M$1-2017+2,FALSE)</f>
        <v>5.4862988994504036E-3</v>
      </c>
      <c r="N17" s="7">
        <f>VLOOKUP('Panel de Control'!$C$50,'Trayectorias medidas generales'!$D$14:$AL$16,N$1-2017+2,FALSE)</f>
        <v>5.0684082419749643E-2</v>
      </c>
      <c r="O17" s="7">
        <f>VLOOKUP('Panel de Control'!$C$50,'Trayectorias medidas generales'!$D$14:$AL$16,O$1-2017+2,FALSE)</f>
        <v>9.5881865940057764E-2</v>
      </c>
      <c r="P17" s="7">
        <f>VLOOKUP('Panel de Control'!$C$50,'Trayectorias medidas generales'!$D$14:$AL$16,P$1-2017+2,FALSE)</f>
        <v>0.14107964946035167</v>
      </c>
      <c r="Q17" s="7">
        <f>VLOOKUP('Panel de Control'!$C$50,'Trayectorias medidas generales'!$D$14:$AL$16,Q$1-2017+2,FALSE)</f>
        <v>0.1862774329806598</v>
      </c>
      <c r="R17" s="7">
        <f>VLOOKUP('Panel de Control'!$C$50,'Trayectorias medidas generales'!$D$14:$AL$16,R$1-2017+2,FALSE)</f>
        <v>0.23147521650096792</v>
      </c>
      <c r="S17" s="7">
        <f>VLOOKUP('Panel de Control'!$C$50,'Trayectorias medidas generales'!$D$14:$AL$16,S$1-2017+2,FALSE)</f>
        <v>0.37371533802104295</v>
      </c>
      <c r="T17" s="7">
        <f>VLOOKUP('Panel de Control'!$C$50,'Trayectorias medidas generales'!$D$14:$AL$16,T$1-2017+2,FALSE)</f>
        <v>0.51595545954108957</v>
      </c>
      <c r="U17" s="7">
        <f>VLOOKUP('Panel de Control'!$C$50,'Trayectorias medidas generales'!$D$14:$AL$16,U$1-2017+2,FALSE)</f>
        <v>0.65819558106107934</v>
      </c>
      <c r="V17" s="7">
        <f>VLOOKUP('Panel de Control'!$C$50,'Trayectorias medidas generales'!$D$14:$AL$16,V$1-2017+2,FALSE)</f>
        <v>0.80043570258112595</v>
      </c>
      <c r="W17" s="7">
        <f>VLOOKUP('Panel de Control'!$C$50,'Trayectorias medidas generales'!$D$14:$AL$16,W$1-2017+2,FALSE)</f>
        <v>0.94267582410117257</v>
      </c>
      <c r="X17" s="7">
        <f>VLOOKUP('Panel de Control'!$C$50,'Trayectorias medidas generales'!$D$14:$AL$16,X$1-2017+2,FALSE)</f>
        <v>0.95391815207433339</v>
      </c>
      <c r="Y17" s="7">
        <f>VLOOKUP('Panel de Control'!$C$50,'Trayectorias medidas generales'!$D$14:$AL$16,Y$1-2017+2,FALSE)</f>
        <v>0.9651604800475333</v>
      </c>
      <c r="Z17" s="7">
        <f>VLOOKUP('Panel de Control'!$C$50,'Trayectorias medidas generales'!$D$14:$AL$16,Z$1-2017+2,FALSE)</f>
        <v>0.97640280802073676</v>
      </c>
      <c r="AA17" s="7">
        <f>VLOOKUP('Panel de Control'!$C$50,'Trayectorias medidas generales'!$D$14:$AL$16,AA$1-2017+2,FALSE)</f>
        <v>0.98764513599393666</v>
      </c>
      <c r="AB17" s="7">
        <f>VLOOKUP('Panel de Control'!$C$50,'Trayectorias medidas generales'!$D$14:$AL$16,AB$1-2017+2,FALSE)</f>
        <v>0.99888746396714012</v>
      </c>
      <c r="AC17" s="7">
        <f>VLOOKUP('Panel de Control'!$C$50,'Trayectorias medidas generales'!$D$14:$AL$16,AC$1-2017+2,FALSE)</f>
        <v>0.99910589135625583</v>
      </c>
      <c r="AD17" s="7">
        <f>VLOOKUP('Panel de Control'!$C$50,'Trayectorias medidas generales'!$D$14:$AL$16,AD$1-2017+2,FALSE)</f>
        <v>0.99932431874537198</v>
      </c>
      <c r="AE17" s="7">
        <f>VLOOKUP('Panel de Control'!$C$50,'Trayectorias medidas generales'!$D$14:$AL$16,AE$1-2017+2,FALSE)</f>
        <v>0.9995427461344879</v>
      </c>
      <c r="AF17" s="7">
        <f>VLOOKUP('Panel de Control'!$C$50,'Trayectorias medidas generales'!$D$14:$AL$16,AF$1-2017+2,FALSE)</f>
        <v>0.99976117352360405</v>
      </c>
      <c r="AG17" s="7">
        <f>VLOOKUP('Panel de Control'!$C$50,'Trayectorias medidas generales'!$D$14:$AL$16,AG$1-2017+2,FALSE)</f>
        <v>0.99997960091272009</v>
      </c>
      <c r="AH17" s="7">
        <f>VLOOKUP('Panel de Control'!$C$50,'Trayectorias medidas generales'!$D$14:$AL$16,AH$1-2017+2,FALSE)</f>
        <v>0.99998360600421643</v>
      </c>
      <c r="AI17" s="7">
        <f>VLOOKUP('Panel de Control'!$C$50,'Trayectorias medidas generales'!$D$14:$AL$16,AI$1-2017+2,FALSE)</f>
        <v>0.99998761109571277</v>
      </c>
      <c r="AJ17" s="7">
        <f>VLOOKUP('Panel de Control'!$C$50,'Trayectorias medidas generales'!$D$14:$AL$16,AJ$1-2017+2,FALSE)</f>
        <v>0.999991616187209</v>
      </c>
      <c r="AK17" s="7">
        <f>VLOOKUP('Panel de Control'!$C$50,'Trayectorias medidas generales'!$D$14:$AL$16,AK$1-2017+2,FALSE)</f>
        <v>0.99999562127870534</v>
      </c>
      <c r="AL17" s="7">
        <f>VLOOKUP('Panel de Control'!$C$50,'Trayectorias medidas generales'!$D$14:$AL$16,AL$1-2017+2,FALSE)</f>
        <v>0.99999962637020168</v>
      </c>
    </row>
    <row r="18" spans="1:38" x14ac:dyDescent="0.25">
      <c r="A18" s="191" t="s">
        <v>49</v>
      </c>
      <c r="B18" s="190" t="s">
        <v>370</v>
      </c>
      <c r="C18" s="190" t="s">
        <v>48</v>
      </c>
      <c r="D18" s="38" t="s">
        <v>4</v>
      </c>
      <c r="E18" s="7">
        <v>1</v>
      </c>
      <c r="F18" s="7">
        <v>1</v>
      </c>
      <c r="G18" s="7">
        <v>1</v>
      </c>
      <c r="H18" s="7">
        <v>1</v>
      </c>
      <c r="I18" s="7">
        <v>1</v>
      </c>
      <c r="J18" s="7">
        <v>1</v>
      </c>
      <c r="K18" s="7">
        <v>1</v>
      </c>
      <c r="L18" s="7">
        <v>1</v>
      </c>
      <c r="M18" s="7">
        <v>1</v>
      </c>
      <c r="N18" s="7">
        <v>1</v>
      </c>
      <c r="O18" s="7">
        <v>1</v>
      </c>
      <c r="P18" s="7">
        <v>1</v>
      </c>
      <c r="Q18" s="7">
        <v>1</v>
      </c>
      <c r="R18" s="7">
        <v>1</v>
      </c>
      <c r="S18" s="7">
        <v>1</v>
      </c>
      <c r="T18" s="7">
        <v>1</v>
      </c>
      <c r="U18" s="7">
        <v>1</v>
      </c>
      <c r="V18" s="7">
        <v>1</v>
      </c>
      <c r="W18" s="7">
        <v>1</v>
      </c>
      <c r="X18" s="7">
        <v>1</v>
      </c>
      <c r="Y18" s="7">
        <v>1</v>
      </c>
      <c r="Z18" s="7">
        <v>1</v>
      </c>
      <c r="AA18" s="7">
        <v>1</v>
      </c>
      <c r="AB18" s="7">
        <v>1</v>
      </c>
      <c r="AC18" s="7">
        <v>1</v>
      </c>
      <c r="AD18" s="7">
        <v>1</v>
      </c>
      <c r="AE18" s="7">
        <v>1</v>
      </c>
      <c r="AF18" s="7">
        <v>1</v>
      </c>
      <c r="AG18" s="7">
        <v>1</v>
      </c>
      <c r="AH18" s="7">
        <v>1</v>
      </c>
      <c r="AI18" s="7">
        <v>1</v>
      </c>
      <c r="AJ18" s="7">
        <v>1</v>
      </c>
      <c r="AK18" s="7">
        <v>1</v>
      </c>
      <c r="AL18" s="7">
        <v>1</v>
      </c>
    </row>
    <row r="19" spans="1:38" x14ac:dyDescent="0.25">
      <c r="A19" s="191"/>
      <c r="B19" s="190"/>
      <c r="C19" s="190"/>
      <c r="D19" s="38">
        <v>1</v>
      </c>
      <c r="E19" s="7">
        <v>1</v>
      </c>
      <c r="F19" s="7">
        <v>1</v>
      </c>
      <c r="G19" s="7">
        <v>1</v>
      </c>
      <c r="H19" s="7">
        <v>1</v>
      </c>
      <c r="I19" s="7">
        <v>1</v>
      </c>
      <c r="J19" s="7">
        <v>0.8</v>
      </c>
      <c r="K19" s="7">
        <v>0.8</v>
      </c>
      <c r="L19" s="7">
        <v>0.8</v>
      </c>
      <c r="M19" s="7">
        <v>0.8</v>
      </c>
      <c r="N19" s="7">
        <v>0.8</v>
      </c>
      <c r="O19" s="7">
        <v>0.8</v>
      </c>
      <c r="P19" s="7">
        <v>0.8</v>
      </c>
      <c r="Q19" s="7">
        <v>0.8</v>
      </c>
      <c r="R19" s="7">
        <v>0.8</v>
      </c>
      <c r="S19" s="7">
        <v>0.8</v>
      </c>
      <c r="T19" s="7">
        <v>0.8</v>
      </c>
      <c r="U19" s="7">
        <v>0.8</v>
      </c>
      <c r="V19" s="7">
        <v>0.8</v>
      </c>
      <c r="W19" s="7">
        <v>0.8</v>
      </c>
      <c r="X19" s="7">
        <v>0.8</v>
      </c>
      <c r="Y19" s="7">
        <v>0.8</v>
      </c>
      <c r="Z19" s="7">
        <v>0.8</v>
      </c>
      <c r="AA19" s="7">
        <v>0.8</v>
      </c>
      <c r="AB19" s="7">
        <v>0.8</v>
      </c>
      <c r="AC19" s="7">
        <v>0.8</v>
      </c>
      <c r="AD19" s="7">
        <v>0.8</v>
      </c>
      <c r="AE19" s="7">
        <v>0.8</v>
      </c>
      <c r="AF19" s="7">
        <v>0.8</v>
      </c>
      <c r="AG19" s="7">
        <v>0.8</v>
      </c>
      <c r="AH19" s="7">
        <v>0.8</v>
      </c>
      <c r="AI19" s="7">
        <v>0.8</v>
      </c>
      <c r="AJ19" s="7">
        <v>0.8</v>
      </c>
      <c r="AK19" s="7">
        <v>0.8</v>
      </c>
      <c r="AL19" s="7">
        <v>0.8</v>
      </c>
    </row>
    <row r="20" spans="1:38" x14ac:dyDescent="0.25">
      <c r="A20" s="191"/>
      <c r="B20" s="190"/>
      <c r="C20" s="190"/>
      <c r="D20" s="38">
        <v>2</v>
      </c>
      <c r="E20" s="7">
        <v>1</v>
      </c>
      <c r="F20" s="7">
        <v>1</v>
      </c>
      <c r="G20" s="7">
        <v>1</v>
      </c>
      <c r="H20" s="7">
        <v>1</v>
      </c>
      <c r="I20" s="7">
        <v>1</v>
      </c>
      <c r="J20" s="7">
        <v>0.8</v>
      </c>
      <c r="K20" s="7">
        <v>0.8</v>
      </c>
      <c r="L20" s="7">
        <v>0.8</v>
      </c>
      <c r="M20" s="7">
        <v>0.8</v>
      </c>
      <c r="N20" s="7">
        <v>0.8</v>
      </c>
      <c r="O20" s="7">
        <v>0.8</v>
      </c>
      <c r="P20" s="7">
        <v>0.8</v>
      </c>
      <c r="Q20" s="7">
        <v>0.8</v>
      </c>
      <c r="R20" s="7">
        <v>0.8</v>
      </c>
      <c r="S20" s="7">
        <v>0.7</v>
      </c>
      <c r="T20" s="7">
        <v>0.7</v>
      </c>
      <c r="U20" s="7">
        <v>0.7</v>
      </c>
      <c r="V20" s="7">
        <v>0.7</v>
      </c>
      <c r="W20" s="7">
        <v>0.7</v>
      </c>
      <c r="X20" s="7">
        <v>0.7</v>
      </c>
      <c r="Y20" s="7">
        <v>0.7</v>
      </c>
      <c r="Z20" s="7">
        <v>0.7</v>
      </c>
      <c r="AA20" s="7">
        <v>0.7</v>
      </c>
      <c r="AB20" s="7">
        <v>0.7</v>
      </c>
      <c r="AC20" s="7">
        <v>0.7</v>
      </c>
      <c r="AD20" s="7">
        <v>0.7</v>
      </c>
      <c r="AE20" s="7">
        <v>0.7</v>
      </c>
      <c r="AF20" s="7">
        <v>0.7</v>
      </c>
      <c r="AG20" s="7">
        <v>0.7</v>
      </c>
      <c r="AH20" s="7">
        <v>0.7</v>
      </c>
      <c r="AI20" s="7">
        <v>0.7</v>
      </c>
      <c r="AJ20" s="7">
        <v>0.7</v>
      </c>
      <c r="AK20" s="7">
        <v>0.7</v>
      </c>
      <c r="AL20" s="7">
        <v>0.7</v>
      </c>
    </row>
    <row r="21" spans="1:38" x14ac:dyDescent="0.25">
      <c r="A21" s="191"/>
      <c r="B21" s="190"/>
      <c r="C21" s="190"/>
      <c r="D21" s="38">
        <v>3</v>
      </c>
      <c r="E21" s="7">
        <v>1</v>
      </c>
      <c r="F21" s="7">
        <v>1</v>
      </c>
      <c r="G21" s="7">
        <v>1</v>
      </c>
      <c r="H21" s="7">
        <v>1</v>
      </c>
      <c r="I21" s="7">
        <v>1</v>
      </c>
      <c r="J21" s="7">
        <v>0.8</v>
      </c>
      <c r="K21" s="7">
        <v>0.8</v>
      </c>
      <c r="L21" s="7">
        <v>0.8</v>
      </c>
      <c r="M21" s="7">
        <v>0.8</v>
      </c>
      <c r="N21" s="7">
        <v>0.8</v>
      </c>
      <c r="O21" s="7">
        <v>0.8</v>
      </c>
      <c r="P21" s="7">
        <v>0.8</v>
      </c>
      <c r="Q21" s="7">
        <v>0.8</v>
      </c>
      <c r="R21" s="7">
        <v>0.8</v>
      </c>
      <c r="S21" s="7">
        <v>0.7</v>
      </c>
      <c r="T21" s="7">
        <v>0.7</v>
      </c>
      <c r="U21" s="7">
        <v>0.7</v>
      </c>
      <c r="V21" s="7">
        <v>0.7</v>
      </c>
      <c r="W21" s="7">
        <v>0.7</v>
      </c>
      <c r="X21" s="7">
        <v>0.7</v>
      </c>
      <c r="Y21" s="7">
        <v>0.7</v>
      </c>
      <c r="Z21" s="7">
        <v>0.7</v>
      </c>
      <c r="AA21" s="7">
        <v>0.7</v>
      </c>
      <c r="AB21" s="7">
        <v>0.7</v>
      </c>
      <c r="AC21" s="7">
        <v>0.65</v>
      </c>
      <c r="AD21" s="7">
        <v>0.65</v>
      </c>
      <c r="AE21" s="7">
        <v>0.65</v>
      </c>
      <c r="AF21" s="7">
        <v>0.65</v>
      </c>
      <c r="AG21" s="7">
        <v>0.65</v>
      </c>
      <c r="AH21" s="7">
        <v>0.65</v>
      </c>
      <c r="AI21" s="7">
        <v>0.65</v>
      </c>
      <c r="AJ21" s="7">
        <v>0.65</v>
      </c>
      <c r="AK21" s="7">
        <v>0.65</v>
      </c>
      <c r="AL21" s="7">
        <v>0.65</v>
      </c>
    </row>
    <row r="22" spans="1:38" x14ac:dyDescent="0.25">
      <c r="A22" s="191"/>
      <c r="B22" s="190"/>
      <c r="C22" s="190"/>
      <c r="D22" s="39" t="s">
        <v>42</v>
      </c>
      <c r="E22" s="7">
        <f>VLOOKUP('Panel de Control'!$C$11,'Trayectorias medidas generales'!$D$18:$AL$21,E$1-2017+2,FALSE)</f>
        <v>1</v>
      </c>
      <c r="F22" s="7">
        <f>VLOOKUP('Panel de Control'!$C$11,'Trayectorias medidas generales'!$D$18:$AL$21,F$1-2017+2,FALSE)</f>
        <v>1</v>
      </c>
      <c r="G22" s="7">
        <f>VLOOKUP('Panel de Control'!$C$11,'Trayectorias medidas generales'!$D$18:$AL$21,G$1-2017+2,FALSE)</f>
        <v>1</v>
      </c>
      <c r="H22" s="7">
        <f>VLOOKUP('Panel de Control'!$C$11,'Trayectorias medidas generales'!$D$18:$AL$21,H$1-2017+2,FALSE)</f>
        <v>1</v>
      </c>
      <c r="I22" s="7">
        <f>VLOOKUP('Panel de Control'!$C$11,'Trayectorias medidas generales'!$D$18:$AL$21,I$1-2017+2,FALSE)</f>
        <v>1</v>
      </c>
      <c r="J22" s="7">
        <f>VLOOKUP('Panel de Control'!$C$11,'Trayectorias medidas generales'!$D$18:$AL$21,J$1-2017+2,FALSE)</f>
        <v>0.8</v>
      </c>
      <c r="K22" s="7">
        <f>VLOOKUP('Panel de Control'!$C$11,'Trayectorias medidas generales'!$D$18:$AL$21,K$1-2017+2,FALSE)</f>
        <v>0.8</v>
      </c>
      <c r="L22" s="7">
        <f>VLOOKUP('Panel de Control'!$C$11,'Trayectorias medidas generales'!$D$18:$AL$21,L$1-2017+2,FALSE)</f>
        <v>0.8</v>
      </c>
      <c r="M22" s="7">
        <f>VLOOKUP('Panel de Control'!$C$11,'Trayectorias medidas generales'!$D$18:$AL$21,M$1-2017+2,FALSE)</f>
        <v>0.8</v>
      </c>
      <c r="N22" s="7">
        <f>VLOOKUP('Panel de Control'!$C$11,'Trayectorias medidas generales'!$D$18:$AL$21,N$1-2017+2,FALSE)</f>
        <v>0.8</v>
      </c>
      <c r="O22" s="7">
        <f>VLOOKUP('Panel de Control'!$C$11,'Trayectorias medidas generales'!$D$18:$AL$21,O$1-2017+2,FALSE)</f>
        <v>0.8</v>
      </c>
      <c r="P22" s="7">
        <f>VLOOKUP('Panel de Control'!$C$11,'Trayectorias medidas generales'!$D$18:$AL$21,P$1-2017+2,FALSE)</f>
        <v>0.8</v>
      </c>
      <c r="Q22" s="7">
        <f>VLOOKUP('Panel de Control'!$C$11,'Trayectorias medidas generales'!$D$18:$AL$21,Q$1-2017+2,FALSE)</f>
        <v>0.8</v>
      </c>
      <c r="R22" s="7">
        <f>VLOOKUP('Panel de Control'!$C$11,'Trayectorias medidas generales'!$D$18:$AL$21,R$1-2017+2,FALSE)</f>
        <v>0.8</v>
      </c>
      <c r="S22" s="7">
        <f>VLOOKUP('Panel de Control'!$C$11,'Trayectorias medidas generales'!$D$18:$AL$21,S$1-2017+2,FALSE)</f>
        <v>0.7</v>
      </c>
      <c r="T22" s="7">
        <f>VLOOKUP('Panel de Control'!$C$11,'Trayectorias medidas generales'!$D$18:$AL$21,T$1-2017+2,FALSE)</f>
        <v>0.7</v>
      </c>
      <c r="U22" s="7">
        <f>VLOOKUP('Panel de Control'!$C$11,'Trayectorias medidas generales'!$D$18:$AL$21,U$1-2017+2,FALSE)</f>
        <v>0.7</v>
      </c>
      <c r="V22" s="7">
        <f>VLOOKUP('Panel de Control'!$C$11,'Trayectorias medidas generales'!$D$18:$AL$21,V$1-2017+2,FALSE)</f>
        <v>0.7</v>
      </c>
      <c r="W22" s="7">
        <f>VLOOKUP('Panel de Control'!$C$11,'Trayectorias medidas generales'!$D$18:$AL$21,W$1-2017+2,FALSE)</f>
        <v>0.7</v>
      </c>
      <c r="X22" s="7">
        <f>VLOOKUP('Panel de Control'!$C$11,'Trayectorias medidas generales'!$D$18:$AL$21,X$1-2017+2,FALSE)</f>
        <v>0.7</v>
      </c>
      <c r="Y22" s="7">
        <f>VLOOKUP('Panel de Control'!$C$11,'Trayectorias medidas generales'!$D$18:$AL$21,Y$1-2017+2,FALSE)</f>
        <v>0.7</v>
      </c>
      <c r="Z22" s="7">
        <f>VLOOKUP('Panel de Control'!$C$11,'Trayectorias medidas generales'!$D$18:$AL$21,Z$1-2017+2,FALSE)</f>
        <v>0.7</v>
      </c>
      <c r="AA22" s="7">
        <f>VLOOKUP('Panel de Control'!$C$11,'Trayectorias medidas generales'!$D$18:$AL$21,AA$1-2017+2,FALSE)</f>
        <v>0.7</v>
      </c>
      <c r="AB22" s="7">
        <f>VLOOKUP('Panel de Control'!$C$11,'Trayectorias medidas generales'!$D$18:$AL$21,AB$1-2017+2,FALSE)</f>
        <v>0.7</v>
      </c>
      <c r="AC22" s="7">
        <f>VLOOKUP('Panel de Control'!$C$11,'Trayectorias medidas generales'!$D$18:$AL$21,AC$1-2017+2,FALSE)</f>
        <v>0.7</v>
      </c>
      <c r="AD22" s="7">
        <f>VLOOKUP('Panel de Control'!$C$11,'Trayectorias medidas generales'!$D$18:$AL$21,AD$1-2017+2,FALSE)</f>
        <v>0.7</v>
      </c>
      <c r="AE22" s="7">
        <f>VLOOKUP('Panel de Control'!$C$11,'Trayectorias medidas generales'!$D$18:$AL$21,AE$1-2017+2,FALSE)</f>
        <v>0.7</v>
      </c>
      <c r="AF22" s="7">
        <f>VLOOKUP('Panel de Control'!$C$11,'Trayectorias medidas generales'!$D$18:$AL$21,AF$1-2017+2,FALSE)</f>
        <v>0.7</v>
      </c>
      <c r="AG22" s="7">
        <f>VLOOKUP('Panel de Control'!$C$11,'Trayectorias medidas generales'!$D$18:$AL$21,AG$1-2017+2,FALSE)</f>
        <v>0.7</v>
      </c>
      <c r="AH22" s="7">
        <f>VLOOKUP('Panel de Control'!$C$11,'Trayectorias medidas generales'!$D$18:$AL$21,AH$1-2017+2,FALSE)</f>
        <v>0.7</v>
      </c>
      <c r="AI22" s="7">
        <f>VLOOKUP('Panel de Control'!$C$11,'Trayectorias medidas generales'!$D$18:$AL$21,AI$1-2017+2,FALSE)</f>
        <v>0.7</v>
      </c>
      <c r="AJ22" s="7">
        <f>VLOOKUP('Panel de Control'!$C$11,'Trayectorias medidas generales'!$D$18:$AL$21,AJ$1-2017+2,FALSE)</f>
        <v>0.7</v>
      </c>
      <c r="AK22" s="7">
        <f>VLOOKUP('Panel de Control'!$C$11,'Trayectorias medidas generales'!$D$18:$AL$21,AK$1-2017+2,FALSE)</f>
        <v>0.7</v>
      </c>
      <c r="AL22" s="7">
        <f>VLOOKUP('Panel de Control'!$C$11,'Trayectorias medidas generales'!$D$18:$AL$21,AL$1-2017+2,FALSE)</f>
        <v>0.7</v>
      </c>
    </row>
    <row r="23" spans="1:38" ht="15" customHeight="1" x14ac:dyDescent="0.25">
      <c r="A23" s="191" t="s">
        <v>49</v>
      </c>
      <c r="B23" s="190" t="s">
        <v>119</v>
      </c>
      <c r="C23" s="190" t="s">
        <v>384</v>
      </c>
      <c r="D23" s="38" t="s">
        <v>4</v>
      </c>
      <c r="E23" s="7">
        <f>'RES Mejora biomasa'!C2</f>
        <v>0</v>
      </c>
      <c r="F23" s="7">
        <f>'RES Mejora biomasa'!D2</f>
        <v>0</v>
      </c>
      <c r="G23" s="7">
        <f>'RES Mejora biomasa'!E2</f>
        <v>0</v>
      </c>
      <c r="H23" s="7">
        <f>'RES Mejora biomasa'!F2</f>
        <v>0</v>
      </c>
      <c r="I23" s="7">
        <f>'RES Mejora biomasa'!G2</f>
        <v>0</v>
      </c>
      <c r="J23" s="7">
        <f>'RES Mejora biomasa'!H2</f>
        <v>0</v>
      </c>
      <c r="K23" s="7">
        <f>'RES Mejora biomasa'!I2</f>
        <v>0</v>
      </c>
      <c r="L23" s="7">
        <f>'RES Mejora biomasa'!J2</f>
        <v>0</v>
      </c>
      <c r="M23" s="7">
        <f>'RES Mejora biomasa'!K2</f>
        <v>0</v>
      </c>
      <c r="N23" s="7">
        <f>'RES Mejora biomasa'!L2</f>
        <v>0</v>
      </c>
      <c r="O23" s="7">
        <f>'RES Mejora biomasa'!M2</f>
        <v>0</v>
      </c>
      <c r="P23" s="7">
        <f>'RES Mejora biomasa'!N2</f>
        <v>0</v>
      </c>
      <c r="Q23" s="7">
        <f>'RES Mejora biomasa'!O2</f>
        <v>0</v>
      </c>
      <c r="R23" s="7">
        <f>'RES Mejora biomasa'!P2</f>
        <v>0</v>
      </c>
      <c r="S23" s="7">
        <f>'RES Mejora biomasa'!Q2</f>
        <v>0</v>
      </c>
      <c r="T23" s="7">
        <f>'RES Mejora biomasa'!R2</f>
        <v>0</v>
      </c>
      <c r="U23" s="7">
        <f>'RES Mejora biomasa'!S2</f>
        <v>0</v>
      </c>
      <c r="V23" s="7">
        <f>'RES Mejora biomasa'!T2</f>
        <v>0</v>
      </c>
      <c r="W23" s="7">
        <f>'RES Mejora biomasa'!U2</f>
        <v>0</v>
      </c>
      <c r="X23" s="7">
        <f>'RES Mejora biomasa'!V2</f>
        <v>0</v>
      </c>
      <c r="Y23" s="7">
        <f>'RES Mejora biomasa'!W2</f>
        <v>0</v>
      </c>
      <c r="Z23" s="7">
        <f>'RES Mejora biomasa'!X2</f>
        <v>0</v>
      </c>
      <c r="AA23" s="7">
        <f>'RES Mejora biomasa'!Y2</f>
        <v>0</v>
      </c>
      <c r="AB23" s="7">
        <f>'RES Mejora biomasa'!Z2</f>
        <v>0</v>
      </c>
      <c r="AC23" s="7">
        <f>'RES Mejora biomasa'!AA2</f>
        <v>0</v>
      </c>
      <c r="AD23" s="7">
        <f>'RES Mejora biomasa'!AB2</f>
        <v>0</v>
      </c>
      <c r="AE23" s="7">
        <f>'RES Mejora biomasa'!AC2</f>
        <v>0</v>
      </c>
      <c r="AF23" s="7">
        <f>'RES Mejora biomasa'!AD2</f>
        <v>0</v>
      </c>
      <c r="AG23" s="7">
        <f>'RES Mejora biomasa'!AE2</f>
        <v>0</v>
      </c>
      <c r="AH23" s="7">
        <f>'RES Mejora biomasa'!AF2</f>
        <v>0</v>
      </c>
      <c r="AI23" s="7">
        <f>'RES Mejora biomasa'!AG2</f>
        <v>0</v>
      </c>
      <c r="AJ23" s="7">
        <f>'RES Mejora biomasa'!AH2</f>
        <v>0</v>
      </c>
      <c r="AK23" s="7">
        <f>'RES Mejora biomasa'!AI2</f>
        <v>0</v>
      </c>
      <c r="AL23" s="7">
        <f>'RES Mejora biomasa'!AJ2</f>
        <v>0</v>
      </c>
    </row>
    <row r="24" spans="1:38" x14ac:dyDescent="0.25">
      <c r="A24" s="191"/>
      <c r="B24" s="190"/>
      <c r="C24" s="190"/>
      <c r="D24" s="38">
        <v>1</v>
      </c>
      <c r="E24" s="7">
        <f>'RES Mejora biomasa'!C3</f>
        <v>0</v>
      </c>
      <c r="F24" s="7">
        <f>'RES Mejora biomasa'!D3</f>
        <v>0</v>
      </c>
      <c r="G24" s="7">
        <f>'RES Mejora biomasa'!E3</f>
        <v>0.05</v>
      </c>
      <c r="H24" s="7">
        <f>'RES Mejora biomasa'!F3</f>
        <v>6.4516129032258063E-2</v>
      </c>
      <c r="I24" s="7">
        <f>'RES Mejora biomasa'!G3</f>
        <v>7.9032258064516123E-2</v>
      </c>
      <c r="J24" s="7">
        <f>'RES Mejora biomasa'!H3</f>
        <v>9.3548387096774183E-2</v>
      </c>
      <c r="K24" s="7">
        <f>'RES Mejora biomasa'!I3</f>
        <v>0.10806451612903224</v>
      </c>
      <c r="L24" s="7">
        <f>'RES Mejora biomasa'!J3</f>
        <v>0.1225806451612903</v>
      </c>
      <c r="M24" s="7">
        <f>'RES Mejora biomasa'!K3</f>
        <v>0.13709677419354838</v>
      </c>
      <c r="N24" s="7">
        <f>'RES Mejora biomasa'!L3</f>
        <v>0.15161290322580645</v>
      </c>
      <c r="O24" s="7">
        <f>'RES Mejora biomasa'!M3</f>
        <v>0.16612903225806452</v>
      </c>
      <c r="P24" s="7">
        <f>'RES Mejora biomasa'!N3</f>
        <v>0.1806451612903226</v>
      </c>
      <c r="Q24" s="7">
        <f>'RES Mejora biomasa'!O3</f>
        <v>0.19516129032258067</v>
      </c>
      <c r="R24" s="7">
        <f>'RES Mejora biomasa'!P3</f>
        <v>0.20967741935483875</v>
      </c>
      <c r="S24" s="7">
        <f>'RES Mejora biomasa'!Q3</f>
        <v>0.22419354838709682</v>
      </c>
      <c r="T24" s="7">
        <f>'RES Mejora biomasa'!R3</f>
        <v>0.23870967741935489</v>
      </c>
      <c r="U24" s="7">
        <f>'RES Mejora biomasa'!S3</f>
        <v>0.25322580645161297</v>
      </c>
      <c r="V24" s="7">
        <f>'RES Mejora biomasa'!T3</f>
        <v>0.26774193548387104</v>
      </c>
      <c r="W24" s="7">
        <f>'RES Mejora biomasa'!U3</f>
        <v>0.28225806451612911</v>
      </c>
      <c r="X24" s="7">
        <f>'RES Mejora biomasa'!V3</f>
        <v>0.29677419354838719</v>
      </c>
      <c r="Y24" s="7">
        <f>'RES Mejora biomasa'!W3</f>
        <v>0.31129032258064526</v>
      </c>
      <c r="Z24" s="7">
        <f>'RES Mejora biomasa'!X3</f>
        <v>0.32580645161290334</v>
      </c>
      <c r="AA24" s="7">
        <f>'RES Mejora biomasa'!Y3</f>
        <v>0.34032258064516141</v>
      </c>
      <c r="AB24" s="7">
        <f>'RES Mejora biomasa'!Z3</f>
        <v>0.35483870967741948</v>
      </c>
      <c r="AC24" s="7">
        <f>'RES Mejora biomasa'!AA3</f>
        <v>0.36935483870967756</v>
      </c>
      <c r="AD24" s="7">
        <f>'RES Mejora biomasa'!AB3</f>
        <v>0.38387096774193563</v>
      </c>
      <c r="AE24" s="7">
        <f>'RES Mejora biomasa'!AC3</f>
        <v>0.39838709677419371</v>
      </c>
      <c r="AF24" s="7">
        <f>'RES Mejora biomasa'!AD3</f>
        <v>0.41290322580645178</v>
      </c>
      <c r="AG24" s="7">
        <f>'RES Mejora biomasa'!AE3</f>
        <v>0.42741935483870985</v>
      </c>
      <c r="AH24" s="7">
        <f>'RES Mejora biomasa'!AF3</f>
        <v>0.44193548387096793</v>
      </c>
      <c r="AI24" s="7">
        <f>'RES Mejora biomasa'!AG3</f>
        <v>0.456451612903226</v>
      </c>
      <c r="AJ24" s="7">
        <f>'RES Mejora biomasa'!AH3</f>
        <v>0.47096774193548407</v>
      </c>
      <c r="AK24" s="7">
        <f>'RES Mejora biomasa'!AI3</f>
        <v>0.48548387096774215</v>
      </c>
      <c r="AL24" s="7">
        <f>'RES Mejora biomasa'!AJ3</f>
        <v>0.5</v>
      </c>
    </row>
    <row r="25" spans="1:38" x14ac:dyDescent="0.25">
      <c r="A25" s="191"/>
      <c r="B25" s="190"/>
      <c r="C25" s="190"/>
      <c r="D25" s="38">
        <v>2</v>
      </c>
      <c r="E25" s="7">
        <f>'RES Mejora biomasa'!C4</f>
        <v>0</v>
      </c>
      <c r="F25" s="7">
        <f>'RES Mejora biomasa'!D4</f>
        <v>0</v>
      </c>
      <c r="G25" s="7">
        <f>'RES Mejora biomasa'!E4</f>
        <v>0.05</v>
      </c>
      <c r="H25" s="7">
        <f>'RES Mejora biomasa'!F4</f>
        <v>8.0645161290322578E-2</v>
      </c>
      <c r="I25" s="7">
        <f>'RES Mejora biomasa'!G4</f>
        <v>0.11129032258064515</v>
      </c>
      <c r="J25" s="7">
        <f>'RES Mejora biomasa'!H4</f>
        <v>0.14193548387096774</v>
      </c>
      <c r="K25" s="7">
        <f>'RES Mejora biomasa'!I4</f>
        <v>0.19193548387096773</v>
      </c>
      <c r="L25" s="7">
        <f>'RES Mejora biomasa'!J4</f>
        <v>0.24193548387096772</v>
      </c>
      <c r="M25" s="7">
        <f>'RES Mejora biomasa'!K4</f>
        <v>0.29193548387096774</v>
      </c>
      <c r="N25" s="7">
        <f>'RES Mejora biomasa'!L4</f>
        <v>0.34193548387096773</v>
      </c>
      <c r="O25" s="7">
        <f>'RES Mejora biomasa'!M4</f>
        <v>0.39193548387096772</v>
      </c>
      <c r="P25" s="7">
        <f>'RES Mejora biomasa'!N4</f>
        <v>0.4419354838709677</v>
      </c>
      <c r="Q25" s="7">
        <f>'RES Mejora biomasa'!O4</f>
        <v>0.49193548387096769</v>
      </c>
      <c r="R25" s="7">
        <f>'RES Mejora biomasa'!P4</f>
        <v>0.6</v>
      </c>
      <c r="S25" s="7">
        <f>'RES Mejora biomasa'!Q4</f>
        <v>0.62</v>
      </c>
      <c r="T25" s="7">
        <f>'RES Mejora biomasa'!R4</f>
        <v>0.64</v>
      </c>
      <c r="U25" s="7">
        <f>'RES Mejora biomasa'!S4</f>
        <v>0.66</v>
      </c>
      <c r="V25" s="7">
        <f>'RES Mejora biomasa'!T4</f>
        <v>0.68</v>
      </c>
      <c r="W25" s="7">
        <f>'RES Mejora biomasa'!U4</f>
        <v>0.70000000000000007</v>
      </c>
      <c r="X25" s="7">
        <f>'RES Mejora biomasa'!V4</f>
        <v>0.72000000000000008</v>
      </c>
      <c r="Y25" s="7">
        <f>'RES Mejora biomasa'!W4</f>
        <v>0.7400000000000001</v>
      </c>
      <c r="Z25" s="7">
        <f>'RES Mejora biomasa'!X4</f>
        <v>0.76000000000000012</v>
      </c>
      <c r="AA25" s="7">
        <f>'RES Mejora biomasa'!Y4</f>
        <v>0.78000000000000014</v>
      </c>
      <c r="AB25" s="7">
        <f>'RES Mejora biomasa'!Z4</f>
        <v>0.80000000000000016</v>
      </c>
      <c r="AC25" s="7">
        <f>'RES Mejora biomasa'!AA4</f>
        <v>0.82000000000000017</v>
      </c>
      <c r="AD25" s="7">
        <f>'RES Mejora biomasa'!AB4</f>
        <v>0.84000000000000019</v>
      </c>
      <c r="AE25" s="7">
        <f>'RES Mejora biomasa'!AC4</f>
        <v>0.86000000000000021</v>
      </c>
      <c r="AF25" s="7">
        <f>'RES Mejora biomasa'!AD4</f>
        <v>0.88000000000000023</v>
      </c>
      <c r="AG25" s="7">
        <f>'RES Mejora biomasa'!AE4</f>
        <v>0.90000000000000024</v>
      </c>
      <c r="AH25" s="7">
        <f>'RES Mejora biomasa'!AF4</f>
        <v>0.92000000000000026</v>
      </c>
      <c r="AI25" s="7">
        <f>'RES Mejora biomasa'!AG4</f>
        <v>0.94000000000000028</v>
      </c>
      <c r="AJ25" s="7">
        <f>'RES Mejora biomasa'!AH4</f>
        <v>0.9600000000000003</v>
      </c>
      <c r="AK25" s="7">
        <f>'RES Mejora biomasa'!AI4</f>
        <v>0.98000000000000032</v>
      </c>
      <c r="AL25" s="7">
        <f>'RES Mejora biomasa'!AJ4</f>
        <v>1</v>
      </c>
    </row>
    <row r="26" spans="1:38" x14ac:dyDescent="0.25">
      <c r="A26" s="191"/>
      <c r="B26" s="190"/>
      <c r="C26" s="190"/>
      <c r="D26" s="39" t="s">
        <v>42</v>
      </c>
      <c r="E26" s="7">
        <f>VLOOKUP('Panel de Control'!$C$12,'Trayectorias medidas generales'!$D$23:$AL$25,E$1-2017+2,FALSE)</f>
        <v>0</v>
      </c>
      <c r="F26" s="7">
        <f>VLOOKUP('Panel de Control'!$C$12,'Trayectorias medidas generales'!$D$23:$AL$25,F$1-2017+2,FALSE)</f>
        <v>0</v>
      </c>
      <c r="G26" s="7">
        <f>VLOOKUP('Panel de Control'!$C$12,'Trayectorias medidas generales'!$D$23:$AL$25,G$1-2017+2,FALSE)</f>
        <v>0.05</v>
      </c>
      <c r="H26" s="7">
        <f>VLOOKUP('Panel de Control'!$C$12,'Trayectorias medidas generales'!$D$23:$AL$25,H$1-2017+2,FALSE)</f>
        <v>8.0645161290322578E-2</v>
      </c>
      <c r="I26" s="7">
        <f>VLOOKUP('Panel de Control'!$C$12,'Trayectorias medidas generales'!$D$23:$AL$25,I$1-2017+2,FALSE)</f>
        <v>0.11129032258064515</v>
      </c>
      <c r="J26" s="7">
        <f>VLOOKUP('Panel de Control'!$C$12,'Trayectorias medidas generales'!$D$23:$AL$25,J$1-2017+2,FALSE)</f>
        <v>0.14193548387096774</v>
      </c>
      <c r="K26" s="7">
        <f>VLOOKUP('Panel de Control'!$C$12,'Trayectorias medidas generales'!$D$23:$AL$25,K$1-2017+2,FALSE)</f>
        <v>0.19193548387096773</v>
      </c>
      <c r="L26" s="7">
        <f>VLOOKUP('Panel de Control'!$C$12,'Trayectorias medidas generales'!$D$23:$AL$25,L$1-2017+2,FALSE)</f>
        <v>0.24193548387096772</v>
      </c>
      <c r="M26" s="7">
        <f>VLOOKUP('Panel de Control'!$C$12,'Trayectorias medidas generales'!$D$23:$AL$25,M$1-2017+2,FALSE)</f>
        <v>0.29193548387096774</v>
      </c>
      <c r="N26" s="7">
        <f>VLOOKUP('Panel de Control'!$C$12,'Trayectorias medidas generales'!$D$23:$AL$25,N$1-2017+2,FALSE)</f>
        <v>0.34193548387096773</v>
      </c>
      <c r="O26" s="7">
        <f>VLOOKUP('Panel de Control'!$C$12,'Trayectorias medidas generales'!$D$23:$AL$25,O$1-2017+2,FALSE)</f>
        <v>0.39193548387096772</v>
      </c>
      <c r="P26" s="7">
        <f>VLOOKUP('Panel de Control'!$C$12,'Trayectorias medidas generales'!$D$23:$AL$25,P$1-2017+2,FALSE)</f>
        <v>0.4419354838709677</v>
      </c>
      <c r="Q26" s="7">
        <f>VLOOKUP('Panel de Control'!$C$12,'Trayectorias medidas generales'!$D$23:$AL$25,Q$1-2017+2,FALSE)</f>
        <v>0.49193548387096769</v>
      </c>
      <c r="R26" s="7">
        <f>VLOOKUP('Panel de Control'!$C$12,'Trayectorias medidas generales'!$D$23:$AL$25,R$1-2017+2,FALSE)</f>
        <v>0.6</v>
      </c>
      <c r="S26" s="7">
        <f>VLOOKUP('Panel de Control'!$C$12,'Trayectorias medidas generales'!$D$23:$AL$25,S$1-2017+2,FALSE)</f>
        <v>0.62</v>
      </c>
      <c r="T26" s="7">
        <f>VLOOKUP('Panel de Control'!$C$12,'Trayectorias medidas generales'!$D$23:$AL$25,T$1-2017+2,FALSE)</f>
        <v>0.64</v>
      </c>
      <c r="U26" s="7">
        <f>VLOOKUP('Panel de Control'!$C$12,'Trayectorias medidas generales'!$D$23:$AL$25,U$1-2017+2,FALSE)</f>
        <v>0.66</v>
      </c>
      <c r="V26" s="7">
        <f>VLOOKUP('Panel de Control'!$C$12,'Trayectorias medidas generales'!$D$23:$AL$25,V$1-2017+2,FALSE)</f>
        <v>0.68</v>
      </c>
      <c r="W26" s="7">
        <f>VLOOKUP('Panel de Control'!$C$12,'Trayectorias medidas generales'!$D$23:$AL$25,W$1-2017+2,FALSE)</f>
        <v>0.70000000000000007</v>
      </c>
      <c r="X26" s="7">
        <f>VLOOKUP('Panel de Control'!$C$12,'Trayectorias medidas generales'!$D$23:$AL$25,X$1-2017+2,FALSE)</f>
        <v>0.72000000000000008</v>
      </c>
      <c r="Y26" s="7">
        <f>VLOOKUP('Panel de Control'!$C$12,'Trayectorias medidas generales'!$D$23:$AL$25,Y$1-2017+2,FALSE)</f>
        <v>0.7400000000000001</v>
      </c>
      <c r="Z26" s="7">
        <f>VLOOKUP('Panel de Control'!$C$12,'Trayectorias medidas generales'!$D$23:$AL$25,Z$1-2017+2,FALSE)</f>
        <v>0.76000000000000012</v>
      </c>
      <c r="AA26" s="7">
        <f>VLOOKUP('Panel de Control'!$C$12,'Trayectorias medidas generales'!$D$23:$AL$25,AA$1-2017+2,FALSE)</f>
        <v>0.78000000000000014</v>
      </c>
      <c r="AB26" s="7">
        <f>VLOOKUP('Panel de Control'!$C$12,'Trayectorias medidas generales'!$D$23:$AL$25,AB$1-2017+2,FALSE)</f>
        <v>0.80000000000000016</v>
      </c>
      <c r="AC26" s="7">
        <f>VLOOKUP('Panel de Control'!$C$12,'Trayectorias medidas generales'!$D$23:$AL$25,AC$1-2017+2,FALSE)</f>
        <v>0.82000000000000017</v>
      </c>
      <c r="AD26" s="7">
        <f>VLOOKUP('Panel de Control'!$C$12,'Trayectorias medidas generales'!$D$23:$AL$25,AD$1-2017+2,FALSE)</f>
        <v>0.84000000000000019</v>
      </c>
      <c r="AE26" s="7">
        <f>VLOOKUP('Panel de Control'!$C$12,'Trayectorias medidas generales'!$D$23:$AL$25,AE$1-2017+2,FALSE)</f>
        <v>0.86000000000000021</v>
      </c>
      <c r="AF26" s="7">
        <f>VLOOKUP('Panel de Control'!$C$12,'Trayectorias medidas generales'!$D$23:$AL$25,AF$1-2017+2,FALSE)</f>
        <v>0.88000000000000023</v>
      </c>
      <c r="AG26" s="7">
        <f>VLOOKUP('Panel de Control'!$C$12,'Trayectorias medidas generales'!$D$23:$AL$25,AG$1-2017+2,FALSE)</f>
        <v>0.90000000000000024</v>
      </c>
      <c r="AH26" s="7">
        <f>VLOOKUP('Panel de Control'!$C$12,'Trayectorias medidas generales'!$D$23:$AL$25,AH$1-2017+2,FALSE)</f>
        <v>0.92000000000000026</v>
      </c>
      <c r="AI26" s="7">
        <f>VLOOKUP('Panel de Control'!$C$12,'Trayectorias medidas generales'!$D$23:$AL$25,AI$1-2017+2,FALSE)</f>
        <v>0.94000000000000028</v>
      </c>
      <c r="AJ26" s="7">
        <f>VLOOKUP('Panel de Control'!$C$12,'Trayectorias medidas generales'!$D$23:$AL$25,AJ$1-2017+2,FALSE)</f>
        <v>0.9600000000000003</v>
      </c>
      <c r="AK26" s="7">
        <f>VLOOKUP('Panel de Control'!$C$12,'Trayectorias medidas generales'!$D$23:$AL$25,AK$1-2017+2,FALSE)</f>
        <v>0.98000000000000032</v>
      </c>
      <c r="AL26" s="7">
        <f>VLOOKUP('Panel de Control'!$C$12,'Trayectorias medidas generales'!$D$23:$AL$25,AL$1-2017+2,FALSE)</f>
        <v>1</v>
      </c>
    </row>
    <row r="27" spans="1:38" x14ac:dyDescent="0.25">
      <c r="A27" s="191" t="s">
        <v>49</v>
      </c>
      <c r="B27" s="190" t="s">
        <v>128</v>
      </c>
      <c r="C27" s="190" t="s">
        <v>283</v>
      </c>
      <c r="D27" s="38" t="s">
        <v>4</v>
      </c>
      <c r="E27" s="7">
        <f>'RES ERNC residencial'!C12</f>
        <v>0</v>
      </c>
      <c r="F27" s="7">
        <f>'RES ERNC residencial'!D12</f>
        <v>0</v>
      </c>
      <c r="G27" s="7">
        <f>'RES ERNC residencial'!E12</f>
        <v>0</v>
      </c>
      <c r="H27" s="7">
        <f>'RES ERNC residencial'!F12</f>
        <v>0</v>
      </c>
      <c r="I27" s="7">
        <f>'RES ERNC residencial'!G12</f>
        <v>0</v>
      </c>
      <c r="J27" s="7">
        <f>'RES ERNC residencial'!H12</f>
        <v>0</v>
      </c>
      <c r="K27" s="7">
        <f>'RES ERNC residencial'!I12</f>
        <v>0</v>
      </c>
      <c r="L27" s="7">
        <f>'RES ERNC residencial'!J12</f>
        <v>0</v>
      </c>
      <c r="M27" s="7">
        <f>'RES ERNC residencial'!K12</f>
        <v>0</v>
      </c>
      <c r="N27" s="7">
        <f>'RES ERNC residencial'!L12</f>
        <v>0</v>
      </c>
      <c r="O27" s="7">
        <f>'RES ERNC residencial'!M12</f>
        <v>0</v>
      </c>
      <c r="P27" s="7">
        <f>'RES ERNC residencial'!N12</f>
        <v>0</v>
      </c>
      <c r="Q27" s="7">
        <f>'RES ERNC residencial'!O12</f>
        <v>0</v>
      </c>
      <c r="R27" s="7">
        <f>'RES ERNC residencial'!P12</f>
        <v>0</v>
      </c>
      <c r="S27" s="7">
        <f>'RES ERNC residencial'!Q12</f>
        <v>0</v>
      </c>
      <c r="T27" s="7">
        <f>'RES ERNC residencial'!R12</f>
        <v>0</v>
      </c>
      <c r="U27" s="7">
        <f>'RES ERNC residencial'!S12</f>
        <v>0</v>
      </c>
      <c r="V27" s="7">
        <f>'RES ERNC residencial'!T12</f>
        <v>0</v>
      </c>
      <c r="W27" s="7">
        <f>'RES ERNC residencial'!U12</f>
        <v>0</v>
      </c>
      <c r="X27" s="7">
        <f>'RES ERNC residencial'!V12</f>
        <v>0</v>
      </c>
      <c r="Y27" s="7">
        <f>'RES ERNC residencial'!W12</f>
        <v>0</v>
      </c>
      <c r="Z27" s="7">
        <f>'RES ERNC residencial'!X12</f>
        <v>0</v>
      </c>
      <c r="AA27" s="7">
        <f>'RES ERNC residencial'!Y12</f>
        <v>0</v>
      </c>
      <c r="AB27" s="7">
        <f>'RES ERNC residencial'!Z12</f>
        <v>0</v>
      </c>
      <c r="AC27" s="7">
        <f>'RES ERNC residencial'!AA12</f>
        <v>0</v>
      </c>
      <c r="AD27" s="7">
        <f>'RES ERNC residencial'!AB12</f>
        <v>0</v>
      </c>
      <c r="AE27" s="7">
        <f>'RES ERNC residencial'!AC12</f>
        <v>0</v>
      </c>
      <c r="AF27" s="7">
        <f>'RES ERNC residencial'!AD12</f>
        <v>0</v>
      </c>
      <c r="AG27" s="7">
        <f>'RES ERNC residencial'!AE12</f>
        <v>0</v>
      </c>
      <c r="AH27" s="7">
        <f>'RES ERNC residencial'!AF12</f>
        <v>0</v>
      </c>
      <c r="AI27" s="7">
        <f>'RES ERNC residencial'!AG12</f>
        <v>0</v>
      </c>
      <c r="AJ27" s="7">
        <f>'RES ERNC residencial'!AH12</f>
        <v>0</v>
      </c>
      <c r="AK27" s="7">
        <f>'RES ERNC residencial'!AI12</f>
        <v>0</v>
      </c>
      <c r="AL27" s="7">
        <f>'RES ERNC residencial'!AJ12</f>
        <v>0</v>
      </c>
    </row>
    <row r="28" spans="1:38" x14ac:dyDescent="0.25">
      <c r="A28" s="191"/>
      <c r="B28" s="190"/>
      <c r="C28" s="190"/>
      <c r="D28" s="38">
        <v>1</v>
      </c>
      <c r="E28" s="7">
        <f>'RES ERNC residencial'!C13</f>
        <v>0</v>
      </c>
      <c r="F28" s="7">
        <f>'RES ERNC residencial'!D13</f>
        <v>8.7449786359931702E-5</v>
      </c>
      <c r="G28" s="7">
        <f>'RES ERNC residencial'!E13</f>
        <v>1.5883305595358556E-4</v>
      </c>
      <c r="H28" s="7">
        <f>'RES ERNC residencial'!F13</f>
        <v>2.8266648285501736E-4</v>
      </c>
      <c r="I28" s="7">
        <f>'RES ERNC residencial'!G13</f>
        <v>4.8130202438964278E-4</v>
      </c>
      <c r="J28" s="7">
        <f>'RES ERNC residencial'!H13</f>
        <v>8.0789192393721431E-4</v>
      </c>
      <c r="K28" s="7">
        <f>'RES ERNC residencial'!I13</f>
        <v>1.3399739365972025E-3</v>
      </c>
      <c r="L28" s="7">
        <f>'RES ERNC residencial'!J13</f>
        <v>2.0700904336603374E-3</v>
      </c>
      <c r="M28" s="7">
        <f>'RES ERNC residencial'!K13</f>
        <v>3.0424944431498065E-3</v>
      </c>
      <c r="N28" s="7">
        <f>'RES ERNC residencial'!L13</f>
        <v>4.0979930481401129E-3</v>
      </c>
      <c r="O28" s="7">
        <f>'RES ERNC residencial'!M13</f>
        <v>5.1230339637969597E-3</v>
      </c>
      <c r="P28" s="7">
        <f>'RES ERNC residencial'!N13</f>
        <v>6.1192161919009069E-3</v>
      </c>
      <c r="Q28" s="7">
        <f>'RES ERNC residencial'!O13</f>
        <v>7.0901631885412087E-3</v>
      </c>
      <c r="R28" s="7">
        <f>'RES ERNC residencial'!P13</f>
        <v>8.0358554790153965E-3</v>
      </c>
      <c r="S28" s="7">
        <f>'RES ERNC residencial'!Q13</f>
        <v>8.7939142161359493E-3</v>
      </c>
      <c r="T28" s="7">
        <f>'RES ERNC residencial'!R13</f>
        <v>9.5337757675817408E-3</v>
      </c>
      <c r="U28" s="7">
        <f>'RES ERNC residencial'!S13</f>
        <v>1.0259433202658926E-2</v>
      </c>
      <c r="V28" s="7">
        <f>'RES ERNC residencial'!T13</f>
        <v>1.0969288660239268E-2</v>
      </c>
      <c r="W28" s="7">
        <f>'RES ERNC residencial'!U13</f>
        <v>1.1667589021919132E-2</v>
      </c>
      <c r="X28" s="7">
        <f>'RES ERNC residencial'!V13</f>
        <v>1.2210348949883943E-2</v>
      </c>
      <c r="Y28" s="7">
        <f>'RES ERNC residencial'!W13</f>
        <v>1.2743976013624621E-2</v>
      </c>
      <c r="Z28" s="7">
        <f>'RES ERNC residencial'!X13</f>
        <v>1.3272824160249323E-2</v>
      </c>
      <c r="AA28" s="7">
        <f>'RES ERNC residencial'!Y13</f>
        <v>1.3793751747190349E-2</v>
      </c>
      <c r="AB28" s="7">
        <f>'RES ERNC residencial'!Z13</f>
        <v>1.4307143338564398E-2</v>
      </c>
      <c r="AC28" s="7">
        <f>'RES ERNC residencial'!AA13</f>
        <v>1.4536602758911584E-2</v>
      </c>
      <c r="AD28" s="7">
        <f>'RES ERNC residencial'!AB13</f>
        <v>1.4764137503842138E-2</v>
      </c>
      <c r="AE28" s="7">
        <f>'RES ERNC residencial'!AC13</f>
        <v>1.4994202979981386E-2</v>
      </c>
      <c r="AF28" s="7">
        <f>'RES ERNC residencial'!AD13</f>
        <v>1.5222655625118835E-2</v>
      </c>
      <c r="AG28" s="7">
        <f>'RES ERNC residencial'!AE13</f>
        <v>1.5449629459599178E-2</v>
      </c>
      <c r="AH28" s="7">
        <f>'RES ERNC residencial'!AF13</f>
        <v>1.5592782618624094E-2</v>
      </c>
      <c r="AI28" s="7">
        <f>'RES ERNC residencial'!AG13</f>
        <v>1.5486651833921283E-2</v>
      </c>
      <c r="AJ28" s="7">
        <f>'RES ERNC residencial'!AH13</f>
        <v>1.5384018566403694E-2</v>
      </c>
      <c r="AK28" s="7">
        <f>'RES ERNC residencial'!AI13</f>
        <v>1.5289252033329322E-2</v>
      </c>
      <c r="AL28" s="7">
        <f>'RES ERNC residencial'!AJ13</f>
        <v>1.5197781053626151E-2</v>
      </c>
    </row>
    <row r="29" spans="1:38" x14ac:dyDescent="0.25">
      <c r="A29" s="191"/>
      <c r="B29" s="190"/>
      <c r="C29" s="190"/>
      <c r="D29" s="38">
        <v>2</v>
      </c>
      <c r="E29" s="7">
        <f>'RES ERNC residencial'!C14</f>
        <v>0</v>
      </c>
      <c r="F29" s="7">
        <f>'RES ERNC residencial'!D14</f>
        <v>4.09297032244324E-4</v>
      </c>
      <c r="G29" s="7">
        <f>'RES ERNC residencial'!E14</f>
        <v>6.7381497724507643E-4</v>
      </c>
      <c r="H29" s="7">
        <f>'RES ERNC residencial'!F14</f>
        <v>1.0861825954770422E-3</v>
      </c>
      <c r="I29" s="7">
        <f>'RES ERNC residencial'!G14</f>
        <v>1.6981150754416666E-3</v>
      </c>
      <c r="J29" s="7">
        <f>'RES ERNC residencial'!H14</f>
        <v>2.6121674582258812E-3</v>
      </c>
      <c r="K29" s="7">
        <f>'RES ERNC residencial'!I14</f>
        <v>3.9470489233880777E-3</v>
      </c>
      <c r="L29" s="7">
        <f>'RES ERNC residencial'!J14</f>
        <v>5.6482937257949636E-3</v>
      </c>
      <c r="M29" s="7">
        <f>'RES ERNC residencial'!K14</f>
        <v>7.7338509433380383E-3</v>
      </c>
      <c r="N29" s="7">
        <f>'RES ERNC residencial'!L14</f>
        <v>9.7118481137103297E-3</v>
      </c>
      <c r="O29" s="7">
        <f>'RES ERNC residencial'!M14</f>
        <v>1.1632893837833813E-2</v>
      </c>
      <c r="P29" s="7">
        <f>'RES ERNC residencial'!N14</f>
        <v>1.3500013582166808E-2</v>
      </c>
      <c r="Q29" s="7">
        <f>'RES ERNC residencial'!O14</f>
        <v>1.5320616075337856E-2</v>
      </c>
      <c r="R29" s="7">
        <f>'RES ERNC residencial'!P14</f>
        <v>1.7094091711693824E-2</v>
      </c>
      <c r="S29" s="7">
        <f>'RES ERNC residencial'!Q14</f>
        <v>1.8072947963808667E-2</v>
      </c>
      <c r="T29" s="7">
        <f>'RES ERNC residencial'!R14</f>
        <v>1.9029047426093678E-2</v>
      </c>
      <c r="U29" s="7">
        <f>'RES ERNC residencial'!S14</f>
        <v>1.9969532036639568E-2</v>
      </c>
      <c r="V29" s="7">
        <f>'RES ERNC residencial'!T14</f>
        <v>2.0890416015340217E-2</v>
      </c>
      <c r="W29" s="7">
        <f>'RES ERNC residencial'!U14</f>
        <v>2.1799129705203004E-2</v>
      </c>
      <c r="X29" s="7">
        <f>'RES ERNC residencial'!V14</f>
        <v>2.229635108533087E-2</v>
      </c>
      <c r="Y29" s="7">
        <f>'RES ERNC residencial'!W14</f>
        <v>2.2786862510326109E-2</v>
      </c>
      <c r="Z29" s="7">
        <f>'RES ERNC residencial'!X14</f>
        <v>2.3277825711153066E-2</v>
      </c>
      <c r="AA29" s="7">
        <f>'RES ERNC residencial'!Y14</f>
        <v>2.3763037110798076E-2</v>
      </c>
      <c r="AB29" s="7">
        <f>'RES ERNC residencial'!Z14</f>
        <v>2.4242764724594922E-2</v>
      </c>
      <c r="AC29" s="7">
        <f>'RES ERNC residencial'!AA14</f>
        <v>2.4372344952583763E-2</v>
      </c>
      <c r="AD29" s="7">
        <f>'RES ERNC residencial'!AB14</f>
        <v>2.450297722095408E-2</v>
      </c>
      <c r="AE29" s="7">
        <f>'RES ERNC residencial'!AC14</f>
        <v>2.4641783481396118E-2</v>
      </c>
      <c r="AF29" s="7">
        <f>'RES ERNC residencial'!AD14</f>
        <v>2.4781629270016634E-2</v>
      </c>
      <c r="AG29" s="7">
        <f>'RES ERNC residencial'!AE14</f>
        <v>2.4922560005833466E-2</v>
      </c>
      <c r="AH29" s="7">
        <f>'RES ERNC residencial'!AF14</f>
        <v>2.5024684924975369E-2</v>
      </c>
      <c r="AI29" s="7">
        <f>'RES ERNC residencial'!AG14</f>
        <v>2.5128764844068598E-2</v>
      </c>
      <c r="AJ29" s="7">
        <f>'RES ERNC residencial'!AH14</f>
        <v>2.5234820771383931E-2</v>
      </c>
      <c r="AK29" s="7">
        <f>'RES ERNC residencial'!AI14</f>
        <v>2.5350282987627794E-2</v>
      </c>
      <c r="AL29" s="7">
        <f>'RES ERNC residencial'!AJ14</f>
        <v>2.54679094396861E-2</v>
      </c>
    </row>
    <row r="30" spans="1:38" x14ac:dyDescent="0.25">
      <c r="A30" s="191"/>
      <c r="B30" s="190"/>
      <c r="C30" s="190"/>
      <c r="D30" s="39" t="s">
        <v>42</v>
      </c>
      <c r="E30" s="7">
        <f>VLOOKUP('Panel de Control'!$C$13,'Trayectorias medidas generales'!$D$27:$AL$29,E$1-2017+2,FALSE)</f>
        <v>0</v>
      </c>
      <c r="F30" s="7">
        <f>VLOOKUP('Panel de Control'!$C$13,'Trayectorias medidas generales'!$D$27:$AL$29,F$1-2017+2,FALSE)</f>
        <v>0</v>
      </c>
      <c r="G30" s="7">
        <f>VLOOKUP('Panel de Control'!$C$13,'Trayectorias medidas generales'!$D$27:$AL$29,G$1-2017+2,FALSE)</f>
        <v>0</v>
      </c>
      <c r="H30" s="7">
        <f>VLOOKUP('Panel de Control'!$C$13,'Trayectorias medidas generales'!$D$27:$AL$29,H$1-2017+2,FALSE)</f>
        <v>0</v>
      </c>
      <c r="I30" s="7">
        <f>VLOOKUP('Panel de Control'!$C$13,'Trayectorias medidas generales'!$D$27:$AL$29,I$1-2017+2,FALSE)</f>
        <v>0</v>
      </c>
      <c r="J30" s="7">
        <f>VLOOKUP('Panel de Control'!$C$13,'Trayectorias medidas generales'!$D$27:$AL$29,J$1-2017+2,FALSE)</f>
        <v>0</v>
      </c>
      <c r="K30" s="7">
        <f>VLOOKUP('Panel de Control'!$C$13,'Trayectorias medidas generales'!$D$27:$AL$29,K$1-2017+2,FALSE)</f>
        <v>0</v>
      </c>
      <c r="L30" s="7">
        <f>VLOOKUP('Panel de Control'!$C$13,'Trayectorias medidas generales'!$D$27:$AL$29,L$1-2017+2,FALSE)</f>
        <v>0</v>
      </c>
      <c r="M30" s="7">
        <f>VLOOKUP('Panel de Control'!$C$13,'Trayectorias medidas generales'!$D$27:$AL$29,M$1-2017+2,FALSE)</f>
        <v>0</v>
      </c>
      <c r="N30" s="7">
        <f>VLOOKUP('Panel de Control'!$C$13,'Trayectorias medidas generales'!$D$27:$AL$29,N$1-2017+2,FALSE)</f>
        <v>0</v>
      </c>
      <c r="O30" s="7">
        <f>VLOOKUP('Panel de Control'!$C$13,'Trayectorias medidas generales'!$D$27:$AL$29,O$1-2017+2,FALSE)</f>
        <v>0</v>
      </c>
      <c r="P30" s="7">
        <f>VLOOKUP('Panel de Control'!$C$13,'Trayectorias medidas generales'!$D$27:$AL$29,P$1-2017+2,FALSE)</f>
        <v>0</v>
      </c>
      <c r="Q30" s="7">
        <f>VLOOKUP('Panel de Control'!$C$13,'Trayectorias medidas generales'!$D$27:$AL$29,Q$1-2017+2,FALSE)</f>
        <v>0</v>
      </c>
      <c r="R30" s="7">
        <f>VLOOKUP('Panel de Control'!$C$13,'Trayectorias medidas generales'!$D$27:$AL$29,R$1-2017+2,FALSE)</f>
        <v>0</v>
      </c>
      <c r="S30" s="7">
        <f>VLOOKUP('Panel de Control'!$C$13,'Trayectorias medidas generales'!$D$27:$AL$29,S$1-2017+2,FALSE)</f>
        <v>0</v>
      </c>
      <c r="T30" s="7">
        <f>VLOOKUP('Panel de Control'!$C$13,'Trayectorias medidas generales'!$D$27:$AL$29,T$1-2017+2,FALSE)</f>
        <v>0</v>
      </c>
      <c r="U30" s="7">
        <f>VLOOKUP('Panel de Control'!$C$13,'Trayectorias medidas generales'!$D$27:$AL$29,U$1-2017+2,FALSE)</f>
        <v>0</v>
      </c>
      <c r="V30" s="7">
        <f>VLOOKUP('Panel de Control'!$C$13,'Trayectorias medidas generales'!$D$27:$AL$29,V$1-2017+2,FALSE)</f>
        <v>0</v>
      </c>
      <c r="W30" s="7">
        <f>VLOOKUP('Panel de Control'!$C$13,'Trayectorias medidas generales'!$D$27:$AL$29,W$1-2017+2,FALSE)</f>
        <v>0</v>
      </c>
      <c r="X30" s="7">
        <f>VLOOKUP('Panel de Control'!$C$13,'Trayectorias medidas generales'!$D$27:$AL$29,X$1-2017+2,FALSE)</f>
        <v>0</v>
      </c>
      <c r="Y30" s="7">
        <f>VLOOKUP('Panel de Control'!$C$13,'Trayectorias medidas generales'!$D$27:$AL$29,Y$1-2017+2,FALSE)</f>
        <v>0</v>
      </c>
      <c r="Z30" s="7">
        <f>VLOOKUP('Panel de Control'!$C$13,'Trayectorias medidas generales'!$D$27:$AL$29,Z$1-2017+2,FALSE)</f>
        <v>0</v>
      </c>
      <c r="AA30" s="7">
        <f>VLOOKUP('Panel de Control'!$C$13,'Trayectorias medidas generales'!$D$27:$AL$29,AA$1-2017+2,FALSE)</f>
        <v>0</v>
      </c>
      <c r="AB30" s="7">
        <f>VLOOKUP('Panel de Control'!$C$13,'Trayectorias medidas generales'!$D$27:$AL$29,AB$1-2017+2,FALSE)</f>
        <v>0</v>
      </c>
      <c r="AC30" s="7">
        <f>VLOOKUP('Panel de Control'!$C$13,'Trayectorias medidas generales'!$D$27:$AL$29,AC$1-2017+2,FALSE)</f>
        <v>0</v>
      </c>
      <c r="AD30" s="7">
        <f>VLOOKUP('Panel de Control'!$C$13,'Trayectorias medidas generales'!$D$27:$AL$29,AD$1-2017+2,FALSE)</f>
        <v>0</v>
      </c>
      <c r="AE30" s="7">
        <f>VLOOKUP('Panel de Control'!$C$13,'Trayectorias medidas generales'!$D$27:$AL$29,AE$1-2017+2,FALSE)</f>
        <v>0</v>
      </c>
      <c r="AF30" s="7">
        <f>VLOOKUP('Panel de Control'!$C$13,'Trayectorias medidas generales'!$D$27:$AL$29,AF$1-2017+2,FALSE)</f>
        <v>0</v>
      </c>
      <c r="AG30" s="7">
        <f>VLOOKUP('Panel de Control'!$C$13,'Trayectorias medidas generales'!$D$27:$AL$29,AG$1-2017+2,FALSE)</f>
        <v>0</v>
      </c>
      <c r="AH30" s="7">
        <f>VLOOKUP('Panel de Control'!$C$13,'Trayectorias medidas generales'!$D$27:$AL$29,AH$1-2017+2,FALSE)</f>
        <v>0</v>
      </c>
      <c r="AI30" s="7">
        <f>VLOOKUP('Panel de Control'!$C$13,'Trayectorias medidas generales'!$D$27:$AL$29,AI$1-2017+2,FALSE)</f>
        <v>0</v>
      </c>
      <c r="AJ30" s="7">
        <f>VLOOKUP('Panel de Control'!$C$13,'Trayectorias medidas generales'!$D$27:$AL$29,AJ$1-2017+2,FALSE)</f>
        <v>0</v>
      </c>
      <c r="AK30" s="7">
        <f>VLOOKUP('Panel de Control'!$C$13,'Trayectorias medidas generales'!$D$27:$AL$29,AK$1-2017+2,FALSE)</f>
        <v>0</v>
      </c>
      <c r="AL30" s="7">
        <f>VLOOKUP('Panel de Control'!$C$13,'Trayectorias medidas generales'!$D$27:$AL$29,AL$1-2017+2,FALSE)</f>
        <v>0</v>
      </c>
    </row>
    <row r="31" spans="1:38" x14ac:dyDescent="0.25">
      <c r="A31" s="191" t="s">
        <v>49</v>
      </c>
      <c r="B31" s="190" t="s">
        <v>128</v>
      </c>
      <c r="C31" s="190" t="s">
        <v>282</v>
      </c>
      <c r="D31" s="38" t="s">
        <v>4</v>
      </c>
      <c r="E31" s="7">
        <f>'RES ACS Solar'!B17</f>
        <v>0</v>
      </c>
      <c r="F31" s="7">
        <f>'RES ACS Solar'!C17</f>
        <v>0</v>
      </c>
      <c r="G31" s="7">
        <f>'RES ACS Solar'!D17</f>
        <v>0</v>
      </c>
      <c r="H31" s="7">
        <f>'RES ACS Solar'!E17</f>
        <v>0</v>
      </c>
      <c r="I31" s="7">
        <f>'RES ACS Solar'!F17</f>
        <v>0</v>
      </c>
      <c r="J31" s="7">
        <f>'RES ACS Solar'!G17</f>
        <v>0</v>
      </c>
      <c r="K31" s="7">
        <f>'RES ACS Solar'!H17</f>
        <v>0</v>
      </c>
      <c r="L31" s="7">
        <f>'RES ACS Solar'!I17</f>
        <v>0</v>
      </c>
      <c r="M31" s="7">
        <f>'RES ACS Solar'!J17</f>
        <v>0</v>
      </c>
      <c r="N31" s="7">
        <f>'RES ACS Solar'!K17</f>
        <v>0</v>
      </c>
      <c r="O31" s="7">
        <f>'RES ACS Solar'!L17</f>
        <v>0</v>
      </c>
      <c r="P31" s="7">
        <f>'RES ACS Solar'!M17</f>
        <v>0</v>
      </c>
      <c r="Q31" s="7">
        <f>'RES ACS Solar'!N17</f>
        <v>0</v>
      </c>
      <c r="R31" s="7">
        <f>'RES ACS Solar'!O17</f>
        <v>0</v>
      </c>
      <c r="S31" s="7">
        <f>'RES ACS Solar'!P17</f>
        <v>0</v>
      </c>
      <c r="T31" s="7">
        <f>'RES ACS Solar'!Q17</f>
        <v>0</v>
      </c>
      <c r="U31" s="7">
        <f>'RES ACS Solar'!R17</f>
        <v>0</v>
      </c>
      <c r="V31" s="7">
        <f>'RES ACS Solar'!S17</f>
        <v>0</v>
      </c>
      <c r="W31" s="7">
        <f>'RES ACS Solar'!T17</f>
        <v>0</v>
      </c>
      <c r="X31" s="7">
        <f>'RES ACS Solar'!U17</f>
        <v>0</v>
      </c>
      <c r="Y31" s="7">
        <f>'RES ACS Solar'!V17</f>
        <v>0</v>
      </c>
      <c r="Z31" s="7">
        <f>'RES ACS Solar'!W17</f>
        <v>0</v>
      </c>
      <c r="AA31" s="7">
        <f>'RES ACS Solar'!X17</f>
        <v>0</v>
      </c>
      <c r="AB31" s="7">
        <f>'RES ACS Solar'!Y17</f>
        <v>0</v>
      </c>
      <c r="AC31" s="7">
        <f>'RES ACS Solar'!Z17</f>
        <v>0</v>
      </c>
      <c r="AD31" s="7">
        <f>'RES ACS Solar'!AA17</f>
        <v>0</v>
      </c>
      <c r="AE31" s="7">
        <f>'RES ACS Solar'!AB17</f>
        <v>0</v>
      </c>
      <c r="AF31" s="7">
        <f>'RES ACS Solar'!AC17</f>
        <v>0</v>
      </c>
      <c r="AG31" s="7">
        <f>'RES ACS Solar'!AD17</f>
        <v>0</v>
      </c>
      <c r="AH31" s="7">
        <f>'RES ACS Solar'!AE17</f>
        <v>0</v>
      </c>
      <c r="AI31" s="7">
        <f>'RES ACS Solar'!AF17</f>
        <v>0</v>
      </c>
      <c r="AJ31" s="7">
        <f>'RES ACS Solar'!AG17</f>
        <v>0</v>
      </c>
      <c r="AK31" s="7">
        <f>'RES ACS Solar'!AH17</f>
        <v>0</v>
      </c>
      <c r="AL31" s="7">
        <f>'RES ACS Solar'!AI17</f>
        <v>0</v>
      </c>
    </row>
    <row r="32" spans="1:38" x14ac:dyDescent="0.25">
      <c r="A32" s="191"/>
      <c r="B32" s="190"/>
      <c r="C32" s="190"/>
      <c r="D32" s="38">
        <v>1</v>
      </c>
      <c r="E32" s="7">
        <f>'RES ACS Solar'!B18</f>
        <v>0</v>
      </c>
      <c r="F32" s="7">
        <f>'RES ACS Solar'!C18</f>
        <v>0</v>
      </c>
      <c r="G32" s="7">
        <f>'RES ACS Solar'!D18</f>
        <v>0</v>
      </c>
      <c r="H32" s="7">
        <f>'RES ACS Solar'!E18</f>
        <v>1.705630613567922E-3</v>
      </c>
      <c r="I32" s="7">
        <f>'RES ACS Solar'!F18</f>
        <v>3.3398037392164347E-3</v>
      </c>
      <c r="J32" s="7">
        <f>'RES ACS Solar'!G18</f>
        <v>4.9272930013414557E-3</v>
      </c>
      <c r="K32" s="7">
        <f>'RES ACS Solar'!H18</f>
        <v>6.4674869326447615E-3</v>
      </c>
      <c r="L32" s="7">
        <f>'RES ACS Solar'!I18</f>
        <v>7.9638420334768069E-3</v>
      </c>
      <c r="M32" s="7">
        <f>'RES ACS Solar'!J18</f>
        <v>9.4167722129885542E-3</v>
      </c>
      <c r="N32" s="7">
        <f>'RES ACS Solar'!K18</f>
        <v>1.0831517549766309E-2</v>
      </c>
      <c r="O32" s="7">
        <f>'RES ACS Solar'!L18</f>
        <v>1.2207826030340516E-2</v>
      </c>
      <c r="P32" s="7">
        <f>'RES ACS Solar'!M18</f>
        <v>1.3547752440414351E-2</v>
      </c>
      <c r="Q32" s="7">
        <f>'RES ACS Solar'!N18</f>
        <v>1.485765438495811E-2</v>
      </c>
      <c r="R32" s="7">
        <f>'RES ACS Solar'!O18</f>
        <v>1.6135879754446136E-2</v>
      </c>
      <c r="S32" s="7">
        <f>'RES ACS Solar'!P18</f>
        <v>1.7387942258990742E-2</v>
      </c>
      <c r="T32" s="7">
        <f>'RES ACS Solar'!Q18</f>
        <v>1.8612002737396095E-2</v>
      </c>
      <c r="U32" s="7">
        <f>'RES ACS Solar'!R18</f>
        <v>1.9815452089539422E-2</v>
      </c>
      <c r="V32" s="7">
        <f>'RES ACS Solar'!S18</f>
        <v>2.099471318130906E-2</v>
      </c>
      <c r="W32" s="7">
        <f>'RES ACS Solar'!T18</f>
        <v>2.2157654713804462E-2</v>
      </c>
      <c r="X32" s="7">
        <f>'RES ACS Solar'!U18</f>
        <v>2.3300768605549513E-2</v>
      </c>
      <c r="Y32" s="7">
        <f>'RES ACS Solar'!V18</f>
        <v>2.4424298920853061E-2</v>
      </c>
      <c r="Z32" s="7">
        <f>'RES ACS Solar'!W18</f>
        <v>2.5536704813052841E-2</v>
      </c>
      <c r="AA32" s="7">
        <f>'RES ACS Solar'!X18</f>
        <v>2.6632110024348406E-2</v>
      </c>
      <c r="AB32" s="7">
        <f>'RES ACS Solar'!Y18</f>
        <v>2.7711328017010355E-2</v>
      </c>
      <c r="AC32" s="7">
        <f>'RES ACS Solar'!Z18</f>
        <v>2.8783488744184019E-2</v>
      </c>
      <c r="AD32" s="7">
        <f>'RES ACS Solar'!AA18</f>
        <v>2.984148333796453E-2</v>
      </c>
      <c r="AE32" s="7">
        <f>'RES ACS Solar'!AB18</f>
        <v>3.0894969333524709E-2</v>
      </c>
      <c r="AF32" s="7">
        <f>'RES ACS Solar'!AC18</f>
        <v>3.1936192339337796E-2</v>
      </c>
      <c r="AG32" s="7">
        <f>'RES ACS Solar'!AD18</f>
        <v>3.2965852131881579E-2</v>
      </c>
      <c r="AH32" s="7">
        <f>'RES ACS Solar'!AE18</f>
        <v>3.3994537581433441E-2</v>
      </c>
      <c r="AI32" s="7">
        <f>'RES ACS Solar'!AF18</f>
        <v>3.5013648028221003E-2</v>
      </c>
      <c r="AJ32" s="7">
        <f>'RES ACS Solar'!AG18</f>
        <v>3.602380801049411E-2</v>
      </c>
      <c r="AK32" s="7">
        <f>'RES ACS Solar'!AH18</f>
        <v>3.7036446435267753E-2</v>
      </c>
      <c r="AL32" s="7">
        <f>'RES ACS Solar'!AI18</f>
        <v>3.8042026007860587E-2</v>
      </c>
    </row>
    <row r="33" spans="1:38" x14ac:dyDescent="0.25">
      <c r="A33" s="191"/>
      <c r="B33" s="190"/>
      <c r="C33" s="190"/>
      <c r="D33" s="38">
        <v>2</v>
      </c>
      <c r="E33" s="7">
        <f>'RES ACS Solar'!B19</f>
        <v>0</v>
      </c>
      <c r="F33" s="7">
        <f>'RES ACS Solar'!C19</f>
        <v>0</v>
      </c>
      <c r="G33" s="7">
        <f>'RES ACS Solar'!D19</f>
        <v>0</v>
      </c>
      <c r="H33" s="7">
        <f>'RES ACS Solar'!E19</f>
        <v>5.6854353785597399E-3</v>
      </c>
      <c r="I33" s="7">
        <f>'RES ACS Solar'!F19</f>
        <v>1.1132679130721449E-2</v>
      </c>
      <c r="J33" s="7">
        <f>'RES ACS Solar'!G19</f>
        <v>1.6424310004471518E-2</v>
      </c>
      <c r="K33" s="7">
        <f>'RES ACS Solar'!H19</f>
        <v>2.1558289775482537E-2</v>
      </c>
      <c r="L33" s="7">
        <f>'RES ACS Solar'!I19</f>
        <v>2.6546140111589355E-2</v>
      </c>
      <c r="M33" s="7">
        <f>'RES ACS Solar'!J19</f>
        <v>3.1389240709961845E-2</v>
      </c>
      <c r="N33" s="7">
        <f>'RES ACS Solar'!K19</f>
        <v>3.6105058499221035E-2</v>
      </c>
      <c r="O33" s="7">
        <f>'RES ACS Solar'!L19</f>
        <v>4.069275343446839E-2</v>
      </c>
      <c r="P33" s="7">
        <f>'RES ACS Solar'!M19</f>
        <v>4.5159174801381166E-2</v>
      </c>
      <c r="Q33" s="7">
        <f>'RES ACS Solar'!N19</f>
        <v>4.9525514616527037E-2</v>
      </c>
      <c r="R33" s="7">
        <f>'RES ACS Solar'!O19</f>
        <v>5.378626584815379E-2</v>
      </c>
      <c r="S33" s="7">
        <f>'RES ACS Solar'!P19</f>
        <v>5.7959807529969147E-2</v>
      </c>
      <c r="T33" s="7">
        <f>'RES ACS Solar'!Q19</f>
        <v>6.2040009124653649E-2</v>
      </c>
      <c r="U33" s="7">
        <f>'RES ACS Solar'!R19</f>
        <v>6.6051506965131415E-2</v>
      </c>
      <c r="V33" s="7">
        <f>'RES ACS Solar'!S19</f>
        <v>6.9982377271030197E-2</v>
      </c>
      <c r="W33" s="7">
        <f>'RES ACS Solar'!T19</f>
        <v>7.3858849046014877E-2</v>
      </c>
      <c r="X33" s="7">
        <f>'RES ACS Solar'!U19</f>
        <v>7.7669228685165043E-2</v>
      </c>
      <c r="Y33" s="7">
        <f>'RES ACS Solar'!V19</f>
        <v>8.1414329736176863E-2</v>
      </c>
      <c r="Z33" s="7">
        <f>'RES ACS Solar'!W19</f>
        <v>8.5122349376842807E-2</v>
      </c>
      <c r="AA33" s="7">
        <f>'RES ACS Solar'!X19</f>
        <v>8.8773700081161352E-2</v>
      </c>
      <c r="AB33" s="7">
        <f>'RES ACS Solar'!Y19</f>
        <v>9.237109339003452E-2</v>
      </c>
      <c r="AC33" s="7">
        <f>'RES ACS Solar'!Z19</f>
        <v>9.5944962480613391E-2</v>
      </c>
      <c r="AD33" s="7">
        <f>'RES ACS Solar'!AA19</f>
        <v>9.9471611126548426E-2</v>
      </c>
      <c r="AE33" s="7">
        <f>'RES ACS Solar'!AB19</f>
        <v>0.10298323111174904</v>
      </c>
      <c r="AF33" s="7">
        <f>'RES ACS Solar'!AC19</f>
        <v>0.10645397446445932</v>
      </c>
      <c r="AG33" s="7">
        <f>'RES ACS Solar'!AD19</f>
        <v>0.10988617377293861</v>
      </c>
      <c r="AH33" s="7">
        <f>'RES ACS Solar'!AE19</f>
        <v>0.11331512527144481</v>
      </c>
      <c r="AI33" s="7">
        <f>'RES ACS Solar'!AF19</f>
        <v>0.11671216009407</v>
      </c>
      <c r="AJ33" s="7">
        <f>'RES ACS Solar'!AG19</f>
        <v>0.12007936003498036</v>
      </c>
      <c r="AK33" s="7">
        <f>'RES ACS Solar'!AH19</f>
        <v>0.1234548214508925</v>
      </c>
      <c r="AL33" s="7">
        <f>'RES ACS Solar'!AI19</f>
        <v>0.12680675335953528</v>
      </c>
    </row>
    <row r="34" spans="1:38" x14ac:dyDescent="0.25">
      <c r="A34" s="191"/>
      <c r="B34" s="190"/>
      <c r="C34" s="190"/>
      <c r="D34" s="39" t="s">
        <v>42</v>
      </c>
      <c r="E34" s="7">
        <f>VLOOKUP('Panel de Control'!$C$17,'Trayectorias medidas generales'!$D$31:$AL$33,E$1-2017+2,FALSE)</f>
        <v>0</v>
      </c>
      <c r="F34" s="7">
        <f>VLOOKUP('Panel de Control'!$C$17,'Trayectorias medidas generales'!$D$31:$AL$33,F$1-2017+2,FALSE)</f>
        <v>0</v>
      </c>
      <c r="G34" s="7">
        <f>VLOOKUP('Panel de Control'!$C$17,'Trayectorias medidas generales'!$D$31:$AL$33,G$1-2017+2,FALSE)</f>
        <v>0</v>
      </c>
      <c r="H34" s="7">
        <f>VLOOKUP('Panel de Control'!$C$17,'Trayectorias medidas generales'!$D$31:$AL$33,H$1-2017+2,FALSE)</f>
        <v>5.6854353785597399E-3</v>
      </c>
      <c r="I34" s="7">
        <f>VLOOKUP('Panel de Control'!$C$17,'Trayectorias medidas generales'!$D$31:$AL$33,I$1-2017+2,FALSE)</f>
        <v>1.1132679130721449E-2</v>
      </c>
      <c r="J34" s="7">
        <f>VLOOKUP('Panel de Control'!$C$17,'Trayectorias medidas generales'!$D$31:$AL$33,J$1-2017+2,FALSE)</f>
        <v>1.6424310004471518E-2</v>
      </c>
      <c r="K34" s="7">
        <f>VLOOKUP('Panel de Control'!$C$17,'Trayectorias medidas generales'!$D$31:$AL$33,K$1-2017+2,FALSE)</f>
        <v>2.1558289775482537E-2</v>
      </c>
      <c r="L34" s="7">
        <f>VLOOKUP('Panel de Control'!$C$17,'Trayectorias medidas generales'!$D$31:$AL$33,L$1-2017+2,FALSE)</f>
        <v>2.6546140111589355E-2</v>
      </c>
      <c r="M34" s="7">
        <f>VLOOKUP('Panel de Control'!$C$17,'Trayectorias medidas generales'!$D$31:$AL$33,M$1-2017+2,FALSE)</f>
        <v>3.1389240709961845E-2</v>
      </c>
      <c r="N34" s="7">
        <f>VLOOKUP('Panel de Control'!$C$17,'Trayectorias medidas generales'!$D$31:$AL$33,N$1-2017+2,FALSE)</f>
        <v>3.6105058499221035E-2</v>
      </c>
      <c r="O34" s="7">
        <f>VLOOKUP('Panel de Control'!$C$17,'Trayectorias medidas generales'!$D$31:$AL$33,O$1-2017+2,FALSE)</f>
        <v>4.069275343446839E-2</v>
      </c>
      <c r="P34" s="7">
        <f>VLOOKUP('Panel de Control'!$C$17,'Trayectorias medidas generales'!$D$31:$AL$33,P$1-2017+2,FALSE)</f>
        <v>4.5159174801381166E-2</v>
      </c>
      <c r="Q34" s="7">
        <f>VLOOKUP('Panel de Control'!$C$17,'Trayectorias medidas generales'!$D$31:$AL$33,Q$1-2017+2,FALSE)</f>
        <v>4.9525514616527037E-2</v>
      </c>
      <c r="R34" s="7">
        <f>VLOOKUP('Panel de Control'!$C$17,'Trayectorias medidas generales'!$D$31:$AL$33,R$1-2017+2,FALSE)</f>
        <v>5.378626584815379E-2</v>
      </c>
      <c r="S34" s="7">
        <f>VLOOKUP('Panel de Control'!$C$17,'Trayectorias medidas generales'!$D$31:$AL$33,S$1-2017+2,FALSE)</f>
        <v>5.7959807529969147E-2</v>
      </c>
      <c r="T34" s="7">
        <f>VLOOKUP('Panel de Control'!$C$17,'Trayectorias medidas generales'!$D$31:$AL$33,T$1-2017+2,FALSE)</f>
        <v>6.2040009124653649E-2</v>
      </c>
      <c r="U34" s="7">
        <f>VLOOKUP('Panel de Control'!$C$17,'Trayectorias medidas generales'!$D$31:$AL$33,U$1-2017+2,FALSE)</f>
        <v>6.6051506965131415E-2</v>
      </c>
      <c r="V34" s="7">
        <f>VLOOKUP('Panel de Control'!$C$17,'Trayectorias medidas generales'!$D$31:$AL$33,V$1-2017+2,FALSE)</f>
        <v>6.9982377271030197E-2</v>
      </c>
      <c r="W34" s="7">
        <f>VLOOKUP('Panel de Control'!$C$17,'Trayectorias medidas generales'!$D$31:$AL$33,W$1-2017+2,FALSE)</f>
        <v>7.3858849046014877E-2</v>
      </c>
      <c r="X34" s="7">
        <f>VLOOKUP('Panel de Control'!$C$17,'Trayectorias medidas generales'!$D$31:$AL$33,X$1-2017+2,FALSE)</f>
        <v>7.7669228685165043E-2</v>
      </c>
      <c r="Y34" s="7">
        <f>VLOOKUP('Panel de Control'!$C$17,'Trayectorias medidas generales'!$D$31:$AL$33,Y$1-2017+2,FALSE)</f>
        <v>8.1414329736176863E-2</v>
      </c>
      <c r="Z34" s="7">
        <f>VLOOKUP('Panel de Control'!$C$17,'Trayectorias medidas generales'!$D$31:$AL$33,Z$1-2017+2,FALSE)</f>
        <v>8.5122349376842807E-2</v>
      </c>
      <c r="AA34" s="7">
        <f>VLOOKUP('Panel de Control'!$C$17,'Trayectorias medidas generales'!$D$31:$AL$33,AA$1-2017+2,FALSE)</f>
        <v>8.8773700081161352E-2</v>
      </c>
      <c r="AB34" s="7">
        <f>VLOOKUP('Panel de Control'!$C$17,'Trayectorias medidas generales'!$D$31:$AL$33,AB$1-2017+2,FALSE)</f>
        <v>9.237109339003452E-2</v>
      </c>
      <c r="AC34" s="7">
        <f>VLOOKUP('Panel de Control'!$C$17,'Trayectorias medidas generales'!$D$31:$AL$33,AC$1-2017+2,FALSE)</f>
        <v>9.5944962480613391E-2</v>
      </c>
      <c r="AD34" s="7">
        <f>VLOOKUP('Panel de Control'!$C$17,'Trayectorias medidas generales'!$D$31:$AL$33,AD$1-2017+2,FALSE)</f>
        <v>9.9471611126548426E-2</v>
      </c>
      <c r="AE34" s="7">
        <f>VLOOKUP('Panel de Control'!$C$17,'Trayectorias medidas generales'!$D$31:$AL$33,AE$1-2017+2,FALSE)</f>
        <v>0.10298323111174904</v>
      </c>
      <c r="AF34" s="7">
        <f>VLOOKUP('Panel de Control'!$C$17,'Trayectorias medidas generales'!$D$31:$AL$33,AF$1-2017+2,FALSE)</f>
        <v>0.10645397446445932</v>
      </c>
      <c r="AG34" s="7">
        <f>VLOOKUP('Panel de Control'!$C$17,'Trayectorias medidas generales'!$D$31:$AL$33,AG$1-2017+2,FALSE)</f>
        <v>0.10988617377293861</v>
      </c>
      <c r="AH34" s="7">
        <f>VLOOKUP('Panel de Control'!$C$17,'Trayectorias medidas generales'!$D$31:$AL$33,AH$1-2017+2,FALSE)</f>
        <v>0.11331512527144481</v>
      </c>
      <c r="AI34" s="7">
        <f>VLOOKUP('Panel de Control'!$C$17,'Trayectorias medidas generales'!$D$31:$AL$33,AI$1-2017+2,FALSE)</f>
        <v>0.11671216009407</v>
      </c>
      <c r="AJ34" s="7">
        <f>VLOOKUP('Panel de Control'!$C$17,'Trayectorias medidas generales'!$D$31:$AL$33,AJ$1-2017+2,FALSE)</f>
        <v>0.12007936003498036</v>
      </c>
      <c r="AK34" s="7">
        <f>VLOOKUP('Panel de Control'!$C$17,'Trayectorias medidas generales'!$D$31:$AL$33,AK$1-2017+2,FALSE)</f>
        <v>0.1234548214508925</v>
      </c>
      <c r="AL34" s="7">
        <f>VLOOKUP('Panel de Control'!$C$17,'Trayectorias medidas generales'!$D$31:$AL$33,AL$1-2017+2,FALSE)</f>
        <v>0.12680675335953528</v>
      </c>
    </row>
    <row r="35" spans="1:38" ht="14.65" customHeight="1" x14ac:dyDescent="0.25">
      <c r="A35" s="190" t="s">
        <v>51</v>
      </c>
      <c r="B35" s="190" t="s">
        <v>107</v>
      </c>
      <c r="C35" s="192" t="s">
        <v>280</v>
      </c>
      <c r="D35" s="38" t="s">
        <v>4</v>
      </c>
      <c r="E35" s="37">
        <v>1</v>
      </c>
      <c r="F35" s="37">
        <v>1</v>
      </c>
      <c r="G35" s="37">
        <v>1</v>
      </c>
      <c r="H35" s="37">
        <v>1</v>
      </c>
      <c r="I35" s="37">
        <v>1</v>
      </c>
      <c r="J35" s="37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7">
        <v>1</v>
      </c>
      <c r="S35" s="37">
        <v>1</v>
      </c>
      <c r="T35" s="37">
        <v>1</v>
      </c>
      <c r="U35" s="37">
        <v>1</v>
      </c>
      <c r="V35" s="37">
        <v>1</v>
      </c>
      <c r="W35" s="37">
        <v>1</v>
      </c>
      <c r="X35" s="37">
        <v>1</v>
      </c>
      <c r="Y35" s="37">
        <v>1</v>
      </c>
      <c r="Z35" s="37">
        <v>1</v>
      </c>
      <c r="AA35" s="37">
        <v>1</v>
      </c>
      <c r="AB35" s="37">
        <v>1</v>
      </c>
      <c r="AC35" s="37">
        <v>1</v>
      </c>
      <c r="AD35" s="37">
        <v>1</v>
      </c>
      <c r="AE35" s="37">
        <v>1</v>
      </c>
      <c r="AF35" s="37">
        <v>1</v>
      </c>
      <c r="AG35" s="37">
        <v>1</v>
      </c>
      <c r="AH35" s="37">
        <v>1</v>
      </c>
      <c r="AI35" s="37">
        <v>1</v>
      </c>
      <c r="AJ35" s="37">
        <v>1</v>
      </c>
      <c r="AK35" s="37">
        <v>1</v>
      </c>
      <c r="AL35" s="37">
        <v>1</v>
      </c>
    </row>
    <row r="36" spans="1:38" x14ac:dyDescent="0.25">
      <c r="A36" s="190"/>
      <c r="B36" s="190"/>
      <c r="C36" s="192"/>
      <c r="D36" s="38">
        <v>1</v>
      </c>
      <c r="E36" s="37">
        <v>1</v>
      </c>
      <c r="F36" s="37">
        <v>1</v>
      </c>
      <c r="G36" s="37">
        <v>1</v>
      </c>
      <c r="H36" s="37">
        <v>1</v>
      </c>
      <c r="I36" s="37">
        <v>1</v>
      </c>
      <c r="J36" s="37">
        <v>1</v>
      </c>
      <c r="K36" s="37">
        <v>1.0149999999999999</v>
      </c>
      <c r="L36" s="37">
        <v>1.0149999999999999</v>
      </c>
      <c r="M36" s="37">
        <v>1.0149999999999999</v>
      </c>
      <c r="N36" s="37">
        <v>1.0149999999999999</v>
      </c>
      <c r="O36" s="37">
        <v>1.0149999999999999</v>
      </c>
      <c r="P36" s="37">
        <v>1.0149999999999999</v>
      </c>
      <c r="Q36" s="37">
        <v>1.0149999999999999</v>
      </c>
      <c r="R36" s="37">
        <v>1.0149999999999999</v>
      </c>
      <c r="S36" s="37">
        <v>1.0149999999999999</v>
      </c>
      <c r="T36" s="37">
        <v>1.0149999999999999</v>
      </c>
      <c r="U36" s="37">
        <v>1.0149999999999999</v>
      </c>
      <c r="V36" s="37">
        <v>1.0149999999999999</v>
      </c>
      <c r="W36" s="37">
        <v>1.05</v>
      </c>
      <c r="X36" s="37">
        <v>1.05</v>
      </c>
      <c r="Y36" s="37">
        <v>1.05</v>
      </c>
      <c r="Z36" s="37">
        <v>1.05</v>
      </c>
      <c r="AA36" s="37">
        <v>1.05</v>
      </c>
      <c r="AB36" s="37">
        <v>1.05</v>
      </c>
      <c r="AC36" s="37">
        <v>1.05</v>
      </c>
      <c r="AD36" s="37">
        <v>1.05</v>
      </c>
      <c r="AE36" s="37">
        <v>1.05</v>
      </c>
      <c r="AF36" s="37">
        <v>1.05</v>
      </c>
      <c r="AG36" s="37">
        <v>1.05</v>
      </c>
      <c r="AH36" s="37">
        <v>1.05</v>
      </c>
      <c r="AI36" s="37">
        <v>1.05</v>
      </c>
      <c r="AJ36" s="37">
        <v>1.05</v>
      </c>
      <c r="AK36" s="37">
        <v>1.05</v>
      </c>
      <c r="AL36" s="37">
        <v>1.05</v>
      </c>
    </row>
    <row r="37" spans="1:38" x14ac:dyDescent="0.25">
      <c r="A37" s="190"/>
      <c r="B37" s="190"/>
      <c r="C37" s="192"/>
      <c r="D37" s="38">
        <v>2</v>
      </c>
      <c r="E37" s="37">
        <v>1</v>
      </c>
      <c r="F37" s="37">
        <v>1</v>
      </c>
      <c r="G37" s="37">
        <v>1</v>
      </c>
      <c r="H37" s="37">
        <v>1</v>
      </c>
      <c r="I37" s="37">
        <v>1</v>
      </c>
      <c r="J37" s="37">
        <v>1</v>
      </c>
      <c r="K37" s="37">
        <v>1.04</v>
      </c>
      <c r="L37" s="37">
        <v>1.04</v>
      </c>
      <c r="M37" s="37">
        <v>1.04</v>
      </c>
      <c r="N37" s="37">
        <v>1.04</v>
      </c>
      <c r="O37" s="37">
        <v>1.04</v>
      </c>
      <c r="P37" s="37">
        <v>1.04</v>
      </c>
      <c r="Q37" s="37">
        <v>1.04</v>
      </c>
      <c r="R37" s="37">
        <v>1.04</v>
      </c>
      <c r="S37" s="37">
        <v>1.04</v>
      </c>
      <c r="T37" s="37">
        <v>1.04</v>
      </c>
      <c r="U37" s="37">
        <v>1.04</v>
      </c>
      <c r="V37" s="37">
        <v>1.04</v>
      </c>
      <c r="W37" s="37">
        <v>1.07</v>
      </c>
      <c r="X37" s="37">
        <v>1.07</v>
      </c>
      <c r="Y37" s="37">
        <v>1.07</v>
      </c>
      <c r="Z37" s="37">
        <v>1.07</v>
      </c>
      <c r="AA37" s="37">
        <v>1.07</v>
      </c>
      <c r="AB37" s="37">
        <v>1.07</v>
      </c>
      <c r="AC37" s="37">
        <v>1.07</v>
      </c>
      <c r="AD37" s="37">
        <v>1.07</v>
      </c>
      <c r="AE37" s="37">
        <v>1.07</v>
      </c>
      <c r="AF37" s="37">
        <v>1.07</v>
      </c>
      <c r="AG37" s="37">
        <v>1.07</v>
      </c>
      <c r="AH37" s="37">
        <v>1.07</v>
      </c>
      <c r="AI37" s="37">
        <v>1.07</v>
      </c>
      <c r="AJ37" s="37">
        <v>1.07</v>
      </c>
      <c r="AK37" s="37">
        <v>1.07</v>
      </c>
      <c r="AL37" s="37">
        <v>1.07</v>
      </c>
    </row>
    <row r="38" spans="1:38" x14ac:dyDescent="0.25">
      <c r="A38" s="190"/>
      <c r="B38" s="190"/>
      <c r="C38" s="192"/>
      <c r="D38" s="39" t="s">
        <v>42</v>
      </c>
      <c r="E38" s="37" t="e">
        <f>VLOOKUP('Panel de Control'!#REF!,'Trayectorias medidas generales'!$D$35:$AL$37,E$1-2017+2,FALSE)</f>
        <v>#REF!</v>
      </c>
      <c r="F38" s="37" t="e">
        <f>VLOOKUP('Panel de Control'!#REF!,'Trayectorias medidas generales'!$D$35:$AL$37,F$1-2017+2,FALSE)</f>
        <v>#REF!</v>
      </c>
      <c r="G38" s="37" t="e">
        <f>VLOOKUP('Panel de Control'!#REF!,'Trayectorias medidas generales'!$D$35:$AL$37,G$1-2017+2,FALSE)</f>
        <v>#REF!</v>
      </c>
      <c r="H38" s="37" t="e">
        <f>VLOOKUP('Panel de Control'!#REF!,'Trayectorias medidas generales'!$D$35:$AL$37,H$1-2017+2,FALSE)</f>
        <v>#REF!</v>
      </c>
      <c r="I38" s="37" t="e">
        <f>VLOOKUP('Panel de Control'!#REF!,'Trayectorias medidas generales'!$D$35:$AL$37,I$1-2017+2,FALSE)</f>
        <v>#REF!</v>
      </c>
      <c r="J38" s="37" t="e">
        <f>VLOOKUP('Panel de Control'!#REF!,'Trayectorias medidas generales'!$D$35:$AL$37,J$1-2017+2,FALSE)</f>
        <v>#REF!</v>
      </c>
      <c r="K38" s="37" t="e">
        <f>VLOOKUP('Panel de Control'!#REF!,'Trayectorias medidas generales'!$D$35:$AL$37,K$1-2017+2,FALSE)</f>
        <v>#REF!</v>
      </c>
      <c r="L38" s="37" t="e">
        <f>VLOOKUP('Panel de Control'!#REF!,'Trayectorias medidas generales'!$D$35:$AL$37,L$1-2017+2,FALSE)</f>
        <v>#REF!</v>
      </c>
      <c r="M38" s="37" t="e">
        <f>VLOOKUP('Panel de Control'!#REF!,'Trayectorias medidas generales'!$D$35:$AL$37,M$1-2017+2,FALSE)</f>
        <v>#REF!</v>
      </c>
      <c r="N38" s="37" t="e">
        <f>VLOOKUP('Panel de Control'!#REF!,'Trayectorias medidas generales'!$D$35:$AL$37,N$1-2017+2,FALSE)</f>
        <v>#REF!</v>
      </c>
      <c r="O38" s="37" t="e">
        <f>VLOOKUP('Panel de Control'!#REF!,'Trayectorias medidas generales'!$D$35:$AL$37,O$1-2017+2,FALSE)</f>
        <v>#REF!</v>
      </c>
      <c r="P38" s="37" t="e">
        <f>VLOOKUP('Panel de Control'!#REF!,'Trayectorias medidas generales'!$D$35:$AL$37,P$1-2017+2,FALSE)</f>
        <v>#REF!</v>
      </c>
      <c r="Q38" s="37" t="e">
        <f>VLOOKUP('Panel de Control'!#REF!,'Trayectorias medidas generales'!$D$35:$AL$37,Q$1-2017+2,FALSE)</f>
        <v>#REF!</v>
      </c>
      <c r="R38" s="37" t="e">
        <f>VLOOKUP('Panel de Control'!#REF!,'Trayectorias medidas generales'!$D$35:$AL$37,R$1-2017+2,FALSE)</f>
        <v>#REF!</v>
      </c>
      <c r="S38" s="37" t="e">
        <f>VLOOKUP('Panel de Control'!#REF!,'Trayectorias medidas generales'!$D$35:$AL$37,S$1-2017+2,FALSE)</f>
        <v>#REF!</v>
      </c>
      <c r="T38" s="37" t="e">
        <f>VLOOKUP('Panel de Control'!#REF!,'Trayectorias medidas generales'!$D$35:$AL$37,T$1-2017+2,FALSE)</f>
        <v>#REF!</v>
      </c>
      <c r="U38" s="37" t="e">
        <f>VLOOKUP('Panel de Control'!#REF!,'Trayectorias medidas generales'!$D$35:$AL$37,U$1-2017+2,FALSE)</f>
        <v>#REF!</v>
      </c>
      <c r="V38" s="37" t="e">
        <f>VLOOKUP('Panel de Control'!#REF!,'Trayectorias medidas generales'!$D$35:$AL$37,V$1-2017+2,FALSE)</f>
        <v>#REF!</v>
      </c>
      <c r="W38" s="37" t="e">
        <f>VLOOKUP('Panel de Control'!#REF!,'Trayectorias medidas generales'!$D$35:$AL$37,W$1-2017+2,FALSE)</f>
        <v>#REF!</v>
      </c>
      <c r="X38" s="37" t="e">
        <f>VLOOKUP('Panel de Control'!#REF!,'Trayectorias medidas generales'!$D$35:$AL$37,X$1-2017+2,FALSE)</f>
        <v>#REF!</v>
      </c>
      <c r="Y38" s="37" t="e">
        <f>VLOOKUP('Panel de Control'!#REF!,'Trayectorias medidas generales'!$D$35:$AL$37,Y$1-2017+2,FALSE)</f>
        <v>#REF!</v>
      </c>
      <c r="Z38" s="37" t="e">
        <f>VLOOKUP('Panel de Control'!#REF!,'Trayectorias medidas generales'!$D$35:$AL$37,Z$1-2017+2,FALSE)</f>
        <v>#REF!</v>
      </c>
      <c r="AA38" s="37" t="e">
        <f>VLOOKUP('Panel de Control'!#REF!,'Trayectorias medidas generales'!$D$35:$AL$37,AA$1-2017+2,FALSE)</f>
        <v>#REF!</v>
      </c>
      <c r="AB38" s="37" t="e">
        <f>VLOOKUP('Panel de Control'!#REF!,'Trayectorias medidas generales'!$D$35:$AL$37,AB$1-2017+2,FALSE)</f>
        <v>#REF!</v>
      </c>
      <c r="AC38" s="37" t="e">
        <f>VLOOKUP('Panel de Control'!#REF!,'Trayectorias medidas generales'!$D$35:$AL$37,AC$1-2017+2,FALSE)</f>
        <v>#REF!</v>
      </c>
      <c r="AD38" s="37" t="e">
        <f>VLOOKUP('Panel de Control'!#REF!,'Trayectorias medidas generales'!$D$35:$AL$37,AD$1-2017+2,FALSE)</f>
        <v>#REF!</v>
      </c>
      <c r="AE38" s="37" t="e">
        <f>VLOOKUP('Panel de Control'!#REF!,'Trayectorias medidas generales'!$D$35:$AL$37,AE$1-2017+2,FALSE)</f>
        <v>#REF!</v>
      </c>
      <c r="AF38" s="37" t="e">
        <f>VLOOKUP('Panel de Control'!#REF!,'Trayectorias medidas generales'!$D$35:$AL$37,AF$1-2017+2,FALSE)</f>
        <v>#REF!</v>
      </c>
      <c r="AG38" s="37" t="e">
        <f>VLOOKUP('Panel de Control'!#REF!,'Trayectorias medidas generales'!$D$35:$AL$37,AG$1-2017+2,FALSE)</f>
        <v>#REF!</v>
      </c>
      <c r="AH38" s="37" t="e">
        <f>VLOOKUP('Panel de Control'!#REF!,'Trayectorias medidas generales'!$D$35:$AL$37,AH$1-2017+2,FALSE)</f>
        <v>#REF!</v>
      </c>
      <c r="AI38" s="37" t="e">
        <f>VLOOKUP('Panel de Control'!#REF!,'Trayectorias medidas generales'!$D$35:$AL$37,AI$1-2017+2,FALSE)</f>
        <v>#REF!</v>
      </c>
      <c r="AJ38" s="37" t="e">
        <f>VLOOKUP('Panel de Control'!#REF!,'Trayectorias medidas generales'!$D$35:$AL$37,AJ$1-2017+2,FALSE)</f>
        <v>#REF!</v>
      </c>
      <c r="AK38" s="37" t="e">
        <f>VLOOKUP('Panel de Control'!#REF!,'Trayectorias medidas generales'!$D$35:$AL$37,AK$1-2017+2,FALSE)</f>
        <v>#REF!</v>
      </c>
      <c r="AL38" s="37" t="e">
        <f>VLOOKUP('Panel de Control'!#REF!,'Trayectorias medidas generales'!$D$35:$AL$37,AL$1-2017+2,FALSE)</f>
        <v>#REF!</v>
      </c>
    </row>
    <row r="39" spans="1:38" ht="14.65" customHeight="1" x14ac:dyDescent="0.25">
      <c r="A39" s="190" t="s">
        <v>51</v>
      </c>
      <c r="B39" s="190" t="s">
        <v>279</v>
      </c>
      <c r="C39" s="192" t="s">
        <v>281</v>
      </c>
      <c r="D39" s="38" t="s">
        <v>4</v>
      </c>
      <c r="E39" s="37">
        <v>1</v>
      </c>
      <c r="F39" s="37">
        <v>1</v>
      </c>
      <c r="G39" s="37">
        <v>1</v>
      </c>
      <c r="H39" s="37">
        <v>1</v>
      </c>
      <c r="I39" s="37">
        <v>1</v>
      </c>
      <c r="J39" s="37">
        <v>1</v>
      </c>
      <c r="K39" s="37">
        <v>1</v>
      </c>
      <c r="L39" s="37">
        <v>1</v>
      </c>
      <c r="M39" s="37">
        <v>1</v>
      </c>
      <c r="N39" s="37">
        <v>1</v>
      </c>
      <c r="O39" s="37">
        <v>1</v>
      </c>
      <c r="P39" s="37">
        <v>1</v>
      </c>
      <c r="Q39" s="37">
        <v>1</v>
      </c>
      <c r="R39" s="37">
        <v>1</v>
      </c>
      <c r="S39" s="37">
        <v>1</v>
      </c>
      <c r="T39" s="37">
        <v>1</v>
      </c>
      <c r="U39" s="37">
        <v>1</v>
      </c>
      <c r="V39" s="37">
        <v>1</v>
      </c>
      <c r="W39" s="37">
        <v>1</v>
      </c>
      <c r="X39" s="37">
        <v>1</v>
      </c>
      <c r="Y39" s="37">
        <v>1</v>
      </c>
      <c r="Z39" s="37">
        <v>1</v>
      </c>
      <c r="AA39" s="37">
        <v>1</v>
      </c>
      <c r="AB39" s="37">
        <v>1</v>
      </c>
      <c r="AC39" s="37">
        <v>1</v>
      </c>
      <c r="AD39" s="37">
        <v>1</v>
      </c>
      <c r="AE39" s="37">
        <v>1</v>
      </c>
      <c r="AF39" s="37">
        <v>1</v>
      </c>
      <c r="AG39" s="37">
        <v>1</v>
      </c>
      <c r="AH39" s="37">
        <v>1</v>
      </c>
      <c r="AI39" s="37">
        <v>1</v>
      </c>
      <c r="AJ39" s="37">
        <v>1</v>
      </c>
      <c r="AK39" s="37">
        <v>1</v>
      </c>
      <c r="AL39" s="37">
        <v>1</v>
      </c>
    </row>
    <row r="40" spans="1:38" x14ac:dyDescent="0.25">
      <c r="A40" s="190"/>
      <c r="B40" s="190"/>
      <c r="C40" s="192"/>
      <c r="D40" s="38">
        <v>1</v>
      </c>
      <c r="E40" s="37">
        <v>1</v>
      </c>
      <c r="F40" s="37">
        <v>1</v>
      </c>
      <c r="G40" s="37">
        <v>1</v>
      </c>
      <c r="H40" s="37">
        <v>1</v>
      </c>
      <c r="I40" s="37">
        <v>1</v>
      </c>
      <c r="J40" s="37">
        <v>1</v>
      </c>
      <c r="K40" s="37">
        <v>1</v>
      </c>
      <c r="L40" s="37">
        <v>1</v>
      </c>
      <c r="M40" s="37">
        <v>1.0031697198561558</v>
      </c>
      <c r="N40" s="37">
        <v>1.002517167172162</v>
      </c>
      <c r="O40" s="37">
        <v>1.0019986866546751</v>
      </c>
      <c r="P40" s="37">
        <v>1.0015868317114294</v>
      </c>
      <c r="Q40" s="37">
        <v>1.0012597376203083</v>
      </c>
      <c r="R40" s="37">
        <v>1.0009999999999999</v>
      </c>
      <c r="S40" s="37">
        <v>1.0013835884321911</v>
      </c>
      <c r="T40" s="37">
        <v>1.0019140350365014</v>
      </c>
      <c r="U40" s="37">
        <v>1.0026473076250273</v>
      </c>
      <c r="V40" s="37">
        <v>1.0036604688842083</v>
      </c>
      <c r="W40" s="37">
        <v>1.0050594139772637</v>
      </c>
      <c r="X40" s="37">
        <v>1.0069892524841701</v>
      </c>
      <c r="Y40" s="37">
        <v>1.0096480611664178</v>
      </c>
      <c r="Z40" s="37">
        <v>1.0133047657935663</v>
      </c>
      <c r="AA40" s="37">
        <v>1.0183217554210309</v>
      </c>
      <c r="AB40" s="37">
        <v>1.0251822796004619</v>
      </c>
      <c r="AC40" s="37">
        <v>1.0345213685200687</v>
      </c>
      <c r="AD40" s="37">
        <v>1.04715640286032</v>
      </c>
      <c r="AE40" s="37">
        <v>1.0641088658555313</v>
      </c>
      <c r="AF40" s="37">
        <v>1.086601746230307</v>
      </c>
      <c r="AG40" s="37">
        <v>1.1160081366823971</v>
      </c>
      <c r="AH40" s="37">
        <v>1.1537192801087335</v>
      </c>
      <c r="AI40" s="37">
        <v>1.2009032531650423</v>
      </c>
      <c r="AJ40" s="37">
        <v>1.2581523325639066</v>
      </c>
      <c r="AK40" s="37">
        <v>1.3250785229390887</v>
      </c>
      <c r="AL40" s="37">
        <v>1.4000000000000001</v>
      </c>
    </row>
    <row r="41" spans="1:38" x14ac:dyDescent="0.25">
      <c r="A41" s="190"/>
      <c r="B41" s="190"/>
      <c r="C41" s="192"/>
      <c r="D41" s="39" t="s">
        <v>42</v>
      </c>
      <c r="E41" s="37">
        <f>VLOOKUP('Panel de Control'!$C$31,'Trayectorias medidas generales'!$D$39:$AL$40,E$1-2017+2,FALSE)</f>
        <v>1</v>
      </c>
      <c r="F41" s="37">
        <f>VLOOKUP('Panel de Control'!$C$31,'Trayectorias medidas generales'!$D$39:$AL$40,F$1-2017+2,FALSE)</f>
        <v>1</v>
      </c>
      <c r="G41" s="37">
        <f>VLOOKUP('Panel de Control'!$C$31,'Trayectorias medidas generales'!$D$39:$AL$40,G$1-2017+2,FALSE)</f>
        <v>1</v>
      </c>
      <c r="H41" s="37">
        <f>VLOOKUP('Panel de Control'!$C$31,'Trayectorias medidas generales'!$D$39:$AL$40,H$1-2017+2,FALSE)</f>
        <v>1</v>
      </c>
      <c r="I41" s="37">
        <f>VLOOKUP('Panel de Control'!$C$31,'Trayectorias medidas generales'!$D$39:$AL$40,I$1-2017+2,FALSE)</f>
        <v>1</v>
      </c>
      <c r="J41" s="37">
        <f>VLOOKUP('Panel de Control'!$C$31,'Trayectorias medidas generales'!$D$39:$AL$40,J$1-2017+2,FALSE)</f>
        <v>1</v>
      </c>
      <c r="K41" s="37">
        <f>VLOOKUP('Panel de Control'!$C$31,'Trayectorias medidas generales'!$D$39:$AL$40,K$1-2017+2,FALSE)</f>
        <v>1</v>
      </c>
      <c r="L41" s="37">
        <f>VLOOKUP('Panel de Control'!$C$31,'Trayectorias medidas generales'!$D$39:$AL$40,L$1-2017+2,FALSE)</f>
        <v>1</v>
      </c>
      <c r="M41" s="37">
        <f>VLOOKUP('Panel de Control'!$C$31,'Trayectorias medidas generales'!$D$39:$AL$40,M$1-2017+2,FALSE)</f>
        <v>1.0031697198561558</v>
      </c>
      <c r="N41" s="37">
        <f>VLOOKUP('Panel de Control'!$C$31,'Trayectorias medidas generales'!$D$39:$AL$40,N$1-2017+2,FALSE)</f>
        <v>1.002517167172162</v>
      </c>
      <c r="O41" s="37">
        <f>VLOOKUP('Panel de Control'!$C$31,'Trayectorias medidas generales'!$D$39:$AL$40,O$1-2017+2,FALSE)</f>
        <v>1.0019986866546751</v>
      </c>
      <c r="P41" s="37">
        <f>VLOOKUP('Panel de Control'!$C$31,'Trayectorias medidas generales'!$D$39:$AL$40,P$1-2017+2,FALSE)</f>
        <v>1.0015868317114294</v>
      </c>
      <c r="Q41" s="37">
        <f>VLOOKUP('Panel de Control'!$C$31,'Trayectorias medidas generales'!$D$39:$AL$40,Q$1-2017+2,FALSE)</f>
        <v>1.0012597376203083</v>
      </c>
      <c r="R41" s="37">
        <f>VLOOKUP('Panel de Control'!$C$31,'Trayectorias medidas generales'!$D$39:$AL$40,R$1-2017+2,FALSE)</f>
        <v>1.0009999999999999</v>
      </c>
      <c r="S41" s="37">
        <f>VLOOKUP('Panel de Control'!$C$31,'Trayectorias medidas generales'!$D$39:$AL$40,S$1-2017+2,FALSE)</f>
        <v>1.0013835884321911</v>
      </c>
      <c r="T41" s="37">
        <f>VLOOKUP('Panel de Control'!$C$31,'Trayectorias medidas generales'!$D$39:$AL$40,T$1-2017+2,FALSE)</f>
        <v>1.0019140350365014</v>
      </c>
      <c r="U41" s="37">
        <f>VLOOKUP('Panel de Control'!$C$31,'Trayectorias medidas generales'!$D$39:$AL$40,U$1-2017+2,FALSE)</f>
        <v>1.0026473076250273</v>
      </c>
      <c r="V41" s="37">
        <f>VLOOKUP('Panel de Control'!$C$31,'Trayectorias medidas generales'!$D$39:$AL$40,V$1-2017+2,FALSE)</f>
        <v>1.0036604688842083</v>
      </c>
      <c r="W41" s="37">
        <f>VLOOKUP('Panel de Control'!$C$31,'Trayectorias medidas generales'!$D$39:$AL$40,W$1-2017+2,FALSE)</f>
        <v>1.0050594139772637</v>
      </c>
      <c r="X41" s="37">
        <f>VLOOKUP('Panel de Control'!$C$31,'Trayectorias medidas generales'!$D$39:$AL$40,X$1-2017+2,FALSE)</f>
        <v>1.0069892524841701</v>
      </c>
      <c r="Y41" s="37">
        <f>VLOOKUP('Panel de Control'!$C$31,'Trayectorias medidas generales'!$D$39:$AL$40,Y$1-2017+2,FALSE)</f>
        <v>1.0096480611664178</v>
      </c>
      <c r="Z41" s="37">
        <f>VLOOKUP('Panel de Control'!$C$31,'Trayectorias medidas generales'!$D$39:$AL$40,Z$1-2017+2,FALSE)</f>
        <v>1.0133047657935663</v>
      </c>
      <c r="AA41" s="37">
        <f>VLOOKUP('Panel de Control'!$C$31,'Trayectorias medidas generales'!$D$39:$AL$40,AA$1-2017+2,FALSE)</f>
        <v>1.0183217554210309</v>
      </c>
      <c r="AB41" s="37">
        <f>VLOOKUP('Panel de Control'!$C$31,'Trayectorias medidas generales'!$D$39:$AL$40,AB$1-2017+2,FALSE)</f>
        <v>1.0251822796004619</v>
      </c>
      <c r="AC41" s="37">
        <f>VLOOKUP('Panel de Control'!$C$31,'Trayectorias medidas generales'!$D$39:$AL$40,AC$1-2017+2,FALSE)</f>
        <v>1.0345213685200687</v>
      </c>
      <c r="AD41" s="37">
        <f>VLOOKUP('Panel de Control'!$C$31,'Trayectorias medidas generales'!$D$39:$AL$40,AD$1-2017+2,FALSE)</f>
        <v>1.04715640286032</v>
      </c>
      <c r="AE41" s="37">
        <f>VLOOKUP('Panel de Control'!$C$31,'Trayectorias medidas generales'!$D$39:$AL$40,AE$1-2017+2,FALSE)</f>
        <v>1.0641088658555313</v>
      </c>
      <c r="AF41" s="37">
        <f>VLOOKUP('Panel de Control'!$C$31,'Trayectorias medidas generales'!$D$39:$AL$40,AF$1-2017+2,FALSE)</f>
        <v>1.086601746230307</v>
      </c>
      <c r="AG41" s="37">
        <f>VLOOKUP('Panel de Control'!$C$31,'Trayectorias medidas generales'!$D$39:$AL$40,AG$1-2017+2,FALSE)</f>
        <v>1.1160081366823971</v>
      </c>
      <c r="AH41" s="37">
        <f>VLOOKUP('Panel de Control'!$C$31,'Trayectorias medidas generales'!$D$39:$AL$40,AH$1-2017+2,FALSE)</f>
        <v>1.1537192801087335</v>
      </c>
      <c r="AI41" s="37">
        <f>VLOOKUP('Panel de Control'!$C$31,'Trayectorias medidas generales'!$D$39:$AL$40,AI$1-2017+2,FALSE)</f>
        <v>1.2009032531650423</v>
      </c>
      <c r="AJ41" s="37">
        <f>VLOOKUP('Panel de Control'!$C$31,'Trayectorias medidas generales'!$D$39:$AL$40,AJ$1-2017+2,FALSE)</f>
        <v>1.2581523325639066</v>
      </c>
      <c r="AK41" s="37">
        <f>VLOOKUP('Panel de Control'!$C$31,'Trayectorias medidas generales'!$D$39:$AL$40,AK$1-2017+2,FALSE)</f>
        <v>1.3250785229390887</v>
      </c>
      <c r="AL41" s="37">
        <f>VLOOKUP('Panel de Control'!$C$31,'Trayectorias medidas generales'!$D$39:$AL$40,AL$1-2017+2,FALSE)</f>
        <v>1.4000000000000001</v>
      </c>
    </row>
    <row r="42" spans="1:38" x14ac:dyDescent="0.25">
      <c r="A42" s="194" t="s">
        <v>297</v>
      </c>
      <c r="B42" s="194" t="s">
        <v>298</v>
      </c>
      <c r="C42" s="194" t="s">
        <v>308</v>
      </c>
      <c r="D42" s="38" t="s">
        <v>4</v>
      </c>
      <c r="E42" s="76"/>
      <c r="F42" s="2">
        <f>+'Min Electrificación UM'!D2</f>
        <v>0.19359000000000004</v>
      </c>
      <c r="G42" s="2">
        <f>+'Min Electrificación UM'!E2</f>
        <v>0.19359000000000004</v>
      </c>
      <c r="H42" s="2">
        <f>+'Min Electrificación UM'!F2</f>
        <v>0.19359000000000004</v>
      </c>
      <c r="I42" s="2">
        <f>+'Min Electrificación UM'!G2</f>
        <v>0.19359000000000004</v>
      </c>
      <c r="J42" s="2">
        <f>+'Min Electrificación UM'!H2</f>
        <v>0.19359000000000004</v>
      </c>
      <c r="K42" s="2">
        <f>+'Min Electrificación UM'!I2</f>
        <v>0.19359000000000004</v>
      </c>
      <c r="L42" s="2">
        <f>+'Min Electrificación UM'!J2</f>
        <v>0.19359000000000004</v>
      </c>
      <c r="M42" s="2">
        <f>+'Min Electrificación UM'!K2</f>
        <v>0.19359000000000004</v>
      </c>
      <c r="N42" s="2">
        <f>+'Min Electrificación UM'!L2</f>
        <v>0.19359000000000004</v>
      </c>
      <c r="O42" s="2">
        <f>+'Min Electrificación UM'!M2</f>
        <v>0.19359000000000004</v>
      </c>
      <c r="P42" s="2">
        <f>+'Min Electrificación UM'!N2</f>
        <v>0.19359000000000004</v>
      </c>
      <c r="Q42" s="2">
        <f>+'Min Electrificación UM'!O2</f>
        <v>0.19359000000000004</v>
      </c>
      <c r="R42" s="2">
        <f>+'Min Electrificación UM'!P2</f>
        <v>0.19359000000000004</v>
      </c>
      <c r="S42" s="2">
        <f>+'Min Electrificación UM'!Q2</f>
        <v>0.19359000000000004</v>
      </c>
      <c r="T42" s="2">
        <f>+'Min Electrificación UM'!R2</f>
        <v>0.19359000000000004</v>
      </c>
      <c r="U42" s="2">
        <f>+'Min Electrificación UM'!S2</f>
        <v>0.19359000000000004</v>
      </c>
      <c r="V42" s="2">
        <f>+'Min Electrificación UM'!T2</f>
        <v>0.19359000000000004</v>
      </c>
      <c r="W42" s="2">
        <f>+'Min Electrificación UM'!U2</f>
        <v>0.19359000000000004</v>
      </c>
      <c r="X42" s="2">
        <f>+'Min Electrificación UM'!V2</f>
        <v>0.19359000000000004</v>
      </c>
      <c r="Y42" s="2">
        <f>+'Min Electrificación UM'!W2</f>
        <v>0.19359000000000004</v>
      </c>
      <c r="Z42" s="2">
        <f>+'Min Electrificación UM'!X2</f>
        <v>0.19359000000000004</v>
      </c>
      <c r="AA42" s="2">
        <f>+'Min Electrificación UM'!Y2</f>
        <v>0.19359000000000004</v>
      </c>
      <c r="AB42" s="2">
        <f>+'Min Electrificación UM'!Z2</f>
        <v>0.19359000000000004</v>
      </c>
      <c r="AC42" s="2">
        <f>+'Min Electrificación UM'!AA2</f>
        <v>0.19359000000000004</v>
      </c>
      <c r="AD42" s="2">
        <f>+'Min Electrificación UM'!AB2</f>
        <v>0.19359000000000004</v>
      </c>
      <c r="AE42" s="2">
        <f>+'Min Electrificación UM'!AC2</f>
        <v>0.19359000000000004</v>
      </c>
      <c r="AF42" s="2">
        <f>+'Min Electrificación UM'!AD2</f>
        <v>0.19359000000000004</v>
      </c>
      <c r="AG42" s="2">
        <f>+'Min Electrificación UM'!AE2</f>
        <v>0.19359000000000004</v>
      </c>
      <c r="AH42" s="2">
        <f>+'Min Electrificación UM'!AF2</f>
        <v>0.19359000000000004</v>
      </c>
      <c r="AI42" s="2">
        <f>+'Min Electrificación UM'!AG2</f>
        <v>0.19359000000000004</v>
      </c>
      <c r="AJ42" s="2">
        <f>+'Min Electrificación UM'!AH2</f>
        <v>0.19359000000000004</v>
      </c>
      <c r="AK42" s="2">
        <f>+'Min Electrificación UM'!AI2</f>
        <v>0.19359000000000004</v>
      </c>
      <c r="AL42" s="2">
        <f>+'Min Electrificación UM'!AJ2</f>
        <v>0.19359000000000004</v>
      </c>
    </row>
    <row r="43" spans="1:38" x14ac:dyDescent="0.25">
      <c r="A43" s="194"/>
      <c r="B43" s="194"/>
      <c r="C43" s="194"/>
      <c r="D43" s="38">
        <v>1</v>
      </c>
      <c r="E43" s="76"/>
      <c r="F43" s="2">
        <f>+'Min Electrificación UM'!D3</f>
        <v>0.19359000000000004</v>
      </c>
      <c r="G43" s="2">
        <f>+'Min Electrificación UM'!E3</f>
        <v>0.19359000000000004</v>
      </c>
      <c r="H43" s="2">
        <f>+'Min Electrificación UM'!F3</f>
        <v>0.19359000000000004</v>
      </c>
      <c r="I43" s="2">
        <f>+'Min Electrificación UM'!G3</f>
        <v>0.19359000000000004</v>
      </c>
      <c r="J43" s="2">
        <f>+'Min Electrificación UM'!H3</f>
        <v>0.19725931034482763</v>
      </c>
      <c r="K43" s="2">
        <f>+'Min Electrificación UM'!I3</f>
        <v>0.20092862068965522</v>
      </c>
      <c r="L43" s="2">
        <f>+'Min Electrificación UM'!J3</f>
        <v>0.20459793103448282</v>
      </c>
      <c r="M43" s="2">
        <f>+'Min Electrificación UM'!K3</f>
        <v>0.20826724137931041</v>
      </c>
      <c r="N43" s="2">
        <f>+'Min Electrificación UM'!L3</f>
        <v>0.211936551724138</v>
      </c>
      <c r="O43" s="2">
        <f>+'Min Electrificación UM'!M3</f>
        <v>0.21560586206896559</v>
      </c>
      <c r="P43" s="2">
        <f>+'Min Electrificación UM'!N3</f>
        <v>0.21927517241379318</v>
      </c>
      <c r="Q43" s="2">
        <f>+'Min Electrificación UM'!O3</f>
        <v>0.22294448275862078</v>
      </c>
      <c r="R43" s="2">
        <f>+'Min Electrificación UM'!P3</f>
        <v>0.22661379310344837</v>
      </c>
      <c r="S43" s="2">
        <f>+'Min Electrificación UM'!Q3</f>
        <v>0.23028310344827596</v>
      </c>
      <c r="T43" s="2">
        <f>+'Min Electrificación UM'!R3</f>
        <v>0.23395241379310355</v>
      </c>
      <c r="U43" s="2">
        <f>+'Min Electrificación UM'!S3</f>
        <v>0.23762172413793115</v>
      </c>
      <c r="V43" s="2">
        <f>+'Min Electrificación UM'!T3</f>
        <v>0.24129103448275874</v>
      </c>
      <c r="W43" s="2">
        <f>+'Min Electrificación UM'!U3</f>
        <v>0.24496034482758633</v>
      </c>
      <c r="X43" s="2">
        <f>+'Min Electrificación UM'!V3</f>
        <v>0.24862965517241392</v>
      </c>
      <c r="Y43" s="2">
        <f>+'Min Electrificación UM'!W3</f>
        <v>0.25229896551724151</v>
      </c>
      <c r="Z43" s="2">
        <f>+'Min Electrificación UM'!X3</f>
        <v>0.25596827586206911</v>
      </c>
      <c r="AA43" s="2">
        <f>+'Min Electrificación UM'!Y3</f>
        <v>0.2596375862068967</v>
      </c>
      <c r="AB43" s="2">
        <f>+'Min Electrificación UM'!Z3</f>
        <v>0.26330689655172429</v>
      </c>
      <c r="AC43" s="2">
        <f>+'Min Electrificación UM'!AA3</f>
        <v>0.26697620689655188</v>
      </c>
      <c r="AD43" s="2">
        <f>+'Min Electrificación UM'!AB3</f>
        <v>0.27064551724137947</v>
      </c>
      <c r="AE43" s="2">
        <f>+'Min Electrificación UM'!AC3</f>
        <v>0.27431482758620707</v>
      </c>
      <c r="AF43" s="2">
        <f>+'Min Electrificación UM'!AD3</f>
        <v>0.27798413793103466</v>
      </c>
      <c r="AG43" s="2">
        <f>+'Min Electrificación UM'!AE3</f>
        <v>0.28165344827586225</v>
      </c>
      <c r="AH43" s="2">
        <f>+'Min Electrificación UM'!AF3</f>
        <v>0.28532275862068984</v>
      </c>
      <c r="AI43" s="2">
        <f>+'Min Electrificación UM'!AG3</f>
        <v>0.28899206896551743</v>
      </c>
      <c r="AJ43" s="2">
        <f>+'Min Electrificación UM'!AH3</f>
        <v>0.29266137931034503</v>
      </c>
      <c r="AK43" s="2">
        <f>+'Min Electrificación UM'!AI3</f>
        <v>0.29633068965517262</v>
      </c>
      <c r="AL43" s="2">
        <f>+'Min Electrificación UM'!AJ3</f>
        <v>0.3</v>
      </c>
    </row>
    <row r="44" spans="1:38" x14ac:dyDescent="0.25">
      <c r="A44" s="194"/>
      <c r="B44" s="194"/>
      <c r="C44" s="194"/>
      <c r="D44" s="38">
        <v>2</v>
      </c>
      <c r="E44" s="76"/>
      <c r="F44" s="2">
        <f>+'Min Electrificación UM'!D4</f>
        <v>0.19359000000000004</v>
      </c>
      <c r="G44" s="2">
        <f>+'Min Electrificación UM'!E4</f>
        <v>0.19359000000000004</v>
      </c>
      <c r="H44" s="2">
        <f>+'Min Electrificación UM'!F4</f>
        <v>0.19359000000000004</v>
      </c>
      <c r="I44" s="2">
        <f>+'Min Electrificación UM'!G4</f>
        <v>0.19359000000000004</v>
      </c>
      <c r="J44" s="2">
        <f>+'Min Electrificación UM'!H4</f>
        <v>0.20415586206896555</v>
      </c>
      <c r="K44" s="2">
        <f>+'Min Electrificación UM'!I4</f>
        <v>0.21472172413793106</v>
      </c>
      <c r="L44" s="2">
        <f>+'Min Electrificación UM'!J4</f>
        <v>0.22528758620689657</v>
      </c>
      <c r="M44" s="2">
        <f>+'Min Electrificación UM'!K4</f>
        <v>0.23585344827586208</v>
      </c>
      <c r="N44" s="2">
        <f>+'Min Electrificación UM'!L4</f>
        <v>0.24641931034482759</v>
      </c>
      <c r="O44" s="2">
        <f>+'Min Electrificación UM'!M4</f>
        <v>0.25698517241379309</v>
      </c>
      <c r="P44" s="2">
        <f>+'Min Electrificación UM'!N4</f>
        <v>0.26755103448275863</v>
      </c>
      <c r="Q44" s="2">
        <f>+'Min Electrificación UM'!O4</f>
        <v>0.27811689655172417</v>
      </c>
      <c r="R44" s="2">
        <f>+'Min Electrificación UM'!P4</f>
        <v>0.28868275862068971</v>
      </c>
      <c r="S44" s="2">
        <f>+'Min Electrificación UM'!Q4</f>
        <v>0.29924862068965524</v>
      </c>
      <c r="T44" s="2">
        <f>+'Min Electrificación UM'!R4</f>
        <v>0.30981448275862078</v>
      </c>
      <c r="U44" s="2">
        <f>+'Min Electrificación UM'!S4</f>
        <v>0.32038034482758632</v>
      </c>
      <c r="V44" s="2">
        <f>+'Min Electrificación UM'!T4</f>
        <v>0.33094620689655185</v>
      </c>
      <c r="W44" s="2">
        <f>+'Min Electrificación UM'!U4</f>
        <v>0.34151206896551739</v>
      </c>
      <c r="X44" s="2">
        <f>+'Min Electrificación UM'!V4</f>
        <v>0.35207793103448293</v>
      </c>
      <c r="Y44" s="2">
        <f>+'Min Electrificación UM'!W4</f>
        <v>0.36264379310344846</v>
      </c>
      <c r="Z44" s="2">
        <f>+'Min Electrificación UM'!X4</f>
        <v>0.373209655172414</v>
      </c>
      <c r="AA44" s="2">
        <f>+'Min Electrificación UM'!Y4</f>
        <v>0.38377551724137954</v>
      </c>
      <c r="AB44" s="2">
        <f>+'Min Electrificación UM'!Z4</f>
        <v>0.39434137931034507</v>
      </c>
      <c r="AC44" s="2">
        <f>+'Min Electrificación UM'!AA4</f>
        <v>0.40490724137931061</v>
      </c>
      <c r="AD44" s="2">
        <f>+'Min Electrificación UM'!AB4</f>
        <v>0.41547310344827615</v>
      </c>
      <c r="AE44" s="2">
        <f>+'Min Electrificación UM'!AC4</f>
        <v>0.42603896551724169</v>
      </c>
      <c r="AF44" s="2">
        <f>+'Min Electrificación UM'!AD4</f>
        <v>0.43660482758620722</v>
      </c>
      <c r="AG44" s="2">
        <f>+'Min Electrificación UM'!AE4</f>
        <v>0.44717068965517276</v>
      </c>
      <c r="AH44" s="2">
        <f>+'Min Electrificación UM'!AF4</f>
        <v>0.4577365517241383</v>
      </c>
      <c r="AI44" s="2">
        <f>+'Min Electrificación UM'!AG4</f>
        <v>0.46830241379310383</v>
      </c>
      <c r="AJ44" s="2">
        <f>+'Min Electrificación UM'!AH4</f>
        <v>0.47886827586206937</v>
      </c>
      <c r="AK44" s="2">
        <f>+'Min Electrificación UM'!AI4</f>
        <v>0.48943413793103491</v>
      </c>
      <c r="AL44" s="2">
        <f>+'Min Electrificación UM'!AJ4</f>
        <v>0.5</v>
      </c>
    </row>
    <row r="45" spans="1:38" x14ac:dyDescent="0.25">
      <c r="A45" s="194"/>
      <c r="B45" s="194"/>
      <c r="C45" s="194"/>
      <c r="D45" s="38">
        <v>3</v>
      </c>
      <c r="E45" s="76"/>
      <c r="F45" s="2">
        <f>+'Min Electrificación UM'!D5</f>
        <v>0.19359000000000004</v>
      </c>
      <c r="G45" s="2">
        <f>+'Min Electrificación UM'!E5</f>
        <v>0.19359000000000004</v>
      </c>
      <c r="H45" s="2">
        <f>+'Min Electrificación UM'!F5</f>
        <v>0.19359000000000004</v>
      </c>
      <c r="I45" s="2">
        <f>+'Min Electrificación UM'!G5</f>
        <v>0.19359000000000004</v>
      </c>
      <c r="J45" s="2">
        <f>+'Min Electrificación UM'!H5</f>
        <v>0.21105241379310349</v>
      </c>
      <c r="K45" s="2">
        <f>+'Min Electrificación UM'!I5</f>
        <v>0.22851482758620695</v>
      </c>
      <c r="L45" s="2">
        <f>+'Min Electrificación UM'!J5</f>
        <v>0.2459772413793104</v>
      </c>
      <c r="M45" s="2">
        <f>+'Min Electrificación UM'!K5</f>
        <v>0.26343965517241386</v>
      </c>
      <c r="N45" s="2">
        <f>+'Min Electrificación UM'!L5</f>
        <v>0.28090206896551728</v>
      </c>
      <c r="O45" s="2">
        <f>+'Min Electrificación UM'!M5</f>
        <v>0.29836448275862071</v>
      </c>
      <c r="P45" s="2">
        <f>+'Min Electrificación UM'!N5</f>
        <v>0.31582689655172413</v>
      </c>
      <c r="Q45" s="2">
        <f>+'Min Electrificación UM'!O5</f>
        <v>0.33328931034482756</v>
      </c>
      <c r="R45" s="2">
        <f>+'Min Electrificación UM'!P5</f>
        <v>0.35075172413793099</v>
      </c>
      <c r="S45" s="2">
        <f>+'Min Electrificación UM'!Q5</f>
        <v>0.36821413793103441</v>
      </c>
      <c r="T45" s="2">
        <f>+'Min Electrificación UM'!R5</f>
        <v>0.38567655172413784</v>
      </c>
      <c r="U45" s="2">
        <f>+'Min Electrificación UM'!S5</f>
        <v>0.40313896551724127</v>
      </c>
      <c r="V45" s="2">
        <f>+'Min Electrificación UM'!T5</f>
        <v>0.42060137931034469</v>
      </c>
      <c r="W45" s="2">
        <f>+'Min Electrificación UM'!U5</f>
        <v>0.43806379310344812</v>
      </c>
      <c r="X45" s="2">
        <f>+'Min Electrificación UM'!V5</f>
        <v>0.45552620689655154</v>
      </c>
      <c r="Y45" s="2">
        <f>+'Min Electrificación UM'!W5</f>
        <v>0.47298862068965497</v>
      </c>
      <c r="Z45" s="2">
        <f>+'Min Electrificación UM'!X5</f>
        <v>0.4904510344827584</v>
      </c>
      <c r="AA45" s="2">
        <f>+'Min Electrificación UM'!Y5</f>
        <v>0.50791344827586182</v>
      </c>
      <c r="AB45" s="2">
        <f>+'Min Electrificación UM'!Z5</f>
        <v>0.52537586206896525</v>
      </c>
      <c r="AC45" s="2">
        <f>+'Min Electrificación UM'!AA5</f>
        <v>0.54283827586206868</v>
      </c>
      <c r="AD45" s="2">
        <f>+'Min Electrificación UM'!AB5</f>
        <v>0.5603006896551721</v>
      </c>
      <c r="AE45" s="2">
        <f>+'Min Electrificación UM'!AC5</f>
        <v>0.57776310344827553</v>
      </c>
      <c r="AF45" s="2">
        <f>+'Min Electrificación UM'!AD5</f>
        <v>0.59522551724137895</v>
      </c>
      <c r="AG45" s="2">
        <f>+'Min Electrificación UM'!AE5</f>
        <v>0.61268793103448238</v>
      </c>
      <c r="AH45" s="2">
        <f>+'Min Electrificación UM'!AF5</f>
        <v>0.63015034482758581</v>
      </c>
      <c r="AI45" s="2">
        <f>+'Min Electrificación UM'!AG5</f>
        <v>0.64761275862068923</v>
      </c>
      <c r="AJ45" s="2">
        <f>+'Min Electrificación UM'!AH5</f>
        <v>0.66507517241379266</v>
      </c>
      <c r="AK45" s="2">
        <f>+'Min Electrificación UM'!AI5</f>
        <v>0.68253758620689609</v>
      </c>
      <c r="AL45" s="2">
        <f>+'Min Electrificación UM'!AJ5</f>
        <v>0.7</v>
      </c>
    </row>
    <row r="46" spans="1:38" x14ac:dyDescent="0.25">
      <c r="A46" s="194"/>
      <c r="B46" s="194"/>
      <c r="C46" s="194"/>
      <c r="D46" s="38">
        <v>4</v>
      </c>
      <c r="E46" s="76"/>
      <c r="F46" s="2">
        <f>+'Min Electrificación UM'!D6</f>
        <v>0.19359000000000004</v>
      </c>
      <c r="G46" s="2">
        <f>+'Min Electrificación UM'!E6</f>
        <v>0.19359000000000004</v>
      </c>
      <c r="H46" s="2">
        <f>+'Min Electrificación UM'!F6</f>
        <v>0.19359000000000004</v>
      </c>
      <c r="I46" s="2">
        <f>+'Min Electrificación UM'!G6</f>
        <v>0.19359000000000004</v>
      </c>
      <c r="J46" s="2">
        <f>+'Min Electrificación UM'!H6</f>
        <v>0.21794896551724141</v>
      </c>
      <c r="K46" s="2">
        <f>+'Min Electrificación UM'!I6</f>
        <v>0.24230793103448278</v>
      </c>
      <c r="L46" s="2">
        <f>+'Min Electrificación UM'!J6</f>
        <v>0.26666689655172415</v>
      </c>
      <c r="M46" s="2">
        <f>+'Min Electrificación UM'!K6</f>
        <v>0.29102586206896552</v>
      </c>
      <c r="N46" s="2">
        <f>+'Min Electrificación UM'!L6</f>
        <v>0.3153848275862069</v>
      </c>
      <c r="O46" s="2">
        <f>+'Min Electrificación UM'!M6</f>
        <v>0.33974379310344827</v>
      </c>
      <c r="P46" s="2">
        <f>+'Min Electrificación UM'!N6</f>
        <v>0.36410275862068964</v>
      </c>
      <c r="Q46" s="2">
        <f>+'Min Electrificación UM'!O6</f>
        <v>0.38846172413793101</v>
      </c>
      <c r="R46" s="2">
        <f>+'Min Electrificación UM'!P6</f>
        <v>0.41282068965517238</v>
      </c>
      <c r="S46" s="2">
        <f>+'Min Electrificación UM'!Q6</f>
        <v>0.43717965517241375</v>
      </c>
      <c r="T46" s="2">
        <f>+'Min Electrificación UM'!R6</f>
        <v>0.46153862068965512</v>
      </c>
      <c r="U46" s="2">
        <f>+'Min Electrificación UM'!S6</f>
        <v>0.48589758620689649</v>
      </c>
      <c r="V46" s="2">
        <f>+'Min Electrificación UM'!T6</f>
        <v>0.51025655172413786</v>
      </c>
      <c r="W46" s="2">
        <f>+'Min Electrificación UM'!U6</f>
        <v>0.53461551724137923</v>
      </c>
      <c r="X46" s="2">
        <f>+'Min Electrificación UM'!V6</f>
        <v>0.55897448275862061</v>
      </c>
      <c r="Y46" s="2">
        <f>+'Min Electrificación UM'!W6</f>
        <v>0.58333344827586198</v>
      </c>
      <c r="Z46" s="2">
        <f>+'Min Electrificación UM'!X6</f>
        <v>0.60769241379310335</v>
      </c>
      <c r="AA46" s="2">
        <f>+'Min Electrificación UM'!Y6</f>
        <v>0.63205137931034472</v>
      </c>
      <c r="AB46" s="2">
        <f>+'Min Electrificación UM'!Z6</f>
        <v>0.65641034482758609</v>
      </c>
      <c r="AC46" s="2">
        <f>+'Min Electrificación UM'!AA6</f>
        <v>0.68076931034482746</v>
      </c>
      <c r="AD46" s="2">
        <f>+'Min Electrificación UM'!AB6</f>
        <v>0.70512827586206883</v>
      </c>
      <c r="AE46" s="2">
        <f>+'Min Electrificación UM'!AC6</f>
        <v>0.7294872413793102</v>
      </c>
      <c r="AF46" s="2">
        <f>+'Min Electrificación UM'!AD6</f>
        <v>0.75384620689655157</v>
      </c>
      <c r="AG46" s="2">
        <f>+'Min Electrificación UM'!AE6</f>
        <v>0.77820517241379294</v>
      </c>
      <c r="AH46" s="2">
        <f>+'Min Electrificación UM'!AF6</f>
        <v>0.80256413793103432</v>
      </c>
      <c r="AI46" s="2">
        <f>+'Min Electrificación UM'!AG6</f>
        <v>0.82692310344827569</v>
      </c>
      <c r="AJ46" s="2">
        <f>+'Min Electrificación UM'!AH6</f>
        <v>0.85128206896551706</v>
      </c>
      <c r="AK46" s="2">
        <f>+'Min Electrificación UM'!AI6</f>
        <v>0.87564103448275843</v>
      </c>
      <c r="AL46" s="2">
        <f>+'Min Electrificación UM'!AJ6</f>
        <v>0.9</v>
      </c>
    </row>
    <row r="47" spans="1:38" x14ac:dyDescent="0.25">
      <c r="A47" s="194"/>
      <c r="B47" s="194"/>
      <c r="C47" s="194"/>
      <c r="D47" s="39" t="s">
        <v>42</v>
      </c>
      <c r="E47" s="76"/>
      <c r="F47" s="77">
        <f>VLOOKUP('Panel de Control'!$C$53,'Trayectorias medidas generales'!$D$42:$AL$46,F$1-2017+2,FALSE)</f>
        <v>0.19359000000000004</v>
      </c>
      <c r="G47" s="77">
        <f>VLOOKUP('Panel de Control'!$C$53,'Trayectorias medidas generales'!$D$42:$AL$46,G$1-2017+2,FALSE)</f>
        <v>0.19359000000000004</v>
      </c>
      <c r="H47" s="77">
        <f>VLOOKUP('Panel de Control'!$C$53,'Trayectorias medidas generales'!$D$42:$AL$46,H$1-2017+2,FALSE)</f>
        <v>0.19359000000000004</v>
      </c>
      <c r="I47" s="77">
        <f>VLOOKUP('Panel de Control'!$C$53,'Trayectorias medidas generales'!$D$42:$AL$46,I$1-2017+2,FALSE)</f>
        <v>0.19359000000000004</v>
      </c>
      <c r="J47" s="77">
        <f>VLOOKUP('Panel de Control'!$C$53,'Trayectorias medidas generales'!$D$42:$AL$46,J$1-2017+2,FALSE)</f>
        <v>0.19725931034482763</v>
      </c>
      <c r="K47" s="77">
        <f>VLOOKUP('Panel de Control'!$C$53,'Trayectorias medidas generales'!$D$42:$AL$46,K$1-2017+2,FALSE)</f>
        <v>0.20092862068965522</v>
      </c>
      <c r="L47" s="77">
        <f>VLOOKUP('Panel de Control'!$C$53,'Trayectorias medidas generales'!$D$42:$AL$46,L$1-2017+2,FALSE)</f>
        <v>0.20459793103448282</v>
      </c>
      <c r="M47" s="77">
        <f>VLOOKUP('Panel de Control'!$C$53,'Trayectorias medidas generales'!$D$42:$AL$46,M$1-2017+2,FALSE)</f>
        <v>0.20826724137931041</v>
      </c>
      <c r="N47" s="77">
        <f>VLOOKUP('Panel de Control'!$C$53,'Trayectorias medidas generales'!$D$42:$AL$46,N$1-2017+2,FALSE)</f>
        <v>0.211936551724138</v>
      </c>
      <c r="O47" s="77">
        <f>VLOOKUP('Panel de Control'!$C$53,'Trayectorias medidas generales'!$D$42:$AL$46,O$1-2017+2,FALSE)</f>
        <v>0.21560586206896559</v>
      </c>
      <c r="P47" s="77">
        <f>VLOOKUP('Panel de Control'!$C$53,'Trayectorias medidas generales'!$D$42:$AL$46,P$1-2017+2,FALSE)</f>
        <v>0.21927517241379318</v>
      </c>
      <c r="Q47" s="77">
        <f>VLOOKUP('Panel de Control'!$C$53,'Trayectorias medidas generales'!$D$42:$AL$46,Q$1-2017+2,FALSE)</f>
        <v>0.22294448275862078</v>
      </c>
      <c r="R47" s="77">
        <f>VLOOKUP('Panel de Control'!$C$53,'Trayectorias medidas generales'!$D$42:$AL$46,R$1-2017+2,FALSE)</f>
        <v>0.22661379310344837</v>
      </c>
      <c r="S47" s="77">
        <f>VLOOKUP('Panel de Control'!$C$53,'Trayectorias medidas generales'!$D$42:$AL$46,S$1-2017+2,FALSE)</f>
        <v>0.23028310344827596</v>
      </c>
      <c r="T47" s="77">
        <f>VLOOKUP('Panel de Control'!$C$53,'Trayectorias medidas generales'!$D$42:$AL$46,T$1-2017+2,FALSE)</f>
        <v>0.23395241379310355</v>
      </c>
      <c r="U47" s="77">
        <f>VLOOKUP('Panel de Control'!$C$53,'Trayectorias medidas generales'!$D$42:$AL$46,U$1-2017+2,FALSE)</f>
        <v>0.23762172413793115</v>
      </c>
      <c r="V47" s="77">
        <f>VLOOKUP('Panel de Control'!$C$53,'Trayectorias medidas generales'!$D$42:$AL$46,V$1-2017+2,FALSE)</f>
        <v>0.24129103448275874</v>
      </c>
      <c r="W47" s="77">
        <f>VLOOKUP('Panel de Control'!$C$53,'Trayectorias medidas generales'!$D$42:$AL$46,W$1-2017+2,FALSE)</f>
        <v>0.24496034482758633</v>
      </c>
      <c r="X47" s="77">
        <f>VLOOKUP('Panel de Control'!$C$53,'Trayectorias medidas generales'!$D$42:$AL$46,X$1-2017+2,FALSE)</f>
        <v>0.24862965517241392</v>
      </c>
      <c r="Y47" s="77">
        <f>VLOOKUP('Panel de Control'!$C$53,'Trayectorias medidas generales'!$D$42:$AL$46,Y$1-2017+2,FALSE)</f>
        <v>0.25229896551724151</v>
      </c>
      <c r="Z47" s="77">
        <f>VLOOKUP('Panel de Control'!$C$53,'Trayectorias medidas generales'!$D$42:$AL$46,Z$1-2017+2,FALSE)</f>
        <v>0.25596827586206911</v>
      </c>
      <c r="AA47" s="77">
        <f>VLOOKUP('Panel de Control'!$C$53,'Trayectorias medidas generales'!$D$42:$AL$46,AA$1-2017+2,FALSE)</f>
        <v>0.2596375862068967</v>
      </c>
      <c r="AB47" s="77">
        <f>VLOOKUP('Panel de Control'!$C$53,'Trayectorias medidas generales'!$D$42:$AL$46,AB$1-2017+2,FALSE)</f>
        <v>0.26330689655172429</v>
      </c>
      <c r="AC47" s="77">
        <f>VLOOKUP('Panel de Control'!$C$53,'Trayectorias medidas generales'!$D$42:$AL$46,AC$1-2017+2,FALSE)</f>
        <v>0.26697620689655188</v>
      </c>
      <c r="AD47" s="77">
        <f>VLOOKUP('Panel de Control'!$C$53,'Trayectorias medidas generales'!$D$42:$AL$46,AD$1-2017+2,FALSE)</f>
        <v>0.27064551724137947</v>
      </c>
      <c r="AE47" s="77">
        <f>VLOOKUP('Panel de Control'!$C$53,'Trayectorias medidas generales'!$D$42:$AL$46,AE$1-2017+2,FALSE)</f>
        <v>0.27431482758620707</v>
      </c>
      <c r="AF47" s="77">
        <f>VLOOKUP('Panel de Control'!$C$53,'Trayectorias medidas generales'!$D$42:$AL$46,AF$1-2017+2,FALSE)</f>
        <v>0.27798413793103466</v>
      </c>
      <c r="AG47" s="77">
        <f>VLOOKUP('Panel de Control'!$C$53,'Trayectorias medidas generales'!$D$42:$AL$46,AG$1-2017+2,FALSE)</f>
        <v>0.28165344827586225</v>
      </c>
      <c r="AH47" s="77">
        <f>VLOOKUP('Panel de Control'!$C$53,'Trayectorias medidas generales'!$D$42:$AL$46,AH$1-2017+2,FALSE)</f>
        <v>0.28532275862068984</v>
      </c>
      <c r="AI47" s="77">
        <f>VLOOKUP('Panel de Control'!$C$53,'Trayectorias medidas generales'!$D$42:$AL$46,AI$1-2017+2,FALSE)</f>
        <v>0.28899206896551743</v>
      </c>
      <c r="AJ47" s="77">
        <f>VLOOKUP('Panel de Control'!$C$53,'Trayectorias medidas generales'!$D$42:$AL$46,AJ$1-2017+2,FALSE)</f>
        <v>0.29266137931034503</v>
      </c>
      <c r="AK47" s="77">
        <f>VLOOKUP('Panel de Control'!$C$53,'Trayectorias medidas generales'!$D$42:$AL$46,AK$1-2017+2,FALSE)</f>
        <v>0.29633068965517262</v>
      </c>
      <c r="AL47" s="77">
        <f>VLOOKUP('Panel de Control'!$C$53,'Trayectorias medidas generales'!$D$42:$AL$46,AL$1-2017+2,FALSE)</f>
        <v>0.3</v>
      </c>
    </row>
    <row r="48" spans="1:38" ht="15" customHeight="1" x14ac:dyDescent="0.25">
      <c r="A48" s="193" t="s">
        <v>49</v>
      </c>
      <c r="B48" s="194" t="s">
        <v>369</v>
      </c>
      <c r="C48" s="194" t="s">
        <v>48</v>
      </c>
      <c r="D48" s="38" t="s">
        <v>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</row>
    <row r="49" spans="1:38" x14ac:dyDescent="0.25">
      <c r="A49" s="193"/>
      <c r="B49" s="194"/>
      <c r="C49" s="194"/>
      <c r="D49" s="38">
        <v>1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</row>
    <row r="50" spans="1:38" x14ac:dyDescent="0.25">
      <c r="A50" s="193"/>
      <c r="B50" s="194"/>
      <c r="C50" s="194"/>
      <c r="D50" s="38">
        <v>2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</row>
    <row r="51" spans="1:38" x14ac:dyDescent="0.25">
      <c r="A51" s="193"/>
      <c r="B51" s="194"/>
      <c r="C51" s="194"/>
      <c r="D51" s="38">
        <v>3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</row>
    <row r="52" spans="1:38" x14ac:dyDescent="0.25">
      <c r="A52" s="193"/>
      <c r="B52" s="194"/>
      <c r="C52" s="194"/>
      <c r="D52" s="38">
        <v>4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</row>
    <row r="53" spans="1:38" x14ac:dyDescent="0.25">
      <c r="A53" s="193"/>
      <c r="B53" s="194"/>
      <c r="C53" s="194"/>
      <c r="D53" s="39" t="s">
        <v>42</v>
      </c>
      <c r="E53" s="79">
        <f>+'RES Mejora envolvente exist'!C41</f>
        <v>1</v>
      </c>
      <c r="F53" s="79">
        <f>+'RES Mejora envolvente exist'!D41</f>
        <v>1</v>
      </c>
      <c r="G53" s="79">
        <f>+'RES Mejora envolvente exist'!E41</f>
        <v>1</v>
      </c>
      <c r="H53" s="79">
        <f>+'RES Mejora envolvente exist'!F41</f>
        <v>1</v>
      </c>
      <c r="I53" s="79">
        <f>+'RES Mejora envolvente exist'!G41</f>
        <v>1</v>
      </c>
      <c r="J53" s="79">
        <f>+'RES Mejora envolvente exist'!H41</f>
        <v>0.99695614229661422</v>
      </c>
      <c r="K53" s="79">
        <f>+'RES Mejora envolvente exist'!I41</f>
        <v>0.99370134525438392</v>
      </c>
      <c r="L53" s="79">
        <f>+'RES Mejora envolvente exist'!J41</f>
        <v>0.99044654821215361</v>
      </c>
      <c r="M53" s="79">
        <f>+'RES Mejora envolvente exist'!K41</f>
        <v>0.98719175116992319</v>
      </c>
      <c r="N53" s="79">
        <f>+'RES Mejora envolvente exist'!L41</f>
        <v>0.98393695412769255</v>
      </c>
      <c r="O53" s="79">
        <f>+'RES Mejora envolvente exist'!M41</f>
        <v>0.98068215708546214</v>
      </c>
      <c r="P53" s="79">
        <f>+'RES Mejora envolvente exist'!N41</f>
        <v>0.97742736004323194</v>
      </c>
      <c r="Q53" s="79">
        <f>+'RES Mejora envolvente exist'!O41</f>
        <v>0.97417256300100152</v>
      </c>
      <c r="R53" s="79">
        <f>+'RES Mejora envolvente exist'!P41</f>
        <v>0.970917765958771</v>
      </c>
      <c r="S53" s="79">
        <f>+'RES Mejora envolvente exist'!Q41</f>
        <v>0.96766296891654069</v>
      </c>
      <c r="T53" s="79">
        <f>+'RES Mejora envolvente exist'!R41</f>
        <v>0.96440817187431049</v>
      </c>
      <c r="U53" s="79">
        <f>+'RES Mejora envolvente exist'!S41</f>
        <v>0.96115337483208019</v>
      </c>
      <c r="V53" s="79">
        <f>+'RES Mejora envolvente exist'!T41</f>
        <v>0.95789857778984955</v>
      </c>
      <c r="W53" s="79">
        <f>+'RES Mejora envolvente exist'!U41</f>
        <v>0.95464378074761924</v>
      </c>
      <c r="X53" s="79">
        <f>+'RES Mejora envolvente exist'!V41</f>
        <v>0.95138898370538882</v>
      </c>
      <c r="Y53" s="79">
        <f>+'RES Mejora envolvente exist'!W41</f>
        <v>0.94813418666315841</v>
      </c>
      <c r="Z53" s="79">
        <f>+'RES Mejora envolvente exist'!X41</f>
        <v>0.9448793896209281</v>
      </c>
      <c r="AA53" s="79">
        <f>+'RES Mejora envolvente exist'!Y41</f>
        <v>0.94162459257869768</v>
      </c>
      <c r="AB53" s="79">
        <f>+'RES Mejora envolvente exist'!Z41</f>
        <v>0.93836979553646738</v>
      </c>
      <c r="AC53" s="79">
        <f>+'RES Mejora envolvente exist'!AA41</f>
        <v>0.93511499849423707</v>
      </c>
      <c r="AD53" s="79">
        <f>+'RES Mejora envolvente exist'!AB41</f>
        <v>0.93186020145200654</v>
      </c>
      <c r="AE53" s="79">
        <f>+'RES Mejora envolvente exist'!AC41</f>
        <v>0.92860540440977601</v>
      </c>
      <c r="AF53" s="79">
        <f>+'RES Mejora envolvente exist'!AD41</f>
        <v>0.9253506073675456</v>
      </c>
      <c r="AG53" s="79">
        <f>+'RES Mejora envolvente exist'!AE41</f>
        <v>0.9220958103253154</v>
      </c>
      <c r="AH53" s="79">
        <f>+'RES Mejora envolvente exist'!AF41</f>
        <v>0.91884101328308498</v>
      </c>
      <c r="AI53" s="79">
        <f>+'RES Mejora envolvente exist'!AG41</f>
        <v>0.91558621624085446</v>
      </c>
      <c r="AJ53" s="79">
        <f>+'RES Mejora envolvente exist'!AH41</f>
        <v>0.91233141919862437</v>
      </c>
      <c r="AK53" s="79">
        <f>+'RES Mejora envolvente exist'!AI41</f>
        <v>0.90907662215639384</v>
      </c>
      <c r="AL53" s="79">
        <f>+'RES Mejora envolvente exist'!AJ41</f>
        <v>0.90582182511416331</v>
      </c>
    </row>
    <row r="54" spans="1:38" x14ac:dyDescent="0.25">
      <c r="A54" s="194" t="s">
        <v>297</v>
      </c>
      <c r="B54" s="194" t="s">
        <v>305</v>
      </c>
      <c r="C54" s="194" t="s">
        <v>308</v>
      </c>
      <c r="D54" s="38" t="s">
        <v>4</v>
      </c>
      <c r="E54" s="76"/>
      <c r="F54" s="2" t="s">
        <v>309</v>
      </c>
      <c r="G54" s="2" t="s">
        <v>309</v>
      </c>
      <c r="H54" s="2" t="s">
        <v>309</v>
      </c>
      <c r="I54" s="2" t="s">
        <v>309</v>
      </c>
      <c r="J54" s="2" t="s">
        <v>309</v>
      </c>
      <c r="K54" s="2" t="s">
        <v>309</v>
      </c>
      <c r="L54" s="2" t="s">
        <v>309</v>
      </c>
      <c r="M54" s="2" t="s">
        <v>309</v>
      </c>
      <c r="N54" s="2" t="s">
        <v>309</v>
      </c>
      <c r="O54" s="2" t="s">
        <v>309</v>
      </c>
      <c r="P54" s="2" t="s">
        <v>309</v>
      </c>
      <c r="Q54" s="2" t="s">
        <v>309</v>
      </c>
      <c r="R54" s="2" t="s">
        <v>309</v>
      </c>
      <c r="S54" s="2" t="s">
        <v>309</v>
      </c>
      <c r="T54" s="2" t="s">
        <v>309</v>
      </c>
      <c r="U54" s="2" t="s">
        <v>309</v>
      </c>
      <c r="V54" s="2" t="s">
        <v>309</v>
      </c>
      <c r="W54" s="2" t="s">
        <v>309</v>
      </c>
      <c r="X54" s="2" t="s">
        <v>309</v>
      </c>
      <c r="Y54" s="2" t="s">
        <v>309</v>
      </c>
      <c r="Z54" s="2" t="s">
        <v>309</v>
      </c>
      <c r="AA54" s="2" t="s">
        <v>309</v>
      </c>
      <c r="AB54" s="2" t="s">
        <v>309</v>
      </c>
      <c r="AC54" s="2" t="s">
        <v>309</v>
      </c>
      <c r="AD54" s="2" t="s">
        <v>309</v>
      </c>
      <c r="AE54" s="2" t="s">
        <v>309</v>
      </c>
      <c r="AF54" s="2" t="s">
        <v>309</v>
      </c>
      <c r="AG54" s="2" t="s">
        <v>309</v>
      </c>
      <c r="AH54" s="2" t="s">
        <v>309</v>
      </c>
      <c r="AI54" s="2" t="s">
        <v>309</v>
      </c>
      <c r="AJ54" s="2" t="s">
        <v>309</v>
      </c>
      <c r="AK54" s="2" t="s">
        <v>309</v>
      </c>
      <c r="AL54" s="2" t="s">
        <v>309</v>
      </c>
    </row>
    <row r="55" spans="1:38" x14ac:dyDescent="0.25">
      <c r="A55" s="194"/>
      <c r="B55" s="194"/>
      <c r="C55" s="194"/>
      <c r="D55" s="38">
        <v>1</v>
      </c>
      <c r="E55" s="76"/>
      <c r="F55" s="2">
        <v>0.19359000000000004</v>
      </c>
      <c r="G55" s="2">
        <v>0.19359000000000004</v>
      </c>
      <c r="H55" s="2">
        <v>0.19359000000000004</v>
      </c>
      <c r="I55" s="2">
        <v>0.19359000000000004</v>
      </c>
      <c r="J55" s="2">
        <v>0.19725931034482763</v>
      </c>
      <c r="K55" s="2">
        <v>0.20092862068965522</v>
      </c>
      <c r="L55" s="2">
        <v>0.20459793103448282</v>
      </c>
      <c r="M55" s="2">
        <v>0.20826724137931041</v>
      </c>
      <c r="N55" s="2">
        <v>0.211936551724138</v>
      </c>
      <c r="O55" s="2">
        <v>0.21560586206896559</v>
      </c>
      <c r="P55" s="2">
        <v>0.21927517241379318</v>
      </c>
      <c r="Q55" s="2">
        <v>0.22294448275862078</v>
      </c>
      <c r="R55" s="2">
        <v>0.22661379310344837</v>
      </c>
      <c r="S55" s="2">
        <v>0.23028310344827596</v>
      </c>
      <c r="T55" s="2">
        <v>0.23395241379310355</v>
      </c>
      <c r="U55" s="2">
        <v>0.23762172413793115</v>
      </c>
      <c r="V55" s="2">
        <v>0.24129103448275874</v>
      </c>
      <c r="W55" s="2">
        <v>0.24496034482758633</v>
      </c>
      <c r="X55" s="2">
        <v>0.24862965517241392</v>
      </c>
      <c r="Y55" s="2">
        <v>0.25229896551724151</v>
      </c>
      <c r="Z55" s="2">
        <v>0.25596827586206911</v>
      </c>
      <c r="AA55" s="2">
        <v>0.2596375862068967</v>
      </c>
      <c r="AB55" s="2">
        <v>0.26330689655172429</v>
      </c>
      <c r="AC55" s="2">
        <v>0.26697620689655188</v>
      </c>
      <c r="AD55" s="2">
        <v>0.27064551724137947</v>
      </c>
      <c r="AE55" s="2">
        <v>0.27431482758620707</v>
      </c>
      <c r="AF55" s="2">
        <v>0.27798413793103466</v>
      </c>
      <c r="AG55" s="2">
        <v>0.28165344827586225</v>
      </c>
      <c r="AH55" s="2">
        <v>0.28532275862068984</v>
      </c>
      <c r="AI55" s="2">
        <v>0.28899206896551743</v>
      </c>
      <c r="AJ55" s="2">
        <v>0.29266137931034503</v>
      </c>
      <c r="AK55" s="2">
        <v>0.29633068965517262</v>
      </c>
      <c r="AL55" s="2">
        <v>0.3</v>
      </c>
    </row>
    <row r="56" spans="1:38" x14ac:dyDescent="0.25">
      <c r="A56" s="194"/>
      <c r="B56" s="194"/>
      <c r="C56" s="194"/>
      <c r="D56" s="38">
        <v>2</v>
      </c>
      <c r="E56" s="76"/>
      <c r="F56" s="2">
        <v>0.19359000000000004</v>
      </c>
      <c r="G56" s="2">
        <v>0.19359000000000004</v>
      </c>
      <c r="H56" s="2">
        <v>0.19359000000000004</v>
      </c>
      <c r="I56" s="2">
        <v>0.19359000000000004</v>
      </c>
      <c r="J56" s="2">
        <v>0.20415586206896555</v>
      </c>
      <c r="K56" s="2">
        <v>0.21472172413793106</v>
      </c>
      <c r="L56" s="2">
        <v>0.22528758620689657</v>
      </c>
      <c r="M56" s="2">
        <v>0.23585344827586208</v>
      </c>
      <c r="N56" s="2">
        <v>0.24641931034482759</v>
      </c>
      <c r="O56" s="2">
        <v>0.25698517241379309</v>
      </c>
      <c r="P56" s="2">
        <v>0.26755103448275863</v>
      </c>
      <c r="Q56" s="2">
        <v>0.27811689655172417</v>
      </c>
      <c r="R56" s="2">
        <v>0.28868275862068971</v>
      </c>
      <c r="S56" s="2">
        <v>0.29924862068965524</v>
      </c>
      <c r="T56" s="2">
        <v>0.30981448275862078</v>
      </c>
      <c r="U56" s="2">
        <v>0.32038034482758632</v>
      </c>
      <c r="V56" s="2">
        <v>0.33094620689655185</v>
      </c>
      <c r="W56" s="2">
        <v>0.34151206896551739</v>
      </c>
      <c r="X56" s="2">
        <v>0.35207793103448293</v>
      </c>
      <c r="Y56" s="2">
        <v>0.36264379310344846</v>
      </c>
      <c r="Z56" s="2">
        <v>0.373209655172414</v>
      </c>
      <c r="AA56" s="2">
        <v>0.38377551724137954</v>
      </c>
      <c r="AB56" s="2">
        <v>0.39434137931034507</v>
      </c>
      <c r="AC56" s="2">
        <v>0.40490724137931061</v>
      </c>
      <c r="AD56" s="2">
        <v>0.41547310344827615</v>
      </c>
      <c r="AE56" s="2">
        <v>0.42603896551724169</v>
      </c>
      <c r="AF56" s="2">
        <v>0.43660482758620722</v>
      </c>
      <c r="AG56" s="2">
        <v>0.44717068965517276</v>
      </c>
      <c r="AH56" s="2">
        <v>0.4577365517241383</v>
      </c>
      <c r="AI56" s="2">
        <v>0.46830241379310383</v>
      </c>
      <c r="AJ56" s="2">
        <v>0.47886827586206937</v>
      </c>
      <c r="AK56" s="2">
        <v>0.48943413793103491</v>
      </c>
      <c r="AL56" s="2">
        <v>0.52</v>
      </c>
    </row>
    <row r="57" spans="1:38" x14ac:dyDescent="0.25">
      <c r="A57" s="194"/>
      <c r="B57" s="194"/>
      <c r="C57" s="194"/>
      <c r="D57" s="38">
        <v>3</v>
      </c>
      <c r="E57" s="76"/>
      <c r="F57" s="2">
        <v>0.19359000000000004</v>
      </c>
      <c r="G57" s="2">
        <v>0.19359000000000004</v>
      </c>
      <c r="H57" s="2">
        <v>0.19359000000000004</v>
      </c>
      <c r="I57" s="2">
        <v>0.19359000000000004</v>
      </c>
      <c r="J57" s="2">
        <v>0.21105241379310349</v>
      </c>
      <c r="K57" s="2">
        <v>0.22851482758620695</v>
      </c>
      <c r="L57" s="2">
        <v>0.2459772413793104</v>
      </c>
      <c r="M57" s="2">
        <v>0.26343965517241386</v>
      </c>
      <c r="N57" s="2">
        <v>0.28090206896551728</v>
      </c>
      <c r="O57" s="2">
        <v>0.29836448275862071</v>
      </c>
      <c r="P57" s="2">
        <v>0.31582689655172413</v>
      </c>
      <c r="Q57" s="2">
        <v>0.33328931034482756</v>
      </c>
      <c r="R57" s="2">
        <v>0.35075172413793099</v>
      </c>
      <c r="S57" s="2">
        <v>0.36821413793103441</v>
      </c>
      <c r="T57" s="2">
        <v>0.38567655172413784</v>
      </c>
      <c r="U57" s="2">
        <v>0.40313896551724127</v>
      </c>
      <c r="V57" s="2">
        <v>0.42060137931034469</v>
      </c>
      <c r="W57" s="2">
        <v>0.43806379310344812</v>
      </c>
      <c r="X57" s="2">
        <v>0.45552620689655154</v>
      </c>
      <c r="Y57" s="2">
        <v>0.47298862068965497</v>
      </c>
      <c r="Z57" s="2">
        <v>0.4904510344827584</v>
      </c>
      <c r="AA57" s="2">
        <v>0.50791344827586182</v>
      </c>
      <c r="AB57" s="2">
        <v>0.52537586206896525</v>
      </c>
      <c r="AC57" s="2">
        <v>0.54283827586206868</v>
      </c>
      <c r="AD57" s="2">
        <v>0.5603006896551721</v>
      </c>
      <c r="AE57" s="2">
        <v>0.57776310344827553</v>
      </c>
      <c r="AF57" s="2">
        <v>0.59522551724137895</v>
      </c>
      <c r="AG57" s="2">
        <v>0.61268793103448238</v>
      </c>
      <c r="AH57" s="2">
        <v>0.63015034482758581</v>
      </c>
      <c r="AI57" s="2">
        <v>0.64761275862068923</v>
      </c>
      <c r="AJ57" s="2">
        <v>0.66507517241379266</v>
      </c>
      <c r="AK57" s="2">
        <v>0.68253758620689609</v>
      </c>
      <c r="AL57" s="2">
        <v>0.7</v>
      </c>
    </row>
    <row r="58" spans="1:38" x14ac:dyDescent="0.25">
      <c r="A58" s="194"/>
      <c r="B58" s="194"/>
      <c r="C58" s="194"/>
      <c r="D58" s="38">
        <v>4</v>
      </c>
      <c r="E58" s="76"/>
      <c r="F58" s="2">
        <v>0.19359000000000004</v>
      </c>
      <c r="G58" s="2">
        <v>0.19359000000000004</v>
      </c>
      <c r="H58" s="2">
        <v>0.19359000000000004</v>
      </c>
      <c r="I58" s="2">
        <v>0.19359000000000004</v>
      </c>
      <c r="J58" s="2">
        <v>0.21794896551724141</v>
      </c>
      <c r="K58" s="2">
        <v>0.24230793103448278</v>
      </c>
      <c r="L58" s="2">
        <v>0.26666689655172415</v>
      </c>
      <c r="M58" s="2">
        <v>0.29102586206896552</v>
      </c>
      <c r="N58" s="2">
        <v>0.3153848275862069</v>
      </c>
      <c r="O58" s="2">
        <v>0.33974379310344827</v>
      </c>
      <c r="P58" s="2">
        <v>0.36410275862068964</v>
      </c>
      <c r="Q58" s="2">
        <v>0.38846172413793101</v>
      </c>
      <c r="R58" s="2">
        <v>0.41282068965517238</v>
      </c>
      <c r="S58" s="2">
        <v>0.43717965517241375</v>
      </c>
      <c r="T58" s="2">
        <v>0.46153862068965512</v>
      </c>
      <c r="U58" s="2">
        <v>0.48589758620689649</v>
      </c>
      <c r="V58" s="2">
        <v>0.51025655172413786</v>
      </c>
      <c r="W58" s="2">
        <v>0.53461551724137923</v>
      </c>
      <c r="X58" s="2">
        <v>0.55897448275862061</v>
      </c>
      <c r="Y58" s="2">
        <v>0.58333344827586198</v>
      </c>
      <c r="Z58" s="2">
        <v>0.60769241379310335</v>
      </c>
      <c r="AA58" s="2">
        <v>0.63205137931034472</v>
      </c>
      <c r="AB58" s="2">
        <v>0.65641034482758609</v>
      </c>
      <c r="AC58" s="2">
        <v>0.68076931034482746</v>
      </c>
      <c r="AD58" s="2">
        <v>0.70512827586206883</v>
      </c>
      <c r="AE58" s="2">
        <v>0.7294872413793102</v>
      </c>
      <c r="AF58" s="2">
        <v>0.75384620689655157</v>
      </c>
      <c r="AG58" s="2">
        <v>0.77820517241379294</v>
      </c>
      <c r="AH58" s="2">
        <v>0.80256413793103432</v>
      </c>
      <c r="AI58" s="2">
        <v>0.82692310344827569</v>
      </c>
      <c r="AJ58" s="2">
        <v>0.85128206896551706</v>
      </c>
      <c r="AK58" s="2">
        <v>0.87564103448275843</v>
      </c>
      <c r="AL58" s="2">
        <v>0.9</v>
      </c>
    </row>
    <row r="59" spans="1:38" x14ac:dyDescent="0.25">
      <c r="A59" s="194"/>
      <c r="B59" s="194"/>
      <c r="C59" s="194"/>
      <c r="D59" s="39" t="s">
        <v>42</v>
      </c>
      <c r="E59" s="76"/>
      <c r="F59" s="77">
        <f>VLOOKUP('Panel de Control'!$C$54,'Trayectorias medidas generales'!$D$54:$AL$58,F$1-2017+2,FALSE)</f>
        <v>0.19359000000000004</v>
      </c>
      <c r="G59" s="77">
        <f>VLOOKUP('Panel de Control'!$C$54,'Trayectorias medidas generales'!$D$54:$AL$58,G$1-2017+2,FALSE)</f>
        <v>0.19359000000000004</v>
      </c>
      <c r="H59" s="77">
        <f>VLOOKUP('Panel de Control'!$C$54,'Trayectorias medidas generales'!$D$54:$AL$58,H$1-2017+2,FALSE)</f>
        <v>0.19359000000000004</v>
      </c>
      <c r="I59" s="77">
        <f>VLOOKUP('Panel de Control'!$C$54,'Trayectorias medidas generales'!$D$54:$AL$58,I$1-2017+2,FALSE)</f>
        <v>0.19359000000000004</v>
      </c>
      <c r="J59" s="77">
        <f>VLOOKUP('Panel de Control'!$C$54,'Trayectorias medidas generales'!$D$54:$AL$58,J$1-2017+2,FALSE)</f>
        <v>0.19725931034482763</v>
      </c>
      <c r="K59" s="77">
        <f>VLOOKUP('Panel de Control'!$C$54,'Trayectorias medidas generales'!$D$54:$AL$58,K$1-2017+2,FALSE)</f>
        <v>0.20092862068965522</v>
      </c>
      <c r="L59" s="77">
        <f>VLOOKUP('Panel de Control'!$C$54,'Trayectorias medidas generales'!$D$54:$AL$58,L$1-2017+2,FALSE)</f>
        <v>0.20459793103448282</v>
      </c>
      <c r="M59" s="77">
        <f>VLOOKUP('Panel de Control'!$C$54,'Trayectorias medidas generales'!$D$54:$AL$58,M$1-2017+2,FALSE)</f>
        <v>0.20826724137931041</v>
      </c>
      <c r="N59" s="77">
        <f>VLOOKUP('Panel de Control'!$C$54,'Trayectorias medidas generales'!$D$54:$AL$58,N$1-2017+2,FALSE)</f>
        <v>0.211936551724138</v>
      </c>
      <c r="O59" s="77">
        <f>VLOOKUP('Panel de Control'!$C$54,'Trayectorias medidas generales'!$D$54:$AL$58,O$1-2017+2,FALSE)</f>
        <v>0.21560586206896559</v>
      </c>
      <c r="P59" s="77">
        <f>VLOOKUP('Panel de Control'!$C$54,'Trayectorias medidas generales'!$D$54:$AL$58,P$1-2017+2,FALSE)</f>
        <v>0.21927517241379318</v>
      </c>
      <c r="Q59" s="77">
        <f>VLOOKUP('Panel de Control'!$C$54,'Trayectorias medidas generales'!$D$54:$AL$58,Q$1-2017+2,FALSE)</f>
        <v>0.22294448275862078</v>
      </c>
      <c r="R59" s="77">
        <f>VLOOKUP('Panel de Control'!$C$54,'Trayectorias medidas generales'!$D$54:$AL$58,R$1-2017+2,FALSE)</f>
        <v>0.22661379310344837</v>
      </c>
      <c r="S59" s="77">
        <f>VLOOKUP('Panel de Control'!$C$54,'Trayectorias medidas generales'!$D$54:$AL$58,S$1-2017+2,FALSE)</f>
        <v>0.23028310344827596</v>
      </c>
      <c r="T59" s="77">
        <f>VLOOKUP('Panel de Control'!$C$54,'Trayectorias medidas generales'!$D$54:$AL$58,T$1-2017+2,FALSE)</f>
        <v>0.23395241379310355</v>
      </c>
      <c r="U59" s="77">
        <f>VLOOKUP('Panel de Control'!$C$54,'Trayectorias medidas generales'!$D$54:$AL$58,U$1-2017+2,FALSE)</f>
        <v>0.23762172413793115</v>
      </c>
      <c r="V59" s="77">
        <f>VLOOKUP('Panel de Control'!$C$54,'Trayectorias medidas generales'!$D$54:$AL$58,V$1-2017+2,FALSE)</f>
        <v>0.24129103448275874</v>
      </c>
      <c r="W59" s="77">
        <f>VLOOKUP('Panel de Control'!$C$54,'Trayectorias medidas generales'!$D$54:$AL$58,W$1-2017+2,FALSE)</f>
        <v>0.24496034482758633</v>
      </c>
      <c r="X59" s="77">
        <f>VLOOKUP('Panel de Control'!$C$54,'Trayectorias medidas generales'!$D$54:$AL$58,X$1-2017+2,FALSE)</f>
        <v>0.24862965517241392</v>
      </c>
      <c r="Y59" s="77">
        <f>VLOOKUP('Panel de Control'!$C$54,'Trayectorias medidas generales'!$D$54:$AL$58,Y$1-2017+2,FALSE)</f>
        <v>0.25229896551724151</v>
      </c>
      <c r="Z59" s="77">
        <f>VLOOKUP('Panel de Control'!$C$54,'Trayectorias medidas generales'!$D$54:$AL$58,Z$1-2017+2,FALSE)</f>
        <v>0.25596827586206911</v>
      </c>
      <c r="AA59" s="77">
        <f>VLOOKUP('Panel de Control'!$C$54,'Trayectorias medidas generales'!$D$54:$AL$58,AA$1-2017+2,FALSE)</f>
        <v>0.2596375862068967</v>
      </c>
      <c r="AB59" s="77">
        <f>VLOOKUP('Panel de Control'!$C$54,'Trayectorias medidas generales'!$D$54:$AL$58,AB$1-2017+2,FALSE)</f>
        <v>0.26330689655172429</v>
      </c>
      <c r="AC59" s="77">
        <f>VLOOKUP('Panel de Control'!$C$54,'Trayectorias medidas generales'!$D$54:$AL$58,AC$1-2017+2,FALSE)</f>
        <v>0.26697620689655188</v>
      </c>
      <c r="AD59" s="77">
        <f>VLOOKUP('Panel de Control'!$C$54,'Trayectorias medidas generales'!$D$54:$AL$58,AD$1-2017+2,FALSE)</f>
        <v>0.27064551724137947</v>
      </c>
      <c r="AE59" s="77">
        <f>VLOOKUP('Panel de Control'!$C$54,'Trayectorias medidas generales'!$D$54:$AL$58,AE$1-2017+2,FALSE)</f>
        <v>0.27431482758620707</v>
      </c>
      <c r="AF59" s="77">
        <f>VLOOKUP('Panel de Control'!$C$54,'Trayectorias medidas generales'!$D$54:$AL$58,AF$1-2017+2,FALSE)</f>
        <v>0.27798413793103466</v>
      </c>
      <c r="AG59" s="77">
        <f>VLOOKUP('Panel de Control'!$C$54,'Trayectorias medidas generales'!$D$54:$AL$58,AG$1-2017+2,FALSE)</f>
        <v>0.28165344827586225</v>
      </c>
      <c r="AH59" s="77">
        <f>VLOOKUP('Panel de Control'!$C$54,'Trayectorias medidas generales'!$D$54:$AL$58,AH$1-2017+2,FALSE)</f>
        <v>0.28532275862068984</v>
      </c>
      <c r="AI59" s="77">
        <f>VLOOKUP('Panel de Control'!$C$54,'Trayectorias medidas generales'!$D$54:$AL$58,AI$1-2017+2,FALSE)</f>
        <v>0.28899206896551743</v>
      </c>
      <c r="AJ59" s="77">
        <f>VLOOKUP('Panel de Control'!$C$54,'Trayectorias medidas generales'!$D$54:$AL$58,AJ$1-2017+2,FALSE)</f>
        <v>0.29266137931034503</v>
      </c>
      <c r="AK59" s="77">
        <f>VLOOKUP('Panel de Control'!$C$54,'Trayectorias medidas generales'!$D$54:$AL$58,AK$1-2017+2,FALSE)</f>
        <v>0.29633068965517262</v>
      </c>
      <c r="AL59" s="77">
        <f>VLOOKUP('Panel de Control'!$C$54,'Trayectorias medidas generales'!$D$54:$AL$58,AL$1-2017+2,FALSE)</f>
        <v>0.3</v>
      </c>
    </row>
    <row r="60" spans="1:38" x14ac:dyDescent="0.25">
      <c r="A60" s="193" t="s">
        <v>306</v>
      </c>
      <c r="B60" s="194" t="s">
        <v>307</v>
      </c>
      <c r="C60" s="194" t="s">
        <v>308</v>
      </c>
      <c r="D60" s="38" t="s">
        <v>4</v>
      </c>
      <c r="E60" s="76"/>
      <c r="F60" s="2" t="s">
        <v>309</v>
      </c>
      <c r="G60" s="2" t="s">
        <v>309</v>
      </c>
      <c r="H60" s="2" t="s">
        <v>309</v>
      </c>
      <c r="I60" s="2" t="s">
        <v>309</v>
      </c>
      <c r="J60" s="2" t="s">
        <v>309</v>
      </c>
      <c r="K60" s="2" t="s">
        <v>309</v>
      </c>
      <c r="L60" s="2" t="s">
        <v>309</v>
      </c>
      <c r="M60" s="2" t="s">
        <v>309</v>
      </c>
      <c r="N60" s="2" t="s">
        <v>309</v>
      </c>
      <c r="O60" s="2" t="s">
        <v>309</v>
      </c>
      <c r="P60" s="2" t="s">
        <v>309</v>
      </c>
      <c r="Q60" s="2" t="s">
        <v>309</v>
      </c>
      <c r="R60" s="2" t="s">
        <v>309</v>
      </c>
      <c r="S60" s="2" t="s">
        <v>309</v>
      </c>
      <c r="T60" s="2" t="s">
        <v>309</v>
      </c>
      <c r="U60" s="2" t="s">
        <v>309</v>
      </c>
      <c r="V60" s="2" t="s">
        <v>309</v>
      </c>
      <c r="W60" s="2" t="s">
        <v>309</v>
      </c>
      <c r="X60" s="2" t="s">
        <v>309</v>
      </c>
      <c r="Y60" s="2" t="s">
        <v>309</v>
      </c>
      <c r="Z60" s="2" t="s">
        <v>309</v>
      </c>
      <c r="AA60" s="2" t="s">
        <v>309</v>
      </c>
      <c r="AB60" s="2" t="s">
        <v>309</v>
      </c>
      <c r="AC60" s="2" t="s">
        <v>309</v>
      </c>
      <c r="AD60" s="2" t="s">
        <v>309</v>
      </c>
      <c r="AE60" s="2" t="s">
        <v>309</v>
      </c>
      <c r="AF60" s="2" t="s">
        <v>309</v>
      </c>
      <c r="AG60" s="2" t="s">
        <v>309</v>
      </c>
      <c r="AH60" s="2" t="s">
        <v>309</v>
      </c>
      <c r="AI60" s="2" t="s">
        <v>309</v>
      </c>
      <c r="AJ60" s="2" t="s">
        <v>309</v>
      </c>
      <c r="AK60" s="2" t="s">
        <v>309</v>
      </c>
      <c r="AL60" s="2" t="s">
        <v>309</v>
      </c>
    </row>
    <row r="61" spans="1:38" x14ac:dyDescent="0.25">
      <c r="A61" s="193"/>
      <c r="B61" s="194"/>
      <c r="C61" s="194"/>
      <c r="D61" s="38">
        <v>1</v>
      </c>
      <c r="E61" s="76"/>
      <c r="F61" s="7">
        <v>0</v>
      </c>
      <c r="G61" s="7">
        <v>0</v>
      </c>
      <c r="H61" s="7">
        <v>0</v>
      </c>
      <c r="I61" s="7">
        <v>0</v>
      </c>
      <c r="J61" s="7">
        <v>1.72413793103448E-2</v>
      </c>
      <c r="K61" s="7">
        <v>3.4482758620689599E-2</v>
      </c>
      <c r="L61" s="7">
        <v>5.1724137931034399E-2</v>
      </c>
      <c r="M61" s="7">
        <v>6.8965517241379198E-2</v>
      </c>
      <c r="N61" s="7">
        <v>8.6206896551724005E-2</v>
      </c>
      <c r="O61" s="7">
        <v>0.1034482758620688</v>
      </c>
      <c r="P61" s="7">
        <v>0.12068965517241359</v>
      </c>
      <c r="Q61" s="7">
        <v>0.1379310344827584</v>
      </c>
      <c r="R61" s="7">
        <v>0.1551724137931032</v>
      </c>
      <c r="S61" s="7">
        <v>0.17241379310344801</v>
      </c>
      <c r="T61" s="7">
        <v>0.18965517241379279</v>
      </c>
      <c r="U61" s="7">
        <v>0.2068965517241376</v>
      </c>
      <c r="V61" s="7">
        <v>0.2241379310344824</v>
      </c>
      <c r="W61" s="7">
        <v>0.24137931034482718</v>
      </c>
      <c r="X61" s="7">
        <v>0.25862068965517199</v>
      </c>
      <c r="Y61" s="7">
        <v>0.27586206896551679</v>
      </c>
      <c r="Z61" s="7">
        <v>0.2931034482758616</v>
      </c>
      <c r="AA61" s="7">
        <v>0.31034482758620641</v>
      </c>
      <c r="AB61" s="7">
        <v>0.32758620689655121</v>
      </c>
      <c r="AC61" s="7">
        <v>0.34482758620689602</v>
      </c>
      <c r="AD61" s="7">
        <v>0.36206896551724077</v>
      </c>
      <c r="AE61" s="7">
        <v>0.37931034482758558</v>
      </c>
      <c r="AF61" s="7">
        <v>0.39655172413793038</v>
      </c>
      <c r="AG61" s="7">
        <v>0.41379310344827519</v>
      </c>
      <c r="AH61" s="7">
        <v>0.43103448275862</v>
      </c>
      <c r="AI61" s="7">
        <v>0.4482758620689648</v>
      </c>
      <c r="AJ61" s="7">
        <v>0.46551724137930961</v>
      </c>
      <c r="AK61" s="7">
        <v>0.48275862068965436</v>
      </c>
      <c r="AL61" s="7">
        <v>0.49999999999999917</v>
      </c>
    </row>
    <row r="62" spans="1:38" x14ac:dyDescent="0.25">
      <c r="A62" s="193"/>
      <c r="B62" s="194"/>
      <c r="C62" s="194"/>
      <c r="D62" s="38">
        <v>2</v>
      </c>
      <c r="E62" s="76"/>
      <c r="F62" s="7">
        <v>0</v>
      </c>
      <c r="G62" s="7">
        <v>0</v>
      </c>
      <c r="H62" s="7">
        <v>0</v>
      </c>
      <c r="I62" s="7">
        <v>0</v>
      </c>
      <c r="J62" s="7">
        <v>2.06896551724138E-2</v>
      </c>
      <c r="K62" s="7">
        <v>4.13793103448276E-2</v>
      </c>
      <c r="L62" s="7">
        <v>6.2068965517241399E-2</v>
      </c>
      <c r="M62" s="7">
        <v>8.2758620689655199E-2</v>
      </c>
      <c r="N62" s="7">
        <v>0.10344827586206901</v>
      </c>
      <c r="O62" s="7">
        <v>0.1241379310344828</v>
      </c>
      <c r="P62" s="7">
        <v>0.14482758620689659</v>
      </c>
      <c r="Q62" s="7">
        <v>0.1655172413793104</v>
      </c>
      <c r="R62" s="7">
        <v>0.1862068965517242</v>
      </c>
      <c r="S62" s="7">
        <v>0.20689655172413801</v>
      </c>
      <c r="T62" s="7">
        <v>0.22758620689655179</v>
      </c>
      <c r="U62" s="7">
        <v>0.2482758620689656</v>
      </c>
      <c r="V62" s="7">
        <v>0.2689655172413794</v>
      </c>
      <c r="W62" s="7">
        <v>0.28965517241379318</v>
      </c>
      <c r="X62" s="7">
        <v>0.31034482758620702</v>
      </c>
      <c r="Y62" s="7">
        <v>0.3310344827586208</v>
      </c>
      <c r="Z62" s="7">
        <v>0.35172413793103458</v>
      </c>
      <c r="AA62" s="7">
        <v>0.37241379310344841</v>
      </c>
      <c r="AB62" s="7">
        <v>0.39310344827586219</v>
      </c>
      <c r="AC62" s="7">
        <v>0.41379310344827602</v>
      </c>
      <c r="AD62" s="7">
        <v>0.4344827586206898</v>
      </c>
      <c r="AE62" s="7">
        <v>0.45517241379310358</v>
      </c>
      <c r="AF62" s="7">
        <v>0.47586206896551742</v>
      </c>
      <c r="AG62" s="7">
        <v>0.49655172413793119</v>
      </c>
      <c r="AH62" s="7">
        <v>0.51724137931034497</v>
      </c>
      <c r="AI62" s="7">
        <v>0.53793103448275881</v>
      </c>
      <c r="AJ62" s="7">
        <v>0.55862068965517264</v>
      </c>
      <c r="AK62" s="7">
        <v>0.57931034482758637</v>
      </c>
      <c r="AL62" s="7">
        <v>0.67</v>
      </c>
    </row>
    <row r="63" spans="1:38" x14ac:dyDescent="0.25">
      <c r="A63" s="193"/>
      <c r="B63" s="194"/>
      <c r="C63" s="194"/>
      <c r="D63" s="39" t="s">
        <v>42</v>
      </c>
      <c r="E63" s="76"/>
      <c r="F63" s="77">
        <f>VLOOKUP('Panel de Control'!$C$55,'Trayectorias medidas generales'!$D$60:$AL$62,F$1-2017+2,FALSE)</f>
        <v>0</v>
      </c>
      <c r="G63" s="77">
        <f>VLOOKUP('Panel de Control'!$C$55,'Trayectorias medidas generales'!$D$60:$AL$62,G$1-2017+2,FALSE)</f>
        <v>0</v>
      </c>
      <c r="H63" s="77">
        <f>VLOOKUP('Panel de Control'!$C$55,'Trayectorias medidas generales'!$D$60:$AL$62,H$1-2017+2,FALSE)</f>
        <v>0</v>
      </c>
      <c r="I63" s="77">
        <f>VLOOKUP('Panel de Control'!$C$55,'Trayectorias medidas generales'!$D$60:$AL$62,I$1-2017+2,FALSE)</f>
        <v>0</v>
      </c>
      <c r="J63" s="77">
        <f>VLOOKUP('Panel de Control'!$C$55,'Trayectorias medidas generales'!$D$60:$AL$62,J$1-2017+2,FALSE)</f>
        <v>1.72413793103448E-2</v>
      </c>
      <c r="K63" s="77">
        <f>VLOOKUP('Panel de Control'!$C$55,'Trayectorias medidas generales'!$D$60:$AL$62,K$1-2017+2,FALSE)</f>
        <v>3.4482758620689599E-2</v>
      </c>
      <c r="L63" s="77">
        <f>VLOOKUP('Panel de Control'!$C$55,'Trayectorias medidas generales'!$D$60:$AL$62,L$1-2017+2,FALSE)</f>
        <v>5.1724137931034399E-2</v>
      </c>
      <c r="M63" s="77">
        <f>VLOOKUP('Panel de Control'!$C$55,'Trayectorias medidas generales'!$D$60:$AL$62,M$1-2017+2,FALSE)</f>
        <v>6.8965517241379198E-2</v>
      </c>
      <c r="N63" s="77">
        <f>VLOOKUP('Panel de Control'!$C$55,'Trayectorias medidas generales'!$D$60:$AL$62,N$1-2017+2,FALSE)</f>
        <v>8.6206896551724005E-2</v>
      </c>
      <c r="O63" s="77">
        <f>VLOOKUP('Panel de Control'!$C$55,'Trayectorias medidas generales'!$D$60:$AL$62,O$1-2017+2,FALSE)</f>
        <v>0.1034482758620688</v>
      </c>
      <c r="P63" s="77">
        <f>VLOOKUP('Panel de Control'!$C$55,'Trayectorias medidas generales'!$D$60:$AL$62,P$1-2017+2,FALSE)</f>
        <v>0.12068965517241359</v>
      </c>
      <c r="Q63" s="77">
        <f>VLOOKUP('Panel de Control'!$C$55,'Trayectorias medidas generales'!$D$60:$AL$62,Q$1-2017+2,FALSE)</f>
        <v>0.1379310344827584</v>
      </c>
      <c r="R63" s="77">
        <f>VLOOKUP('Panel de Control'!$C$55,'Trayectorias medidas generales'!$D$60:$AL$62,R$1-2017+2,FALSE)</f>
        <v>0.1551724137931032</v>
      </c>
      <c r="S63" s="77">
        <f>VLOOKUP('Panel de Control'!$C$55,'Trayectorias medidas generales'!$D$60:$AL$62,S$1-2017+2,FALSE)</f>
        <v>0.17241379310344801</v>
      </c>
      <c r="T63" s="77">
        <f>VLOOKUP('Panel de Control'!$C$55,'Trayectorias medidas generales'!$D$60:$AL$62,T$1-2017+2,FALSE)</f>
        <v>0.18965517241379279</v>
      </c>
      <c r="U63" s="77">
        <f>VLOOKUP('Panel de Control'!$C$55,'Trayectorias medidas generales'!$D$60:$AL$62,U$1-2017+2,FALSE)</f>
        <v>0.2068965517241376</v>
      </c>
      <c r="V63" s="77">
        <f>VLOOKUP('Panel de Control'!$C$55,'Trayectorias medidas generales'!$D$60:$AL$62,V$1-2017+2,FALSE)</f>
        <v>0.2241379310344824</v>
      </c>
      <c r="W63" s="77">
        <f>VLOOKUP('Panel de Control'!$C$55,'Trayectorias medidas generales'!$D$60:$AL$62,W$1-2017+2,FALSE)</f>
        <v>0.24137931034482718</v>
      </c>
      <c r="X63" s="77">
        <f>VLOOKUP('Panel de Control'!$C$55,'Trayectorias medidas generales'!$D$60:$AL$62,X$1-2017+2,FALSE)</f>
        <v>0.25862068965517199</v>
      </c>
      <c r="Y63" s="77">
        <f>VLOOKUP('Panel de Control'!$C$55,'Trayectorias medidas generales'!$D$60:$AL$62,Y$1-2017+2,FALSE)</f>
        <v>0.27586206896551679</v>
      </c>
      <c r="Z63" s="77">
        <f>VLOOKUP('Panel de Control'!$C$55,'Trayectorias medidas generales'!$D$60:$AL$62,Z$1-2017+2,FALSE)</f>
        <v>0.2931034482758616</v>
      </c>
      <c r="AA63" s="77">
        <f>VLOOKUP('Panel de Control'!$C$55,'Trayectorias medidas generales'!$D$60:$AL$62,AA$1-2017+2,FALSE)</f>
        <v>0.31034482758620641</v>
      </c>
      <c r="AB63" s="77">
        <f>VLOOKUP('Panel de Control'!$C$55,'Trayectorias medidas generales'!$D$60:$AL$62,AB$1-2017+2,FALSE)</f>
        <v>0.32758620689655121</v>
      </c>
      <c r="AC63" s="77">
        <f>VLOOKUP('Panel de Control'!$C$55,'Trayectorias medidas generales'!$D$60:$AL$62,AC$1-2017+2,FALSE)</f>
        <v>0.34482758620689602</v>
      </c>
      <c r="AD63" s="77">
        <f>VLOOKUP('Panel de Control'!$C$55,'Trayectorias medidas generales'!$D$60:$AL$62,AD$1-2017+2,FALSE)</f>
        <v>0.36206896551724077</v>
      </c>
      <c r="AE63" s="77">
        <f>VLOOKUP('Panel de Control'!$C$55,'Trayectorias medidas generales'!$D$60:$AL$62,AE$1-2017+2,FALSE)</f>
        <v>0.37931034482758558</v>
      </c>
      <c r="AF63" s="77">
        <f>VLOOKUP('Panel de Control'!$C$55,'Trayectorias medidas generales'!$D$60:$AL$62,AF$1-2017+2,FALSE)</f>
        <v>0.39655172413793038</v>
      </c>
      <c r="AG63" s="77">
        <f>VLOOKUP('Panel de Control'!$C$55,'Trayectorias medidas generales'!$D$60:$AL$62,AG$1-2017+2,FALSE)</f>
        <v>0.41379310344827519</v>
      </c>
      <c r="AH63" s="77">
        <f>VLOOKUP('Panel de Control'!$C$55,'Trayectorias medidas generales'!$D$60:$AL$62,AH$1-2017+2,FALSE)</f>
        <v>0.43103448275862</v>
      </c>
      <c r="AI63" s="77">
        <f>VLOOKUP('Panel de Control'!$C$55,'Trayectorias medidas generales'!$D$60:$AL$62,AI$1-2017+2,FALSE)</f>
        <v>0.4482758620689648</v>
      </c>
      <c r="AJ63" s="77">
        <f>VLOOKUP('Panel de Control'!$C$55,'Trayectorias medidas generales'!$D$60:$AL$62,AJ$1-2017+2,FALSE)</f>
        <v>0.46551724137930961</v>
      </c>
      <c r="AK63" s="77">
        <f>VLOOKUP('Panel de Control'!$C$55,'Trayectorias medidas generales'!$D$60:$AL$62,AK$1-2017+2,FALSE)</f>
        <v>0.48275862068965436</v>
      </c>
      <c r="AL63" s="77">
        <f>VLOOKUP('Panel de Control'!$C$55,'Trayectorias medidas generales'!$D$60:$AL$62,AL$1-2017+2,FALSE)</f>
        <v>0.49999999999999917</v>
      </c>
    </row>
    <row r="64" spans="1:38" x14ac:dyDescent="0.25">
      <c r="A64" s="194" t="s">
        <v>139</v>
      </c>
      <c r="B64" s="194" t="s">
        <v>311</v>
      </c>
      <c r="C64" s="194" t="s">
        <v>312</v>
      </c>
      <c r="D64" s="38" t="s">
        <v>4</v>
      </c>
      <c r="E64" s="76"/>
      <c r="F64" s="76"/>
      <c r="G64" s="76"/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</row>
    <row r="65" spans="1:38" x14ac:dyDescent="0.25">
      <c r="A65" s="194"/>
      <c r="B65" s="194"/>
      <c r="C65" s="194"/>
      <c r="D65" s="38">
        <v>1</v>
      </c>
      <c r="E65" s="76"/>
      <c r="F65" s="76"/>
      <c r="G65" s="76"/>
      <c r="H65" s="7">
        <v>0</v>
      </c>
      <c r="I65" s="7">
        <v>0.01</v>
      </c>
      <c r="J65" s="7">
        <v>0.02</v>
      </c>
      <c r="K65" s="7">
        <v>0.03</v>
      </c>
      <c r="L65" s="7">
        <v>0.04</v>
      </c>
      <c r="M65" s="7">
        <v>0.05</v>
      </c>
      <c r="N65" s="7">
        <v>0.06</v>
      </c>
      <c r="O65" s="7">
        <v>7.0000000000000007E-2</v>
      </c>
      <c r="P65" s="7">
        <v>0.08</v>
      </c>
      <c r="Q65" s="7">
        <v>0.09</v>
      </c>
      <c r="R65" s="7">
        <v>0.1</v>
      </c>
      <c r="S65" s="7">
        <v>0.11</v>
      </c>
      <c r="T65" s="7">
        <v>0.12</v>
      </c>
      <c r="U65" s="7">
        <v>0.13</v>
      </c>
      <c r="V65" s="7">
        <v>0.14000000000000001</v>
      </c>
      <c r="W65" s="7">
        <v>0.15</v>
      </c>
      <c r="X65" s="7">
        <v>0.16</v>
      </c>
      <c r="Y65" s="7">
        <v>0.17</v>
      </c>
      <c r="Z65" s="7">
        <v>0.18</v>
      </c>
      <c r="AA65" s="7">
        <v>0.19</v>
      </c>
      <c r="AB65" s="7">
        <v>0.2</v>
      </c>
      <c r="AC65" s="7">
        <v>0.21</v>
      </c>
      <c r="AD65" s="7">
        <v>0.22</v>
      </c>
      <c r="AE65" s="7">
        <v>0.23</v>
      </c>
      <c r="AF65" s="7">
        <v>0.24</v>
      </c>
      <c r="AG65" s="7">
        <v>0.25</v>
      </c>
      <c r="AH65" s="7">
        <v>0.26</v>
      </c>
      <c r="AI65" s="7">
        <v>0.27</v>
      </c>
      <c r="AJ65" s="7">
        <v>0.28000000000000003</v>
      </c>
      <c r="AK65" s="7">
        <v>0.28999999999999998</v>
      </c>
      <c r="AL65" s="7">
        <v>0.3</v>
      </c>
    </row>
    <row r="66" spans="1:38" x14ac:dyDescent="0.25">
      <c r="A66" s="194"/>
      <c r="B66" s="194"/>
      <c r="C66" s="194"/>
      <c r="D66" s="38">
        <v>2</v>
      </c>
      <c r="E66" s="76"/>
      <c r="F66" s="76"/>
      <c r="G66" s="76"/>
      <c r="H66" s="2">
        <v>0</v>
      </c>
      <c r="I66" s="2">
        <v>1.6666666666666701E-2</v>
      </c>
      <c r="J66" s="2">
        <v>3.3333333333333402E-2</v>
      </c>
      <c r="K66" s="2">
        <v>5.00000000000001E-2</v>
      </c>
      <c r="L66" s="2">
        <v>6.6666666666666805E-2</v>
      </c>
      <c r="M66" s="2">
        <v>8.3333333333333509E-2</v>
      </c>
      <c r="N66" s="2">
        <v>0.1000000000000002</v>
      </c>
      <c r="O66" s="2">
        <v>0.1166666666666669</v>
      </c>
      <c r="P66" s="2">
        <v>0.13333333333333361</v>
      </c>
      <c r="Q66" s="2">
        <v>0.1500000000000003</v>
      </c>
      <c r="R66" s="2">
        <v>0.16666666666666702</v>
      </c>
      <c r="S66" s="2">
        <v>0.18333333333333371</v>
      </c>
      <c r="T66" s="2">
        <v>0.2000000000000004</v>
      </c>
      <c r="U66" s="2">
        <v>0.21666666666666712</v>
      </c>
      <c r="V66" s="2">
        <v>0.23333333333333381</v>
      </c>
      <c r="W66" s="2">
        <v>0.2500000000000005</v>
      </c>
      <c r="X66" s="2">
        <v>0.26666666666666722</v>
      </c>
      <c r="Y66" s="2">
        <v>0.28333333333333394</v>
      </c>
      <c r="Z66" s="2">
        <v>0.3000000000000006</v>
      </c>
      <c r="AA66" s="2">
        <v>0.31666666666666732</v>
      </c>
      <c r="AB66" s="2">
        <v>0.33333333333333404</v>
      </c>
      <c r="AC66" s="2">
        <v>0.3500000000000007</v>
      </c>
      <c r="AD66" s="2">
        <v>0.36666666666666742</v>
      </c>
      <c r="AE66" s="2">
        <v>0.38333333333333414</v>
      </c>
      <c r="AF66" s="2">
        <v>0.4000000000000008</v>
      </c>
      <c r="AG66" s="2">
        <v>0.41666666666666752</v>
      </c>
      <c r="AH66" s="2">
        <v>0.43333333333333424</v>
      </c>
      <c r="AI66" s="2">
        <v>0.45000000000000095</v>
      </c>
      <c r="AJ66" s="2">
        <v>0.46666666666666762</v>
      </c>
      <c r="AK66" s="2">
        <v>0.48333333333333434</v>
      </c>
      <c r="AL66" s="2">
        <v>0.500000000000001</v>
      </c>
    </row>
    <row r="67" spans="1:38" x14ac:dyDescent="0.25">
      <c r="A67" s="194"/>
      <c r="B67" s="194"/>
      <c r="C67" s="194"/>
      <c r="D67" s="38">
        <v>3</v>
      </c>
      <c r="E67" s="76"/>
      <c r="F67" s="76"/>
      <c r="G67" s="76"/>
      <c r="H67" s="2">
        <v>0</v>
      </c>
      <c r="I67" s="2">
        <v>2.33333333333333E-2</v>
      </c>
      <c r="J67" s="2">
        <v>4.6666666666666599E-2</v>
      </c>
      <c r="K67" s="2">
        <v>6.9999999999999896E-2</v>
      </c>
      <c r="L67" s="2">
        <v>9.3333333333333199E-2</v>
      </c>
      <c r="M67" s="2">
        <v>0.1166666666666665</v>
      </c>
      <c r="N67" s="2">
        <v>0.13999999999999979</v>
      </c>
      <c r="O67" s="2">
        <v>0.16333333333333311</v>
      </c>
      <c r="P67" s="2">
        <v>0.1866666666666664</v>
      </c>
      <c r="Q67" s="2">
        <v>0.20999999999999969</v>
      </c>
      <c r="R67" s="2">
        <v>0.233333333333333</v>
      </c>
      <c r="S67" s="2">
        <v>0.25666666666666632</v>
      </c>
      <c r="T67" s="2">
        <v>0.27999999999999958</v>
      </c>
      <c r="U67" s="2">
        <v>0.3033333333333329</v>
      </c>
      <c r="V67" s="2">
        <v>0.32666666666666622</v>
      </c>
      <c r="W67" s="2">
        <v>0.34999999999999948</v>
      </c>
      <c r="X67" s="2">
        <v>0.3733333333333328</v>
      </c>
      <c r="Y67" s="2">
        <v>0.39666666666666611</v>
      </c>
      <c r="Z67" s="2">
        <v>0.41999999999999937</v>
      </c>
      <c r="AA67" s="2">
        <v>0.44333333333333269</v>
      </c>
      <c r="AB67" s="2">
        <v>0.46666666666666601</v>
      </c>
      <c r="AC67" s="2">
        <v>0.48999999999999927</v>
      </c>
      <c r="AD67" s="2">
        <v>0.51333333333333264</v>
      </c>
      <c r="AE67" s="2">
        <v>0.53666666666666585</v>
      </c>
      <c r="AF67" s="2">
        <v>0.55999999999999917</v>
      </c>
      <c r="AG67" s="2">
        <v>0.58333333333333248</v>
      </c>
      <c r="AH67" s="2">
        <v>0.6066666666666658</v>
      </c>
      <c r="AI67" s="2">
        <v>0.62999999999999912</v>
      </c>
      <c r="AJ67" s="2">
        <v>0.65333333333333243</v>
      </c>
      <c r="AK67" s="2">
        <v>0.67666666666666564</v>
      </c>
      <c r="AL67" s="2">
        <v>0.69999999999999896</v>
      </c>
    </row>
    <row r="68" spans="1:38" x14ac:dyDescent="0.25">
      <c r="A68" s="194"/>
      <c r="B68" s="194"/>
      <c r="C68" s="194"/>
      <c r="D68" s="39" t="s">
        <v>42</v>
      </c>
      <c r="E68" s="76"/>
      <c r="F68" s="76"/>
      <c r="G68" s="76"/>
      <c r="H68" s="2">
        <f>VLOOKUP('Panel de Control'!$C$26,'Trayectorias medidas generales'!$D$64:$AL$67,H$1-2017+2,FALSE)</f>
        <v>0</v>
      </c>
      <c r="I68" s="2">
        <f>VLOOKUP('Panel de Control'!$C$26,'Trayectorias medidas generales'!$D$64:$AL$67,I$1-2017+2,FALSE)</f>
        <v>1.6666666666666701E-2</v>
      </c>
      <c r="J68" s="2">
        <f>VLOOKUP('Panel de Control'!$C$26,'Trayectorias medidas generales'!$D$64:$AL$67,J$1-2017+2,FALSE)</f>
        <v>3.3333333333333402E-2</v>
      </c>
      <c r="K68" s="2">
        <f>VLOOKUP('Panel de Control'!$C$26,'Trayectorias medidas generales'!$D$64:$AL$67,K$1-2017+2,FALSE)</f>
        <v>5.00000000000001E-2</v>
      </c>
      <c r="L68" s="2">
        <f>VLOOKUP('Panel de Control'!$C$26,'Trayectorias medidas generales'!$D$64:$AL$67,L$1-2017+2,FALSE)</f>
        <v>6.6666666666666805E-2</v>
      </c>
      <c r="M68" s="2">
        <f>VLOOKUP('Panel de Control'!$C$26,'Trayectorias medidas generales'!$D$64:$AL$67,M$1-2017+2,FALSE)</f>
        <v>8.3333333333333509E-2</v>
      </c>
      <c r="N68" s="2">
        <f>VLOOKUP('Panel de Control'!$C$26,'Trayectorias medidas generales'!$D$64:$AL$67,N$1-2017+2,FALSE)</f>
        <v>0.1000000000000002</v>
      </c>
      <c r="O68" s="2">
        <f>VLOOKUP('Panel de Control'!$C$26,'Trayectorias medidas generales'!$D$64:$AL$67,O$1-2017+2,FALSE)</f>
        <v>0.1166666666666669</v>
      </c>
      <c r="P68" s="2">
        <f>VLOOKUP('Panel de Control'!$C$26,'Trayectorias medidas generales'!$D$64:$AL$67,P$1-2017+2,FALSE)</f>
        <v>0.13333333333333361</v>
      </c>
      <c r="Q68" s="2">
        <f>VLOOKUP('Panel de Control'!$C$26,'Trayectorias medidas generales'!$D$64:$AL$67,Q$1-2017+2,FALSE)</f>
        <v>0.1500000000000003</v>
      </c>
      <c r="R68" s="2">
        <f>VLOOKUP('Panel de Control'!$C$26,'Trayectorias medidas generales'!$D$64:$AL$67,R$1-2017+2,FALSE)</f>
        <v>0.16666666666666702</v>
      </c>
      <c r="S68" s="2">
        <f>VLOOKUP('Panel de Control'!$C$26,'Trayectorias medidas generales'!$D$64:$AL$67,S$1-2017+2,FALSE)</f>
        <v>0.18333333333333371</v>
      </c>
      <c r="T68" s="2">
        <f>VLOOKUP('Panel de Control'!$C$26,'Trayectorias medidas generales'!$D$64:$AL$67,T$1-2017+2,FALSE)</f>
        <v>0.2000000000000004</v>
      </c>
      <c r="U68" s="2">
        <f>VLOOKUP('Panel de Control'!$C$26,'Trayectorias medidas generales'!$D$64:$AL$67,U$1-2017+2,FALSE)</f>
        <v>0.21666666666666712</v>
      </c>
      <c r="V68" s="2">
        <f>VLOOKUP('Panel de Control'!$C$26,'Trayectorias medidas generales'!$D$64:$AL$67,V$1-2017+2,FALSE)</f>
        <v>0.23333333333333381</v>
      </c>
      <c r="W68" s="2">
        <f>VLOOKUP('Panel de Control'!$C$26,'Trayectorias medidas generales'!$D$64:$AL$67,W$1-2017+2,FALSE)</f>
        <v>0.2500000000000005</v>
      </c>
      <c r="X68" s="2">
        <f>VLOOKUP('Panel de Control'!$C$26,'Trayectorias medidas generales'!$D$64:$AL$67,X$1-2017+2,FALSE)</f>
        <v>0.26666666666666722</v>
      </c>
      <c r="Y68" s="2">
        <f>VLOOKUP('Panel de Control'!$C$26,'Trayectorias medidas generales'!$D$64:$AL$67,Y$1-2017+2,FALSE)</f>
        <v>0.28333333333333394</v>
      </c>
      <c r="Z68" s="2">
        <f>VLOOKUP('Panel de Control'!$C$26,'Trayectorias medidas generales'!$D$64:$AL$67,Z$1-2017+2,FALSE)</f>
        <v>0.3000000000000006</v>
      </c>
      <c r="AA68" s="2">
        <f>VLOOKUP('Panel de Control'!$C$26,'Trayectorias medidas generales'!$D$64:$AL$67,AA$1-2017+2,FALSE)</f>
        <v>0.31666666666666732</v>
      </c>
      <c r="AB68" s="2">
        <f>VLOOKUP('Panel de Control'!$C$26,'Trayectorias medidas generales'!$D$64:$AL$67,AB$1-2017+2,FALSE)</f>
        <v>0.33333333333333404</v>
      </c>
      <c r="AC68" s="2">
        <f>VLOOKUP('Panel de Control'!$C$26,'Trayectorias medidas generales'!$D$64:$AL$67,AC$1-2017+2,FALSE)</f>
        <v>0.3500000000000007</v>
      </c>
      <c r="AD68" s="2">
        <f>VLOOKUP('Panel de Control'!$C$26,'Trayectorias medidas generales'!$D$64:$AL$67,AD$1-2017+2,FALSE)</f>
        <v>0.36666666666666742</v>
      </c>
      <c r="AE68" s="2">
        <f>VLOOKUP('Panel de Control'!$C$26,'Trayectorias medidas generales'!$D$64:$AL$67,AE$1-2017+2,FALSE)</f>
        <v>0.38333333333333414</v>
      </c>
      <c r="AF68" s="2">
        <f>VLOOKUP('Panel de Control'!$C$26,'Trayectorias medidas generales'!$D$64:$AL$67,AF$1-2017+2,FALSE)</f>
        <v>0.4000000000000008</v>
      </c>
      <c r="AG68" s="2">
        <f>VLOOKUP('Panel de Control'!$C$26,'Trayectorias medidas generales'!$D$64:$AL$67,AG$1-2017+2,FALSE)</f>
        <v>0.41666666666666752</v>
      </c>
      <c r="AH68" s="2">
        <f>VLOOKUP('Panel de Control'!$C$26,'Trayectorias medidas generales'!$D$64:$AL$67,AH$1-2017+2,FALSE)</f>
        <v>0.43333333333333424</v>
      </c>
      <c r="AI68" s="2">
        <f>VLOOKUP('Panel de Control'!$C$26,'Trayectorias medidas generales'!$D$64:$AL$67,AI$1-2017+2,FALSE)</f>
        <v>0.45000000000000095</v>
      </c>
      <c r="AJ68" s="2">
        <f>VLOOKUP('Panel de Control'!$C$26,'Trayectorias medidas generales'!$D$64:$AL$67,AJ$1-2017+2,FALSE)</f>
        <v>0.46666666666666762</v>
      </c>
      <c r="AK68" s="2">
        <f>VLOOKUP('Panel de Control'!$C$26,'Trayectorias medidas generales'!$D$64:$AL$67,AK$1-2017+2,FALSE)</f>
        <v>0.48333333333333434</v>
      </c>
      <c r="AL68" s="2">
        <f>VLOOKUP('Panel de Control'!$C$26,'Trayectorias medidas generales'!$D$64:$AL$67,AL$1-2017+2,FALSE)</f>
        <v>0.500000000000001</v>
      </c>
    </row>
    <row r="69" spans="1:38" x14ac:dyDescent="0.25">
      <c r="A69" s="194"/>
      <c r="B69" s="194"/>
      <c r="C69" s="194"/>
      <c r="D69" s="39"/>
      <c r="E69" s="76"/>
      <c r="F69" s="76"/>
      <c r="G69" s="76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</row>
    <row r="70" spans="1:38" x14ac:dyDescent="0.25">
      <c r="A70" s="194" t="s">
        <v>297</v>
      </c>
      <c r="B70" s="194" t="s">
        <v>313</v>
      </c>
      <c r="C70" s="194" t="s">
        <v>312</v>
      </c>
      <c r="D70" s="38" t="s">
        <v>4</v>
      </c>
      <c r="E70" s="76" t="s">
        <v>314</v>
      </c>
      <c r="F70" s="76"/>
      <c r="G70" s="76"/>
      <c r="H70" s="2" t="s">
        <v>309</v>
      </c>
      <c r="I70" s="2" t="s">
        <v>309</v>
      </c>
      <c r="J70" s="2" t="s">
        <v>309</v>
      </c>
      <c r="K70" s="2" t="s">
        <v>309</v>
      </c>
      <c r="L70" s="2" t="s">
        <v>309</v>
      </c>
      <c r="M70" s="2" t="s">
        <v>309</v>
      </c>
      <c r="N70" s="2" t="s">
        <v>309</v>
      </c>
      <c r="O70" s="2" t="s">
        <v>309</v>
      </c>
      <c r="P70" s="2" t="s">
        <v>309</v>
      </c>
      <c r="Q70" s="2" t="s">
        <v>309</v>
      </c>
      <c r="R70" s="2" t="s">
        <v>309</v>
      </c>
      <c r="S70" s="2" t="s">
        <v>309</v>
      </c>
      <c r="T70" s="2" t="s">
        <v>309</v>
      </c>
      <c r="U70" s="2" t="s">
        <v>309</v>
      </c>
      <c r="V70" s="2" t="s">
        <v>309</v>
      </c>
      <c r="W70" s="2" t="s">
        <v>309</v>
      </c>
      <c r="X70" s="2" t="s">
        <v>309</v>
      </c>
      <c r="Y70" s="2" t="s">
        <v>309</v>
      </c>
      <c r="Z70" s="2" t="s">
        <v>309</v>
      </c>
      <c r="AA70" s="2" t="s">
        <v>309</v>
      </c>
      <c r="AB70" s="2" t="s">
        <v>309</v>
      </c>
      <c r="AC70" s="2" t="s">
        <v>309</v>
      </c>
      <c r="AD70" s="2" t="s">
        <v>309</v>
      </c>
      <c r="AE70" s="2" t="s">
        <v>309</v>
      </c>
      <c r="AF70" s="2" t="s">
        <v>309</v>
      </c>
      <c r="AG70" s="2" t="s">
        <v>309</v>
      </c>
      <c r="AH70" s="2" t="s">
        <v>309</v>
      </c>
      <c r="AI70" s="2" t="s">
        <v>309</v>
      </c>
      <c r="AJ70" s="2" t="s">
        <v>309</v>
      </c>
      <c r="AK70" s="2" t="s">
        <v>309</v>
      </c>
      <c r="AL70" s="2" t="s">
        <v>309</v>
      </c>
    </row>
    <row r="71" spans="1:38" x14ac:dyDescent="0.25">
      <c r="A71" s="194"/>
      <c r="B71" s="194"/>
      <c r="C71" s="194"/>
      <c r="D71" s="38">
        <v>1</v>
      </c>
      <c r="E71" s="76"/>
      <c r="F71" s="76"/>
      <c r="G71" s="76"/>
      <c r="H71" s="2">
        <v>0.27548333333333341</v>
      </c>
      <c r="I71" s="2">
        <v>0.27130055555555566</v>
      </c>
      <c r="J71" s="2">
        <v>0.26711777777777784</v>
      </c>
      <c r="K71" s="2">
        <v>0.26293500000000009</v>
      </c>
      <c r="L71" s="2">
        <v>0.25875222222222227</v>
      </c>
      <c r="M71" s="2">
        <v>0.25456944444444451</v>
      </c>
      <c r="N71" s="2">
        <v>0.25038666666666676</v>
      </c>
      <c r="O71" s="2">
        <v>0.24620388888888894</v>
      </c>
      <c r="P71" s="2">
        <v>0.24202111111111119</v>
      </c>
      <c r="Q71" s="2">
        <v>0.2378383333333334</v>
      </c>
      <c r="R71" s="2">
        <v>0.23365555555555562</v>
      </c>
      <c r="S71" s="2">
        <v>0.22947277777777783</v>
      </c>
      <c r="T71" s="2">
        <v>0.22529000000000005</v>
      </c>
      <c r="U71" s="2">
        <v>0.22110722222222229</v>
      </c>
      <c r="V71" s="2">
        <v>0.21692444444444448</v>
      </c>
      <c r="W71" s="2">
        <v>0.21274166666666672</v>
      </c>
      <c r="X71" s="2">
        <v>0.20855888888888893</v>
      </c>
      <c r="Y71" s="2">
        <v>0.20437611111111115</v>
      </c>
      <c r="Z71" s="2">
        <v>0.20019333333333339</v>
      </c>
      <c r="AA71" s="2">
        <v>0.19601055555555558</v>
      </c>
      <c r="AB71" s="2">
        <v>0.19182777777777782</v>
      </c>
      <c r="AC71" s="2">
        <v>0.18764500000000003</v>
      </c>
      <c r="AD71" s="2">
        <v>0.18346222222222225</v>
      </c>
      <c r="AE71" s="2">
        <v>0.17927944444444449</v>
      </c>
      <c r="AF71" s="2">
        <v>0.17509666666666668</v>
      </c>
      <c r="AG71" s="2">
        <v>0.17091388888888892</v>
      </c>
      <c r="AH71" s="2">
        <v>0.16673111111111114</v>
      </c>
      <c r="AI71" s="2">
        <v>0.16254833333333335</v>
      </c>
      <c r="AJ71" s="2">
        <v>0.15836555555555556</v>
      </c>
      <c r="AK71" s="2">
        <v>0.15418277777777778</v>
      </c>
      <c r="AL71" s="2">
        <v>0.15000000000000002</v>
      </c>
    </row>
    <row r="72" spans="1:38" x14ac:dyDescent="0.25">
      <c r="A72" s="194"/>
      <c r="B72" s="194"/>
      <c r="C72" s="194"/>
      <c r="D72" s="38">
        <v>2</v>
      </c>
      <c r="E72" s="76"/>
      <c r="F72" s="76"/>
      <c r="G72" s="76"/>
      <c r="H72" s="2">
        <v>0.27548333333333341</v>
      </c>
      <c r="I72" s="2">
        <v>0.26963388888888895</v>
      </c>
      <c r="J72" s="2">
        <v>0.26378444444444449</v>
      </c>
      <c r="K72" s="2">
        <v>0.25793500000000008</v>
      </c>
      <c r="L72" s="2">
        <v>0.25208555555555562</v>
      </c>
      <c r="M72" s="2">
        <v>0.24623611111111116</v>
      </c>
      <c r="N72" s="2">
        <v>0.24038666666666672</v>
      </c>
      <c r="O72" s="2">
        <v>0.23453722222222226</v>
      </c>
      <c r="P72" s="2">
        <v>0.22868777777777782</v>
      </c>
      <c r="Q72" s="2">
        <v>0.22283833333333336</v>
      </c>
      <c r="R72" s="2">
        <v>0.21698888888888893</v>
      </c>
      <c r="S72" s="2">
        <v>0.21113944444444446</v>
      </c>
      <c r="T72" s="2">
        <v>0.20529000000000003</v>
      </c>
      <c r="U72" s="2">
        <v>0.19944055555555557</v>
      </c>
      <c r="V72" s="2">
        <v>0.1935911111111111</v>
      </c>
      <c r="W72" s="2">
        <v>0.18774166666666667</v>
      </c>
      <c r="X72" s="2">
        <v>0.18189222222222223</v>
      </c>
      <c r="Y72" s="2">
        <v>0.17604277777777777</v>
      </c>
      <c r="Z72" s="2">
        <v>0.17019333333333331</v>
      </c>
      <c r="AA72" s="2">
        <v>0.16434388888888887</v>
      </c>
      <c r="AB72" s="2">
        <v>0.15849444444444444</v>
      </c>
      <c r="AC72" s="2">
        <v>0.15264499999999998</v>
      </c>
      <c r="AD72" s="2">
        <v>0.14679555555555551</v>
      </c>
      <c r="AE72" s="2">
        <v>0.14094611111111108</v>
      </c>
      <c r="AF72" s="2">
        <v>0.13509666666666661</v>
      </c>
      <c r="AG72" s="2">
        <v>0.12924722222222218</v>
      </c>
      <c r="AH72" s="2">
        <v>0.12339777777777772</v>
      </c>
      <c r="AI72" s="2">
        <v>0.11754833333333328</v>
      </c>
      <c r="AJ72" s="2">
        <v>0.11169888888888882</v>
      </c>
      <c r="AK72" s="2">
        <v>0.10584944444444438</v>
      </c>
      <c r="AL72" s="2">
        <v>9.9999999999999922E-2</v>
      </c>
    </row>
    <row r="73" spans="1:38" x14ac:dyDescent="0.25">
      <c r="A73" s="194"/>
      <c r="B73" s="194"/>
      <c r="C73" s="194"/>
      <c r="D73" s="38">
        <v>3</v>
      </c>
      <c r="E73" s="76"/>
      <c r="F73" s="76"/>
      <c r="G73" s="76"/>
      <c r="H73" s="2">
        <v>0.27548333333333341</v>
      </c>
      <c r="I73" s="2">
        <v>0.2679672222222223</v>
      </c>
      <c r="J73" s="2">
        <v>0.26045111111111119</v>
      </c>
      <c r="K73" s="2">
        <v>0.25293500000000008</v>
      </c>
      <c r="L73" s="2">
        <v>0.24541888888888896</v>
      </c>
      <c r="M73" s="2">
        <v>0.23790277777777785</v>
      </c>
      <c r="N73" s="2">
        <v>0.23038666666666674</v>
      </c>
      <c r="O73" s="2">
        <v>0.22287055555555566</v>
      </c>
      <c r="P73" s="2">
        <v>0.21535444444444454</v>
      </c>
      <c r="Q73" s="2">
        <v>0.20783833333333343</v>
      </c>
      <c r="R73" s="2">
        <v>0.20032222222222232</v>
      </c>
      <c r="S73" s="2">
        <v>0.19280611111111121</v>
      </c>
      <c r="T73" s="2">
        <v>0.18529000000000009</v>
      </c>
      <c r="U73" s="2">
        <v>0.17777388888888898</v>
      </c>
      <c r="V73" s="2">
        <v>0.1702577777777779</v>
      </c>
      <c r="W73" s="2">
        <v>0.16274166666666678</v>
      </c>
      <c r="X73" s="2">
        <v>0.15522555555555567</v>
      </c>
      <c r="Y73" s="2">
        <v>0.14770944444444456</v>
      </c>
      <c r="Z73" s="2">
        <v>0.14019333333333345</v>
      </c>
      <c r="AA73" s="2">
        <v>0.13267722222222234</v>
      </c>
      <c r="AB73" s="2">
        <v>0.12516111111111122</v>
      </c>
      <c r="AC73" s="2">
        <v>0.11764500000000011</v>
      </c>
      <c r="AD73" s="2">
        <v>0.110128888888889</v>
      </c>
      <c r="AE73" s="2">
        <v>0.10261277777777789</v>
      </c>
      <c r="AF73" s="2">
        <v>9.5096666666666774E-2</v>
      </c>
      <c r="AG73" s="2">
        <v>8.7580555555555661E-2</v>
      </c>
      <c r="AH73" s="2">
        <v>8.0064444444444549E-2</v>
      </c>
      <c r="AI73" s="2">
        <v>7.2548333333333465E-2</v>
      </c>
      <c r="AJ73" s="2">
        <v>6.5032222222222352E-2</v>
      </c>
      <c r="AK73" s="2">
        <v>5.751611111111124E-2</v>
      </c>
      <c r="AL73" s="2">
        <v>5.0000000000000128E-2</v>
      </c>
    </row>
    <row r="74" spans="1:38" x14ac:dyDescent="0.25">
      <c r="A74" s="194"/>
      <c r="B74" s="194"/>
      <c r="C74" s="194"/>
      <c r="D74" s="38">
        <v>4</v>
      </c>
      <c r="E74" s="76"/>
      <c r="F74" s="76"/>
      <c r="G74" s="76"/>
      <c r="H74" s="2">
        <v>0.27548333333333341</v>
      </c>
      <c r="I74" s="2">
        <v>0.26630055555555565</v>
      </c>
      <c r="J74" s="2">
        <v>0.25711777777777783</v>
      </c>
      <c r="K74" s="2">
        <v>0.24793500000000007</v>
      </c>
      <c r="L74" s="2">
        <v>0.23875222222222231</v>
      </c>
      <c r="M74" s="2">
        <v>0.22956944444444452</v>
      </c>
      <c r="N74" s="2">
        <v>0.22038666666666673</v>
      </c>
      <c r="O74" s="2">
        <v>0.21120388888888897</v>
      </c>
      <c r="P74" s="2">
        <v>0.20202111111111118</v>
      </c>
      <c r="Q74" s="2">
        <v>0.19283833333333339</v>
      </c>
      <c r="R74" s="2">
        <v>0.18365555555555563</v>
      </c>
      <c r="S74" s="2">
        <v>0.17447277777777784</v>
      </c>
      <c r="T74" s="2">
        <v>0.16529000000000005</v>
      </c>
      <c r="U74" s="2">
        <v>0.15610722222222229</v>
      </c>
      <c r="V74" s="2">
        <v>0.1469244444444445</v>
      </c>
      <c r="W74" s="2">
        <v>0.13774166666666673</v>
      </c>
      <c r="X74" s="2">
        <v>0.12855888888888894</v>
      </c>
      <c r="Y74" s="2">
        <v>0.11937611111111116</v>
      </c>
      <c r="Z74" s="2">
        <v>0.11019333333333339</v>
      </c>
      <c r="AA74" s="2">
        <v>0.1010105555555556</v>
      </c>
      <c r="AB74" s="2">
        <v>9.1827777777777841E-2</v>
      </c>
      <c r="AC74" s="2">
        <v>8.2645000000000052E-2</v>
      </c>
      <c r="AD74" s="2">
        <v>7.3462222222222262E-2</v>
      </c>
      <c r="AE74" s="2">
        <v>6.42794444444445E-2</v>
      </c>
      <c r="AF74" s="2">
        <v>5.509666666666671E-2</v>
      </c>
      <c r="AG74" s="2">
        <v>4.5913888888888921E-2</v>
      </c>
      <c r="AH74" s="2">
        <v>3.6731111111111159E-2</v>
      </c>
      <c r="AI74" s="2">
        <v>2.7548333333333369E-2</v>
      </c>
      <c r="AJ74" s="2">
        <v>1.8365555555555579E-2</v>
      </c>
      <c r="AK74" s="2">
        <v>9.1827777777778175E-3</v>
      </c>
      <c r="AL74" s="2">
        <v>5.5511151231257827E-17</v>
      </c>
    </row>
    <row r="75" spans="1:38" x14ac:dyDescent="0.25">
      <c r="A75" s="194"/>
      <c r="B75" s="194"/>
      <c r="C75" s="194"/>
      <c r="D75" s="39" t="s">
        <v>42</v>
      </c>
      <c r="E75" s="76"/>
      <c r="F75" s="76"/>
      <c r="G75" s="76"/>
      <c r="H75" s="77">
        <f>VLOOKUP('Panel de Control'!$C$43,'Trayectorias medidas generales'!$D$70:$AL$74,H$1-2017+2,FALSE)</f>
        <v>0.27548333333333341</v>
      </c>
      <c r="I75" s="77">
        <f>VLOOKUP('Panel de Control'!$C$43,'Trayectorias medidas generales'!$D$70:$AL$74,I$1-2017+2,FALSE)</f>
        <v>0.26963388888888895</v>
      </c>
      <c r="J75" s="77">
        <f>VLOOKUP('Panel de Control'!$C$43,'Trayectorias medidas generales'!$D$70:$AL$74,J$1-2017+2,FALSE)</f>
        <v>0.26378444444444449</v>
      </c>
      <c r="K75" s="77">
        <f>VLOOKUP('Panel de Control'!$C$43,'Trayectorias medidas generales'!$D$70:$AL$74,K$1-2017+2,FALSE)</f>
        <v>0.25793500000000008</v>
      </c>
      <c r="L75" s="77">
        <f>VLOOKUP('Panel de Control'!$C$43,'Trayectorias medidas generales'!$D$70:$AL$74,L$1-2017+2,FALSE)</f>
        <v>0.25208555555555562</v>
      </c>
      <c r="M75" s="77">
        <f>VLOOKUP('Panel de Control'!$C$43,'Trayectorias medidas generales'!$D$70:$AL$74,M$1-2017+2,FALSE)</f>
        <v>0.24623611111111116</v>
      </c>
      <c r="N75" s="77">
        <f>VLOOKUP('Panel de Control'!$C$43,'Trayectorias medidas generales'!$D$70:$AL$74,N$1-2017+2,FALSE)</f>
        <v>0.24038666666666672</v>
      </c>
      <c r="O75" s="77">
        <f>VLOOKUP('Panel de Control'!$C$43,'Trayectorias medidas generales'!$D$70:$AL$74,O$1-2017+2,FALSE)</f>
        <v>0.23453722222222226</v>
      </c>
      <c r="P75" s="77">
        <f>VLOOKUP('Panel de Control'!$C$43,'Trayectorias medidas generales'!$D$70:$AL$74,P$1-2017+2,FALSE)</f>
        <v>0.22868777777777782</v>
      </c>
      <c r="Q75" s="77">
        <f>VLOOKUP('Panel de Control'!$C$43,'Trayectorias medidas generales'!$D$70:$AL$74,Q$1-2017+2,FALSE)</f>
        <v>0.22283833333333336</v>
      </c>
      <c r="R75" s="77">
        <f>VLOOKUP('Panel de Control'!$C$43,'Trayectorias medidas generales'!$D$70:$AL$74,R$1-2017+2,FALSE)</f>
        <v>0.21698888888888893</v>
      </c>
      <c r="S75" s="77">
        <f>VLOOKUP('Panel de Control'!$C$43,'Trayectorias medidas generales'!$D$70:$AL$74,S$1-2017+2,FALSE)</f>
        <v>0.21113944444444446</v>
      </c>
      <c r="T75" s="77">
        <f>VLOOKUP('Panel de Control'!$C$43,'Trayectorias medidas generales'!$D$70:$AL$74,T$1-2017+2,FALSE)</f>
        <v>0.20529000000000003</v>
      </c>
      <c r="U75" s="77">
        <f>VLOOKUP('Panel de Control'!$C$43,'Trayectorias medidas generales'!$D$70:$AL$74,U$1-2017+2,FALSE)</f>
        <v>0.19944055555555557</v>
      </c>
      <c r="V75" s="77">
        <f>VLOOKUP('Panel de Control'!$C$43,'Trayectorias medidas generales'!$D$70:$AL$74,V$1-2017+2,FALSE)</f>
        <v>0.1935911111111111</v>
      </c>
      <c r="W75" s="77">
        <f>VLOOKUP('Panel de Control'!$C$43,'Trayectorias medidas generales'!$D$70:$AL$74,W$1-2017+2,FALSE)</f>
        <v>0.18774166666666667</v>
      </c>
      <c r="X75" s="77">
        <f>VLOOKUP('Panel de Control'!$C$43,'Trayectorias medidas generales'!$D$70:$AL$74,X$1-2017+2,FALSE)</f>
        <v>0.18189222222222223</v>
      </c>
      <c r="Y75" s="77">
        <f>VLOOKUP('Panel de Control'!$C$43,'Trayectorias medidas generales'!$D$70:$AL$74,Y$1-2017+2,FALSE)</f>
        <v>0.17604277777777777</v>
      </c>
      <c r="Z75" s="77">
        <f>VLOOKUP('Panel de Control'!$C$43,'Trayectorias medidas generales'!$D$70:$AL$74,Z$1-2017+2,FALSE)</f>
        <v>0.17019333333333331</v>
      </c>
      <c r="AA75" s="77">
        <f>VLOOKUP('Panel de Control'!$C$43,'Trayectorias medidas generales'!$D$70:$AL$74,AA$1-2017+2,FALSE)</f>
        <v>0.16434388888888887</v>
      </c>
      <c r="AB75" s="77">
        <f>VLOOKUP('Panel de Control'!$C$43,'Trayectorias medidas generales'!$D$70:$AL$74,AB$1-2017+2,FALSE)</f>
        <v>0.15849444444444444</v>
      </c>
      <c r="AC75" s="77">
        <f>VLOOKUP('Panel de Control'!$C$43,'Trayectorias medidas generales'!$D$70:$AL$74,AC$1-2017+2,FALSE)</f>
        <v>0.15264499999999998</v>
      </c>
      <c r="AD75" s="77">
        <f>VLOOKUP('Panel de Control'!$C$43,'Trayectorias medidas generales'!$D$70:$AL$74,AD$1-2017+2,FALSE)</f>
        <v>0.14679555555555551</v>
      </c>
      <c r="AE75" s="77">
        <f>VLOOKUP('Panel de Control'!$C$43,'Trayectorias medidas generales'!$D$70:$AL$74,AE$1-2017+2,FALSE)</f>
        <v>0.14094611111111108</v>
      </c>
      <c r="AF75" s="77">
        <f>VLOOKUP('Panel de Control'!$C$43,'Trayectorias medidas generales'!$D$70:$AL$74,AF$1-2017+2,FALSE)</f>
        <v>0.13509666666666661</v>
      </c>
      <c r="AG75" s="77">
        <f>VLOOKUP('Panel de Control'!$C$43,'Trayectorias medidas generales'!$D$70:$AL$74,AG$1-2017+2,FALSE)</f>
        <v>0.12924722222222218</v>
      </c>
      <c r="AH75" s="77">
        <f>VLOOKUP('Panel de Control'!$C$43,'Trayectorias medidas generales'!$D$70:$AL$74,AH$1-2017+2,FALSE)</f>
        <v>0.12339777777777772</v>
      </c>
      <c r="AI75" s="77">
        <f>VLOOKUP('Panel de Control'!$C$43,'Trayectorias medidas generales'!$D$70:$AL$74,AI$1-2017+2,FALSE)</f>
        <v>0.11754833333333328</v>
      </c>
      <c r="AJ75" s="77">
        <f>VLOOKUP('Panel de Control'!$C$43,'Trayectorias medidas generales'!$D$70:$AL$74,AJ$1-2017+2,FALSE)</f>
        <v>0.11169888888888882</v>
      </c>
      <c r="AK75" s="77">
        <f>VLOOKUP('Panel de Control'!$C$43,'Trayectorias medidas generales'!$D$70:$AL$74,AK$1-2017+2,FALSE)</f>
        <v>0.10584944444444438</v>
      </c>
      <c r="AL75" s="77">
        <f>VLOOKUP('Panel de Control'!$C$43,'Trayectorias medidas generales'!$D$70:$AL$74,AL$1-2017+2,FALSE)</f>
        <v>9.9999999999999922E-2</v>
      </c>
    </row>
    <row r="76" spans="1:38" x14ac:dyDescent="0.25">
      <c r="D76" s="38" t="s">
        <v>4</v>
      </c>
      <c r="E76" s="76" t="s">
        <v>315</v>
      </c>
      <c r="F76" s="76"/>
      <c r="G76" s="76"/>
      <c r="H76" s="2" t="s">
        <v>309</v>
      </c>
      <c r="I76" s="2" t="s">
        <v>309</v>
      </c>
      <c r="J76" s="2" t="s">
        <v>309</v>
      </c>
      <c r="K76" s="2" t="s">
        <v>309</v>
      </c>
      <c r="L76" s="2" t="s">
        <v>309</v>
      </c>
      <c r="M76" s="2" t="s">
        <v>309</v>
      </c>
      <c r="N76" s="2" t="s">
        <v>309</v>
      </c>
      <c r="O76" s="2" t="s">
        <v>309</v>
      </c>
      <c r="P76" s="2" t="s">
        <v>309</v>
      </c>
      <c r="Q76" s="2" t="s">
        <v>309</v>
      </c>
      <c r="R76" s="2" t="s">
        <v>309</v>
      </c>
      <c r="S76" s="2" t="s">
        <v>309</v>
      </c>
      <c r="T76" s="2" t="s">
        <v>309</v>
      </c>
      <c r="U76" s="2" t="s">
        <v>309</v>
      </c>
      <c r="V76" s="2" t="s">
        <v>309</v>
      </c>
      <c r="W76" s="2" t="s">
        <v>309</v>
      </c>
      <c r="X76" s="2" t="s">
        <v>309</v>
      </c>
      <c r="Y76" s="2" t="s">
        <v>309</v>
      </c>
      <c r="Z76" s="2" t="s">
        <v>309</v>
      </c>
      <c r="AA76" s="2" t="s">
        <v>309</v>
      </c>
      <c r="AB76" s="2" t="s">
        <v>309</v>
      </c>
      <c r="AC76" s="2" t="s">
        <v>309</v>
      </c>
      <c r="AD76" s="2" t="s">
        <v>309</v>
      </c>
      <c r="AE76" s="2" t="s">
        <v>309</v>
      </c>
      <c r="AF76" s="2" t="s">
        <v>309</v>
      </c>
      <c r="AG76" s="2" t="s">
        <v>309</v>
      </c>
      <c r="AH76" s="2" t="s">
        <v>309</v>
      </c>
      <c r="AI76" s="2" t="s">
        <v>309</v>
      </c>
      <c r="AJ76" s="2" t="s">
        <v>309</v>
      </c>
      <c r="AK76" s="2" t="s">
        <v>309</v>
      </c>
      <c r="AL76" s="2" t="s">
        <v>309</v>
      </c>
    </row>
    <row r="77" spans="1:38" x14ac:dyDescent="0.25">
      <c r="D77" s="38">
        <v>1</v>
      </c>
      <c r="E77" s="76"/>
      <c r="F77" s="76"/>
      <c r="G77" s="76"/>
      <c r="H77" s="2">
        <v>0</v>
      </c>
      <c r="I77" s="2">
        <v>3.3333333333333301E-3</v>
      </c>
      <c r="J77" s="2">
        <v>6.6666666666666602E-3</v>
      </c>
      <c r="K77" s="2">
        <v>9.9999999999999898E-3</v>
      </c>
      <c r="L77" s="2">
        <v>1.333333333333332E-2</v>
      </c>
      <c r="M77" s="2">
        <v>1.6666666666666649E-2</v>
      </c>
      <c r="N77" s="2">
        <v>1.999999999999998E-2</v>
      </c>
      <c r="O77" s="2">
        <v>2.333333333333331E-2</v>
      </c>
      <c r="P77" s="2">
        <v>2.6666666666666641E-2</v>
      </c>
      <c r="Q77" s="2">
        <v>2.9999999999999971E-2</v>
      </c>
      <c r="R77" s="2">
        <v>3.3333333333333298E-2</v>
      </c>
      <c r="S77" s="2">
        <v>3.6666666666666632E-2</v>
      </c>
      <c r="T77" s="2">
        <v>3.9999999999999959E-2</v>
      </c>
      <c r="U77" s="2">
        <v>4.3333333333333293E-2</v>
      </c>
      <c r="V77" s="2">
        <v>4.666666666666662E-2</v>
      </c>
      <c r="W77" s="2">
        <v>4.9999999999999954E-2</v>
      </c>
      <c r="X77" s="2">
        <v>5.3333333333333281E-2</v>
      </c>
      <c r="Y77" s="2">
        <v>5.6666666666666608E-2</v>
      </c>
      <c r="Z77" s="2">
        <v>5.9999999999999942E-2</v>
      </c>
      <c r="AA77" s="2">
        <v>6.3333333333333269E-2</v>
      </c>
      <c r="AB77" s="2">
        <v>6.6666666666666596E-2</v>
      </c>
      <c r="AC77" s="2">
        <v>6.9999999999999937E-2</v>
      </c>
      <c r="AD77" s="2">
        <v>7.3333333333333264E-2</v>
      </c>
      <c r="AE77" s="2">
        <v>7.6666666666666591E-2</v>
      </c>
      <c r="AF77" s="2">
        <v>7.9999999999999918E-2</v>
      </c>
      <c r="AG77" s="2">
        <v>8.3333333333333245E-2</v>
      </c>
      <c r="AH77" s="2">
        <v>8.6666666666666586E-2</v>
      </c>
      <c r="AI77" s="2">
        <v>8.9999999999999913E-2</v>
      </c>
      <c r="AJ77" s="2">
        <v>9.333333333333324E-2</v>
      </c>
      <c r="AK77" s="2">
        <v>9.6666666666666567E-2</v>
      </c>
      <c r="AL77" s="2">
        <v>9.9999999999999908E-2</v>
      </c>
    </row>
    <row r="78" spans="1:38" x14ac:dyDescent="0.25">
      <c r="D78" s="38">
        <v>2</v>
      </c>
      <c r="E78" s="76"/>
      <c r="F78" s="76"/>
      <c r="G78" s="76"/>
      <c r="H78" s="2">
        <v>0</v>
      </c>
      <c r="I78" s="2">
        <v>6.6666666666666697E-3</v>
      </c>
      <c r="J78" s="2">
        <v>1.3333333333333339E-2</v>
      </c>
      <c r="K78" s="2">
        <v>2.0000000000000011E-2</v>
      </c>
      <c r="L78" s="2">
        <v>2.6666666666666679E-2</v>
      </c>
      <c r="M78" s="2">
        <v>3.3333333333333347E-2</v>
      </c>
      <c r="N78" s="2">
        <v>4.0000000000000022E-2</v>
      </c>
      <c r="O78" s="2">
        <v>4.666666666666669E-2</v>
      </c>
      <c r="P78" s="2">
        <v>5.3333333333333358E-2</v>
      </c>
      <c r="Q78" s="2">
        <v>6.0000000000000026E-2</v>
      </c>
      <c r="R78" s="2">
        <v>6.6666666666666693E-2</v>
      </c>
      <c r="S78" s="2">
        <v>7.3333333333333361E-2</v>
      </c>
      <c r="T78" s="2">
        <v>8.0000000000000043E-2</v>
      </c>
      <c r="U78" s="2">
        <v>8.6666666666666711E-2</v>
      </c>
      <c r="V78" s="2">
        <v>9.3333333333333379E-2</v>
      </c>
      <c r="W78" s="2">
        <v>0.10000000000000005</v>
      </c>
      <c r="X78" s="2">
        <v>0.10666666666666672</v>
      </c>
      <c r="Y78" s="2">
        <v>0.11333333333333338</v>
      </c>
      <c r="Z78" s="2">
        <v>0.12000000000000005</v>
      </c>
      <c r="AA78" s="2">
        <v>0.12666666666666673</v>
      </c>
      <c r="AB78" s="2">
        <v>0.13333333333333339</v>
      </c>
      <c r="AC78" s="2">
        <v>0.14000000000000007</v>
      </c>
      <c r="AD78" s="2">
        <v>0.14666666666666672</v>
      </c>
      <c r="AE78" s="2">
        <v>0.1533333333333334</v>
      </c>
      <c r="AF78" s="2">
        <v>0.16000000000000009</v>
      </c>
      <c r="AG78" s="2">
        <v>0.16666666666666674</v>
      </c>
      <c r="AH78" s="2">
        <v>0.17333333333333342</v>
      </c>
      <c r="AI78" s="2">
        <v>0.18000000000000008</v>
      </c>
      <c r="AJ78" s="2">
        <v>0.18666666666666676</v>
      </c>
      <c r="AK78" s="2">
        <v>0.19333333333333341</v>
      </c>
      <c r="AL78" s="2">
        <v>0.20000000000000009</v>
      </c>
    </row>
    <row r="79" spans="1:38" x14ac:dyDescent="0.25">
      <c r="D79" s="38">
        <v>3</v>
      </c>
      <c r="E79" s="76"/>
      <c r="F79" s="76"/>
      <c r="G79" s="76"/>
      <c r="H79" s="2">
        <v>0</v>
      </c>
      <c r="I79" s="2">
        <v>0.01</v>
      </c>
      <c r="J79" s="2">
        <v>0.02</v>
      </c>
      <c r="K79" s="2">
        <v>0.03</v>
      </c>
      <c r="L79" s="2">
        <v>0.04</v>
      </c>
      <c r="M79" s="2">
        <v>0.05</v>
      </c>
      <c r="N79" s="2">
        <v>0.06</v>
      </c>
      <c r="O79" s="2">
        <v>7.0000000000000007E-2</v>
      </c>
      <c r="P79" s="2">
        <v>0.08</v>
      </c>
      <c r="Q79" s="2">
        <v>0.09</v>
      </c>
      <c r="R79" s="2">
        <v>0.1</v>
      </c>
      <c r="S79" s="2">
        <v>0.11</v>
      </c>
      <c r="T79" s="2">
        <v>0.12</v>
      </c>
      <c r="U79" s="2">
        <v>0.13</v>
      </c>
      <c r="V79" s="2">
        <v>0.14000000000000001</v>
      </c>
      <c r="W79" s="2">
        <v>0.15</v>
      </c>
      <c r="X79" s="2">
        <v>0.16</v>
      </c>
      <c r="Y79" s="2">
        <v>0.17</v>
      </c>
      <c r="Z79" s="2">
        <v>0.18</v>
      </c>
      <c r="AA79" s="2">
        <v>0.19</v>
      </c>
      <c r="AB79" s="2">
        <v>0.2</v>
      </c>
      <c r="AC79" s="2">
        <v>0.21</v>
      </c>
      <c r="AD79" s="2">
        <v>0.22</v>
      </c>
      <c r="AE79" s="2">
        <v>0.23</v>
      </c>
      <c r="AF79" s="2">
        <v>0.24</v>
      </c>
      <c r="AG79" s="2">
        <v>0.25</v>
      </c>
      <c r="AH79" s="2">
        <v>0.26</v>
      </c>
      <c r="AI79" s="2">
        <v>0.27</v>
      </c>
      <c r="AJ79" s="2">
        <v>0.28000000000000003</v>
      </c>
      <c r="AK79" s="2">
        <v>0.28999999999999998</v>
      </c>
      <c r="AL79" s="2">
        <v>0.3</v>
      </c>
    </row>
    <row r="80" spans="1:38" x14ac:dyDescent="0.25">
      <c r="D80" s="38">
        <v>4</v>
      </c>
      <c r="E80" s="76"/>
      <c r="F80" s="76"/>
      <c r="G80" s="76"/>
      <c r="H80" s="2">
        <v>0</v>
      </c>
      <c r="I80" s="2">
        <v>1.3333333333333299E-2</v>
      </c>
      <c r="J80" s="2">
        <v>2.6666666666666599E-2</v>
      </c>
      <c r="K80" s="2">
        <v>3.9999999999999897E-2</v>
      </c>
      <c r="L80" s="2">
        <v>5.3333333333333198E-2</v>
      </c>
      <c r="M80" s="2">
        <v>6.6666666666666499E-2</v>
      </c>
      <c r="N80" s="2">
        <v>7.9999999999999793E-2</v>
      </c>
      <c r="O80" s="2">
        <v>9.3333333333333102E-2</v>
      </c>
      <c r="P80" s="2">
        <v>0.1066666666666664</v>
      </c>
      <c r="Q80" s="2">
        <v>0.11999999999999969</v>
      </c>
      <c r="R80" s="2">
        <v>0.133333333333333</v>
      </c>
      <c r="S80" s="2">
        <v>0.14666666666666631</v>
      </c>
      <c r="T80" s="2">
        <v>0.15999999999999959</v>
      </c>
      <c r="U80" s="2">
        <v>0.1733333333333329</v>
      </c>
      <c r="V80" s="2">
        <v>0.1866666666666662</v>
      </c>
      <c r="W80" s="2">
        <v>0.19999999999999948</v>
      </c>
      <c r="X80" s="2">
        <v>0.21333333333333279</v>
      </c>
      <c r="Y80" s="2">
        <v>0.2266666666666661</v>
      </c>
      <c r="Z80" s="2">
        <v>0.23999999999999938</v>
      </c>
      <c r="AA80" s="2">
        <v>0.25333333333333269</v>
      </c>
      <c r="AB80" s="2">
        <v>0.266666666666666</v>
      </c>
      <c r="AC80" s="2">
        <v>0.27999999999999931</v>
      </c>
      <c r="AD80" s="2">
        <v>0.29333333333333261</v>
      </c>
      <c r="AE80" s="2">
        <v>0.30666666666666587</v>
      </c>
      <c r="AF80" s="2">
        <v>0.31999999999999917</v>
      </c>
      <c r="AG80" s="2">
        <v>0.33333333333333248</v>
      </c>
      <c r="AH80" s="2">
        <v>0.34666666666666579</v>
      </c>
      <c r="AI80" s="2">
        <v>0.3599999999999991</v>
      </c>
      <c r="AJ80" s="2">
        <v>0.37333333333333241</v>
      </c>
      <c r="AK80" s="2">
        <v>0.38666666666666566</v>
      </c>
      <c r="AL80" s="2">
        <v>0.39999999999999897</v>
      </c>
    </row>
    <row r="81" spans="1:38" x14ac:dyDescent="0.25">
      <c r="D81" s="39" t="s">
        <v>42</v>
      </c>
      <c r="E81" s="76"/>
      <c r="F81" s="76"/>
      <c r="G81" s="76"/>
      <c r="H81" s="77">
        <f>VLOOKUP('Panel de Control'!$C$43,'Trayectorias medidas generales'!$D$76:$AL$80,H$1-2017+2,FALSE)</f>
        <v>0</v>
      </c>
      <c r="I81" s="77">
        <f>VLOOKUP('Panel de Control'!$C$43,'Trayectorias medidas generales'!$D$76:$AL$80,I$1-2017+2,FALSE)</f>
        <v>6.6666666666666697E-3</v>
      </c>
      <c r="J81" s="77">
        <f>VLOOKUP('Panel de Control'!$C$43,'Trayectorias medidas generales'!$D$76:$AL$80,J$1-2017+2,FALSE)</f>
        <v>1.3333333333333339E-2</v>
      </c>
      <c r="K81" s="77">
        <f>VLOOKUP('Panel de Control'!$C$43,'Trayectorias medidas generales'!$D$76:$AL$80,K$1-2017+2,FALSE)</f>
        <v>2.0000000000000011E-2</v>
      </c>
      <c r="L81" s="77">
        <f>VLOOKUP('Panel de Control'!$C$43,'Trayectorias medidas generales'!$D$76:$AL$80,L$1-2017+2,FALSE)</f>
        <v>2.6666666666666679E-2</v>
      </c>
      <c r="M81" s="77">
        <f>VLOOKUP('Panel de Control'!$C$43,'Trayectorias medidas generales'!$D$76:$AL$80,M$1-2017+2,FALSE)</f>
        <v>3.3333333333333347E-2</v>
      </c>
      <c r="N81" s="77">
        <f>VLOOKUP('Panel de Control'!$C$43,'Trayectorias medidas generales'!$D$76:$AL$80,N$1-2017+2,FALSE)</f>
        <v>4.0000000000000022E-2</v>
      </c>
      <c r="O81" s="77">
        <f>VLOOKUP('Panel de Control'!$C$43,'Trayectorias medidas generales'!$D$76:$AL$80,O$1-2017+2,FALSE)</f>
        <v>4.666666666666669E-2</v>
      </c>
      <c r="P81" s="77">
        <f>VLOOKUP('Panel de Control'!$C$43,'Trayectorias medidas generales'!$D$76:$AL$80,P$1-2017+2,FALSE)</f>
        <v>5.3333333333333358E-2</v>
      </c>
      <c r="Q81" s="77">
        <f>VLOOKUP('Panel de Control'!$C$43,'Trayectorias medidas generales'!$D$76:$AL$80,Q$1-2017+2,FALSE)</f>
        <v>6.0000000000000026E-2</v>
      </c>
      <c r="R81" s="77">
        <f>VLOOKUP('Panel de Control'!$C$43,'Trayectorias medidas generales'!$D$76:$AL$80,R$1-2017+2,FALSE)</f>
        <v>6.6666666666666693E-2</v>
      </c>
      <c r="S81" s="77">
        <f>VLOOKUP('Panel de Control'!$C$43,'Trayectorias medidas generales'!$D$76:$AL$80,S$1-2017+2,FALSE)</f>
        <v>7.3333333333333361E-2</v>
      </c>
      <c r="T81" s="77">
        <f>VLOOKUP('Panel de Control'!$C$43,'Trayectorias medidas generales'!$D$76:$AL$80,T$1-2017+2,FALSE)</f>
        <v>8.0000000000000043E-2</v>
      </c>
      <c r="U81" s="77">
        <f>VLOOKUP('Panel de Control'!$C$43,'Trayectorias medidas generales'!$D$76:$AL$80,U$1-2017+2,FALSE)</f>
        <v>8.6666666666666711E-2</v>
      </c>
      <c r="V81" s="77">
        <f>VLOOKUP('Panel de Control'!$C$43,'Trayectorias medidas generales'!$D$76:$AL$80,V$1-2017+2,FALSE)</f>
        <v>9.3333333333333379E-2</v>
      </c>
      <c r="W81" s="77">
        <f>VLOOKUP('Panel de Control'!$C$43,'Trayectorias medidas generales'!$D$76:$AL$80,W$1-2017+2,FALSE)</f>
        <v>0.10000000000000005</v>
      </c>
      <c r="X81" s="77">
        <f>VLOOKUP('Panel de Control'!$C$43,'Trayectorias medidas generales'!$D$76:$AL$80,X$1-2017+2,FALSE)</f>
        <v>0.10666666666666672</v>
      </c>
      <c r="Y81" s="77">
        <f>VLOOKUP('Panel de Control'!$C$43,'Trayectorias medidas generales'!$D$76:$AL$80,Y$1-2017+2,FALSE)</f>
        <v>0.11333333333333338</v>
      </c>
      <c r="Z81" s="77">
        <f>VLOOKUP('Panel de Control'!$C$43,'Trayectorias medidas generales'!$D$76:$AL$80,Z$1-2017+2,FALSE)</f>
        <v>0.12000000000000005</v>
      </c>
      <c r="AA81" s="77">
        <f>VLOOKUP('Panel de Control'!$C$43,'Trayectorias medidas generales'!$D$76:$AL$80,AA$1-2017+2,FALSE)</f>
        <v>0.12666666666666673</v>
      </c>
      <c r="AB81" s="77">
        <f>VLOOKUP('Panel de Control'!$C$43,'Trayectorias medidas generales'!$D$76:$AL$80,AB$1-2017+2,FALSE)</f>
        <v>0.13333333333333339</v>
      </c>
      <c r="AC81" s="77">
        <f>VLOOKUP('Panel de Control'!$C$43,'Trayectorias medidas generales'!$D$76:$AL$80,AC$1-2017+2,FALSE)</f>
        <v>0.14000000000000007</v>
      </c>
      <c r="AD81" s="77">
        <f>VLOOKUP('Panel de Control'!$C$43,'Trayectorias medidas generales'!$D$76:$AL$80,AD$1-2017+2,FALSE)</f>
        <v>0.14666666666666672</v>
      </c>
      <c r="AE81" s="77">
        <f>VLOOKUP('Panel de Control'!$C$43,'Trayectorias medidas generales'!$D$76:$AL$80,AE$1-2017+2,FALSE)</f>
        <v>0.1533333333333334</v>
      </c>
      <c r="AF81" s="77">
        <f>VLOOKUP('Panel de Control'!$C$43,'Trayectorias medidas generales'!$D$76:$AL$80,AF$1-2017+2,FALSE)</f>
        <v>0.16000000000000009</v>
      </c>
      <c r="AG81" s="77">
        <f>VLOOKUP('Panel de Control'!$C$43,'Trayectorias medidas generales'!$D$76:$AL$80,AG$1-2017+2,FALSE)</f>
        <v>0.16666666666666674</v>
      </c>
      <c r="AH81" s="77">
        <f>VLOOKUP('Panel de Control'!$C$43,'Trayectorias medidas generales'!$D$76:$AL$80,AH$1-2017+2,FALSE)</f>
        <v>0.17333333333333342</v>
      </c>
      <c r="AI81" s="77">
        <f>VLOOKUP('Panel de Control'!$C$43,'Trayectorias medidas generales'!$D$76:$AL$80,AI$1-2017+2,FALSE)</f>
        <v>0.18000000000000008</v>
      </c>
      <c r="AJ81" s="77">
        <f>VLOOKUP('Panel de Control'!$C$43,'Trayectorias medidas generales'!$D$76:$AL$80,AJ$1-2017+2,FALSE)</f>
        <v>0.18666666666666676</v>
      </c>
      <c r="AK81" s="77">
        <f>VLOOKUP('Panel de Control'!$C$43,'Trayectorias medidas generales'!$D$76:$AL$80,AK$1-2017+2,FALSE)</f>
        <v>0.19333333333333341</v>
      </c>
      <c r="AL81" s="77">
        <f>VLOOKUP('Panel de Control'!$C$43,'Trayectorias medidas generales'!$D$76:$AL$80,AL$1-2017+2,FALSE)</f>
        <v>0.20000000000000009</v>
      </c>
    </row>
    <row r="84" spans="1:38" x14ac:dyDescent="0.25">
      <c r="A84" s="193" t="s">
        <v>306</v>
      </c>
      <c r="B84" s="194" t="s">
        <v>341</v>
      </c>
      <c r="F84">
        <v>2023</v>
      </c>
      <c r="G84">
        <v>2050</v>
      </c>
      <c r="K84" s="32">
        <v>2.3282247765006387E-2</v>
      </c>
    </row>
    <row r="85" spans="1:38" x14ac:dyDescent="0.25">
      <c r="A85" s="193"/>
      <c r="B85" s="194"/>
      <c r="F85">
        <v>0</v>
      </c>
      <c r="G85" s="2">
        <v>0.25</v>
      </c>
      <c r="I85" s="32">
        <f>+G85/(G84-F84)</f>
        <v>9.2592592592592587E-3</v>
      </c>
    </row>
    <row r="86" spans="1:38" x14ac:dyDescent="0.25">
      <c r="A86" s="193"/>
      <c r="B86" s="194"/>
    </row>
    <row r="87" spans="1:38" x14ac:dyDescent="0.25">
      <c r="A87" s="193"/>
      <c r="B87" s="194"/>
    </row>
    <row r="88" spans="1:38" x14ac:dyDescent="0.25">
      <c r="D88" s="49" t="s">
        <v>2</v>
      </c>
      <c r="E88" s="49">
        <v>2017</v>
      </c>
      <c r="F88" s="49">
        <f>E88+1</f>
        <v>2018</v>
      </c>
      <c r="G88" s="49">
        <f t="shared" ref="G88" si="1">F88+1</f>
        <v>2019</v>
      </c>
      <c r="H88" s="49">
        <f t="shared" ref="H88" si="2">G88+1</f>
        <v>2020</v>
      </c>
      <c r="I88" s="49">
        <f t="shared" ref="I88" si="3">H88+1</f>
        <v>2021</v>
      </c>
      <c r="J88" s="49">
        <f t="shared" ref="J88" si="4">I88+1</f>
        <v>2022</v>
      </c>
      <c r="K88" s="49">
        <f t="shared" ref="K88" si="5">J88+1</f>
        <v>2023</v>
      </c>
      <c r="L88" s="49">
        <f t="shared" ref="L88" si="6">K88+1</f>
        <v>2024</v>
      </c>
      <c r="M88" s="49">
        <f t="shared" ref="M88" si="7">L88+1</f>
        <v>2025</v>
      </c>
      <c r="N88" s="49">
        <f t="shared" ref="N88" si="8">M88+1</f>
        <v>2026</v>
      </c>
      <c r="O88" s="49">
        <f t="shared" ref="O88" si="9">N88+1</f>
        <v>2027</v>
      </c>
      <c r="P88" s="49">
        <f t="shared" ref="P88" si="10">O88+1</f>
        <v>2028</v>
      </c>
      <c r="Q88" s="49">
        <f t="shared" ref="Q88" si="11">P88+1</f>
        <v>2029</v>
      </c>
      <c r="R88" s="49">
        <f t="shared" ref="R88" si="12">Q88+1</f>
        <v>2030</v>
      </c>
      <c r="S88" s="49">
        <f t="shared" ref="S88" si="13">R88+1</f>
        <v>2031</v>
      </c>
      <c r="T88" s="49">
        <f t="shared" ref="T88" si="14">S88+1</f>
        <v>2032</v>
      </c>
      <c r="U88" s="49">
        <f t="shared" ref="U88" si="15">T88+1</f>
        <v>2033</v>
      </c>
      <c r="V88" s="49">
        <f t="shared" ref="V88" si="16">U88+1</f>
        <v>2034</v>
      </c>
      <c r="W88" s="49">
        <f t="shared" ref="W88" si="17">V88+1</f>
        <v>2035</v>
      </c>
      <c r="X88" s="49">
        <f t="shared" ref="X88" si="18">W88+1</f>
        <v>2036</v>
      </c>
      <c r="Y88" s="49">
        <f t="shared" ref="Y88" si="19">X88+1</f>
        <v>2037</v>
      </c>
      <c r="Z88" s="49">
        <f t="shared" ref="Z88" si="20">Y88+1</f>
        <v>2038</v>
      </c>
      <c r="AA88" s="49">
        <f t="shared" ref="AA88" si="21">Z88+1</f>
        <v>2039</v>
      </c>
      <c r="AB88" s="49">
        <f t="shared" ref="AB88" si="22">AA88+1</f>
        <v>2040</v>
      </c>
      <c r="AC88" s="49">
        <f t="shared" ref="AC88" si="23">AB88+1</f>
        <v>2041</v>
      </c>
      <c r="AD88" s="49">
        <f t="shared" ref="AD88" si="24">AC88+1</f>
        <v>2042</v>
      </c>
      <c r="AE88" s="49">
        <f t="shared" ref="AE88" si="25">AD88+1</f>
        <v>2043</v>
      </c>
      <c r="AF88" s="49">
        <f t="shared" ref="AF88" si="26">AE88+1</f>
        <v>2044</v>
      </c>
      <c r="AG88" s="49">
        <f t="shared" ref="AG88" si="27">AF88+1</f>
        <v>2045</v>
      </c>
      <c r="AH88" s="49">
        <f t="shared" ref="AH88" si="28">AG88+1</f>
        <v>2046</v>
      </c>
      <c r="AI88" s="49">
        <f t="shared" ref="AI88" si="29">AH88+1</f>
        <v>2047</v>
      </c>
      <c r="AJ88" s="49">
        <f t="shared" ref="AJ88" si="30">AI88+1</f>
        <v>2048</v>
      </c>
      <c r="AK88" s="49">
        <f t="shared" ref="AK88" si="31">AJ88+1</f>
        <v>2049</v>
      </c>
      <c r="AL88" s="49">
        <f t="shared" ref="AL88" si="32">AK88+1</f>
        <v>2050</v>
      </c>
    </row>
    <row r="89" spans="1:38" ht="26.25" x14ac:dyDescent="0.25">
      <c r="A89" s="173" t="s">
        <v>51</v>
      </c>
      <c r="B89" s="131" t="s">
        <v>451</v>
      </c>
      <c r="C89" s="156" t="s">
        <v>452</v>
      </c>
      <c r="D89" s="175" t="s">
        <v>4</v>
      </c>
      <c r="E89" s="183">
        <v>0</v>
      </c>
      <c r="F89" s="176">
        <v>0</v>
      </c>
      <c r="G89" s="176">
        <v>0</v>
      </c>
      <c r="H89" s="176">
        <v>0</v>
      </c>
      <c r="I89" s="176">
        <v>0</v>
      </c>
      <c r="J89" s="176">
        <v>0</v>
      </c>
      <c r="K89" s="176">
        <v>0</v>
      </c>
      <c r="L89" s="176">
        <v>0</v>
      </c>
      <c r="M89" s="176">
        <v>0</v>
      </c>
      <c r="N89" s="176">
        <v>0</v>
      </c>
      <c r="O89" s="176">
        <v>0</v>
      </c>
      <c r="P89" s="176">
        <v>0</v>
      </c>
      <c r="Q89" s="176">
        <v>0</v>
      </c>
      <c r="R89" s="176">
        <v>0</v>
      </c>
      <c r="S89" s="176">
        <v>0</v>
      </c>
      <c r="T89" s="176">
        <v>0</v>
      </c>
      <c r="U89" s="176">
        <v>0</v>
      </c>
      <c r="V89" s="176">
        <v>0</v>
      </c>
      <c r="W89" s="176">
        <v>0</v>
      </c>
      <c r="X89" s="176">
        <v>0</v>
      </c>
      <c r="Y89" s="176">
        <v>0</v>
      </c>
      <c r="Z89" s="176">
        <v>0</v>
      </c>
      <c r="AA89" s="176">
        <v>0</v>
      </c>
      <c r="AB89" s="176">
        <v>0</v>
      </c>
      <c r="AC89" s="176">
        <v>0</v>
      </c>
      <c r="AD89" s="176">
        <v>0</v>
      </c>
      <c r="AE89" s="176">
        <v>0</v>
      </c>
      <c r="AF89" s="176">
        <v>0</v>
      </c>
      <c r="AG89" s="176">
        <v>0</v>
      </c>
      <c r="AH89" s="176">
        <v>0</v>
      </c>
      <c r="AI89" s="176">
        <v>0</v>
      </c>
      <c r="AJ89" s="176">
        <v>0</v>
      </c>
      <c r="AK89" s="176">
        <v>0</v>
      </c>
      <c r="AL89" s="177">
        <v>0</v>
      </c>
    </row>
    <row r="90" spans="1:38" x14ac:dyDescent="0.25">
      <c r="D90" s="174">
        <v>1</v>
      </c>
      <c r="E90" s="184">
        <v>0</v>
      </c>
      <c r="F90" s="178">
        <v>0</v>
      </c>
      <c r="G90" s="178">
        <v>0</v>
      </c>
      <c r="H90" s="178">
        <v>0</v>
      </c>
      <c r="I90" s="178">
        <v>0</v>
      </c>
      <c r="J90" s="178">
        <v>0</v>
      </c>
      <c r="K90" s="178">
        <v>0</v>
      </c>
      <c r="L90" s="178">
        <v>0</v>
      </c>
      <c r="M90" s="178">
        <v>0</v>
      </c>
      <c r="N90" s="178">
        <v>0</v>
      </c>
      <c r="O90" s="178">
        <v>0</v>
      </c>
      <c r="P90" s="178">
        <v>0</v>
      </c>
      <c r="Q90" s="178">
        <v>0</v>
      </c>
      <c r="R90" s="178">
        <v>0</v>
      </c>
      <c r="S90" s="178">
        <v>0</v>
      </c>
      <c r="T90" s="178">
        <v>0</v>
      </c>
      <c r="U90" s="178">
        <v>0</v>
      </c>
      <c r="V90" s="178">
        <v>0</v>
      </c>
      <c r="W90" s="178">
        <v>0</v>
      </c>
      <c r="X90" s="178">
        <v>5.1999999999999998E-2</v>
      </c>
      <c r="Y90" s="178">
        <v>0.104</v>
      </c>
      <c r="Z90" s="178">
        <v>0.156</v>
      </c>
      <c r="AA90" s="178">
        <v>0.20799999999999999</v>
      </c>
      <c r="AB90" s="178">
        <v>0.26</v>
      </c>
      <c r="AC90" s="178">
        <v>0.312</v>
      </c>
      <c r="AD90" s="178">
        <v>0.36399999999999999</v>
      </c>
      <c r="AE90" s="178">
        <v>0.41599999999999998</v>
      </c>
      <c r="AF90" s="178">
        <v>0.46799999999999997</v>
      </c>
      <c r="AG90" s="178">
        <v>0.52</v>
      </c>
      <c r="AH90" s="178">
        <v>0.57199999999999995</v>
      </c>
      <c r="AI90" s="178">
        <v>0.624</v>
      </c>
      <c r="AJ90" s="178">
        <v>0.67599999999999993</v>
      </c>
      <c r="AK90" s="178">
        <v>0.72799999999999998</v>
      </c>
      <c r="AL90" s="179">
        <v>0.77999999999999992</v>
      </c>
    </row>
    <row r="91" spans="1:38" x14ac:dyDescent="0.25">
      <c r="D91" s="174">
        <v>2</v>
      </c>
      <c r="E91" s="184">
        <v>0</v>
      </c>
      <c r="F91" s="178">
        <v>0</v>
      </c>
      <c r="G91" s="178">
        <v>0</v>
      </c>
      <c r="H91" s="178">
        <v>0</v>
      </c>
      <c r="I91" s="178">
        <v>0</v>
      </c>
      <c r="J91" s="178">
        <v>0</v>
      </c>
      <c r="K91" s="178">
        <v>0</v>
      </c>
      <c r="L91" s="178">
        <v>0</v>
      </c>
      <c r="M91" s="178">
        <v>0</v>
      </c>
      <c r="N91" s="178">
        <v>0</v>
      </c>
      <c r="O91" s="178">
        <v>0</v>
      </c>
      <c r="P91" s="178">
        <v>0</v>
      </c>
      <c r="Q91" s="178">
        <v>0</v>
      </c>
      <c r="R91" s="178">
        <v>0</v>
      </c>
      <c r="S91" s="178">
        <v>0</v>
      </c>
      <c r="T91" s="178">
        <v>0</v>
      </c>
      <c r="U91" s="178">
        <v>0</v>
      </c>
      <c r="V91" s="178">
        <v>0</v>
      </c>
      <c r="W91" s="178">
        <v>0</v>
      </c>
      <c r="X91" s="178">
        <v>6.6666666666666693E-2</v>
      </c>
      <c r="Y91" s="178">
        <v>0.13333333333333339</v>
      </c>
      <c r="Z91" s="178">
        <v>0.20000000000000007</v>
      </c>
      <c r="AA91" s="178">
        <v>0.26666666666666677</v>
      </c>
      <c r="AB91" s="178">
        <v>0.33333333333333348</v>
      </c>
      <c r="AC91" s="178">
        <v>0.40000000000000013</v>
      </c>
      <c r="AD91" s="178">
        <v>0.46666666666666684</v>
      </c>
      <c r="AE91" s="178">
        <v>0.53333333333333355</v>
      </c>
      <c r="AF91" s="178">
        <v>0.6000000000000002</v>
      </c>
      <c r="AG91" s="178">
        <v>0.66666666666666696</v>
      </c>
      <c r="AH91" s="178">
        <v>0.73333333333333361</v>
      </c>
      <c r="AI91" s="178">
        <v>0.80000000000000027</v>
      </c>
      <c r="AJ91" s="178">
        <v>0.86666666666666703</v>
      </c>
      <c r="AK91" s="178">
        <v>0.93333333333333368</v>
      </c>
      <c r="AL91" s="179">
        <v>1.0000000000000004</v>
      </c>
    </row>
    <row r="92" spans="1:38" x14ac:dyDescent="0.25">
      <c r="D92" s="180" t="s">
        <v>42</v>
      </c>
      <c r="E92" s="185">
        <v>0</v>
      </c>
      <c r="F92" s="181">
        <v>0</v>
      </c>
      <c r="G92" s="181">
        <v>0</v>
      </c>
      <c r="H92" s="181">
        <v>0</v>
      </c>
      <c r="I92" s="181">
        <v>0</v>
      </c>
      <c r="J92" s="181">
        <v>0</v>
      </c>
      <c r="K92" s="181">
        <v>0</v>
      </c>
      <c r="L92" s="181">
        <v>0</v>
      </c>
      <c r="M92" s="181">
        <v>0</v>
      </c>
      <c r="N92" s="181">
        <v>0</v>
      </c>
      <c r="O92" s="181">
        <v>0</v>
      </c>
      <c r="P92" s="181">
        <v>0</v>
      </c>
      <c r="Q92" s="181">
        <v>0</v>
      </c>
      <c r="R92" s="181">
        <v>0</v>
      </c>
      <c r="S92" s="181">
        <v>0</v>
      </c>
      <c r="T92" s="181">
        <v>0</v>
      </c>
      <c r="U92" s="181">
        <v>0</v>
      </c>
      <c r="V92" s="181">
        <v>0</v>
      </c>
      <c r="W92" s="182">
        <f>VLOOKUP('Panel de Control'!$C$64,'Trayectorias medidas generales'!$D$89:$AL$91,W$1-2017+2,FALSE)</f>
        <v>0</v>
      </c>
      <c r="X92" s="182">
        <f>VLOOKUP('Panel de Control'!$C$64,'Trayectorias medidas generales'!$D$89:$AL$91,X$1-2017+2,FALSE)</f>
        <v>0</v>
      </c>
      <c r="Y92" s="182">
        <f>VLOOKUP('Panel de Control'!$C$64,'Trayectorias medidas generales'!$D$89:$AL$91,Y$1-2017+2,FALSE)</f>
        <v>0</v>
      </c>
      <c r="Z92" s="182">
        <f>VLOOKUP('Panel de Control'!$C$64,'Trayectorias medidas generales'!$D$89:$AL$91,Z$1-2017+2,FALSE)</f>
        <v>0</v>
      </c>
      <c r="AA92" s="182">
        <f>VLOOKUP('Panel de Control'!$C$64,'Trayectorias medidas generales'!$D$89:$AL$91,AA$1-2017+2,FALSE)</f>
        <v>0</v>
      </c>
      <c r="AB92" s="182">
        <f>VLOOKUP('Panel de Control'!$C$64,'Trayectorias medidas generales'!$D$89:$AL$91,AB$1-2017+2,FALSE)</f>
        <v>0</v>
      </c>
      <c r="AC92" s="182">
        <f>VLOOKUP('Panel de Control'!$C$64,'Trayectorias medidas generales'!$D$89:$AL$91,AC$1-2017+2,FALSE)</f>
        <v>0</v>
      </c>
      <c r="AD92" s="182">
        <f>VLOOKUP('Panel de Control'!$C$64,'Trayectorias medidas generales'!$D$89:$AL$91,AD$1-2017+2,FALSE)</f>
        <v>0</v>
      </c>
      <c r="AE92" s="182">
        <f>VLOOKUP('Panel de Control'!$C$64,'Trayectorias medidas generales'!$D$89:$AL$91,AE$1-2017+2,FALSE)</f>
        <v>0</v>
      </c>
      <c r="AF92" s="182">
        <f>VLOOKUP('Panel de Control'!$C$64,'Trayectorias medidas generales'!$D$89:$AL$91,AF$1-2017+2,FALSE)</f>
        <v>0</v>
      </c>
      <c r="AG92" s="182">
        <f>VLOOKUP('Panel de Control'!$C$64,'Trayectorias medidas generales'!$D$89:$AL$91,AG$1-2017+2,FALSE)</f>
        <v>0</v>
      </c>
      <c r="AH92" s="182">
        <f>VLOOKUP('Panel de Control'!$C$64,'Trayectorias medidas generales'!$D$89:$AL$91,AH$1-2017+2,FALSE)</f>
        <v>0</v>
      </c>
      <c r="AI92" s="182">
        <f>VLOOKUP('Panel de Control'!$C$64,'Trayectorias medidas generales'!$D$89:$AL$91,AI$1-2017+2,FALSE)</f>
        <v>0</v>
      </c>
      <c r="AJ92" s="182">
        <f>VLOOKUP('Panel de Control'!$C$64,'Trayectorias medidas generales'!$D$89:$AL$91,AJ$1-2017+2,FALSE)</f>
        <v>0</v>
      </c>
      <c r="AK92" s="182">
        <f>VLOOKUP('Panel de Control'!$C$64,'Trayectorias medidas generales'!$D$89:$AL$91,AK$1-2017+2,FALSE)</f>
        <v>0</v>
      </c>
      <c r="AL92" s="186">
        <f>VLOOKUP('Panel de Control'!$C$64,'Trayectorias medidas generales'!$D$89:$AL$91,AL$1-2017+2,FALSE)</f>
        <v>0</v>
      </c>
    </row>
  </sheetData>
  <mergeCells count="50">
    <mergeCell ref="A84:A87"/>
    <mergeCell ref="B84:B87"/>
    <mergeCell ref="A64:A69"/>
    <mergeCell ref="B64:B69"/>
    <mergeCell ref="C64:C69"/>
    <mergeCell ref="A70:A75"/>
    <mergeCell ref="B70:B75"/>
    <mergeCell ref="C70:C75"/>
    <mergeCell ref="A60:A63"/>
    <mergeCell ref="B60:B63"/>
    <mergeCell ref="C60:C63"/>
    <mergeCell ref="C42:C47"/>
    <mergeCell ref="B42:B47"/>
    <mergeCell ref="A42:A47"/>
    <mergeCell ref="A54:A59"/>
    <mergeCell ref="B54:B59"/>
    <mergeCell ref="C54:C59"/>
    <mergeCell ref="C48:C53"/>
    <mergeCell ref="B48:B53"/>
    <mergeCell ref="A48:A53"/>
    <mergeCell ref="A31:A34"/>
    <mergeCell ref="B31:B34"/>
    <mergeCell ref="C31:C34"/>
    <mergeCell ref="A39:A41"/>
    <mergeCell ref="B39:B41"/>
    <mergeCell ref="C39:C41"/>
    <mergeCell ref="A35:A38"/>
    <mergeCell ref="B35:B38"/>
    <mergeCell ref="C35:C38"/>
    <mergeCell ref="A23:A26"/>
    <mergeCell ref="B23:B26"/>
    <mergeCell ref="C23:C26"/>
    <mergeCell ref="A27:A30"/>
    <mergeCell ref="B27:B30"/>
    <mergeCell ref="C27:C30"/>
    <mergeCell ref="B2:B5"/>
    <mergeCell ref="A2:A5"/>
    <mergeCell ref="C2:C5"/>
    <mergeCell ref="A18:A22"/>
    <mergeCell ref="B18:B22"/>
    <mergeCell ref="C18:C22"/>
    <mergeCell ref="A14:A17"/>
    <mergeCell ref="B14:B17"/>
    <mergeCell ref="C14:C17"/>
    <mergeCell ref="A6:A9"/>
    <mergeCell ref="B6:B9"/>
    <mergeCell ref="C6:C9"/>
    <mergeCell ref="A10:A13"/>
    <mergeCell ref="B10:B13"/>
    <mergeCell ref="C10:C13"/>
  </mergeCells>
  <conditionalFormatting sqref="H15:AL15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7"/>
  <dimension ref="A1:AJ52"/>
  <sheetViews>
    <sheetView workbookViewId="0">
      <selection activeCell="H4" sqref="H4"/>
    </sheetView>
  </sheetViews>
  <sheetFormatPr baseColWidth="10" defaultColWidth="11.42578125" defaultRowHeight="12.75" x14ac:dyDescent="0.2"/>
  <cols>
    <col min="1" max="1" width="51.7109375" style="87" bestFit="1" customWidth="1"/>
    <col min="2" max="2" width="9.85546875" style="87" customWidth="1"/>
    <col min="3" max="16384" width="11.42578125" style="87"/>
  </cols>
  <sheetData>
    <row r="1" spans="1:36" ht="15" x14ac:dyDescent="0.25">
      <c r="C1" s="119" t="s">
        <v>433</v>
      </c>
      <c r="D1" s="119" t="s">
        <v>434</v>
      </c>
      <c r="L1"/>
      <c r="M1" t="s">
        <v>442</v>
      </c>
      <c r="N1"/>
      <c r="O1"/>
      <c r="P1"/>
    </row>
    <row r="2" spans="1:36" ht="14.45" customHeight="1" x14ac:dyDescent="0.25">
      <c r="A2" s="162" t="s">
        <v>431</v>
      </c>
      <c r="B2" s="163">
        <f>+'Panel de Control'!$C$18</f>
        <v>2</v>
      </c>
      <c r="C2" s="165">
        <v>2022</v>
      </c>
      <c r="D2" s="165">
        <v>2050</v>
      </c>
      <c r="E2" s="88"/>
      <c r="F2" s="195" t="s">
        <v>443</v>
      </c>
      <c r="G2" s="195"/>
      <c r="H2" s="88"/>
      <c r="I2" s="195" t="s">
        <v>435</v>
      </c>
      <c r="J2" s="195"/>
      <c r="K2" s="88"/>
      <c r="L2"/>
      <c r="M2" s="170" t="s">
        <v>4</v>
      </c>
      <c r="N2" s="170">
        <v>1</v>
      </c>
      <c r="O2" s="170">
        <v>2</v>
      </c>
      <c r="P2" s="170">
        <v>3</v>
      </c>
      <c r="Q2" s="171" t="s">
        <v>199</v>
      </c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</row>
    <row r="3" spans="1:36" ht="15" x14ac:dyDescent="0.25">
      <c r="A3" s="162" t="str">
        <f>+'Panel de Control'!B60</f>
        <v>Reacondicionamiento Térmico de Viviendas Existentes (Créditos)</v>
      </c>
      <c r="B3" s="163">
        <f>+'Panel de Control'!$C$60</f>
        <v>1</v>
      </c>
      <c r="C3" s="165">
        <v>2022</v>
      </c>
      <c r="D3" s="165">
        <v>2050</v>
      </c>
      <c r="E3" s="88"/>
      <c r="F3" s="196">
        <v>0.3</v>
      </c>
      <c r="G3" s="196"/>
      <c r="H3" s="88"/>
      <c r="I3" s="164" t="s">
        <v>436</v>
      </c>
      <c r="J3" s="164">
        <v>0.69300000000000006</v>
      </c>
      <c r="K3" s="88"/>
      <c r="L3" s="10" t="s">
        <v>436</v>
      </c>
      <c r="M3" s="111">
        <v>0</v>
      </c>
      <c r="N3" s="111">
        <v>0.05</v>
      </c>
      <c r="O3" s="111">
        <v>0.05</v>
      </c>
      <c r="P3" s="111">
        <v>0.05</v>
      </c>
      <c r="Q3" s="114">
        <f>+HLOOKUP($B$4,$M$2:$P$8,2,FALSE)</f>
        <v>0.05</v>
      </c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</row>
    <row r="4" spans="1:36" ht="15" x14ac:dyDescent="0.25">
      <c r="A4" s="162" t="str">
        <f>+'Panel de Control'!B20</f>
        <v>Calificación Energética de Viviendas</v>
      </c>
      <c r="B4" s="163">
        <f>+'Panel de Control'!$C$20</f>
        <v>2</v>
      </c>
      <c r="C4" s="165">
        <v>2023</v>
      </c>
      <c r="D4" s="165">
        <v>2050</v>
      </c>
      <c r="E4" s="88"/>
      <c r="F4" s="88"/>
      <c r="G4" s="88"/>
      <c r="H4" s="88"/>
      <c r="I4" s="164" t="s">
        <v>437</v>
      </c>
      <c r="J4" s="164">
        <v>0.57750000000000001</v>
      </c>
      <c r="K4" s="88"/>
      <c r="L4" s="10" t="s">
        <v>437</v>
      </c>
      <c r="M4" s="111">
        <v>0</v>
      </c>
      <c r="N4" s="111">
        <v>0.15</v>
      </c>
      <c r="O4" s="111">
        <v>0.1</v>
      </c>
      <c r="P4" s="111">
        <v>0.35</v>
      </c>
      <c r="Q4" s="114">
        <f>+HLOOKUP($B$4,$M$2:$P$8,3,FALSE)</f>
        <v>0.1</v>
      </c>
      <c r="R4" s="88"/>
      <c r="S4" s="8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</row>
    <row r="5" spans="1:36" ht="15" x14ac:dyDescent="0.25">
      <c r="C5" s="88"/>
      <c r="D5" s="88"/>
      <c r="E5" s="88"/>
      <c r="F5" s="88"/>
      <c r="G5" s="88"/>
      <c r="H5" s="88"/>
      <c r="I5" s="164" t="s">
        <v>438</v>
      </c>
      <c r="J5" s="164">
        <v>0.46199999999999997</v>
      </c>
      <c r="K5" s="88"/>
      <c r="L5" s="10" t="s">
        <v>438</v>
      </c>
      <c r="M5" s="111">
        <v>0</v>
      </c>
      <c r="N5" s="111">
        <v>0.25</v>
      </c>
      <c r="O5" s="111">
        <v>0.35</v>
      </c>
      <c r="P5" s="111">
        <v>0.35</v>
      </c>
      <c r="Q5" s="114">
        <f>+HLOOKUP($B$4,$M$2:$P$8,4,FALSE)</f>
        <v>0.35</v>
      </c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</row>
    <row r="6" spans="1:36" ht="15" x14ac:dyDescent="0.25">
      <c r="B6" s="167" t="s">
        <v>4</v>
      </c>
      <c r="C6" s="167">
        <v>1</v>
      </c>
      <c r="D6" s="167">
        <v>2</v>
      </c>
      <c r="E6" s="167">
        <v>3</v>
      </c>
      <c r="F6" s="88"/>
      <c r="G6" s="167" t="s">
        <v>199</v>
      </c>
      <c r="H6" s="88"/>
      <c r="I6" s="164" t="s">
        <v>439</v>
      </c>
      <c r="J6" s="164">
        <v>0.34650000000000003</v>
      </c>
      <c r="K6" s="88"/>
      <c r="L6" s="10" t="s">
        <v>439</v>
      </c>
      <c r="M6" s="111">
        <v>0</v>
      </c>
      <c r="N6" s="111">
        <v>0.3</v>
      </c>
      <c r="O6" s="111">
        <v>0.4</v>
      </c>
      <c r="P6" s="111">
        <v>0.2</v>
      </c>
      <c r="Q6" s="114">
        <f>+HLOOKUP($B$4,$M$2:$P$8,5,FALSE)</f>
        <v>0.4</v>
      </c>
      <c r="R6" s="88"/>
      <c r="S6" s="88"/>
      <c r="T6" s="88"/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8"/>
      <c r="AJ6" s="88"/>
    </row>
    <row r="7" spans="1:36" ht="15" x14ac:dyDescent="0.25">
      <c r="A7" s="162" t="str">
        <f>+A2</f>
        <v>Reacondicionamiento Térmico de Viviendas Existentes (Subsidio)</v>
      </c>
      <c r="B7" s="169">
        <v>0</v>
      </c>
      <c r="C7" s="169">
        <v>10000</v>
      </c>
      <c r="D7" s="169">
        <v>20000</v>
      </c>
      <c r="E7" s="169">
        <v>30000</v>
      </c>
      <c r="G7" s="169">
        <f>+HLOOKUP(B2,$B$6:$E$9,2,FALSE)</f>
        <v>20000</v>
      </c>
      <c r="I7" s="119" t="s">
        <v>440</v>
      </c>
      <c r="J7" s="164">
        <v>0.23099999999999998</v>
      </c>
      <c r="L7" s="10" t="s">
        <v>440</v>
      </c>
      <c r="M7" s="111">
        <v>0</v>
      </c>
      <c r="N7" s="111">
        <v>0.2</v>
      </c>
      <c r="O7" s="111">
        <v>0.1</v>
      </c>
      <c r="P7" s="111">
        <v>0.05</v>
      </c>
      <c r="Q7" s="114">
        <f>+HLOOKUP($B$4,$M$2:$P$8,6,FALSE)</f>
        <v>0.1</v>
      </c>
    </row>
    <row r="8" spans="1:36" ht="15" x14ac:dyDescent="0.25">
      <c r="A8" s="162" t="str">
        <f>+A3</f>
        <v>Reacondicionamiento Térmico de Viviendas Existentes (Créditos)</v>
      </c>
      <c r="B8" s="169">
        <v>0</v>
      </c>
      <c r="C8" s="169">
        <v>20000</v>
      </c>
      <c r="D8" s="169">
        <v>30000</v>
      </c>
      <c r="E8" s="169">
        <v>0</v>
      </c>
      <c r="G8" s="169">
        <f>+HLOOKUP(B3,$B$6:$E$9,3,FALSE)</f>
        <v>20000</v>
      </c>
      <c r="I8" s="119" t="s">
        <v>441</v>
      </c>
      <c r="J8" s="164">
        <v>0.11549999999999999</v>
      </c>
      <c r="L8" s="10" t="s">
        <v>441</v>
      </c>
      <c r="M8" s="111">
        <v>0</v>
      </c>
      <c r="N8" s="111">
        <v>0.05</v>
      </c>
      <c r="O8" s="111">
        <v>0</v>
      </c>
      <c r="P8" s="111">
        <v>0</v>
      </c>
      <c r="Q8" s="114">
        <f>+HLOOKUP($B$4,$M$2:$P$8,7,FALSE)</f>
        <v>0</v>
      </c>
    </row>
    <row r="9" spans="1:36" x14ac:dyDescent="0.2">
      <c r="A9" s="162" t="str">
        <f>+A4</f>
        <v>Calificación Energética de Viviendas</v>
      </c>
      <c r="B9" s="169">
        <v>0</v>
      </c>
      <c r="C9" s="169">
        <v>0</v>
      </c>
      <c r="D9" s="169">
        <v>2000</v>
      </c>
      <c r="E9" s="169">
        <v>4000</v>
      </c>
      <c r="G9" s="169">
        <f>+HLOOKUP(B4,$B$6:$E$9,4,FALSE)</f>
        <v>2000</v>
      </c>
    </row>
    <row r="10" spans="1:36" x14ac:dyDescent="0.2"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</row>
    <row r="11" spans="1:36" x14ac:dyDescent="0.2">
      <c r="B11" s="100" t="s">
        <v>111</v>
      </c>
      <c r="C11" s="100">
        <v>2017</v>
      </c>
      <c r="D11" s="100">
        <f t="shared" ref="D11" si="0">C11+1</f>
        <v>2018</v>
      </c>
      <c r="E11" s="100">
        <f t="shared" ref="E11" si="1">D11+1</f>
        <v>2019</v>
      </c>
      <c r="F11" s="100">
        <f t="shared" ref="F11" si="2">E11+1</f>
        <v>2020</v>
      </c>
      <c r="G11" s="100">
        <f t="shared" ref="G11" si="3">F11+1</f>
        <v>2021</v>
      </c>
      <c r="H11" s="100">
        <f t="shared" ref="H11" si="4">G11+1</f>
        <v>2022</v>
      </c>
      <c r="I11" s="100">
        <f t="shared" ref="I11" si="5">H11+1</f>
        <v>2023</v>
      </c>
      <c r="J11" s="100">
        <f t="shared" ref="J11" si="6">I11+1</f>
        <v>2024</v>
      </c>
      <c r="K11" s="100">
        <f t="shared" ref="K11" si="7">J11+1</f>
        <v>2025</v>
      </c>
      <c r="L11" s="100">
        <f t="shared" ref="L11" si="8">K11+1</f>
        <v>2026</v>
      </c>
      <c r="M11" s="100">
        <f t="shared" ref="M11" si="9">L11+1</f>
        <v>2027</v>
      </c>
      <c r="N11" s="100">
        <f t="shared" ref="N11" si="10">M11+1</f>
        <v>2028</v>
      </c>
      <c r="O11" s="100">
        <f t="shared" ref="O11" si="11">N11+1</f>
        <v>2029</v>
      </c>
      <c r="P11" s="100">
        <f t="shared" ref="P11" si="12">O11+1</f>
        <v>2030</v>
      </c>
      <c r="Q11" s="100">
        <f t="shared" ref="Q11" si="13">P11+1</f>
        <v>2031</v>
      </c>
      <c r="R11" s="100">
        <f t="shared" ref="R11" si="14">Q11+1</f>
        <v>2032</v>
      </c>
      <c r="S11" s="100">
        <f t="shared" ref="S11" si="15">R11+1</f>
        <v>2033</v>
      </c>
      <c r="T11" s="100">
        <f t="shared" ref="T11" si="16">S11+1</f>
        <v>2034</v>
      </c>
      <c r="U11" s="100">
        <f t="shared" ref="U11" si="17">T11+1</f>
        <v>2035</v>
      </c>
      <c r="V11" s="100">
        <f t="shared" ref="V11" si="18">U11+1</f>
        <v>2036</v>
      </c>
      <c r="W11" s="100">
        <f t="shared" ref="W11" si="19">V11+1</f>
        <v>2037</v>
      </c>
      <c r="X11" s="100">
        <f t="shared" ref="X11" si="20">W11+1</f>
        <v>2038</v>
      </c>
      <c r="Y11" s="100">
        <f t="shared" ref="Y11" si="21">X11+1</f>
        <v>2039</v>
      </c>
      <c r="Z11" s="100">
        <f t="shared" ref="Z11" si="22">Y11+1</f>
        <v>2040</v>
      </c>
      <c r="AA11" s="100">
        <f t="shared" ref="AA11" si="23">Z11+1</f>
        <v>2041</v>
      </c>
      <c r="AB11" s="100">
        <f t="shared" ref="AB11" si="24">AA11+1</f>
        <v>2042</v>
      </c>
      <c r="AC11" s="100">
        <f t="shared" ref="AC11" si="25">AB11+1</f>
        <v>2043</v>
      </c>
      <c r="AD11" s="100">
        <f t="shared" ref="AD11" si="26">AC11+1</f>
        <v>2044</v>
      </c>
      <c r="AE11" s="100">
        <f t="shared" ref="AE11" si="27">AD11+1</f>
        <v>2045</v>
      </c>
      <c r="AF11" s="100">
        <f t="shared" ref="AF11" si="28">AE11+1</f>
        <v>2046</v>
      </c>
      <c r="AG11" s="100">
        <f t="shared" ref="AG11" si="29">AF11+1</f>
        <v>2047</v>
      </c>
      <c r="AH11" s="100">
        <f t="shared" ref="AH11" si="30">AG11+1</f>
        <v>2048</v>
      </c>
      <c r="AI11" s="100">
        <f t="shared" ref="AI11" si="31">AH11+1</f>
        <v>2049</v>
      </c>
      <c r="AJ11" s="100">
        <f t="shared" ref="AJ11" si="32">AI11+1</f>
        <v>2050</v>
      </c>
    </row>
    <row r="12" spans="1:36" x14ac:dyDescent="0.2">
      <c r="A12" s="101" t="str">
        <f>+A7</f>
        <v>Reacondicionamiento Térmico de Viviendas Existentes (Subsidio)</v>
      </c>
      <c r="B12" s="100" t="s">
        <v>343</v>
      </c>
      <c r="C12" s="168">
        <f>+IF(OR(C11&lt;$C$2,C11&gt;$D$2),0,$G$7)</f>
        <v>0</v>
      </c>
      <c r="D12" s="168">
        <f t="shared" ref="D12:I12" si="33">+IF(OR(D11&lt;$C$2,D11&gt;$D$2),0,$G$7)</f>
        <v>0</v>
      </c>
      <c r="E12" s="168">
        <f t="shared" si="33"/>
        <v>0</v>
      </c>
      <c r="F12" s="168">
        <f t="shared" si="33"/>
        <v>0</v>
      </c>
      <c r="G12" s="168">
        <f t="shared" si="33"/>
        <v>0</v>
      </c>
      <c r="H12" s="168">
        <f t="shared" si="33"/>
        <v>20000</v>
      </c>
      <c r="I12" s="168">
        <f t="shared" si="33"/>
        <v>20000</v>
      </c>
      <c r="J12" s="168">
        <f>+IF(OR(J11&lt;$C$2,J11&gt;$D$2),0,$G$7)</f>
        <v>20000</v>
      </c>
      <c r="K12" s="168">
        <f t="shared" ref="K12" si="34">+IF(OR(K11&lt;$C$2,K11&gt;$D$2),0,$G$7)</f>
        <v>20000</v>
      </c>
      <c r="L12" s="168">
        <f t="shared" ref="L12" si="35">+IF(OR(L11&lt;$C$2,L11&gt;$D$2),0,$G$7)</f>
        <v>20000</v>
      </c>
      <c r="M12" s="168">
        <f t="shared" ref="M12" si="36">+IF(OR(M11&lt;$C$2,M11&gt;$D$2),0,$G$7)</f>
        <v>20000</v>
      </c>
      <c r="N12" s="168">
        <f>+IF(OR(N11&lt;$C$2,N11&gt;$D$2),0,$G$7)</f>
        <v>20000</v>
      </c>
      <c r="O12" s="168">
        <f t="shared" ref="O12" si="37">+IF(OR(O11&lt;$C$2,O11&gt;$D$2),0,$G$7)</f>
        <v>20000</v>
      </c>
      <c r="P12" s="168">
        <f t="shared" ref="P12" si="38">+IF(OR(P11&lt;$C$2,P11&gt;$D$2),0,$G$7)</f>
        <v>20000</v>
      </c>
      <c r="Q12" s="168">
        <f t="shared" ref="Q12" si="39">+IF(OR(Q11&lt;$C$2,Q11&gt;$D$2),0,$G$7)</f>
        <v>20000</v>
      </c>
      <c r="R12" s="168">
        <f t="shared" ref="R12" si="40">+IF(OR(R11&lt;$C$2,R11&gt;$D$2),0,$G$7)</f>
        <v>20000</v>
      </c>
      <c r="S12" s="168">
        <f t="shared" ref="S12" si="41">+IF(OR(S11&lt;$C$2,S11&gt;$D$2),0,$G$7)</f>
        <v>20000</v>
      </c>
      <c r="T12" s="168">
        <f t="shared" ref="T12" si="42">+IF(OR(T11&lt;$C$2,T11&gt;$D$2),0,$G$7)</f>
        <v>20000</v>
      </c>
      <c r="U12" s="168">
        <f>+IF(OR(U11&lt;$C$2,U11&gt;$D$2),0,$G$7)</f>
        <v>20000</v>
      </c>
      <c r="V12" s="168">
        <f t="shared" ref="V12" si="43">+IF(OR(V11&lt;$C$2,V11&gt;$D$2),0,$G$7)</f>
        <v>20000</v>
      </c>
      <c r="W12" s="168">
        <f>+IF(OR(W11&lt;$C$2,W11&gt;$D$2),0,$G$7)</f>
        <v>20000</v>
      </c>
      <c r="X12" s="168">
        <f t="shared" ref="X12" si="44">+IF(OR(X11&lt;$C$2,X11&gt;$D$2),0,$G$7)</f>
        <v>20000</v>
      </c>
      <c r="Y12" s="168">
        <f t="shared" ref="Y12" si="45">+IF(OR(Y11&lt;$C$2,Y11&gt;$D$2),0,$G$7)</f>
        <v>20000</v>
      </c>
      <c r="Z12" s="168">
        <f t="shared" ref="Z12" si="46">+IF(OR(Z11&lt;$C$2,Z11&gt;$D$2),0,$G$7)</f>
        <v>20000</v>
      </c>
      <c r="AA12" s="168">
        <f t="shared" ref="AA12" si="47">+IF(OR(AA11&lt;$C$2,AA11&gt;$D$2),0,$G$7)</f>
        <v>20000</v>
      </c>
      <c r="AB12" s="168">
        <f t="shared" ref="AB12" si="48">+IF(OR(AB11&lt;$C$2,AB11&gt;$D$2),0,$G$7)</f>
        <v>20000</v>
      </c>
      <c r="AC12" s="168">
        <f t="shared" ref="AC12" si="49">+IF(OR(AC11&lt;$C$2,AC11&gt;$D$2),0,$G$7)</f>
        <v>20000</v>
      </c>
      <c r="AD12" s="168">
        <f>+IF(OR(AD11&lt;$C$2,AD11&gt;$D$2),0,$G$7)</f>
        <v>20000</v>
      </c>
      <c r="AE12" s="168">
        <f t="shared" ref="AE12" si="50">+IF(OR(AE11&lt;$C$2,AE11&gt;$D$2),0,$G$7)</f>
        <v>20000</v>
      </c>
      <c r="AF12" s="168">
        <f t="shared" ref="AF12" si="51">+IF(OR(AF11&lt;$C$2,AF11&gt;$D$2),0,$G$7)</f>
        <v>20000</v>
      </c>
      <c r="AG12" s="168">
        <f t="shared" ref="AG12" si="52">+IF(OR(AG11&lt;$C$2,AG11&gt;$D$2),0,$G$7)</f>
        <v>20000</v>
      </c>
      <c r="AH12" s="168">
        <f>+IF(OR(AH11&lt;$C$2,AH11&gt;$D$2),0,$G$7)</f>
        <v>20000</v>
      </c>
      <c r="AI12" s="168">
        <f t="shared" ref="AI12" si="53">+IF(OR(AI11&lt;$C$2,AI11&gt;$D$2),0,$G$7)</f>
        <v>20000</v>
      </c>
      <c r="AJ12" s="168">
        <f t="shared" ref="AJ12" si="54">+IF(OR(AJ11&lt;$C$2,AJ11&gt;$D$2),0,$G$7)</f>
        <v>20000</v>
      </c>
    </row>
    <row r="13" spans="1:36" x14ac:dyDescent="0.2">
      <c r="A13" s="101" t="str">
        <f>+A8</f>
        <v>Reacondicionamiento Térmico de Viviendas Existentes (Créditos)</v>
      </c>
      <c r="B13" s="100" t="s">
        <v>343</v>
      </c>
      <c r="C13" s="168">
        <f>+IF(OR(C11&lt;$C$3,C11&gt;$D$3),0,$G$8)</f>
        <v>0</v>
      </c>
      <c r="D13" s="168">
        <f t="shared" ref="D13:AJ13" si="55">+IF(OR(D11&lt;$C$3,D11&gt;$D$3),0,$G$8)</f>
        <v>0</v>
      </c>
      <c r="E13" s="168">
        <f t="shared" si="55"/>
        <v>0</v>
      </c>
      <c r="F13" s="168">
        <f t="shared" si="55"/>
        <v>0</v>
      </c>
      <c r="G13" s="168">
        <f t="shared" si="55"/>
        <v>0</v>
      </c>
      <c r="H13" s="168">
        <f t="shared" si="55"/>
        <v>20000</v>
      </c>
      <c r="I13" s="168">
        <f t="shared" si="55"/>
        <v>20000</v>
      </c>
      <c r="J13" s="168">
        <f t="shared" si="55"/>
        <v>20000</v>
      </c>
      <c r="K13" s="168">
        <f t="shared" si="55"/>
        <v>20000</v>
      </c>
      <c r="L13" s="168">
        <f t="shared" si="55"/>
        <v>20000</v>
      </c>
      <c r="M13" s="168">
        <f t="shared" si="55"/>
        <v>20000</v>
      </c>
      <c r="N13" s="168">
        <f t="shared" si="55"/>
        <v>20000</v>
      </c>
      <c r="O13" s="168">
        <f t="shared" si="55"/>
        <v>20000</v>
      </c>
      <c r="P13" s="168">
        <f t="shared" si="55"/>
        <v>20000</v>
      </c>
      <c r="Q13" s="168">
        <f t="shared" si="55"/>
        <v>20000</v>
      </c>
      <c r="R13" s="168">
        <f t="shared" si="55"/>
        <v>20000</v>
      </c>
      <c r="S13" s="168">
        <f t="shared" si="55"/>
        <v>20000</v>
      </c>
      <c r="T13" s="168">
        <f t="shared" si="55"/>
        <v>20000</v>
      </c>
      <c r="U13" s="168">
        <f t="shared" si="55"/>
        <v>20000</v>
      </c>
      <c r="V13" s="168">
        <f t="shared" si="55"/>
        <v>20000</v>
      </c>
      <c r="W13" s="168">
        <f t="shared" si="55"/>
        <v>20000</v>
      </c>
      <c r="X13" s="168">
        <f t="shared" si="55"/>
        <v>20000</v>
      </c>
      <c r="Y13" s="168">
        <f t="shared" si="55"/>
        <v>20000</v>
      </c>
      <c r="Z13" s="168">
        <f t="shared" si="55"/>
        <v>20000</v>
      </c>
      <c r="AA13" s="168">
        <f t="shared" si="55"/>
        <v>20000</v>
      </c>
      <c r="AB13" s="168">
        <f t="shared" si="55"/>
        <v>20000</v>
      </c>
      <c r="AC13" s="168">
        <f t="shared" si="55"/>
        <v>20000</v>
      </c>
      <c r="AD13" s="168">
        <f t="shared" si="55"/>
        <v>20000</v>
      </c>
      <c r="AE13" s="168">
        <f t="shared" si="55"/>
        <v>20000</v>
      </c>
      <c r="AF13" s="168">
        <f t="shared" si="55"/>
        <v>20000</v>
      </c>
      <c r="AG13" s="168">
        <f t="shared" si="55"/>
        <v>20000</v>
      </c>
      <c r="AH13" s="168">
        <f t="shared" si="55"/>
        <v>20000</v>
      </c>
      <c r="AI13" s="168">
        <f t="shared" si="55"/>
        <v>20000</v>
      </c>
      <c r="AJ13" s="168">
        <f t="shared" si="55"/>
        <v>20000</v>
      </c>
    </row>
    <row r="14" spans="1:36" x14ac:dyDescent="0.2">
      <c r="A14" s="101" t="str">
        <f>+A9</f>
        <v>Calificación Energética de Viviendas</v>
      </c>
      <c r="B14" s="100" t="s">
        <v>343</v>
      </c>
      <c r="C14" s="168">
        <f>+IF(OR(C11&lt;$C$4,C11&gt;$D$4),0,$G$9)</f>
        <v>0</v>
      </c>
      <c r="D14" s="168">
        <f t="shared" ref="D14:AJ14" si="56">+IF(OR(D11&lt;$C$4,D11&gt;$D$4),0,$G$9)</f>
        <v>0</v>
      </c>
      <c r="E14" s="168">
        <f t="shared" si="56"/>
        <v>0</v>
      </c>
      <c r="F14" s="168">
        <f t="shared" si="56"/>
        <v>0</v>
      </c>
      <c r="G14" s="168">
        <f t="shared" si="56"/>
        <v>0</v>
      </c>
      <c r="H14" s="168">
        <f t="shared" si="56"/>
        <v>0</v>
      </c>
      <c r="I14" s="168">
        <f t="shared" si="56"/>
        <v>2000</v>
      </c>
      <c r="J14" s="168">
        <f t="shared" si="56"/>
        <v>2000</v>
      </c>
      <c r="K14" s="168">
        <f t="shared" si="56"/>
        <v>2000</v>
      </c>
      <c r="L14" s="168">
        <f t="shared" si="56"/>
        <v>2000</v>
      </c>
      <c r="M14" s="168">
        <f t="shared" si="56"/>
        <v>2000</v>
      </c>
      <c r="N14" s="168">
        <f t="shared" si="56"/>
        <v>2000</v>
      </c>
      <c r="O14" s="168">
        <f t="shared" si="56"/>
        <v>2000</v>
      </c>
      <c r="P14" s="168">
        <f t="shared" si="56"/>
        <v>2000</v>
      </c>
      <c r="Q14" s="168">
        <f t="shared" si="56"/>
        <v>2000</v>
      </c>
      <c r="R14" s="168">
        <f t="shared" si="56"/>
        <v>2000</v>
      </c>
      <c r="S14" s="168">
        <f t="shared" si="56"/>
        <v>2000</v>
      </c>
      <c r="T14" s="168">
        <f t="shared" si="56"/>
        <v>2000</v>
      </c>
      <c r="U14" s="168">
        <f t="shared" si="56"/>
        <v>2000</v>
      </c>
      <c r="V14" s="168">
        <f t="shared" si="56"/>
        <v>2000</v>
      </c>
      <c r="W14" s="168">
        <f t="shared" si="56"/>
        <v>2000</v>
      </c>
      <c r="X14" s="168">
        <f t="shared" si="56"/>
        <v>2000</v>
      </c>
      <c r="Y14" s="168">
        <f t="shared" si="56"/>
        <v>2000</v>
      </c>
      <c r="Z14" s="168">
        <f t="shared" si="56"/>
        <v>2000</v>
      </c>
      <c r="AA14" s="168">
        <f t="shared" si="56"/>
        <v>2000</v>
      </c>
      <c r="AB14" s="168">
        <f t="shared" si="56"/>
        <v>2000</v>
      </c>
      <c r="AC14" s="168">
        <f t="shared" si="56"/>
        <v>2000</v>
      </c>
      <c r="AD14" s="168">
        <f t="shared" si="56"/>
        <v>2000</v>
      </c>
      <c r="AE14" s="168">
        <f t="shared" si="56"/>
        <v>2000</v>
      </c>
      <c r="AF14" s="168">
        <f t="shared" si="56"/>
        <v>2000</v>
      </c>
      <c r="AG14" s="168">
        <f t="shared" si="56"/>
        <v>2000</v>
      </c>
      <c r="AH14" s="168">
        <f t="shared" si="56"/>
        <v>2000</v>
      </c>
      <c r="AI14" s="168">
        <f t="shared" si="56"/>
        <v>2000</v>
      </c>
      <c r="AJ14" s="168">
        <f t="shared" si="56"/>
        <v>2000</v>
      </c>
    </row>
    <row r="15" spans="1:36" x14ac:dyDescent="0.2"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</row>
    <row r="16" spans="1:36" x14ac:dyDescent="0.2">
      <c r="A16" s="101" t="s">
        <v>436</v>
      </c>
      <c r="B16" s="100" t="s">
        <v>343</v>
      </c>
      <c r="C16" s="103">
        <f>+ROUND(C$14*$Q3,0)</f>
        <v>0</v>
      </c>
      <c r="D16" s="103">
        <f t="shared" ref="D16:AJ21" si="57">+ROUND(D$14*$Q3,0)</f>
        <v>0</v>
      </c>
      <c r="E16" s="103">
        <f t="shared" si="57"/>
        <v>0</v>
      </c>
      <c r="F16" s="103">
        <f t="shared" si="57"/>
        <v>0</v>
      </c>
      <c r="G16" s="103">
        <f t="shared" si="57"/>
        <v>0</v>
      </c>
      <c r="H16" s="103">
        <f t="shared" si="57"/>
        <v>0</v>
      </c>
      <c r="I16" s="103">
        <f t="shared" si="57"/>
        <v>100</v>
      </c>
      <c r="J16" s="103">
        <f t="shared" si="57"/>
        <v>100</v>
      </c>
      <c r="K16" s="103">
        <f t="shared" si="57"/>
        <v>100</v>
      </c>
      <c r="L16" s="103">
        <f t="shared" si="57"/>
        <v>100</v>
      </c>
      <c r="M16" s="103">
        <f t="shared" si="57"/>
        <v>100</v>
      </c>
      <c r="N16" s="103">
        <f t="shared" si="57"/>
        <v>100</v>
      </c>
      <c r="O16" s="103">
        <f t="shared" si="57"/>
        <v>100</v>
      </c>
      <c r="P16" s="103">
        <f t="shared" si="57"/>
        <v>100</v>
      </c>
      <c r="Q16" s="103">
        <f t="shared" si="57"/>
        <v>100</v>
      </c>
      <c r="R16" s="103">
        <f t="shared" si="57"/>
        <v>100</v>
      </c>
      <c r="S16" s="103">
        <f t="shared" si="57"/>
        <v>100</v>
      </c>
      <c r="T16" s="103">
        <f t="shared" si="57"/>
        <v>100</v>
      </c>
      <c r="U16" s="103">
        <f t="shared" si="57"/>
        <v>100</v>
      </c>
      <c r="V16" s="103">
        <f t="shared" si="57"/>
        <v>100</v>
      </c>
      <c r="W16" s="103">
        <f t="shared" si="57"/>
        <v>100</v>
      </c>
      <c r="X16" s="103">
        <f t="shared" si="57"/>
        <v>100</v>
      </c>
      <c r="Y16" s="103">
        <f t="shared" si="57"/>
        <v>100</v>
      </c>
      <c r="Z16" s="103">
        <f t="shared" si="57"/>
        <v>100</v>
      </c>
      <c r="AA16" s="103">
        <f t="shared" si="57"/>
        <v>100</v>
      </c>
      <c r="AB16" s="103">
        <f t="shared" si="57"/>
        <v>100</v>
      </c>
      <c r="AC16" s="103">
        <f t="shared" si="57"/>
        <v>100</v>
      </c>
      <c r="AD16" s="103">
        <f t="shared" si="57"/>
        <v>100</v>
      </c>
      <c r="AE16" s="103">
        <f t="shared" si="57"/>
        <v>100</v>
      </c>
      <c r="AF16" s="103">
        <f t="shared" si="57"/>
        <v>100</v>
      </c>
      <c r="AG16" s="103">
        <f t="shared" si="57"/>
        <v>100</v>
      </c>
      <c r="AH16" s="103">
        <f t="shared" si="57"/>
        <v>100</v>
      </c>
      <c r="AI16" s="103">
        <f t="shared" si="57"/>
        <v>100</v>
      </c>
      <c r="AJ16" s="103">
        <f t="shared" si="57"/>
        <v>100</v>
      </c>
    </row>
    <row r="17" spans="1:36" x14ac:dyDescent="0.2">
      <c r="A17" s="101" t="s">
        <v>437</v>
      </c>
      <c r="B17" s="100" t="s">
        <v>343</v>
      </c>
      <c r="C17" s="103">
        <f t="shared" ref="C17:R21" si="58">+ROUND(C$14*$Q4,0)</f>
        <v>0</v>
      </c>
      <c r="D17" s="103">
        <f t="shared" si="58"/>
        <v>0</v>
      </c>
      <c r="E17" s="103">
        <f t="shared" si="58"/>
        <v>0</v>
      </c>
      <c r="F17" s="103">
        <f t="shared" si="58"/>
        <v>0</v>
      </c>
      <c r="G17" s="103">
        <f t="shared" si="58"/>
        <v>0</v>
      </c>
      <c r="H17" s="103">
        <f t="shared" si="58"/>
        <v>0</v>
      </c>
      <c r="I17" s="103">
        <f t="shared" si="58"/>
        <v>200</v>
      </c>
      <c r="J17" s="103">
        <f t="shared" si="58"/>
        <v>200</v>
      </c>
      <c r="K17" s="103">
        <f t="shared" si="58"/>
        <v>200</v>
      </c>
      <c r="L17" s="103">
        <f t="shared" si="58"/>
        <v>200</v>
      </c>
      <c r="M17" s="103">
        <f t="shared" si="58"/>
        <v>200</v>
      </c>
      <c r="N17" s="103">
        <f t="shared" si="58"/>
        <v>200</v>
      </c>
      <c r="O17" s="103">
        <f t="shared" si="58"/>
        <v>200</v>
      </c>
      <c r="P17" s="103">
        <f t="shared" si="58"/>
        <v>200</v>
      </c>
      <c r="Q17" s="103">
        <f t="shared" si="58"/>
        <v>200</v>
      </c>
      <c r="R17" s="103">
        <f t="shared" si="58"/>
        <v>200</v>
      </c>
      <c r="S17" s="103">
        <f t="shared" si="57"/>
        <v>200</v>
      </c>
      <c r="T17" s="103">
        <f t="shared" si="57"/>
        <v>200</v>
      </c>
      <c r="U17" s="103">
        <f t="shared" si="57"/>
        <v>200</v>
      </c>
      <c r="V17" s="103">
        <f t="shared" si="57"/>
        <v>200</v>
      </c>
      <c r="W17" s="103">
        <f t="shared" si="57"/>
        <v>200</v>
      </c>
      <c r="X17" s="103">
        <f t="shared" si="57"/>
        <v>200</v>
      </c>
      <c r="Y17" s="103">
        <f t="shared" si="57"/>
        <v>200</v>
      </c>
      <c r="Z17" s="103">
        <f t="shared" si="57"/>
        <v>200</v>
      </c>
      <c r="AA17" s="103">
        <f t="shared" si="57"/>
        <v>200</v>
      </c>
      <c r="AB17" s="103">
        <f t="shared" si="57"/>
        <v>200</v>
      </c>
      <c r="AC17" s="103">
        <f t="shared" si="57"/>
        <v>200</v>
      </c>
      <c r="AD17" s="103">
        <f t="shared" si="57"/>
        <v>200</v>
      </c>
      <c r="AE17" s="103">
        <f t="shared" si="57"/>
        <v>200</v>
      </c>
      <c r="AF17" s="103">
        <f t="shared" si="57"/>
        <v>200</v>
      </c>
      <c r="AG17" s="103">
        <f t="shared" si="57"/>
        <v>200</v>
      </c>
      <c r="AH17" s="103">
        <f t="shared" si="57"/>
        <v>200</v>
      </c>
      <c r="AI17" s="103">
        <f t="shared" si="57"/>
        <v>200</v>
      </c>
      <c r="AJ17" s="103">
        <f t="shared" si="57"/>
        <v>200</v>
      </c>
    </row>
    <row r="18" spans="1:36" x14ac:dyDescent="0.2">
      <c r="A18" s="101" t="s">
        <v>438</v>
      </c>
      <c r="B18" s="100" t="s">
        <v>343</v>
      </c>
      <c r="C18" s="103">
        <f t="shared" si="58"/>
        <v>0</v>
      </c>
      <c r="D18" s="103">
        <f t="shared" si="57"/>
        <v>0</v>
      </c>
      <c r="E18" s="103">
        <f t="shared" si="57"/>
        <v>0</v>
      </c>
      <c r="F18" s="103">
        <f t="shared" si="57"/>
        <v>0</v>
      </c>
      <c r="G18" s="103">
        <f t="shared" si="57"/>
        <v>0</v>
      </c>
      <c r="H18" s="103">
        <f t="shared" si="57"/>
        <v>0</v>
      </c>
      <c r="I18" s="103">
        <f t="shared" si="57"/>
        <v>700</v>
      </c>
      <c r="J18" s="103">
        <f t="shared" si="57"/>
        <v>700</v>
      </c>
      <c r="K18" s="103">
        <f t="shared" si="57"/>
        <v>700</v>
      </c>
      <c r="L18" s="103">
        <f t="shared" si="57"/>
        <v>700</v>
      </c>
      <c r="M18" s="103">
        <f t="shared" si="57"/>
        <v>700</v>
      </c>
      <c r="N18" s="103">
        <f t="shared" si="57"/>
        <v>700</v>
      </c>
      <c r="O18" s="103">
        <f t="shared" si="57"/>
        <v>700</v>
      </c>
      <c r="P18" s="103">
        <f t="shared" si="57"/>
        <v>700</v>
      </c>
      <c r="Q18" s="103">
        <f t="shared" si="57"/>
        <v>700</v>
      </c>
      <c r="R18" s="103">
        <f t="shared" si="57"/>
        <v>700</v>
      </c>
      <c r="S18" s="103">
        <f t="shared" si="57"/>
        <v>700</v>
      </c>
      <c r="T18" s="103">
        <f t="shared" si="57"/>
        <v>700</v>
      </c>
      <c r="U18" s="103">
        <f t="shared" si="57"/>
        <v>700</v>
      </c>
      <c r="V18" s="103">
        <f t="shared" si="57"/>
        <v>700</v>
      </c>
      <c r="W18" s="103">
        <f t="shared" si="57"/>
        <v>700</v>
      </c>
      <c r="X18" s="103">
        <f t="shared" si="57"/>
        <v>700</v>
      </c>
      <c r="Y18" s="103">
        <f t="shared" si="57"/>
        <v>700</v>
      </c>
      <c r="Z18" s="103">
        <f t="shared" si="57"/>
        <v>700</v>
      </c>
      <c r="AA18" s="103">
        <f t="shared" si="57"/>
        <v>700</v>
      </c>
      <c r="AB18" s="103">
        <f t="shared" si="57"/>
        <v>700</v>
      </c>
      <c r="AC18" s="103">
        <f t="shared" si="57"/>
        <v>700</v>
      </c>
      <c r="AD18" s="103">
        <f t="shared" si="57"/>
        <v>700</v>
      </c>
      <c r="AE18" s="103">
        <f t="shared" si="57"/>
        <v>700</v>
      </c>
      <c r="AF18" s="103">
        <f t="shared" si="57"/>
        <v>700</v>
      </c>
      <c r="AG18" s="103">
        <f t="shared" si="57"/>
        <v>700</v>
      </c>
      <c r="AH18" s="103">
        <f t="shared" si="57"/>
        <v>700</v>
      </c>
      <c r="AI18" s="103">
        <f t="shared" si="57"/>
        <v>700</v>
      </c>
      <c r="AJ18" s="103">
        <f t="shared" si="57"/>
        <v>700</v>
      </c>
    </row>
    <row r="19" spans="1:36" x14ac:dyDescent="0.2">
      <c r="A19" s="101" t="s">
        <v>439</v>
      </c>
      <c r="B19" s="100" t="s">
        <v>343</v>
      </c>
      <c r="C19" s="103">
        <f t="shared" si="58"/>
        <v>0</v>
      </c>
      <c r="D19" s="103">
        <f t="shared" si="57"/>
        <v>0</v>
      </c>
      <c r="E19" s="103">
        <f t="shared" si="57"/>
        <v>0</v>
      </c>
      <c r="F19" s="103">
        <f t="shared" si="57"/>
        <v>0</v>
      </c>
      <c r="G19" s="103">
        <f t="shared" si="57"/>
        <v>0</v>
      </c>
      <c r="H19" s="103">
        <f t="shared" si="57"/>
        <v>0</v>
      </c>
      <c r="I19" s="103">
        <f t="shared" si="57"/>
        <v>800</v>
      </c>
      <c r="J19" s="103">
        <f t="shared" si="57"/>
        <v>800</v>
      </c>
      <c r="K19" s="103">
        <f t="shared" si="57"/>
        <v>800</v>
      </c>
      <c r="L19" s="103">
        <f t="shared" si="57"/>
        <v>800</v>
      </c>
      <c r="M19" s="103">
        <f t="shared" si="57"/>
        <v>800</v>
      </c>
      <c r="N19" s="103">
        <f t="shared" si="57"/>
        <v>800</v>
      </c>
      <c r="O19" s="103">
        <f t="shared" si="57"/>
        <v>800</v>
      </c>
      <c r="P19" s="103">
        <f t="shared" si="57"/>
        <v>800</v>
      </c>
      <c r="Q19" s="103">
        <f t="shared" si="57"/>
        <v>800</v>
      </c>
      <c r="R19" s="103">
        <f t="shared" si="57"/>
        <v>800</v>
      </c>
      <c r="S19" s="103">
        <f t="shared" si="57"/>
        <v>800</v>
      </c>
      <c r="T19" s="103">
        <f t="shared" si="57"/>
        <v>800</v>
      </c>
      <c r="U19" s="103">
        <f t="shared" si="57"/>
        <v>800</v>
      </c>
      <c r="V19" s="103">
        <f t="shared" si="57"/>
        <v>800</v>
      </c>
      <c r="W19" s="103">
        <f t="shared" si="57"/>
        <v>800</v>
      </c>
      <c r="X19" s="103">
        <f t="shared" si="57"/>
        <v>800</v>
      </c>
      <c r="Y19" s="103">
        <f t="shared" si="57"/>
        <v>800</v>
      </c>
      <c r="Z19" s="103">
        <f t="shared" si="57"/>
        <v>800</v>
      </c>
      <c r="AA19" s="103">
        <f t="shared" si="57"/>
        <v>800</v>
      </c>
      <c r="AB19" s="103">
        <f t="shared" si="57"/>
        <v>800</v>
      </c>
      <c r="AC19" s="103">
        <f t="shared" si="57"/>
        <v>800</v>
      </c>
      <c r="AD19" s="103">
        <f t="shared" si="57"/>
        <v>800</v>
      </c>
      <c r="AE19" s="103">
        <f t="shared" si="57"/>
        <v>800</v>
      </c>
      <c r="AF19" s="103">
        <f t="shared" si="57"/>
        <v>800</v>
      </c>
      <c r="AG19" s="103">
        <f t="shared" si="57"/>
        <v>800</v>
      </c>
      <c r="AH19" s="103">
        <f t="shared" si="57"/>
        <v>800</v>
      </c>
      <c r="AI19" s="103">
        <f t="shared" si="57"/>
        <v>800</v>
      </c>
      <c r="AJ19" s="103">
        <f t="shared" si="57"/>
        <v>800</v>
      </c>
    </row>
    <row r="20" spans="1:36" x14ac:dyDescent="0.2">
      <c r="A20" s="101" t="s">
        <v>440</v>
      </c>
      <c r="B20" s="100" t="s">
        <v>343</v>
      </c>
      <c r="C20" s="103">
        <f t="shared" si="58"/>
        <v>0</v>
      </c>
      <c r="D20" s="103">
        <f t="shared" si="57"/>
        <v>0</v>
      </c>
      <c r="E20" s="103">
        <f t="shared" si="57"/>
        <v>0</v>
      </c>
      <c r="F20" s="103">
        <f t="shared" si="57"/>
        <v>0</v>
      </c>
      <c r="G20" s="103">
        <f t="shared" si="57"/>
        <v>0</v>
      </c>
      <c r="H20" s="103">
        <f t="shared" si="57"/>
        <v>0</v>
      </c>
      <c r="I20" s="103">
        <f t="shared" si="57"/>
        <v>200</v>
      </c>
      <c r="J20" s="103">
        <f t="shared" si="57"/>
        <v>200</v>
      </c>
      <c r="K20" s="103">
        <f t="shared" si="57"/>
        <v>200</v>
      </c>
      <c r="L20" s="103">
        <f t="shared" si="57"/>
        <v>200</v>
      </c>
      <c r="M20" s="103">
        <f t="shared" si="57"/>
        <v>200</v>
      </c>
      <c r="N20" s="103">
        <f t="shared" si="57"/>
        <v>200</v>
      </c>
      <c r="O20" s="103">
        <f t="shared" si="57"/>
        <v>200</v>
      </c>
      <c r="P20" s="103">
        <f t="shared" si="57"/>
        <v>200</v>
      </c>
      <c r="Q20" s="103">
        <f t="shared" si="57"/>
        <v>200</v>
      </c>
      <c r="R20" s="103">
        <f t="shared" si="57"/>
        <v>200</v>
      </c>
      <c r="S20" s="103">
        <f t="shared" si="57"/>
        <v>200</v>
      </c>
      <c r="T20" s="103">
        <f t="shared" si="57"/>
        <v>200</v>
      </c>
      <c r="U20" s="103">
        <f t="shared" si="57"/>
        <v>200</v>
      </c>
      <c r="V20" s="103">
        <f t="shared" si="57"/>
        <v>200</v>
      </c>
      <c r="W20" s="103">
        <f t="shared" si="57"/>
        <v>200</v>
      </c>
      <c r="X20" s="103">
        <f t="shared" si="57"/>
        <v>200</v>
      </c>
      <c r="Y20" s="103">
        <f t="shared" si="57"/>
        <v>200</v>
      </c>
      <c r="Z20" s="103">
        <f t="shared" si="57"/>
        <v>200</v>
      </c>
      <c r="AA20" s="103">
        <f t="shared" si="57"/>
        <v>200</v>
      </c>
      <c r="AB20" s="103">
        <f t="shared" si="57"/>
        <v>200</v>
      </c>
      <c r="AC20" s="103">
        <f t="shared" si="57"/>
        <v>200</v>
      </c>
      <c r="AD20" s="103">
        <f t="shared" si="57"/>
        <v>200</v>
      </c>
      <c r="AE20" s="103">
        <f t="shared" si="57"/>
        <v>200</v>
      </c>
      <c r="AF20" s="103">
        <f t="shared" si="57"/>
        <v>200</v>
      </c>
      <c r="AG20" s="103">
        <f t="shared" si="57"/>
        <v>200</v>
      </c>
      <c r="AH20" s="103">
        <f t="shared" si="57"/>
        <v>200</v>
      </c>
      <c r="AI20" s="103">
        <f t="shared" si="57"/>
        <v>200</v>
      </c>
      <c r="AJ20" s="103">
        <f t="shared" si="57"/>
        <v>200</v>
      </c>
    </row>
    <row r="21" spans="1:36" x14ac:dyDescent="0.2">
      <c r="A21" s="101" t="s">
        <v>441</v>
      </c>
      <c r="B21" s="100" t="s">
        <v>343</v>
      </c>
      <c r="C21" s="103">
        <f t="shared" si="58"/>
        <v>0</v>
      </c>
      <c r="D21" s="103">
        <f t="shared" si="57"/>
        <v>0</v>
      </c>
      <c r="E21" s="103">
        <f t="shared" si="57"/>
        <v>0</v>
      </c>
      <c r="F21" s="103">
        <f t="shared" si="57"/>
        <v>0</v>
      </c>
      <c r="G21" s="103">
        <f t="shared" si="57"/>
        <v>0</v>
      </c>
      <c r="H21" s="103">
        <f t="shared" si="57"/>
        <v>0</v>
      </c>
      <c r="I21" s="103">
        <f t="shared" si="57"/>
        <v>0</v>
      </c>
      <c r="J21" s="103">
        <f t="shared" si="57"/>
        <v>0</v>
      </c>
      <c r="K21" s="103">
        <f t="shared" si="57"/>
        <v>0</v>
      </c>
      <c r="L21" s="103">
        <f t="shared" si="57"/>
        <v>0</v>
      </c>
      <c r="M21" s="103">
        <f t="shared" si="57"/>
        <v>0</v>
      </c>
      <c r="N21" s="103">
        <f t="shared" si="57"/>
        <v>0</v>
      </c>
      <c r="O21" s="103">
        <f t="shared" si="57"/>
        <v>0</v>
      </c>
      <c r="P21" s="103">
        <f t="shared" si="57"/>
        <v>0</v>
      </c>
      <c r="Q21" s="103">
        <f t="shared" si="57"/>
        <v>0</v>
      </c>
      <c r="R21" s="103">
        <f t="shared" si="57"/>
        <v>0</v>
      </c>
      <c r="S21" s="103">
        <f t="shared" si="57"/>
        <v>0</v>
      </c>
      <c r="T21" s="103">
        <f t="shared" si="57"/>
        <v>0</v>
      </c>
      <c r="U21" s="103">
        <f t="shared" si="57"/>
        <v>0</v>
      </c>
      <c r="V21" s="103">
        <f t="shared" si="57"/>
        <v>0</v>
      </c>
      <c r="W21" s="103">
        <f t="shared" si="57"/>
        <v>0</v>
      </c>
      <c r="X21" s="103">
        <f t="shared" si="57"/>
        <v>0</v>
      </c>
      <c r="Y21" s="103">
        <f t="shared" si="57"/>
        <v>0</v>
      </c>
      <c r="Z21" s="103">
        <f t="shared" si="57"/>
        <v>0</v>
      </c>
      <c r="AA21" s="103">
        <f t="shared" si="57"/>
        <v>0</v>
      </c>
      <c r="AB21" s="103">
        <f t="shared" si="57"/>
        <v>0</v>
      </c>
      <c r="AC21" s="103">
        <f t="shared" si="57"/>
        <v>0</v>
      </c>
      <c r="AD21" s="103">
        <f t="shared" si="57"/>
        <v>0</v>
      </c>
      <c r="AE21" s="103">
        <f t="shared" si="57"/>
        <v>0</v>
      </c>
      <c r="AF21" s="103">
        <f t="shared" si="57"/>
        <v>0</v>
      </c>
      <c r="AG21" s="103">
        <f t="shared" si="57"/>
        <v>0</v>
      </c>
      <c r="AH21" s="103">
        <f t="shared" si="57"/>
        <v>0</v>
      </c>
      <c r="AI21" s="103">
        <f t="shared" si="57"/>
        <v>0</v>
      </c>
      <c r="AJ21" s="103">
        <f t="shared" si="57"/>
        <v>0</v>
      </c>
    </row>
    <row r="22" spans="1:36" x14ac:dyDescent="0.2">
      <c r="A22" s="101"/>
      <c r="B22" s="101"/>
      <c r="C22" s="102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</row>
    <row r="23" spans="1:36" x14ac:dyDescent="0.2">
      <c r="A23" s="101" t="s">
        <v>445</v>
      </c>
      <c r="C23" s="102"/>
      <c r="D23" s="88"/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</row>
    <row r="24" spans="1:36" x14ac:dyDescent="0.2">
      <c r="B24" s="100" t="s">
        <v>111</v>
      </c>
      <c r="C24" s="100">
        <v>2017</v>
      </c>
      <c r="D24" s="100">
        <f t="shared" ref="D24" si="59">C24+1</f>
        <v>2018</v>
      </c>
      <c r="E24" s="100">
        <f t="shared" ref="E24" si="60">D24+1</f>
        <v>2019</v>
      </c>
      <c r="F24" s="100">
        <f t="shared" ref="F24" si="61">E24+1</f>
        <v>2020</v>
      </c>
      <c r="G24" s="100">
        <f t="shared" ref="G24" si="62">F24+1</f>
        <v>2021</v>
      </c>
      <c r="H24" s="100">
        <f t="shared" ref="H24" si="63">G24+1</f>
        <v>2022</v>
      </c>
      <c r="I24" s="100">
        <f t="shared" ref="I24" si="64">H24+1</f>
        <v>2023</v>
      </c>
      <c r="J24" s="100">
        <f t="shared" ref="J24" si="65">I24+1</f>
        <v>2024</v>
      </c>
      <c r="K24" s="100">
        <f t="shared" ref="K24" si="66">J24+1</f>
        <v>2025</v>
      </c>
      <c r="L24" s="100">
        <f t="shared" ref="L24" si="67">K24+1</f>
        <v>2026</v>
      </c>
      <c r="M24" s="100">
        <f t="shared" ref="M24" si="68">L24+1</f>
        <v>2027</v>
      </c>
      <c r="N24" s="100">
        <f t="shared" ref="N24" si="69">M24+1</f>
        <v>2028</v>
      </c>
      <c r="O24" s="100">
        <f t="shared" ref="O24" si="70">N24+1</f>
        <v>2029</v>
      </c>
      <c r="P24" s="100">
        <f t="shared" ref="P24" si="71">O24+1</f>
        <v>2030</v>
      </c>
      <c r="Q24" s="100">
        <f t="shared" ref="Q24" si="72">P24+1</f>
        <v>2031</v>
      </c>
      <c r="R24" s="100">
        <f t="shared" ref="R24" si="73">Q24+1</f>
        <v>2032</v>
      </c>
      <c r="S24" s="100">
        <f t="shared" ref="S24" si="74">R24+1</f>
        <v>2033</v>
      </c>
      <c r="T24" s="100">
        <f t="shared" ref="T24" si="75">S24+1</f>
        <v>2034</v>
      </c>
      <c r="U24" s="100">
        <f t="shared" ref="U24" si="76">T24+1</f>
        <v>2035</v>
      </c>
      <c r="V24" s="100">
        <f t="shared" ref="V24" si="77">U24+1</f>
        <v>2036</v>
      </c>
      <c r="W24" s="100">
        <f t="shared" ref="W24" si="78">V24+1</f>
        <v>2037</v>
      </c>
      <c r="X24" s="100">
        <f t="shared" ref="X24" si="79">W24+1</f>
        <v>2038</v>
      </c>
      <c r="Y24" s="100">
        <f t="shared" ref="Y24" si="80">X24+1</f>
        <v>2039</v>
      </c>
      <c r="Z24" s="100">
        <f t="shared" ref="Z24" si="81">Y24+1</f>
        <v>2040</v>
      </c>
      <c r="AA24" s="100">
        <f t="shared" ref="AA24" si="82">Z24+1</f>
        <v>2041</v>
      </c>
      <c r="AB24" s="100">
        <f t="shared" ref="AB24" si="83">AA24+1</f>
        <v>2042</v>
      </c>
      <c r="AC24" s="100">
        <f t="shared" ref="AC24" si="84">AB24+1</f>
        <v>2043</v>
      </c>
      <c r="AD24" s="100">
        <f t="shared" ref="AD24" si="85">AC24+1</f>
        <v>2044</v>
      </c>
      <c r="AE24" s="100">
        <f t="shared" ref="AE24" si="86">AD24+1</f>
        <v>2045</v>
      </c>
      <c r="AF24" s="100">
        <f t="shared" ref="AF24" si="87">AE24+1</f>
        <v>2046</v>
      </c>
      <c r="AG24" s="100">
        <f t="shared" ref="AG24" si="88">AF24+1</f>
        <v>2047</v>
      </c>
      <c r="AH24" s="100">
        <f t="shared" ref="AH24" si="89">AG24+1</f>
        <v>2048</v>
      </c>
      <c r="AI24" s="100">
        <f t="shared" ref="AI24" si="90">AH24+1</f>
        <v>2049</v>
      </c>
      <c r="AJ24" s="100">
        <f t="shared" ref="AJ24" si="91">AI24+1</f>
        <v>2050</v>
      </c>
    </row>
    <row r="25" spans="1:36" x14ac:dyDescent="0.2">
      <c r="A25" s="101" t="str">
        <f>+A12</f>
        <v>Reacondicionamiento Térmico de Viviendas Existentes (Subsidio)</v>
      </c>
      <c r="B25" s="100" t="s">
        <v>343</v>
      </c>
      <c r="C25" s="99">
        <f>+C12</f>
        <v>0</v>
      </c>
      <c r="D25" s="99">
        <f>+C25+D12</f>
        <v>0</v>
      </c>
      <c r="E25" s="99">
        <f t="shared" ref="E25:AJ25" si="92">+D25+E12</f>
        <v>0</v>
      </c>
      <c r="F25" s="99">
        <f t="shared" si="92"/>
        <v>0</v>
      </c>
      <c r="G25" s="99">
        <f t="shared" si="92"/>
        <v>0</v>
      </c>
      <c r="H25" s="99">
        <f t="shared" si="92"/>
        <v>20000</v>
      </c>
      <c r="I25" s="99">
        <f t="shared" si="92"/>
        <v>40000</v>
      </c>
      <c r="J25" s="99">
        <f t="shared" si="92"/>
        <v>60000</v>
      </c>
      <c r="K25" s="99">
        <f t="shared" si="92"/>
        <v>80000</v>
      </c>
      <c r="L25" s="99">
        <f t="shared" si="92"/>
        <v>100000</v>
      </c>
      <c r="M25" s="99">
        <f t="shared" si="92"/>
        <v>120000</v>
      </c>
      <c r="N25" s="99">
        <f t="shared" si="92"/>
        <v>140000</v>
      </c>
      <c r="O25" s="99">
        <f t="shared" si="92"/>
        <v>160000</v>
      </c>
      <c r="P25" s="99">
        <f t="shared" si="92"/>
        <v>180000</v>
      </c>
      <c r="Q25" s="99">
        <f t="shared" si="92"/>
        <v>200000</v>
      </c>
      <c r="R25" s="99">
        <f t="shared" si="92"/>
        <v>220000</v>
      </c>
      <c r="S25" s="99">
        <f t="shared" si="92"/>
        <v>240000</v>
      </c>
      <c r="T25" s="99">
        <f t="shared" si="92"/>
        <v>260000</v>
      </c>
      <c r="U25" s="99">
        <f t="shared" si="92"/>
        <v>280000</v>
      </c>
      <c r="V25" s="99">
        <f t="shared" si="92"/>
        <v>300000</v>
      </c>
      <c r="W25" s="99">
        <f t="shared" si="92"/>
        <v>320000</v>
      </c>
      <c r="X25" s="99">
        <f t="shared" si="92"/>
        <v>340000</v>
      </c>
      <c r="Y25" s="99">
        <f t="shared" si="92"/>
        <v>360000</v>
      </c>
      <c r="Z25" s="99">
        <f t="shared" si="92"/>
        <v>380000</v>
      </c>
      <c r="AA25" s="99">
        <f t="shared" si="92"/>
        <v>400000</v>
      </c>
      <c r="AB25" s="99">
        <f t="shared" si="92"/>
        <v>420000</v>
      </c>
      <c r="AC25" s="99">
        <f t="shared" si="92"/>
        <v>440000</v>
      </c>
      <c r="AD25" s="99">
        <f t="shared" si="92"/>
        <v>460000</v>
      </c>
      <c r="AE25" s="99">
        <f t="shared" si="92"/>
        <v>480000</v>
      </c>
      <c r="AF25" s="99">
        <f t="shared" si="92"/>
        <v>500000</v>
      </c>
      <c r="AG25" s="99">
        <f t="shared" si="92"/>
        <v>520000</v>
      </c>
      <c r="AH25" s="99">
        <f t="shared" si="92"/>
        <v>540000</v>
      </c>
      <c r="AI25" s="99">
        <f t="shared" si="92"/>
        <v>560000</v>
      </c>
      <c r="AJ25" s="99">
        <f t="shared" si="92"/>
        <v>580000</v>
      </c>
    </row>
    <row r="26" spans="1:36" x14ac:dyDescent="0.2">
      <c r="A26" s="101" t="str">
        <f>+A13</f>
        <v>Reacondicionamiento Térmico de Viviendas Existentes (Créditos)</v>
      </c>
      <c r="B26" s="100" t="s">
        <v>343</v>
      </c>
      <c r="C26" s="99">
        <f>+C13</f>
        <v>0</v>
      </c>
      <c r="D26" s="99">
        <f>+C26+D13</f>
        <v>0</v>
      </c>
      <c r="E26" s="99">
        <f t="shared" ref="E26:AJ26" si="93">+D26+E13</f>
        <v>0</v>
      </c>
      <c r="F26" s="99">
        <f t="shared" si="93"/>
        <v>0</v>
      </c>
      <c r="G26" s="99">
        <f t="shared" si="93"/>
        <v>0</v>
      </c>
      <c r="H26" s="99">
        <f t="shared" si="93"/>
        <v>20000</v>
      </c>
      <c r="I26" s="99">
        <f t="shared" si="93"/>
        <v>40000</v>
      </c>
      <c r="J26" s="99">
        <f t="shared" si="93"/>
        <v>60000</v>
      </c>
      <c r="K26" s="99">
        <f t="shared" si="93"/>
        <v>80000</v>
      </c>
      <c r="L26" s="99">
        <f t="shared" si="93"/>
        <v>100000</v>
      </c>
      <c r="M26" s="99">
        <f t="shared" si="93"/>
        <v>120000</v>
      </c>
      <c r="N26" s="99">
        <f t="shared" si="93"/>
        <v>140000</v>
      </c>
      <c r="O26" s="99">
        <f t="shared" si="93"/>
        <v>160000</v>
      </c>
      <c r="P26" s="99">
        <f t="shared" si="93"/>
        <v>180000</v>
      </c>
      <c r="Q26" s="99">
        <f t="shared" si="93"/>
        <v>200000</v>
      </c>
      <c r="R26" s="99">
        <f t="shared" si="93"/>
        <v>220000</v>
      </c>
      <c r="S26" s="99">
        <f t="shared" si="93"/>
        <v>240000</v>
      </c>
      <c r="T26" s="99">
        <f t="shared" si="93"/>
        <v>260000</v>
      </c>
      <c r="U26" s="99">
        <f t="shared" si="93"/>
        <v>280000</v>
      </c>
      <c r="V26" s="99">
        <f t="shared" si="93"/>
        <v>300000</v>
      </c>
      <c r="W26" s="99">
        <f t="shared" si="93"/>
        <v>320000</v>
      </c>
      <c r="X26" s="99">
        <f t="shared" si="93"/>
        <v>340000</v>
      </c>
      <c r="Y26" s="99">
        <f t="shared" si="93"/>
        <v>360000</v>
      </c>
      <c r="Z26" s="99">
        <f t="shared" si="93"/>
        <v>380000</v>
      </c>
      <c r="AA26" s="99">
        <f t="shared" si="93"/>
        <v>400000</v>
      </c>
      <c r="AB26" s="99">
        <f t="shared" si="93"/>
        <v>420000</v>
      </c>
      <c r="AC26" s="99">
        <f t="shared" si="93"/>
        <v>440000</v>
      </c>
      <c r="AD26" s="99">
        <f t="shared" si="93"/>
        <v>460000</v>
      </c>
      <c r="AE26" s="99">
        <f t="shared" si="93"/>
        <v>480000</v>
      </c>
      <c r="AF26" s="99">
        <f t="shared" si="93"/>
        <v>500000</v>
      </c>
      <c r="AG26" s="99">
        <f t="shared" si="93"/>
        <v>520000</v>
      </c>
      <c r="AH26" s="99">
        <f t="shared" si="93"/>
        <v>540000</v>
      </c>
      <c r="AI26" s="99">
        <f t="shared" si="93"/>
        <v>560000</v>
      </c>
      <c r="AJ26" s="99">
        <f t="shared" si="93"/>
        <v>580000</v>
      </c>
    </row>
    <row r="27" spans="1:36" x14ac:dyDescent="0.2">
      <c r="A27" s="101" t="s">
        <v>436</v>
      </c>
      <c r="B27" s="100" t="s">
        <v>343</v>
      </c>
      <c r="C27" s="166">
        <f>+C16</f>
        <v>0</v>
      </c>
      <c r="D27" s="99">
        <f>+C27+D16</f>
        <v>0</v>
      </c>
      <c r="E27" s="99">
        <f t="shared" ref="E27:AJ32" si="94">+D27+E16</f>
        <v>0</v>
      </c>
      <c r="F27" s="99">
        <f t="shared" si="94"/>
        <v>0</v>
      </c>
      <c r="G27" s="99">
        <f t="shared" si="94"/>
        <v>0</v>
      </c>
      <c r="H27" s="99">
        <f t="shared" si="94"/>
        <v>0</v>
      </c>
      <c r="I27" s="99">
        <f t="shared" si="94"/>
        <v>100</v>
      </c>
      <c r="J27" s="99">
        <f t="shared" si="94"/>
        <v>200</v>
      </c>
      <c r="K27" s="99">
        <f t="shared" si="94"/>
        <v>300</v>
      </c>
      <c r="L27" s="99">
        <f t="shared" si="94"/>
        <v>400</v>
      </c>
      <c r="M27" s="99">
        <f t="shared" si="94"/>
        <v>500</v>
      </c>
      <c r="N27" s="99">
        <f t="shared" si="94"/>
        <v>600</v>
      </c>
      <c r="O27" s="99">
        <f t="shared" si="94"/>
        <v>700</v>
      </c>
      <c r="P27" s="99">
        <f t="shared" si="94"/>
        <v>800</v>
      </c>
      <c r="Q27" s="99">
        <f t="shared" si="94"/>
        <v>900</v>
      </c>
      <c r="R27" s="99">
        <f t="shared" si="94"/>
        <v>1000</v>
      </c>
      <c r="S27" s="99">
        <f t="shared" si="94"/>
        <v>1100</v>
      </c>
      <c r="T27" s="99">
        <f t="shared" si="94"/>
        <v>1200</v>
      </c>
      <c r="U27" s="99">
        <f t="shared" si="94"/>
        <v>1300</v>
      </c>
      <c r="V27" s="99">
        <f t="shared" si="94"/>
        <v>1400</v>
      </c>
      <c r="W27" s="99">
        <f t="shared" si="94"/>
        <v>1500</v>
      </c>
      <c r="X27" s="99">
        <f t="shared" si="94"/>
        <v>1600</v>
      </c>
      <c r="Y27" s="99">
        <f t="shared" si="94"/>
        <v>1700</v>
      </c>
      <c r="Z27" s="99">
        <f t="shared" si="94"/>
        <v>1800</v>
      </c>
      <c r="AA27" s="99">
        <f t="shared" si="94"/>
        <v>1900</v>
      </c>
      <c r="AB27" s="99">
        <f t="shared" si="94"/>
        <v>2000</v>
      </c>
      <c r="AC27" s="99">
        <f t="shared" si="94"/>
        <v>2100</v>
      </c>
      <c r="AD27" s="99">
        <f t="shared" si="94"/>
        <v>2200</v>
      </c>
      <c r="AE27" s="99">
        <f t="shared" si="94"/>
        <v>2300</v>
      </c>
      <c r="AF27" s="99">
        <f t="shared" si="94"/>
        <v>2400</v>
      </c>
      <c r="AG27" s="99">
        <f t="shared" si="94"/>
        <v>2500</v>
      </c>
      <c r="AH27" s="99">
        <f t="shared" si="94"/>
        <v>2600</v>
      </c>
      <c r="AI27" s="99">
        <f t="shared" si="94"/>
        <v>2700</v>
      </c>
      <c r="AJ27" s="99">
        <f t="shared" si="94"/>
        <v>2800</v>
      </c>
    </row>
    <row r="28" spans="1:36" x14ac:dyDescent="0.2">
      <c r="A28" s="101" t="s">
        <v>437</v>
      </c>
      <c r="B28" s="100" t="s">
        <v>343</v>
      </c>
      <c r="C28" s="166">
        <f t="shared" ref="C28:C32" si="95">+C17</f>
        <v>0</v>
      </c>
      <c r="D28" s="99">
        <f t="shared" ref="D28:S32" si="96">+C28+D17</f>
        <v>0</v>
      </c>
      <c r="E28" s="99">
        <f t="shared" si="96"/>
        <v>0</v>
      </c>
      <c r="F28" s="99">
        <f t="shared" si="96"/>
        <v>0</v>
      </c>
      <c r="G28" s="99">
        <f t="shared" si="96"/>
        <v>0</v>
      </c>
      <c r="H28" s="99">
        <f t="shared" si="96"/>
        <v>0</v>
      </c>
      <c r="I28" s="99">
        <f t="shared" si="96"/>
        <v>200</v>
      </c>
      <c r="J28" s="99">
        <f t="shared" si="96"/>
        <v>400</v>
      </c>
      <c r="K28" s="99">
        <f t="shared" si="96"/>
        <v>600</v>
      </c>
      <c r="L28" s="99">
        <f t="shared" si="96"/>
        <v>800</v>
      </c>
      <c r="M28" s="99">
        <f t="shared" si="96"/>
        <v>1000</v>
      </c>
      <c r="N28" s="99">
        <f t="shared" si="96"/>
        <v>1200</v>
      </c>
      <c r="O28" s="99">
        <f t="shared" si="96"/>
        <v>1400</v>
      </c>
      <c r="P28" s="99">
        <f t="shared" si="96"/>
        <v>1600</v>
      </c>
      <c r="Q28" s="99">
        <f t="shared" si="96"/>
        <v>1800</v>
      </c>
      <c r="R28" s="99">
        <f t="shared" si="96"/>
        <v>2000</v>
      </c>
      <c r="S28" s="99">
        <f t="shared" si="96"/>
        <v>2200</v>
      </c>
      <c r="T28" s="99">
        <f t="shared" si="94"/>
        <v>2400</v>
      </c>
      <c r="U28" s="99">
        <f t="shared" si="94"/>
        <v>2600</v>
      </c>
      <c r="V28" s="99">
        <f t="shared" si="94"/>
        <v>2800</v>
      </c>
      <c r="W28" s="99">
        <f t="shared" si="94"/>
        <v>3000</v>
      </c>
      <c r="X28" s="99">
        <f t="shared" si="94"/>
        <v>3200</v>
      </c>
      <c r="Y28" s="99">
        <f t="shared" si="94"/>
        <v>3400</v>
      </c>
      <c r="Z28" s="99">
        <f t="shared" si="94"/>
        <v>3600</v>
      </c>
      <c r="AA28" s="99">
        <f t="shared" si="94"/>
        <v>3800</v>
      </c>
      <c r="AB28" s="99">
        <f t="shared" si="94"/>
        <v>4000</v>
      </c>
      <c r="AC28" s="99">
        <f t="shared" si="94"/>
        <v>4200</v>
      </c>
      <c r="AD28" s="99">
        <f t="shared" si="94"/>
        <v>4400</v>
      </c>
      <c r="AE28" s="99">
        <f t="shared" si="94"/>
        <v>4600</v>
      </c>
      <c r="AF28" s="99">
        <f t="shared" si="94"/>
        <v>4800</v>
      </c>
      <c r="AG28" s="99">
        <f t="shared" si="94"/>
        <v>5000</v>
      </c>
      <c r="AH28" s="99">
        <f t="shared" si="94"/>
        <v>5200</v>
      </c>
      <c r="AI28" s="99">
        <f t="shared" si="94"/>
        <v>5400</v>
      </c>
      <c r="AJ28" s="99">
        <f t="shared" si="94"/>
        <v>5600</v>
      </c>
    </row>
    <row r="29" spans="1:36" x14ac:dyDescent="0.2">
      <c r="A29" s="101" t="s">
        <v>438</v>
      </c>
      <c r="B29" s="100" t="s">
        <v>343</v>
      </c>
      <c r="C29" s="166">
        <f t="shared" si="95"/>
        <v>0</v>
      </c>
      <c r="D29" s="99">
        <f t="shared" si="96"/>
        <v>0</v>
      </c>
      <c r="E29" s="99">
        <f t="shared" si="94"/>
        <v>0</v>
      </c>
      <c r="F29" s="99">
        <f t="shared" si="94"/>
        <v>0</v>
      </c>
      <c r="G29" s="99">
        <f t="shared" si="94"/>
        <v>0</v>
      </c>
      <c r="H29" s="99">
        <f t="shared" si="94"/>
        <v>0</v>
      </c>
      <c r="I29" s="99">
        <f t="shared" si="94"/>
        <v>700</v>
      </c>
      <c r="J29" s="99">
        <f t="shared" si="94"/>
        <v>1400</v>
      </c>
      <c r="K29" s="99">
        <f t="shared" si="94"/>
        <v>2100</v>
      </c>
      <c r="L29" s="99">
        <f t="shared" si="94"/>
        <v>2800</v>
      </c>
      <c r="M29" s="99">
        <f t="shared" si="94"/>
        <v>3500</v>
      </c>
      <c r="N29" s="99">
        <f t="shared" si="94"/>
        <v>4200</v>
      </c>
      <c r="O29" s="99">
        <f t="shared" si="94"/>
        <v>4900</v>
      </c>
      <c r="P29" s="99">
        <f t="shared" si="94"/>
        <v>5600</v>
      </c>
      <c r="Q29" s="99">
        <f t="shared" si="94"/>
        <v>6300</v>
      </c>
      <c r="R29" s="99">
        <f t="shared" si="94"/>
        <v>7000</v>
      </c>
      <c r="S29" s="99">
        <f t="shared" si="94"/>
        <v>7700</v>
      </c>
      <c r="T29" s="99">
        <f t="shared" si="94"/>
        <v>8400</v>
      </c>
      <c r="U29" s="99">
        <f t="shared" si="94"/>
        <v>9100</v>
      </c>
      <c r="V29" s="99">
        <f t="shared" si="94"/>
        <v>9800</v>
      </c>
      <c r="W29" s="99">
        <f t="shared" si="94"/>
        <v>10500</v>
      </c>
      <c r="X29" s="99">
        <f t="shared" si="94"/>
        <v>11200</v>
      </c>
      <c r="Y29" s="99">
        <f t="shared" si="94"/>
        <v>11900</v>
      </c>
      <c r="Z29" s="99">
        <f t="shared" si="94"/>
        <v>12600</v>
      </c>
      <c r="AA29" s="99">
        <f t="shared" si="94"/>
        <v>13300</v>
      </c>
      <c r="AB29" s="99">
        <f t="shared" si="94"/>
        <v>14000</v>
      </c>
      <c r="AC29" s="99">
        <f t="shared" si="94"/>
        <v>14700</v>
      </c>
      <c r="AD29" s="99">
        <f t="shared" si="94"/>
        <v>15400</v>
      </c>
      <c r="AE29" s="99">
        <f t="shared" si="94"/>
        <v>16100</v>
      </c>
      <c r="AF29" s="99">
        <f t="shared" si="94"/>
        <v>16800</v>
      </c>
      <c r="AG29" s="99">
        <f t="shared" si="94"/>
        <v>17500</v>
      </c>
      <c r="AH29" s="99">
        <f t="shared" si="94"/>
        <v>18200</v>
      </c>
      <c r="AI29" s="99">
        <f t="shared" si="94"/>
        <v>18900</v>
      </c>
      <c r="AJ29" s="99">
        <f t="shared" si="94"/>
        <v>19600</v>
      </c>
    </row>
    <row r="30" spans="1:36" x14ac:dyDescent="0.2">
      <c r="A30" s="101" t="s">
        <v>439</v>
      </c>
      <c r="B30" s="100" t="s">
        <v>343</v>
      </c>
      <c r="C30" s="166">
        <f t="shared" si="95"/>
        <v>0</v>
      </c>
      <c r="D30" s="99">
        <f t="shared" si="96"/>
        <v>0</v>
      </c>
      <c r="E30" s="99">
        <f t="shared" si="94"/>
        <v>0</v>
      </c>
      <c r="F30" s="99">
        <f t="shared" si="94"/>
        <v>0</v>
      </c>
      <c r="G30" s="99">
        <f t="shared" si="94"/>
        <v>0</v>
      </c>
      <c r="H30" s="99">
        <f t="shared" si="94"/>
        <v>0</v>
      </c>
      <c r="I30" s="99">
        <f t="shared" si="94"/>
        <v>800</v>
      </c>
      <c r="J30" s="99">
        <f t="shared" si="94"/>
        <v>1600</v>
      </c>
      <c r="K30" s="99">
        <f t="shared" si="94"/>
        <v>2400</v>
      </c>
      <c r="L30" s="99">
        <f t="shared" si="94"/>
        <v>3200</v>
      </c>
      <c r="M30" s="99">
        <f t="shared" si="94"/>
        <v>4000</v>
      </c>
      <c r="N30" s="99">
        <f t="shared" si="94"/>
        <v>4800</v>
      </c>
      <c r="O30" s="99">
        <f t="shared" si="94"/>
        <v>5600</v>
      </c>
      <c r="P30" s="99">
        <f t="shared" si="94"/>
        <v>6400</v>
      </c>
      <c r="Q30" s="99">
        <f t="shared" si="94"/>
        <v>7200</v>
      </c>
      <c r="R30" s="99">
        <f t="shared" si="94"/>
        <v>8000</v>
      </c>
      <c r="S30" s="99">
        <f t="shared" si="94"/>
        <v>8800</v>
      </c>
      <c r="T30" s="99">
        <f t="shared" si="94"/>
        <v>9600</v>
      </c>
      <c r="U30" s="99">
        <f t="shared" si="94"/>
        <v>10400</v>
      </c>
      <c r="V30" s="99">
        <f t="shared" si="94"/>
        <v>11200</v>
      </c>
      <c r="W30" s="99">
        <f t="shared" si="94"/>
        <v>12000</v>
      </c>
      <c r="X30" s="99">
        <f t="shared" si="94"/>
        <v>12800</v>
      </c>
      <c r="Y30" s="99">
        <f t="shared" si="94"/>
        <v>13600</v>
      </c>
      <c r="Z30" s="99">
        <f t="shared" si="94"/>
        <v>14400</v>
      </c>
      <c r="AA30" s="99">
        <f t="shared" si="94"/>
        <v>15200</v>
      </c>
      <c r="AB30" s="99">
        <f t="shared" si="94"/>
        <v>16000</v>
      </c>
      <c r="AC30" s="99">
        <f t="shared" si="94"/>
        <v>16800</v>
      </c>
      <c r="AD30" s="99">
        <f t="shared" si="94"/>
        <v>17600</v>
      </c>
      <c r="AE30" s="99">
        <f t="shared" si="94"/>
        <v>18400</v>
      </c>
      <c r="AF30" s="99">
        <f t="shared" si="94"/>
        <v>19200</v>
      </c>
      <c r="AG30" s="99">
        <f t="shared" si="94"/>
        <v>20000</v>
      </c>
      <c r="AH30" s="99">
        <f t="shared" si="94"/>
        <v>20800</v>
      </c>
      <c r="AI30" s="99">
        <f t="shared" si="94"/>
        <v>21600</v>
      </c>
      <c r="AJ30" s="99">
        <f t="shared" si="94"/>
        <v>22400</v>
      </c>
    </row>
    <row r="31" spans="1:36" x14ac:dyDescent="0.2">
      <c r="A31" s="101" t="s">
        <v>440</v>
      </c>
      <c r="B31" s="100" t="s">
        <v>343</v>
      </c>
      <c r="C31" s="166">
        <f t="shared" si="95"/>
        <v>0</v>
      </c>
      <c r="D31" s="99">
        <f t="shared" si="96"/>
        <v>0</v>
      </c>
      <c r="E31" s="99">
        <f t="shared" si="94"/>
        <v>0</v>
      </c>
      <c r="F31" s="99">
        <f t="shared" si="94"/>
        <v>0</v>
      </c>
      <c r="G31" s="99">
        <f t="shared" si="94"/>
        <v>0</v>
      </c>
      <c r="H31" s="99">
        <f t="shared" si="94"/>
        <v>0</v>
      </c>
      <c r="I31" s="99">
        <f t="shared" si="94"/>
        <v>200</v>
      </c>
      <c r="J31" s="99">
        <f t="shared" si="94"/>
        <v>400</v>
      </c>
      <c r="K31" s="99">
        <f t="shared" si="94"/>
        <v>600</v>
      </c>
      <c r="L31" s="99">
        <f t="shared" si="94"/>
        <v>800</v>
      </c>
      <c r="M31" s="99">
        <f t="shared" si="94"/>
        <v>1000</v>
      </c>
      <c r="N31" s="99">
        <f t="shared" si="94"/>
        <v>1200</v>
      </c>
      <c r="O31" s="99">
        <f t="shared" si="94"/>
        <v>1400</v>
      </c>
      <c r="P31" s="99">
        <f t="shared" si="94"/>
        <v>1600</v>
      </c>
      <c r="Q31" s="99">
        <f t="shared" si="94"/>
        <v>1800</v>
      </c>
      <c r="R31" s="99">
        <f t="shared" si="94"/>
        <v>2000</v>
      </c>
      <c r="S31" s="99">
        <f t="shared" si="94"/>
        <v>2200</v>
      </c>
      <c r="T31" s="99">
        <f t="shared" si="94"/>
        <v>2400</v>
      </c>
      <c r="U31" s="99">
        <f t="shared" si="94"/>
        <v>2600</v>
      </c>
      <c r="V31" s="99">
        <f t="shared" si="94"/>
        <v>2800</v>
      </c>
      <c r="W31" s="99">
        <f t="shared" si="94"/>
        <v>3000</v>
      </c>
      <c r="X31" s="99">
        <f t="shared" si="94"/>
        <v>3200</v>
      </c>
      <c r="Y31" s="99">
        <f t="shared" si="94"/>
        <v>3400</v>
      </c>
      <c r="Z31" s="99">
        <f t="shared" si="94"/>
        <v>3600</v>
      </c>
      <c r="AA31" s="99">
        <f t="shared" si="94"/>
        <v>3800</v>
      </c>
      <c r="AB31" s="99">
        <f t="shared" si="94"/>
        <v>4000</v>
      </c>
      <c r="AC31" s="99">
        <f t="shared" si="94"/>
        <v>4200</v>
      </c>
      <c r="AD31" s="99">
        <f t="shared" si="94"/>
        <v>4400</v>
      </c>
      <c r="AE31" s="99">
        <f t="shared" si="94"/>
        <v>4600</v>
      </c>
      <c r="AF31" s="99">
        <f t="shared" si="94"/>
        <v>4800</v>
      </c>
      <c r="AG31" s="99">
        <f t="shared" si="94"/>
        <v>5000</v>
      </c>
      <c r="AH31" s="99">
        <f t="shared" si="94"/>
        <v>5200</v>
      </c>
      <c r="AI31" s="99">
        <f t="shared" si="94"/>
        <v>5400</v>
      </c>
      <c r="AJ31" s="99">
        <f t="shared" si="94"/>
        <v>5600</v>
      </c>
    </row>
    <row r="32" spans="1:36" x14ac:dyDescent="0.2">
      <c r="A32" s="101" t="s">
        <v>441</v>
      </c>
      <c r="B32" s="100" t="s">
        <v>343</v>
      </c>
      <c r="C32" s="166">
        <f t="shared" si="95"/>
        <v>0</v>
      </c>
      <c r="D32" s="99">
        <f t="shared" si="96"/>
        <v>0</v>
      </c>
      <c r="E32" s="99">
        <f t="shared" si="94"/>
        <v>0</v>
      </c>
      <c r="F32" s="99">
        <f t="shared" si="94"/>
        <v>0</v>
      </c>
      <c r="G32" s="99">
        <f t="shared" si="94"/>
        <v>0</v>
      </c>
      <c r="H32" s="99">
        <f t="shared" si="94"/>
        <v>0</v>
      </c>
      <c r="I32" s="99">
        <f t="shared" si="94"/>
        <v>0</v>
      </c>
      <c r="J32" s="99">
        <f t="shared" si="94"/>
        <v>0</v>
      </c>
      <c r="K32" s="99">
        <f t="shared" si="94"/>
        <v>0</v>
      </c>
      <c r="L32" s="99">
        <f t="shared" si="94"/>
        <v>0</v>
      </c>
      <c r="M32" s="99">
        <f t="shared" si="94"/>
        <v>0</v>
      </c>
      <c r="N32" s="99">
        <f t="shared" si="94"/>
        <v>0</v>
      </c>
      <c r="O32" s="99">
        <f t="shared" si="94"/>
        <v>0</v>
      </c>
      <c r="P32" s="99">
        <f t="shared" si="94"/>
        <v>0</v>
      </c>
      <c r="Q32" s="99">
        <f t="shared" si="94"/>
        <v>0</v>
      </c>
      <c r="R32" s="99">
        <f t="shared" si="94"/>
        <v>0</v>
      </c>
      <c r="S32" s="99">
        <f t="shared" si="94"/>
        <v>0</v>
      </c>
      <c r="T32" s="99">
        <f t="shared" si="94"/>
        <v>0</v>
      </c>
      <c r="U32" s="99">
        <f t="shared" si="94"/>
        <v>0</v>
      </c>
      <c r="V32" s="99">
        <f t="shared" si="94"/>
        <v>0</v>
      </c>
      <c r="W32" s="99">
        <f t="shared" si="94"/>
        <v>0</v>
      </c>
      <c r="X32" s="99">
        <f t="shared" si="94"/>
        <v>0</v>
      </c>
      <c r="Y32" s="99">
        <f t="shared" si="94"/>
        <v>0</v>
      </c>
      <c r="Z32" s="99">
        <f t="shared" si="94"/>
        <v>0</v>
      </c>
      <c r="AA32" s="99">
        <f t="shared" si="94"/>
        <v>0</v>
      </c>
      <c r="AB32" s="99">
        <f t="shared" si="94"/>
        <v>0</v>
      </c>
      <c r="AC32" s="99">
        <f t="shared" si="94"/>
        <v>0</v>
      </c>
      <c r="AD32" s="99">
        <f t="shared" si="94"/>
        <v>0</v>
      </c>
      <c r="AE32" s="99">
        <f t="shared" si="94"/>
        <v>0</v>
      </c>
      <c r="AF32" s="99">
        <f t="shared" si="94"/>
        <v>0</v>
      </c>
      <c r="AG32" s="99">
        <f t="shared" si="94"/>
        <v>0</v>
      </c>
      <c r="AH32" s="99">
        <f t="shared" si="94"/>
        <v>0</v>
      </c>
      <c r="AI32" s="99">
        <f t="shared" si="94"/>
        <v>0</v>
      </c>
      <c r="AJ32" s="99">
        <f t="shared" si="94"/>
        <v>0</v>
      </c>
    </row>
    <row r="33" spans="1:36" x14ac:dyDescent="0.2">
      <c r="A33" s="101"/>
      <c r="B33" s="100"/>
      <c r="C33" s="99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</row>
    <row r="34" spans="1:36" x14ac:dyDescent="0.2">
      <c r="A34" s="150" t="s">
        <v>368</v>
      </c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</row>
    <row r="35" spans="1:36" x14ac:dyDescent="0.2">
      <c r="A35" s="104"/>
      <c r="B35" s="100" t="s">
        <v>111</v>
      </c>
      <c r="C35" s="100">
        <v>2017</v>
      </c>
      <c r="D35" s="100">
        <f t="shared" ref="D35:AJ35" si="97">C35+1</f>
        <v>2018</v>
      </c>
      <c r="E35" s="100">
        <f t="shared" si="97"/>
        <v>2019</v>
      </c>
      <c r="F35" s="100">
        <f t="shared" si="97"/>
        <v>2020</v>
      </c>
      <c r="G35" s="100">
        <f t="shared" si="97"/>
        <v>2021</v>
      </c>
      <c r="H35" s="100">
        <f t="shared" si="97"/>
        <v>2022</v>
      </c>
      <c r="I35" s="100">
        <f t="shared" si="97"/>
        <v>2023</v>
      </c>
      <c r="J35" s="100">
        <f t="shared" si="97"/>
        <v>2024</v>
      </c>
      <c r="K35" s="100">
        <f t="shared" si="97"/>
        <v>2025</v>
      </c>
      <c r="L35" s="100">
        <f t="shared" si="97"/>
        <v>2026</v>
      </c>
      <c r="M35" s="100">
        <f t="shared" si="97"/>
        <v>2027</v>
      </c>
      <c r="N35" s="100">
        <f t="shared" si="97"/>
        <v>2028</v>
      </c>
      <c r="O35" s="100">
        <f t="shared" si="97"/>
        <v>2029</v>
      </c>
      <c r="P35" s="100">
        <f t="shared" si="97"/>
        <v>2030</v>
      </c>
      <c r="Q35" s="100">
        <f t="shared" si="97"/>
        <v>2031</v>
      </c>
      <c r="R35" s="100">
        <f t="shared" si="97"/>
        <v>2032</v>
      </c>
      <c r="S35" s="100">
        <f t="shared" si="97"/>
        <v>2033</v>
      </c>
      <c r="T35" s="100">
        <f t="shared" si="97"/>
        <v>2034</v>
      </c>
      <c r="U35" s="100">
        <f t="shared" si="97"/>
        <v>2035</v>
      </c>
      <c r="V35" s="100">
        <f t="shared" si="97"/>
        <v>2036</v>
      </c>
      <c r="W35" s="100">
        <f t="shared" si="97"/>
        <v>2037</v>
      </c>
      <c r="X35" s="100">
        <f t="shared" si="97"/>
        <v>2038</v>
      </c>
      <c r="Y35" s="100">
        <f t="shared" si="97"/>
        <v>2039</v>
      </c>
      <c r="Z35" s="100">
        <f t="shared" si="97"/>
        <v>2040</v>
      </c>
      <c r="AA35" s="100">
        <f t="shared" si="97"/>
        <v>2041</v>
      </c>
      <c r="AB35" s="100">
        <f t="shared" si="97"/>
        <v>2042</v>
      </c>
      <c r="AC35" s="100">
        <f t="shared" si="97"/>
        <v>2043</v>
      </c>
      <c r="AD35" s="100">
        <f t="shared" si="97"/>
        <v>2044</v>
      </c>
      <c r="AE35" s="100">
        <f t="shared" si="97"/>
        <v>2045</v>
      </c>
      <c r="AF35" s="100">
        <f t="shared" si="97"/>
        <v>2046</v>
      </c>
      <c r="AG35" s="100">
        <f t="shared" si="97"/>
        <v>2047</v>
      </c>
      <c r="AH35" s="100">
        <f t="shared" si="97"/>
        <v>2048</v>
      </c>
      <c r="AI35" s="100">
        <f t="shared" si="97"/>
        <v>2049</v>
      </c>
      <c r="AJ35" s="100">
        <f t="shared" si="97"/>
        <v>2050</v>
      </c>
    </row>
    <row r="36" spans="1:36" x14ac:dyDescent="0.2">
      <c r="A36" s="101" t="s">
        <v>342</v>
      </c>
      <c r="B36" s="100" t="s">
        <v>343</v>
      </c>
      <c r="C36" s="98">
        <v>3942365.6324841077</v>
      </c>
      <c r="D36" s="98">
        <v>3942365.6324841077</v>
      </c>
      <c r="E36" s="98">
        <v>3942365.6324841077</v>
      </c>
      <c r="F36" s="98">
        <v>3942365.6324841077</v>
      </c>
      <c r="G36" s="98">
        <v>3942365.6324841077</v>
      </c>
      <c r="H36" s="98">
        <v>3942365.6324841077</v>
      </c>
      <c r="I36" s="98">
        <v>3942365.6324841077</v>
      </c>
      <c r="J36" s="98">
        <v>3942365.6324841077</v>
      </c>
      <c r="K36" s="98">
        <v>3942365.6324841077</v>
      </c>
      <c r="L36" s="98">
        <v>3942365.6324841077</v>
      </c>
      <c r="M36" s="98">
        <v>3942365.6324841077</v>
      </c>
      <c r="N36" s="98">
        <v>3942365.6324841077</v>
      </c>
      <c r="O36" s="98">
        <v>3942365.6324841077</v>
      </c>
      <c r="P36" s="98">
        <v>3942365.6324841077</v>
      </c>
      <c r="Q36" s="98">
        <v>3942365.6324841077</v>
      </c>
      <c r="R36" s="98">
        <v>3942365.6324841077</v>
      </c>
      <c r="S36" s="98">
        <v>3942365.6324841077</v>
      </c>
      <c r="T36" s="98">
        <v>3942365.6324841077</v>
      </c>
      <c r="U36" s="98">
        <v>3942365.6324841077</v>
      </c>
      <c r="V36" s="98">
        <v>3942365.6324841077</v>
      </c>
      <c r="W36" s="98">
        <v>3942365.6324841077</v>
      </c>
      <c r="X36" s="98">
        <v>3942365.6324841077</v>
      </c>
      <c r="Y36" s="98">
        <v>3942365.6324841077</v>
      </c>
      <c r="Z36" s="98">
        <v>3942365.6324841077</v>
      </c>
      <c r="AA36" s="98">
        <v>3942365.6324841077</v>
      </c>
      <c r="AB36" s="98">
        <v>3942365.6324841077</v>
      </c>
      <c r="AC36" s="98">
        <v>3942365.6324841077</v>
      </c>
      <c r="AD36" s="98">
        <v>3942365.6324841077</v>
      </c>
      <c r="AE36" s="98">
        <v>3942365.6324841077</v>
      </c>
      <c r="AF36" s="98">
        <v>3942365.6324841077</v>
      </c>
      <c r="AG36" s="98">
        <v>3942365.6324841077</v>
      </c>
      <c r="AH36" s="98">
        <v>3942365.6324841077</v>
      </c>
      <c r="AI36" s="98">
        <v>3942365.6324841077</v>
      </c>
      <c r="AJ36" s="98">
        <v>3942365.6324841077</v>
      </c>
    </row>
    <row r="40" spans="1:36" x14ac:dyDescent="0.2">
      <c r="A40" s="101" t="s">
        <v>446</v>
      </c>
      <c r="B40" s="100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99"/>
      <c r="S40" s="99"/>
      <c r="T40" s="99"/>
      <c r="U40" s="99"/>
      <c r="V40" s="99"/>
      <c r="W40" s="99"/>
      <c r="X40" s="99"/>
      <c r="Y40" s="99"/>
      <c r="Z40" s="99"/>
      <c r="AA40" s="99"/>
      <c r="AB40" s="99"/>
      <c r="AC40" s="99"/>
      <c r="AD40" s="99"/>
      <c r="AE40" s="99"/>
      <c r="AF40" s="99"/>
      <c r="AG40" s="99"/>
      <c r="AH40" s="99"/>
      <c r="AI40" s="99"/>
      <c r="AJ40" s="99"/>
    </row>
    <row r="41" spans="1:36" ht="15" x14ac:dyDescent="0.25">
      <c r="A41" s="101" t="s">
        <v>444</v>
      </c>
      <c r="B41" s="100" t="s">
        <v>110</v>
      </c>
      <c r="C41" s="172">
        <f>+((C36-C25-C26-C27-C28-C29-C30-C31-C32)/C36)*100%+((C25+C26)/C36)*(1-$F$3)+(C27/C36)*(1-$J$3)+(C28/C36)*(1-$J$4)+(C29/C36)*(1-$J$5)+(C30/C36)*(1-$J$6)+(C31/C36)*(1-$J$7)+(C32/C36)*(1-$J$8)</f>
        <v>1</v>
      </c>
      <c r="D41" s="172">
        <f t="shared" ref="D41:AI41" si="98">+((D36-D25-D26-D27-D28-D29-D30-D31-D32)/D36)*100%+((D25+D26)/D36)*(1-$F$3)+(D27/D36)*(1-$J$3)+(D28/D36)*(1-$J$4)+(D29/D36)*(1-$J$5)+(D30/D36)*(1-$J$6)+(D31/D36)*(1-$J$7)+(D32/D36)*(1-$J$8)</f>
        <v>1</v>
      </c>
      <c r="E41" s="172">
        <f t="shared" si="98"/>
        <v>1</v>
      </c>
      <c r="F41" s="172">
        <f t="shared" si="98"/>
        <v>1</v>
      </c>
      <c r="G41" s="172">
        <f t="shared" si="98"/>
        <v>1</v>
      </c>
      <c r="H41" s="172">
        <f t="shared" si="98"/>
        <v>0.99695614229661422</v>
      </c>
      <c r="I41" s="172">
        <f t="shared" si="98"/>
        <v>0.99370134525438392</v>
      </c>
      <c r="J41" s="172">
        <f t="shared" si="98"/>
        <v>0.99044654821215361</v>
      </c>
      <c r="K41" s="172">
        <f t="shared" si="98"/>
        <v>0.98719175116992319</v>
      </c>
      <c r="L41" s="172">
        <f t="shared" si="98"/>
        <v>0.98393695412769255</v>
      </c>
      <c r="M41" s="172">
        <f>+((M36-M25-M26-M27-M28-M29-M30-M31-M32)/M36)*100%+((M25+M26)/M36)*(1-$F$3)+(M27/M36)*(1-$J$3)+(M28/M36)*(1-$J$4)+(M29/M36)*(1-$J$5)+(M30/M36)*(1-$J$6)+(M31/M36)*(1-$J$7)+(M32/M36)*(1-$J$8)</f>
        <v>0.98068215708546214</v>
      </c>
      <c r="N41" s="172">
        <f t="shared" si="98"/>
        <v>0.97742736004323194</v>
      </c>
      <c r="O41" s="172">
        <f t="shared" si="98"/>
        <v>0.97417256300100152</v>
      </c>
      <c r="P41" s="172">
        <f>+((P36-P25-P26-P27-P28-P29-P30-P31-P32)/P36)*100%+((P25+P26)/P36)*(1-$F$3)+(P27/P36)*(1-$J$3)+(P28/P36)*(1-$J$4)+(P29/P36)*(1-$J$5)+(P30/P36)*(1-$J$6)+(P31/P36)*(1-$J$7)+(P32/P36)*(1-$J$8)</f>
        <v>0.970917765958771</v>
      </c>
      <c r="Q41" s="172">
        <f t="shared" si="98"/>
        <v>0.96766296891654069</v>
      </c>
      <c r="R41" s="172">
        <f t="shared" si="98"/>
        <v>0.96440817187431049</v>
      </c>
      <c r="S41" s="172">
        <f t="shared" si="98"/>
        <v>0.96115337483208019</v>
      </c>
      <c r="T41" s="172">
        <f t="shared" si="98"/>
        <v>0.95789857778984955</v>
      </c>
      <c r="U41" s="172">
        <f t="shared" si="98"/>
        <v>0.95464378074761924</v>
      </c>
      <c r="V41" s="172">
        <f t="shared" si="98"/>
        <v>0.95138898370538882</v>
      </c>
      <c r="W41" s="172">
        <f>+((W36-W25-W26-W27-W28-W29-W30-W31-W32)/W36)*100%+((W25+W26)/W36)*(1-$F$3)+(W27/W36)*(1-$J$3)+(W28/W36)*(1-$J$4)+(W29/W36)*(1-$J$5)+(W30/W36)*(1-$J$6)+(W31/W36)*(1-$J$7)+(W32/W36)*(1-$J$8)</f>
        <v>0.94813418666315841</v>
      </c>
      <c r="X41" s="172">
        <f t="shared" si="98"/>
        <v>0.9448793896209281</v>
      </c>
      <c r="Y41" s="172">
        <f t="shared" si="98"/>
        <v>0.94162459257869768</v>
      </c>
      <c r="Z41" s="172">
        <f t="shared" si="98"/>
        <v>0.93836979553646738</v>
      </c>
      <c r="AA41" s="172">
        <f t="shared" si="98"/>
        <v>0.93511499849423707</v>
      </c>
      <c r="AB41" s="172">
        <f t="shared" si="98"/>
        <v>0.93186020145200654</v>
      </c>
      <c r="AC41" s="172">
        <f t="shared" si="98"/>
        <v>0.92860540440977601</v>
      </c>
      <c r="AD41" s="172">
        <f t="shared" si="98"/>
        <v>0.9253506073675456</v>
      </c>
      <c r="AE41" s="172">
        <f t="shared" si="98"/>
        <v>0.9220958103253154</v>
      </c>
      <c r="AF41" s="172">
        <f t="shared" si="98"/>
        <v>0.91884101328308498</v>
      </c>
      <c r="AG41" s="172">
        <f>+((AG36-AG25-AG26-AG27-AG28-AG29-AG30-AG31-AG32)/AG36)*100%+((AG25+AG26)/AG36)*(1-$F$3)+(AG27/AG36)*(1-$J$3)+(AG28/AG36)*(1-$J$4)+(AG29/AG36)*(1-$J$5)+(AG30/AG36)*(1-$J$6)+(AG31/AG36)*(1-$J$7)+(AG32/AG36)*(1-$J$8)</f>
        <v>0.91558621624085446</v>
      </c>
      <c r="AH41" s="172">
        <f t="shared" si="98"/>
        <v>0.91233141919862437</v>
      </c>
      <c r="AI41" s="172">
        <f t="shared" si="98"/>
        <v>0.90907662215639384</v>
      </c>
      <c r="AJ41" s="172">
        <f>+((AJ36-AJ25-AJ26-AJ27-AJ28-AJ29-AJ30-AJ31-AJ32)/AJ36)*100%+((AJ25+AJ26)/AJ36)*(1-$F$3)+(AJ27/AJ36)*(1-$J$3)+(AJ28/AJ36)*(1-$J$4)+(AJ29/AJ36)*(1-$J$5)+(AJ30/AJ36)*(1-$J$6)+(AJ31/AJ36)*(1-$J$7)+(AJ32/AJ36)*(1-$J$8)</f>
        <v>0.90582182511416331</v>
      </c>
    </row>
    <row r="43" spans="1:36" x14ac:dyDescent="0.2">
      <c r="A43" s="152"/>
    </row>
    <row r="44" spans="1:36" x14ac:dyDescent="0.2">
      <c r="A44" s="153"/>
      <c r="B44" s="98"/>
      <c r="E44" s="98"/>
    </row>
    <row r="45" spans="1:36" x14ac:dyDescent="0.2">
      <c r="A45" s="153"/>
      <c r="B45" s="98"/>
      <c r="E45" s="98"/>
    </row>
    <row r="46" spans="1:36" x14ac:dyDescent="0.2">
      <c r="A46" s="153"/>
      <c r="B46" s="98"/>
      <c r="E46" s="98"/>
    </row>
    <row r="47" spans="1:36" x14ac:dyDescent="0.2">
      <c r="A47" s="153"/>
      <c r="B47" s="151"/>
      <c r="E47" s="151"/>
    </row>
    <row r="48" spans="1:36" x14ac:dyDescent="0.2">
      <c r="A48" s="153"/>
      <c r="D48" s="98"/>
      <c r="E48" s="151"/>
    </row>
    <row r="49" spans="1:7" x14ac:dyDescent="0.2">
      <c r="A49" s="152"/>
      <c r="B49" s="151"/>
      <c r="E49" s="98"/>
      <c r="F49" s="151"/>
      <c r="G49" s="154"/>
    </row>
    <row r="50" spans="1:7" x14ac:dyDescent="0.2">
      <c r="A50" s="152"/>
    </row>
    <row r="51" spans="1:7" x14ac:dyDescent="0.2">
      <c r="A51" s="152"/>
    </row>
    <row r="52" spans="1:7" x14ac:dyDescent="0.2">
      <c r="A52" s="152"/>
    </row>
  </sheetData>
  <mergeCells count="3">
    <mergeCell ref="I2:J2"/>
    <mergeCell ref="F2:G2"/>
    <mergeCell ref="F3:G3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BU1936"/>
  <sheetViews>
    <sheetView topLeftCell="I1640" zoomScale="55" zoomScaleNormal="55" workbookViewId="0">
      <selection activeCell="L1728" sqref="L1728"/>
    </sheetView>
  </sheetViews>
  <sheetFormatPr baseColWidth="10" defaultRowHeight="15" x14ac:dyDescent="0.25"/>
  <cols>
    <col min="1" max="1" width="40.28515625" customWidth="1"/>
    <col min="3" max="3" width="29.5703125" bestFit="1" customWidth="1"/>
    <col min="6" max="37" width="11.7109375" bestFit="1" customWidth="1"/>
    <col min="38" max="38" width="12" bestFit="1" customWidth="1"/>
  </cols>
  <sheetData>
    <row r="1" spans="1:73" s="62" customFormat="1" ht="17.100000000000001" customHeight="1" x14ac:dyDescent="0.3">
      <c r="A1" s="59" t="s">
        <v>247</v>
      </c>
      <c r="B1" s="60" t="s">
        <v>181</v>
      </c>
      <c r="C1" s="60" t="s">
        <v>248</v>
      </c>
      <c r="D1" s="61">
        <v>2017</v>
      </c>
      <c r="E1" s="60">
        <f>D1+1</f>
        <v>2018</v>
      </c>
      <c r="F1" s="60">
        <f t="shared" ref="F1:AK1" si="0">E1+1</f>
        <v>2019</v>
      </c>
      <c r="G1" s="60">
        <f t="shared" si="0"/>
        <v>2020</v>
      </c>
      <c r="H1" s="60">
        <f t="shared" si="0"/>
        <v>2021</v>
      </c>
      <c r="I1" s="60">
        <f t="shared" si="0"/>
        <v>2022</v>
      </c>
      <c r="J1" s="60">
        <f t="shared" si="0"/>
        <v>2023</v>
      </c>
      <c r="K1" s="60">
        <f t="shared" si="0"/>
        <v>2024</v>
      </c>
      <c r="L1" s="60">
        <f t="shared" si="0"/>
        <v>2025</v>
      </c>
      <c r="M1" s="60">
        <f t="shared" si="0"/>
        <v>2026</v>
      </c>
      <c r="N1" s="60">
        <f t="shared" si="0"/>
        <v>2027</v>
      </c>
      <c r="O1" s="60">
        <f t="shared" si="0"/>
        <v>2028</v>
      </c>
      <c r="P1" s="60">
        <f t="shared" si="0"/>
        <v>2029</v>
      </c>
      <c r="Q1" s="60">
        <f t="shared" si="0"/>
        <v>2030</v>
      </c>
      <c r="R1" s="60">
        <f t="shared" si="0"/>
        <v>2031</v>
      </c>
      <c r="S1" s="60">
        <f t="shared" si="0"/>
        <v>2032</v>
      </c>
      <c r="T1" s="60">
        <f t="shared" si="0"/>
        <v>2033</v>
      </c>
      <c r="U1" s="60">
        <f t="shared" si="0"/>
        <v>2034</v>
      </c>
      <c r="V1" s="60">
        <f t="shared" si="0"/>
        <v>2035</v>
      </c>
      <c r="W1" s="60">
        <f t="shared" si="0"/>
        <v>2036</v>
      </c>
      <c r="X1" s="60">
        <f t="shared" si="0"/>
        <v>2037</v>
      </c>
      <c r="Y1" s="60">
        <f t="shared" si="0"/>
        <v>2038</v>
      </c>
      <c r="Z1" s="60">
        <f t="shared" si="0"/>
        <v>2039</v>
      </c>
      <c r="AA1" s="60">
        <f t="shared" si="0"/>
        <v>2040</v>
      </c>
      <c r="AB1" s="60">
        <f t="shared" si="0"/>
        <v>2041</v>
      </c>
      <c r="AC1" s="60">
        <f t="shared" si="0"/>
        <v>2042</v>
      </c>
      <c r="AD1" s="60">
        <f t="shared" si="0"/>
        <v>2043</v>
      </c>
      <c r="AE1" s="60">
        <f t="shared" si="0"/>
        <v>2044</v>
      </c>
      <c r="AF1" s="60">
        <f t="shared" si="0"/>
        <v>2045</v>
      </c>
      <c r="AG1" s="60">
        <f t="shared" si="0"/>
        <v>2046</v>
      </c>
      <c r="AH1" s="60">
        <f t="shared" si="0"/>
        <v>2047</v>
      </c>
      <c r="AI1" s="60">
        <f t="shared" si="0"/>
        <v>2048</v>
      </c>
      <c r="AJ1" s="60">
        <f t="shared" si="0"/>
        <v>2049</v>
      </c>
      <c r="AK1" s="60">
        <f t="shared" si="0"/>
        <v>2050</v>
      </c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</row>
    <row r="2" spans="1:73" ht="17.100000000000001" customHeight="1" x14ac:dyDescent="0.25"/>
    <row r="3" spans="1:73" ht="17.100000000000001" customHeight="1" x14ac:dyDescent="0.25">
      <c r="A3" s="67" t="s">
        <v>263</v>
      </c>
      <c r="C3" t="s">
        <v>386</v>
      </c>
      <c r="D3" s="2">
        <f>+SUM(AK18,AK34,AK50,AK66,AK82,AK98,AK114,AK130,AK146,AK162,AK178,AK194,AK210,AK226,AK242)</f>
        <v>14.999747204308289</v>
      </c>
    </row>
    <row r="4" spans="1:73" s="65" customFormat="1" ht="17.100000000000001" customHeight="1" x14ac:dyDescent="0.25">
      <c r="A4" s="64" t="s">
        <v>265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73" s="65" customFormat="1" ht="17.100000000000001" customHeight="1" x14ac:dyDescent="0.25">
      <c r="A5" s="66" t="s">
        <v>249</v>
      </c>
      <c r="B5"/>
      <c r="C5"/>
    </row>
    <row r="6" spans="1:73" s="65" customFormat="1" ht="17.100000000000001" customHeight="1" x14ac:dyDescent="0.2">
      <c r="A6" s="54" t="s">
        <v>241</v>
      </c>
      <c r="B6" s="55" t="s">
        <v>110</v>
      </c>
      <c r="C6" s="56" t="s">
        <v>242</v>
      </c>
      <c r="D6" s="57">
        <v>0.75079356597018121</v>
      </c>
      <c r="E6" s="57">
        <v>0.75079356597018121</v>
      </c>
      <c r="F6" s="57">
        <f>+$E6*(1-(F8+F12+F17))</f>
        <v>0.7507855416708602</v>
      </c>
      <c r="G6" s="57">
        <f t="shared" ref="G6:AK6" si="1">+$E6*(1-(G8+G12+G17))</f>
        <v>0.7507855416708602</v>
      </c>
      <c r="H6" s="57">
        <f t="shared" si="1"/>
        <v>0.75058157746025767</v>
      </c>
      <c r="I6" s="57">
        <f t="shared" si="1"/>
        <v>0.75055750983040237</v>
      </c>
      <c r="J6" s="57">
        <f t="shared" si="1"/>
        <v>0.75047715845387286</v>
      </c>
      <c r="K6" s="57">
        <f t="shared" si="1"/>
        <v>0.74699442283465556</v>
      </c>
      <c r="L6" s="57">
        <f t="shared" si="1"/>
        <v>0.74358065569838983</v>
      </c>
      <c r="M6" s="57">
        <f t="shared" si="1"/>
        <v>0.74022945571294541</v>
      </c>
      <c r="N6" s="57">
        <f t="shared" si="1"/>
        <v>0.73516073524639158</v>
      </c>
      <c r="O6" s="57">
        <f t="shared" si="1"/>
        <v>0.73006444950486604</v>
      </c>
      <c r="P6" s="57">
        <f t="shared" si="1"/>
        <v>0.72493757094313682</v>
      </c>
      <c r="Q6" s="57">
        <f t="shared" si="1"/>
        <v>0.71852210625010549</v>
      </c>
      <c r="R6" s="57">
        <f t="shared" si="1"/>
        <v>0.71194907520246109</v>
      </c>
      <c r="S6" s="57">
        <f t="shared" si="1"/>
        <v>0.70508627732806994</v>
      </c>
      <c r="T6" s="57">
        <f t="shared" si="1"/>
        <v>0.69722815234371815</v>
      </c>
      <c r="U6" s="57">
        <f t="shared" si="1"/>
        <v>0.68822132377393685</v>
      </c>
      <c r="V6" s="57">
        <f t="shared" si="1"/>
        <v>0.67821401624324973</v>
      </c>
      <c r="W6" s="57">
        <f t="shared" si="1"/>
        <v>0.66694771991987567</v>
      </c>
      <c r="X6" s="57">
        <f t="shared" si="1"/>
        <v>0.6543518101747573</v>
      </c>
      <c r="Y6" s="57">
        <f t="shared" si="1"/>
        <v>0.64071583618420025</v>
      </c>
      <c r="Z6" s="57">
        <f t="shared" si="1"/>
        <v>0.62641739529150653</v>
      </c>
      <c r="AA6" s="57">
        <f t="shared" si="1"/>
        <v>0.61080385509290958</v>
      </c>
      <c r="AB6" s="57">
        <f t="shared" si="1"/>
        <v>0.59349216166079133</v>
      </c>
      <c r="AC6" s="57">
        <f t="shared" si="1"/>
        <v>0.56497380343646897</v>
      </c>
      <c r="AD6" s="57">
        <f t="shared" si="1"/>
        <v>0.5327007964369983</v>
      </c>
      <c r="AE6" s="57">
        <f t="shared" si="1"/>
        <v>0.50210544759453957</v>
      </c>
      <c r="AF6" s="57">
        <f t="shared" si="1"/>
        <v>0.47312519008944287</v>
      </c>
      <c r="AG6" s="57">
        <f t="shared" si="1"/>
        <v>0.44590061658885927</v>
      </c>
      <c r="AH6" s="57">
        <f t="shared" si="1"/>
        <v>0.42020836000717443</v>
      </c>
      <c r="AI6" s="57">
        <f t="shared" si="1"/>
        <v>0.39596949594055231</v>
      </c>
      <c r="AJ6" s="57">
        <f t="shared" si="1"/>
        <v>0.37324745812802151</v>
      </c>
      <c r="AK6" s="57">
        <f t="shared" si="1"/>
        <v>0.35185965626436566</v>
      </c>
    </row>
    <row r="7" spans="1:73" s="65" customFormat="1" ht="17.100000000000001" customHeight="1" x14ac:dyDescent="0.2">
      <c r="A7" s="54" t="s">
        <v>266</v>
      </c>
      <c r="B7" s="55" t="s">
        <v>110</v>
      </c>
      <c r="C7" s="56" t="s">
        <v>242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</row>
    <row r="8" spans="1:73" s="65" customFormat="1" ht="17.100000000000001" customHeight="1" x14ac:dyDescent="0.2">
      <c r="A8" s="54" t="s">
        <v>267</v>
      </c>
      <c r="B8" s="55" t="s">
        <v>110</v>
      </c>
      <c r="C8" s="56" t="s">
        <v>242</v>
      </c>
      <c r="D8" s="57">
        <v>0</v>
      </c>
      <c r="E8" s="57">
        <v>0</v>
      </c>
      <c r="F8" s="57">
        <f t="shared" ref="F8:AK8" si="2">+IF(F1218&gt;F1702,F1218,F1702)</f>
        <v>0</v>
      </c>
      <c r="G8" s="57">
        <f t="shared" si="2"/>
        <v>0</v>
      </c>
      <c r="H8" s="57">
        <f t="shared" si="2"/>
        <v>6.9266690052479386E-6</v>
      </c>
      <c r="I8" s="57">
        <f t="shared" si="2"/>
        <v>1.5744764091652513E-5</v>
      </c>
      <c r="J8" s="57">
        <f t="shared" si="2"/>
        <v>4.1614278320759199E-5</v>
      </c>
      <c r="K8" s="57">
        <f t="shared" si="2"/>
        <v>1.0424362570232656E-4</v>
      </c>
      <c r="L8" s="57">
        <f t="shared" si="2"/>
        <v>2.063637176977395E-4</v>
      </c>
      <c r="M8" s="57">
        <f t="shared" si="2"/>
        <v>3.7139754063136268E-4</v>
      </c>
      <c r="N8" s="57">
        <f t="shared" si="2"/>
        <v>6.4065017491594326E-4</v>
      </c>
      <c r="O8" s="57">
        <f t="shared" si="2"/>
        <v>1.0329854300044534E-3</v>
      </c>
      <c r="P8" s="57">
        <f t="shared" si="2"/>
        <v>1.5678589683657432E-3</v>
      </c>
      <c r="Q8" s="57">
        <f t="shared" si="2"/>
        <v>2.2843020850413119E-3</v>
      </c>
      <c r="R8" s="57">
        <f t="shared" si="2"/>
        <v>3.1335611944912738E-3</v>
      </c>
      <c r="S8" s="57">
        <f t="shared" si="2"/>
        <v>4.1410323614243464E-3</v>
      </c>
      <c r="T8" s="57">
        <f t="shared" si="2"/>
        <v>5.2809910507841638E-3</v>
      </c>
      <c r="U8" s="57">
        <f t="shared" si="2"/>
        <v>6.5635606695256081E-3</v>
      </c>
      <c r="V8" s="57">
        <f t="shared" si="2"/>
        <v>7.9749469944215244E-3</v>
      </c>
      <c r="W8" s="57">
        <f t="shared" si="2"/>
        <v>9.5180085072848874E-3</v>
      </c>
      <c r="X8" s="57">
        <f t="shared" si="2"/>
        <v>1.118166977775643E-2</v>
      </c>
      <c r="Y8" s="57">
        <f t="shared" si="2"/>
        <v>1.2945095384708808E-2</v>
      </c>
      <c r="Z8" s="57">
        <f t="shared" si="2"/>
        <v>1.4825943557974871E-2</v>
      </c>
      <c r="AA8" s="57">
        <f t="shared" si="2"/>
        <v>1.6773374486785057E-2</v>
      </c>
      <c r="AB8" s="57">
        <f t="shared" si="2"/>
        <v>2.003972722226232E-2</v>
      </c>
      <c r="AC8" s="57">
        <f t="shared" si="2"/>
        <v>2.4118338867864672E-2</v>
      </c>
      <c r="AD8" s="57">
        <f t="shared" si="2"/>
        <v>2.7812834643779843E-2</v>
      </c>
      <c r="AE8" s="57">
        <f t="shared" si="2"/>
        <v>3.121888239977598E-2</v>
      </c>
      <c r="AF8" s="57">
        <f t="shared" si="2"/>
        <v>3.4500120978077385E-2</v>
      </c>
      <c r="AG8" s="57">
        <f t="shared" si="2"/>
        <v>3.7418436625816544E-2</v>
      </c>
      <c r="AH8" s="57">
        <f t="shared" si="2"/>
        <v>4.0101514792589367E-2</v>
      </c>
      <c r="AI8" s="57">
        <f t="shared" si="2"/>
        <v>4.2587131657151424E-2</v>
      </c>
      <c r="AJ8" s="57">
        <f t="shared" si="2"/>
        <v>4.4863780905817351E-2</v>
      </c>
      <c r="AK8" s="57">
        <f t="shared" si="2"/>
        <v>4.6954402328554162E-2</v>
      </c>
    </row>
    <row r="9" spans="1:73" s="65" customFormat="1" ht="17.100000000000001" customHeight="1" x14ac:dyDescent="0.2">
      <c r="A9" s="54" t="s">
        <v>243</v>
      </c>
      <c r="B9" s="55" t="s">
        <v>110</v>
      </c>
      <c r="C9" s="56" t="s">
        <v>242</v>
      </c>
      <c r="D9" s="57">
        <v>0.24845829102762784</v>
      </c>
      <c r="E9" s="57">
        <v>0.24845829102762784</v>
      </c>
      <c r="F9" s="57">
        <f>+$E9*(1-(F8+F12+F17))</f>
        <v>0.24845563556574543</v>
      </c>
      <c r="G9" s="57">
        <f t="shared" ref="G9:AK9" si="3">+$E9*(1-(G8+G12+G17))</f>
        <v>0.24845563556574543</v>
      </c>
      <c r="H9" s="57">
        <f t="shared" si="3"/>
        <v>0.2483881381849819</v>
      </c>
      <c r="I9" s="57">
        <f t="shared" si="3"/>
        <v>0.24838017354269676</v>
      </c>
      <c r="J9" s="57">
        <f t="shared" si="3"/>
        <v>0.24835358305684405</v>
      </c>
      <c r="K9" s="57">
        <f t="shared" si="3"/>
        <v>0.24720104981831847</v>
      </c>
      <c r="L9" s="57">
        <f t="shared" si="3"/>
        <v>0.24607134015232413</v>
      </c>
      <c r="M9" s="57">
        <f t="shared" si="3"/>
        <v>0.24496233568156872</v>
      </c>
      <c r="N9" s="57">
        <f t="shared" si="3"/>
        <v>0.24328495633004305</v>
      </c>
      <c r="O9" s="57">
        <f t="shared" si="3"/>
        <v>0.24159845486903</v>
      </c>
      <c r="P9" s="57">
        <f t="shared" si="3"/>
        <v>0.23990182940034022</v>
      </c>
      <c r="Q9" s="57">
        <f t="shared" si="3"/>
        <v>0.23777877525333391</v>
      </c>
      <c r="R9" s="57">
        <f t="shared" si="3"/>
        <v>0.23560357805534121</v>
      </c>
      <c r="S9" s="57">
        <f t="shared" si="3"/>
        <v>0.23333248902524828</v>
      </c>
      <c r="T9" s="57">
        <f t="shared" si="3"/>
        <v>0.23073201881241334</v>
      </c>
      <c r="U9" s="57">
        <f t="shared" si="3"/>
        <v>0.22775141091237769</v>
      </c>
      <c r="V9" s="57">
        <f t="shared" si="3"/>
        <v>0.22443971694008119</v>
      </c>
      <c r="W9" s="57">
        <f t="shared" si="3"/>
        <v>0.22071138886484096</v>
      </c>
      <c r="X9" s="57">
        <f t="shared" si="3"/>
        <v>0.21654305504971788</v>
      </c>
      <c r="Y9" s="57">
        <f t="shared" si="3"/>
        <v>0.21203053530028046</v>
      </c>
      <c r="Z9" s="57">
        <f t="shared" si="3"/>
        <v>0.20729878698812282</v>
      </c>
      <c r="AA9" s="57">
        <f t="shared" si="3"/>
        <v>0.20213183605718124</v>
      </c>
      <c r="AB9" s="57">
        <f t="shared" si="3"/>
        <v>0.19640291940166857</v>
      </c>
      <c r="AC9" s="57">
        <f t="shared" si="3"/>
        <v>0.18696540838867431</v>
      </c>
      <c r="AD9" s="57">
        <f t="shared" si="3"/>
        <v>0.17628538057696869</v>
      </c>
      <c r="AE9" s="57">
        <f t="shared" si="3"/>
        <v>0.16616053610394971</v>
      </c>
      <c r="AF9" s="57">
        <f t="shared" si="3"/>
        <v>0.15657016988397215</v>
      </c>
      <c r="AG9" s="57">
        <f t="shared" si="3"/>
        <v>0.14756080790686155</v>
      </c>
      <c r="AH9" s="57">
        <f t="shared" si="3"/>
        <v>0.13905853184555833</v>
      </c>
      <c r="AI9" s="57">
        <f t="shared" si="3"/>
        <v>0.13103722343881702</v>
      </c>
      <c r="AJ9" s="57">
        <f t="shared" si="3"/>
        <v>0.1235178746598069</v>
      </c>
      <c r="AK9" s="57">
        <f t="shared" si="3"/>
        <v>0.11644006134235435</v>
      </c>
    </row>
    <row r="10" spans="1:73" s="65" customFormat="1" ht="17.100000000000001" customHeight="1" x14ac:dyDescent="0.2">
      <c r="A10" s="54" t="s">
        <v>244</v>
      </c>
      <c r="B10" s="55" t="s">
        <v>110</v>
      </c>
      <c r="C10" s="56" t="s">
        <v>242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</row>
    <row r="11" spans="1:73" s="65" customFormat="1" ht="17.100000000000001" customHeight="1" x14ac:dyDescent="0.2">
      <c r="A11" s="54" t="s">
        <v>268</v>
      </c>
      <c r="B11" s="55" t="s">
        <v>110</v>
      </c>
      <c r="C11" s="56" t="s">
        <v>242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</row>
    <row r="12" spans="1:73" s="65" customFormat="1" ht="17.100000000000001" customHeight="1" x14ac:dyDescent="0.2">
      <c r="A12" s="54" t="s">
        <v>189</v>
      </c>
      <c r="B12" s="55" t="s">
        <v>110</v>
      </c>
      <c r="C12" s="56" t="s">
        <v>242</v>
      </c>
      <c r="D12" s="57">
        <v>1.0687757174157003E-5</v>
      </c>
      <c r="E12" s="57">
        <v>1.0687757174157003E-5</v>
      </c>
      <c r="F12" s="57">
        <f t="shared" ref="F12:AK12" si="4">+IF(F1222&gt;F1706,F1222,F1706)</f>
        <v>1.0687757174157003E-5</v>
      </c>
      <c r="G12" s="57">
        <f t="shared" si="4"/>
        <v>1.0687757174157003E-5</v>
      </c>
      <c r="H12" s="57">
        <f t="shared" si="4"/>
        <v>2.7542587664131308E-4</v>
      </c>
      <c r="I12" s="57">
        <f t="shared" si="4"/>
        <v>2.9866384809938955E-4</v>
      </c>
      <c r="J12" s="57">
        <f t="shared" si="4"/>
        <v>3.7981511375460928E-4</v>
      </c>
      <c r="K12" s="57">
        <f t="shared" si="4"/>
        <v>4.9559208507693638E-3</v>
      </c>
      <c r="L12" s="57">
        <f t="shared" si="4"/>
        <v>9.4006698210634693E-3</v>
      </c>
      <c r="M12" s="57">
        <f t="shared" si="4"/>
        <v>1.3699158688781432E-2</v>
      </c>
      <c r="N12" s="57">
        <f t="shared" si="4"/>
        <v>2.018101243023734E-2</v>
      </c>
      <c r="O12" s="57">
        <f t="shared" si="4"/>
        <v>2.6576459430162038E-2</v>
      </c>
      <c r="P12" s="57">
        <f t="shared" si="4"/>
        <v>3.2870058269689931E-2</v>
      </c>
      <c r="Q12" s="57">
        <f t="shared" si="4"/>
        <v>4.0698293080276601E-2</v>
      </c>
      <c r="R12" s="57">
        <f t="shared" si="4"/>
        <v>4.8603498046074778E-2</v>
      </c>
      <c r="S12" s="57">
        <f t="shared" si="4"/>
        <v>5.6736327075315937E-2</v>
      </c>
      <c r="T12" s="57">
        <f t="shared" si="4"/>
        <v>6.6062261541145639E-2</v>
      </c>
      <c r="U12" s="57">
        <f t="shared" si="4"/>
        <v>7.677544310287697E-2</v>
      </c>
      <c r="V12" s="57">
        <f t="shared" si="4"/>
        <v>8.8692243958772538E-2</v>
      </c>
      <c r="W12" s="57">
        <f t="shared" si="4"/>
        <v>0.10215409161259675</v>
      </c>
      <c r="X12" s="57">
        <f t="shared" si="4"/>
        <v>0.11726611085671433</v>
      </c>
      <c r="Y12" s="57">
        <f t="shared" si="4"/>
        <v>0.13366347867611775</v>
      </c>
      <c r="Z12" s="57">
        <f t="shared" si="4"/>
        <v>0.15082563007249511</v>
      </c>
      <c r="AA12" s="57">
        <f t="shared" si="4"/>
        <v>0.16967258261252177</v>
      </c>
      <c r="AB12" s="57">
        <f t="shared" si="4"/>
        <v>0.18946071881746593</v>
      </c>
      <c r="AC12" s="57">
        <f t="shared" si="4"/>
        <v>0.22336253417800303</v>
      </c>
      <c r="AD12" s="57">
        <f t="shared" si="4"/>
        <v>0.26264945197497724</v>
      </c>
      <c r="AE12" s="57">
        <f t="shared" si="4"/>
        <v>0.29999038621581314</v>
      </c>
      <c r="AF12" s="57">
        <f t="shared" si="4"/>
        <v>0.33530506148779132</v>
      </c>
      <c r="AG12" s="57">
        <f t="shared" si="4"/>
        <v>0.36864432130986774</v>
      </c>
      <c r="AH12" s="57">
        <f t="shared" si="4"/>
        <v>0.40017798666388371</v>
      </c>
      <c r="AI12" s="57">
        <f t="shared" si="4"/>
        <v>0.42997343944810329</v>
      </c>
      <c r="AJ12" s="57">
        <f t="shared" si="4"/>
        <v>0.45795772644538674</v>
      </c>
      <c r="AK12" s="57">
        <f t="shared" si="4"/>
        <v>0.48435109317688557</v>
      </c>
    </row>
    <row r="13" spans="1:73" s="65" customFormat="1" ht="17.100000000000001" customHeight="1" x14ac:dyDescent="0.2">
      <c r="A13" s="54" t="s">
        <v>269</v>
      </c>
      <c r="B13" s="55" t="s">
        <v>110</v>
      </c>
      <c r="C13" s="56" t="s">
        <v>242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57">
        <v>0</v>
      </c>
      <c r="AJ13" s="57">
        <v>0</v>
      </c>
      <c r="AK13" s="57">
        <v>0</v>
      </c>
    </row>
    <row r="14" spans="1:73" s="65" customFormat="1" ht="17.100000000000001" customHeight="1" x14ac:dyDescent="0.2">
      <c r="A14" s="54" t="s">
        <v>270</v>
      </c>
      <c r="B14" s="55" t="s">
        <v>110</v>
      </c>
      <c r="C14" s="56" t="s">
        <v>242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57">
        <v>0</v>
      </c>
      <c r="AJ14" s="57">
        <v>0</v>
      </c>
      <c r="AK14" s="57">
        <v>0</v>
      </c>
    </row>
    <row r="15" spans="1:73" s="65" customFormat="1" ht="17.100000000000001" customHeight="1" x14ac:dyDescent="0.2">
      <c r="A15" s="54" t="s">
        <v>271</v>
      </c>
      <c r="B15" s="55" t="s">
        <v>110</v>
      </c>
      <c r="C15" s="56" t="s">
        <v>242</v>
      </c>
      <c r="D15" s="57">
        <v>7.3745524501683324E-4</v>
      </c>
      <c r="E15" s="57">
        <v>7.3745524501683324E-4</v>
      </c>
      <c r="F15" s="57">
        <f>+$E15*(1-(F8+F12+F17))</f>
        <v>7.3744736327424772E-4</v>
      </c>
      <c r="G15" s="57">
        <f t="shared" ref="G15:AK15" si="5">+$E15*(1-(G8+G12+G17))</f>
        <v>7.3744736327424772E-4</v>
      </c>
      <c r="H15" s="57">
        <f t="shared" si="5"/>
        <v>7.3724702261641299E-4</v>
      </c>
      <c r="I15" s="57">
        <f t="shared" si="5"/>
        <v>7.3722338256317272E-4</v>
      </c>
      <c r="J15" s="57">
        <f t="shared" si="5"/>
        <v>7.3714445867949588E-4</v>
      </c>
      <c r="K15" s="57">
        <f t="shared" si="5"/>
        <v>7.337235960538554E-4</v>
      </c>
      <c r="L15" s="57">
        <f t="shared" si="5"/>
        <v>7.3037047664259328E-4</v>
      </c>
      <c r="M15" s="57">
        <f t="shared" si="5"/>
        <v>7.2707881283727972E-4</v>
      </c>
      <c r="N15" s="57">
        <f t="shared" si="5"/>
        <v>7.2210014138482262E-4</v>
      </c>
      <c r="O15" s="57">
        <f t="shared" si="5"/>
        <v>7.1709439437187905E-4</v>
      </c>
      <c r="P15" s="57">
        <f t="shared" si="5"/>
        <v>7.1205859803946637E-4</v>
      </c>
      <c r="Q15" s="57">
        <f t="shared" si="5"/>
        <v>7.0575710812061944E-4</v>
      </c>
      <c r="R15" s="57">
        <f t="shared" si="5"/>
        <v>6.9930085111276916E-4</v>
      </c>
      <c r="S15" s="57">
        <f t="shared" si="5"/>
        <v>6.9255997516850056E-4</v>
      </c>
      <c r="T15" s="57">
        <f t="shared" si="5"/>
        <v>6.8484145472777231E-4</v>
      </c>
      <c r="U15" s="57">
        <f t="shared" si="5"/>
        <v>6.7599463814488152E-4</v>
      </c>
      <c r="V15" s="57">
        <f t="shared" si="5"/>
        <v>6.6616511674046563E-4</v>
      </c>
      <c r="W15" s="57">
        <f t="shared" si="5"/>
        <v>6.5509897327285359E-4</v>
      </c>
      <c r="X15" s="57">
        <f t="shared" si="5"/>
        <v>6.427268378040407E-4</v>
      </c>
      <c r="Y15" s="57">
        <f t="shared" si="5"/>
        <v>6.2933311548670162E-4</v>
      </c>
      <c r="Z15" s="57">
        <f t="shared" si="5"/>
        <v>6.1528869540932059E-4</v>
      </c>
      <c r="AA15" s="57">
        <f t="shared" si="5"/>
        <v>5.9995253959416292E-4</v>
      </c>
      <c r="AB15" s="57">
        <f t="shared" si="5"/>
        <v>5.8294839930808846E-4</v>
      </c>
      <c r="AC15" s="57">
        <f t="shared" si="5"/>
        <v>5.5493668769383267E-4</v>
      </c>
      <c r="AD15" s="57">
        <f t="shared" si="5"/>
        <v>5.232370310066177E-4</v>
      </c>
      <c r="AE15" s="57">
        <f t="shared" si="5"/>
        <v>4.9318522782176334E-4</v>
      </c>
      <c r="AF15" s="57">
        <f t="shared" si="5"/>
        <v>4.6471982285860888E-4</v>
      </c>
      <c r="AG15" s="57">
        <f t="shared" si="5"/>
        <v>4.3797891106695262E-4</v>
      </c>
      <c r="AH15" s="57">
        <f t="shared" si="5"/>
        <v>4.1274309361825294E-4</v>
      </c>
      <c r="AI15" s="57">
        <f t="shared" si="5"/>
        <v>3.8893484825045703E-4</v>
      </c>
      <c r="AJ15" s="57">
        <f t="shared" si="5"/>
        <v>3.6661648176223498E-4</v>
      </c>
      <c r="AK15" s="57">
        <f t="shared" si="5"/>
        <v>3.4560864768023617E-4</v>
      </c>
    </row>
    <row r="16" spans="1:73" s="65" customFormat="1" ht="17.100000000000001" customHeight="1" x14ac:dyDescent="0.2">
      <c r="A16" s="54" t="s">
        <v>272</v>
      </c>
      <c r="B16" s="55" t="s">
        <v>110</v>
      </c>
      <c r="C16" s="56" t="s">
        <v>242</v>
      </c>
      <c r="D16" s="57">
        <v>0</v>
      </c>
      <c r="E16" s="57">
        <v>0</v>
      </c>
      <c r="F16" s="57">
        <v>0</v>
      </c>
      <c r="G16" s="57">
        <v>0</v>
      </c>
      <c r="H16" s="57">
        <v>0</v>
      </c>
      <c r="I16" s="57">
        <v>0</v>
      </c>
      <c r="J16" s="57">
        <v>0</v>
      </c>
      <c r="K16" s="57">
        <v>0</v>
      </c>
      <c r="L16" s="57">
        <v>0</v>
      </c>
      <c r="M16" s="57">
        <v>0</v>
      </c>
      <c r="N16" s="57">
        <v>0</v>
      </c>
      <c r="O16" s="57">
        <v>0</v>
      </c>
      <c r="P16" s="57">
        <v>0</v>
      </c>
      <c r="Q16" s="57">
        <v>0</v>
      </c>
      <c r="R16" s="57">
        <v>0</v>
      </c>
      <c r="S16" s="57">
        <v>0</v>
      </c>
      <c r="T16" s="57">
        <v>0</v>
      </c>
      <c r="U16" s="57">
        <v>0</v>
      </c>
      <c r="V16" s="57">
        <v>0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57">
        <v>0</v>
      </c>
      <c r="AI16" s="57">
        <v>0</v>
      </c>
      <c r="AJ16" s="57">
        <v>0</v>
      </c>
      <c r="AK16" s="57">
        <v>0</v>
      </c>
    </row>
    <row r="17" spans="1:37" s="65" customFormat="1" ht="17.100000000000001" customHeight="1" x14ac:dyDescent="0.2">
      <c r="A17" s="54" t="s">
        <v>197</v>
      </c>
      <c r="B17" s="55" t="s">
        <v>110</v>
      </c>
      <c r="C17" s="56" t="s">
        <v>242</v>
      </c>
      <c r="D17" s="57">
        <v>0</v>
      </c>
      <c r="E17" s="57">
        <v>0</v>
      </c>
      <c r="F17" s="57">
        <f t="shared" ref="F17:AK17" si="6">+IF(F1227&gt;F1711,F1227,F1711)</f>
        <v>0</v>
      </c>
      <c r="G17" s="57">
        <f t="shared" si="6"/>
        <v>0</v>
      </c>
      <c r="H17" s="57">
        <f t="shared" si="6"/>
        <v>4.703922678044693E-11</v>
      </c>
      <c r="I17" s="57">
        <f t="shared" si="6"/>
        <v>2.3529798208859046E-10</v>
      </c>
      <c r="J17" s="57">
        <f t="shared" si="6"/>
        <v>1.3855039554995623E-9</v>
      </c>
      <c r="K17" s="57">
        <f t="shared" si="6"/>
        <v>5.599195382186704E-9</v>
      </c>
      <c r="L17" s="57">
        <f t="shared" si="6"/>
        <v>1.5054510687847879E-8</v>
      </c>
      <c r="M17" s="57">
        <f t="shared" si="6"/>
        <v>3.618913677789347E-8</v>
      </c>
      <c r="N17" s="57">
        <f t="shared" si="6"/>
        <v>8.0457586878408052E-8</v>
      </c>
      <c r="O17" s="57">
        <f t="shared" si="6"/>
        <v>1.6369918345604264E-7</v>
      </c>
      <c r="P17" s="57">
        <f t="shared" si="6"/>
        <v>3.0413060122200894E-7</v>
      </c>
      <c r="Q17" s="57">
        <f t="shared" si="6"/>
        <v>5.3785923629899459E-7</v>
      </c>
      <c r="R17" s="57">
        <f t="shared" si="6"/>
        <v>8.5185557525121763E-7</v>
      </c>
      <c r="S17" s="57">
        <f t="shared" si="6"/>
        <v>1.2771336835853929E-6</v>
      </c>
      <c r="T17" s="57">
        <f t="shared" si="6"/>
        <v>1.8095587367205987E-6</v>
      </c>
      <c r="U17" s="57">
        <f t="shared" si="6"/>
        <v>2.4698793968677425E-6</v>
      </c>
      <c r="V17" s="57">
        <f t="shared" si="6"/>
        <v>3.2561798253836003E-6</v>
      </c>
      <c r="W17" s="57">
        <f t="shared" si="6"/>
        <v>4.1979341105373564E-6</v>
      </c>
      <c r="X17" s="57">
        <f t="shared" si="6"/>
        <v>5.3124215427194382E-6</v>
      </c>
      <c r="Y17" s="57">
        <f t="shared" si="6"/>
        <v>6.6005694164480397E-6</v>
      </c>
      <c r="Z17" s="57">
        <f t="shared" si="6"/>
        <v>8.038167021655585E-6</v>
      </c>
      <c r="AA17" s="57">
        <f t="shared" si="6"/>
        <v>9.7042466662658691E-6</v>
      </c>
      <c r="AB17" s="57">
        <f t="shared" si="6"/>
        <v>1.3075970977526639E-5</v>
      </c>
      <c r="AC17" s="57">
        <f t="shared" si="6"/>
        <v>1.6935880603937995E-5</v>
      </c>
      <c r="AD17" s="57">
        <f t="shared" si="6"/>
        <v>2.0716190892483437E-5</v>
      </c>
      <c r="AE17" s="57">
        <f t="shared" si="6"/>
        <v>2.4414846102397787E-5</v>
      </c>
      <c r="AF17" s="57">
        <f t="shared" si="6"/>
        <v>2.8002667961257931E-5</v>
      </c>
      <c r="AG17" s="57">
        <f t="shared" si="6"/>
        <v>3.1491137077710342E-5</v>
      </c>
      <c r="AH17" s="57">
        <f t="shared" si="6"/>
        <v>3.4881813210402927E-5</v>
      </c>
      <c r="AI17" s="57">
        <f t="shared" si="6"/>
        <v>3.8137930194301947E-5</v>
      </c>
      <c r="AJ17" s="57">
        <f t="shared" si="6"/>
        <v>4.1230096860816802E-5</v>
      </c>
      <c r="AK17" s="57">
        <f t="shared" si="6"/>
        <v>4.4169419179154736E-5</v>
      </c>
    </row>
    <row r="18" spans="1:37" s="65" customFormat="1" ht="17.100000000000001" customHeight="1" x14ac:dyDescent="0.2">
      <c r="A18" s="54" t="s">
        <v>245</v>
      </c>
      <c r="B18" s="55" t="s">
        <v>110</v>
      </c>
      <c r="C18" s="56" t="s">
        <v>246</v>
      </c>
      <c r="D18" s="58">
        <f t="shared" ref="D18:AK18" si="7">SUM(D6:D17)</f>
        <v>1</v>
      </c>
      <c r="E18" s="58">
        <f t="shared" si="7"/>
        <v>1</v>
      </c>
      <c r="F18" s="58">
        <f t="shared" si="7"/>
        <v>0.99998931235705413</v>
      </c>
      <c r="G18" s="58">
        <f t="shared" si="7"/>
        <v>0.99998931235705413</v>
      </c>
      <c r="H18" s="58">
        <f t="shared" si="7"/>
        <v>0.9999893152605418</v>
      </c>
      <c r="I18" s="58">
        <f t="shared" si="7"/>
        <v>0.99998931560315141</v>
      </c>
      <c r="J18" s="58">
        <f t="shared" si="7"/>
        <v>0.99998931674697566</v>
      </c>
      <c r="K18" s="58">
        <f t="shared" si="7"/>
        <v>0.99998936632469482</v>
      </c>
      <c r="L18" s="58">
        <f t="shared" si="7"/>
        <v>0.99998941492062843</v>
      </c>
      <c r="M18" s="58">
        <f t="shared" si="7"/>
        <v>0.99998946262590105</v>
      </c>
      <c r="N18" s="58">
        <f t="shared" si="7"/>
        <v>0.99998953478055974</v>
      </c>
      <c r="O18" s="58">
        <f t="shared" si="7"/>
        <v>0.99998960732761777</v>
      </c>
      <c r="P18" s="58">
        <f t="shared" si="7"/>
        <v>0.99998968031017343</v>
      </c>
      <c r="Q18" s="58">
        <f t="shared" si="7"/>
        <v>0.99998977163611413</v>
      </c>
      <c r="R18" s="58">
        <f t="shared" si="7"/>
        <v>0.99998986520505651</v>
      </c>
      <c r="S18" s="58">
        <f t="shared" si="7"/>
        <v>0.99998996289891062</v>
      </c>
      <c r="T18" s="58">
        <f t="shared" si="7"/>
        <v>0.9999900747615259</v>
      </c>
      <c r="U18" s="58">
        <f t="shared" si="7"/>
        <v>0.99999020297625885</v>
      </c>
      <c r="V18" s="58">
        <f t="shared" si="7"/>
        <v>0.99999034543309062</v>
      </c>
      <c r="W18" s="58">
        <f t="shared" si="7"/>
        <v>0.99999050581198168</v>
      </c>
      <c r="X18" s="58">
        <f t="shared" si="7"/>
        <v>0.99999068511829281</v>
      </c>
      <c r="Y18" s="58">
        <f t="shared" si="7"/>
        <v>0.99999087923021046</v>
      </c>
      <c r="Z18" s="58">
        <f t="shared" si="7"/>
        <v>0.99999108277253024</v>
      </c>
      <c r="AA18" s="58">
        <f t="shared" si="7"/>
        <v>0.99999130503565803</v>
      </c>
      <c r="AB18" s="58">
        <f t="shared" si="7"/>
        <v>0.99999155147247376</v>
      </c>
      <c r="AC18" s="58">
        <f t="shared" si="7"/>
        <v>0.99999195743930858</v>
      </c>
      <c r="AD18" s="58">
        <f t="shared" si="7"/>
        <v>0.99999241685462315</v>
      </c>
      <c r="AE18" s="58">
        <f t="shared" si="7"/>
        <v>0.99999285238800251</v>
      </c>
      <c r="AF18" s="58">
        <f t="shared" si="7"/>
        <v>0.99999326493010354</v>
      </c>
      <c r="AG18" s="58">
        <f t="shared" si="7"/>
        <v>0.99999365247954985</v>
      </c>
      <c r="AH18" s="58">
        <f t="shared" si="7"/>
        <v>0.99999401821603462</v>
      </c>
      <c r="AI18" s="58">
        <f t="shared" si="7"/>
        <v>0.99999436326306879</v>
      </c>
      <c r="AJ18" s="58">
        <f>SUM(AJ6:AJ17)</f>
        <v>0.99999468671765557</v>
      </c>
      <c r="AK18" s="58">
        <f t="shared" si="7"/>
        <v>0.99999499117901913</v>
      </c>
    </row>
    <row r="19" spans="1:37" s="65" customFormat="1" ht="17.100000000000001" customHeight="1" x14ac:dyDescent="0.2">
      <c r="A19" s="68"/>
      <c r="B19" s="69"/>
      <c r="C19" s="70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</row>
    <row r="20" spans="1:37" s="65" customFormat="1" ht="17.100000000000001" customHeight="1" x14ac:dyDescent="0.25">
      <c r="A20" s="64" t="s">
        <v>265</v>
      </c>
      <c r="B20"/>
      <c r="C20"/>
      <c r="D20" s="72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</row>
    <row r="21" spans="1:37" s="65" customFormat="1" ht="17.100000000000001" customHeight="1" x14ac:dyDescent="0.25">
      <c r="A21" s="66" t="s">
        <v>250</v>
      </c>
      <c r="B21"/>
      <c r="C21"/>
    </row>
    <row r="22" spans="1:37" s="65" customFormat="1" ht="17.100000000000001" customHeight="1" x14ac:dyDescent="0.2">
      <c r="A22" s="54" t="s">
        <v>241</v>
      </c>
      <c r="B22" s="55" t="s">
        <v>110</v>
      </c>
      <c r="C22" s="56" t="s">
        <v>242</v>
      </c>
      <c r="D22" s="57">
        <v>0.93305218220251174</v>
      </c>
      <c r="E22" s="57">
        <v>0.93305218220251174</v>
      </c>
      <c r="F22" s="57">
        <f>+$E22*(1-(F24+F28+F33))</f>
        <v>0.93305218220251174</v>
      </c>
      <c r="G22" s="57">
        <f t="shared" ref="G22:AK22" si="8">+$E22*(1-(G24+G28+G33))</f>
        <v>0.93305218220251174</v>
      </c>
      <c r="H22" s="57">
        <f t="shared" si="8"/>
        <v>0.93278873249975569</v>
      </c>
      <c r="I22" s="57">
        <f t="shared" si="8"/>
        <v>0.93275882234125829</v>
      </c>
      <c r="J22" s="57">
        <f t="shared" si="8"/>
        <v>0.93265896529584413</v>
      </c>
      <c r="K22" s="57">
        <f t="shared" si="8"/>
        <v>0.92833077947109477</v>
      </c>
      <c r="L22" s="57">
        <f t="shared" si="8"/>
        <v>0.92408830454803381</v>
      </c>
      <c r="M22" s="57">
        <f t="shared" si="8"/>
        <v>0.91992358524150197</v>
      </c>
      <c r="N22" s="57">
        <f t="shared" si="8"/>
        <v>0.913624409400562</v>
      </c>
      <c r="O22" s="57">
        <f t="shared" si="8"/>
        <v>0.9072909766864532</v>
      </c>
      <c r="P22" s="57">
        <f t="shared" si="8"/>
        <v>0.90091952460331326</v>
      </c>
      <c r="Q22" s="57">
        <f t="shared" si="8"/>
        <v>0.8929466761360505</v>
      </c>
      <c r="R22" s="57">
        <f t="shared" si="8"/>
        <v>0.88477801135165746</v>
      </c>
      <c r="S22" s="57">
        <f t="shared" si="8"/>
        <v>0.87624923750096406</v>
      </c>
      <c r="T22" s="57">
        <f t="shared" si="8"/>
        <v>0.86648351627345854</v>
      </c>
      <c r="U22" s="57">
        <f t="shared" si="8"/>
        <v>0.85529023834372708</v>
      </c>
      <c r="V22" s="57">
        <f t="shared" si="8"/>
        <v>0.84285361055055541</v>
      </c>
      <c r="W22" s="57">
        <f t="shared" si="8"/>
        <v>0.82885236860293621</v>
      </c>
      <c r="X22" s="57">
        <f t="shared" si="8"/>
        <v>0.81319874341593601</v>
      </c>
      <c r="Y22" s="57">
        <f t="shared" si="8"/>
        <v>0.7962525735697612</v>
      </c>
      <c r="Z22" s="57">
        <f t="shared" si="8"/>
        <v>0.77848311991204122</v>
      </c>
      <c r="AA22" s="57">
        <f t="shared" si="8"/>
        <v>0.759079320499639</v>
      </c>
      <c r="AB22" s="57">
        <f t="shared" si="8"/>
        <v>0.73756513328948869</v>
      </c>
      <c r="AC22" s="57">
        <f t="shared" si="8"/>
        <v>0.70212381149332703</v>
      </c>
      <c r="AD22" s="57">
        <f t="shared" si="8"/>
        <v>0.66201638253822992</v>
      </c>
      <c r="AE22" s="57">
        <f t="shared" si="8"/>
        <v>0.62399387102960435</v>
      </c>
      <c r="AF22" s="57">
        <f t="shared" si="8"/>
        <v>0.58797852176248622</v>
      </c>
      <c r="AG22" s="57">
        <f t="shared" si="8"/>
        <v>0.55414505692528082</v>
      </c>
      <c r="AH22" s="57">
        <f t="shared" si="8"/>
        <v>0.5222158860375804</v>
      </c>
      <c r="AI22" s="57">
        <f t="shared" si="8"/>
        <v>0.49209292543089606</v>
      </c>
      <c r="AJ22" s="57">
        <f t="shared" si="8"/>
        <v>0.46385500767826598</v>
      </c>
      <c r="AK22" s="57">
        <f t="shared" si="8"/>
        <v>0.43727521783202267</v>
      </c>
    </row>
    <row r="23" spans="1:37" s="65" customFormat="1" ht="17.100000000000001" customHeight="1" x14ac:dyDescent="0.2">
      <c r="A23" s="54" t="s">
        <v>266</v>
      </c>
      <c r="B23" s="55" t="s">
        <v>110</v>
      </c>
      <c r="C23" s="56" t="s">
        <v>242</v>
      </c>
      <c r="D23" s="57">
        <v>0</v>
      </c>
      <c r="E23" s="57">
        <v>0</v>
      </c>
      <c r="F23" s="57">
        <v>0</v>
      </c>
      <c r="G23" s="57">
        <v>0</v>
      </c>
      <c r="H23" s="57">
        <v>0</v>
      </c>
      <c r="I23" s="57">
        <v>0</v>
      </c>
      <c r="J23" s="57">
        <v>0</v>
      </c>
      <c r="K23" s="57">
        <v>0</v>
      </c>
      <c r="L23" s="57">
        <v>0</v>
      </c>
      <c r="M23" s="57">
        <v>0</v>
      </c>
      <c r="N23" s="57">
        <v>0</v>
      </c>
      <c r="O23" s="57">
        <v>0</v>
      </c>
      <c r="P23" s="57">
        <v>0</v>
      </c>
      <c r="Q23" s="57">
        <v>0</v>
      </c>
      <c r="R23" s="57">
        <v>0</v>
      </c>
      <c r="S23" s="57">
        <v>0</v>
      </c>
      <c r="T23" s="57">
        <v>0</v>
      </c>
      <c r="U23" s="57">
        <v>0</v>
      </c>
      <c r="V23" s="57">
        <v>0</v>
      </c>
      <c r="W23" s="57">
        <v>0</v>
      </c>
      <c r="X23" s="57">
        <v>0</v>
      </c>
      <c r="Y23" s="57">
        <v>0</v>
      </c>
      <c r="Z23" s="57">
        <v>0</v>
      </c>
      <c r="AA23" s="57">
        <v>0</v>
      </c>
      <c r="AB23" s="57">
        <v>0</v>
      </c>
      <c r="AC23" s="57">
        <v>0</v>
      </c>
      <c r="AD23" s="57">
        <v>0</v>
      </c>
      <c r="AE23" s="57">
        <v>0</v>
      </c>
      <c r="AF23" s="57">
        <v>0</v>
      </c>
      <c r="AG23" s="57">
        <v>0</v>
      </c>
      <c r="AH23" s="57">
        <v>0</v>
      </c>
      <c r="AI23" s="57">
        <v>0</v>
      </c>
      <c r="AJ23" s="57">
        <v>0</v>
      </c>
      <c r="AK23" s="57">
        <v>0</v>
      </c>
    </row>
    <row r="24" spans="1:37" s="65" customFormat="1" ht="17.100000000000001" customHeight="1" x14ac:dyDescent="0.2">
      <c r="A24" s="54" t="s">
        <v>267</v>
      </c>
      <c r="B24" s="55" t="s">
        <v>110</v>
      </c>
      <c r="C24" s="56" t="s">
        <v>242</v>
      </c>
      <c r="D24" s="57">
        <v>0</v>
      </c>
      <c r="E24" s="57">
        <v>0</v>
      </c>
      <c r="F24" s="57">
        <f t="shared" ref="F24:AK24" si="9">+IF(F1234&gt;F1718,F1234,F1718)</f>
        <v>0</v>
      </c>
      <c r="G24" s="57">
        <f t="shared" si="9"/>
        <v>0</v>
      </c>
      <c r="H24" s="57">
        <f t="shared" si="9"/>
        <v>6.9266690052479386E-6</v>
      </c>
      <c r="I24" s="57">
        <f t="shared" si="9"/>
        <v>1.5744764091652513E-5</v>
      </c>
      <c r="J24" s="57">
        <f t="shared" si="9"/>
        <v>4.1614278320759199E-5</v>
      </c>
      <c r="K24" s="57">
        <f t="shared" si="9"/>
        <v>1.0424362570232656E-4</v>
      </c>
      <c r="L24" s="57">
        <f t="shared" si="9"/>
        <v>2.063637176977395E-4</v>
      </c>
      <c r="M24" s="57">
        <f t="shared" si="9"/>
        <v>3.7139754063136268E-4</v>
      </c>
      <c r="N24" s="57">
        <f t="shared" si="9"/>
        <v>6.4065017491594326E-4</v>
      </c>
      <c r="O24" s="57">
        <f t="shared" si="9"/>
        <v>1.0329854300044534E-3</v>
      </c>
      <c r="P24" s="57">
        <f t="shared" si="9"/>
        <v>1.5678589683657432E-3</v>
      </c>
      <c r="Q24" s="57">
        <f t="shared" si="9"/>
        <v>2.2843020850413119E-3</v>
      </c>
      <c r="R24" s="57">
        <f t="shared" si="9"/>
        <v>3.1335611944912738E-3</v>
      </c>
      <c r="S24" s="57">
        <f t="shared" si="9"/>
        <v>4.1410323614243464E-3</v>
      </c>
      <c r="T24" s="57">
        <f t="shared" si="9"/>
        <v>5.2809910507841638E-3</v>
      </c>
      <c r="U24" s="57">
        <f t="shared" si="9"/>
        <v>6.5635606695256081E-3</v>
      </c>
      <c r="V24" s="57">
        <f t="shared" si="9"/>
        <v>7.9749469944215244E-3</v>
      </c>
      <c r="W24" s="57">
        <f t="shared" si="9"/>
        <v>9.5180085072848874E-3</v>
      </c>
      <c r="X24" s="57">
        <f t="shared" si="9"/>
        <v>1.118166977775643E-2</v>
      </c>
      <c r="Y24" s="57">
        <f t="shared" si="9"/>
        <v>1.2945095384708808E-2</v>
      </c>
      <c r="Z24" s="57">
        <f t="shared" si="9"/>
        <v>1.4825943557974871E-2</v>
      </c>
      <c r="AA24" s="57">
        <f t="shared" si="9"/>
        <v>1.6773374486785057E-2</v>
      </c>
      <c r="AB24" s="57">
        <f t="shared" si="9"/>
        <v>2.003972722226232E-2</v>
      </c>
      <c r="AC24" s="57">
        <f t="shared" si="9"/>
        <v>2.4118338867864672E-2</v>
      </c>
      <c r="AD24" s="57">
        <f t="shared" si="9"/>
        <v>2.7812834643779843E-2</v>
      </c>
      <c r="AE24" s="57">
        <f t="shared" si="9"/>
        <v>3.121888239977598E-2</v>
      </c>
      <c r="AF24" s="57">
        <f t="shared" si="9"/>
        <v>3.4500120978077385E-2</v>
      </c>
      <c r="AG24" s="57">
        <f t="shared" si="9"/>
        <v>3.7418436625816544E-2</v>
      </c>
      <c r="AH24" s="57">
        <f t="shared" si="9"/>
        <v>4.0101514792589367E-2</v>
      </c>
      <c r="AI24" s="57">
        <f t="shared" si="9"/>
        <v>4.2587131657151424E-2</v>
      </c>
      <c r="AJ24" s="57">
        <f t="shared" si="9"/>
        <v>4.4863780905817351E-2</v>
      </c>
      <c r="AK24" s="57">
        <f t="shared" si="9"/>
        <v>4.6954402328554162E-2</v>
      </c>
    </row>
    <row r="25" spans="1:37" s="65" customFormat="1" ht="17.100000000000001" customHeight="1" x14ac:dyDescent="0.2">
      <c r="A25" s="54" t="s">
        <v>243</v>
      </c>
      <c r="B25" s="55" t="s">
        <v>110</v>
      </c>
      <c r="C25" s="56" t="s">
        <v>242</v>
      </c>
      <c r="D25" s="57">
        <v>6.694781779748829E-2</v>
      </c>
      <c r="E25" s="57">
        <v>6.694781779748829E-2</v>
      </c>
      <c r="F25" s="57">
        <f>+$E25*(1-(F24+F28+F33))</f>
        <v>6.694781779748829E-2</v>
      </c>
      <c r="G25" s="57">
        <f t="shared" ref="G25:AK25" si="10">+$E25*(1-(G24+G28+G33))</f>
        <v>6.694781779748829E-2</v>
      </c>
      <c r="H25" s="57">
        <f t="shared" si="10"/>
        <v>6.6928914907558507E-2</v>
      </c>
      <c r="I25" s="57">
        <f t="shared" si="10"/>
        <v>6.6926768811252674E-2</v>
      </c>
      <c r="J25" s="57">
        <f t="shared" si="10"/>
        <v>6.6919603926576657E-2</v>
      </c>
      <c r="K25" s="57">
        <f t="shared" si="10"/>
        <v>6.6609050453238228E-2</v>
      </c>
      <c r="L25" s="57">
        <f t="shared" si="10"/>
        <v>6.6304646858694305E-2</v>
      </c>
      <c r="M25" s="57">
        <f t="shared" si="10"/>
        <v>6.6005822339948519E-2</v>
      </c>
      <c r="N25" s="57">
        <f t="shared" si="10"/>
        <v>6.5553847536697837E-2</v>
      </c>
      <c r="O25" s="57">
        <f t="shared" si="10"/>
        <v>6.5099414754196963E-2</v>
      </c>
      <c r="P25" s="57">
        <f t="shared" si="10"/>
        <v>6.464225402802988E-2</v>
      </c>
      <c r="Q25" s="57">
        <f t="shared" si="10"/>
        <v>6.4070190839395233E-2</v>
      </c>
      <c r="R25" s="57">
        <f t="shared" si="10"/>
        <v>6.3484077552201174E-2</v>
      </c>
      <c r="S25" s="57">
        <f t="shared" si="10"/>
        <v>6.2872125928612049E-2</v>
      </c>
      <c r="T25" s="57">
        <f t="shared" si="10"/>
        <v>6.2171421575874991E-2</v>
      </c>
      <c r="U25" s="57">
        <f t="shared" si="10"/>
        <v>6.1368288004473449E-2</v>
      </c>
      <c r="V25" s="57">
        <f t="shared" si="10"/>
        <v>6.0475942316425182E-2</v>
      </c>
      <c r="W25" s="57">
        <f t="shared" si="10"/>
        <v>5.9471333343071628E-2</v>
      </c>
      <c r="X25" s="57">
        <f t="shared" si="10"/>
        <v>5.8348163528050494E-2</v>
      </c>
      <c r="Y25" s="57">
        <f t="shared" si="10"/>
        <v>5.7132251799995856E-2</v>
      </c>
      <c r="Z25" s="57">
        <f t="shared" si="10"/>
        <v>5.585726829046718E-2</v>
      </c>
      <c r="AA25" s="57">
        <f t="shared" si="10"/>
        <v>5.4465018154387902E-2</v>
      </c>
      <c r="AB25" s="57">
        <f t="shared" si="10"/>
        <v>5.29213446998055E-2</v>
      </c>
      <c r="AC25" s="57">
        <f t="shared" si="10"/>
        <v>5.0378379580201298E-2</v>
      </c>
      <c r="AD25" s="57">
        <f t="shared" si="10"/>
        <v>4.750061465212059E-2</v>
      </c>
      <c r="AE25" s="57">
        <f t="shared" si="10"/>
        <v>4.4772445508704052E-2</v>
      </c>
      <c r="AF25" s="57">
        <f t="shared" si="10"/>
        <v>4.218829310368389E-2</v>
      </c>
      <c r="AG25" s="57">
        <f t="shared" si="10"/>
        <v>3.9760694001957191E-2</v>
      </c>
      <c r="AH25" s="57">
        <f t="shared" si="10"/>
        <v>3.746973069273609E-2</v>
      </c>
      <c r="AI25" s="57">
        <f t="shared" si="10"/>
        <v>3.5308365533654865E-2</v>
      </c>
      <c r="AJ25" s="57">
        <f t="shared" si="10"/>
        <v>3.3282254873669044E-2</v>
      </c>
      <c r="AK25" s="57">
        <f t="shared" si="10"/>
        <v>3.1375117243358452E-2</v>
      </c>
    </row>
    <row r="26" spans="1:37" s="65" customFormat="1" ht="17.100000000000001" customHeight="1" x14ac:dyDescent="0.2">
      <c r="A26" s="54" t="s">
        <v>244</v>
      </c>
      <c r="B26" s="55" t="s">
        <v>110</v>
      </c>
      <c r="C26" s="56" t="s">
        <v>242</v>
      </c>
      <c r="D26" s="57">
        <v>0</v>
      </c>
      <c r="E26" s="57">
        <v>0</v>
      </c>
      <c r="F26" s="57">
        <v>0</v>
      </c>
      <c r="G26" s="57">
        <v>0</v>
      </c>
      <c r="H26" s="57">
        <v>0</v>
      </c>
      <c r="I26" s="57">
        <v>0</v>
      </c>
      <c r="J26" s="57">
        <v>0</v>
      </c>
      <c r="K26" s="57">
        <v>0</v>
      </c>
      <c r="L26" s="57">
        <v>0</v>
      </c>
      <c r="M26" s="57">
        <v>0</v>
      </c>
      <c r="N26" s="57">
        <v>0</v>
      </c>
      <c r="O26" s="57">
        <v>0</v>
      </c>
      <c r="P26" s="57">
        <v>0</v>
      </c>
      <c r="Q26" s="57">
        <v>0</v>
      </c>
      <c r="R26" s="57">
        <v>0</v>
      </c>
      <c r="S26" s="57">
        <v>0</v>
      </c>
      <c r="T26" s="57">
        <v>0</v>
      </c>
      <c r="U26" s="57">
        <v>0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0</v>
      </c>
      <c r="AC26" s="57">
        <v>0</v>
      </c>
      <c r="AD26" s="57">
        <v>0</v>
      </c>
      <c r="AE26" s="57">
        <v>0</v>
      </c>
      <c r="AF26" s="57">
        <v>0</v>
      </c>
      <c r="AG26" s="57">
        <v>0</v>
      </c>
      <c r="AH26" s="57">
        <v>0</v>
      </c>
      <c r="AI26" s="57">
        <v>0</v>
      </c>
      <c r="AJ26" s="57">
        <v>0</v>
      </c>
      <c r="AK26" s="57">
        <v>0</v>
      </c>
    </row>
    <row r="27" spans="1:37" s="65" customFormat="1" ht="17.100000000000001" customHeight="1" x14ac:dyDescent="0.2">
      <c r="A27" s="54" t="s">
        <v>268</v>
      </c>
      <c r="B27" s="55" t="s">
        <v>110</v>
      </c>
      <c r="C27" s="56" t="s">
        <v>242</v>
      </c>
      <c r="D27" s="57">
        <v>0</v>
      </c>
      <c r="E27" s="57">
        <v>0</v>
      </c>
      <c r="F27" s="57">
        <v>0</v>
      </c>
      <c r="G27" s="57">
        <v>0</v>
      </c>
      <c r="H27" s="57">
        <v>0</v>
      </c>
      <c r="I27" s="57">
        <v>0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0</v>
      </c>
      <c r="T27" s="57">
        <v>0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0</v>
      </c>
      <c r="AH27" s="57">
        <v>0</v>
      </c>
      <c r="AI27" s="57">
        <v>0</v>
      </c>
      <c r="AJ27" s="57">
        <v>0</v>
      </c>
      <c r="AK27" s="57">
        <v>0</v>
      </c>
    </row>
    <row r="28" spans="1:37" s="65" customFormat="1" ht="17.100000000000001" customHeight="1" x14ac:dyDescent="0.2">
      <c r="A28" s="54" t="s">
        <v>189</v>
      </c>
      <c r="B28" s="55" t="s">
        <v>110</v>
      </c>
      <c r="C28" s="56" t="s">
        <v>242</v>
      </c>
      <c r="D28" s="57">
        <v>0</v>
      </c>
      <c r="E28" s="57">
        <v>0</v>
      </c>
      <c r="F28" s="57">
        <f t="shared" ref="F28:AK28" si="11">+IF(F1238&gt;F1722,F1238,F1722)</f>
        <v>0</v>
      </c>
      <c r="G28" s="57">
        <f t="shared" si="11"/>
        <v>0</v>
      </c>
      <c r="H28" s="57">
        <f t="shared" si="11"/>
        <v>2.7542587664131308E-4</v>
      </c>
      <c r="I28" s="57">
        <f t="shared" si="11"/>
        <v>2.9866384809938955E-4</v>
      </c>
      <c r="J28" s="57">
        <f t="shared" si="11"/>
        <v>3.7981511375460928E-4</v>
      </c>
      <c r="K28" s="57">
        <f t="shared" si="11"/>
        <v>4.9559208507693638E-3</v>
      </c>
      <c r="L28" s="57">
        <f t="shared" si="11"/>
        <v>9.4006698210634693E-3</v>
      </c>
      <c r="M28" s="57">
        <f t="shared" si="11"/>
        <v>1.3699158688781432E-2</v>
      </c>
      <c r="N28" s="57">
        <f t="shared" si="11"/>
        <v>2.018101243023734E-2</v>
      </c>
      <c r="O28" s="57">
        <f t="shared" si="11"/>
        <v>2.6576459430162038E-2</v>
      </c>
      <c r="P28" s="57">
        <f t="shared" si="11"/>
        <v>3.2870058269689931E-2</v>
      </c>
      <c r="Q28" s="57">
        <f t="shared" si="11"/>
        <v>4.0698293080276601E-2</v>
      </c>
      <c r="R28" s="57">
        <f t="shared" si="11"/>
        <v>4.8603498046074778E-2</v>
      </c>
      <c r="S28" s="57">
        <f t="shared" si="11"/>
        <v>5.6736327075315937E-2</v>
      </c>
      <c r="T28" s="57">
        <f t="shared" si="11"/>
        <v>6.6062261541145639E-2</v>
      </c>
      <c r="U28" s="57">
        <f t="shared" si="11"/>
        <v>7.677544310287697E-2</v>
      </c>
      <c r="V28" s="57">
        <f t="shared" si="11"/>
        <v>8.8692243958772538E-2</v>
      </c>
      <c r="W28" s="57">
        <f t="shared" si="11"/>
        <v>0.10215409161259675</v>
      </c>
      <c r="X28" s="57">
        <f t="shared" si="11"/>
        <v>0.11726611085671433</v>
      </c>
      <c r="Y28" s="57">
        <f t="shared" si="11"/>
        <v>0.13366347867611775</v>
      </c>
      <c r="Z28" s="57">
        <f t="shared" si="11"/>
        <v>0.15082563007249511</v>
      </c>
      <c r="AA28" s="57">
        <f t="shared" si="11"/>
        <v>0.16967258261252177</v>
      </c>
      <c r="AB28" s="57">
        <f t="shared" si="11"/>
        <v>0.18946071881746593</v>
      </c>
      <c r="AC28" s="57">
        <f t="shared" si="11"/>
        <v>0.22336253417800303</v>
      </c>
      <c r="AD28" s="57">
        <f t="shared" si="11"/>
        <v>0.26264945197497724</v>
      </c>
      <c r="AE28" s="57">
        <f t="shared" si="11"/>
        <v>0.29999038621581314</v>
      </c>
      <c r="AF28" s="57">
        <f t="shared" si="11"/>
        <v>0.33530506148779132</v>
      </c>
      <c r="AG28" s="57">
        <f t="shared" si="11"/>
        <v>0.36864432130986774</v>
      </c>
      <c r="AH28" s="57">
        <f t="shared" si="11"/>
        <v>0.40017798666388371</v>
      </c>
      <c r="AI28" s="57">
        <f t="shared" si="11"/>
        <v>0.42997343944810329</v>
      </c>
      <c r="AJ28" s="57">
        <f t="shared" si="11"/>
        <v>0.45795772644538674</v>
      </c>
      <c r="AK28" s="57">
        <f t="shared" si="11"/>
        <v>0.48435109317688557</v>
      </c>
    </row>
    <row r="29" spans="1:37" s="65" customFormat="1" ht="17.100000000000001" customHeight="1" x14ac:dyDescent="0.2">
      <c r="A29" s="54" t="s">
        <v>269</v>
      </c>
      <c r="B29" s="55" t="s">
        <v>110</v>
      </c>
      <c r="C29" s="56" t="s">
        <v>242</v>
      </c>
      <c r="D29" s="57">
        <v>0</v>
      </c>
      <c r="E29" s="57">
        <v>0</v>
      </c>
      <c r="F29" s="57">
        <v>0</v>
      </c>
      <c r="G29" s="57">
        <v>0</v>
      </c>
      <c r="H29" s="57">
        <v>0</v>
      </c>
      <c r="I29" s="57">
        <v>0</v>
      </c>
      <c r="J29" s="57">
        <v>0</v>
      </c>
      <c r="K29" s="57">
        <v>0</v>
      </c>
      <c r="L29" s="57">
        <v>0</v>
      </c>
      <c r="M29" s="57">
        <v>0</v>
      </c>
      <c r="N29" s="57">
        <v>0</v>
      </c>
      <c r="O29" s="57">
        <v>0</v>
      </c>
      <c r="P29" s="57">
        <v>0</v>
      </c>
      <c r="Q29" s="57">
        <v>0</v>
      </c>
      <c r="R29" s="57">
        <v>0</v>
      </c>
      <c r="S29" s="57">
        <v>0</v>
      </c>
      <c r="T29" s="57">
        <v>0</v>
      </c>
      <c r="U29" s="57">
        <v>0</v>
      </c>
      <c r="V29" s="57">
        <v>0</v>
      </c>
      <c r="W29" s="57">
        <v>0</v>
      </c>
      <c r="X29" s="57">
        <v>0</v>
      </c>
      <c r="Y29" s="57">
        <v>0</v>
      </c>
      <c r="Z29" s="57">
        <v>0</v>
      </c>
      <c r="AA29" s="57">
        <v>0</v>
      </c>
      <c r="AB29" s="57">
        <v>0</v>
      </c>
      <c r="AC29" s="57">
        <v>0</v>
      </c>
      <c r="AD29" s="57">
        <v>0</v>
      </c>
      <c r="AE29" s="57">
        <v>0</v>
      </c>
      <c r="AF29" s="57">
        <v>0</v>
      </c>
      <c r="AG29" s="57">
        <v>0</v>
      </c>
      <c r="AH29" s="57">
        <v>0</v>
      </c>
      <c r="AI29" s="57">
        <v>0</v>
      </c>
      <c r="AJ29" s="57">
        <v>0</v>
      </c>
      <c r="AK29" s="57">
        <v>0</v>
      </c>
    </row>
    <row r="30" spans="1:37" s="65" customFormat="1" ht="17.100000000000001" customHeight="1" x14ac:dyDescent="0.2">
      <c r="A30" s="54" t="s">
        <v>270</v>
      </c>
      <c r="B30" s="55" t="s">
        <v>110</v>
      </c>
      <c r="C30" s="56" t="s">
        <v>242</v>
      </c>
      <c r="D30" s="57"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37" s="65" customFormat="1" ht="17.100000000000001" customHeight="1" x14ac:dyDescent="0.2">
      <c r="A31" s="54" t="s">
        <v>271</v>
      </c>
      <c r="B31" s="55" t="s">
        <v>110</v>
      </c>
      <c r="C31" s="56" t="s">
        <v>242</v>
      </c>
      <c r="D31" s="57"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37" s="65" customFormat="1" ht="17.100000000000001" customHeight="1" x14ac:dyDescent="0.2">
      <c r="A32" s="54" t="s">
        <v>272</v>
      </c>
      <c r="B32" s="55" t="s">
        <v>110</v>
      </c>
      <c r="C32" s="56" t="s">
        <v>242</v>
      </c>
      <c r="D32" s="57">
        <v>0</v>
      </c>
      <c r="E32" s="57">
        <v>0</v>
      </c>
      <c r="F32" s="57">
        <v>0</v>
      </c>
      <c r="G32" s="57">
        <v>0</v>
      </c>
      <c r="H32" s="57">
        <v>0</v>
      </c>
      <c r="I32" s="57">
        <v>0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57">
        <v>0</v>
      </c>
      <c r="AI32" s="57">
        <v>0</v>
      </c>
      <c r="AJ32" s="57">
        <v>0</v>
      </c>
      <c r="AK32" s="57">
        <v>0</v>
      </c>
    </row>
    <row r="33" spans="1:37" s="65" customFormat="1" ht="17.100000000000001" customHeight="1" x14ac:dyDescent="0.2">
      <c r="A33" s="54" t="s">
        <v>197</v>
      </c>
      <c r="B33" s="55" t="s">
        <v>110</v>
      </c>
      <c r="C33" s="56" t="s">
        <v>242</v>
      </c>
      <c r="D33" s="57">
        <v>0</v>
      </c>
      <c r="E33" s="57">
        <v>0</v>
      </c>
      <c r="F33" s="57">
        <f t="shared" ref="F33:AK33" si="12">+IF(F1243&gt;F1727,F1243,F1727)</f>
        <v>0</v>
      </c>
      <c r="G33" s="57">
        <f t="shared" si="12"/>
        <v>0</v>
      </c>
      <c r="H33" s="57">
        <f t="shared" si="12"/>
        <v>4.703922678044693E-11</v>
      </c>
      <c r="I33" s="57">
        <f t="shared" si="12"/>
        <v>2.3529798208859046E-10</v>
      </c>
      <c r="J33" s="57">
        <f t="shared" si="12"/>
        <v>1.3855039554995623E-9</v>
      </c>
      <c r="K33" s="57">
        <f t="shared" si="12"/>
        <v>5.599195382186704E-9</v>
      </c>
      <c r="L33" s="57">
        <f t="shared" si="12"/>
        <v>1.5054510687847879E-8</v>
      </c>
      <c r="M33" s="57">
        <f t="shared" si="12"/>
        <v>3.618913677789347E-8</v>
      </c>
      <c r="N33" s="57">
        <f t="shared" si="12"/>
        <v>8.0457586878408052E-8</v>
      </c>
      <c r="O33" s="57">
        <f t="shared" si="12"/>
        <v>1.6369918345604264E-7</v>
      </c>
      <c r="P33" s="57">
        <f t="shared" si="12"/>
        <v>3.0413060122200894E-7</v>
      </c>
      <c r="Q33" s="57">
        <f t="shared" si="12"/>
        <v>5.3785923629899459E-7</v>
      </c>
      <c r="R33" s="57">
        <f t="shared" si="12"/>
        <v>8.5185557525121763E-7</v>
      </c>
      <c r="S33" s="57">
        <f t="shared" si="12"/>
        <v>1.2771336835853929E-6</v>
      </c>
      <c r="T33" s="57">
        <f t="shared" si="12"/>
        <v>1.8095587367205987E-6</v>
      </c>
      <c r="U33" s="57">
        <f t="shared" si="12"/>
        <v>2.4698793968677425E-6</v>
      </c>
      <c r="V33" s="57">
        <f t="shared" si="12"/>
        <v>3.2561798253836003E-6</v>
      </c>
      <c r="W33" s="57">
        <f t="shared" si="12"/>
        <v>4.1979341105373564E-6</v>
      </c>
      <c r="X33" s="57">
        <f t="shared" si="12"/>
        <v>5.3124215427194382E-6</v>
      </c>
      <c r="Y33" s="57">
        <f t="shared" si="12"/>
        <v>6.6005694164480397E-6</v>
      </c>
      <c r="Z33" s="57">
        <f t="shared" si="12"/>
        <v>8.038167021655585E-6</v>
      </c>
      <c r="AA33" s="57">
        <f t="shared" si="12"/>
        <v>9.7042466662658691E-6</v>
      </c>
      <c r="AB33" s="57">
        <f t="shared" si="12"/>
        <v>1.3075970977526639E-5</v>
      </c>
      <c r="AC33" s="57">
        <f t="shared" si="12"/>
        <v>1.6935880603937995E-5</v>
      </c>
      <c r="AD33" s="57">
        <f t="shared" si="12"/>
        <v>2.0716190892483437E-5</v>
      </c>
      <c r="AE33" s="57">
        <f t="shared" si="12"/>
        <v>2.4414846102397787E-5</v>
      </c>
      <c r="AF33" s="57">
        <f t="shared" si="12"/>
        <v>2.8002667961257931E-5</v>
      </c>
      <c r="AG33" s="57">
        <f t="shared" si="12"/>
        <v>3.1491137077710342E-5</v>
      </c>
      <c r="AH33" s="57">
        <f t="shared" si="12"/>
        <v>3.4881813210402927E-5</v>
      </c>
      <c r="AI33" s="57">
        <f t="shared" si="12"/>
        <v>3.8137930194301947E-5</v>
      </c>
      <c r="AJ33" s="57">
        <f t="shared" si="12"/>
        <v>4.1230096860816802E-5</v>
      </c>
      <c r="AK33" s="57">
        <f t="shared" si="12"/>
        <v>4.4169419179154736E-5</v>
      </c>
    </row>
    <row r="34" spans="1:37" s="65" customFormat="1" ht="17.100000000000001" customHeight="1" x14ac:dyDescent="0.2">
      <c r="A34" s="54" t="s">
        <v>245</v>
      </c>
      <c r="B34" s="55" t="s">
        <v>110</v>
      </c>
      <c r="C34" s="56" t="s">
        <v>246</v>
      </c>
      <c r="D34" s="58">
        <f t="shared" ref="D34:AK34" si="13">SUM(D22:D33)</f>
        <v>1</v>
      </c>
      <c r="E34" s="58">
        <f t="shared" si="13"/>
        <v>1</v>
      </c>
      <c r="F34" s="58">
        <f t="shared" si="13"/>
        <v>1</v>
      </c>
      <c r="G34" s="58">
        <f t="shared" si="13"/>
        <v>1</v>
      </c>
      <c r="H34" s="58">
        <f t="shared" si="13"/>
        <v>1</v>
      </c>
      <c r="I34" s="58">
        <f t="shared" si="13"/>
        <v>1</v>
      </c>
      <c r="J34" s="58">
        <f t="shared" si="13"/>
        <v>1.0000000000000002</v>
      </c>
      <c r="K34" s="58">
        <f t="shared" si="13"/>
        <v>0.99999999999999989</v>
      </c>
      <c r="L34" s="58">
        <f t="shared" si="13"/>
        <v>1</v>
      </c>
      <c r="M34" s="58">
        <f t="shared" si="13"/>
        <v>1</v>
      </c>
      <c r="N34" s="58">
        <f t="shared" si="13"/>
        <v>1</v>
      </c>
      <c r="O34" s="58">
        <f t="shared" si="13"/>
        <v>1.0000000000000002</v>
      </c>
      <c r="P34" s="58">
        <f t="shared" si="13"/>
        <v>1</v>
      </c>
      <c r="Q34" s="58">
        <f t="shared" si="13"/>
        <v>0.99999999999999989</v>
      </c>
      <c r="R34" s="58">
        <f t="shared" si="13"/>
        <v>1</v>
      </c>
      <c r="S34" s="58">
        <f t="shared" si="13"/>
        <v>1</v>
      </c>
      <c r="T34" s="58">
        <f t="shared" si="13"/>
        <v>1</v>
      </c>
      <c r="U34" s="58">
        <f t="shared" si="13"/>
        <v>1</v>
      </c>
      <c r="V34" s="58">
        <f t="shared" si="13"/>
        <v>0.99999999999999989</v>
      </c>
      <c r="W34" s="58">
        <f t="shared" si="13"/>
        <v>1</v>
      </c>
      <c r="X34" s="58">
        <f t="shared" si="13"/>
        <v>1</v>
      </c>
      <c r="Y34" s="58">
        <f t="shared" si="13"/>
        <v>1</v>
      </c>
      <c r="Z34" s="58">
        <f t="shared" si="13"/>
        <v>1</v>
      </c>
      <c r="AA34" s="58">
        <f t="shared" si="13"/>
        <v>1</v>
      </c>
      <c r="AB34" s="58">
        <f t="shared" si="13"/>
        <v>1</v>
      </c>
      <c r="AC34" s="58">
        <f t="shared" si="13"/>
        <v>0.99999999999999989</v>
      </c>
      <c r="AD34" s="58">
        <f t="shared" si="13"/>
        <v>1</v>
      </c>
      <c r="AE34" s="58">
        <f t="shared" si="13"/>
        <v>1</v>
      </c>
      <c r="AF34" s="58">
        <f t="shared" si="13"/>
        <v>1.0000000000000002</v>
      </c>
      <c r="AG34" s="58">
        <f t="shared" si="13"/>
        <v>0.99999999999999989</v>
      </c>
      <c r="AH34" s="58">
        <f t="shared" si="13"/>
        <v>1</v>
      </c>
      <c r="AI34" s="58">
        <f t="shared" si="13"/>
        <v>0.99999999999999989</v>
      </c>
      <c r="AJ34" s="58">
        <f t="shared" si="13"/>
        <v>1</v>
      </c>
      <c r="AK34" s="58">
        <f t="shared" si="13"/>
        <v>0.99999999999999989</v>
      </c>
    </row>
    <row r="35" spans="1:37" s="65" customFormat="1" ht="17.100000000000001" customHeight="1" x14ac:dyDescent="0.2">
      <c r="A35" s="68"/>
      <c r="B35" s="69"/>
      <c r="C35" s="70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71"/>
      <c r="AK35" s="71"/>
    </row>
    <row r="36" spans="1:37" s="65" customFormat="1" ht="17.100000000000001" customHeight="1" x14ac:dyDescent="0.25">
      <c r="A36" s="64" t="s">
        <v>265</v>
      </c>
      <c r="B36"/>
      <c r="C36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</row>
    <row r="37" spans="1:37" s="65" customFormat="1" ht="17.100000000000001" customHeight="1" x14ac:dyDescent="0.25">
      <c r="A37" s="66" t="s">
        <v>251</v>
      </c>
      <c r="B37"/>
      <c r="C37"/>
    </row>
    <row r="38" spans="1:37" s="65" customFormat="1" ht="17.100000000000001" customHeight="1" x14ac:dyDescent="0.2">
      <c r="A38" s="54" t="s">
        <v>241</v>
      </c>
      <c r="B38" s="55" t="s">
        <v>110</v>
      </c>
      <c r="C38" s="56" t="s">
        <v>242</v>
      </c>
      <c r="D38" s="57">
        <v>0.92561723541437335</v>
      </c>
      <c r="E38" s="57">
        <v>0.92561723541437335</v>
      </c>
      <c r="F38" s="57">
        <f>+$E38*(1-(F40+F44+F49))</f>
        <v>0.92561723541437335</v>
      </c>
      <c r="G38" s="57">
        <f t="shared" ref="G38:AK38" si="14">+$E38*(1-(G40+G44+G49))</f>
        <v>0.92561723541437335</v>
      </c>
      <c r="H38" s="57">
        <f t="shared" si="14"/>
        <v>0.92535588498811938</v>
      </c>
      <c r="I38" s="57">
        <f t="shared" si="14"/>
        <v>0.92532621316617081</v>
      </c>
      <c r="J38" s="57">
        <f t="shared" si="14"/>
        <v>0.92522715182311188</v>
      </c>
      <c r="K38" s="57">
        <f t="shared" si="14"/>
        <v>0.92093345477820787</v>
      </c>
      <c r="L38" s="57">
        <f t="shared" si="14"/>
        <v>0.9167247856549775</v>
      </c>
      <c r="M38" s="57">
        <f t="shared" si="14"/>
        <v>0.91259325255927304</v>
      </c>
      <c r="N38" s="57">
        <f t="shared" si="14"/>
        <v>0.90634427116413141</v>
      </c>
      <c r="O38" s="57">
        <f t="shared" si="14"/>
        <v>0.90006130586879485</v>
      </c>
      <c r="P38" s="57">
        <f t="shared" si="14"/>
        <v>0.89374062415852895</v>
      </c>
      <c r="Q38" s="57">
        <f t="shared" si="14"/>
        <v>0.88583130665473719</v>
      </c>
      <c r="R38" s="57">
        <f t="shared" si="14"/>
        <v>0.87772773317944841</v>
      </c>
      <c r="S38" s="57">
        <f t="shared" si="14"/>
        <v>0.86926692013626117</v>
      </c>
      <c r="T38" s="57">
        <f t="shared" si="14"/>
        <v>0.85957901622600674</v>
      </c>
      <c r="U38" s="57">
        <f t="shared" si="14"/>
        <v>0.84847493097743487</v>
      </c>
      <c r="V38" s="57">
        <f t="shared" si="14"/>
        <v>0.8361374033928366</v>
      </c>
      <c r="W38" s="57">
        <f t="shared" si="14"/>
        <v>0.82224772914832556</v>
      </c>
      <c r="X38" s="57">
        <f t="shared" si="14"/>
        <v>0.80671883853944093</v>
      </c>
      <c r="Y38" s="57">
        <f t="shared" si="14"/>
        <v>0.78990770280333222</v>
      </c>
      <c r="Z38" s="57">
        <f t="shared" si="14"/>
        <v>0.77227984352256085</v>
      </c>
      <c r="AA38" s="57">
        <f t="shared" si="14"/>
        <v>0.75303066163195509</v>
      </c>
      <c r="AB38" s="57">
        <f t="shared" si="14"/>
        <v>0.7316879083888953</v>
      </c>
      <c r="AC38" s="57">
        <f t="shared" si="14"/>
        <v>0.69652899774473787</v>
      </c>
      <c r="AD38" s="57">
        <f t="shared" si="14"/>
        <v>0.65674116141883987</v>
      </c>
      <c r="AE38" s="57">
        <f t="shared" si="14"/>
        <v>0.61902162905244273</v>
      </c>
      <c r="AF38" s="57">
        <f t="shared" si="14"/>
        <v>0.58329326502630563</v>
      </c>
      <c r="AG38" s="57">
        <f t="shared" si="14"/>
        <v>0.54972939926996744</v>
      </c>
      <c r="AH38" s="57">
        <f t="shared" si="14"/>
        <v>0.51805465325910405</v>
      </c>
      <c r="AI38" s="57">
        <f t="shared" si="14"/>
        <v>0.48817172489657912</v>
      </c>
      <c r="AJ38" s="57">
        <f t="shared" si="14"/>
        <v>0.46015881858479157</v>
      </c>
      <c r="AK38" s="57">
        <f t="shared" si="14"/>
        <v>0.43379082752849402</v>
      </c>
    </row>
    <row r="39" spans="1:37" s="65" customFormat="1" ht="17.100000000000001" customHeight="1" x14ac:dyDescent="0.2">
      <c r="A39" s="54" t="s">
        <v>266</v>
      </c>
      <c r="B39" s="55" t="s">
        <v>110</v>
      </c>
      <c r="C39" s="56" t="s">
        <v>242</v>
      </c>
      <c r="D39" s="57">
        <v>0</v>
      </c>
      <c r="E39" s="57">
        <v>0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0</v>
      </c>
      <c r="X39" s="57">
        <v>0</v>
      </c>
      <c r="Y39" s="57">
        <v>0</v>
      </c>
      <c r="Z39" s="57">
        <v>0</v>
      </c>
      <c r="AA39" s="57">
        <v>0</v>
      </c>
      <c r="AB39" s="57">
        <v>0</v>
      </c>
      <c r="AC39" s="57">
        <v>0</v>
      </c>
      <c r="AD39" s="57">
        <v>0</v>
      </c>
      <c r="AE39" s="57">
        <v>0</v>
      </c>
      <c r="AF39" s="57">
        <v>0</v>
      </c>
      <c r="AG39" s="57">
        <v>0</v>
      </c>
      <c r="AH39" s="57">
        <v>0</v>
      </c>
      <c r="AI39" s="57">
        <v>0</v>
      </c>
      <c r="AJ39" s="57">
        <v>0</v>
      </c>
      <c r="AK39" s="57">
        <v>0</v>
      </c>
    </row>
    <row r="40" spans="1:37" s="65" customFormat="1" ht="17.100000000000001" customHeight="1" x14ac:dyDescent="0.2">
      <c r="A40" s="54" t="s">
        <v>267</v>
      </c>
      <c r="B40" s="55" t="s">
        <v>110</v>
      </c>
      <c r="C40" s="56" t="s">
        <v>242</v>
      </c>
      <c r="D40" s="57">
        <v>0</v>
      </c>
      <c r="E40" s="57">
        <v>0</v>
      </c>
      <c r="F40" s="57">
        <f t="shared" ref="F40:AK40" si="15">+IF(F1250&gt;F1734,F1250,F1734)</f>
        <v>0</v>
      </c>
      <c r="G40" s="57">
        <f t="shared" si="15"/>
        <v>0</v>
      </c>
      <c r="H40" s="57">
        <f t="shared" si="15"/>
        <v>6.9266690052479386E-6</v>
      </c>
      <c r="I40" s="57">
        <f t="shared" si="15"/>
        <v>1.5744764091652513E-5</v>
      </c>
      <c r="J40" s="57">
        <f t="shared" si="15"/>
        <v>4.1614278320759199E-5</v>
      </c>
      <c r="K40" s="57">
        <f t="shared" si="15"/>
        <v>1.0424362570232656E-4</v>
      </c>
      <c r="L40" s="57">
        <f t="shared" si="15"/>
        <v>2.063637176977395E-4</v>
      </c>
      <c r="M40" s="57">
        <f t="shared" si="15"/>
        <v>3.7139754063136268E-4</v>
      </c>
      <c r="N40" s="57">
        <f t="shared" si="15"/>
        <v>6.4065017491594326E-4</v>
      </c>
      <c r="O40" s="57">
        <f t="shared" si="15"/>
        <v>1.0329854300044534E-3</v>
      </c>
      <c r="P40" s="57">
        <f t="shared" si="15"/>
        <v>1.5678589683657432E-3</v>
      </c>
      <c r="Q40" s="57">
        <f t="shared" si="15"/>
        <v>2.2843020850413119E-3</v>
      </c>
      <c r="R40" s="57">
        <f t="shared" si="15"/>
        <v>3.1335611944912738E-3</v>
      </c>
      <c r="S40" s="57">
        <f t="shared" si="15"/>
        <v>4.1410323614243464E-3</v>
      </c>
      <c r="T40" s="57">
        <f t="shared" si="15"/>
        <v>5.2809910507841638E-3</v>
      </c>
      <c r="U40" s="57">
        <f t="shared" si="15"/>
        <v>6.5635606695256081E-3</v>
      </c>
      <c r="V40" s="57">
        <f t="shared" si="15"/>
        <v>7.9749469944215244E-3</v>
      </c>
      <c r="W40" s="57">
        <f t="shared" si="15"/>
        <v>9.5180085072848874E-3</v>
      </c>
      <c r="X40" s="57">
        <f t="shared" si="15"/>
        <v>1.118166977775643E-2</v>
      </c>
      <c r="Y40" s="57">
        <f t="shared" si="15"/>
        <v>1.2945095384708808E-2</v>
      </c>
      <c r="Z40" s="57">
        <f t="shared" si="15"/>
        <v>1.4825943557974871E-2</v>
      </c>
      <c r="AA40" s="57">
        <f t="shared" si="15"/>
        <v>1.6773374486785057E-2</v>
      </c>
      <c r="AB40" s="57">
        <f t="shared" si="15"/>
        <v>2.003972722226232E-2</v>
      </c>
      <c r="AC40" s="57">
        <f t="shared" si="15"/>
        <v>2.4118338867864672E-2</v>
      </c>
      <c r="AD40" s="57">
        <f t="shared" si="15"/>
        <v>2.7812834643779843E-2</v>
      </c>
      <c r="AE40" s="57">
        <f t="shared" si="15"/>
        <v>3.121888239977598E-2</v>
      </c>
      <c r="AF40" s="57">
        <f t="shared" si="15"/>
        <v>3.4500120978077385E-2</v>
      </c>
      <c r="AG40" s="57">
        <f t="shared" si="15"/>
        <v>3.7418436625816544E-2</v>
      </c>
      <c r="AH40" s="57">
        <f t="shared" si="15"/>
        <v>4.0101514792589367E-2</v>
      </c>
      <c r="AI40" s="57">
        <f t="shared" si="15"/>
        <v>4.2587131657151424E-2</v>
      </c>
      <c r="AJ40" s="57">
        <f t="shared" si="15"/>
        <v>4.4863780905817351E-2</v>
      </c>
      <c r="AK40" s="57">
        <f t="shared" si="15"/>
        <v>4.6954402328554162E-2</v>
      </c>
    </row>
    <row r="41" spans="1:37" s="65" customFormat="1" ht="17.100000000000001" customHeight="1" x14ac:dyDescent="0.2">
      <c r="A41" s="54" t="s">
        <v>243</v>
      </c>
      <c r="B41" s="55" t="s">
        <v>110</v>
      </c>
      <c r="C41" s="56" t="s">
        <v>242</v>
      </c>
      <c r="D41" s="57">
        <v>7.4382764585626676E-2</v>
      </c>
      <c r="E41" s="57">
        <v>7.4382764585626676E-2</v>
      </c>
      <c r="F41" s="57">
        <f t="shared" ref="F41:AK41" si="16">+$E41*(1-(F40+F44+F49))</f>
        <v>7.4382764585626676E-2</v>
      </c>
      <c r="G41" s="57">
        <f t="shared" si="16"/>
        <v>7.4382764585626676E-2</v>
      </c>
      <c r="H41" s="57">
        <f t="shared" si="16"/>
        <v>7.4361762419194788E-2</v>
      </c>
      <c r="I41" s="57">
        <f t="shared" si="16"/>
        <v>7.4359377986340264E-2</v>
      </c>
      <c r="J41" s="57">
        <f t="shared" si="16"/>
        <v>7.4351417399308853E-2</v>
      </c>
      <c r="K41" s="57">
        <f t="shared" si="16"/>
        <v>7.4006375146125097E-2</v>
      </c>
      <c r="L41" s="57">
        <f t="shared" si="16"/>
        <v>7.3668165751750656E-2</v>
      </c>
      <c r="M41" s="57">
        <f t="shared" si="16"/>
        <v>7.3336155022177399E-2</v>
      </c>
      <c r="N41" s="57">
        <f t="shared" si="16"/>
        <v>7.2833985773128468E-2</v>
      </c>
      <c r="O41" s="57">
        <f t="shared" si="16"/>
        <v>7.2329085571855245E-2</v>
      </c>
      <c r="P41" s="57">
        <f t="shared" si="16"/>
        <v>7.1821154472814175E-2</v>
      </c>
      <c r="Q41" s="57">
        <f t="shared" si="16"/>
        <v>7.118556032070858E-2</v>
      </c>
      <c r="R41" s="57">
        <f t="shared" si="16"/>
        <v>7.0534355724410316E-2</v>
      </c>
      <c r="S41" s="57">
        <f t="shared" si="16"/>
        <v>6.9854443293314916E-2</v>
      </c>
      <c r="T41" s="57">
        <f t="shared" si="16"/>
        <v>6.907592162332675E-2</v>
      </c>
      <c r="U41" s="57">
        <f t="shared" si="16"/>
        <v>6.8183595370765668E-2</v>
      </c>
      <c r="V41" s="57">
        <f t="shared" si="16"/>
        <v>6.7192149474144022E-2</v>
      </c>
      <c r="W41" s="57">
        <f t="shared" si="16"/>
        <v>6.6075972797682306E-2</v>
      </c>
      <c r="X41" s="57">
        <f t="shared" si="16"/>
        <v>6.4828068404545622E-2</v>
      </c>
      <c r="Y41" s="57">
        <f t="shared" si="16"/>
        <v>6.3477122566424765E-2</v>
      </c>
      <c r="Z41" s="57">
        <f t="shared" si="16"/>
        <v>6.2060544679947552E-2</v>
      </c>
      <c r="AA41" s="57">
        <f t="shared" si="16"/>
        <v>6.0513677022071825E-2</v>
      </c>
      <c r="AB41" s="57">
        <f t="shared" si="16"/>
        <v>5.879856960039883E-2</v>
      </c>
      <c r="AC41" s="57">
        <f t="shared" si="16"/>
        <v>5.597319332879052E-2</v>
      </c>
      <c r="AD41" s="57">
        <f t="shared" si="16"/>
        <v>5.2775835771510578E-2</v>
      </c>
      <c r="AE41" s="57">
        <f t="shared" si="16"/>
        <v>4.9744687485865691E-2</v>
      </c>
      <c r="AF41" s="57">
        <f t="shared" si="16"/>
        <v>4.6873549839864519E-2</v>
      </c>
      <c r="AG41" s="57">
        <f t="shared" si="16"/>
        <v>4.4176351657270574E-2</v>
      </c>
      <c r="AH41" s="57">
        <f t="shared" si="16"/>
        <v>4.1630963471212409E-2</v>
      </c>
      <c r="AI41" s="57">
        <f t="shared" si="16"/>
        <v>3.9229566067971788E-2</v>
      </c>
      <c r="AJ41" s="57">
        <f t="shared" si="16"/>
        <v>3.6978443967143462E-2</v>
      </c>
      <c r="AK41" s="57">
        <f t="shared" si="16"/>
        <v>3.4859507546887131E-2</v>
      </c>
    </row>
    <row r="42" spans="1:37" s="65" customFormat="1" ht="17.100000000000001" customHeight="1" x14ac:dyDescent="0.2">
      <c r="A42" s="54" t="s">
        <v>244</v>
      </c>
      <c r="B42" s="55" t="s">
        <v>110</v>
      </c>
      <c r="C42" s="56" t="s">
        <v>242</v>
      </c>
      <c r="D42" s="57">
        <v>0</v>
      </c>
      <c r="E42" s="57">
        <v>0</v>
      </c>
      <c r="F42" s="57">
        <v>0</v>
      </c>
      <c r="G42" s="57">
        <v>0</v>
      </c>
      <c r="H42" s="57">
        <v>0</v>
      </c>
      <c r="I42" s="57">
        <v>0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57">
        <v>0</v>
      </c>
      <c r="T42" s="57">
        <v>0</v>
      </c>
      <c r="U42" s="57">
        <v>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0</v>
      </c>
      <c r="AB42" s="57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0</v>
      </c>
      <c r="AH42" s="57">
        <v>0</v>
      </c>
      <c r="AI42" s="57">
        <v>0</v>
      </c>
      <c r="AJ42" s="57">
        <v>0</v>
      </c>
      <c r="AK42" s="57">
        <v>0</v>
      </c>
    </row>
    <row r="43" spans="1:37" s="65" customFormat="1" ht="17.100000000000001" customHeight="1" x14ac:dyDescent="0.2">
      <c r="A43" s="54" t="s">
        <v>268</v>
      </c>
      <c r="B43" s="55" t="s">
        <v>110</v>
      </c>
      <c r="C43" s="56" t="s">
        <v>242</v>
      </c>
      <c r="D43" s="57"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37" s="65" customFormat="1" ht="17.100000000000001" customHeight="1" x14ac:dyDescent="0.2">
      <c r="A44" s="54" t="s">
        <v>189</v>
      </c>
      <c r="B44" s="55" t="s">
        <v>110</v>
      </c>
      <c r="C44" s="56" t="s">
        <v>242</v>
      </c>
      <c r="D44" s="57">
        <v>0</v>
      </c>
      <c r="E44" s="57">
        <v>0</v>
      </c>
      <c r="F44" s="57">
        <f t="shared" ref="F44:AK44" si="17">+IF(F1254&gt;F1738,F1254,F1738)</f>
        <v>0</v>
      </c>
      <c r="G44" s="57">
        <f t="shared" si="17"/>
        <v>0</v>
      </c>
      <c r="H44" s="57">
        <f t="shared" si="17"/>
        <v>2.7542587664131308E-4</v>
      </c>
      <c r="I44" s="57">
        <f t="shared" si="17"/>
        <v>2.9866384809938955E-4</v>
      </c>
      <c r="J44" s="57">
        <f t="shared" si="17"/>
        <v>3.7981511375460928E-4</v>
      </c>
      <c r="K44" s="57">
        <f t="shared" si="17"/>
        <v>4.9559208507693638E-3</v>
      </c>
      <c r="L44" s="57">
        <f t="shared" si="17"/>
        <v>9.4006698210634693E-3</v>
      </c>
      <c r="M44" s="57">
        <f t="shared" si="17"/>
        <v>1.3699158688781432E-2</v>
      </c>
      <c r="N44" s="57">
        <f t="shared" si="17"/>
        <v>2.018101243023734E-2</v>
      </c>
      <c r="O44" s="57">
        <f t="shared" si="17"/>
        <v>2.6576459430162038E-2</v>
      </c>
      <c r="P44" s="57">
        <f t="shared" si="17"/>
        <v>3.2870058269689931E-2</v>
      </c>
      <c r="Q44" s="57">
        <f t="shared" si="17"/>
        <v>4.0698293080276601E-2</v>
      </c>
      <c r="R44" s="57">
        <f t="shared" si="17"/>
        <v>4.8603498046074778E-2</v>
      </c>
      <c r="S44" s="57">
        <f t="shared" si="17"/>
        <v>5.6736327075315937E-2</v>
      </c>
      <c r="T44" s="57">
        <f t="shared" si="17"/>
        <v>6.6062261541145639E-2</v>
      </c>
      <c r="U44" s="57">
        <f t="shared" si="17"/>
        <v>7.677544310287697E-2</v>
      </c>
      <c r="V44" s="57">
        <f t="shared" si="17"/>
        <v>8.8692243958772538E-2</v>
      </c>
      <c r="W44" s="57">
        <f t="shared" si="17"/>
        <v>0.10215409161259675</v>
      </c>
      <c r="X44" s="57">
        <f t="shared" si="17"/>
        <v>0.11726611085671433</v>
      </c>
      <c r="Y44" s="57">
        <f t="shared" si="17"/>
        <v>0.13366347867611775</v>
      </c>
      <c r="Z44" s="57">
        <f t="shared" si="17"/>
        <v>0.15082563007249511</v>
      </c>
      <c r="AA44" s="57">
        <f t="shared" si="17"/>
        <v>0.16967258261252177</v>
      </c>
      <c r="AB44" s="57">
        <f t="shared" si="17"/>
        <v>0.18946071881746593</v>
      </c>
      <c r="AC44" s="57">
        <f t="shared" si="17"/>
        <v>0.22336253417800303</v>
      </c>
      <c r="AD44" s="57">
        <f t="shared" si="17"/>
        <v>0.26264945197497724</v>
      </c>
      <c r="AE44" s="57">
        <f t="shared" si="17"/>
        <v>0.29999038621581314</v>
      </c>
      <c r="AF44" s="57">
        <f t="shared" si="17"/>
        <v>0.33530506148779132</v>
      </c>
      <c r="AG44" s="57">
        <f t="shared" si="17"/>
        <v>0.36864432130986774</v>
      </c>
      <c r="AH44" s="57">
        <f t="shared" si="17"/>
        <v>0.40017798666388371</v>
      </c>
      <c r="AI44" s="57">
        <f t="shared" si="17"/>
        <v>0.42997343944810329</v>
      </c>
      <c r="AJ44" s="57">
        <f t="shared" si="17"/>
        <v>0.45795772644538674</v>
      </c>
      <c r="AK44" s="57">
        <f t="shared" si="17"/>
        <v>0.48435109317688557</v>
      </c>
    </row>
    <row r="45" spans="1:37" s="65" customFormat="1" ht="17.100000000000001" customHeight="1" x14ac:dyDescent="0.2">
      <c r="A45" s="54" t="s">
        <v>269</v>
      </c>
      <c r="B45" s="55" t="s">
        <v>110</v>
      </c>
      <c r="C45" s="56" t="s">
        <v>242</v>
      </c>
      <c r="D45" s="57"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37" s="65" customFormat="1" ht="17.100000000000001" customHeight="1" x14ac:dyDescent="0.2">
      <c r="A46" s="54" t="s">
        <v>270</v>
      </c>
      <c r="B46" s="55" t="s">
        <v>110</v>
      </c>
      <c r="C46" s="56" t="s">
        <v>242</v>
      </c>
      <c r="D46" s="57">
        <v>0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37" s="65" customFormat="1" ht="17.100000000000001" customHeight="1" x14ac:dyDescent="0.2">
      <c r="A47" s="54" t="s">
        <v>271</v>
      </c>
      <c r="B47" s="55" t="s">
        <v>110</v>
      </c>
      <c r="C47" s="56" t="s">
        <v>242</v>
      </c>
      <c r="D47" s="57"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37" s="65" customFormat="1" ht="17.100000000000001" customHeight="1" x14ac:dyDescent="0.2">
      <c r="A48" s="54" t="s">
        <v>272</v>
      </c>
      <c r="B48" s="55" t="s">
        <v>110</v>
      </c>
      <c r="C48" s="56" t="s">
        <v>242</v>
      </c>
      <c r="D48" s="57">
        <v>0</v>
      </c>
      <c r="E48" s="57">
        <v>0</v>
      </c>
      <c r="F48" s="57">
        <v>0</v>
      </c>
      <c r="G48" s="57">
        <v>0</v>
      </c>
      <c r="H48" s="57">
        <v>0</v>
      </c>
      <c r="I48" s="57">
        <v>0</v>
      </c>
      <c r="J48" s="57">
        <v>0</v>
      </c>
      <c r="K48" s="57">
        <v>0</v>
      </c>
      <c r="L48" s="57">
        <v>0</v>
      </c>
      <c r="M48" s="57">
        <v>0</v>
      </c>
      <c r="N48" s="57">
        <v>0</v>
      </c>
      <c r="O48" s="57">
        <v>0</v>
      </c>
      <c r="P48" s="57">
        <v>0</v>
      </c>
      <c r="Q48" s="57">
        <v>0</v>
      </c>
      <c r="R48" s="57">
        <v>0</v>
      </c>
      <c r="S48" s="57">
        <v>0</v>
      </c>
      <c r="T48" s="57">
        <v>0</v>
      </c>
      <c r="U48" s="57">
        <v>0</v>
      </c>
      <c r="V48" s="57">
        <v>0</v>
      </c>
      <c r="W48" s="57">
        <v>0</v>
      </c>
      <c r="X48" s="57">
        <v>0</v>
      </c>
      <c r="Y48" s="57">
        <v>0</v>
      </c>
      <c r="Z48" s="57">
        <v>0</v>
      </c>
      <c r="AA48" s="57">
        <v>0</v>
      </c>
      <c r="AB48" s="57">
        <v>0</v>
      </c>
      <c r="AC48" s="57">
        <v>0</v>
      </c>
      <c r="AD48" s="57">
        <v>0</v>
      </c>
      <c r="AE48" s="57">
        <v>0</v>
      </c>
      <c r="AF48" s="57">
        <v>0</v>
      </c>
      <c r="AG48" s="57">
        <v>0</v>
      </c>
      <c r="AH48" s="57">
        <v>0</v>
      </c>
      <c r="AI48" s="57">
        <v>0</v>
      </c>
      <c r="AJ48" s="57">
        <v>0</v>
      </c>
      <c r="AK48" s="57">
        <v>0</v>
      </c>
    </row>
    <row r="49" spans="1:37" s="65" customFormat="1" ht="17.100000000000001" customHeight="1" x14ac:dyDescent="0.2">
      <c r="A49" s="54" t="s">
        <v>197</v>
      </c>
      <c r="B49" s="55" t="s">
        <v>110</v>
      </c>
      <c r="C49" s="56" t="s">
        <v>242</v>
      </c>
      <c r="D49" s="57">
        <v>0</v>
      </c>
      <c r="E49" s="57">
        <v>0</v>
      </c>
      <c r="F49" s="57">
        <f t="shared" ref="F49:AK49" si="18">+IF(F1259&gt;F1743,F1259,F1743)</f>
        <v>0</v>
      </c>
      <c r="G49" s="57">
        <f t="shared" si="18"/>
        <v>0</v>
      </c>
      <c r="H49" s="57">
        <f t="shared" si="18"/>
        <v>4.703922678044693E-11</v>
      </c>
      <c r="I49" s="57">
        <f t="shared" si="18"/>
        <v>2.3529798208859046E-10</v>
      </c>
      <c r="J49" s="57">
        <f t="shared" si="18"/>
        <v>1.3855039554995623E-9</v>
      </c>
      <c r="K49" s="57">
        <f t="shared" si="18"/>
        <v>5.599195382186704E-9</v>
      </c>
      <c r="L49" s="57">
        <f t="shared" si="18"/>
        <v>1.5054510687847879E-8</v>
      </c>
      <c r="M49" s="57">
        <f t="shared" si="18"/>
        <v>3.618913677789347E-8</v>
      </c>
      <c r="N49" s="57">
        <f t="shared" si="18"/>
        <v>8.0457586878408052E-8</v>
      </c>
      <c r="O49" s="57">
        <f t="shared" si="18"/>
        <v>1.6369918345604264E-7</v>
      </c>
      <c r="P49" s="57">
        <f t="shared" si="18"/>
        <v>3.0413060122200894E-7</v>
      </c>
      <c r="Q49" s="57">
        <f t="shared" si="18"/>
        <v>5.3785923629899459E-7</v>
      </c>
      <c r="R49" s="57">
        <f t="shared" si="18"/>
        <v>8.5185557525121763E-7</v>
      </c>
      <c r="S49" s="57">
        <f t="shared" si="18"/>
        <v>1.2771336835853929E-6</v>
      </c>
      <c r="T49" s="57">
        <f t="shared" si="18"/>
        <v>1.8095587367205987E-6</v>
      </c>
      <c r="U49" s="57">
        <f t="shared" si="18"/>
        <v>2.4698793968677425E-6</v>
      </c>
      <c r="V49" s="57">
        <f t="shared" si="18"/>
        <v>3.2561798253836003E-6</v>
      </c>
      <c r="W49" s="57">
        <f t="shared" si="18"/>
        <v>4.1979341105373564E-6</v>
      </c>
      <c r="X49" s="57">
        <f t="shared" si="18"/>
        <v>5.3124215427194382E-6</v>
      </c>
      <c r="Y49" s="57">
        <f t="shared" si="18"/>
        <v>6.6005694164480397E-6</v>
      </c>
      <c r="Z49" s="57">
        <f t="shared" si="18"/>
        <v>8.038167021655585E-6</v>
      </c>
      <c r="AA49" s="57">
        <f t="shared" si="18"/>
        <v>9.7042466662658691E-6</v>
      </c>
      <c r="AB49" s="57">
        <f t="shared" si="18"/>
        <v>1.3075970977526639E-5</v>
      </c>
      <c r="AC49" s="57">
        <f t="shared" si="18"/>
        <v>1.6935880603937995E-5</v>
      </c>
      <c r="AD49" s="57">
        <f t="shared" si="18"/>
        <v>2.0716190892483437E-5</v>
      </c>
      <c r="AE49" s="57">
        <f t="shared" si="18"/>
        <v>2.4414846102397787E-5</v>
      </c>
      <c r="AF49" s="57">
        <f t="shared" si="18"/>
        <v>2.8002667961257931E-5</v>
      </c>
      <c r="AG49" s="57">
        <f t="shared" si="18"/>
        <v>3.1491137077710342E-5</v>
      </c>
      <c r="AH49" s="57">
        <f t="shared" si="18"/>
        <v>3.4881813210402927E-5</v>
      </c>
      <c r="AI49" s="57">
        <f t="shared" si="18"/>
        <v>3.8137930194301947E-5</v>
      </c>
      <c r="AJ49" s="57">
        <f t="shared" si="18"/>
        <v>4.1230096860816802E-5</v>
      </c>
      <c r="AK49" s="57">
        <f t="shared" si="18"/>
        <v>4.4169419179154736E-5</v>
      </c>
    </row>
    <row r="50" spans="1:37" s="65" customFormat="1" ht="17.100000000000001" customHeight="1" x14ac:dyDescent="0.2">
      <c r="A50" s="54" t="s">
        <v>245</v>
      </c>
      <c r="B50" s="55" t="s">
        <v>110</v>
      </c>
      <c r="C50" s="56" t="s">
        <v>246</v>
      </c>
      <c r="D50" s="73">
        <f t="shared" ref="D50:AK50" si="19">SUM(D38:D49)</f>
        <v>1</v>
      </c>
      <c r="E50" s="73">
        <f t="shared" si="19"/>
        <v>1</v>
      </c>
      <c r="F50" s="73">
        <f t="shared" si="19"/>
        <v>1</v>
      </c>
      <c r="G50" s="73">
        <f t="shared" si="19"/>
        <v>1</v>
      </c>
      <c r="H50" s="73">
        <f t="shared" si="19"/>
        <v>1</v>
      </c>
      <c r="I50" s="73">
        <f t="shared" si="19"/>
        <v>1</v>
      </c>
      <c r="J50" s="73">
        <f t="shared" si="19"/>
        <v>1</v>
      </c>
      <c r="K50" s="73">
        <f t="shared" si="19"/>
        <v>0.99999999999999989</v>
      </c>
      <c r="L50" s="73">
        <f t="shared" si="19"/>
        <v>1</v>
      </c>
      <c r="M50" s="73">
        <f t="shared" si="19"/>
        <v>1</v>
      </c>
      <c r="N50" s="73">
        <f t="shared" si="19"/>
        <v>1</v>
      </c>
      <c r="O50" s="73">
        <f t="shared" si="19"/>
        <v>1</v>
      </c>
      <c r="P50" s="73">
        <f t="shared" si="19"/>
        <v>1</v>
      </c>
      <c r="Q50" s="73">
        <f t="shared" si="19"/>
        <v>0.99999999999999989</v>
      </c>
      <c r="R50" s="73">
        <f t="shared" si="19"/>
        <v>1</v>
      </c>
      <c r="S50" s="73">
        <f t="shared" si="19"/>
        <v>1</v>
      </c>
      <c r="T50" s="73">
        <f t="shared" si="19"/>
        <v>1</v>
      </c>
      <c r="U50" s="73">
        <f t="shared" si="19"/>
        <v>1</v>
      </c>
      <c r="V50" s="73">
        <f t="shared" si="19"/>
        <v>0.99999999999999989</v>
      </c>
      <c r="W50" s="73">
        <f t="shared" si="19"/>
        <v>1</v>
      </c>
      <c r="X50" s="73">
        <f t="shared" si="19"/>
        <v>1</v>
      </c>
      <c r="Y50" s="73">
        <f t="shared" si="19"/>
        <v>1</v>
      </c>
      <c r="Z50" s="73">
        <f t="shared" si="19"/>
        <v>1</v>
      </c>
      <c r="AA50" s="73">
        <f t="shared" si="19"/>
        <v>1</v>
      </c>
      <c r="AB50" s="73">
        <f t="shared" si="19"/>
        <v>1</v>
      </c>
      <c r="AC50" s="73">
        <f t="shared" si="19"/>
        <v>0.99999999999999989</v>
      </c>
      <c r="AD50" s="73">
        <f t="shared" si="19"/>
        <v>1</v>
      </c>
      <c r="AE50" s="73">
        <f t="shared" si="19"/>
        <v>1</v>
      </c>
      <c r="AF50" s="73">
        <f t="shared" si="19"/>
        <v>1.0000000000000002</v>
      </c>
      <c r="AG50" s="73">
        <f t="shared" si="19"/>
        <v>1.0000000000000002</v>
      </c>
      <c r="AH50" s="73">
        <f t="shared" si="19"/>
        <v>1</v>
      </c>
      <c r="AI50" s="73">
        <f t="shared" si="19"/>
        <v>0.99999999999999989</v>
      </c>
      <c r="AJ50" s="73">
        <f t="shared" si="19"/>
        <v>1</v>
      </c>
      <c r="AK50" s="73">
        <f t="shared" si="19"/>
        <v>1</v>
      </c>
    </row>
    <row r="51" spans="1:37" s="65" customFormat="1" ht="17.100000000000001" customHeight="1" x14ac:dyDescent="0.25">
      <c r="A51" s="68"/>
      <c r="B51" s="74"/>
      <c r="C51" s="74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</row>
    <row r="52" spans="1:37" s="65" customFormat="1" ht="17.100000000000001" customHeight="1" x14ac:dyDescent="0.25">
      <c r="A52" s="64" t="s">
        <v>265</v>
      </c>
      <c r="B52"/>
      <c r="C5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</row>
    <row r="53" spans="1:37" s="65" customFormat="1" ht="17.100000000000001" customHeight="1" x14ac:dyDescent="0.25">
      <c r="A53" s="66" t="s">
        <v>252</v>
      </c>
      <c r="B53"/>
      <c r="C53"/>
    </row>
    <row r="54" spans="1:37" s="65" customFormat="1" ht="17.100000000000001" customHeight="1" x14ac:dyDescent="0.2">
      <c r="A54" s="54" t="s">
        <v>241</v>
      </c>
      <c r="B54" s="55" t="s">
        <v>110</v>
      </c>
      <c r="C54" s="56" t="s">
        <v>242</v>
      </c>
      <c r="D54" s="57">
        <v>0.91940034429992346</v>
      </c>
      <c r="E54" s="57">
        <v>0.91940034429992346</v>
      </c>
      <c r="F54" s="57">
        <f>+$E54*(1-(F56+F60+F65))</f>
        <v>0.91937103416397925</v>
      </c>
      <c r="G54" s="57">
        <f t="shared" ref="G54:AK54" si="20">+$E54*(1-(G56+G60+G65))</f>
        <v>0.91937103416397925</v>
      </c>
      <c r="H54" s="57">
        <f t="shared" si="20"/>
        <v>0.91914074922899414</v>
      </c>
      <c r="I54" s="57">
        <f t="shared" si="20"/>
        <v>0.91911127669729109</v>
      </c>
      <c r="J54" s="57">
        <f t="shared" si="20"/>
        <v>0.91901288069791853</v>
      </c>
      <c r="K54" s="57">
        <f t="shared" si="20"/>
        <v>0.91474802219013895</v>
      </c>
      <c r="L54" s="57">
        <f t="shared" si="20"/>
        <v>0.91056762051556317</v>
      </c>
      <c r="M54" s="57">
        <f t="shared" si="20"/>
        <v>0.90646383678580511</v>
      </c>
      <c r="N54" s="57">
        <f t="shared" si="20"/>
        <v>0.90025682655911554</v>
      </c>
      <c r="O54" s="57">
        <f t="shared" si="20"/>
        <v>0.89401606068447104</v>
      </c>
      <c r="P54" s="57">
        <f t="shared" si="20"/>
        <v>0.88773783171650333</v>
      </c>
      <c r="Q54" s="57">
        <f t="shared" si="20"/>
        <v>0.87988163699805888</v>
      </c>
      <c r="R54" s="57">
        <f t="shared" si="20"/>
        <v>0.87183249102477223</v>
      </c>
      <c r="S54" s="57">
        <f t="shared" si="20"/>
        <v>0.86342850487656575</v>
      </c>
      <c r="T54" s="57">
        <f t="shared" si="20"/>
        <v>0.85380566959450122</v>
      </c>
      <c r="U54" s="57">
        <f t="shared" si="20"/>
        <v>0.84277616472999606</v>
      </c>
      <c r="V54" s="57">
        <f t="shared" si="20"/>
        <v>0.83052150192219787</v>
      </c>
      <c r="W54" s="57">
        <f t="shared" si="20"/>
        <v>0.81672511741894216</v>
      </c>
      <c r="X54" s="57">
        <f t="shared" si="20"/>
        <v>0.80130052631783455</v>
      </c>
      <c r="Y54" s="57">
        <f t="shared" si="20"/>
        <v>0.7846023022652846</v>
      </c>
      <c r="Z54" s="57">
        <f t="shared" si="20"/>
        <v>0.76709284017671797</v>
      </c>
      <c r="AA54" s="57">
        <f t="shared" si="20"/>
        <v>0.74797294506176581</v>
      </c>
      <c r="AB54" s="57">
        <f t="shared" si="20"/>
        <v>0.72677354002779093</v>
      </c>
      <c r="AC54" s="57">
        <f t="shared" si="20"/>
        <v>0.6918507735594488</v>
      </c>
      <c r="AD54" s="57">
        <f t="shared" si="20"/>
        <v>0.65233017150345607</v>
      </c>
      <c r="AE54" s="57">
        <f t="shared" si="20"/>
        <v>0.61486398168151235</v>
      </c>
      <c r="AF54" s="57">
        <f t="shared" si="20"/>
        <v>0.57937558655434296</v>
      </c>
      <c r="AG54" s="57">
        <f t="shared" si="20"/>
        <v>0.54603715188420721</v>
      </c>
      <c r="AH54" s="57">
        <f t="shared" si="20"/>
        <v>0.51457514872156795</v>
      </c>
      <c r="AI54" s="57">
        <f t="shared" si="20"/>
        <v>0.48489292849703219</v>
      </c>
      <c r="AJ54" s="57">
        <f t="shared" si="20"/>
        <v>0.45706817035457048</v>
      </c>
      <c r="AK54" s="57">
        <f t="shared" si="20"/>
        <v>0.43087727942457987</v>
      </c>
    </row>
    <row r="55" spans="1:37" s="65" customFormat="1" ht="17.100000000000001" customHeight="1" x14ac:dyDescent="0.2">
      <c r="A55" s="54" t="s">
        <v>266</v>
      </c>
      <c r="B55" s="55" t="s">
        <v>110</v>
      </c>
      <c r="C55" s="56" t="s">
        <v>242</v>
      </c>
      <c r="D55" s="57"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37" s="65" customFormat="1" ht="17.100000000000001" customHeight="1" x14ac:dyDescent="0.2">
      <c r="A56" s="54" t="s">
        <v>267</v>
      </c>
      <c r="B56" s="55" t="s">
        <v>110</v>
      </c>
      <c r="C56" s="56" t="s">
        <v>242</v>
      </c>
      <c r="D56" s="57">
        <v>0</v>
      </c>
      <c r="E56" s="57">
        <v>0</v>
      </c>
      <c r="F56" s="57">
        <f t="shared" ref="F56:AK56" si="21">+IF(F1266&gt;F1750,F1266,F1750)</f>
        <v>0</v>
      </c>
      <c r="G56" s="57">
        <f t="shared" si="21"/>
        <v>0</v>
      </c>
      <c r="H56" s="57">
        <f t="shared" si="21"/>
        <v>6.9266690052479386E-6</v>
      </c>
      <c r="I56" s="57">
        <f t="shared" si="21"/>
        <v>1.5744764091652513E-5</v>
      </c>
      <c r="J56" s="57">
        <f t="shared" si="21"/>
        <v>4.1614278320759199E-5</v>
      </c>
      <c r="K56" s="57">
        <f t="shared" si="21"/>
        <v>1.0424362570232656E-4</v>
      </c>
      <c r="L56" s="57">
        <f t="shared" si="21"/>
        <v>2.063637176977395E-4</v>
      </c>
      <c r="M56" s="57">
        <f t="shared" si="21"/>
        <v>3.7139754063136268E-4</v>
      </c>
      <c r="N56" s="57">
        <f t="shared" si="21"/>
        <v>6.4065017491594326E-4</v>
      </c>
      <c r="O56" s="57">
        <f t="shared" si="21"/>
        <v>1.0329854300044534E-3</v>
      </c>
      <c r="P56" s="57">
        <f t="shared" si="21"/>
        <v>1.5678589683657432E-3</v>
      </c>
      <c r="Q56" s="57">
        <f t="shared" si="21"/>
        <v>2.2843020850413119E-3</v>
      </c>
      <c r="R56" s="57">
        <f t="shared" si="21"/>
        <v>3.1335611944912738E-3</v>
      </c>
      <c r="S56" s="57">
        <f t="shared" si="21"/>
        <v>4.1410323614243464E-3</v>
      </c>
      <c r="T56" s="57">
        <f t="shared" si="21"/>
        <v>5.2809910507841638E-3</v>
      </c>
      <c r="U56" s="57">
        <f t="shared" si="21"/>
        <v>6.5635606695256081E-3</v>
      </c>
      <c r="V56" s="57">
        <f t="shared" si="21"/>
        <v>7.9749469944215244E-3</v>
      </c>
      <c r="W56" s="57">
        <f t="shared" si="21"/>
        <v>9.5180085072848874E-3</v>
      </c>
      <c r="X56" s="57">
        <f t="shared" si="21"/>
        <v>1.118166977775643E-2</v>
      </c>
      <c r="Y56" s="57">
        <f t="shared" si="21"/>
        <v>1.2945095384708808E-2</v>
      </c>
      <c r="Z56" s="57">
        <f t="shared" si="21"/>
        <v>1.4825943557974871E-2</v>
      </c>
      <c r="AA56" s="57">
        <f t="shared" si="21"/>
        <v>1.6773374486785057E-2</v>
      </c>
      <c r="AB56" s="57">
        <f t="shared" si="21"/>
        <v>2.003972722226232E-2</v>
      </c>
      <c r="AC56" s="57">
        <f t="shared" si="21"/>
        <v>2.4118338867864672E-2</v>
      </c>
      <c r="AD56" s="57">
        <f t="shared" si="21"/>
        <v>2.7812834643779843E-2</v>
      </c>
      <c r="AE56" s="57">
        <f t="shared" si="21"/>
        <v>3.121888239977598E-2</v>
      </c>
      <c r="AF56" s="57">
        <f t="shared" si="21"/>
        <v>3.4500120978077385E-2</v>
      </c>
      <c r="AG56" s="57">
        <f t="shared" si="21"/>
        <v>3.7418436625816544E-2</v>
      </c>
      <c r="AH56" s="57">
        <f t="shared" si="21"/>
        <v>4.0101514792589367E-2</v>
      </c>
      <c r="AI56" s="57">
        <f t="shared" si="21"/>
        <v>4.2587131657151424E-2</v>
      </c>
      <c r="AJ56" s="57">
        <f t="shared" si="21"/>
        <v>4.4863780905817351E-2</v>
      </c>
      <c r="AK56" s="57">
        <f t="shared" si="21"/>
        <v>4.6954402328554162E-2</v>
      </c>
    </row>
    <row r="57" spans="1:37" s="65" customFormat="1" ht="17.100000000000001" customHeight="1" x14ac:dyDescent="0.2">
      <c r="A57" s="54" t="s">
        <v>243</v>
      </c>
      <c r="B57" s="55" t="s">
        <v>110</v>
      </c>
      <c r="C57" s="56" t="s">
        <v>242</v>
      </c>
      <c r="D57" s="57">
        <v>8.0567776077531239E-2</v>
      </c>
      <c r="E57" s="57">
        <v>8.0567776077531239E-2</v>
      </c>
      <c r="F57" s="57">
        <f t="shared" ref="F57:AK57" si="22">+$E57*(1-(F56+F60+F65))</f>
        <v>8.0565207607240577E-2</v>
      </c>
      <c r="G57" s="57">
        <f t="shared" si="22"/>
        <v>8.0565207607240577E-2</v>
      </c>
      <c r="H57" s="57">
        <f t="shared" si="22"/>
        <v>8.0545027557068813E-2</v>
      </c>
      <c r="I57" s="57">
        <f t="shared" si="22"/>
        <v>8.0542444855909945E-2</v>
      </c>
      <c r="J57" s="57">
        <f t="shared" si="22"/>
        <v>8.0533822337011049E-2</v>
      </c>
      <c r="K57" s="57">
        <f t="shared" si="22"/>
        <v>8.0160089427960671E-2</v>
      </c>
      <c r="L57" s="57">
        <f t="shared" si="22"/>
        <v>7.9793757537702542E-2</v>
      </c>
      <c r="M57" s="57">
        <f t="shared" si="22"/>
        <v>7.9434139738275331E-2</v>
      </c>
      <c r="N57" s="57">
        <f t="shared" si="22"/>
        <v>7.8890214544908493E-2</v>
      </c>
      <c r="O57" s="57">
        <f t="shared" si="22"/>
        <v>7.8343331317533252E-2</v>
      </c>
      <c r="P57" s="57">
        <f t="shared" si="22"/>
        <v>7.779316516979283E-2</v>
      </c>
      <c r="Q57" s="57">
        <f t="shared" si="22"/>
        <v>7.7104720640898211E-2</v>
      </c>
      <c r="R57" s="57">
        <f t="shared" si="22"/>
        <v>7.6399367641618102E-2</v>
      </c>
      <c r="S57" s="57">
        <f t="shared" si="22"/>
        <v>7.5662919718419916E-2</v>
      </c>
      <c r="T57" s="57">
        <f t="shared" si="22"/>
        <v>7.4819663085938792E-2</v>
      </c>
      <c r="U57" s="57">
        <f t="shared" si="22"/>
        <v>7.3853138890381587E-2</v>
      </c>
      <c r="V57" s="57">
        <f t="shared" si="22"/>
        <v>7.2779253139603303E-2</v>
      </c>
      <c r="W57" s="57">
        <f t="shared" si="22"/>
        <v>7.1570265102749567E-2</v>
      </c>
      <c r="X57" s="57">
        <f t="shared" si="22"/>
        <v>7.0218596039728062E-2</v>
      </c>
      <c r="Y57" s="57">
        <f t="shared" si="22"/>
        <v>6.875531751835369E-2</v>
      </c>
      <c r="Z57" s="57">
        <f t="shared" si="22"/>
        <v>6.7220949569140181E-2</v>
      </c>
      <c r="AA57" s="57">
        <f t="shared" si="22"/>
        <v>6.5545458105820881E-2</v>
      </c>
      <c r="AB57" s="57">
        <f t="shared" si="22"/>
        <v>6.3687737550957774E-2</v>
      </c>
      <c r="AC57" s="57">
        <f t="shared" si="22"/>
        <v>6.0627428028263659E-2</v>
      </c>
      <c r="AD57" s="57">
        <f t="shared" si="22"/>
        <v>5.7164206552834516E-2</v>
      </c>
      <c r="AE57" s="57">
        <f t="shared" si="22"/>
        <v>5.388101483905381E-2</v>
      </c>
      <c r="AF57" s="57">
        <f t="shared" si="22"/>
        <v>5.0771138831628676E-2</v>
      </c>
      <c r="AG57" s="57">
        <f t="shared" si="22"/>
        <v>4.7849665551863749E-2</v>
      </c>
      <c r="AH57" s="57">
        <f t="shared" si="22"/>
        <v>4.5092625442543111E-2</v>
      </c>
      <c r="AI57" s="57">
        <f t="shared" si="22"/>
        <v>4.2491549113432836E-2</v>
      </c>
      <c r="AJ57" s="57">
        <f t="shared" si="22"/>
        <v>4.0053243649081159E-2</v>
      </c>
      <c r="AK57" s="57">
        <f t="shared" si="22"/>
        <v>3.775811525501329E-2</v>
      </c>
    </row>
    <row r="58" spans="1:37" s="65" customFormat="1" ht="17.100000000000001" customHeight="1" x14ac:dyDescent="0.2">
      <c r="A58" s="54" t="s">
        <v>244</v>
      </c>
      <c r="B58" s="55" t="s">
        <v>110</v>
      </c>
      <c r="C58" s="56" t="s">
        <v>242</v>
      </c>
      <c r="D58" s="57"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37" s="65" customFormat="1" ht="17.100000000000001" customHeight="1" x14ac:dyDescent="0.2">
      <c r="A59" s="54" t="s">
        <v>268</v>
      </c>
      <c r="B59" s="55" t="s">
        <v>110</v>
      </c>
      <c r="C59" s="56" t="s">
        <v>242</v>
      </c>
      <c r="D59" s="57"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37" s="65" customFormat="1" ht="17.100000000000001" customHeight="1" x14ac:dyDescent="0.2">
      <c r="A60" s="54" t="s">
        <v>189</v>
      </c>
      <c r="B60" s="55" t="s">
        <v>110</v>
      </c>
      <c r="C60" s="56" t="s">
        <v>242</v>
      </c>
      <c r="D60" s="57">
        <v>3.1879622545269063E-5</v>
      </c>
      <c r="E60" s="57">
        <v>3.1879622545269063E-5</v>
      </c>
      <c r="F60" s="57">
        <f t="shared" ref="F60:AK60" si="23">+IF(F1270&gt;F1754,F1270,F1754)</f>
        <v>3.1879622545269063E-5</v>
      </c>
      <c r="G60" s="57">
        <f t="shared" si="23"/>
        <v>3.1879622545269063E-5</v>
      </c>
      <c r="H60" s="57">
        <f t="shared" si="23"/>
        <v>2.7542587664131308E-4</v>
      </c>
      <c r="I60" s="57">
        <f t="shared" si="23"/>
        <v>2.9866384809938955E-4</v>
      </c>
      <c r="J60" s="57">
        <f t="shared" si="23"/>
        <v>3.7981511375460928E-4</v>
      </c>
      <c r="K60" s="57">
        <f t="shared" si="23"/>
        <v>4.9559208507693638E-3</v>
      </c>
      <c r="L60" s="57">
        <f t="shared" si="23"/>
        <v>9.4006698210634693E-3</v>
      </c>
      <c r="M60" s="57">
        <f t="shared" si="23"/>
        <v>1.3699158688781432E-2</v>
      </c>
      <c r="N60" s="57">
        <f t="shared" si="23"/>
        <v>2.018101243023734E-2</v>
      </c>
      <c r="O60" s="57">
        <f t="shared" si="23"/>
        <v>2.6576459430162038E-2</v>
      </c>
      <c r="P60" s="57">
        <f t="shared" si="23"/>
        <v>3.2870058269689931E-2</v>
      </c>
      <c r="Q60" s="57">
        <f t="shared" si="23"/>
        <v>4.0698293080276601E-2</v>
      </c>
      <c r="R60" s="57">
        <f t="shared" si="23"/>
        <v>4.8603498046074778E-2</v>
      </c>
      <c r="S60" s="57">
        <f t="shared" si="23"/>
        <v>5.6736327075315937E-2</v>
      </c>
      <c r="T60" s="57">
        <f t="shared" si="23"/>
        <v>6.6062261541145639E-2</v>
      </c>
      <c r="U60" s="57">
        <f t="shared" si="23"/>
        <v>7.677544310287697E-2</v>
      </c>
      <c r="V60" s="57">
        <f t="shared" si="23"/>
        <v>8.8692243958772538E-2</v>
      </c>
      <c r="W60" s="57">
        <f t="shared" si="23"/>
        <v>0.10215409161259675</v>
      </c>
      <c r="X60" s="57">
        <f t="shared" si="23"/>
        <v>0.11726611085671433</v>
      </c>
      <c r="Y60" s="57">
        <f t="shared" si="23"/>
        <v>0.13366347867611775</v>
      </c>
      <c r="Z60" s="57">
        <f t="shared" si="23"/>
        <v>0.15082563007249511</v>
      </c>
      <c r="AA60" s="57">
        <f t="shared" si="23"/>
        <v>0.16967258261252177</v>
      </c>
      <c r="AB60" s="57">
        <f t="shared" si="23"/>
        <v>0.18946071881746593</v>
      </c>
      <c r="AC60" s="57">
        <f t="shared" si="23"/>
        <v>0.22336253417800303</v>
      </c>
      <c r="AD60" s="57">
        <f t="shared" si="23"/>
        <v>0.26264945197497724</v>
      </c>
      <c r="AE60" s="57">
        <f t="shared" si="23"/>
        <v>0.29999038621581314</v>
      </c>
      <c r="AF60" s="57">
        <f t="shared" si="23"/>
        <v>0.33530506148779132</v>
      </c>
      <c r="AG60" s="57">
        <f t="shared" si="23"/>
        <v>0.36864432130986774</v>
      </c>
      <c r="AH60" s="57">
        <f t="shared" si="23"/>
        <v>0.40017798666388371</v>
      </c>
      <c r="AI60" s="57">
        <f t="shared" si="23"/>
        <v>0.42997343944810329</v>
      </c>
      <c r="AJ60" s="57">
        <f t="shared" si="23"/>
        <v>0.45795772644538674</v>
      </c>
      <c r="AK60" s="57">
        <f t="shared" si="23"/>
        <v>0.48435109317688557</v>
      </c>
    </row>
    <row r="61" spans="1:37" s="65" customFormat="1" ht="17.100000000000001" customHeight="1" x14ac:dyDescent="0.2">
      <c r="A61" s="54" t="s">
        <v>269</v>
      </c>
      <c r="B61" s="55" t="s">
        <v>110</v>
      </c>
      <c r="C61" s="56" t="s">
        <v>242</v>
      </c>
      <c r="D61" s="57">
        <v>0</v>
      </c>
      <c r="E61" s="57">
        <v>0</v>
      </c>
      <c r="F61" s="57">
        <v>0</v>
      </c>
      <c r="G61" s="57">
        <v>0</v>
      </c>
      <c r="H61" s="57">
        <v>0</v>
      </c>
      <c r="I61" s="57">
        <v>0</v>
      </c>
      <c r="J61" s="57">
        <v>0</v>
      </c>
      <c r="K61" s="57">
        <v>0</v>
      </c>
      <c r="L61" s="57">
        <v>0</v>
      </c>
      <c r="M61" s="57">
        <v>0</v>
      </c>
      <c r="N61" s="57">
        <v>0</v>
      </c>
      <c r="O61" s="57">
        <v>0</v>
      </c>
      <c r="P61" s="57">
        <v>0</v>
      </c>
      <c r="Q61" s="57">
        <v>0</v>
      </c>
      <c r="R61" s="57">
        <v>0</v>
      </c>
      <c r="S61" s="57">
        <v>0</v>
      </c>
      <c r="T61" s="57">
        <v>0</v>
      </c>
      <c r="U61" s="57">
        <v>0</v>
      </c>
      <c r="V61" s="57">
        <v>0</v>
      </c>
      <c r="W61" s="57">
        <v>0</v>
      </c>
      <c r="X61" s="57">
        <v>0</v>
      </c>
      <c r="Y61" s="57">
        <v>0</v>
      </c>
      <c r="Z61" s="57">
        <v>0</v>
      </c>
      <c r="AA61" s="57">
        <v>0</v>
      </c>
      <c r="AB61" s="57">
        <v>0</v>
      </c>
      <c r="AC61" s="57">
        <v>0</v>
      </c>
      <c r="AD61" s="57">
        <v>0</v>
      </c>
      <c r="AE61" s="57">
        <v>0</v>
      </c>
      <c r="AF61" s="57">
        <v>0</v>
      </c>
      <c r="AG61" s="57">
        <v>0</v>
      </c>
      <c r="AH61" s="57">
        <v>0</v>
      </c>
      <c r="AI61" s="57">
        <v>0</v>
      </c>
      <c r="AJ61" s="57">
        <v>0</v>
      </c>
      <c r="AK61" s="57">
        <v>0</v>
      </c>
    </row>
    <row r="62" spans="1:37" s="65" customFormat="1" ht="17.100000000000001" customHeight="1" x14ac:dyDescent="0.2">
      <c r="A62" s="54" t="s">
        <v>270</v>
      </c>
      <c r="B62" s="55" t="s">
        <v>110</v>
      </c>
      <c r="C62" s="56" t="s">
        <v>242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37" s="65" customFormat="1" ht="17.100000000000001" customHeight="1" x14ac:dyDescent="0.2">
      <c r="A63" s="54" t="s">
        <v>271</v>
      </c>
      <c r="B63" s="55" t="s">
        <v>110</v>
      </c>
      <c r="C63" s="56" t="s">
        <v>242</v>
      </c>
      <c r="D63" s="57"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37" s="65" customFormat="1" ht="17.100000000000001" customHeight="1" x14ac:dyDescent="0.2">
      <c r="A64" s="54" t="s">
        <v>272</v>
      </c>
      <c r="B64" s="55" t="s">
        <v>110</v>
      </c>
      <c r="C64" s="56" t="s">
        <v>242</v>
      </c>
      <c r="D64" s="57"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37" s="65" customFormat="1" ht="17.100000000000001" customHeight="1" x14ac:dyDescent="0.2">
      <c r="A65" s="54" t="s">
        <v>197</v>
      </c>
      <c r="B65" s="55" t="s">
        <v>110</v>
      </c>
      <c r="C65" s="56" t="s">
        <v>242</v>
      </c>
      <c r="D65" s="57">
        <v>0</v>
      </c>
      <c r="E65" s="57">
        <v>0</v>
      </c>
      <c r="F65" s="57">
        <f t="shared" ref="F65:AK65" si="24">+IF(F1275&gt;F1759,F1275,F1759)</f>
        <v>0</v>
      </c>
      <c r="G65" s="57">
        <f t="shared" si="24"/>
        <v>0</v>
      </c>
      <c r="H65" s="57">
        <f t="shared" si="24"/>
        <v>4.703922678044693E-11</v>
      </c>
      <c r="I65" s="57">
        <f t="shared" si="24"/>
        <v>2.3529798208859046E-10</v>
      </c>
      <c r="J65" s="57">
        <f t="shared" si="24"/>
        <v>1.3855039554995623E-9</v>
      </c>
      <c r="K65" s="57">
        <f t="shared" si="24"/>
        <v>5.599195382186704E-9</v>
      </c>
      <c r="L65" s="57">
        <f t="shared" si="24"/>
        <v>1.5054510687847879E-8</v>
      </c>
      <c r="M65" s="57">
        <f t="shared" si="24"/>
        <v>3.618913677789347E-8</v>
      </c>
      <c r="N65" s="57">
        <f t="shared" si="24"/>
        <v>8.0457586878408052E-8</v>
      </c>
      <c r="O65" s="57">
        <f t="shared" si="24"/>
        <v>1.6369918345604264E-7</v>
      </c>
      <c r="P65" s="57">
        <f t="shared" si="24"/>
        <v>3.0413060122200894E-7</v>
      </c>
      <c r="Q65" s="57">
        <f t="shared" si="24"/>
        <v>5.3785923629899459E-7</v>
      </c>
      <c r="R65" s="57">
        <f t="shared" si="24"/>
        <v>8.5185557525121763E-7</v>
      </c>
      <c r="S65" s="57">
        <f t="shared" si="24"/>
        <v>1.2771336835853929E-6</v>
      </c>
      <c r="T65" s="57">
        <f t="shared" si="24"/>
        <v>1.8095587367205987E-6</v>
      </c>
      <c r="U65" s="57">
        <f t="shared" si="24"/>
        <v>2.4698793968677425E-6</v>
      </c>
      <c r="V65" s="57">
        <f t="shared" si="24"/>
        <v>3.2561798253836003E-6</v>
      </c>
      <c r="W65" s="57">
        <f t="shared" si="24"/>
        <v>4.1979341105373564E-6</v>
      </c>
      <c r="X65" s="57">
        <f t="shared" si="24"/>
        <v>5.3124215427194382E-6</v>
      </c>
      <c r="Y65" s="57">
        <f t="shared" si="24"/>
        <v>6.6005694164480397E-6</v>
      </c>
      <c r="Z65" s="57">
        <f t="shared" si="24"/>
        <v>8.038167021655585E-6</v>
      </c>
      <c r="AA65" s="57">
        <f t="shared" si="24"/>
        <v>9.7042466662658691E-6</v>
      </c>
      <c r="AB65" s="57">
        <f t="shared" si="24"/>
        <v>1.3075970977526639E-5</v>
      </c>
      <c r="AC65" s="57">
        <f t="shared" si="24"/>
        <v>1.6935880603937995E-5</v>
      </c>
      <c r="AD65" s="57">
        <f t="shared" si="24"/>
        <v>2.0716190892483437E-5</v>
      </c>
      <c r="AE65" s="57">
        <f t="shared" si="24"/>
        <v>2.4414846102397787E-5</v>
      </c>
      <c r="AF65" s="57">
        <f t="shared" si="24"/>
        <v>2.8002667961257931E-5</v>
      </c>
      <c r="AG65" s="57">
        <f t="shared" si="24"/>
        <v>3.1491137077710342E-5</v>
      </c>
      <c r="AH65" s="57">
        <f t="shared" si="24"/>
        <v>3.4881813210402927E-5</v>
      </c>
      <c r="AI65" s="57">
        <f t="shared" si="24"/>
        <v>3.8137930194301947E-5</v>
      </c>
      <c r="AJ65" s="57">
        <f t="shared" si="24"/>
        <v>4.1230096860816802E-5</v>
      </c>
      <c r="AK65" s="57">
        <f t="shared" si="24"/>
        <v>4.4169419179154736E-5</v>
      </c>
    </row>
    <row r="66" spans="1:37" s="65" customFormat="1" ht="17.100000000000001" customHeight="1" x14ac:dyDescent="0.2">
      <c r="A66" s="54" t="s">
        <v>245</v>
      </c>
      <c r="B66" s="55" t="s">
        <v>110</v>
      </c>
      <c r="C66" s="56" t="s">
        <v>246</v>
      </c>
      <c r="D66" s="73">
        <f t="shared" ref="D66:AK66" si="25">SUM(D54:D65)</f>
        <v>0.99999999999999989</v>
      </c>
      <c r="E66" s="73">
        <f t="shared" si="25"/>
        <v>0.99999999999999989</v>
      </c>
      <c r="F66" s="73">
        <f t="shared" si="25"/>
        <v>0.99996812139376512</v>
      </c>
      <c r="G66" s="73">
        <f t="shared" si="25"/>
        <v>0.99996812139376512</v>
      </c>
      <c r="H66" s="73">
        <f t="shared" si="25"/>
        <v>0.99996812937874879</v>
      </c>
      <c r="I66" s="73">
        <f t="shared" si="25"/>
        <v>0.9999681304006901</v>
      </c>
      <c r="J66" s="73">
        <f t="shared" si="25"/>
        <v>0.99996813381250882</v>
      </c>
      <c r="K66" s="73">
        <f t="shared" si="25"/>
        <v>0.99996828169376661</v>
      </c>
      <c r="L66" s="73">
        <f t="shared" si="25"/>
        <v>0.99996842664653762</v>
      </c>
      <c r="M66" s="73">
        <f t="shared" si="25"/>
        <v>0.99996856894262998</v>
      </c>
      <c r="N66" s="73">
        <f t="shared" si="25"/>
        <v>0.99996878416676427</v>
      </c>
      <c r="O66" s="73">
        <f t="shared" si="25"/>
        <v>0.99996900056135418</v>
      </c>
      <c r="P66" s="73">
        <f t="shared" si="25"/>
        <v>0.99996921825495311</v>
      </c>
      <c r="Q66" s="73">
        <f t="shared" si="25"/>
        <v>0.99996949066351126</v>
      </c>
      <c r="R66" s="73">
        <f t="shared" si="25"/>
        <v>0.99996976976253171</v>
      </c>
      <c r="S66" s="73">
        <f t="shared" si="25"/>
        <v>0.99997006116540954</v>
      </c>
      <c r="T66" s="73">
        <f t="shared" si="25"/>
        <v>0.99997039483110661</v>
      </c>
      <c r="U66" s="73">
        <f t="shared" si="25"/>
        <v>0.99997077727217709</v>
      </c>
      <c r="V66" s="73">
        <f t="shared" si="25"/>
        <v>0.9999712021948205</v>
      </c>
      <c r="W66" s="73">
        <f t="shared" si="25"/>
        <v>0.99997168057568397</v>
      </c>
      <c r="X66" s="73">
        <f t="shared" si="25"/>
        <v>0.99997221541357606</v>
      </c>
      <c r="Y66" s="73">
        <f t="shared" si="25"/>
        <v>0.99997279441388132</v>
      </c>
      <c r="Z66" s="73">
        <f t="shared" si="25"/>
        <v>0.99997340154334979</v>
      </c>
      <c r="AA66" s="73">
        <f t="shared" si="25"/>
        <v>0.99997406451355975</v>
      </c>
      <c r="AB66" s="73">
        <f t="shared" si="25"/>
        <v>0.99997479958945457</v>
      </c>
      <c r="AC66" s="73">
        <f t="shared" si="25"/>
        <v>0.99997601051418405</v>
      </c>
      <c r="AD66" s="73">
        <f t="shared" si="25"/>
        <v>0.99997738086594012</v>
      </c>
      <c r="AE66" s="73">
        <f t="shared" si="25"/>
        <v>0.99997867998225765</v>
      </c>
      <c r="AF66" s="73">
        <f t="shared" si="25"/>
        <v>0.99997991051980162</v>
      </c>
      <c r="AG66" s="73">
        <f t="shared" si="25"/>
        <v>0.99998106650883301</v>
      </c>
      <c r="AH66" s="73">
        <f t="shared" si="25"/>
        <v>0.99998215743379459</v>
      </c>
      <c r="AI66" s="73">
        <f t="shared" si="25"/>
        <v>0.9999831866459139</v>
      </c>
      <c r="AJ66" s="73">
        <f t="shared" si="25"/>
        <v>0.99998415145171649</v>
      </c>
      <c r="AK66" s="73">
        <f t="shared" si="25"/>
        <v>0.99998505960421202</v>
      </c>
    </row>
    <row r="67" spans="1:37" s="65" customFormat="1" ht="17.100000000000001" customHeight="1" x14ac:dyDescent="0.25">
      <c r="A67" s="68"/>
      <c r="B67" s="74"/>
      <c r="C67" s="74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</row>
    <row r="68" spans="1:37" s="65" customFormat="1" ht="17.100000000000001" customHeight="1" x14ac:dyDescent="0.25">
      <c r="A68" s="64" t="s">
        <v>265</v>
      </c>
      <c r="B68"/>
      <c r="C68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</row>
    <row r="69" spans="1:37" s="65" customFormat="1" ht="17.100000000000001" customHeight="1" x14ac:dyDescent="0.25">
      <c r="A69" s="66" t="s">
        <v>253</v>
      </c>
      <c r="B69"/>
      <c r="C69"/>
    </row>
    <row r="70" spans="1:37" s="65" customFormat="1" ht="17.100000000000001" customHeight="1" x14ac:dyDescent="0.2">
      <c r="A70" s="54" t="s">
        <v>241</v>
      </c>
      <c r="B70" s="55" t="s">
        <v>110</v>
      </c>
      <c r="C70" s="56" t="s">
        <v>242</v>
      </c>
      <c r="D70" s="57">
        <v>0.92124882981764777</v>
      </c>
      <c r="E70" s="57">
        <v>0.92124882981764777</v>
      </c>
      <c r="F70" s="57">
        <f>+$E70*(1-(F72+F76+F81))</f>
        <v>0.92120493402103554</v>
      </c>
      <c r="G70" s="57">
        <f t="shared" ref="G70:AK70" si="26">+$E70*(1-(G72+G76+G81))</f>
        <v>0.92120493402103554</v>
      </c>
      <c r="H70" s="57">
        <f t="shared" si="26"/>
        <v>0.92098871282203998</v>
      </c>
      <c r="I70" s="57">
        <f t="shared" si="26"/>
        <v>0.92095918103481422</v>
      </c>
      <c r="J70" s="57">
        <f t="shared" si="26"/>
        <v>0.92086058720695374</v>
      </c>
      <c r="K70" s="57">
        <f t="shared" si="26"/>
        <v>0.91658715405676117</v>
      </c>
      <c r="L70" s="57">
        <f t="shared" si="26"/>
        <v>0.91239834754309479</v>
      </c>
      <c r="M70" s="57">
        <f t="shared" si="26"/>
        <v>0.90828631301721796</v>
      </c>
      <c r="N70" s="57">
        <f t="shared" si="26"/>
        <v>0.90206682338633459</v>
      </c>
      <c r="O70" s="57">
        <f t="shared" si="26"/>
        <v>0.89581351024062339</v>
      </c>
      <c r="P70" s="57">
        <f t="shared" si="26"/>
        <v>0.88952265868077152</v>
      </c>
      <c r="Q70" s="57">
        <f t="shared" si="26"/>
        <v>0.88165066881688092</v>
      </c>
      <c r="R70" s="57">
        <f t="shared" si="26"/>
        <v>0.87358533976311803</v>
      </c>
      <c r="S70" s="57">
        <f t="shared" si="26"/>
        <v>0.8651644571162509</v>
      </c>
      <c r="T70" s="57">
        <f t="shared" si="26"/>
        <v>0.85552227479807896</v>
      </c>
      <c r="U70" s="57">
        <f t="shared" si="26"/>
        <v>0.84447059474064923</v>
      </c>
      <c r="V70" s="57">
        <f t="shared" si="26"/>
        <v>0.83219129351840482</v>
      </c>
      <c r="W70" s="57">
        <f t="shared" si="26"/>
        <v>0.8183671709170407</v>
      </c>
      <c r="X70" s="57">
        <f t="shared" si="26"/>
        <v>0.80291156815333797</v>
      </c>
      <c r="Y70" s="57">
        <f t="shared" si="26"/>
        <v>0.78617977175602638</v>
      </c>
      <c r="Z70" s="57">
        <f t="shared" si="26"/>
        <v>0.76863510630116283</v>
      </c>
      <c r="AA70" s="57">
        <f t="shared" si="26"/>
        <v>0.7494767699897944</v>
      </c>
      <c r="AB70" s="57">
        <f t="shared" si="26"/>
        <v>0.728234742834311</v>
      </c>
      <c r="AC70" s="57">
        <f t="shared" si="26"/>
        <v>0.69324176296170392</v>
      </c>
      <c r="AD70" s="57">
        <f t="shared" si="26"/>
        <v>0.65364170339734162</v>
      </c>
      <c r="AE70" s="57">
        <f t="shared" si="26"/>
        <v>0.6161001865323753</v>
      </c>
      <c r="AF70" s="57">
        <f t="shared" si="26"/>
        <v>0.58054044078537348</v>
      </c>
      <c r="AG70" s="57">
        <f t="shared" si="26"/>
        <v>0.54713497806368938</v>
      </c>
      <c r="AH70" s="57">
        <f t="shared" si="26"/>
        <v>0.51560971947857259</v>
      </c>
      <c r="AI70" s="57">
        <f t="shared" si="26"/>
        <v>0.4858678221454093</v>
      </c>
      <c r="AJ70" s="57">
        <f t="shared" si="26"/>
        <v>0.45798712138471886</v>
      </c>
      <c r="AK70" s="57">
        <f t="shared" si="26"/>
        <v>0.43174357278184339</v>
      </c>
    </row>
    <row r="71" spans="1:37" s="65" customFormat="1" ht="17.100000000000001" customHeight="1" x14ac:dyDescent="0.2">
      <c r="A71" s="54" t="s">
        <v>266</v>
      </c>
      <c r="B71" s="55" t="s">
        <v>110</v>
      </c>
      <c r="C71" s="56" t="s">
        <v>242</v>
      </c>
      <c r="D71" s="57"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37" s="65" customFormat="1" ht="17.100000000000001" customHeight="1" x14ac:dyDescent="0.2">
      <c r="A72" s="54" t="s">
        <v>267</v>
      </c>
      <c r="B72" s="55" t="s">
        <v>110</v>
      </c>
      <c r="C72" s="56" t="s">
        <v>242</v>
      </c>
      <c r="D72" s="57">
        <v>0</v>
      </c>
      <c r="E72" s="57">
        <v>0</v>
      </c>
      <c r="F72" s="57">
        <f t="shared" ref="F72:AK72" si="27">+IF(F1282&gt;F1766,F1282,F1766)</f>
        <v>0</v>
      </c>
      <c r="G72" s="57">
        <f t="shared" si="27"/>
        <v>0</v>
      </c>
      <c r="H72" s="57">
        <f t="shared" si="27"/>
        <v>6.9266690052479386E-6</v>
      </c>
      <c r="I72" s="57">
        <f t="shared" si="27"/>
        <v>1.5744764091652513E-5</v>
      </c>
      <c r="J72" s="57">
        <f t="shared" si="27"/>
        <v>4.1614278320759199E-5</v>
      </c>
      <c r="K72" s="57">
        <f t="shared" si="27"/>
        <v>1.0424362570232656E-4</v>
      </c>
      <c r="L72" s="57">
        <f t="shared" si="27"/>
        <v>2.063637176977395E-4</v>
      </c>
      <c r="M72" s="57">
        <f t="shared" si="27"/>
        <v>3.7139754063136268E-4</v>
      </c>
      <c r="N72" s="57">
        <f t="shared" si="27"/>
        <v>6.4065017491594326E-4</v>
      </c>
      <c r="O72" s="57">
        <f t="shared" si="27"/>
        <v>1.0329854300044534E-3</v>
      </c>
      <c r="P72" s="57">
        <f t="shared" si="27"/>
        <v>1.5678589683657432E-3</v>
      </c>
      <c r="Q72" s="57">
        <f t="shared" si="27"/>
        <v>2.2843020850413119E-3</v>
      </c>
      <c r="R72" s="57">
        <f t="shared" si="27"/>
        <v>3.1335611944912738E-3</v>
      </c>
      <c r="S72" s="57">
        <f t="shared" si="27"/>
        <v>4.1410323614243464E-3</v>
      </c>
      <c r="T72" s="57">
        <f t="shared" si="27"/>
        <v>5.2809910507841638E-3</v>
      </c>
      <c r="U72" s="57">
        <f t="shared" si="27"/>
        <v>6.5635606695256081E-3</v>
      </c>
      <c r="V72" s="57">
        <f t="shared" si="27"/>
        <v>7.9749469944215244E-3</v>
      </c>
      <c r="W72" s="57">
        <f t="shared" si="27"/>
        <v>9.5180085072848874E-3</v>
      </c>
      <c r="X72" s="57">
        <f t="shared" si="27"/>
        <v>1.118166977775643E-2</v>
      </c>
      <c r="Y72" s="57">
        <f t="shared" si="27"/>
        <v>1.2945095384708808E-2</v>
      </c>
      <c r="Z72" s="57">
        <f t="shared" si="27"/>
        <v>1.4825943557974871E-2</v>
      </c>
      <c r="AA72" s="57">
        <f t="shared" si="27"/>
        <v>1.6773374486785057E-2</v>
      </c>
      <c r="AB72" s="57">
        <f t="shared" si="27"/>
        <v>2.003972722226232E-2</v>
      </c>
      <c r="AC72" s="57">
        <f t="shared" si="27"/>
        <v>2.4118338867864672E-2</v>
      </c>
      <c r="AD72" s="57">
        <f t="shared" si="27"/>
        <v>2.7812834643779843E-2</v>
      </c>
      <c r="AE72" s="57">
        <f t="shared" si="27"/>
        <v>3.121888239977598E-2</v>
      </c>
      <c r="AF72" s="57">
        <f t="shared" si="27"/>
        <v>3.4500120978077385E-2</v>
      </c>
      <c r="AG72" s="57">
        <f t="shared" si="27"/>
        <v>3.7418436625816544E-2</v>
      </c>
      <c r="AH72" s="57">
        <f t="shared" si="27"/>
        <v>4.0101514792589367E-2</v>
      </c>
      <c r="AI72" s="57">
        <f t="shared" si="27"/>
        <v>4.2587131657151424E-2</v>
      </c>
      <c r="AJ72" s="57">
        <f t="shared" si="27"/>
        <v>4.4863780905817351E-2</v>
      </c>
      <c r="AK72" s="57">
        <f t="shared" si="27"/>
        <v>4.6954402328554162E-2</v>
      </c>
    </row>
    <row r="73" spans="1:37" s="65" customFormat="1" ht="17.100000000000001" customHeight="1" x14ac:dyDescent="0.2">
      <c r="A73" s="54" t="s">
        <v>243</v>
      </c>
      <c r="B73" s="55" t="s">
        <v>110</v>
      </c>
      <c r="C73" s="56" t="s">
        <v>242</v>
      </c>
      <c r="D73" s="57">
        <v>7.8703522038667872E-2</v>
      </c>
      <c r="E73" s="57">
        <v>7.8703522038667872E-2</v>
      </c>
      <c r="F73" s="57">
        <f t="shared" ref="F73:AK73" si="28">+$E73*(1-(F72+F76+F81))</f>
        <v>7.8699771961941306E-2</v>
      </c>
      <c r="G73" s="57">
        <f t="shared" si="28"/>
        <v>7.8699771961941306E-2</v>
      </c>
      <c r="H73" s="57">
        <f t="shared" si="28"/>
        <v>7.8681299895166742E-2</v>
      </c>
      <c r="I73" s="57">
        <f t="shared" si="28"/>
        <v>7.8678776955010368E-2</v>
      </c>
      <c r="J73" s="57">
        <f t="shared" si="28"/>
        <v>7.8670353952176891E-2</v>
      </c>
      <c r="K73" s="57">
        <f t="shared" si="28"/>
        <v>7.8305268831598204E-2</v>
      </c>
      <c r="L73" s="57">
        <f t="shared" si="28"/>
        <v>7.7947413477980745E-2</v>
      </c>
      <c r="M73" s="57">
        <f t="shared" si="28"/>
        <v>7.7596116858157441E-2</v>
      </c>
      <c r="N73" s="57">
        <f t="shared" si="28"/>
        <v>7.7064777524646022E-2</v>
      </c>
      <c r="O73" s="57">
        <f t="shared" si="28"/>
        <v>7.6530548602938078E-2</v>
      </c>
      <c r="P73" s="57">
        <f t="shared" si="28"/>
        <v>7.5993112724207265E-2</v>
      </c>
      <c r="Q73" s="57">
        <f t="shared" si="28"/>
        <v>7.5320598081378878E-2</v>
      </c>
      <c r="R73" s="57">
        <f t="shared" si="28"/>
        <v>7.4631566212478073E-2</v>
      </c>
      <c r="S73" s="57">
        <f t="shared" si="28"/>
        <v>7.3912158923663457E-2</v>
      </c>
      <c r="T73" s="57">
        <f t="shared" si="28"/>
        <v>7.3088414367342758E-2</v>
      </c>
      <c r="U73" s="57">
        <f t="shared" si="28"/>
        <v>7.2144254530378413E-2</v>
      </c>
      <c r="V73" s="57">
        <f t="shared" si="28"/>
        <v>7.1095217372246403E-2</v>
      </c>
      <c r="W73" s="57">
        <f t="shared" si="28"/>
        <v>6.9914204053578663E-2</v>
      </c>
      <c r="X73" s="57">
        <f t="shared" si="28"/>
        <v>6.8593811198398857E-2</v>
      </c>
      <c r="Y73" s="57">
        <f t="shared" si="28"/>
        <v>6.71643914109534E-2</v>
      </c>
      <c r="Z73" s="57">
        <f t="shared" si="28"/>
        <v>6.5665527130646828E-2</v>
      </c>
      <c r="AA73" s="57">
        <f t="shared" si="28"/>
        <v>6.402880478669068E-2</v>
      </c>
      <c r="AB73" s="57">
        <f t="shared" si="28"/>
        <v>6.2214069941699361E-2</v>
      </c>
      <c r="AC73" s="57">
        <f t="shared" si="28"/>
        <v>5.92245727793013E-2</v>
      </c>
      <c r="AD73" s="57">
        <f t="shared" si="28"/>
        <v>5.5841486625180195E-2</v>
      </c>
      <c r="AE73" s="57">
        <f t="shared" si="28"/>
        <v>5.2634264532391492E-2</v>
      </c>
      <c r="AF73" s="57">
        <f t="shared" si="28"/>
        <v>4.9596347801856754E-2</v>
      </c>
      <c r="AG73" s="57">
        <f t="shared" si="28"/>
        <v>4.6742474356993469E-2</v>
      </c>
      <c r="AH73" s="57">
        <f t="shared" si="28"/>
        <v>4.4049229271059885E-2</v>
      </c>
      <c r="AI73" s="57">
        <f t="shared" si="28"/>
        <v>4.1508339126650418E-2</v>
      </c>
      <c r="AJ73" s="57">
        <f t="shared" si="28"/>
        <v>3.9126453499499232E-2</v>
      </c>
      <c r="AK73" s="57">
        <f t="shared" si="28"/>
        <v>3.688443197503434E-2</v>
      </c>
    </row>
    <row r="74" spans="1:37" s="65" customFormat="1" ht="17.100000000000001" customHeight="1" x14ac:dyDescent="0.2">
      <c r="A74" s="54" t="s">
        <v>244</v>
      </c>
      <c r="B74" s="55" t="s">
        <v>110</v>
      </c>
      <c r="C74" s="56" t="s">
        <v>242</v>
      </c>
      <c r="D74" s="57">
        <v>0</v>
      </c>
      <c r="E74" s="57">
        <v>0</v>
      </c>
      <c r="F74" s="57">
        <v>0</v>
      </c>
      <c r="G74" s="57">
        <v>0</v>
      </c>
      <c r="H74" s="57">
        <v>0</v>
      </c>
      <c r="I74" s="57">
        <v>0</v>
      </c>
      <c r="J74" s="57">
        <v>0</v>
      </c>
      <c r="K74" s="57">
        <v>0</v>
      </c>
      <c r="L74" s="57">
        <v>0</v>
      </c>
      <c r="M74" s="57">
        <v>0</v>
      </c>
      <c r="N74" s="57">
        <v>0</v>
      </c>
      <c r="O74" s="57">
        <v>0</v>
      </c>
      <c r="P74" s="57">
        <v>0</v>
      </c>
      <c r="Q74" s="57">
        <v>0</v>
      </c>
      <c r="R74" s="57">
        <v>0</v>
      </c>
      <c r="S74" s="57">
        <v>0</v>
      </c>
      <c r="T74" s="57">
        <v>0</v>
      </c>
      <c r="U74" s="57">
        <v>0</v>
      </c>
      <c r="V74" s="57">
        <v>0</v>
      </c>
      <c r="W74" s="57">
        <v>0</v>
      </c>
      <c r="X74" s="57">
        <v>0</v>
      </c>
      <c r="Y74" s="57">
        <v>0</v>
      </c>
      <c r="Z74" s="57">
        <v>0</v>
      </c>
      <c r="AA74" s="57">
        <v>0</v>
      </c>
      <c r="AB74" s="57">
        <v>0</v>
      </c>
      <c r="AC74" s="57">
        <v>0</v>
      </c>
      <c r="AD74" s="57">
        <v>0</v>
      </c>
      <c r="AE74" s="57">
        <v>0</v>
      </c>
      <c r="AF74" s="57">
        <v>0</v>
      </c>
      <c r="AG74" s="57">
        <v>0</v>
      </c>
      <c r="AH74" s="57">
        <v>0</v>
      </c>
      <c r="AI74" s="57">
        <v>0</v>
      </c>
      <c r="AJ74" s="57">
        <v>0</v>
      </c>
      <c r="AK74" s="57">
        <v>0</v>
      </c>
    </row>
    <row r="75" spans="1:37" s="65" customFormat="1" ht="17.100000000000001" customHeight="1" x14ac:dyDescent="0.2">
      <c r="A75" s="54" t="s">
        <v>268</v>
      </c>
      <c r="B75" s="55" t="s">
        <v>110</v>
      </c>
      <c r="C75" s="56" t="s">
        <v>242</v>
      </c>
      <c r="D75" s="57">
        <v>0</v>
      </c>
      <c r="E75" s="57">
        <v>0</v>
      </c>
      <c r="F75" s="57">
        <v>0</v>
      </c>
      <c r="G75" s="57">
        <v>0</v>
      </c>
      <c r="H75" s="57">
        <v>0</v>
      </c>
      <c r="I75" s="57">
        <v>0</v>
      </c>
      <c r="J75" s="57">
        <v>0</v>
      </c>
      <c r="K75" s="57">
        <v>0</v>
      </c>
      <c r="L75" s="57">
        <v>0</v>
      </c>
      <c r="M75" s="57">
        <v>0</v>
      </c>
      <c r="N75" s="57">
        <v>0</v>
      </c>
      <c r="O75" s="57">
        <v>0</v>
      </c>
      <c r="P75" s="57">
        <v>0</v>
      </c>
      <c r="Q75" s="57">
        <v>0</v>
      </c>
      <c r="R75" s="57">
        <v>0</v>
      </c>
      <c r="S75" s="57">
        <v>0</v>
      </c>
      <c r="T75" s="57">
        <v>0</v>
      </c>
      <c r="U75" s="57">
        <v>0</v>
      </c>
      <c r="V75" s="57">
        <v>0</v>
      </c>
      <c r="W75" s="57">
        <v>0</v>
      </c>
      <c r="X75" s="57">
        <v>0</v>
      </c>
      <c r="Y75" s="57">
        <v>0</v>
      </c>
      <c r="Z75" s="57">
        <v>0</v>
      </c>
      <c r="AA75" s="57">
        <v>0</v>
      </c>
      <c r="AB75" s="57">
        <v>0</v>
      </c>
      <c r="AC75" s="57">
        <v>0</v>
      </c>
      <c r="AD75" s="57">
        <v>0</v>
      </c>
      <c r="AE75" s="57">
        <v>0</v>
      </c>
      <c r="AF75" s="57">
        <v>0</v>
      </c>
      <c r="AG75" s="57">
        <v>0</v>
      </c>
      <c r="AH75" s="57">
        <v>0</v>
      </c>
      <c r="AI75" s="57">
        <v>0</v>
      </c>
      <c r="AJ75" s="57">
        <v>0</v>
      </c>
      <c r="AK75" s="57">
        <v>0</v>
      </c>
    </row>
    <row r="76" spans="1:37" s="65" customFormat="1" ht="17.100000000000001" customHeight="1" x14ac:dyDescent="0.2">
      <c r="A76" s="54" t="s">
        <v>189</v>
      </c>
      <c r="B76" s="55" t="s">
        <v>110</v>
      </c>
      <c r="C76" s="56" t="s">
        <v>242</v>
      </c>
      <c r="D76" s="57">
        <v>4.7648143684378694E-5</v>
      </c>
      <c r="E76" s="57">
        <v>4.7648143684378694E-5</v>
      </c>
      <c r="F76" s="57">
        <f t="shared" ref="F76:AK76" si="29">+IF(F1286&gt;F1770,F1286,F1770)</f>
        <v>4.7648143684378694E-5</v>
      </c>
      <c r="G76" s="57">
        <f t="shared" si="29"/>
        <v>4.7648143684378694E-5</v>
      </c>
      <c r="H76" s="57">
        <f t="shared" si="29"/>
        <v>2.7542587664131308E-4</v>
      </c>
      <c r="I76" s="57">
        <f t="shared" si="29"/>
        <v>2.9866384809938955E-4</v>
      </c>
      <c r="J76" s="57">
        <f t="shared" si="29"/>
        <v>3.7981511375460928E-4</v>
      </c>
      <c r="K76" s="57">
        <f t="shared" si="29"/>
        <v>4.9559208507693638E-3</v>
      </c>
      <c r="L76" s="57">
        <f t="shared" si="29"/>
        <v>9.4006698210634693E-3</v>
      </c>
      <c r="M76" s="57">
        <f t="shared" si="29"/>
        <v>1.3699158688781432E-2</v>
      </c>
      <c r="N76" s="57">
        <f t="shared" si="29"/>
        <v>2.018101243023734E-2</v>
      </c>
      <c r="O76" s="57">
        <f t="shared" si="29"/>
        <v>2.6576459430162038E-2</v>
      </c>
      <c r="P76" s="57">
        <f t="shared" si="29"/>
        <v>3.2870058269689931E-2</v>
      </c>
      <c r="Q76" s="57">
        <f t="shared" si="29"/>
        <v>4.0698293080276601E-2</v>
      </c>
      <c r="R76" s="57">
        <f t="shared" si="29"/>
        <v>4.8603498046074778E-2</v>
      </c>
      <c r="S76" s="57">
        <f t="shared" si="29"/>
        <v>5.6736327075315937E-2</v>
      </c>
      <c r="T76" s="57">
        <f t="shared" si="29"/>
        <v>6.6062261541145639E-2</v>
      </c>
      <c r="U76" s="57">
        <f t="shared" si="29"/>
        <v>7.677544310287697E-2</v>
      </c>
      <c r="V76" s="57">
        <f t="shared" si="29"/>
        <v>8.8692243958772538E-2</v>
      </c>
      <c r="W76" s="57">
        <f t="shared" si="29"/>
        <v>0.10215409161259675</v>
      </c>
      <c r="X76" s="57">
        <f t="shared" si="29"/>
        <v>0.11726611085671433</v>
      </c>
      <c r="Y76" s="57">
        <f t="shared" si="29"/>
        <v>0.13366347867611775</v>
      </c>
      <c r="Z76" s="57">
        <f t="shared" si="29"/>
        <v>0.15082563007249511</v>
      </c>
      <c r="AA76" s="57">
        <f t="shared" si="29"/>
        <v>0.16967258261252177</v>
      </c>
      <c r="AB76" s="57">
        <f t="shared" si="29"/>
        <v>0.18946071881746593</v>
      </c>
      <c r="AC76" s="57">
        <f t="shared" si="29"/>
        <v>0.22336253417800303</v>
      </c>
      <c r="AD76" s="57">
        <f t="shared" si="29"/>
        <v>0.26264945197497724</v>
      </c>
      <c r="AE76" s="57">
        <f t="shared" si="29"/>
        <v>0.29999038621581314</v>
      </c>
      <c r="AF76" s="57">
        <f t="shared" si="29"/>
        <v>0.33530506148779132</v>
      </c>
      <c r="AG76" s="57">
        <f t="shared" si="29"/>
        <v>0.36864432130986774</v>
      </c>
      <c r="AH76" s="57">
        <f t="shared" si="29"/>
        <v>0.40017798666388371</v>
      </c>
      <c r="AI76" s="57">
        <f t="shared" si="29"/>
        <v>0.42997343944810329</v>
      </c>
      <c r="AJ76" s="57">
        <f t="shared" si="29"/>
        <v>0.45795772644538674</v>
      </c>
      <c r="AK76" s="57">
        <f t="shared" si="29"/>
        <v>0.48435109317688557</v>
      </c>
    </row>
    <row r="77" spans="1:37" s="65" customFormat="1" ht="17.100000000000001" customHeight="1" x14ac:dyDescent="0.2">
      <c r="A77" s="54" t="s">
        <v>269</v>
      </c>
      <c r="B77" s="55" t="s">
        <v>110</v>
      </c>
      <c r="C77" s="56" t="s">
        <v>242</v>
      </c>
      <c r="D77" s="57">
        <v>0</v>
      </c>
      <c r="E77" s="57">
        <v>0</v>
      </c>
      <c r="F77" s="57">
        <v>0</v>
      </c>
      <c r="G77" s="57">
        <v>0</v>
      </c>
      <c r="H77" s="57">
        <v>0</v>
      </c>
      <c r="I77" s="57">
        <v>0</v>
      </c>
      <c r="J77" s="57">
        <v>0</v>
      </c>
      <c r="K77" s="57">
        <v>0</v>
      </c>
      <c r="L77" s="57">
        <v>0</v>
      </c>
      <c r="M77" s="57">
        <v>0</v>
      </c>
      <c r="N77" s="57">
        <v>0</v>
      </c>
      <c r="O77" s="57">
        <v>0</v>
      </c>
      <c r="P77" s="57">
        <v>0</v>
      </c>
      <c r="Q77" s="57">
        <v>0</v>
      </c>
      <c r="R77" s="57">
        <v>0</v>
      </c>
      <c r="S77" s="57">
        <v>0</v>
      </c>
      <c r="T77" s="57">
        <v>0</v>
      </c>
      <c r="U77" s="57">
        <v>0</v>
      </c>
      <c r="V77" s="57">
        <v>0</v>
      </c>
      <c r="W77" s="57">
        <v>0</v>
      </c>
      <c r="X77" s="57">
        <v>0</v>
      </c>
      <c r="Y77" s="57">
        <v>0</v>
      </c>
      <c r="Z77" s="57">
        <v>0</v>
      </c>
      <c r="AA77" s="57">
        <v>0</v>
      </c>
      <c r="AB77" s="57">
        <v>0</v>
      </c>
      <c r="AC77" s="57">
        <v>0</v>
      </c>
      <c r="AD77" s="57">
        <v>0</v>
      </c>
      <c r="AE77" s="57">
        <v>0</v>
      </c>
      <c r="AF77" s="57">
        <v>0</v>
      </c>
      <c r="AG77" s="57">
        <v>0</v>
      </c>
      <c r="AH77" s="57">
        <v>0</v>
      </c>
      <c r="AI77" s="57">
        <v>0</v>
      </c>
      <c r="AJ77" s="57">
        <v>0</v>
      </c>
      <c r="AK77" s="57">
        <v>0</v>
      </c>
    </row>
    <row r="78" spans="1:37" s="65" customFormat="1" ht="17.100000000000001" customHeight="1" x14ac:dyDescent="0.2">
      <c r="A78" s="54" t="s">
        <v>270</v>
      </c>
      <c r="B78" s="55" t="s">
        <v>110</v>
      </c>
      <c r="C78" s="56" t="s">
        <v>242</v>
      </c>
      <c r="D78" s="57">
        <v>0</v>
      </c>
      <c r="E78" s="57">
        <v>0</v>
      </c>
      <c r="F78" s="57">
        <v>0</v>
      </c>
      <c r="G78" s="57">
        <v>0</v>
      </c>
      <c r="H78" s="57">
        <v>0</v>
      </c>
      <c r="I78" s="57">
        <v>0</v>
      </c>
      <c r="J78" s="57">
        <v>0</v>
      </c>
      <c r="K78" s="57">
        <v>0</v>
      </c>
      <c r="L78" s="57">
        <v>0</v>
      </c>
      <c r="M78" s="57">
        <v>0</v>
      </c>
      <c r="N78" s="57">
        <v>0</v>
      </c>
      <c r="O78" s="57">
        <v>0</v>
      </c>
      <c r="P78" s="57">
        <v>0</v>
      </c>
      <c r="Q78" s="57">
        <v>0</v>
      </c>
      <c r="R78" s="57">
        <v>0</v>
      </c>
      <c r="S78" s="57">
        <v>0</v>
      </c>
      <c r="T78" s="57">
        <v>0</v>
      </c>
      <c r="U78" s="57">
        <v>0</v>
      </c>
      <c r="V78" s="57">
        <v>0</v>
      </c>
      <c r="W78" s="57">
        <v>0</v>
      </c>
      <c r="X78" s="57">
        <v>0</v>
      </c>
      <c r="Y78" s="57">
        <v>0</v>
      </c>
      <c r="Z78" s="57">
        <v>0</v>
      </c>
      <c r="AA78" s="57">
        <v>0</v>
      </c>
      <c r="AB78" s="57">
        <v>0</v>
      </c>
      <c r="AC78" s="57">
        <v>0</v>
      </c>
      <c r="AD78" s="57">
        <v>0</v>
      </c>
      <c r="AE78" s="57">
        <v>0</v>
      </c>
      <c r="AF78" s="57">
        <v>0</v>
      </c>
      <c r="AG78" s="57">
        <v>0</v>
      </c>
      <c r="AH78" s="57">
        <v>0</v>
      </c>
      <c r="AI78" s="57">
        <v>0</v>
      </c>
      <c r="AJ78" s="57">
        <v>0</v>
      </c>
      <c r="AK78" s="57">
        <v>0</v>
      </c>
    </row>
    <row r="79" spans="1:37" s="65" customFormat="1" ht="17.100000000000001" customHeight="1" x14ac:dyDescent="0.2">
      <c r="A79" s="54" t="s">
        <v>271</v>
      </c>
      <c r="B79" s="55" t="s">
        <v>110</v>
      </c>
      <c r="C79" s="56" t="s">
        <v>242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37" s="65" customFormat="1" ht="17.100000000000001" customHeight="1" x14ac:dyDescent="0.2">
      <c r="A80" s="54" t="s">
        <v>272</v>
      </c>
      <c r="B80" s="55" t="s">
        <v>110</v>
      </c>
      <c r="C80" s="56" t="s">
        <v>242</v>
      </c>
      <c r="D80" s="57">
        <v>0</v>
      </c>
      <c r="E80" s="57">
        <v>0</v>
      </c>
      <c r="F80" s="57">
        <v>0</v>
      </c>
      <c r="G80" s="57">
        <v>0</v>
      </c>
      <c r="H80" s="57">
        <v>0</v>
      </c>
      <c r="I80" s="57">
        <v>0</v>
      </c>
      <c r="J80" s="57">
        <v>0</v>
      </c>
      <c r="K80" s="57">
        <v>0</v>
      </c>
      <c r="L80" s="57">
        <v>0</v>
      </c>
      <c r="M80" s="57">
        <v>0</v>
      </c>
      <c r="N80" s="57">
        <v>0</v>
      </c>
      <c r="O80" s="57">
        <v>0</v>
      </c>
      <c r="P80" s="57">
        <v>0</v>
      </c>
      <c r="Q80" s="57">
        <v>0</v>
      </c>
      <c r="R80" s="57">
        <v>0</v>
      </c>
      <c r="S80" s="57">
        <v>0</v>
      </c>
      <c r="T80" s="57">
        <v>0</v>
      </c>
      <c r="U80" s="57">
        <v>0</v>
      </c>
      <c r="V80" s="57">
        <v>0</v>
      </c>
      <c r="W80" s="57">
        <v>0</v>
      </c>
      <c r="X80" s="57">
        <v>0</v>
      </c>
      <c r="Y80" s="57">
        <v>0</v>
      </c>
      <c r="Z80" s="57">
        <v>0</v>
      </c>
      <c r="AA80" s="57">
        <v>0</v>
      </c>
      <c r="AB80" s="57">
        <v>0</v>
      </c>
      <c r="AC80" s="57">
        <v>0</v>
      </c>
      <c r="AD80" s="57">
        <v>0</v>
      </c>
      <c r="AE80" s="57">
        <v>0</v>
      </c>
      <c r="AF80" s="57">
        <v>0</v>
      </c>
      <c r="AG80" s="57">
        <v>0</v>
      </c>
      <c r="AH80" s="57">
        <v>0</v>
      </c>
      <c r="AI80" s="57">
        <v>0</v>
      </c>
      <c r="AJ80" s="57">
        <v>0</v>
      </c>
      <c r="AK80" s="57">
        <v>0</v>
      </c>
    </row>
    <row r="81" spans="1:37" s="65" customFormat="1" ht="17.100000000000001" customHeight="1" x14ac:dyDescent="0.2">
      <c r="A81" s="54" t="s">
        <v>197</v>
      </c>
      <c r="B81" s="55" t="s">
        <v>110</v>
      </c>
      <c r="C81" s="56" t="s">
        <v>242</v>
      </c>
      <c r="D81" s="57">
        <v>0</v>
      </c>
      <c r="E81" s="57">
        <v>0</v>
      </c>
      <c r="F81" s="57">
        <f t="shared" ref="F81:AK81" si="30">+IF(F1291&gt;F1775,F1291,F1775)</f>
        <v>0</v>
      </c>
      <c r="G81" s="57">
        <f t="shared" si="30"/>
        <v>0</v>
      </c>
      <c r="H81" s="57">
        <f t="shared" si="30"/>
        <v>4.703922678044693E-11</v>
      </c>
      <c r="I81" s="57">
        <f t="shared" si="30"/>
        <v>2.3529798208859046E-10</v>
      </c>
      <c r="J81" s="57">
        <f t="shared" si="30"/>
        <v>1.3855039554995623E-9</v>
      </c>
      <c r="K81" s="57">
        <f t="shared" si="30"/>
        <v>5.599195382186704E-9</v>
      </c>
      <c r="L81" s="57">
        <f t="shared" si="30"/>
        <v>1.5054510687847879E-8</v>
      </c>
      <c r="M81" s="57">
        <f t="shared" si="30"/>
        <v>3.618913677789347E-8</v>
      </c>
      <c r="N81" s="57">
        <f t="shared" si="30"/>
        <v>8.0457586878408052E-8</v>
      </c>
      <c r="O81" s="57">
        <f t="shared" si="30"/>
        <v>1.6369918345604264E-7</v>
      </c>
      <c r="P81" s="57">
        <f t="shared" si="30"/>
        <v>3.0413060122200894E-7</v>
      </c>
      <c r="Q81" s="57">
        <f t="shared" si="30"/>
        <v>5.3785923629899459E-7</v>
      </c>
      <c r="R81" s="57">
        <f t="shared" si="30"/>
        <v>8.5185557525121763E-7</v>
      </c>
      <c r="S81" s="57">
        <f t="shared" si="30"/>
        <v>1.2771336835853929E-6</v>
      </c>
      <c r="T81" s="57">
        <f t="shared" si="30"/>
        <v>1.8095587367205987E-6</v>
      </c>
      <c r="U81" s="57">
        <f t="shared" si="30"/>
        <v>2.4698793968677425E-6</v>
      </c>
      <c r="V81" s="57">
        <f t="shared" si="30"/>
        <v>3.2561798253836003E-6</v>
      </c>
      <c r="W81" s="57">
        <f t="shared" si="30"/>
        <v>4.1979341105373564E-6</v>
      </c>
      <c r="X81" s="57">
        <f t="shared" si="30"/>
        <v>5.3124215427194382E-6</v>
      </c>
      <c r="Y81" s="57">
        <f t="shared" si="30"/>
        <v>6.6005694164480397E-6</v>
      </c>
      <c r="Z81" s="57">
        <f t="shared" si="30"/>
        <v>8.038167021655585E-6</v>
      </c>
      <c r="AA81" s="57">
        <f t="shared" si="30"/>
        <v>9.7042466662658691E-6</v>
      </c>
      <c r="AB81" s="57">
        <f t="shared" si="30"/>
        <v>1.3075970977526639E-5</v>
      </c>
      <c r="AC81" s="57">
        <f t="shared" si="30"/>
        <v>1.6935880603937995E-5</v>
      </c>
      <c r="AD81" s="57">
        <f t="shared" si="30"/>
        <v>2.0716190892483437E-5</v>
      </c>
      <c r="AE81" s="57">
        <f t="shared" si="30"/>
        <v>2.4414846102397787E-5</v>
      </c>
      <c r="AF81" s="57">
        <f t="shared" si="30"/>
        <v>2.8002667961257931E-5</v>
      </c>
      <c r="AG81" s="57">
        <f t="shared" si="30"/>
        <v>3.1491137077710342E-5</v>
      </c>
      <c r="AH81" s="57">
        <f t="shared" si="30"/>
        <v>3.4881813210402927E-5</v>
      </c>
      <c r="AI81" s="57">
        <f t="shared" si="30"/>
        <v>3.8137930194301947E-5</v>
      </c>
      <c r="AJ81" s="57">
        <f t="shared" si="30"/>
        <v>4.1230096860816802E-5</v>
      </c>
      <c r="AK81" s="57">
        <f t="shared" si="30"/>
        <v>4.4169419179154736E-5</v>
      </c>
    </row>
    <row r="82" spans="1:37" s="65" customFormat="1" ht="17.100000000000001" customHeight="1" x14ac:dyDescent="0.2">
      <c r="A82" s="54" t="s">
        <v>245</v>
      </c>
      <c r="B82" s="55" t="s">
        <v>110</v>
      </c>
      <c r="C82" s="56" t="s">
        <v>246</v>
      </c>
      <c r="D82" s="73">
        <f t="shared" ref="D82:AK82" si="31">SUM(D70:D81)</f>
        <v>1</v>
      </c>
      <c r="E82" s="73">
        <f t="shared" si="31"/>
        <v>1</v>
      </c>
      <c r="F82" s="73">
        <f t="shared" si="31"/>
        <v>0.99995235412666128</v>
      </c>
      <c r="G82" s="73">
        <f t="shared" si="31"/>
        <v>0.99995235412666128</v>
      </c>
      <c r="H82" s="73">
        <f t="shared" si="31"/>
        <v>0.99995236530989251</v>
      </c>
      <c r="I82" s="73">
        <f t="shared" si="31"/>
        <v>0.99995236683731359</v>
      </c>
      <c r="J82" s="73">
        <f t="shared" si="31"/>
        <v>0.99995237193670994</v>
      </c>
      <c r="K82" s="73">
        <f t="shared" si="31"/>
        <v>0.99995259296402628</v>
      </c>
      <c r="L82" s="73">
        <f t="shared" si="31"/>
        <v>0.9999528096143474</v>
      </c>
      <c r="M82" s="73">
        <f t="shared" si="31"/>
        <v>0.99995302229392502</v>
      </c>
      <c r="N82" s="73">
        <f t="shared" si="31"/>
        <v>0.99995334397372082</v>
      </c>
      <c r="O82" s="73">
        <f t="shared" si="31"/>
        <v>0.99995366740291136</v>
      </c>
      <c r="P82" s="73">
        <f t="shared" si="31"/>
        <v>0.99995399277363572</v>
      </c>
      <c r="Q82" s="73">
        <f t="shared" si="31"/>
        <v>0.99995439992281399</v>
      </c>
      <c r="R82" s="73">
        <f t="shared" si="31"/>
        <v>0.9999548170717375</v>
      </c>
      <c r="S82" s="73">
        <f t="shared" si="31"/>
        <v>0.99995525261033824</v>
      </c>
      <c r="T82" s="73">
        <f t="shared" si="31"/>
        <v>0.99995575131608827</v>
      </c>
      <c r="U82" s="73">
        <f t="shared" si="31"/>
        <v>0.9999563229228271</v>
      </c>
      <c r="V82" s="73">
        <f t="shared" si="31"/>
        <v>0.99995695802367057</v>
      </c>
      <c r="W82" s="73">
        <f t="shared" si="31"/>
        <v>0.99995767302461158</v>
      </c>
      <c r="X82" s="73">
        <f t="shared" si="31"/>
        <v>0.99995847240775038</v>
      </c>
      <c r="Y82" s="73">
        <f t="shared" si="31"/>
        <v>0.99995933779722279</v>
      </c>
      <c r="Z82" s="73">
        <f t="shared" si="31"/>
        <v>0.99996024522930116</v>
      </c>
      <c r="AA82" s="73">
        <f t="shared" si="31"/>
        <v>0.99996123612245813</v>
      </c>
      <c r="AB82" s="73">
        <f t="shared" si="31"/>
        <v>0.99996233478671614</v>
      </c>
      <c r="AC82" s="73">
        <f t="shared" si="31"/>
        <v>0.99996414466747674</v>
      </c>
      <c r="AD82" s="73">
        <f t="shared" si="31"/>
        <v>0.99996619283217136</v>
      </c>
      <c r="AE82" s="73">
        <f t="shared" si="31"/>
        <v>0.99996813452645839</v>
      </c>
      <c r="AF82" s="73">
        <f t="shared" si="31"/>
        <v>0.99996997372106022</v>
      </c>
      <c r="AG82" s="73">
        <f t="shared" si="31"/>
        <v>0.99997170149344494</v>
      </c>
      <c r="AH82" s="73">
        <f t="shared" si="31"/>
        <v>0.99997333201931604</v>
      </c>
      <c r="AI82" s="73">
        <f t="shared" si="31"/>
        <v>0.99997487030750865</v>
      </c>
      <c r="AJ82" s="73">
        <f t="shared" si="31"/>
        <v>0.99997631233228312</v>
      </c>
      <c r="AK82" s="73">
        <f t="shared" si="31"/>
        <v>0.99997766968149671</v>
      </c>
    </row>
    <row r="83" spans="1:37" s="65" customFormat="1" ht="17.100000000000001" customHeight="1" x14ac:dyDescent="0.25">
      <c r="A83" s="68"/>
      <c r="B83" s="74"/>
      <c r="C83" s="74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</row>
    <row r="84" spans="1:37" s="65" customFormat="1" ht="17.100000000000001" customHeight="1" x14ac:dyDescent="0.25">
      <c r="A84" s="64" t="s">
        <v>265</v>
      </c>
      <c r="B84"/>
      <c r="C84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</row>
    <row r="85" spans="1:37" s="65" customFormat="1" ht="17.100000000000001" customHeight="1" x14ac:dyDescent="0.25">
      <c r="A85" s="66" t="s">
        <v>254</v>
      </c>
      <c r="B85"/>
      <c r="C85"/>
    </row>
    <row r="86" spans="1:37" s="65" customFormat="1" ht="17.100000000000001" customHeight="1" x14ac:dyDescent="0.2">
      <c r="A86" s="54" t="s">
        <v>241</v>
      </c>
      <c r="B86" s="55" t="s">
        <v>110</v>
      </c>
      <c r="C86" s="56" t="s">
        <v>242</v>
      </c>
      <c r="D86" s="57">
        <v>0.92702142283677869</v>
      </c>
      <c r="E86" s="57">
        <v>0.92702142283677869</v>
      </c>
      <c r="F86" s="57">
        <f>+$E86*(1-(F88+F92+F97))</f>
        <v>0.92695717016932622</v>
      </c>
      <c r="G86" s="57">
        <f t="shared" ref="G86:AK86" si="32">+$E86*(1-(G88+G92+G97))</f>
        <v>0.92695717016932622</v>
      </c>
      <c r="H86" s="57">
        <f t="shared" si="32"/>
        <v>0.92675967593456543</v>
      </c>
      <c r="I86" s="57">
        <f t="shared" si="32"/>
        <v>0.92672995909962697</v>
      </c>
      <c r="J86" s="57">
        <f t="shared" si="32"/>
        <v>0.9266307474777199</v>
      </c>
      <c r="K86" s="57">
        <f t="shared" si="32"/>
        <v>0.92233053677343768</v>
      </c>
      <c r="L86" s="57">
        <f t="shared" si="32"/>
        <v>0.91811548298058177</v>
      </c>
      <c r="M86" s="57">
        <f t="shared" si="32"/>
        <v>0.91397768223277842</v>
      </c>
      <c r="N86" s="57">
        <f t="shared" si="32"/>
        <v>0.90771922095681545</v>
      </c>
      <c r="O86" s="57">
        <f t="shared" si="32"/>
        <v>0.90142672422612358</v>
      </c>
      <c r="P86" s="57">
        <f t="shared" si="32"/>
        <v>0.89509645386363834</v>
      </c>
      <c r="Q86" s="57">
        <f t="shared" si="32"/>
        <v>0.88717513770237388</v>
      </c>
      <c r="R86" s="57">
        <f t="shared" si="32"/>
        <v>0.87905927087783098</v>
      </c>
      <c r="S86" s="57">
        <f t="shared" si="32"/>
        <v>0.87058562254290117</v>
      </c>
      <c r="T86" s="57">
        <f t="shared" si="32"/>
        <v>0.86088302180948939</v>
      </c>
      <c r="U86" s="57">
        <f t="shared" si="32"/>
        <v>0.84976209135077363</v>
      </c>
      <c r="V86" s="57">
        <f t="shared" si="32"/>
        <v>0.83740584738925938</v>
      </c>
      <c r="W86" s="57">
        <f t="shared" si="32"/>
        <v>0.82349510211762267</v>
      </c>
      <c r="X86" s="57">
        <f t="shared" si="32"/>
        <v>0.80794265374420793</v>
      </c>
      <c r="Y86" s="57">
        <f t="shared" si="32"/>
        <v>0.79110601504158806</v>
      </c>
      <c r="Z86" s="57">
        <f t="shared" si="32"/>
        <v>0.77345141380167959</v>
      </c>
      <c r="AA86" s="57">
        <f t="shared" si="32"/>
        <v>0.75417303035986216</v>
      </c>
      <c r="AB86" s="57">
        <f t="shared" si="32"/>
        <v>0.73279789955886943</v>
      </c>
      <c r="AC86" s="57">
        <f t="shared" si="32"/>
        <v>0.69758565185677579</v>
      </c>
      <c r="AD86" s="57">
        <f t="shared" si="32"/>
        <v>0.65773745626227742</v>
      </c>
      <c r="AE86" s="57">
        <f t="shared" si="32"/>
        <v>0.61996070230265421</v>
      </c>
      <c r="AF86" s="57">
        <f t="shared" si="32"/>
        <v>0.58417813734175794</v>
      </c>
      <c r="AG86" s="57">
        <f t="shared" si="32"/>
        <v>0.55056335425551362</v>
      </c>
      <c r="AH86" s="57">
        <f t="shared" si="32"/>
        <v>0.51884055676261798</v>
      </c>
      <c r="AI86" s="57">
        <f t="shared" si="32"/>
        <v>0.48891229515591189</v>
      </c>
      <c r="AJ86" s="57">
        <f t="shared" si="32"/>
        <v>0.46085689247607603</v>
      </c>
      <c r="AK86" s="57">
        <f t="shared" si="32"/>
        <v>0.4344489004345129</v>
      </c>
    </row>
    <row r="87" spans="1:37" s="65" customFormat="1" ht="17.100000000000001" customHeight="1" x14ac:dyDescent="0.2">
      <c r="A87" s="54" t="s">
        <v>266</v>
      </c>
      <c r="B87" s="55" t="s">
        <v>110</v>
      </c>
      <c r="C87" s="56" t="s">
        <v>242</v>
      </c>
      <c r="D87" s="57"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37" s="65" customFormat="1" ht="17.100000000000001" customHeight="1" x14ac:dyDescent="0.2">
      <c r="A88" s="54" t="s">
        <v>267</v>
      </c>
      <c r="B88" s="55" t="s">
        <v>110</v>
      </c>
      <c r="C88" s="56" t="s">
        <v>242</v>
      </c>
      <c r="D88" s="57">
        <v>0</v>
      </c>
      <c r="E88" s="57">
        <v>0</v>
      </c>
      <c r="F88" s="57">
        <f t="shared" ref="F88:AK88" si="33">+IF(F1298&gt;F1782,F1298,F1782)</f>
        <v>0</v>
      </c>
      <c r="G88" s="57">
        <f t="shared" si="33"/>
        <v>0</v>
      </c>
      <c r="H88" s="57">
        <f t="shared" si="33"/>
        <v>6.9266690052479386E-6</v>
      </c>
      <c r="I88" s="57">
        <f t="shared" si="33"/>
        <v>1.5744764091652513E-5</v>
      </c>
      <c r="J88" s="57">
        <f t="shared" si="33"/>
        <v>4.1614278320759199E-5</v>
      </c>
      <c r="K88" s="57">
        <f t="shared" si="33"/>
        <v>1.0424362570232656E-4</v>
      </c>
      <c r="L88" s="57">
        <f t="shared" si="33"/>
        <v>2.063637176977395E-4</v>
      </c>
      <c r="M88" s="57">
        <f t="shared" si="33"/>
        <v>3.7139754063136268E-4</v>
      </c>
      <c r="N88" s="57">
        <f t="shared" si="33"/>
        <v>6.4065017491594326E-4</v>
      </c>
      <c r="O88" s="57">
        <f t="shared" si="33"/>
        <v>1.0329854300044534E-3</v>
      </c>
      <c r="P88" s="57">
        <f t="shared" si="33"/>
        <v>1.5678589683657432E-3</v>
      </c>
      <c r="Q88" s="57">
        <f t="shared" si="33"/>
        <v>2.2843020850413119E-3</v>
      </c>
      <c r="R88" s="57">
        <f t="shared" si="33"/>
        <v>3.1335611944912738E-3</v>
      </c>
      <c r="S88" s="57">
        <f t="shared" si="33"/>
        <v>4.1410323614243464E-3</v>
      </c>
      <c r="T88" s="57">
        <f t="shared" si="33"/>
        <v>5.2809910507841638E-3</v>
      </c>
      <c r="U88" s="57">
        <f t="shared" si="33"/>
        <v>6.5635606695256081E-3</v>
      </c>
      <c r="V88" s="57">
        <f t="shared" si="33"/>
        <v>7.9749469944215244E-3</v>
      </c>
      <c r="W88" s="57">
        <f t="shared" si="33"/>
        <v>9.5180085072848874E-3</v>
      </c>
      <c r="X88" s="57">
        <f t="shared" si="33"/>
        <v>1.118166977775643E-2</v>
      </c>
      <c r="Y88" s="57">
        <f t="shared" si="33"/>
        <v>1.2945095384708808E-2</v>
      </c>
      <c r="Z88" s="57">
        <f t="shared" si="33"/>
        <v>1.4825943557974871E-2</v>
      </c>
      <c r="AA88" s="57">
        <f t="shared" si="33"/>
        <v>1.6773374486785057E-2</v>
      </c>
      <c r="AB88" s="57">
        <f t="shared" si="33"/>
        <v>2.003972722226232E-2</v>
      </c>
      <c r="AC88" s="57">
        <f t="shared" si="33"/>
        <v>2.4118338867864672E-2</v>
      </c>
      <c r="AD88" s="57">
        <f t="shared" si="33"/>
        <v>2.7812834643779843E-2</v>
      </c>
      <c r="AE88" s="57">
        <f t="shared" si="33"/>
        <v>3.121888239977598E-2</v>
      </c>
      <c r="AF88" s="57">
        <f t="shared" si="33"/>
        <v>3.4500120978077385E-2</v>
      </c>
      <c r="AG88" s="57">
        <f t="shared" si="33"/>
        <v>3.7418436625816544E-2</v>
      </c>
      <c r="AH88" s="57">
        <f t="shared" si="33"/>
        <v>4.0101514792589367E-2</v>
      </c>
      <c r="AI88" s="57">
        <f t="shared" si="33"/>
        <v>4.2587131657151424E-2</v>
      </c>
      <c r="AJ88" s="57">
        <f t="shared" si="33"/>
        <v>4.4863780905817351E-2</v>
      </c>
      <c r="AK88" s="57">
        <f t="shared" si="33"/>
        <v>4.6954402328554162E-2</v>
      </c>
    </row>
    <row r="89" spans="1:37" s="65" customFormat="1" ht="17.100000000000001" customHeight="1" x14ac:dyDescent="0.2">
      <c r="A89" s="54" t="s">
        <v>243</v>
      </c>
      <c r="B89" s="55" t="s">
        <v>110</v>
      </c>
      <c r="C89" s="56" t="s">
        <v>242</v>
      </c>
      <c r="D89" s="57">
        <v>7.2909266286612026E-2</v>
      </c>
      <c r="E89" s="57">
        <v>7.2909266286612026E-2</v>
      </c>
      <c r="F89" s="57">
        <f t="shared" ref="F89:AK89" si="34">+$E89*(1-(F88+F92+F97))</f>
        <v>7.2904212881452754E-2</v>
      </c>
      <c r="G89" s="57">
        <f t="shared" si="34"/>
        <v>7.2904212881452754E-2</v>
      </c>
      <c r="H89" s="57">
        <f t="shared" si="34"/>
        <v>7.2888680166245182E-2</v>
      </c>
      <c r="I89" s="57">
        <f t="shared" si="34"/>
        <v>7.2886342968227588E-2</v>
      </c>
      <c r="J89" s="57">
        <f t="shared" si="34"/>
        <v>7.2878540077828124E-2</v>
      </c>
      <c r="K89" s="57">
        <f t="shared" si="34"/>
        <v>7.2540332999109669E-2</v>
      </c>
      <c r="L89" s="57">
        <f t="shared" si="34"/>
        <v>7.2208823422496751E-2</v>
      </c>
      <c r="M89" s="57">
        <f t="shared" si="34"/>
        <v>7.1883389717157617E-2</v>
      </c>
      <c r="N89" s="57">
        <f t="shared" si="34"/>
        <v>7.1391168277099279E-2</v>
      </c>
      <c r="O89" s="57">
        <f t="shared" si="34"/>
        <v>7.0896269984089266E-2</v>
      </c>
      <c r="P89" s="57">
        <f t="shared" si="34"/>
        <v>7.0398400834407321E-2</v>
      </c>
      <c r="Q89" s="57">
        <f t="shared" si="34"/>
        <v>6.9775397595091937E-2</v>
      </c>
      <c r="R89" s="57">
        <f t="shared" si="34"/>
        <v>6.91370931493904E-2</v>
      </c>
      <c r="S89" s="57">
        <f t="shared" si="34"/>
        <v>6.8470649561733113E-2</v>
      </c>
      <c r="T89" s="57">
        <f t="shared" si="34"/>
        <v>6.7707550152034196E-2</v>
      </c>
      <c r="U89" s="57">
        <f t="shared" si="34"/>
        <v>6.6832900591414321E-2</v>
      </c>
      <c r="V89" s="57">
        <f t="shared" si="34"/>
        <v>6.5861094914544865E-2</v>
      </c>
      <c r="W89" s="57">
        <f t="shared" si="34"/>
        <v>6.4767029333890461E-2</v>
      </c>
      <c r="X89" s="57">
        <f t="shared" si="34"/>
        <v>6.3543845519652184E-2</v>
      </c>
      <c r="Y89" s="57">
        <f t="shared" si="34"/>
        <v>6.2219661477837515E-2</v>
      </c>
      <c r="Z89" s="57">
        <f t="shared" si="34"/>
        <v>6.0831145537131932E-2</v>
      </c>
      <c r="AA89" s="57">
        <f t="shared" si="34"/>
        <v>5.9314920822892116E-2</v>
      </c>
      <c r="AB89" s="57">
        <f t="shared" si="34"/>
        <v>5.7633789119687522E-2</v>
      </c>
      <c r="AC89" s="57">
        <f t="shared" si="34"/>
        <v>5.4864382630238878E-2</v>
      </c>
      <c r="AD89" s="57">
        <f t="shared" si="34"/>
        <v>5.1730363683028614E-2</v>
      </c>
      <c r="AE89" s="57">
        <f t="shared" si="34"/>
        <v>4.8759261456008195E-2</v>
      </c>
      <c r="AF89" s="57">
        <f t="shared" si="34"/>
        <v>4.5945000110063736E-2</v>
      </c>
      <c r="AG89" s="57">
        <f t="shared" si="34"/>
        <v>4.3301232543504271E-2</v>
      </c>
      <c r="AH89" s="57">
        <f t="shared" si="34"/>
        <v>4.0806267666977321E-2</v>
      </c>
      <c r="AI89" s="57">
        <f t="shared" si="34"/>
        <v>3.8452441162837393E-2</v>
      </c>
      <c r="AJ89" s="57">
        <f t="shared" si="34"/>
        <v>3.6245913056396385E-2</v>
      </c>
      <c r="AK89" s="57">
        <f t="shared" si="34"/>
        <v>3.4168952075320912E-2</v>
      </c>
    </row>
    <row r="90" spans="1:37" s="65" customFormat="1" ht="17.100000000000001" customHeight="1" x14ac:dyDescent="0.2">
      <c r="A90" s="54" t="s">
        <v>244</v>
      </c>
      <c r="B90" s="55" t="s">
        <v>110</v>
      </c>
      <c r="C90" s="56" t="s">
        <v>242</v>
      </c>
      <c r="D90" s="57"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37" s="65" customFormat="1" ht="17.100000000000001" customHeight="1" x14ac:dyDescent="0.2">
      <c r="A91" s="54" t="s">
        <v>268</v>
      </c>
      <c r="B91" s="55" t="s">
        <v>110</v>
      </c>
      <c r="C91" s="56" t="s">
        <v>242</v>
      </c>
      <c r="D91" s="57"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37" s="65" customFormat="1" ht="17.100000000000001" customHeight="1" x14ac:dyDescent="0.2">
      <c r="A92" s="54" t="s">
        <v>189</v>
      </c>
      <c r="B92" s="55" t="s">
        <v>110</v>
      </c>
      <c r="C92" s="56" t="s">
        <v>242</v>
      </c>
      <c r="D92" s="57">
        <v>6.9310876609311912E-5</v>
      </c>
      <c r="E92" s="57">
        <v>6.9310876609311912E-5</v>
      </c>
      <c r="F92" s="57">
        <f t="shared" ref="F92:AK92" si="35">+IF(F1302&gt;F1786,F1302,F1786)</f>
        <v>6.9310876609311912E-5</v>
      </c>
      <c r="G92" s="57">
        <f t="shared" si="35"/>
        <v>6.9310876609311912E-5</v>
      </c>
      <c r="H92" s="57">
        <f t="shared" si="35"/>
        <v>2.7542587664131308E-4</v>
      </c>
      <c r="I92" s="57">
        <f t="shared" si="35"/>
        <v>2.9866384809938955E-4</v>
      </c>
      <c r="J92" s="57">
        <f t="shared" si="35"/>
        <v>3.7981511375460928E-4</v>
      </c>
      <c r="K92" s="57">
        <f t="shared" si="35"/>
        <v>4.9559208507693638E-3</v>
      </c>
      <c r="L92" s="57">
        <f t="shared" si="35"/>
        <v>9.4006698210634693E-3</v>
      </c>
      <c r="M92" s="57">
        <f t="shared" si="35"/>
        <v>1.3699158688781432E-2</v>
      </c>
      <c r="N92" s="57">
        <f t="shared" si="35"/>
        <v>2.018101243023734E-2</v>
      </c>
      <c r="O92" s="57">
        <f t="shared" si="35"/>
        <v>2.6576459430162038E-2</v>
      </c>
      <c r="P92" s="57">
        <f t="shared" si="35"/>
        <v>3.2870058269689931E-2</v>
      </c>
      <c r="Q92" s="57">
        <f t="shared" si="35"/>
        <v>4.0698293080276601E-2</v>
      </c>
      <c r="R92" s="57">
        <f t="shared" si="35"/>
        <v>4.8603498046074778E-2</v>
      </c>
      <c r="S92" s="57">
        <f t="shared" si="35"/>
        <v>5.6736327075315937E-2</v>
      </c>
      <c r="T92" s="57">
        <f t="shared" si="35"/>
        <v>6.6062261541145639E-2</v>
      </c>
      <c r="U92" s="57">
        <f t="shared" si="35"/>
        <v>7.677544310287697E-2</v>
      </c>
      <c r="V92" s="57">
        <f t="shared" si="35"/>
        <v>8.8692243958772538E-2</v>
      </c>
      <c r="W92" s="57">
        <f t="shared" si="35"/>
        <v>0.10215409161259675</v>
      </c>
      <c r="X92" s="57">
        <f t="shared" si="35"/>
        <v>0.11726611085671433</v>
      </c>
      <c r="Y92" s="57">
        <f t="shared" si="35"/>
        <v>0.13366347867611775</v>
      </c>
      <c r="Z92" s="57">
        <f t="shared" si="35"/>
        <v>0.15082563007249511</v>
      </c>
      <c r="AA92" s="57">
        <f t="shared" si="35"/>
        <v>0.16967258261252177</v>
      </c>
      <c r="AB92" s="57">
        <f t="shared" si="35"/>
        <v>0.18946071881746593</v>
      </c>
      <c r="AC92" s="57">
        <f t="shared" si="35"/>
        <v>0.22336253417800303</v>
      </c>
      <c r="AD92" s="57">
        <f t="shared" si="35"/>
        <v>0.26264945197497724</v>
      </c>
      <c r="AE92" s="57">
        <f t="shared" si="35"/>
        <v>0.29999038621581314</v>
      </c>
      <c r="AF92" s="57">
        <f t="shared" si="35"/>
        <v>0.33530506148779132</v>
      </c>
      <c r="AG92" s="57">
        <f t="shared" si="35"/>
        <v>0.36864432130986774</v>
      </c>
      <c r="AH92" s="57">
        <f t="shared" si="35"/>
        <v>0.40017798666388371</v>
      </c>
      <c r="AI92" s="57">
        <f t="shared" si="35"/>
        <v>0.42997343944810329</v>
      </c>
      <c r="AJ92" s="57">
        <f t="shared" si="35"/>
        <v>0.45795772644538674</v>
      </c>
      <c r="AK92" s="57">
        <f t="shared" si="35"/>
        <v>0.48435109317688557</v>
      </c>
    </row>
    <row r="93" spans="1:37" s="65" customFormat="1" ht="17.100000000000001" customHeight="1" x14ac:dyDescent="0.2">
      <c r="A93" s="54" t="s">
        <v>269</v>
      </c>
      <c r="B93" s="55" t="s">
        <v>110</v>
      </c>
      <c r="C93" s="56" t="s">
        <v>242</v>
      </c>
      <c r="D93" s="57">
        <v>0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37" s="65" customFormat="1" ht="17.100000000000001" customHeight="1" x14ac:dyDescent="0.2">
      <c r="A94" s="54" t="s">
        <v>270</v>
      </c>
      <c r="B94" s="55" t="s">
        <v>110</v>
      </c>
      <c r="C94" s="56" t="s">
        <v>242</v>
      </c>
      <c r="D94" s="57">
        <v>0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37" s="65" customFormat="1" ht="17.100000000000001" customHeight="1" x14ac:dyDescent="0.2">
      <c r="A95" s="54" t="s">
        <v>271</v>
      </c>
      <c r="B95" s="55" t="s">
        <v>110</v>
      </c>
      <c r="C95" s="56" t="s">
        <v>242</v>
      </c>
      <c r="D95" s="57">
        <v>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37" s="65" customFormat="1" ht="17.100000000000001" customHeight="1" x14ac:dyDescent="0.2">
      <c r="A96" s="54" t="s">
        <v>272</v>
      </c>
      <c r="B96" s="55" t="s">
        <v>110</v>
      </c>
      <c r="C96" s="56" t="s">
        <v>242</v>
      </c>
      <c r="D96" s="57">
        <v>0</v>
      </c>
      <c r="E96" s="57">
        <v>0</v>
      </c>
      <c r="F96" s="57">
        <v>0</v>
      </c>
      <c r="G96" s="57">
        <v>0</v>
      </c>
      <c r="H96" s="57">
        <v>0</v>
      </c>
      <c r="I96" s="57">
        <v>0</v>
      </c>
      <c r="J96" s="57">
        <v>0</v>
      </c>
      <c r="K96" s="57">
        <v>0</v>
      </c>
      <c r="L96" s="57">
        <v>0</v>
      </c>
      <c r="M96" s="57">
        <v>0</v>
      </c>
      <c r="N96" s="57">
        <v>0</v>
      </c>
      <c r="O96" s="57">
        <v>0</v>
      </c>
      <c r="P96" s="57">
        <v>0</v>
      </c>
      <c r="Q96" s="57">
        <v>0</v>
      </c>
      <c r="R96" s="57">
        <v>0</v>
      </c>
      <c r="S96" s="57">
        <v>0</v>
      </c>
      <c r="T96" s="57">
        <v>0</v>
      </c>
      <c r="U96" s="57">
        <v>0</v>
      </c>
      <c r="V96" s="57">
        <v>0</v>
      </c>
      <c r="W96" s="57">
        <v>0</v>
      </c>
      <c r="X96" s="57">
        <v>0</v>
      </c>
      <c r="Y96" s="57">
        <v>0</v>
      </c>
      <c r="Z96" s="57">
        <v>0</v>
      </c>
      <c r="AA96" s="57">
        <v>0</v>
      </c>
      <c r="AB96" s="57">
        <v>0</v>
      </c>
      <c r="AC96" s="57">
        <v>0</v>
      </c>
      <c r="AD96" s="57">
        <v>0</v>
      </c>
      <c r="AE96" s="57">
        <v>0</v>
      </c>
      <c r="AF96" s="57">
        <v>0</v>
      </c>
      <c r="AG96" s="57">
        <v>0</v>
      </c>
      <c r="AH96" s="57">
        <v>0</v>
      </c>
      <c r="AI96" s="57">
        <v>0</v>
      </c>
      <c r="AJ96" s="57">
        <v>0</v>
      </c>
      <c r="AK96" s="57">
        <v>0</v>
      </c>
    </row>
    <row r="97" spans="1:37" s="65" customFormat="1" ht="17.100000000000001" customHeight="1" x14ac:dyDescent="0.2">
      <c r="A97" s="54" t="s">
        <v>197</v>
      </c>
      <c r="B97" s="55" t="s">
        <v>110</v>
      </c>
      <c r="C97" s="56" t="s">
        <v>242</v>
      </c>
      <c r="D97" s="57">
        <v>0</v>
      </c>
      <c r="E97" s="57">
        <v>0</v>
      </c>
      <c r="F97" s="57">
        <f t="shared" ref="F97:AK97" si="36">+IF(F1307&gt;F1791,F1307,F1791)</f>
        <v>0</v>
      </c>
      <c r="G97" s="57">
        <f t="shared" si="36"/>
        <v>0</v>
      </c>
      <c r="H97" s="57">
        <f t="shared" si="36"/>
        <v>4.703922678044693E-11</v>
      </c>
      <c r="I97" s="57">
        <f t="shared" si="36"/>
        <v>2.3529798208859046E-10</v>
      </c>
      <c r="J97" s="57">
        <f t="shared" si="36"/>
        <v>1.3855039554995623E-9</v>
      </c>
      <c r="K97" s="57">
        <f t="shared" si="36"/>
        <v>5.599195382186704E-9</v>
      </c>
      <c r="L97" s="57">
        <f t="shared" si="36"/>
        <v>1.5054510687847879E-8</v>
      </c>
      <c r="M97" s="57">
        <f t="shared" si="36"/>
        <v>3.618913677789347E-8</v>
      </c>
      <c r="N97" s="57">
        <f t="shared" si="36"/>
        <v>8.0457586878408052E-8</v>
      </c>
      <c r="O97" s="57">
        <f t="shared" si="36"/>
        <v>1.6369918345604264E-7</v>
      </c>
      <c r="P97" s="57">
        <f t="shared" si="36"/>
        <v>3.0413060122200894E-7</v>
      </c>
      <c r="Q97" s="57">
        <f t="shared" si="36"/>
        <v>5.3785923629899459E-7</v>
      </c>
      <c r="R97" s="57">
        <f t="shared" si="36"/>
        <v>8.5185557525121763E-7</v>
      </c>
      <c r="S97" s="57">
        <f t="shared" si="36"/>
        <v>1.2771336835853929E-6</v>
      </c>
      <c r="T97" s="57">
        <f t="shared" si="36"/>
        <v>1.8095587367205987E-6</v>
      </c>
      <c r="U97" s="57">
        <f t="shared" si="36"/>
        <v>2.4698793968677425E-6</v>
      </c>
      <c r="V97" s="57">
        <f t="shared" si="36"/>
        <v>3.2561798253836003E-6</v>
      </c>
      <c r="W97" s="57">
        <f t="shared" si="36"/>
        <v>4.1979341105373564E-6</v>
      </c>
      <c r="X97" s="57">
        <f t="shared" si="36"/>
        <v>5.3124215427194382E-6</v>
      </c>
      <c r="Y97" s="57">
        <f t="shared" si="36"/>
        <v>6.6005694164480397E-6</v>
      </c>
      <c r="Z97" s="57">
        <f t="shared" si="36"/>
        <v>8.038167021655585E-6</v>
      </c>
      <c r="AA97" s="57">
        <f t="shared" si="36"/>
        <v>9.7042466662658691E-6</v>
      </c>
      <c r="AB97" s="57">
        <f t="shared" si="36"/>
        <v>1.3075970977526639E-5</v>
      </c>
      <c r="AC97" s="57">
        <f t="shared" si="36"/>
        <v>1.6935880603937995E-5</v>
      </c>
      <c r="AD97" s="57">
        <f t="shared" si="36"/>
        <v>2.0716190892483437E-5</v>
      </c>
      <c r="AE97" s="57">
        <f t="shared" si="36"/>
        <v>2.4414846102397787E-5</v>
      </c>
      <c r="AF97" s="57">
        <f t="shared" si="36"/>
        <v>2.8002667961257931E-5</v>
      </c>
      <c r="AG97" s="57">
        <f t="shared" si="36"/>
        <v>3.1491137077710342E-5</v>
      </c>
      <c r="AH97" s="57">
        <f t="shared" si="36"/>
        <v>3.4881813210402927E-5</v>
      </c>
      <c r="AI97" s="57">
        <f t="shared" si="36"/>
        <v>3.8137930194301947E-5</v>
      </c>
      <c r="AJ97" s="57">
        <f t="shared" si="36"/>
        <v>4.1230096860816802E-5</v>
      </c>
      <c r="AK97" s="57">
        <f t="shared" si="36"/>
        <v>4.4169419179154736E-5</v>
      </c>
    </row>
    <row r="98" spans="1:37" s="65" customFormat="1" ht="17.100000000000001" customHeight="1" x14ac:dyDescent="0.2">
      <c r="A98" s="54" t="s">
        <v>245</v>
      </c>
      <c r="B98" s="55" t="s">
        <v>110</v>
      </c>
      <c r="C98" s="56" t="s">
        <v>246</v>
      </c>
      <c r="D98" s="73">
        <f t="shared" ref="D98:AK98" si="37">SUM(D86:D97)</f>
        <v>1</v>
      </c>
      <c r="E98" s="73">
        <f t="shared" si="37"/>
        <v>1</v>
      </c>
      <c r="F98" s="73">
        <f t="shared" si="37"/>
        <v>0.99993069392738831</v>
      </c>
      <c r="G98" s="73">
        <f t="shared" si="37"/>
        <v>0.99993069392738831</v>
      </c>
      <c r="H98" s="73">
        <f t="shared" si="37"/>
        <v>0.99993070869349643</v>
      </c>
      <c r="I98" s="73">
        <f t="shared" si="37"/>
        <v>0.99993071091534358</v>
      </c>
      <c r="J98" s="73">
        <f t="shared" si="37"/>
        <v>0.9999307183331273</v>
      </c>
      <c r="K98" s="73">
        <f t="shared" si="37"/>
        <v>0.9999310398482143</v>
      </c>
      <c r="L98" s="73">
        <f t="shared" si="37"/>
        <v>0.99993135499635044</v>
      </c>
      <c r="M98" s="73">
        <f t="shared" si="37"/>
        <v>0.99993166436848557</v>
      </c>
      <c r="N98" s="73">
        <f t="shared" si="37"/>
        <v>0.9999321322966549</v>
      </c>
      <c r="O98" s="73">
        <f t="shared" si="37"/>
        <v>0.99993260276956275</v>
      </c>
      <c r="P98" s="73">
        <f t="shared" si="37"/>
        <v>0.99993307606670256</v>
      </c>
      <c r="Q98" s="73">
        <f t="shared" si="37"/>
        <v>0.99993366832201991</v>
      </c>
      <c r="R98" s="73">
        <f t="shared" si="37"/>
        <v>0.99993427512336275</v>
      </c>
      <c r="S98" s="73">
        <f t="shared" si="37"/>
        <v>0.99993490867505819</v>
      </c>
      <c r="T98" s="73">
        <f t="shared" si="37"/>
        <v>0.99993563411219022</v>
      </c>
      <c r="U98" s="73">
        <f t="shared" si="37"/>
        <v>0.99993646559398741</v>
      </c>
      <c r="V98" s="73">
        <f t="shared" si="37"/>
        <v>0.99993738943682353</v>
      </c>
      <c r="W98" s="73">
        <f t="shared" si="37"/>
        <v>0.99993842950550538</v>
      </c>
      <c r="X98" s="73">
        <f t="shared" si="37"/>
        <v>0.99993959231987362</v>
      </c>
      <c r="Y98" s="73">
        <f t="shared" si="37"/>
        <v>0.99994085114966857</v>
      </c>
      <c r="Z98" s="73">
        <f t="shared" si="37"/>
        <v>0.99994217113630313</v>
      </c>
      <c r="AA98" s="73">
        <f t="shared" si="37"/>
        <v>0.99994361252872732</v>
      </c>
      <c r="AB98" s="73">
        <f t="shared" si="37"/>
        <v>0.99994521068926279</v>
      </c>
      <c r="AC98" s="73">
        <f t="shared" si="37"/>
        <v>0.99994784341348619</v>
      </c>
      <c r="AD98" s="73">
        <f t="shared" si="37"/>
        <v>0.99995082275495561</v>
      </c>
      <c r="AE98" s="73">
        <f t="shared" si="37"/>
        <v>0.99995364722035385</v>
      </c>
      <c r="AF98" s="73">
        <f t="shared" si="37"/>
        <v>0.9999563225856517</v>
      </c>
      <c r="AG98" s="73">
        <f t="shared" si="37"/>
        <v>0.99995883587177981</v>
      </c>
      <c r="AH98" s="73">
        <f t="shared" si="37"/>
        <v>0.99996120769927888</v>
      </c>
      <c r="AI98" s="73">
        <f t="shared" si="37"/>
        <v>0.99996344535419823</v>
      </c>
      <c r="AJ98" s="73">
        <f t="shared" si="37"/>
        <v>0.99996554298053741</v>
      </c>
      <c r="AK98" s="73">
        <f t="shared" si="37"/>
        <v>0.99996751743445278</v>
      </c>
    </row>
    <row r="99" spans="1:37" s="65" customFormat="1" ht="17.100000000000001" customHeight="1" x14ac:dyDescent="0.25">
      <c r="A99" s="68"/>
      <c r="B99" s="74"/>
      <c r="C99" s="74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</row>
    <row r="100" spans="1:37" s="65" customFormat="1" ht="17.100000000000001" customHeight="1" x14ac:dyDescent="0.25">
      <c r="A100" s="64" t="s">
        <v>265</v>
      </c>
      <c r="B100"/>
      <c r="C100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</row>
    <row r="101" spans="1:37" s="65" customFormat="1" ht="17.100000000000001" customHeight="1" x14ac:dyDescent="0.25">
      <c r="A101" s="66" t="s">
        <v>255</v>
      </c>
      <c r="B101"/>
      <c r="C101"/>
    </row>
    <row r="102" spans="1:37" s="65" customFormat="1" ht="17.100000000000001" customHeight="1" x14ac:dyDescent="0.2">
      <c r="A102" s="54" t="s">
        <v>241</v>
      </c>
      <c r="B102" s="55" t="s">
        <v>110</v>
      </c>
      <c r="C102" s="56" t="s">
        <v>242</v>
      </c>
      <c r="D102" s="57">
        <v>0.91101236693881105</v>
      </c>
      <c r="E102" s="57">
        <v>0.91101236693881105</v>
      </c>
      <c r="F102" s="57">
        <f>+$E102*(1-(F104+F108+F113))</f>
        <v>0.91089097146050624</v>
      </c>
      <c r="G102" s="57">
        <f t="shared" ref="G102:AK102" si="38">+$E102*(1-(G104+G108+G113))</f>
        <v>0.91089097146050624</v>
      </c>
      <c r="H102" s="57">
        <f t="shared" si="38"/>
        <v>0.91075514023503701</v>
      </c>
      <c r="I102" s="57">
        <f t="shared" si="38"/>
        <v>0.91072593659047363</v>
      </c>
      <c r="J102" s="57">
        <f t="shared" si="38"/>
        <v>0.91062843828862772</v>
      </c>
      <c r="K102" s="57">
        <f t="shared" si="38"/>
        <v>0.90640248942106461</v>
      </c>
      <c r="L102" s="57">
        <f t="shared" si="38"/>
        <v>0.90226022686055829</v>
      </c>
      <c r="M102" s="57">
        <f t="shared" si="38"/>
        <v>0.89819388323535687</v>
      </c>
      <c r="N102" s="57">
        <f t="shared" si="38"/>
        <v>0.89204350150743228</v>
      </c>
      <c r="O102" s="57">
        <f t="shared" si="38"/>
        <v>0.88585967209490368</v>
      </c>
      <c r="P102" s="57">
        <f t="shared" si="38"/>
        <v>0.87963872137658816</v>
      </c>
      <c r="Q102" s="57">
        <f t="shared" si="38"/>
        <v>0.87185420118366608</v>
      </c>
      <c r="R102" s="57">
        <f t="shared" si="38"/>
        <v>0.86387849009064555</v>
      </c>
      <c r="S102" s="57">
        <f t="shared" si="38"/>
        <v>0.85555117614078147</v>
      </c>
      <c r="T102" s="57">
        <f t="shared" si="38"/>
        <v>0.84601613299953582</v>
      </c>
      <c r="U102" s="57">
        <f t="shared" si="38"/>
        <v>0.83508725376311665</v>
      </c>
      <c r="V102" s="57">
        <f t="shared" si="38"/>
        <v>0.82294439408312581</v>
      </c>
      <c r="W102" s="57">
        <f t="shared" si="38"/>
        <v>0.8092738783176795</v>
      </c>
      <c r="X102" s="57">
        <f t="shared" si="38"/>
        <v>0.79399001059324081</v>
      </c>
      <c r="Y102" s="57">
        <f t="shared" si="38"/>
        <v>0.77744412966976628</v>
      </c>
      <c r="Z102" s="57">
        <f t="shared" si="38"/>
        <v>0.76009441188901361</v>
      </c>
      <c r="AA102" s="57">
        <f t="shared" si="38"/>
        <v>0.74114895356687471</v>
      </c>
      <c r="AB102" s="57">
        <f t="shared" si="38"/>
        <v>0.72014295734615119</v>
      </c>
      <c r="AC102" s="57">
        <f t="shared" si="38"/>
        <v>0.68553880221653651</v>
      </c>
      <c r="AD102" s="57">
        <f t="shared" si="38"/>
        <v>0.6463787589936989</v>
      </c>
      <c r="AE102" s="57">
        <f t="shared" si="38"/>
        <v>0.60925438495851447</v>
      </c>
      <c r="AF102" s="57">
        <f t="shared" si="38"/>
        <v>0.57408976157752112</v>
      </c>
      <c r="AG102" s="57">
        <f t="shared" si="38"/>
        <v>0.54105548389079505</v>
      </c>
      <c r="AH102" s="57">
        <f t="shared" si="38"/>
        <v>0.50988051843909388</v>
      </c>
      <c r="AI102" s="57">
        <f t="shared" si="38"/>
        <v>0.48046909840820012</v>
      </c>
      <c r="AJ102" s="57">
        <f t="shared" si="38"/>
        <v>0.45289819425091948</v>
      </c>
      <c r="AK102" s="57">
        <f t="shared" si="38"/>
        <v>0.42694625102368983</v>
      </c>
    </row>
    <row r="103" spans="1:37" s="65" customFormat="1" ht="17.100000000000001" customHeight="1" x14ac:dyDescent="0.2">
      <c r="A103" s="54" t="s">
        <v>266</v>
      </c>
      <c r="B103" s="55" t="s">
        <v>110</v>
      </c>
      <c r="C103" s="56" t="s">
        <v>242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37" s="65" customFormat="1" ht="17.100000000000001" customHeight="1" x14ac:dyDescent="0.2">
      <c r="A104" s="54" t="s">
        <v>267</v>
      </c>
      <c r="B104" s="55" t="s">
        <v>110</v>
      </c>
      <c r="C104" s="56" t="s">
        <v>242</v>
      </c>
      <c r="D104" s="57">
        <v>0</v>
      </c>
      <c r="E104" s="57">
        <v>0</v>
      </c>
      <c r="F104" s="57">
        <f t="shared" ref="F104:AK104" si="39">+IF(F1314&gt;F1798,F1314,F1798)</f>
        <v>0</v>
      </c>
      <c r="G104" s="57">
        <f t="shared" si="39"/>
        <v>0</v>
      </c>
      <c r="H104" s="57">
        <f t="shared" si="39"/>
        <v>6.9266690052479386E-6</v>
      </c>
      <c r="I104" s="57">
        <f t="shared" si="39"/>
        <v>1.5744764091652513E-5</v>
      </c>
      <c r="J104" s="57">
        <f t="shared" si="39"/>
        <v>4.1614278320759199E-5</v>
      </c>
      <c r="K104" s="57">
        <f t="shared" si="39"/>
        <v>1.0424362570232656E-4</v>
      </c>
      <c r="L104" s="57">
        <f t="shared" si="39"/>
        <v>2.063637176977395E-4</v>
      </c>
      <c r="M104" s="57">
        <f t="shared" si="39"/>
        <v>3.7139754063136268E-4</v>
      </c>
      <c r="N104" s="57">
        <f t="shared" si="39"/>
        <v>6.4065017491594326E-4</v>
      </c>
      <c r="O104" s="57">
        <f t="shared" si="39"/>
        <v>1.0329854300044534E-3</v>
      </c>
      <c r="P104" s="57">
        <f t="shared" si="39"/>
        <v>1.5678589683657432E-3</v>
      </c>
      <c r="Q104" s="57">
        <f t="shared" si="39"/>
        <v>2.2843020850413119E-3</v>
      </c>
      <c r="R104" s="57">
        <f t="shared" si="39"/>
        <v>3.1335611944912738E-3</v>
      </c>
      <c r="S104" s="57">
        <f t="shared" si="39"/>
        <v>4.1410323614243464E-3</v>
      </c>
      <c r="T104" s="57">
        <f t="shared" si="39"/>
        <v>5.2809910507841638E-3</v>
      </c>
      <c r="U104" s="57">
        <f t="shared" si="39"/>
        <v>6.5635606695256081E-3</v>
      </c>
      <c r="V104" s="57">
        <f t="shared" si="39"/>
        <v>7.9749469944215244E-3</v>
      </c>
      <c r="W104" s="57">
        <f t="shared" si="39"/>
        <v>9.5180085072848874E-3</v>
      </c>
      <c r="X104" s="57">
        <f t="shared" si="39"/>
        <v>1.118166977775643E-2</v>
      </c>
      <c r="Y104" s="57">
        <f t="shared" si="39"/>
        <v>1.2945095384708808E-2</v>
      </c>
      <c r="Z104" s="57">
        <f t="shared" si="39"/>
        <v>1.4825943557974871E-2</v>
      </c>
      <c r="AA104" s="57">
        <f t="shared" si="39"/>
        <v>1.6773374486785057E-2</v>
      </c>
      <c r="AB104" s="57">
        <f t="shared" si="39"/>
        <v>2.003972722226232E-2</v>
      </c>
      <c r="AC104" s="57">
        <f t="shared" si="39"/>
        <v>2.4118338867864672E-2</v>
      </c>
      <c r="AD104" s="57">
        <f t="shared" si="39"/>
        <v>2.7812834643779843E-2</v>
      </c>
      <c r="AE104" s="57">
        <f t="shared" si="39"/>
        <v>3.121888239977598E-2</v>
      </c>
      <c r="AF104" s="57">
        <f t="shared" si="39"/>
        <v>3.4500120978077385E-2</v>
      </c>
      <c r="AG104" s="57">
        <f t="shared" si="39"/>
        <v>3.7418436625816544E-2</v>
      </c>
      <c r="AH104" s="57">
        <f t="shared" si="39"/>
        <v>4.0101514792589367E-2</v>
      </c>
      <c r="AI104" s="57">
        <f t="shared" si="39"/>
        <v>4.2587131657151424E-2</v>
      </c>
      <c r="AJ104" s="57">
        <f t="shared" si="39"/>
        <v>4.4863780905817351E-2</v>
      </c>
      <c r="AK104" s="57">
        <f t="shared" si="39"/>
        <v>4.6954402328554162E-2</v>
      </c>
    </row>
    <row r="105" spans="1:37" s="65" customFormat="1" ht="17.100000000000001" customHeight="1" x14ac:dyDescent="0.2">
      <c r="A105" s="54" t="s">
        <v>243</v>
      </c>
      <c r="B105" s="55" t="s">
        <v>110</v>
      </c>
      <c r="C105" s="56" t="s">
        <v>242</v>
      </c>
      <c r="D105" s="57">
        <v>8.8854379679884382E-2</v>
      </c>
      <c r="E105" s="57">
        <v>8.8854379679884382E-2</v>
      </c>
      <c r="F105" s="57">
        <f t="shared" ref="F105:AK105" si="40">+$E105*(1-(F104+F108+F113))</f>
        <v>8.8842539533348322E-2</v>
      </c>
      <c r="G105" s="57">
        <f t="shared" si="40"/>
        <v>8.8842539533348322E-2</v>
      </c>
      <c r="H105" s="57">
        <f t="shared" si="40"/>
        <v>8.882929141541028E-2</v>
      </c>
      <c r="I105" s="57">
        <f t="shared" si="40"/>
        <v>8.8826443076774883E-2</v>
      </c>
      <c r="J105" s="57">
        <f t="shared" si="40"/>
        <v>8.8816933709564561E-2</v>
      </c>
      <c r="K105" s="57">
        <f t="shared" si="40"/>
        <v>8.8404761406736268E-2</v>
      </c>
      <c r="L105" s="57">
        <f t="shared" si="40"/>
        <v>8.8000751336574701E-2</v>
      </c>
      <c r="M105" s="57">
        <f t="shared" si="40"/>
        <v>8.7604145918805679E-2</v>
      </c>
      <c r="N105" s="57">
        <f t="shared" si="40"/>
        <v>8.7004276616190659E-2</v>
      </c>
      <c r="O105" s="57">
        <f t="shared" si="40"/>
        <v>8.6401145038138921E-2</v>
      </c>
      <c r="P105" s="57">
        <f t="shared" si="40"/>
        <v>8.5794392882893838E-2</v>
      </c>
      <c r="Q105" s="57">
        <f t="shared" si="40"/>
        <v>8.503514005828966E-2</v>
      </c>
      <c r="R105" s="57">
        <f t="shared" si="40"/>
        <v>8.4257239683503737E-2</v>
      </c>
      <c r="S105" s="57">
        <f t="shared" si="40"/>
        <v>8.3445046191662237E-2</v>
      </c>
      <c r="T105" s="57">
        <f t="shared" si="40"/>
        <v>8.2515058439264113E-2</v>
      </c>
      <c r="U105" s="57">
        <f t="shared" si="40"/>
        <v>8.1449124736946307E-2</v>
      </c>
      <c r="V105" s="57">
        <f t="shared" si="40"/>
        <v>8.0264787066502891E-2</v>
      </c>
      <c r="W105" s="57">
        <f t="shared" si="40"/>
        <v>7.8931451491351029E-2</v>
      </c>
      <c r="X105" s="57">
        <f t="shared" si="40"/>
        <v>7.7440759778429846E-2</v>
      </c>
      <c r="Y105" s="57">
        <f t="shared" si="40"/>
        <v>7.5826979286456223E-2</v>
      </c>
      <c r="Z105" s="57">
        <f t="shared" si="40"/>
        <v>7.4134797635607805E-2</v>
      </c>
      <c r="AA105" s="57">
        <f t="shared" si="40"/>
        <v>7.2286977553185347E-2</v>
      </c>
      <c r="AB105" s="57">
        <f t="shared" si="40"/>
        <v>7.0238185647075319E-2</v>
      </c>
      <c r="AC105" s="57">
        <f t="shared" si="40"/>
        <v>6.6863115395592185E-2</v>
      </c>
      <c r="AD105" s="57">
        <f t="shared" si="40"/>
        <v>6.3043692657682865E-2</v>
      </c>
      <c r="AE105" s="57">
        <f t="shared" si="40"/>
        <v>5.9422816206812598E-2</v>
      </c>
      <c r="AF105" s="57">
        <f t="shared" si="40"/>
        <v>5.5993081429782085E-2</v>
      </c>
      <c r="AG105" s="57">
        <f t="shared" si="40"/>
        <v>5.2771127086955645E-2</v>
      </c>
      <c r="AH105" s="57">
        <f t="shared" si="40"/>
        <v>4.9730518290325793E-2</v>
      </c>
      <c r="AI105" s="57">
        <f t="shared" si="40"/>
        <v>4.6861914551025383E-2</v>
      </c>
      <c r="AJ105" s="57">
        <f t="shared" si="40"/>
        <v>4.4172823079808E-2</v>
      </c>
      <c r="AK105" s="57">
        <f t="shared" si="40"/>
        <v>4.1641634809892948E-2</v>
      </c>
    </row>
    <row r="106" spans="1:37" s="65" customFormat="1" ht="17.100000000000001" customHeight="1" x14ac:dyDescent="0.2">
      <c r="A106" s="54" t="s">
        <v>244</v>
      </c>
      <c r="B106" s="55" t="s">
        <v>110</v>
      </c>
      <c r="C106" s="56" t="s">
        <v>242</v>
      </c>
      <c r="D106" s="57"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37" s="65" customFormat="1" ht="17.100000000000001" customHeight="1" x14ac:dyDescent="0.2">
      <c r="A107" s="54" t="s">
        <v>268</v>
      </c>
      <c r="B107" s="55" t="s">
        <v>110</v>
      </c>
      <c r="C107" s="56" t="s">
        <v>242</v>
      </c>
      <c r="D107" s="57"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37" s="65" customFormat="1" ht="17.100000000000001" customHeight="1" x14ac:dyDescent="0.2">
      <c r="A108" s="54" t="s">
        <v>189</v>
      </c>
      <c r="B108" s="55" t="s">
        <v>110</v>
      </c>
      <c r="C108" s="56" t="s">
        <v>242</v>
      </c>
      <c r="D108" s="57">
        <v>1.332533813045506E-4</v>
      </c>
      <c r="E108" s="57">
        <v>1.332533813045506E-4</v>
      </c>
      <c r="F108" s="57">
        <f t="shared" ref="F108:AK108" si="41">+IF(F1318&gt;F1802,F1318,F1802)</f>
        <v>1.332533813045506E-4</v>
      </c>
      <c r="G108" s="57">
        <f t="shared" si="41"/>
        <v>1.332533813045506E-4</v>
      </c>
      <c r="H108" s="57">
        <f t="shared" si="41"/>
        <v>2.7542587664131308E-4</v>
      </c>
      <c r="I108" s="57">
        <f t="shared" si="41"/>
        <v>2.9866384809938955E-4</v>
      </c>
      <c r="J108" s="57">
        <f t="shared" si="41"/>
        <v>3.7981511375460928E-4</v>
      </c>
      <c r="K108" s="57">
        <f t="shared" si="41"/>
        <v>4.9559208507693638E-3</v>
      </c>
      <c r="L108" s="57">
        <f t="shared" si="41"/>
        <v>9.4006698210634693E-3</v>
      </c>
      <c r="M108" s="57">
        <f t="shared" si="41"/>
        <v>1.3699158688781432E-2</v>
      </c>
      <c r="N108" s="57">
        <f t="shared" si="41"/>
        <v>2.018101243023734E-2</v>
      </c>
      <c r="O108" s="57">
        <f t="shared" si="41"/>
        <v>2.6576459430162038E-2</v>
      </c>
      <c r="P108" s="57">
        <f t="shared" si="41"/>
        <v>3.2870058269689931E-2</v>
      </c>
      <c r="Q108" s="57">
        <f t="shared" si="41"/>
        <v>4.0698293080276601E-2</v>
      </c>
      <c r="R108" s="57">
        <f t="shared" si="41"/>
        <v>4.8603498046074778E-2</v>
      </c>
      <c r="S108" s="57">
        <f t="shared" si="41"/>
        <v>5.6736327075315937E-2</v>
      </c>
      <c r="T108" s="57">
        <f t="shared" si="41"/>
        <v>6.6062261541145639E-2</v>
      </c>
      <c r="U108" s="57">
        <f t="shared" si="41"/>
        <v>7.677544310287697E-2</v>
      </c>
      <c r="V108" s="57">
        <f t="shared" si="41"/>
        <v>8.8692243958772538E-2</v>
      </c>
      <c r="W108" s="57">
        <f t="shared" si="41"/>
        <v>0.10215409161259675</v>
      </c>
      <c r="X108" s="57">
        <f t="shared" si="41"/>
        <v>0.11726611085671433</v>
      </c>
      <c r="Y108" s="57">
        <f t="shared" si="41"/>
        <v>0.13366347867611775</v>
      </c>
      <c r="Z108" s="57">
        <f t="shared" si="41"/>
        <v>0.15082563007249511</v>
      </c>
      <c r="AA108" s="57">
        <f t="shared" si="41"/>
        <v>0.16967258261252177</v>
      </c>
      <c r="AB108" s="57">
        <f t="shared" si="41"/>
        <v>0.18946071881746593</v>
      </c>
      <c r="AC108" s="57">
        <f t="shared" si="41"/>
        <v>0.22336253417800303</v>
      </c>
      <c r="AD108" s="57">
        <f t="shared" si="41"/>
        <v>0.26264945197497724</v>
      </c>
      <c r="AE108" s="57">
        <f t="shared" si="41"/>
        <v>0.29999038621581314</v>
      </c>
      <c r="AF108" s="57">
        <f t="shared" si="41"/>
        <v>0.33530506148779132</v>
      </c>
      <c r="AG108" s="57">
        <f t="shared" si="41"/>
        <v>0.36864432130986774</v>
      </c>
      <c r="AH108" s="57">
        <f t="shared" si="41"/>
        <v>0.40017798666388371</v>
      </c>
      <c r="AI108" s="57">
        <f t="shared" si="41"/>
        <v>0.42997343944810329</v>
      </c>
      <c r="AJ108" s="57">
        <f t="shared" si="41"/>
        <v>0.45795772644538674</v>
      </c>
      <c r="AK108" s="57">
        <f t="shared" si="41"/>
        <v>0.48435109317688557</v>
      </c>
    </row>
    <row r="109" spans="1:37" s="65" customFormat="1" ht="17.100000000000001" customHeight="1" x14ac:dyDescent="0.2">
      <c r="A109" s="54" t="s">
        <v>269</v>
      </c>
      <c r="B109" s="55" t="s">
        <v>110</v>
      </c>
      <c r="C109" s="56" t="s">
        <v>242</v>
      </c>
      <c r="D109" s="57">
        <v>0</v>
      </c>
      <c r="E109" s="57">
        <v>0</v>
      </c>
      <c r="F109" s="57">
        <v>0</v>
      </c>
      <c r="G109" s="57">
        <v>0</v>
      </c>
      <c r="H109" s="57">
        <v>0</v>
      </c>
      <c r="I109" s="57">
        <v>0</v>
      </c>
      <c r="J109" s="57">
        <v>0</v>
      </c>
      <c r="K109" s="57">
        <v>0</v>
      </c>
      <c r="L109" s="57">
        <v>0</v>
      </c>
      <c r="M109" s="57">
        <v>0</v>
      </c>
      <c r="N109" s="57">
        <v>0</v>
      </c>
      <c r="O109" s="57">
        <v>0</v>
      </c>
      <c r="P109" s="57">
        <v>0</v>
      </c>
      <c r="Q109" s="57">
        <v>0</v>
      </c>
      <c r="R109" s="57">
        <v>0</v>
      </c>
      <c r="S109" s="57">
        <v>0</v>
      </c>
      <c r="T109" s="57">
        <v>0</v>
      </c>
      <c r="U109" s="57">
        <v>0</v>
      </c>
      <c r="V109" s="57">
        <v>0</v>
      </c>
      <c r="W109" s="57">
        <v>0</v>
      </c>
      <c r="X109" s="57">
        <v>0</v>
      </c>
      <c r="Y109" s="57">
        <v>0</v>
      </c>
      <c r="Z109" s="57">
        <v>0</v>
      </c>
      <c r="AA109" s="57">
        <v>0</v>
      </c>
      <c r="AB109" s="57">
        <v>0</v>
      </c>
      <c r="AC109" s="57">
        <v>0</v>
      </c>
      <c r="AD109" s="57">
        <v>0</v>
      </c>
      <c r="AE109" s="57">
        <v>0</v>
      </c>
      <c r="AF109" s="57">
        <v>0</v>
      </c>
      <c r="AG109" s="57">
        <v>0</v>
      </c>
      <c r="AH109" s="57">
        <v>0</v>
      </c>
      <c r="AI109" s="57">
        <v>0</v>
      </c>
      <c r="AJ109" s="57">
        <v>0</v>
      </c>
      <c r="AK109" s="57">
        <v>0</v>
      </c>
    </row>
    <row r="110" spans="1:37" s="65" customFormat="1" ht="17.100000000000001" customHeight="1" x14ac:dyDescent="0.2">
      <c r="A110" s="54" t="s">
        <v>270</v>
      </c>
      <c r="B110" s="55" t="s">
        <v>110</v>
      </c>
      <c r="C110" s="56" t="s">
        <v>242</v>
      </c>
      <c r="D110" s="57">
        <v>0</v>
      </c>
      <c r="E110" s="57">
        <v>0</v>
      </c>
      <c r="F110" s="57">
        <v>0</v>
      </c>
      <c r="G110" s="57">
        <v>0</v>
      </c>
      <c r="H110" s="57">
        <v>0</v>
      </c>
      <c r="I110" s="57">
        <v>0</v>
      </c>
      <c r="J110" s="57">
        <v>0</v>
      </c>
      <c r="K110" s="57">
        <v>0</v>
      </c>
      <c r="L110" s="57">
        <v>0</v>
      </c>
      <c r="M110" s="57">
        <v>0</v>
      </c>
      <c r="N110" s="57">
        <v>0</v>
      </c>
      <c r="O110" s="57">
        <v>0</v>
      </c>
      <c r="P110" s="57">
        <v>0</v>
      </c>
      <c r="Q110" s="57">
        <v>0</v>
      </c>
      <c r="R110" s="57">
        <v>0</v>
      </c>
      <c r="S110" s="57">
        <v>0</v>
      </c>
      <c r="T110" s="57">
        <v>0</v>
      </c>
      <c r="U110" s="57">
        <v>0</v>
      </c>
      <c r="V110" s="57">
        <v>0</v>
      </c>
      <c r="W110" s="57">
        <v>0</v>
      </c>
      <c r="X110" s="57">
        <v>0</v>
      </c>
      <c r="Y110" s="57">
        <v>0</v>
      </c>
      <c r="Z110" s="57">
        <v>0</v>
      </c>
      <c r="AA110" s="57">
        <v>0</v>
      </c>
      <c r="AB110" s="57">
        <v>0</v>
      </c>
      <c r="AC110" s="57">
        <v>0</v>
      </c>
      <c r="AD110" s="57">
        <v>0</v>
      </c>
      <c r="AE110" s="57">
        <v>0</v>
      </c>
      <c r="AF110" s="57">
        <v>0</v>
      </c>
      <c r="AG110" s="57">
        <v>0</v>
      </c>
      <c r="AH110" s="57">
        <v>0</v>
      </c>
      <c r="AI110" s="57">
        <v>0</v>
      </c>
      <c r="AJ110" s="57">
        <v>0</v>
      </c>
      <c r="AK110" s="57">
        <v>0</v>
      </c>
    </row>
    <row r="111" spans="1:37" s="65" customFormat="1" ht="17.100000000000001" customHeight="1" x14ac:dyDescent="0.2">
      <c r="A111" s="54" t="s">
        <v>271</v>
      </c>
      <c r="B111" s="55" t="s">
        <v>110</v>
      </c>
      <c r="C111" s="56" t="s">
        <v>242</v>
      </c>
      <c r="D111" s="57"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37" s="65" customFormat="1" ht="17.100000000000001" customHeight="1" x14ac:dyDescent="0.2">
      <c r="A112" s="54" t="s">
        <v>272</v>
      </c>
      <c r="B112" s="55" t="s">
        <v>110</v>
      </c>
      <c r="C112" s="56" t="s">
        <v>242</v>
      </c>
      <c r="D112" s="57">
        <v>0</v>
      </c>
      <c r="E112" s="57">
        <v>0</v>
      </c>
      <c r="F112" s="57">
        <v>0</v>
      </c>
      <c r="G112" s="57">
        <v>0</v>
      </c>
      <c r="H112" s="57">
        <v>0</v>
      </c>
      <c r="I112" s="57">
        <v>0</v>
      </c>
      <c r="J112" s="57">
        <v>0</v>
      </c>
      <c r="K112" s="57">
        <v>0</v>
      </c>
      <c r="L112" s="57">
        <v>0</v>
      </c>
      <c r="M112" s="57">
        <v>0</v>
      </c>
      <c r="N112" s="57">
        <v>0</v>
      </c>
      <c r="O112" s="57">
        <v>0</v>
      </c>
      <c r="P112" s="57">
        <v>0</v>
      </c>
      <c r="Q112" s="57">
        <v>0</v>
      </c>
      <c r="R112" s="57">
        <v>0</v>
      </c>
      <c r="S112" s="57">
        <v>0</v>
      </c>
      <c r="T112" s="57">
        <v>0</v>
      </c>
      <c r="U112" s="57">
        <v>0</v>
      </c>
      <c r="V112" s="57">
        <v>0</v>
      </c>
      <c r="W112" s="57">
        <v>0</v>
      </c>
      <c r="X112" s="57">
        <v>0</v>
      </c>
      <c r="Y112" s="57">
        <v>0</v>
      </c>
      <c r="Z112" s="57">
        <v>0</v>
      </c>
      <c r="AA112" s="57">
        <v>0</v>
      </c>
      <c r="AB112" s="57">
        <v>0</v>
      </c>
      <c r="AC112" s="57">
        <v>0</v>
      </c>
      <c r="AD112" s="57">
        <v>0</v>
      </c>
      <c r="AE112" s="57">
        <v>0</v>
      </c>
      <c r="AF112" s="57">
        <v>0</v>
      </c>
      <c r="AG112" s="57">
        <v>0</v>
      </c>
      <c r="AH112" s="57">
        <v>0</v>
      </c>
      <c r="AI112" s="57">
        <v>0</v>
      </c>
      <c r="AJ112" s="57">
        <v>0</v>
      </c>
      <c r="AK112" s="57">
        <v>0</v>
      </c>
    </row>
    <row r="113" spans="1:37" s="65" customFormat="1" ht="17.100000000000001" customHeight="1" x14ac:dyDescent="0.2">
      <c r="A113" s="54" t="s">
        <v>197</v>
      </c>
      <c r="B113" s="55" t="s">
        <v>110</v>
      </c>
      <c r="C113" s="56" t="s">
        <v>242</v>
      </c>
      <c r="D113" s="57">
        <v>0</v>
      </c>
      <c r="E113" s="57">
        <v>0</v>
      </c>
      <c r="F113" s="57">
        <f t="shared" ref="F113:AK113" si="42">+IF(F1323&gt;F1807,F1323,F1807)</f>
        <v>0</v>
      </c>
      <c r="G113" s="57">
        <f t="shared" si="42"/>
        <v>0</v>
      </c>
      <c r="H113" s="57">
        <f t="shared" si="42"/>
        <v>4.703922678044693E-11</v>
      </c>
      <c r="I113" s="57">
        <f t="shared" si="42"/>
        <v>2.3529798208859046E-10</v>
      </c>
      <c r="J113" s="57">
        <f t="shared" si="42"/>
        <v>1.3855039554995623E-9</v>
      </c>
      <c r="K113" s="57">
        <f t="shared" si="42"/>
        <v>5.599195382186704E-9</v>
      </c>
      <c r="L113" s="57">
        <f t="shared" si="42"/>
        <v>1.5054510687847879E-8</v>
      </c>
      <c r="M113" s="57">
        <f t="shared" si="42"/>
        <v>3.618913677789347E-8</v>
      </c>
      <c r="N113" s="57">
        <f t="shared" si="42"/>
        <v>8.0457586878408052E-8</v>
      </c>
      <c r="O113" s="57">
        <f t="shared" si="42"/>
        <v>1.6369918345604264E-7</v>
      </c>
      <c r="P113" s="57">
        <f t="shared" si="42"/>
        <v>3.0413060122200894E-7</v>
      </c>
      <c r="Q113" s="57">
        <f t="shared" si="42"/>
        <v>5.3785923629899459E-7</v>
      </c>
      <c r="R113" s="57">
        <f t="shared" si="42"/>
        <v>8.5185557525121763E-7</v>
      </c>
      <c r="S113" s="57">
        <f t="shared" si="42"/>
        <v>1.2771336835853929E-6</v>
      </c>
      <c r="T113" s="57">
        <f t="shared" si="42"/>
        <v>1.8095587367205987E-6</v>
      </c>
      <c r="U113" s="57">
        <f t="shared" si="42"/>
        <v>2.4698793968677425E-6</v>
      </c>
      <c r="V113" s="57">
        <f t="shared" si="42"/>
        <v>3.2561798253836003E-6</v>
      </c>
      <c r="W113" s="57">
        <f t="shared" si="42"/>
        <v>4.1979341105373564E-6</v>
      </c>
      <c r="X113" s="57">
        <f t="shared" si="42"/>
        <v>5.3124215427194382E-6</v>
      </c>
      <c r="Y113" s="57">
        <f t="shared" si="42"/>
        <v>6.6005694164480397E-6</v>
      </c>
      <c r="Z113" s="57">
        <f t="shared" si="42"/>
        <v>8.038167021655585E-6</v>
      </c>
      <c r="AA113" s="57">
        <f t="shared" si="42"/>
        <v>9.7042466662658691E-6</v>
      </c>
      <c r="AB113" s="57">
        <f t="shared" si="42"/>
        <v>1.3075970977526639E-5</v>
      </c>
      <c r="AC113" s="57">
        <f t="shared" si="42"/>
        <v>1.6935880603937995E-5</v>
      </c>
      <c r="AD113" s="57">
        <f t="shared" si="42"/>
        <v>2.0716190892483437E-5</v>
      </c>
      <c r="AE113" s="57">
        <f t="shared" si="42"/>
        <v>2.4414846102397787E-5</v>
      </c>
      <c r="AF113" s="57">
        <f t="shared" si="42"/>
        <v>2.8002667961257931E-5</v>
      </c>
      <c r="AG113" s="57">
        <f t="shared" si="42"/>
        <v>3.1491137077710342E-5</v>
      </c>
      <c r="AH113" s="57">
        <f t="shared" si="42"/>
        <v>3.4881813210402927E-5</v>
      </c>
      <c r="AI113" s="57">
        <f t="shared" si="42"/>
        <v>3.8137930194301947E-5</v>
      </c>
      <c r="AJ113" s="57">
        <f t="shared" si="42"/>
        <v>4.1230096860816802E-5</v>
      </c>
      <c r="AK113" s="57">
        <f t="shared" si="42"/>
        <v>4.4169419179154736E-5</v>
      </c>
    </row>
    <row r="114" spans="1:37" s="65" customFormat="1" ht="17.100000000000001" customHeight="1" x14ac:dyDescent="0.2">
      <c r="A114" s="54" t="s">
        <v>245</v>
      </c>
      <c r="B114" s="55" t="s">
        <v>110</v>
      </c>
      <c r="C114" s="56" t="s">
        <v>246</v>
      </c>
      <c r="D114" s="73">
        <f t="shared" ref="D114:AK114" si="43">SUM(D102:D113)</f>
        <v>1</v>
      </c>
      <c r="E114" s="73">
        <f t="shared" si="43"/>
        <v>1</v>
      </c>
      <c r="F114" s="73">
        <f t="shared" si="43"/>
        <v>0.99986676437515909</v>
      </c>
      <c r="G114" s="73">
        <f t="shared" si="43"/>
        <v>0.99986676437515909</v>
      </c>
      <c r="H114" s="73">
        <f t="shared" si="43"/>
        <v>0.99986678424313313</v>
      </c>
      <c r="I114" s="73">
        <f t="shared" si="43"/>
        <v>0.99986678851473754</v>
      </c>
      <c r="J114" s="73">
        <f t="shared" si="43"/>
        <v>0.99986680277577156</v>
      </c>
      <c r="K114" s="73">
        <f t="shared" si="43"/>
        <v>0.99986742090346781</v>
      </c>
      <c r="L114" s="73">
        <f t="shared" si="43"/>
        <v>0.99986802679040487</v>
      </c>
      <c r="M114" s="73">
        <f t="shared" si="43"/>
        <v>0.99986862157271217</v>
      </c>
      <c r="N114" s="73">
        <f t="shared" si="43"/>
        <v>0.99986952118636319</v>
      </c>
      <c r="O114" s="73">
        <f t="shared" si="43"/>
        <v>0.99987042569239248</v>
      </c>
      <c r="P114" s="73">
        <f t="shared" si="43"/>
        <v>0.9998713356281389</v>
      </c>
      <c r="Q114" s="73">
        <f t="shared" si="43"/>
        <v>0.99987247426650994</v>
      </c>
      <c r="R114" s="73">
        <f t="shared" si="43"/>
        <v>0.99987364087029063</v>
      </c>
      <c r="S114" s="73">
        <f t="shared" si="43"/>
        <v>0.99987485890286765</v>
      </c>
      <c r="T114" s="73">
        <f t="shared" si="43"/>
        <v>0.99987625358946641</v>
      </c>
      <c r="U114" s="73">
        <f t="shared" si="43"/>
        <v>0.99987785215186242</v>
      </c>
      <c r="V114" s="73">
        <f t="shared" si="43"/>
        <v>0.99987962828264798</v>
      </c>
      <c r="W114" s="73">
        <f t="shared" si="43"/>
        <v>0.9998816278630227</v>
      </c>
      <c r="X114" s="73">
        <f t="shared" si="43"/>
        <v>0.99988386342768409</v>
      </c>
      <c r="Y114" s="73">
        <f t="shared" si="43"/>
        <v>0.99988628358646547</v>
      </c>
      <c r="Z114" s="73">
        <f t="shared" si="43"/>
        <v>0.99988882132211299</v>
      </c>
      <c r="AA114" s="73">
        <f t="shared" si="43"/>
        <v>0.99989159246603321</v>
      </c>
      <c r="AB114" s="73">
        <f t="shared" si="43"/>
        <v>0.99989466500393231</v>
      </c>
      <c r="AC114" s="73">
        <f t="shared" si="43"/>
        <v>0.99989972653860026</v>
      </c>
      <c r="AD114" s="73">
        <f t="shared" si="43"/>
        <v>0.9999054544610313</v>
      </c>
      <c r="AE114" s="73">
        <f t="shared" si="43"/>
        <v>0.9999108846270186</v>
      </c>
      <c r="AF114" s="73">
        <f t="shared" si="43"/>
        <v>0.99991602814113312</v>
      </c>
      <c r="AG114" s="73">
        <f t="shared" si="43"/>
        <v>0.99992086005051262</v>
      </c>
      <c r="AH114" s="73">
        <f t="shared" si="43"/>
        <v>0.99992541999910323</v>
      </c>
      <c r="AI114" s="73">
        <f t="shared" si="43"/>
        <v>0.99992972199467445</v>
      </c>
      <c r="AJ114" s="73">
        <f t="shared" si="43"/>
        <v>0.99993375477879232</v>
      </c>
      <c r="AK114" s="73">
        <f t="shared" si="43"/>
        <v>0.99993755075820168</v>
      </c>
    </row>
    <row r="115" spans="1:37" s="65" customFormat="1" ht="17.100000000000001" customHeight="1" x14ac:dyDescent="0.25">
      <c r="A115" s="68"/>
      <c r="B115" s="74"/>
      <c r="C115" s="74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</row>
    <row r="116" spans="1:37" s="65" customFormat="1" ht="17.100000000000001" customHeight="1" x14ac:dyDescent="0.25">
      <c r="A116" s="64" t="s">
        <v>265</v>
      </c>
      <c r="B116"/>
      <c r="C116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</row>
    <row r="117" spans="1:37" s="65" customFormat="1" ht="17.100000000000001" customHeight="1" x14ac:dyDescent="0.25">
      <c r="A117" s="66" t="s">
        <v>256</v>
      </c>
      <c r="B117"/>
      <c r="C117"/>
    </row>
    <row r="118" spans="1:37" s="65" customFormat="1" ht="17.100000000000001" customHeight="1" x14ac:dyDescent="0.2">
      <c r="A118" s="54" t="s">
        <v>241</v>
      </c>
      <c r="B118" s="55" t="s">
        <v>110</v>
      </c>
      <c r="C118" s="56" t="s">
        <v>242</v>
      </c>
      <c r="D118" s="57">
        <v>0.92889628294018878</v>
      </c>
      <c r="E118" s="57">
        <v>0.92889628294018878</v>
      </c>
      <c r="F118" s="57">
        <f>+$E118*(1-(F120+F124+F129))</f>
        <v>0.92881570503955513</v>
      </c>
      <c r="G118" s="57">
        <f t="shared" ref="G118:AK118" si="44">+$E118*(1-(G120+G124+G129))</f>
        <v>0.92881570503955513</v>
      </c>
      <c r="H118" s="57">
        <f t="shared" si="44"/>
        <v>0.92863400666636442</v>
      </c>
      <c r="I118" s="57">
        <f t="shared" si="44"/>
        <v>0.92860422973043277</v>
      </c>
      <c r="J118" s="57">
        <f t="shared" si="44"/>
        <v>0.92850481745737878</v>
      </c>
      <c r="K118" s="57">
        <f t="shared" si="44"/>
        <v>0.92419590976585653</v>
      </c>
      <c r="L118" s="57">
        <f t="shared" si="44"/>
        <v>0.91997233121187272</v>
      </c>
      <c r="M118" s="57">
        <f t="shared" si="44"/>
        <v>0.91582616194383171</v>
      </c>
      <c r="N118" s="57">
        <f t="shared" si="44"/>
        <v>0.90955504320487379</v>
      </c>
      <c r="O118" s="57">
        <f t="shared" si="44"/>
        <v>0.90324982017597499</v>
      </c>
      <c r="P118" s="57">
        <f t="shared" si="44"/>
        <v>0.89690674711977203</v>
      </c>
      <c r="Q118" s="57">
        <f t="shared" si="44"/>
        <v>0.88896941044455668</v>
      </c>
      <c r="R118" s="57">
        <f t="shared" si="44"/>
        <v>0.88083712963589311</v>
      </c>
      <c r="S118" s="57">
        <f t="shared" si="44"/>
        <v>0.87234634371945541</v>
      </c>
      <c r="T118" s="57">
        <f t="shared" si="44"/>
        <v>0.86262411990229793</v>
      </c>
      <c r="U118" s="57">
        <f t="shared" si="44"/>
        <v>0.85148069785027458</v>
      </c>
      <c r="V118" s="57">
        <f t="shared" si="44"/>
        <v>0.83909946392816104</v>
      </c>
      <c r="W118" s="57">
        <f t="shared" si="44"/>
        <v>0.82516058478531484</v>
      </c>
      <c r="X118" s="57">
        <f t="shared" si="44"/>
        <v>0.80957668226828772</v>
      </c>
      <c r="Y118" s="57">
        <f t="shared" si="44"/>
        <v>0.79270599220352944</v>
      </c>
      <c r="Z118" s="57">
        <f t="shared" si="44"/>
        <v>0.7750156853081841</v>
      </c>
      <c r="AA118" s="57">
        <f t="shared" si="44"/>
        <v>0.75569831218275973</v>
      </c>
      <c r="AB118" s="57">
        <f t="shared" si="44"/>
        <v>0.73427995111873667</v>
      </c>
      <c r="AC118" s="57">
        <f t="shared" si="44"/>
        <v>0.69899648819254823</v>
      </c>
      <c r="AD118" s="57">
        <f t="shared" si="44"/>
        <v>0.65906770137300086</v>
      </c>
      <c r="AE118" s="57">
        <f t="shared" si="44"/>
        <v>0.62121454558803635</v>
      </c>
      <c r="AF118" s="57">
        <f t="shared" si="44"/>
        <v>0.58535961196144348</v>
      </c>
      <c r="AG118" s="57">
        <f t="shared" si="44"/>
        <v>0.55167684445311294</v>
      </c>
      <c r="AH118" s="57">
        <f t="shared" si="44"/>
        <v>0.51988988899587807</v>
      </c>
      <c r="AI118" s="57">
        <f t="shared" si="44"/>
        <v>0.48990109879482829</v>
      </c>
      <c r="AJ118" s="57">
        <f t="shared" si="44"/>
        <v>0.46178895529555314</v>
      </c>
      <c r="AK118" s="57">
        <f t="shared" si="44"/>
        <v>0.43532755425019548</v>
      </c>
    </row>
    <row r="119" spans="1:37" s="65" customFormat="1" ht="17.100000000000001" customHeight="1" x14ac:dyDescent="0.2">
      <c r="A119" s="54" t="s">
        <v>266</v>
      </c>
      <c r="B119" s="55" t="s">
        <v>110</v>
      </c>
      <c r="C119" s="56" t="s">
        <v>242</v>
      </c>
      <c r="D119" s="57">
        <v>0</v>
      </c>
      <c r="E119" s="57">
        <v>0</v>
      </c>
      <c r="F119" s="57">
        <v>0</v>
      </c>
      <c r="G119" s="57">
        <v>0</v>
      </c>
      <c r="H119" s="57">
        <v>0</v>
      </c>
      <c r="I119" s="57">
        <v>0</v>
      </c>
      <c r="J119" s="57">
        <v>0</v>
      </c>
      <c r="K119" s="57">
        <v>0</v>
      </c>
      <c r="L119" s="57">
        <v>0</v>
      </c>
      <c r="M119" s="57">
        <v>0</v>
      </c>
      <c r="N119" s="57">
        <v>0</v>
      </c>
      <c r="O119" s="57">
        <v>0</v>
      </c>
      <c r="P119" s="57">
        <v>0</v>
      </c>
      <c r="Q119" s="57">
        <v>0</v>
      </c>
      <c r="R119" s="57">
        <v>0</v>
      </c>
      <c r="S119" s="57">
        <v>0</v>
      </c>
      <c r="T119" s="57">
        <v>0</v>
      </c>
      <c r="U119" s="57">
        <v>0</v>
      </c>
      <c r="V119" s="57">
        <v>0</v>
      </c>
      <c r="W119" s="57">
        <v>0</v>
      </c>
      <c r="X119" s="57">
        <v>0</v>
      </c>
      <c r="Y119" s="57">
        <v>0</v>
      </c>
      <c r="Z119" s="57">
        <v>0</v>
      </c>
      <c r="AA119" s="57">
        <v>0</v>
      </c>
      <c r="AB119" s="57">
        <v>0</v>
      </c>
      <c r="AC119" s="57">
        <v>0</v>
      </c>
      <c r="AD119" s="57">
        <v>0</v>
      </c>
      <c r="AE119" s="57">
        <v>0</v>
      </c>
      <c r="AF119" s="57">
        <v>0</v>
      </c>
      <c r="AG119" s="57">
        <v>0</v>
      </c>
      <c r="AH119" s="57">
        <v>0</v>
      </c>
      <c r="AI119" s="57">
        <v>0</v>
      </c>
      <c r="AJ119" s="57">
        <v>0</v>
      </c>
      <c r="AK119" s="57">
        <v>0</v>
      </c>
    </row>
    <row r="120" spans="1:37" s="65" customFormat="1" ht="17.100000000000001" customHeight="1" x14ac:dyDescent="0.2">
      <c r="A120" s="54" t="s">
        <v>267</v>
      </c>
      <c r="B120" s="55" t="s">
        <v>110</v>
      </c>
      <c r="C120" s="56" t="s">
        <v>242</v>
      </c>
      <c r="D120" s="57">
        <v>0</v>
      </c>
      <c r="E120" s="57">
        <v>0</v>
      </c>
      <c r="F120" s="57">
        <f t="shared" ref="F120:AK120" si="45">+IF(F1330&gt;F1814,F1330,F1814)</f>
        <v>0</v>
      </c>
      <c r="G120" s="57">
        <f t="shared" si="45"/>
        <v>0</v>
      </c>
      <c r="H120" s="57">
        <f t="shared" si="45"/>
        <v>6.9266690052479386E-6</v>
      </c>
      <c r="I120" s="57">
        <f t="shared" si="45"/>
        <v>1.5744764091652513E-5</v>
      </c>
      <c r="J120" s="57">
        <f t="shared" si="45"/>
        <v>4.1614278320759199E-5</v>
      </c>
      <c r="K120" s="57">
        <f t="shared" si="45"/>
        <v>1.0424362570232656E-4</v>
      </c>
      <c r="L120" s="57">
        <f t="shared" si="45"/>
        <v>2.063637176977395E-4</v>
      </c>
      <c r="M120" s="57">
        <f t="shared" si="45"/>
        <v>3.7139754063136268E-4</v>
      </c>
      <c r="N120" s="57">
        <f t="shared" si="45"/>
        <v>6.4065017491594326E-4</v>
      </c>
      <c r="O120" s="57">
        <f t="shared" si="45"/>
        <v>1.0329854300044534E-3</v>
      </c>
      <c r="P120" s="57">
        <f t="shared" si="45"/>
        <v>1.5678589683657432E-3</v>
      </c>
      <c r="Q120" s="57">
        <f t="shared" si="45"/>
        <v>2.2843020850413119E-3</v>
      </c>
      <c r="R120" s="57">
        <f t="shared" si="45"/>
        <v>3.1335611944912738E-3</v>
      </c>
      <c r="S120" s="57">
        <f t="shared" si="45"/>
        <v>4.1410323614243464E-3</v>
      </c>
      <c r="T120" s="57">
        <f t="shared" si="45"/>
        <v>5.2809910507841638E-3</v>
      </c>
      <c r="U120" s="57">
        <f t="shared" si="45"/>
        <v>6.5635606695256081E-3</v>
      </c>
      <c r="V120" s="57">
        <f t="shared" si="45"/>
        <v>7.9749469944215244E-3</v>
      </c>
      <c r="W120" s="57">
        <f t="shared" si="45"/>
        <v>9.5180085072848874E-3</v>
      </c>
      <c r="X120" s="57">
        <f t="shared" si="45"/>
        <v>1.118166977775643E-2</v>
      </c>
      <c r="Y120" s="57">
        <f t="shared" si="45"/>
        <v>1.2945095384708808E-2</v>
      </c>
      <c r="Z120" s="57">
        <f t="shared" si="45"/>
        <v>1.4825943557974871E-2</v>
      </c>
      <c r="AA120" s="57">
        <f t="shared" si="45"/>
        <v>1.6773374486785057E-2</v>
      </c>
      <c r="AB120" s="57">
        <f t="shared" si="45"/>
        <v>2.003972722226232E-2</v>
      </c>
      <c r="AC120" s="57">
        <f t="shared" si="45"/>
        <v>2.4118338867864672E-2</v>
      </c>
      <c r="AD120" s="57">
        <f t="shared" si="45"/>
        <v>2.7812834643779843E-2</v>
      </c>
      <c r="AE120" s="57">
        <f t="shared" si="45"/>
        <v>3.121888239977598E-2</v>
      </c>
      <c r="AF120" s="57">
        <f t="shared" si="45"/>
        <v>3.4500120978077385E-2</v>
      </c>
      <c r="AG120" s="57">
        <f t="shared" si="45"/>
        <v>3.7418436625816544E-2</v>
      </c>
      <c r="AH120" s="57">
        <f t="shared" si="45"/>
        <v>4.0101514792589367E-2</v>
      </c>
      <c r="AI120" s="57">
        <f t="shared" si="45"/>
        <v>4.2587131657151424E-2</v>
      </c>
      <c r="AJ120" s="57">
        <f t="shared" si="45"/>
        <v>4.4863780905817351E-2</v>
      </c>
      <c r="AK120" s="57">
        <f t="shared" si="45"/>
        <v>4.6954402328554162E-2</v>
      </c>
    </row>
    <row r="121" spans="1:37" s="65" customFormat="1" ht="17.100000000000001" customHeight="1" x14ac:dyDescent="0.2">
      <c r="A121" s="54" t="s">
        <v>243</v>
      </c>
      <c r="B121" s="55" t="s">
        <v>110</v>
      </c>
      <c r="C121" s="56" t="s">
        <v>242</v>
      </c>
      <c r="D121" s="57">
        <v>7.1016971206572854E-2</v>
      </c>
      <c r="E121" s="57">
        <v>7.1016971206572854E-2</v>
      </c>
      <c r="F121" s="57">
        <f t="shared" ref="F121:AK121" si="46">+$E121*(1-(F120+F124+F129))</f>
        <v>7.1010810778811134E-2</v>
      </c>
      <c r="G121" s="57">
        <f t="shared" si="46"/>
        <v>7.1010810778811134E-2</v>
      </c>
      <c r="H121" s="57">
        <f t="shared" si="46"/>
        <v>7.0996919380627979E-2</v>
      </c>
      <c r="I121" s="57">
        <f t="shared" si="46"/>
        <v>7.0994642842503633E-2</v>
      </c>
      <c r="J121" s="57">
        <f t="shared" si="46"/>
        <v>7.0987042469175948E-2</v>
      </c>
      <c r="K121" s="57">
        <f t="shared" si="46"/>
        <v>7.065761325400885E-2</v>
      </c>
      <c r="L121" s="57">
        <f t="shared" si="46"/>
        <v>7.0334707713244321E-2</v>
      </c>
      <c r="M121" s="57">
        <f t="shared" si="46"/>
        <v>7.0017720349925303E-2</v>
      </c>
      <c r="N121" s="57">
        <f t="shared" si="46"/>
        <v>6.9538274079015569E-2</v>
      </c>
      <c r="O121" s="57">
        <f t="shared" si="46"/>
        <v>6.9056220430488757E-2</v>
      </c>
      <c r="P121" s="57">
        <f t="shared" si="46"/>
        <v>6.8571273031229368E-2</v>
      </c>
      <c r="Q121" s="57">
        <f t="shared" si="46"/>
        <v>6.7964439286199788E-2</v>
      </c>
      <c r="R121" s="57">
        <f t="shared" si="46"/>
        <v>6.7342701463969964E-2</v>
      </c>
      <c r="S121" s="57">
        <f t="shared" si="46"/>
        <v>6.6693554826155646E-2</v>
      </c>
      <c r="T121" s="57">
        <f t="shared" si="46"/>
        <v>6.5950260982087824E-2</v>
      </c>
      <c r="U121" s="57">
        <f t="shared" si="46"/>
        <v>6.5098312171929656E-2</v>
      </c>
      <c r="V121" s="57">
        <f t="shared" si="46"/>
        <v>6.4151728846000691E-2</v>
      </c>
      <c r="W121" s="57">
        <f t="shared" si="46"/>
        <v>6.3086058763215852E-2</v>
      </c>
      <c r="X121" s="57">
        <f t="shared" si="46"/>
        <v>6.1894621595618718E-2</v>
      </c>
      <c r="Y121" s="57">
        <f t="shared" si="46"/>
        <v>6.0604805571410236E-2</v>
      </c>
      <c r="Z121" s="57">
        <f t="shared" si="46"/>
        <v>5.9252327325458355E-2</v>
      </c>
      <c r="AA121" s="57">
        <f t="shared" si="46"/>
        <v>5.7775454873463382E-2</v>
      </c>
      <c r="AB121" s="57">
        <f t="shared" si="46"/>
        <v>5.613795544655089E-2</v>
      </c>
      <c r="AC121" s="57">
        <f t="shared" si="46"/>
        <v>5.3440426436351746E-2</v>
      </c>
      <c r="AD121" s="57">
        <f t="shared" si="46"/>
        <v>5.038774816004115E-2</v>
      </c>
      <c r="AE121" s="57">
        <f t="shared" si="46"/>
        <v>4.7493758245526839E-2</v>
      </c>
      <c r="AF121" s="57">
        <f t="shared" si="46"/>
        <v>4.4752538546688529E-2</v>
      </c>
      <c r="AG121" s="57">
        <f t="shared" si="46"/>
        <v>4.2177387613017689E-2</v>
      </c>
      <c r="AH121" s="57">
        <f t="shared" si="46"/>
        <v>3.9747177328069858E-2</v>
      </c>
      <c r="AI121" s="57">
        <f t="shared" si="46"/>
        <v>3.7454442294738863E-2</v>
      </c>
      <c r="AJ121" s="57">
        <f t="shared" si="46"/>
        <v>3.5305182660365218E-2</v>
      </c>
      <c r="AK121" s="57">
        <f t="shared" si="46"/>
        <v>3.3282127351999063E-2</v>
      </c>
    </row>
    <row r="122" spans="1:37" s="65" customFormat="1" ht="17.100000000000001" customHeight="1" x14ac:dyDescent="0.2">
      <c r="A122" s="54" t="s">
        <v>244</v>
      </c>
      <c r="B122" s="55" t="s">
        <v>110</v>
      </c>
      <c r="C122" s="56" t="s">
        <v>242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  <c r="R122" s="57">
        <v>0</v>
      </c>
      <c r="S122" s="57">
        <v>0</v>
      </c>
      <c r="T122" s="57">
        <v>0</v>
      </c>
      <c r="U122" s="57">
        <v>0</v>
      </c>
      <c r="V122" s="57">
        <v>0</v>
      </c>
      <c r="W122" s="57">
        <v>0</v>
      </c>
      <c r="X122" s="57">
        <v>0</v>
      </c>
      <c r="Y122" s="57">
        <v>0</v>
      </c>
      <c r="Z122" s="57">
        <v>0</v>
      </c>
      <c r="AA122" s="57">
        <v>0</v>
      </c>
      <c r="AB122" s="57">
        <v>0</v>
      </c>
      <c r="AC122" s="57">
        <v>0</v>
      </c>
      <c r="AD122" s="57">
        <v>0</v>
      </c>
      <c r="AE122" s="57">
        <v>0</v>
      </c>
      <c r="AF122" s="57">
        <v>0</v>
      </c>
      <c r="AG122" s="57">
        <v>0</v>
      </c>
      <c r="AH122" s="57">
        <v>0</v>
      </c>
      <c r="AI122" s="57">
        <v>0</v>
      </c>
      <c r="AJ122" s="57">
        <v>0</v>
      </c>
      <c r="AK122" s="57">
        <v>0</v>
      </c>
    </row>
    <row r="123" spans="1:37" s="65" customFormat="1" ht="17.100000000000001" customHeight="1" x14ac:dyDescent="0.2">
      <c r="A123" s="54" t="s">
        <v>268</v>
      </c>
      <c r="B123" s="55" t="s">
        <v>110</v>
      </c>
      <c r="C123" s="56" t="s">
        <v>242</v>
      </c>
      <c r="D123" s="57">
        <v>0</v>
      </c>
      <c r="E123" s="57">
        <v>0</v>
      </c>
      <c r="F123" s="57">
        <v>0</v>
      </c>
      <c r="G123" s="57">
        <v>0</v>
      </c>
      <c r="H123" s="57">
        <v>0</v>
      </c>
      <c r="I123" s="57">
        <v>0</v>
      </c>
      <c r="J123" s="57">
        <v>0</v>
      </c>
      <c r="K123" s="57">
        <v>0</v>
      </c>
      <c r="L123" s="57">
        <v>0</v>
      </c>
      <c r="M123" s="57">
        <v>0</v>
      </c>
      <c r="N123" s="57">
        <v>0</v>
      </c>
      <c r="O123" s="57">
        <v>0</v>
      </c>
      <c r="P123" s="57">
        <v>0</v>
      </c>
      <c r="Q123" s="57">
        <v>0</v>
      </c>
      <c r="R123" s="57">
        <v>0</v>
      </c>
      <c r="S123" s="57">
        <v>0</v>
      </c>
      <c r="T123" s="57">
        <v>0</v>
      </c>
      <c r="U123" s="57">
        <v>0</v>
      </c>
      <c r="V123" s="57">
        <v>0</v>
      </c>
      <c r="W123" s="57">
        <v>0</v>
      </c>
      <c r="X123" s="57">
        <v>0</v>
      </c>
      <c r="Y123" s="57">
        <v>0</v>
      </c>
      <c r="Z123" s="57">
        <v>0</v>
      </c>
      <c r="AA123" s="57">
        <v>0</v>
      </c>
      <c r="AB123" s="57">
        <v>0</v>
      </c>
      <c r="AC123" s="57">
        <v>0</v>
      </c>
      <c r="AD123" s="57">
        <v>0</v>
      </c>
      <c r="AE123" s="57">
        <v>0</v>
      </c>
      <c r="AF123" s="57">
        <v>0</v>
      </c>
      <c r="AG123" s="57">
        <v>0</v>
      </c>
      <c r="AH123" s="57">
        <v>0</v>
      </c>
      <c r="AI123" s="57">
        <v>0</v>
      </c>
      <c r="AJ123" s="57">
        <v>0</v>
      </c>
      <c r="AK123" s="57">
        <v>0</v>
      </c>
    </row>
    <row r="124" spans="1:37" s="65" customFormat="1" ht="17.100000000000001" customHeight="1" x14ac:dyDescent="0.2">
      <c r="A124" s="54" t="s">
        <v>189</v>
      </c>
      <c r="B124" s="55" t="s">
        <v>110</v>
      </c>
      <c r="C124" s="56" t="s">
        <v>242</v>
      </c>
      <c r="D124" s="57">
        <v>8.6745853238408581E-5</v>
      </c>
      <c r="E124" s="57">
        <v>8.6745853238408581E-5</v>
      </c>
      <c r="F124" s="57">
        <f t="shared" ref="F124:AK124" si="47">+IF(F1334&gt;F1818,F1334,F1818)</f>
        <v>8.6745853238408581E-5</v>
      </c>
      <c r="G124" s="57">
        <f t="shared" si="47"/>
        <v>8.6745853238408581E-5</v>
      </c>
      <c r="H124" s="57">
        <f t="shared" si="47"/>
        <v>2.7542587664131308E-4</v>
      </c>
      <c r="I124" s="57">
        <f t="shared" si="47"/>
        <v>2.9866384809938955E-4</v>
      </c>
      <c r="J124" s="57">
        <f t="shared" si="47"/>
        <v>3.7981511375460928E-4</v>
      </c>
      <c r="K124" s="57">
        <f t="shared" si="47"/>
        <v>4.9559208507693638E-3</v>
      </c>
      <c r="L124" s="57">
        <f t="shared" si="47"/>
        <v>9.4006698210634693E-3</v>
      </c>
      <c r="M124" s="57">
        <f t="shared" si="47"/>
        <v>1.3699158688781432E-2</v>
      </c>
      <c r="N124" s="57">
        <f t="shared" si="47"/>
        <v>2.018101243023734E-2</v>
      </c>
      <c r="O124" s="57">
        <f t="shared" si="47"/>
        <v>2.6576459430162038E-2</v>
      </c>
      <c r="P124" s="57">
        <f t="shared" si="47"/>
        <v>3.2870058269689931E-2</v>
      </c>
      <c r="Q124" s="57">
        <f t="shared" si="47"/>
        <v>4.0698293080276601E-2</v>
      </c>
      <c r="R124" s="57">
        <f t="shared" si="47"/>
        <v>4.8603498046074778E-2</v>
      </c>
      <c r="S124" s="57">
        <f t="shared" si="47"/>
        <v>5.6736327075315937E-2</v>
      </c>
      <c r="T124" s="57">
        <f t="shared" si="47"/>
        <v>6.6062261541145639E-2</v>
      </c>
      <c r="U124" s="57">
        <f t="shared" si="47"/>
        <v>7.677544310287697E-2</v>
      </c>
      <c r="V124" s="57">
        <f t="shared" si="47"/>
        <v>8.8692243958772538E-2</v>
      </c>
      <c r="W124" s="57">
        <f t="shared" si="47"/>
        <v>0.10215409161259675</v>
      </c>
      <c r="X124" s="57">
        <f t="shared" si="47"/>
        <v>0.11726611085671433</v>
      </c>
      <c r="Y124" s="57">
        <f t="shared" si="47"/>
        <v>0.13366347867611775</v>
      </c>
      <c r="Z124" s="57">
        <f t="shared" si="47"/>
        <v>0.15082563007249511</v>
      </c>
      <c r="AA124" s="57">
        <f t="shared" si="47"/>
        <v>0.16967258261252177</v>
      </c>
      <c r="AB124" s="57">
        <f t="shared" si="47"/>
        <v>0.18946071881746593</v>
      </c>
      <c r="AC124" s="57">
        <f t="shared" si="47"/>
        <v>0.22336253417800303</v>
      </c>
      <c r="AD124" s="57">
        <f t="shared" si="47"/>
        <v>0.26264945197497724</v>
      </c>
      <c r="AE124" s="57">
        <f t="shared" si="47"/>
        <v>0.29999038621581314</v>
      </c>
      <c r="AF124" s="57">
        <f t="shared" si="47"/>
        <v>0.33530506148779132</v>
      </c>
      <c r="AG124" s="57">
        <f t="shared" si="47"/>
        <v>0.36864432130986774</v>
      </c>
      <c r="AH124" s="57">
        <f t="shared" si="47"/>
        <v>0.40017798666388371</v>
      </c>
      <c r="AI124" s="57">
        <f t="shared" si="47"/>
        <v>0.42997343944810329</v>
      </c>
      <c r="AJ124" s="57">
        <f t="shared" si="47"/>
        <v>0.45795772644538674</v>
      </c>
      <c r="AK124" s="57">
        <f t="shared" si="47"/>
        <v>0.48435109317688557</v>
      </c>
    </row>
    <row r="125" spans="1:37" s="65" customFormat="1" ht="17.100000000000001" customHeight="1" x14ac:dyDescent="0.2">
      <c r="A125" s="54" t="s">
        <v>269</v>
      </c>
      <c r="B125" s="55" t="s">
        <v>110</v>
      </c>
      <c r="C125" s="56" t="s">
        <v>242</v>
      </c>
      <c r="D125" s="57">
        <v>0</v>
      </c>
      <c r="E125" s="57">
        <v>0</v>
      </c>
      <c r="F125" s="57">
        <v>0</v>
      </c>
      <c r="G125" s="57">
        <v>0</v>
      </c>
      <c r="H125" s="57">
        <v>0</v>
      </c>
      <c r="I125" s="57">
        <v>0</v>
      </c>
      <c r="J125" s="57">
        <v>0</v>
      </c>
      <c r="K125" s="57">
        <v>0</v>
      </c>
      <c r="L125" s="57">
        <v>0</v>
      </c>
      <c r="M125" s="57">
        <v>0</v>
      </c>
      <c r="N125" s="57">
        <v>0</v>
      </c>
      <c r="O125" s="57">
        <v>0</v>
      </c>
      <c r="P125" s="57">
        <v>0</v>
      </c>
      <c r="Q125" s="57">
        <v>0</v>
      </c>
      <c r="R125" s="57">
        <v>0</v>
      </c>
      <c r="S125" s="57">
        <v>0</v>
      </c>
      <c r="T125" s="57">
        <v>0</v>
      </c>
      <c r="U125" s="57">
        <v>0</v>
      </c>
      <c r="V125" s="57">
        <v>0</v>
      </c>
      <c r="W125" s="57">
        <v>0</v>
      </c>
      <c r="X125" s="57">
        <v>0</v>
      </c>
      <c r="Y125" s="57">
        <v>0</v>
      </c>
      <c r="Z125" s="57">
        <v>0</v>
      </c>
      <c r="AA125" s="57">
        <v>0</v>
      </c>
      <c r="AB125" s="57">
        <v>0</v>
      </c>
      <c r="AC125" s="57">
        <v>0</v>
      </c>
      <c r="AD125" s="57">
        <v>0</v>
      </c>
      <c r="AE125" s="57">
        <v>0</v>
      </c>
      <c r="AF125" s="57">
        <v>0</v>
      </c>
      <c r="AG125" s="57">
        <v>0</v>
      </c>
      <c r="AH125" s="57">
        <v>0</v>
      </c>
      <c r="AI125" s="57">
        <v>0</v>
      </c>
      <c r="AJ125" s="57">
        <v>0</v>
      </c>
      <c r="AK125" s="57">
        <v>0</v>
      </c>
    </row>
    <row r="126" spans="1:37" s="65" customFormat="1" ht="17.100000000000001" customHeight="1" x14ac:dyDescent="0.2">
      <c r="A126" s="54" t="s">
        <v>270</v>
      </c>
      <c r="B126" s="55" t="s">
        <v>110</v>
      </c>
      <c r="C126" s="56" t="s">
        <v>242</v>
      </c>
      <c r="D126" s="57">
        <v>0</v>
      </c>
      <c r="E126" s="57">
        <v>0</v>
      </c>
      <c r="F126" s="57">
        <v>0</v>
      </c>
      <c r="G126" s="57">
        <v>0</v>
      </c>
      <c r="H126" s="57">
        <v>0</v>
      </c>
      <c r="I126" s="57">
        <v>0</v>
      </c>
      <c r="J126" s="57">
        <v>0</v>
      </c>
      <c r="K126" s="57">
        <v>0</v>
      </c>
      <c r="L126" s="57">
        <v>0</v>
      </c>
      <c r="M126" s="57">
        <v>0</v>
      </c>
      <c r="N126" s="57">
        <v>0</v>
      </c>
      <c r="O126" s="57">
        <v>0</v>
      </c>
      <c r="P126" s="57">
        <v>0</v>
      </c>
      <c r="Q126" s="57">
        <v>0</v>
      </c>
      <c r="R126" s="57">
        <v>0</v>
      </c>
      <c r="S126" s="57">
        <v>0</v>
      </c>
      <c r="T126" s="57">
        <v>0</v>
      </c>
      <c r="U126" s="57">
        <v>0</v>
      </c>
      <c r="V126" s="57">
        <v>0</v>
      </c>
      <c r="W126" s="57">
        <v>0</v>
      </c>
      <c r="X126" s="57">
        <v>0</v>
      </c>
      <c r="Y126" s="57">
        <v>0</v>
      </c>
      <c r="Z126" s="57">
        <v>0</v>
      </c>
      <c r="AA126" s="57">
        <v>0</v>
      </c>
      <c r="AB126" s="57">
        <v>0</v>
      </c>
      <c r="AC126" s="57">
        <v>0</v>
      </c>
      <c r="AD126" s="57">
        <v>0</v>
      </c>
      <c r="AE126" s="57">
        <v>0</v>
      </c>
      <c r="AF126" s="57">
        <v>0</v>
      </c>
      <c r="AG126" s="57">
        <v>0</v>
      </c>
      <c r="AH126" s="57">
        <v>0</v>
      </c>
      <c r="AI126" s="57">
        <v>0</v>
      </c>
      <c r="AJ126" s="57">
        <v>0</v>
      </c>
      <c r="AK126" s="57">
        <v>0</v>
      </c>
    </row>
    <row r="127" spans="1:37" s="65" customFormat="1" ht="17.100000000000001" customHeight="1" x14ac:dyDescent="0.2">
      <c r="A127" s="54" t="s">
        <v>271</v>
      </c>
      <c r="B127" s="55" t="s">
        <v>110</v>
      </c>
      <c r="C127" s="56" t="s">
        <v>242</v>
      </c>
      <c r="D127" s="57"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37" s="65" customFormat="1" ht="17.100000000000001" customHeight="1" x14ac:dyDescent="0.2">
      <c r="A128" s="54" t="s">
        <v>272</v>
      </c>
      <c r="B128" s="55" t="s">
        <v>110</v>
      </c>
      <c r="C128" s="56" t="s">
        <v>242</v>
      </c>
      <c r="D128" s="57"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37" s="65" customFormat="1" ht="17.100000000000001" customHeight="1" x14ac:dyDescent="0.2">
      <c r="A129" s="54" t="s">
        <v>197</v>
      </c>
      <c r="B129" s="55" t="s">
        <v>110</v>
      </c>
      <c r="C129" s="56" t="s">
        <v>242</v>
      </c>
      <c r="D129" s="57">
        <v>0</v>
      </c>
      <c r="E129" s="57">
        <v>0</v>
      </c>
      <c r="F129" s="57">
        <f t="shared" ref="F129:AK129" si="48">+IF(F1339&gt;F1823,F1339,F1823)</f>
        <v>0</v>
      </c>
      <c r="G129" s="57">
        <f t="shared" si="48"/>
        <v>0</v>
      </c>
      <c r="H129" s="57">
        <f t="shared" si="48"/>
        <v>4.703922678044693E-11</v>
      </c>
      <c r="I129" s="57">
        <f t="shared" si="48"/>
        <v>2.3529798208859046E-10</v>
      </c>
      <c r="J129" s="57">
        <f t="shared" si="48"/>
        <v>1.3855039554995623E-9</v>
      </c>
      <c r="K129" s="57">
        <f t="shared" si="48"/>
        <v>5.599195382186704E-9</v>
      </c>
      <c r="L129" s="57">
        <f t="shared" si="48"/>
        <v>1.5054510687847879E-8</v>
      </c>
      <c r="M129" s="57">
        <f t="shared" si="48"/>
        <v>3.618913677789347E-8</v>
      </c>
      <c r="N129" s="57">
        <f t="shared" si="48"/>
        <v>8.0457586878408052E-8</v>
      </c>
      <c r="O129" s="57">
        <f t="shared" si="48"/>
        <v>1.6369918345604264E-7</v>
      </c>
      <c r="P129" s="57">
        <f t="shared" si="48"/>
        <v>3.0413060122200894E-7</v>
      </c>
      <c r="Q129" s="57">
        <f t="shared" si="48"/>
        <v>5.3785923629899459E-7</v>
      </c>
      <c r="R129" s="57">
        <f t="shared" si="48"/>
        <v>8.5185557525121763E-7</v>
      </c>
      <c r="S129" s="57">
        <f t="shared" si="48"/>
        <v>1.2771336835853929E-6</v>
      </c>
      <c r="T129" s="57">
        <f t="shared" si="48"/>
        <v>1.8095587367205987E-6</v>
      </c>
      <c r="U129" s="57">
        <f t="shared" si="48"/>
        <v>2.4698793968677425E-6</v>
      </c>
      <c r="V129" s="57">
        <f t="shared" si="48"/>
        <v>3.2561798253836003E-6</v>
      </c>
      <c r="W129" s="57">
        <f t="shared" si="48"/>
        <v>4.1979341105373564E-6</v>
      </c>
      <c r="X129" s="57">
        <f t="shared" si="48"/>
        <v>5.3124215427194382E-6</v>
      </c>
      <c r="Y129" s="57">
        <f t="shared" si="48"/>
        <v>6.6005694164480397E-6</v>
      </c>
      <c r="Z129" s="57">
        <f t="shared" si="48"/>
        <v>8.038167021655585E-6</v>
      </c>
      <c r="AA129" s="57">
        <f t="shared" si="48"/>
        <v>9.7042466662658691E-6</v>
      </c>
      <c r="AB129" s="57">
        <f t="shared" si="48"/>
        <v>1.3075970977526639E-5</v>
      </c>
      <c r="AC129" s="57">
        <f t="shared" si="48"/>
        <v>1.6935880603937995E-5</v>
      </c>
      <c r="AD129" s="57">
        <f t="shared" si="48"/>
        <v>2.0716190892483437E-5</v>
      </c>
      <c r="AE129" s="57">
        <f t="shared" si="48"/>
        <v>2.4414846102397787E-5</v>
      </c>
      <c r="AF129" s="57">
        <f t="shared" si="48"/>
        <v>2.8002667961257931E-5</v>
      </c>
      <c r="AG129" s="57">
        <f t="shared" si="48"/>
        <v>3.1491137077710342E-5</v>
      </c>
      <c r="AH129" s="57">
        <f t="shared" si="48"/>
        <v>3.4881813210402927E-5</v>
      </c>
      <c r="AI129" s="57">
        <f t="shared" si="48"/>
        <v>3.8137930194301947E-5</v>
      </c>
      <c r="AJ129" s="57">
        <f t="shared" si="48"/>
        <v>4.1230096860816802E-5</v>
      </c>
      <c r="AK129" s="57">
        <f t="shared" si="48"/>
        <v>4.4169419179154736E-5</v>
      </c>
    </row>
    <row r="130" spans="1:37" s="65" customFormat="1" ht="17.100000000000001" customHeight="1" x14ac:dyDescent="0.2">
      <c r="A130" s="54" t="s">
        <v>245</v>
      </c>
      <c r="B130" s="55" t="s">
        <v>110</v>
      </c>
      <c r="C130" s="56" t="s">
        <v>246</v>
      </c>
      <c r="D130" s="73">
        <f t="shared" ref="D130:AK130" si="49">SUM(D118:D129)</f>
        <v>1</v>
      </c>
      <c r="E130" s="73">
        <f t="shared" si="49"/>
        <v>1</v>
      </c>
      <c r="F130" s="73">
        <f t="shared" si="49"/>
        <v>0.99991326167160466</v>
      </c>
      <c r="G130" s="73">
        <f t="shared" si="49"/>
        <v>0.99991326167160466</v>
      </c>
      <c r="H130" s="73">
        <f t="shared" si="49"/>
        <v>0.99991327863967827</v>
      </c>
      <c r="I130" s="73">
        <f t="shared" si="49"/>
        <v>0.99991328142042546</v>
      </c>
      <c r="J130" s="73">
        <f t="shared" si="49"/>
        <v>0.99991329070413404</v>
      </c>
      <c r="K130" s="73">
        <f t="shared" si="49"/>
        <v>0.99991369309553235</v>
      </c>
      <c r="L130" s="73">
        <f t="shared" si="49"/>
        <v>0.99991408751838895</v>
      </c>
      <c r="M130" s="73">
        <f t="shared" si="49"/>
        <v>0.99991447471230654</v>
      </c>
      <c r="N130" s="73">
        <f t="shared" si="49"/>
        <v>0.99991506034662958</v>
      </c>
      <c r="O130" s="73">
        <f t="shared" si="49"/>
        <v>0.99991564916581366</v>
      </c>
      <c r="P130" s="73">
        <f t="shared" si="49"/>
        <v>0.9999162415196583</v>
      </c>
      <c r="Q130" s="73">
        <f t="shared" si="49"/>
        <v>0.9999169827553106</v>
      </c>
      <c r="R130" s="73">
        <f t="shared" si="49"/>
        <v>0.99991774219600438</v>
      </c>
      <c r="S130" s="73">
        <f t="shared" si="49"/>
        <v>0.99991853511603501</v>
      </c>
      <c r="T130" s="73">
        <f t="shared" si="49"/>
        <v>0.99991944303505231</v>
      </c>
      <c r="U130" s="73">
        <f t="shared" si="49"/>
        <v>0.99992048367400366</v>
      </c>
      <c r="V130" s="73">
        <f t="shared" si="49"/>
        <v>0.99992163990718108</v>
      </c>
      <c r="W130" s="73">
        <f t="shared" si="49"/>
        <v>0.99992294160252282</v>
      </c>
      <c r="X130" s="73">
        <f t="shared" si="49"/>
        <v>0.99992439691991997</v>
      </c>
      <c r="Y130" s="73">
        <f t="shared" si="49"/>
        <v>0.99992597240518266</v>
      </c>
      <c r="Z130" s="73">
        <f t="shared" si="49"/>
        <v>0.99992762443113403</v>
      </c>
      <c r="AA130" s="73">
        <f t="shared" si="49"/>
        <v>0.99992942840219623</v>
      </c>
      <c r="AB130" s="73">
        <f t="shared" si="49"/>
        <v>0.99993142857599338</v>
      </c>
      <c r="AC130" s="73">
        <f t="shared" si="49"/>
        <v>0.9999347235553715</v>
      </c>
      <c r="AD130" s="73">
        <f t="shared" si="49"/>
        <v>0.99993845234269152</v>
      </c>
      <c r="AE130" s="73">
        <f t="shared" si="49"/>
        <v>0.99994198729525463</v>
      </c>
      <c r="AF130" s="73">
        <f t="shared" si="49"/>
        <v>0.99994533564196197</v>
      </c>
      <c r="AG130" s="73">
        <f t="shared" si="49"/>
        <v>0.99994848113889268</v>
      </c>
      <c r="AH130" s="73">
        <f t="shared" si="49"/>
        <v>0.99995144959363147</v>
      </c>
      <c r="AI130" s="73">
        <f t="shared" si="49"/>
        <v>0.99995425012501604</v>
      </c>
      <c r="AJ130" s="73">
        <f t="shared" si="49"/>
        <v>0.99995687540398337</v>
      </c>
      <c r="AK130" s="73">
        <f t="shared" si="49"/>
        <v>0.9999593465268134</v>
      </c>
    </row>
    <row r="131" spans="1:37" s="65" customFormat="1" ht="17.100000000000001" customHeight="1" x14ac:dyDescent="0.25">
      <c r="A131" s="68"/>
      <c r="B131" s="74"/>
      <c r="C131" s="74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</row>
    <row r="132" spans="1:37" s="65" customFormat="1" ht="17.100000000000001" customHeight="1" x14ac:dyDescent="0.25">
      <c r="A132" s="64" t="s">
        <v>265</v>
      </c>
      <c r="B132"/>
      <c r="C13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</row>
    <row r="133" spans="1:37" s="65" customFormat="1" ht="17.100000000000001" customHeight="1" x14ac:dyDescent="0.25">
      <c r="A133" s="66" t="s">
        <v>257</v>
      </c>
      <c r="B133"/>
      <c r="C133"/>
    </row>
    <row r="134" spans="1:37" s="65" customFormat="1" ht="17.100000000000001" customHeight="1" x14ac:dyDescent="0.2">
      <c r="A134" s="54" t="s">
        <v>241</v>
      </c>
      <c r="B134" s="55" t="s">
        <v>110</v>
      </c>
      <c r="C134" s="56" t="s">
        <v>242</v>
      </c>
      <c r="D134" s="57">
        <v>0.91840825658530301</v>
      </c>
      <c r="E134" s="57">
        <v>0.91840825658530301</v>
      </c>
      <c r="F134" s="57">
        <f>+$E134*(1-(F136+F140+F145))</f>
        <v>0.91840086294634682</v>
      </c>
      <c r="G134" s="57">
        <f t="shared" ref="G134:AK134" si="50">+$E134*(1-(G136+G140+G145))</f>
        <v>0.91840086294634682</v>
      </c>
      <c r="H134" s="57">
        <f t="shared" si="50"/>
        <v>0.91814894163291205</v>
      </c>
      <c r="I134" s="57">
        <f t="shared" si="50"/>
        <v>0.91811950090382566</v>
      </c>
      <c r="J134" s="57">
        <f t="shared" si="50"/>
        <v>0.918021211079595</v>
      </c>
      <c r="K134" s="57">
        <f t="shared" si="50"/>
        <v>0.91376095460808449</v>
      </c>
      <c r="L134" s="57">
        <f t="shared" si="50"/>
        <v>0.90958506383582594</v>
      </c>
      <c r="M134" s="57">
        <f t="shared" si="50"/>
        <v>0.90548570833306052</v>
      </c>
      <c r="N134" s="57">
        <f t="shared" si="50"/>
        <v>0.89928539583998468</v>
      </c>
      <c r="O134" s="57">
        <f t="shared" si="50"/>
        <v>0.89305136412330777</v>
      </c>
      <c r="P134" s="57">
        <f t="shared" si="50"/>
        <v>0.88677990973821608</v>
      </c>
      <c r="Q134" s="57">
        <f t="shared" si="50"/>
        <v>0.87893219232164799</v>
      </c>
      <c r="R134" s="57">
        <f t="shared" si="50"/>
        <v>0.87089173185613045</v>
      </c>
      <c r="S134" s="57">
        <f t="shared" si="50"/>
        <v>0.86249681410936974</v>
      </c>
      <c r="T134" s="57">
        <f t="shared" si="50"/>
        <v>0.85288436243953936</v>
      </c>
      <c r="U134" s="57">
        <f t="shared" si="50"/>
        <v>0.84186675906750386</v>
      </c>
      <c r="V134" s="57">
        <f t="shared" si="50"/>
        <v>0.82962531977054499</v>
      </c>
      <c r="W134" s="57">
        <f t="shared" si="50"/>
        <v>0.81584382238763542</v>
      </c>
      <c r="X134" s="57">
        <f t="shared" si="50"/>
        <v>0.80043587533873994</v>
      </c>
      <c r="Y134" s="57">
        <f t="shared" si="50"/>
        <v>0.78375566966419175</v>
      </c>
      <c r="Z134" s="57">
        <f t="shared" si="50"/>
        <v>0.76626510132777059</v>
      </c>
      <c r="AA134" s="57">
        <f t="shared" si="50"/>
        <v>0.7471658377180882</v>
      </c>
      <c r="AB134" s="57">
        <f t="shared" si="50"/>
        <v>0.72598930810440421</v>
      </c>
      <c r="AC134" s="57">
        <f t="shared" si="50"/>
        <v>0.69110422538045968</v>
      </c>
      <c r="AD134" s="57">
        <f t="shared" si="50"/>
        <v>0.65162626840722904</v>
      </c>
      <c r="AE134" s="57">
        <f t="shared" si="50"/>
        <v>0.61420050683492278</v>
      </c>
      <c r="AF134" s="57">
        <f t="shared" si="50"/>
        <v>0.57875040579915271</v>
      </c>
      <c r="AG134" s="57">
        <f t="shared" si="50"/>
        <v>0.54544794528506979</v>
      </c>
      <c r="AH134" s="57">
        <f t="shared" si="50"/>
        <v>0.5140198914971601</v>
      </c>
      <c r="AI134" s="57">
        <f t="shared" si="50"/>
        <v>0.48436970015559133</v>
      </c>
      <c r="AJ134" s="57">
        <f t="shared" si="50"/>
        <v>0.45657496658391267</v>
      </c>
      <c r="AK134" s="57">
        <f t="shared" si="50"/>
        <v>0.43041233718469885</v>
      </c>
    </row>
    <row r="135" spans="1:37" s="65" customFormat="1" ht="17.100000000000001" customHeight="1" x14ac:dyDescent="0.2">
      <c r="A135" s="54" t="s">
        <v>266</v>
      </c>
      <c r="B135" s="55" t="s">
        <v>110</v>
      </c>
      <c r="C135" s="56" t="s">
        <v>242</v>
      </c>
      <c r="D135" s="57"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37" s="65" customFormat="1" ht="17.100000000000001" customHeight="1" x14ac:dyDescent="0.2">
      <c r="A136" s="54" t="s">
        <v>267</v>
      </c>
      <c r="B136" s="55" t="s">
        <v>110</v>
      </c>
      <c r="C136" s="56" t="s">
        <v>242</v>
      </c>
      <c r="D136" s="57">
        <v>0</v>
      </c>
      <c r="E136" s="57">
        <v>0</v>
      </c>
      <c r="F136" s="57">
        <f t="shared" ref="F136:AK136" si="51">+IF(F1346&gt;F1830,F1346,F1830)</f>
        <v>0</v>
      </c>
      <c r="G136" s="57">
        <f t="shared" si="51"/>
        <v>0</v>
      </c>
      <c r="H136" s="57">
        <f t="shared" si="51"/>
        <v>6.9266690052479386E-6</v>
      </c>
      <c r="I136" s="57">
        <f t="shared" si="51"/>
        <v>1.5744764091652513E-5</v>
      </c>
      <c r="J136" s="57">
        <f t="shared" si="51"/>
        <v>4.1614278320759199E-5</v>
      </c>
      <c r="K136" s="57">
        <f t="shared" si="51"/>
        <v>1.0424362570232656E-4</v>
      </c>
      <c r="L136" s="57">
        <f t="shared" si="51"/>
        <v>2.063637176977395E-4</v>
      </c>
      <c r="M136" s="57">
        <f t="shared" si="51"/>
        <v>3.7139754063136268E-4</v>
      </c>
      <c r="N136" s="57">
        <f t="shared" si="51"/>
        <v>6.4065017491594326E-4</v>
      </c>
      <c r="O136" s="57">
        <f t="shared" si="51"/>
        <v>1.0329854300044534E-3</v>
      </c>
      <c r="P136" s="57">
        <f t="shared" si="51"/>
        <v>1.5678589683657432E-3</v>
      </c>
      <c r="Q136" s="57">
        <f t="shared" si="51"/>
        <v>2.2843020850413119E-3</v>
      </c>
      <c r="R136" s="57">
        <f t="shared" si="51"/>
        <v>3.1335611944912738E-3</v>
      </c>
      <c r="S136" s="57">
        <f t="shared" si="51"/>
        <v>4.1410323614243464E-3</v>
      </c>
      <c r="T136" s="57">
        <f t="shared" si="51"/>
        <v>5.2809910507841638E-3</v>
      </c>
      <c r="U136" s="57">
        <f t="shared" si="51"/>
        <v>6.5635606695256081E-3</v>
      </c>
      <c r="V136" s="57">
        <f t="shared" si="51"/>
        <v>7.9749469944215244E-3</v>
      </c>
      <c r="W136" s="57">
        <f t="shared" si="51"/>
        <v>9.5180085072848874E-3</v>
      </c>
      <c r="X136" s="57">
        <f t="shared" si="51"/>
        <v>1.118166977775643E-2</v>
      </c>
      <c r="Y136" s="57">
        <f t="shared" si="51"/>
        <v>1.2945095384708808E-2</v>
      </c>
      <c r="Z136" s="57">
        <f t="shared" si="51"/>
        <v>1.4825943557974871E-2</v>
      </c>
      <c r="AA136" s="57">
        <f t="shared" si="51"/>
        <v>1.6773374486785057E-2</v>
      </c>
      <c r="AB136" s="57">
        <f t="shared" si="51"/>
        <v>2.003972722226232E-2</v>
      </c>
      <c r="AC136" s="57">
        <f t="shared" si="51"/>
        <v>2.4118338867864672E-2</v>
      </c>
      <c r="AD136" s="57">
        <f t="shared" si="51"/>
        <v>2.7812834643779843E-2</v>
      </c>
      <c r="AE136" s="57">
        <f t="shared" si="51"/>
        <v>3.121888239977598E-2</v>
      </c>
      <c r="AF136" s="57">
        <f t="shared" si="51"/>
        <v>3.4500120978077385E-2</v>
      </c>
      <c r="AG136" s="57">
        <f t="shared" si="51"/>
        <v>3.7418436625816544E-2</v>
      </c>
      <c r="AH136" s="57">
        <f t="shared" si="51"/>
        <v>4.0101514792589367E-2</v>
      </c>
      <c r="AI136" s="57">
        <f t="shared" si="51"/>
        <v>4.2587131657151424E-2</v>
      </c>
      <c r="AJ136" s="57">
        <f t="shared" si="51"/>
        <v>4.4863780905817351E-2</v>
      </c>
      <c r="AK136" s="57">
        <f t="shared" si="51"/>
        <v>4.6954402328554162E-2</v>
      </c>
    </row>
    <row r="137" spans="1:37" s="65" customFormat="1" ht="17.100000000000001" customHeight="1" x14ac:dyDescent="0.2">
      <c r="A137" s="54" t="s">
        <v>243</v>
      </c>
      <c r="B137" s="55" t="s">
        <v>110</v>
      </c>
      <c r="C137" s="56" t="s">
        <v>242</v>
      </c>
      <c r="D137" s="57">
        <v>8.1583692922006831E-2</v>
      </c>
      <c r="E137" s="57">
        <v>8.1583692922006831E-2</v>
      </c>
      <c r="F137" s="57">
        <f t="shared" ref="F137:AK137" si="52">+$E137*(1-(F136+F140+F145))</f>
        <v>8.1583036133083334E-2</v>
      </c>
      <c r="G137" s="57">
        <f t="shared" si="52"/>
        <v>8.1583036133083334E-2</v>
      </c>
      <c r="H137" s="57">
        <f t="shared" si="52"/>
        <v>8.1560657554789417E-2</v>
      </c>
      <c r="I137" s="57">
        <f t="shared" si="52"/>
        <v>8.1558042287141322E-2</v>
      </c>
      <c r="J137" s="57">
        <f t="shared" si="52"/>
        <v>8.1549311042860922E-2</v>
      </c>
      <c r="K137" s="57">
        <f t="shared" si="52"/>
        <v>8.1170865560420483E-2</v>
      </c>
      <c r="L137" s="57">
        <f t="shared" si="52"/>
        <v>8.0799914419686536E-2</v>
      </c>
      <c r="M137" s="57">
        <f t="shared" si="52"/>
        <v>8.0435762030901164E-2</v>
      </c>
      <c r="N137" s="57">
        <f t="shared" si="52"/>
        <v>7.9884978229875309E-2</v>
      </c>
      <c r="O137" s="57">
        <f t="shared" si="52"/>
        <v>7.9331199095604016E-2</v>
      </c>
      <c r="P137" s="57">
        <f t="shared" si="52"/>
        <v>7.8774095645086237E-2</v>
      </c>
      <c r="Q137" s="57">
        <f t="shared" si="52"/>
        <v>7.8076970196505821E-2</v>
      </c>
      <c r="R137" s="57">
        <f t="shared" si="52"/>
        <v>7.7362723070713152E-2</v>
      </c>
      <c r="S137" s="57">
        <f t="shared" si="52"/>
        <v>7.661698893053491E-2</v>
      </c>
      <c r="T137" s="57">
        <f t="shared" si="52"/>
        <v>7.5763099280005367E-2</v>
      </c>
      <c r="U137" s="57">
        <f t="shared" si="52"/>
        <v>7.4784387727930904E-2</v>
      </c>
      <c r="V137" s="57">
        <f t="shared" si="52"/>
        <v>7.3696960848473478E-2</v>
      </c>
      <c r="W137" s="57">
        <f t="shared" si="52"/>
        <v>7.247272811490342E-2</v>
      </c>
      <c r="X137" s="57">
        <f t="shared" si="52"/>
        <v>7.1104015223243056E-2</v>
      </c>
      <c r="Y137" s="57">
        <f t="shared" si="52"/>
        <v>6.9622285537266682E-2</v>
      </c>
      <c r="Z137" s="57">
        <f t="shared" si="52"/>
        <v>6.8068570023541414E-2</v>
      </c>
      <c r="AA137" s="57">
        <f t="shared" si="52"/>
        <v>6.6371951503187254E-2</v>
      </c>
      <c r="AB137" s="57">
        <f t="shared" si="52"/>
        <v>6.4490806079277291E-2</v>
      </c>
      <c r="AC137" s="57">
        <f t="shared" si="52"/>
        <v>6.1391907679680044E-2</v>
      </c>
      <c r="AD137" s="57">
        <f t="shared" si="52"/>
        <v>5.7885016821721931E-2</v>
      </c>
      <c r="AE137" s="57">
        <f t="shared" si="52"/>
        <v>5.4560425805042972E-2</v>
      </c>
      <c r="AF137" s="57">
        <f t="shared" si="52"/>
        <v>5.1411335913680752E-2</v>
      </c>
      <c r="AG137" s="57">
        <f t="shared" si="52"/>
        <v>4.8453024408261658E-2</v>
      </c>
      <c r="AH137" s="57">
        <f t="shared" si="52"/>
        <v>4.5661219488190151E-2</v>
      </c>
      <c r="AI137" s="57">
        <f t="shared" si="52"/>
        <v>4.3027344968721896E-2</v>
      </c>
      <c r="AJ137" s="57">
        <f t="shared" si="52"/>
        <v>4.055829376812415E-2</v>
      </c>
      <c r="AK137" s="57">
        <f t="shared" si="52"/>
        <v>3.8234225024585497E-2</v>
      </c>
    </row>
    <row r="138" spans="1:37" s="65" customFormat="1" ht="17.100000000000001" customHeight="1" x14ac:dyDescent="0.2">
      <c r="A138" s="54" t="s">
        <v>244</v>
      </c>
      <c r="B138" s="55" t="s">
        <v>110</v>
      </c>
      <c r="C138" s="56" t="s">
        <v>242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37" s="65" customFormat="1" ht="17.100000000000001" customHeight="1" x14ac:dyDescent="0.2">
      <c r="A139" s="54" t="s">
        <v>268</v>
      </c>
      <c r="B139" s="55" t="s">
        <v>110</v>
      </c>
      <c r="C139" s="56" t="s">
        <v>242</v>
      </c>
      <c r="D139" s="57"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37" s="65" customFormat="1" ht="17.100000000000001" customHeight="1" x14ac:dyDescent="0.2">
      <c r="A140" s="54" t="s">
        <v>189</v>
      </c>
      <c r="B140" s="55" t="s">
        <v>110</v>
      </c>
      <c r="C140" s="56" t="s">
        <v>242</v>
      </c>
      <c r="D140" s="57">
        <v>8.0504926901526368E-6</v>
      </c>
      <c r="E140" s="57">
        <v>8.0504926901526368E-6</v>
      </c>
      <c r="F140" s="57">
        <f t="shared" ref="F140:AK140" si="53">+IF(F1350&gt;F1834,F1350,F1834)</f>
        <v>8.0504926901526368E-6</v>
      </c>
      <c r="G140" s="57">
        <f t="shared" si="53"/>
        <v>8.0504926901526368E-6</v>
      </c>
      <c r="H140" s="57">
        <f t="shared" si="53"/>
        <v>2.7542587664131308E-4</v>
      </c>
      <c r="I140" s="57">
        <f t="shared" si="53"/>
        <v>2.9866384809938955E-4</v>
      </c>
      <c r="J140" s="57">
        <f t="shared" si="53"/>
        <v>3.7981511375460928E-4</v>
      </c>
      <c r="K140" s="57">
        <f t="shared" si="53"/>
        <v>4.9559208507693638E-3</v>
      </c>
      <c r="L140" s="57">
        <f t="shared" si="53"/>
        <v>9.4006698210634693E-3</v>
      </c>
      <c r="M140" s="57">
        <f t="shared" si="53"/>
        <v>1.3699158688781432E-2</v>
      </c>
      <c r="N140" s="57">
        <f t="shared" si="53"/>
        <v>2.018101243023734E-2</v>
      </c>
      <c r="O140" s="57">
        <f t="shared" si="53"/>
        <v>2.6576459430162038E-2</v>
      </c>
      <c r="P140" s="57">
        <f t="shared" si="53"/>
        <v>3.2870058269689931E-2</v>
      </c>
      <c r="Q140" s="57">
        <f t="shared" si="53"/>
        <v>4.0698293080276601E-2</v>
      </c>
      <c r="R140" s="57">
        <f t="shared" si="53"/>
        <v>4.8603498046074778E-2</v>
      </c>
      <c r="S140" s="57">
        <f t="shared" si="53"/>
        <v>5.6736327075315937E-2</v>
      </c>
      <c r="T140" s="57">
        <f t="shared" si="53"/>
        <v>6.6062261541145639E-2</v>
      </c>
      <c r="U140" s="57">
        <f t="shared" si="53"/>
        <v>7.677544310287697E-2</v>
      </c>
      <c r="V140" s="57">
        <f t="shared" si="53"/>
        <v>8.8692243958772538E-2</v>
      </c>
      <c r="W140" s="57">
        <f t="shared" si="53"/>
        <v>0.10215409161259675</v>
      </c>
      <c r="X140" s="57">
        <f t="shared" si="53"/>
        <v>0.11726611085671433</v>
      </c>
      <c r="Y140" s="57">
        <f t="shared" si="53"/>
        <v>0.13366347867611775</v>
      </c>
      <c r="Z140" s="57">
        <f t="shared" si="53"/>
        <v>0.15082563007249511</v>
      </c>
      <c r="AA140" s="57">
        <f t="shared" si="53"/>
        <v>0.16967258261252177</v>
      </c>
      <c r="AB140" s="57">
        <f t="shared" si="53"/>
        <v>0.18946071881746593</v>
      </c>
      <c r="AC140" s="57">
        <f t="shared" si="53"/>
        <v>0.22336253417800303</v>
      </c>
      <c r="AD140" s="57">
        <f t="shared" si="53"/>
        <v>0.26264945197497724</v>
      </c>
      <c r="AE140" s="57">
        <f t="shared" si="53"/>
        <v>0.29999038621581314</v>
      </c>
      <c r="AF140" s="57">
        <f t="shared" si="53"/>
        <v>0.33530506148779132</v>
      </c>
      <c r="AG140" s="57">
        <f t="shared" si="53"/>
        <v>0.36864432130986774</v>
      </c>
      <c r="AH140" s="57">
        <f t="shared" si="53"/>
        <v>0.40017798666388371</v>
      </c>
      <c r="AI140" s="57">
        <f t="shared" si="53"/>
        <v>0.42997343944810329</v>
      </c>
      <c r="AJ140" s="57">
        <f t="shared" si="53"/>
        <v>0.45795772644538674</v>
      </c>
      <c r="AK140" s="57">
        <f t="shared" si="53"/>
        <v>0.48435109317688557</v>
      </c>
    </row>
    <row r="141" spans="1:37" s="65" customFormat="1" ht="17.100000000000001" customHeight="1" x14ac:dyDescent="0.2">
      <c r="A141" s="54" t="s">
        <v>269</v>
      </c>
      <c r="B141" s="55" t="s">
        <v>110</v>
      </c>
      <c r="C141" s="56" t="s">
        <v>242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37" s="65" customFormat="1" ht="17.100000000000001" customHeight="1" x14ac:dyDescent="0.2">
      <c r="A142" s="54" t="s">
        <v>270</v>
      </c>
      <c r="B142" s="55" t="s">
        <v>110</v>
      </c>
      <c r="C142" s="56" t="s">
        <v>242</v>
      </c>
      <c r="D142" s="57">
        <v>0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37" s="65" customFormat="1" ht="17.100000000000001" customHeight="1" x14ac:dyDescent="0.2">
      <c r="A143" s="54" t="s">
        <v>271</v>
      </c>
      <c r="B143" s="55" t="s">
        <v>110</v>
      </c>
      <c r="C143" s="56" t="s">
        <v>242</v>
      </c>
      <c r="D143" s="57">
        <v>0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37" s="65" customFormat="1" ht="17.100000000000001" customHeight="1" x14ac:dyDescent="0.2">
      <c r="A144" s="54" t="s">
        <v>272</v>
      </c>
      <c r="B144" s="55" t="s">
        <v>110</v>
      </c>
      <c r="C144" s="56" t="s">
        <v>242</v>
      </c>
      <c r="D144" s="57">
        <v>0</v>
      </c>
      <c r="E144" s="57">
        <v>0</v>
      </c>
      <c r="F144" s="57">
        <v>0</v>
      </c>
      <c r="G144" s="57">
        <v>0</v>
      </c>
      <c r="H144" s="57">
        <v>0</v>
      </c>
      <c r="I144" s="57">
        <v>0</v>
      </c>
      <c r="J144" s="57">
        <v>0</v>
      </c>
      <c r="K144" s="57">
        <v>0</v>
      </c>
      <c r="L144" s="57">
        <v>0</v>
      </c>
      <c r="M144" s="57">
        <v>0</v>
      </c>
      <c r="N144" s="57">
        <v>0</v>
      </c>
      <c r="O144" s="57">
        <v>0</v>
      </c>
      <c r="P144" s="57">
        <v>0</v>
      </c>
      <c r="Q144" s="57">
        <v>0</v>
      </c>
      <c r="R144" s="57">
        <v>0</v>
      </c>
      <c r="S144" s="57">
        <v>0</v>
      </c>
      <c r="T144" s="57">
        <v>0</v>
      </c>
      <c r="U144" s="57">
        <v>0</v>
      </c>
      <c r="V144" s="57">
        <v>0</v>
      </c>
      <c r="W144" s="57">
        <v>0</v>
      </c>
      <c r="X144" s="57">
        <v>0</v>
      </c>
      <c r="Y144" s="57">
        <v>0</v>
      </c>
      <c r="Z144" s="57">
        <v>0</v>
      </c>
      <c r="AA144" s="57">
        <v>0</v>
      </c>
      <c r="AB144" s="57">
        <v>0</v>
      </c>
      <c r="AC144" s="57">
        <v>0</v>
      </c>
      <c r="AD144" s="57">
        <v>0</v>
      </c>
      <c r="AE144" s="57">
        <v>0</v>
      </c>
      <c r="AF144" s="57">
        <v>0</v>
      </c>
      <c r="AG144" s="57">
        <v>0</v>
      </c>
      <c r="AH144" s="57">
        <v>0</v>
      </c>
      <c r="AI144" s="57">
        <v>0</v>
      </c>
      <c r="AJ144" s="57">
        <v>0</v>
      </c>
      <c r="AK144" s="57">
        <v>0</v>
      </c>
    </row>
    <row r="145" spans="1:37" s="65" customFormat="1" ht="17.100000000000001" customHeight="1" x14ac:dyDescent="0.2">
      <c r="A145" s="54" t="s">
        <v>197</v>
      </c>
      <c r="B145" s="55" t="s">
        <v>110</v>
      </c>
      <c r="C145" s="56" t="s">
        <v>242</v>
      </c>
      <c r="D145" s="57">
        <v>0</v>
      </c>
      <c r="E145" s="57">
        <v>0</v>
      </c>
      <c r="F145" s="57">
        <f t="shared" ref="F145:AK145" si="54">+IF(F1355&gt;F1839,F1355,F1839)</f>
        <v>0</v>
      </c>
      <c r="G145" s="57">
        <f t="shared" si="54"/>
        <v>0</v>
      </c>
      <c r="H145" s="57">
        <f t="shared" si="54"/>
        <v>4.703922678044693E-11</v>
      </c>
      <c r="I145" s="57">
        <f t="shared" si="54"/>
        <v>2.3529798208859046E-10</v>
      </c>
      <c r="J145" s="57">
        <f t="shared" si="54"/>
        <v>1.3855039554995623E-9</v>
      </c>
      <c r="K145" s="57">
        <f t="shared" si="54"/>
        <v>5.599195382186704E-9</v>
      </c>
      <c r="L145" s="57">
        <f t="shared" si="54"/>
        <v>1.5054510687847879E-8</v>
      </c>
      <c r="M145" s="57">
        <f t="shared" si="54"/>
        <v>3.618913677789347E-8</v>
      </c>
      <c r="N145" s="57">
        <f t="shared" si="54"/>
        <v>8.0457586878408052E-8</v>
      </c>
      <c r="O145" s="57">
        <f t="shared" si="54"/>
        <v>1.6369918345604264E-7</v>
      </c>
      <c r="P145" s="57">
        <f t="shared" si="54"/>
        <v>3.0413060122200894E-7</v>
      </c>
      <c r="Q145" s="57">
        <f t="shared" si="54"/>
        <v>5.3785923629899459E-7</v>
      </c>
      <c r="R145" s="57">
        <f t="shared" si="54"/>
        <v>8.5185557525121763E-7</v>
      </c>
      <c r="S145" s="57">
        <f t="shared" si="54"/>
        <v>1.2771336835853929E-6</v>
      </c>
      <c r="T145" s="57">
        <f t="shared" si="54"/>
        <v>1.8095587367205987E-6</v>
      </c>
      <c r="U145" s="57">
        <f t="shared" si="54"/>
        <v>2.4698793968677425E-6</v>
      </c>
      <c r="V145" s="57">
        <f t="shared" si="54"/>
        <v>3.2561798253836003E-6</v>
      </c>
      <c r="W145" s="57">
        <f t="shared" si="54"/>
        <v>4.1979341105373564E-6</v>
      </c>
      <c r="X145" s="57">
        <f t="shared" si="54"/>
        <v>5.3124215427194382E-6</v>
      </c>
      <c r="Y145" s="57">
        <f t="shared" si="54"/>
        <v>6.6005694164480397E-6</v>
      </c>
      <c r="Z145" s="57">
        <f t="shared" si="54"/>
        <v>8.038167021655585E-6</v>
      </c>
      <c r="AA145" s="57">
        <f t="shared" si="54"/>
        <v>9.7042466662658691E-6</v>
      </c>
      <c r="AB145" s="57">
        <f t="shared" si="54"/>
        <v>1.3075970977526639E-5</v>
      </c>
      <c r="AC145" s="57">
        <f t="shared" si="54"/>
        <v>1.6935880603937995E-5</v>
      </c>
      <c r="AD145" s="57">
        <f t="shared" si="54"/>
        <v>2.0716190892483437E-5</v>
      </c>
      <c r="AE145" s="57">
        <f t="shared" si="54"/>
        <v>2.4414846102397787E-5</v>
      </c>
      <c r="AF145" s="57">
        <f t="shared" si="54"/>
        <v>2.8002667961257931E-5</v>
      </c>
      <c r="AG145" s="57">
        <f t="shared" si="54"/>
        <v>3.1491137077710342E-5</v>
      </c>
      <c r="AH145" s="57">
        <f t="shared" si="54"/>
        <v>3.4881813210402927E-5</v>
      </c>
      <c r="AI145" s="57">
        <f t="shared" si="54"/>
        <v>3.8137930194301947E-5</v>
      </c>
      <c r="AJ145" s="57">
        <f t="shared" si="54"/>
        <v>4.1230096860816802E-5</v>
      </c>
      <c r="AK145" s="57">
        <f t="shared" si="54"/>
        <v>4.4169419179154736E-5</v>
      </c>
    </row>
    <row r="146" spans="1:37" s="65" customFormat="1" ht="17.100000000000001" customHeight="1" x14ac:dyDescent="0.2">
      <c r="A146" s="54" t="s">
        <v>245</v>
      </c>
      <c r="B146" s="55" t="s">
        <v>110</v>
      </c>
      <c r="C146" s="56" t="s">
        <v>246</v>
      </c>
      <c r="D146" s="73">
        <f t="shared" ref="D146:AK146" si="55">SUM(D134:D145)</f>
        <v>1</v>
      </c>
      <c r="E146" s="73">
        <f t="shared" si="55"/>
        <v>1</v>
      </c>
      <c r="F146" s="73">
        <f t="shared" si="55"/>
        <v>0.99999194957212034</v>
      </c>
      <c r="G146" s="73">
        <f t="shared" si="55"/>
        <v>0.99999194957212034</v>
      </c>
      <c r="H146" s="73">
        <f t="shared" si="55"/>
        <v>0.99999195178038724</v>
      </c>
      <c r="I146" s="73">
        <f t="shared" si="55"/>
        <v>0.99999195203845603</v>
      </c>
      <c r="J146" s="73">
        <f t="shared" si="55"/>
        <v>0.99999195290003517</v>
      </c>
      <c r="K146" s="73">
        <f t="shared" si="55"/>
        <v>0.99999199024417196</v>
      </c>
      <c r="L146" s="73">
        <f t="shared" si="55"/>
        <v>0.9999920268487843</v>
      </c>
      <c r="M146" s="73">
        <f t="shared" si="55"/>
        <v>0.99999206278251129</v>
      </c>
      <c r="N146" s="73">
        <f t="shared" si="55"/>
        <v>0.99999211713260017</v>
      </c>
      <c r="O146" s="73">
        <f t="shared" si="55"/>
        <v>0.99999217177826172</v>
      </c>
      <c r="P146" s="73">
        <f t="shared" si="55"/>
        <v>0.9999922267519592</v>
      </c>
      <c r="Q146" s="73">
        <f t="shared" si="55"/>
        <v>0.99999229554270797</v>
      </c>
      <c r="R146" s="73">
        <f t="shared" si="55"/>
        <v>0.99999236602298491</v>
      </c>
      <c r="S146" s="73">
        <f t="shared" si="55"/>
        <v>0.99999243961032858</v>
      </c>
      <c r="T146" s="73">
        <f t="shared" si="55"/>
        <v>0.99999252387021131</v>
      </c>
      <c r="U146" s="73">
        <f t="shared" si="55"/>
        <v>0.99999262044723425</v>
      </c>
      <c r="V146" s="73">
        <f t="shared" si="55"/>
        <v>0.99999272775203774</v>
      </c>
      <c r="W146" s="73">
        <f t="shared" si="55"/>
        <v>0.99999284855653103</v>
      </c>
      <c r="X146" s="73">
        <f t="shared" si="55"/>
        <v>0.99999298361799649</v>
      </c>
      <c r="Y146" s="73">
        <f t="shared" si="55"/>
        <v>0.99999312983170141</v>
      </c>
      <c r="Z146" s="73">
        <f t="shared" si="55"/>
        <v>0.99999328314880354</v>
      </c>
      <c r="AA146" s="73">
        <f t="shared" si="55"/>
        <v>0.99999345056724853</v>
      </c>
      <c r="AB146" s="73">
        <f t="shared" si="55"/>
        <v>0.9999936361943873</v>
      </c>
      <c r="AC146" s="73">
        <f t="shared" si="55"/>
        <v>0.99999394198661129</v>
      </c>
      <c r="AD146" s="73">
        <f t="shared" si="55"/>
        <v>0.99999428803860058</v>
      </c>
      <c r="AE146" s="73">
        <f t="shared" si="55"/>
        <v>0.9999946161016573</v>
      </c>
      <c r="AF146" s="73">
        <f t="shared" si="55"/>
        <v>0.99999492684666336</v>
      </c>
      <c r="AG146" s="73">
        <f t="shared" si="55"/>
        <v>0.99999521876609354</v>
      </c>
      <c r="AH146" s="73">
        <f t="shared" si="55"/>
        <v>0.99999549425503376</v>
      </c>
      <c r="AI146" s="73">
        <f t="shared" si="55"/>
        <v>0.99999575415976216</v>
      </c>
      <c r="AJ146" s="73">
        <f t="shared" si="55"/>
        <v>0.99999599780010184</v>
      </c>
      <c r="AK146" s="73">
        <f t="shared" si="55"/>
        <v>0.99999622713390324</v>
      </c>
    </row>
    <row r="147" spans="1:37" s="65" customFormat="1" ht="17.100000000000001" customHeight="1" x14ac:dyDescent="0.25">
      <c r="A147" s="68"/>
      <c r="B147" s="74"/>
      <c r="C147" s="74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</row>
    <row r="148" spans="1:37" s="65" customFormat="1" ht="17.100000000000001" customHeight="1" x14ac:dyDescent="0.25">
      <c r="A148" s="64" t="s">
        <v>265</v>
      </c>
      <c r="B148"/>
      <c r="C148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</row>
    <row r="149" spans="1:37" s="65" customFormat="1" ht="17.100000000000001" customHeight="1" x14ac:dyDescent="0.25">
      <c r="A149" s="66" t="s">
        <v>258</v>
      </c>
      <c r="B149"/>
      <c r="C149"/>
    </row>
    <row r="150" spans="1:37" s="65" customFormat="1" ht="17.100000000000001" customHeight="1" x14ac:dyDescent="0.2">
      <c r="A150" s="54" t="s">
        <v>241</v>
      </c>
      <c r="B150" s="55" t="s">
        <v>110</v>
      </c>
      <c r="C150" s="56" t="s">
        <v>242</v>
      </c>
      <c r="D150" s="57">
        <v>0.90337311964777789</v>
      </c>
      <c r="E150" s="57">
        <v>0.90337311964777789</v>
      </c>
      <c r="F150" s="57">
        <f>+$E150*(1-(F152+F156+F161))</f>
        <v>0.90337311964777789</v>
      </c>
      <c r="G150" s="57">
        <f t="shared" ref="G150:AK150" si="56">+$E150*(1-(G152+G156+G161))</f>
        <v>0.90337311964777789</v>
      </c>
      <c r="H150" s="57">
        <f t="shared" si="56"/>
        <v>0.90311804990528266</v>
      </c>
      <c r="I150" s="57">
        <f t="shared" si="56"/>
        <v>0.90308909114637692</v>
      </c>
      <c r="J150" s="57">
        <f t="shared" si="56"/>
        <v>0.90299241041152045</v>
      </c>
      <c r="K150" s="57">
        <f t="shared" si="56"/>
        <v>0.8988018980205742</v>
      </c>
      <c r="L150" s="57">
        <f t="shared" si="56"/>
        <v>0.89469437018946607</v>
      </c>
      <c r="M150" s="57">
        <f t="shared" si="56"/>
        <v>0.89066212467934036</v>
      </c>
      <c r="N150" s="57">
        <f t="shared" si="56"/>
        <v>0.88456331666068577</v>
      </c>
      <c r="O150" s="57">
        <f t="shared" si="56"/>
        <v>0.878431341431264</v>
      </c>
      <c r="P150" s="57">
        <f t="shared" si="56"/>
        <v>0.87226255617485349</v>
      </c>
      <c r="Q150" s="57">
        <f t="shared" si="56"/>
        <v>0.86454331267515083</v>
      </c>
      <c r="R150" s="57">
        <f t="shared" si="56"/>
        <v>0.85663448149679733</v>
      </c>
      <c r="S150" s="57">
        <f t="shared" si="56"/>
        <v>0.84837699580925074</v>
      </c>
      <c r="T150" s="57">
        <f t="shared" si="56"/>
        <v>0.83892190828126567</v>
      </c>
      <c r="U150" s="57">
        <f t="shared" si="56"/>
        <v>0.82808467259890872</v>
      </c>
      <c r="V150" s="57">
        <f t="shared" si="56"/>
        <v>0.81604363624347653</v>
      </c>
      <c r="W150" s="57">
        <f t="shared" si="56"/>
        <v>0.80248775388402793</v>
      </c>
      <c r="X150" s="57">
        <f t="shared" si="56"/>
        <v>0.78733204824536063</v>
      </c>
      <c r="Y150" s="57">
        <f t="shared" si="56"/>
        <v>0.77092491195435153</v>
      </c>
      <c r="Z150" s="57">
        <f t="shared" si="56"/>
        <v>0.75372067933863796</v>
      </c>
      <c r="AA150" s="57">
        <f t="shared" si="56"/>
        <v>0.73493408718167652</v>
      </c>
      <c r="AB150" s="57">
        <f t="shared" si="56"/>
        <v>0.71410423566057313</v>
      </c>
      <c r="AC150" s="57">
        <f t="shared" si="56"/>
        <v>0.67979025189188158</v>
      </c>
      <c r="AD150" s="57">
        <f t="shared" si="56"/>
        <v>0.64095858319497057</v>
      </c>
      <c r="AE150" s="57">
        <f t="shared" si="56"/>
        <v>0.60414551368656499</v>
      </c>
      <c r="AF150" s="57">
        <f t="shared" si="56"/>
        <v>0.56927576144415581</v>
      </c>
      <c r="AG150" s="57">
        <f t="shared" si="56"/>
        <v>0.53651849099189508</v>
      </c>
      <c r="AH150" s="57">
        <f t="shared" si="56"/>
        <v>0.50560494160765657</v>
      </c>
      <c r="AI150" s="57">
        <f t="shared" si="56"/>
        <v>0.47644014952491176</v>
      </c>
      <c r="AJ150" s="57">
        <f t="shared" si="56"/>
        <v>0.44910043976469799</v>
      </c>
      <c r="AK150" s="57">
        <f t="shared" si="56"/>
        <v>0.42336611522102346</v>
      </c>
    </row>
    <row r="151" spans="1:37" s="65" customFormat="1" ht="17.100000000000001" customHeight="1" x14ac:dyDescent="0.2">
      <c r="A151" s="54" t="s">
        <v>266</v>
      </c>
      <c r="B151" s="55" t="s">
        <v>110</v>
      </c>
      <c r="C151" s="56" t="s">
        <v>242</v>
      </c>
      <c r="D151" s="57"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37" s="65" customFormat="1" ht="17.100000000000001" customHeight="1" x14ac:dyDescent="0.2">
      <c r="A152" s="54" t="s">
        <v>267</v>
      </c>
      <c r="B152" s="55" t="s">
        <v>110</v>
      </c>
      <c r="C152" s="56" t="s">
        <v>242</v>
      </c>
      <c r="D152" s="57">
        <v>0</v>
      </c>
      <c r="E152" s="57">
        <v>0</v>
      </c>
      <c r="F152" s="57">
        <f t="shared" ref="F152:AK152" si="57">+IF(F1362&gt;F1846,F1362,F1846)</f>
        <v>0</v>
      </c>
      <c r="G152" s="57">
        <f t="shared" si="57"/>
        <v>0</v>
      </c>
      <c r="H152" s="57">
        <f t="shared" si="57"/>
        <v>6.9266690052479386E-6</v>
      </c>
      <c r="I152" s="57">
        <f t="shared" si="57"/>
        <v>1.5744764091652513E-5</v>
      </c>
      <c r="J152" s="57">
        <f t="shared" si="57"/>
        <v>4.1614278320759199E-5</v>
      </c>
      <c r="K152" s="57">
        <f t="shared" si="57"/>
        <v>1.0424362570232656E-4</v>
      </c>
      <c r="L152" s="57">
        <f t="shared" si="57"/>
        <v>2.063637176977395E-4</v>
      </c>
      <c r="M152" s="57">
        <f t="shared" si="57"/>
        <v>3.7139754063136268E-4</v>
      </c>
      <c r="N152" s="57">
        <f t="shared" si="57"/>
        <v>6.4065017491594326E-4</v>
      </c>
      <c r="O152" s="57">
        <f t="shared" si="57"/>
        <v>1.0329854300044534E-3</v>
      </c>
      <c r="P152" s="57">
        <f t="shared" si="57"/>
        <v>1.5678589683657432E-3</v>
      </c>
      <c r="Q152" s="57">
        <f t="shared" si="57"/>
        <v>2.2843020850413119E-3</v>
      </c>
      <c r="R152" s="57">
        <f t="shared" si="57"/>
        <v>3.1335611944912738E-3</v>
      </c>
      <c r="S152" s="57">
        <f t="shared" si="57"/>
        <v>4.1410323614243464E-3</v>
      </c>
      <c r="T152" s="57">
        <f t="shared" si="57"/>
        <v>5.2809910507841638E-3</v>
      </c>
      <c r="U152" s="57">
        <f t="shared" si="57"/>
        <v>6.5635606695256081E-3</v>
      </c>
      <c r="V152" s="57">
        <f t="shared" si="57"/>
        <v>7.9749469944215244E-3</v>
      </c>
      <c r="W152" s="57">
        <f t="shared" si="57"/>
        <v>9.5180085072848874E-3</v>
      </c>
      <c r="X152" s="57">
        <f t="shared" si="57"/>
        <v>1.118166977775643E-2</v>
      </c>
      <c r="Y152" s="57">
        <f t="shared" si="57"/>
        <v>1.2945095384708808E-2</v>
      </c>
      <c r="Z152" s="57">
        <f t="shared" si="57"/>
        <v>1.4825943557974871E-2</v>
      </c>
      <c r="AA152" s="57">
        <f t="shared" si="57"/>
        <v>1.6773374486785057E-2</v>
      </c>
      <c r="AB152" s="57">
        <f t="shared" si="57"/>
        <v>2.003972722226232E-2</v>
      </c>
      <c r="AC152" s="57">
        <f t="shared" si="57"/>
        <v>2.4118338867864672E-2</v>
      </c>
      <c r="AD152" s="57">
        <f t="shared" si="57"/>
        <v>2.7812834643779843E-2</v>
      </c>
      <c r="AE152" s="57">
        <f t="shared" si="57"/>
        <v>3.121888239977598E-2</v>
      </c>
      <c r="AF152" s="57">
        <f t="shared" si="57"/>
        <v>3.4500120978077385E-2</v>
      </c>
      <c r="AG152" s="57">
        <f t="shared" si="57"/>
        <v>3.7418436625816544E-2</v>
      </c>
      <c r="AH152" s="57">
        <f t="shared" si="57"/>
        <v>4.0101514792589367E-2</v>
      </c>
      <c r="AI152" s="57">
        <f t="shared" si="57"/>
        <v>4.2587131657151424E-2</v>
      </c>
      <c r="AJ152" s="57">
        <f t="shared" si="57"/>
        <v>4.4863780905817351E-2</v>
      </c>
      <c r="AK152" s="57">
        <f t="shared" si="57"/>
        <v>4.6954402328554162E-2</v>
      </c>
    </row>
    <row r="153" spans="1:37" s="65" customFormat="1" ht="17.100000000000001" customHeight="1" x14ac:dyDescent="0.2">
      <c r="A153" s="54" t="s">
        <v>243</v>
      </c>
      <c r="B153" s="55" t="s">
        <v>110</v>
      </c>
      <c r="C153" s="56" t="s">
        <v>242</v>
      </c>
      <c r="D153" s="57">
        <v>9.6626880352222069E-2</v>
      </c>
      <c r="E153" s="57">
        <v>9.6626880352222069E-2</v>
      </c>
      <c r="F153" s="57">
        <f t="shared" ref="F153:AK153" si="58">+$E153*(1-(F152+F156+F161))</f>
        <v>9.6626880352222069E-2</v>
      </c>
      <c r="G153" s="57">
        <f t="shared" si="58"/>
        <v>9.6626880352222069E-2</v>
      </c>
      <c r="H153" s="57">
        <f t="shared" si="58"/>
        <v>9.6599597502031481E-2</v>
      </c>
      <c r="I153" s="57">
        <f t="shared" si="58"/>
        <v>9.6596500006134067E-2</v>
      </c>
      <c r="J153" s="57">
        <f t="shared" si="58"/>
        <v>9.6586158810900172E-2</v>
      </c>
      <c r="K153" s="57">
        <f t="shared" si="58"/>
        <v>9.6137931903758689E-2</v>
      </c>
      <c r="L153" s="57">
        <f t="shared" si="58"/>
        <v>9.5698581217262005E-2</v>
      </c>
      <c r="M153" s="57">
        <f t="shared" si="58"/>
        <v>9.5267282902109993E-2</v>
      </c>
      <c r="N153" s="57">
        <f t="shared" si="58"/>
        <v>9.4614940276573967E-2</v>
      </c>
      <c r="O153" s="57">
        <f t="shared" si="58"/>
        <v>9.3959050009386078E-2</v>
      </c>
      <c r="P153" s="57">
        <f t="shared" si="58"/>
        <v>9.3299222456489514E-2</v>
      </c>
      <c r="Q153" s="57">
        <f t="shared" si="58"/>
        <v>9.2473554300294816E-2</v>
      </c>
      <c r="R153" s="57">
        <f t="shared" si="58"/>
        <v>9.1627607407061315E-2</v>
      </c>
      <c r="S153" s="57">
        <f t="shared" si="58"/>
        <v>9.0744367620325311E-2</v>
      </c>
      <c r="T153" s="57">
        <f t="shared" si="58"/>
        <v>8.9733029568067765E-2</v>
      </c>
      <c r="U153" s="57">
        <f t="shared" si="58"/>
        <v>8.8573853749291775E-2</v>
      </c>
      <c r="V153" s="57">
        <f t="shared" si="58"/>
        <v>8.728591662350399E-2</v>
      </c>
      <c r="W153" s="57">
        <f t="shared" si="58"/>
        <v>8.5835948061979875E-2</v>
      </c>
      <c r="X153" s="57">
        <f t="shared" si="58"/>
        <v>8.42148586986258E-2</v>
      </c>
      <c r="Y153" s="57">
        <f t="shared" si="58"/>
        <v>8.2459913415405442E-2</v>
      </c>
      <c r="Z153" s="57">
        <f t="shared" si="58"/>
        <v>8.0619708863870293E-2</v>
      </c>
      <c r="AA153" s="57">
        <f t="shared" si="58"/>
        <v>7.861025147235029E-2</v>
      </c>
      <c r="AB153" s="57">
        <f t="shared" si="58"/>
        <v>7.6382242328720956E-2</v>
      </c>
      <c r="AC153" s="57">
        <f t="shared" si="58"/>
        <v>7.271193918164677E-2</v>
      </c>
      <c r="AD153" s="57">
        <f t="shared" si="58"/>
        <v>6.8558413995379874E-2</v>
      </c>
      <c r="AE153" s="57">
        <f t="shared" si="58"/>
        <v>6.4620802851743403E-2</v>
      </c>
      <c r="AF153" s="57">
        <f t="shared" si="58"/>
        <v>6.0891053422014292E-2</v>
      </c>
      <c r="AG153" s="57">
        <f t="shared" si="58"/>
        <v>5.7387259935342827E-2</v>
      </c>
      <c r="AH153" s="57">
        <f t="shared" si="58"/>
        <v>5.4080675122659905E-2</v>
      </c>
      <c r="AI153" s="57">
        <f t="shared" si="58"/>
        <v>5.0961141439639118E-2</v>
      </c>
      <c r="AJ153" s="57">
        <f t="shared" si="58"/>
        <v>4.8036822787237032E-2</v>
      </c>
      <c r="AK153" s="57">
        <f t="shared" si="58"/>
        <v>4.5284219854357634E-2</v>
      </c>
    </row>
    <row r="154" spans="1:37" s="65" customFormat="1" ht="17.100000000000001" customHeight="1" x14ac:dyDescent="0.2">
      <c r="A154" s="54" t="s">
        <v>244</v>
      </c>
      <c r="B154" s="55" t="s">
        <v>110</v>
      </c>
      <c r="C154" s="56" t="s">
        <v>242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37" s="65" customFormat="1" ht="17.100000000000001" customHeight="1" x14ac:dyDescent="0.2">
      <c r="A155" s="54" t="s">
        <v>268</v>
      </c>
      <c r="B155" s="55" t="s">
        <v>110</v>
      </c>
      <c r="C155" s="56" t="s">
        <v>242</v>
      </c>
      <c r="D155" s="57"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37" s="65" customFormat="1" ht="17.100000000000001" customHeight="1" x14ac:dyDescent="0.2">
      <c r="A156" s="54" t="s">
        <v>189</v>
      </c>
      <c r="B156" s="55" t="s">
        <v>110</v>
      </c>
      <c r="C156" s="56" t="s">
        <v>242</v>
      </c>
      <c r="D156" s="57">
        <v>0</v>
      </c>
      <c r="E156" s="57">
        <v>0</v>
      </c>
      <c r="F156" s="57">
        <f t="shared" ref="F156:AK156" si="59">+IF(F1366&gt;F1850,F1366,F1850)</f>
        <v>0</v>
      </c>
      <c r="G156" s="57">
        <f t="shared" si="59"/>
        <v>0</v>
      </c>
      <c r="H156" s="57">
        <f t="shared" si="59"/>
        <v>2.7542587664131308E-4</v>
      </c>
      <c r="I156" s="57">
        <f t="shared" si="59"/>
        <v>2.9866384809938955E-4</v>
      </c>
      <c r="J156" s="57">
        <f t="shared" si="59"/>
        <v>3.7981511375460928E-4</v>
      </c>
      <c r="K156" s="57">
        <f t="shared" si="59"/>
        <v>4.9559208507693638E-3</v>
      </c>
      <c r="L156" s="57">
        <f t="shared" si="59"/>
        <v>9.4006698210634693E-3</v>
      </c>
      <c r="M156" s="57">
        <f t="shared" si="59"/>
        <v>1.3699158688781432E-2</v>
      </c>
      <c r="N156" s="57">
        <f t="shared" si="59"/>
        <v>2.018101243023734E-2</v>
      </c>
      <c r="O156" s="57">
        <f t="shared" si="59"/>
        <v>2.6576459430162038E-2</v>
      </c>
      <c r="P156" s="57">
        <f t="shared" si="59"/>
        <v>3.2870058269689931E-2</v>
      </c>
      <c r="Q156" s="57">
        <f t="shared" si="59"/>
        <v>4.0698293080276601E-2</v>
      </c>
      <c r="R156" s="57">
        <f t="shared" si="59"/>
        <v>4.8603498046074778E-2</v>
      </c>
      <c r="S156" s="57">
        <f t="shared" si="59"/>
        <v>5.6736327075315937E-2</v>
      </c>
      <c r="T156" s="57">
        <f t="shared" si="59"/>
        <v>6.6062261541145639E-2</v>
      </c>
      <c r="U156" s="57">
        <f t="shared" si="59"/>
        <v>7.677544310287697E-2</v>
      </c>
      <c r="V156" s="57">
        <f t="shared" si="59"/>
        <v>8.8692243958772538E-2</v>
      </c>
      <c r="W156" s="57">
        <f t="shared" si="59"/>
        <v>0.10215409161259675</v>
      </c>
      <c r="X156" s="57">
        <f t="shared" si="59"/>
        <v>0.11726611085671433</v>
      </c>
      <c r="Y156" s="57">
        <f t="shared" si="59"/>
        <v>0.13366347867611775</v>
      </c>
      <c r="Z156" s="57">
        <f t="shared" si="59"/>
        <v>0.15082563007249511</v>
      </c>
      <c r="AA156" s="57">
        <f t="shared" si="59"/>
        <v>0.16967258261252177</v>
      </c>
      <c r="AB156" s="57">
        <f t="shared" si="59"/>
        <v>0.18946071881746593</v>
      </c>
      <c r="AC156" s="57">
        <f t="shared" si="59"/>
        <v>0.22336253417800303</v>
      </c>
      <c r="AD156" s="57">
        <f t="shared" si="59"/>
        <v>0.26264945197497724</v>
      </c>
      <c r="AE156" s="57">
        <f t="shared" si="59"/>
        <v>0.29999038621581314</v>
      </c>
      <c r="AF156" s="57">
        <f t="shared" si="59"/>
        <v>0.33530506148779132</v>
      </c>
      <c r="AG156" s="57">
        <f t="shared" si="59"/>
        <v>0.36864432130986774</v>
      </c>
      <c r="AH156" s="57">
        <f t="shared" si="59"/>
        <v>0.40017798666388371</v>
      </c>
      <c r="AI156" s="57">
        <f t="shared" si="59"/>
        <v>0.42997343944810329</v>
      </c>
      <c r="AJ156" s="57">
        <f t="shared" si="59"/>
        <v>0.45795772644538674</v>
      </c>
      <c r="AK156" s="57">
        <f t="shared" si="59"/>
        <v>0.48435109317688557</v>
      </c>
    </row>
    <row r="157" spans="1:37" s="65" customFormat="1" ht="17.100000000000001" customHeight="1" x14ac:dyDescent="0.2">
      <c r="A157" s="54" t="s">
        <v>269</v>
      </c>
      <c r="B157" s="55" t="s">
        <v>110</v>
      </c>
      <c r="C157" s="56" t="s">
        <v>242</v>
      </c>
      <c r="D157" s="57">
        <v>0</v>
      </c>
      <c r="E157" s="57">
        <v>0</v>
      </c>
      <c r="F157" s="57">
        <v>0</v>
      </c>
      <c r="G157" s="57">
        <v>0</v>
      </c>
      <c r="H157" s="57">
        <v>0</v>
      </c>
      <c r="I157" s="57">
        <v>0</v>
      </c>
      <c r="J157" s="57">
        <v>0</v>
      </c>
      <c r="K157" s="57">
        <v>0</v>
      </c>
      <c r="L157" s="57">
        <v>0</v>
      </c>
      <c r="M157" s="57">
        <v>0</v>
      </c>
      <c r="N157" s="57">
        <v>0</v>
      </c>
      <c r="O157" s="57">
        <v>0</v>
      </c>
      <c r="P157" s="57">
        <v>0</v>
      </c>
      <c r="Q157" s="57">
        <v>0</v>
      </c>
      <c r="R157" s="57">
        <v>0</v>
      </c>
      <c r="S157" s="57">
        <v>0</v>
      </c>
      <c r="T157" s="57">
        <v>0</v>
      </c>
      <c r="U157" s="57">
        <v>0</v>
      </c>
      <c r="V157" s="57">
        <v>0</v>
      </c>
      <c r="W157" s="57">
        <v>0</v>
      </c>
      <c r="X157" s="57">
        <v>0</v>
      </c>
      <c r="Y157" s="57">
        <v>0</v>
      </c>
      <c r="Z157" s="57">
        <v>0</v>
      </c>
      <c r="AA157" s="57">
        <v>0</v>
      </c>
      <c r="AB157" s="57">
        <v>0</v>
      </c>
      <c r="AC157" s="57">
        <v>0</v>
      </c>
      <c r="AD157" s="57">
        <v>0</v>
      </c>
      <c r="AE157" s="57">
        <v>0</v>
      </c>
      <c r="AF157" s="57">
        <v>0</v>
      </c>
      <c r="AG157" s="57">
        <v>0</v>
      </c>
      <c r="AH157" s="57">
        <v>0</v>
      </c>
      <c r="AI157" s="57">
        <v>0</v>
      </c>
      <c r="AJ157" s="57">
        <v>0</v>
      </c>
      <c r="AK157" s="57">
        <v>0</v>
      </c>
    </row>
    <row r="158" spans="1:37" s="65" customFormat="1" ht="17.100000000000001" customHeight="1" x14ac:dyDescent="0.2">
      <c r="A158" s="54" t="s">
        <v>270</v>
      </c>
      <c r="B158" s="55" t="s">
        <v>110</v>
      </c>
      <c r="C158" s="56" t="s">
        <v>242</v>
      </c>
      <c r="D158" s="57">
        <v>0</v>
      </c>
      <c r="E158" s="57">
        <v>0</v>
      </c>
      <c r="F158" s="57">
        <v>0</v>
      </c>
      <c r="G158" s="57">
        <v>0</v>
      </c>
      <c r="H158" s="57">
        <v>0</v>
      </c>
      <c r="I158" s="57">
        <v>0</v>
      </c>
      <c r="J158" s="57">
        <v>0</v>
      </c>
      <c r="K158" s="57">
        <v>0</v>
      </c>
      <c r="L158" s="57">
        <v>0</v>
      </c>
      <c r="M158" s="57">
        <v>0</v>
      </c>
      <c r="N158" s="57">
        <v>0</v>
      </c>
      <c r="O158" s="57">
        <v>0</v>
      </c>
      <c r="P158" s="57">
        <v>0</v>
      </c>
      <c r="Q158" s="57">
        <v>0</v>
      </c>
      <c r="R158" s="57">
        <v>0</v>
      </c>
      <c r="S158" s="57">
        <v>0</v>
      </c>
      <c r="T158" s="57">
        <v>0</v>
      </c>
      <c r="U158" s="57">
        <v>0</v>
      </c>
      <c r="V158" s="57">
        <v>0</v>
      </c>
      <c r="W158" s="57">
        <v>0</v>
      </c>
      <c r="X158" s="57">
        <v>0</v>
      </c>
      <c r="Y158" s="57">
        <v>0</v>
      </c>
      <c r="Z158" s="57">
        <v>0</v>
      </c>
      <c r="AA158" s="57">
        <v>0</v>
      </c>
      <c r="AB158" s="57">
        <v>0</v>
      </c>
      <c r="AC158" s="57">
        <v>0</v>
      </c>
      <c r="AD158" s="57">
        <v>0</v>
      </c>
      <c r="AE158" s="57">
        <v>0</v>
      </c>
      <c r="AF158" s="57">
        <v>0</v>
      </c>
      <c r="AG158" s="57">
        <v>0</v>
      </c>
      <c r="AH158" s="57">
        <v>0</v>
      </c>
      <c r="AI158" s="57">
        <v>0</v>
      </c>
      <c r="AJ158" s="57">
        <v>0</v>
      </c>
      <c r="AK158" s="57">
        <v>0</v>
      </c>
    </row>
    <row r="159" spans="1:37" s="65" customFormat="1" ht="17.100000000000001" customHeight="1" x14ac:dyDescent="0.2">
      <c r="A159" s="54" t="s">
        <v>271</v>
      </c>
      <c r="B159" s="55" t="s">
        <v>110</v>
      </c>
      <c r="C159" s="56" t="s">
        <v>242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37" s="65" customFormat="1" ht="17.100000000000001" customHeight="1" x14ac:dyDescent="0.2">
      <c r="A160" s="54" t="s">
        <v>272</v>
      </c>
      <c r="B160" s="55" t="s">
        <v>110</v>
      </c>
      <c r="C160" s="56" t="s">
        <v>242</v>
      </c>
      <c r="D160" s="57"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38" s="65" customFormat="1" ht="17.100000000000001" customHeight="1" x14ac:dyDescent="0.2">
      <c r="A161" s="54" t="s">
        <v>197</v>
      </c>
      <c r="B161" s="55" t="s">
        <v>110</v>
      </c>
      <c r="C161" s="56" t="s">
        <v>242</v>
      </c>
      <c r="D161" s="57">
        <v>0</v>
      </c>
      <c r="E161" s="57">
        <v>0</v>
      </c>
      <c r="F161" s="57">
        <f t="shared" ref="F161:AK161" si="60">+IF(F1371&gt;F1855,F1371,F1855)</f>
        <v>0</v>
      </c>
      <c r="G161" s="57">
        <f t="shared" si="60"/>
        <v>0</v>
      </c>
      <c r="H161" s="57">
        <f t="shared" si="60"/>
        <v>4.703922678044693E-11</v>
      </c>
      <c r="I161" s="57">
        <f t="shared" si="60"/>
        <v>2.3529798208859046E-10</v>
      </c>
      <c r="J161" s="57">
        <f t="shared" si="60"/>
        <v>1.3855039554995623E-9</v>
      </c>
      <c r="K161" s="57">
        <f t="shared" si="60"/>
        <v>5.599195382186704E-9</v>
      </c>
      <c r="L161" s="57">
        <f t="shared" si="60"/>
        <v>1.5054510687847879E-8</v>
      </c>
      <c r="M161" s="57">
        <f t="shared" si="60"/>
        <v>3.618913677789347E-8</v>
      </c>
      <c r="N161" s="57">
        <f t="shared" si="60"/>
        <v>8.0457586878408052E-8</v>
      </c>
      <c r="O161" s="57">
        <f t="shared" si="60"/>
        <v>1.6369918345604264E-7</v>
      </c>
      <c r="P161" s="57">
        <f t="shared" si="60"/>
        <v>3.0413060122200894E-7</v>
      </c>
      <c r="Q161" s="57">
        <f t="shared" si="60"/>
        <v>5.3785923629899459E-7</v>
      </c>
      <c r="R161" s="57">
        <f t="shared" si="60"/>
        <v>8.5185557525121763E-7</v>
      </c>
      <c r="S161" s="57">
        <f t="shared" si="60"/>
        <v>1.2771336835853929E-6</v>
      </c>
      <c r="T161" s="57">
        <f t="shared" si="60"/>
        <v>1.8095587367205987E-6</v>
      </c>
      <c r="U161" s="57">
        <f t="shared" si="60"/>
        <v>2.4698793968677425E-6</v>
      </c>
      <c r="V161" s="57">
        <f t="shared" si="60"/>
        <v>3.2561798253836003E-6</v>
      </c>
      <c r="W161" s="57">
        <f t="shared" si="60"/>
        <v>4.1979341105373564E-6</v>
      </c>
      <c r="X161" s="57">
        <f t="shared" si="60"/>
        <v>5.3124215427194382E-6</v>
      </c>
      <c r="Y161" s="57">
        <f t="shared" si="60"/>
        <v>6.6005694164480397E-6</v>
      </c>
      <c r="Z161" s="57">
        <f t="shared" si="60"/>
        <v>8.038167021655585E-6</v>
      </c>
      <c r="AA161" s="57">
        <f t="shared" si="60"/>
        <v>9.7042466662658691E-6</v>
      </c>
      <c r="AB161" s="57">
        <f t="shared" si="60"/>
        <v>1.3075970977526639E-5</v>
      </c>
      <c r="AC161" s="57">
        <f t="shared" si="60"/>
        <v>1.6935880603937995E-5</v>
      </c>
      <c r="AD161" s="57">
        <f t="shared" si="60"/>
        <v>2.0716190892483437E-5</v>
      </c>
      <c r="AE161" s="57">
        <f t="shared" si="60"/>
        <v>2.4414846102397787E-5</v>
      </c>
      <c r="AF161" s="57">
        <f t="shared" si="60"/>
        <v>2.8002667961257931E-5</v>
      </c>
      <c r="AG161" s="57">
        <f t="shared" si="60"/>
        <v>3.1491137077710342E-5</v>
      </c>
      <c r="AH161" s="57">
        <f t="shared" si="60"/>
        <v>3.4881813210402927E-5</v>
      </c>
      <c r="AI161" s="57">
        <f t="shared" si="60"/>
        <v>3.8137930194301947E-5</v>
      </c>
      <c r="AJ161" s="57">
        <f t="shared" si="60"/>
        <v>4.1230096860816802E-5</v>
      </c>
      <c r="AK161" s="57">
        <f t="shared" si="60"/>
        <v>4.4169419179154736E-5</v>
      </c>
    </row>
    <row r="162" spans="1:38" s="65" customFormat="1" ht="17.100000000000001" customHeight="1" x14ac:dyDescent="0.2">
      <c r="A162" s="54" t="s">
        <v>245</v>
      </c>
      <c r="B162" s="55" t="s">
        <v>110</v>
      </c>
      <c r="C162" s="56" t="s">
        <v>246</v>
      </c>
      <c r="D162" s="73">
        <f t="shared" ref="D162:AK162" si="61">SUM(D150:D161)</f>
        <v>1</v>
      </c>
      <c r="E162" s="73">
        <f t="shared" si="61"/>
        <v>1</v>
      </c>
      <c r="F162" s="73">
        <f t="shared" si="61"/>
        <v>1</v>
      </c>
      <c r="G162" s="73">
        <f t="shared" si="61"/>
        <v>1</v>
      </c>
      <c r="H162" s="73">
        <f t="shared" si="61"/>
        <v>1</v>
      </c>
      <c r="I162" s="73">
        <f t="shared" si="61"/>
        <v>1</v>
      </c>
      <c r="J162" s="73">
        <f t="shared" si="61"/>
        <v>0.99999999999999989</v>
      </c>
      <c r="K162" s="73">
        <f t="shared" si="61"/>
        <v>0.99999999999999989</v>
      </c>
      <c r="L162" s="73">
        <f t="shared" si="61"/>
        <v>1</v>
      </c>
      <c r="M162" s="73">
        <f t="shared" si="61"/>
        <v>0.99999999999999989</v>
      </c>
      <c r="N162" s="73">
        <f t="shared" si="61"/>
        <v>0.99999999999999989</v>
      </c>
      <c r="O162" s="73">
        <f t="shared" si="61"/>
        <v>1</v>
      </c>
      <c r="P162" s="73">
        <f t="shared" si="61"/>
        <v>0.99999999999999989</v>
      </c>
      <c r="Q162" s="73">
        <f t="shared" si="61"/>
        <v>0.99999999999999978</v>
      </c>
      <c r="R162" s="73">
        <f t="shared" si="61"/>
        <v>1</v>
      </c>
      <c r="S162" s="73">
        <f t="shared" si="61"/>
        <v>1</v>
      </c>
      <c r="T162" s="73">
        <f t="shared" si="61"/>
        <v>0.99999999999999989</v>
      </c>
      <c r="U162" s="73">
        <f t="shared" si="61"/>
        <v>1</v>
      </c>
      <c r="V162" s="73">
        <f t="shared" si="61"/>
        <v>0.99999999999999978</v>
      </c>
      <c r="W162" s="73">
        <f t="shared" si="61"/>
        <v>1</v>
      </c>
      <c r="X162" s="73">
        <f t="shared" si="61"/>
        <v>0.99999999999999989</v>
      </c>
      <c r="Y162" s="73">
        <f t="shared" si="61"/>
        <v>1</v>
      </c>
      <c r="Z162" s="73">
        <f t="shared" si="61"/>
        <v>0.99999999999999989</v>
      </c>
      <c r="AA162" s="73">
        <f t="shared" si="61"/>
        <v>1</v>
      </c>
      <c r="AB162" s="73">
        <f t="shared" si="61"/>
        <v>0.99999999999999989</v>
      </c>
      <c r="AC162" s="73">
        <f t="shared" si="61"/>
        <v>0.99999999999999989</v>
      </c>
      <c r="AD162" s="73">
        <f t="shared" si="61"/>
        <v>1</v>
      </c>
      <c r="AE162" s="73">
        <f t="shared" si="61"/>
        <v>1</v>
      </c>
      <c r="AF162" s="73">
        <f t="shared" si="61"/>
        <v>1.0000000000000002</v>
      </c>
      <c r="AG162" s="73">
        <f t="shared" si="61"/>
        <v>0.99999999999999989</v>
      </c>
      <c r="AH162" s="73">
        <f t="shared" si="61"/>
        <v>1</v>
      </c>
      <c r="AI162" s="73">
        <f t="shared" si="61"/>
        <v>0.99999999999999989</v>
      </c>
      <c r="AJ162" s="73">
        <f t="shared" si="61"/>
        <v>1</v>
      </c>
      <c r="AK162" s="73">
        <f t="shared" si="61"/>
        <v>0.99999999999999989</v>
      </c>
    </row>
    <row r="163" spans="1:38" s="65" customFormat="1" ht="17.100000000000001" customHeight="1" x14ac:dyDescent="0.25">
      <c r="A163" s="68"/>
      <c r="B163" s="74"/>
      <c r="C163" s="74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</row>
    <row r="164" spans="1:38" s="65" customFormat="1" ht="17.100000000000001" customHeight="1" x14ac:dyDescent="0.25">
      <c r="A164" s="64" t="s">
        <v>265</v>
      </c>
      <c r="B164"/>
      <c r="C164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</row>
    <row r="165" spans="1:38" s="65" customFormat="1" ht="17.100000000000001" customHeight="1" x14ac:dyDescent="0.25">
      <c r="A165" s="66" t="s">
        <v>259</v>
      </c>
      <c r="B165"/>
      <c r="C165"/>
    </row>
    <row r="166" spans="1:38" s="65" customFormat="1" ht="17.100000000000001" customHeight="1" x14ac:dyDescent="0.2">
      <c r="A166" s="54" t="s">
        <v>241</v>
      </c>
      <c r="B166" s="55" t="s">
        <v>110</v>
      </c>
      <c r="C166" s="56" t="s">
        <v>242</v>
      </c>
      <c r="D166" s="57">
        <v>0.73859255939040791</v>
      </c>
      <c r="E166" s="57">
        <v>0.73859255939040791</v>
      </c>
      <c r="F166" s="57">
        <f>+$E166*(1-(F168+F172+F177))</f>
        <v>0.73852634759664815</v>
      </c>
      <c r="G166" s="57">
        <f t="shared" ref="G166:AK166" si="62">+$E166*(1-(G168+G172+G177))</f>
        <v>0.73852634759664815</v>
      </c>
      <c r="H166" s="57">
        <f t="shared" si="62"/>
        <v>0.73838401586632552</v>
      </c>
      <c r="I166" s="57">
        <f t="shared" si="62"/>
        <v>0.73836033935504597</v>
      </c>
      <c r="J166" s="57">
        <f t="shared" si="62"/>
        <v>0.7382812937537897</v>
      </c>
      <c r="K166" s="57">
        <f t="shared" si="62"/>
        <v>0.73485515542327018</v>
      </c>
      <c r="L166" s="57">
        <f t="shared" si="62"/>
        <v>0.73149686478171516</v>
      </c>
      <c r="M166" s="57">
        <f t="shared" si="62"/>
        <v>0.72820012452385208</v>
      </c>
      <c r="N166" s="57">
        <f t="shared" si="62"/>
        <v>0.72321377489072913</v>
      </c>
      <c r="O166" s="57">
        <f t="shared" si="62"/>
        <v>0.71820030794079037</v>
      </c>
      <c r="P166" s="57">
        <f t="shared" si="62"/>
        <v>0.71315674532887818</v>
      </c>
      <c r="Q166" s="57">
        <f t="shared" si="62"/>
        <v>0.70684553715918397</v>
      </c>
      <c r="R166" s="57">
        <f t="shared" si="62"/>
        <v>0.70037932321639551</v>
      </c>
      <c r="S166" s="57">
        <f t="shared" si="62"/>
        <v>0.69362805139366002</v>
      </c>
      <c r="T166" s="57">
        <f t="shared" si="62"/>
        <v>0.68589762733667947</v>
      </c>
      <c r="U166" s="57">
        <f t="shared" si="62"/>
        <v>0.67703716706255712</v>
      </c>
      <c r="V166" s="57">
        <f t="shared" si="62"/>
        <v>0.66719248642501594</v>
      </c>
      <c r="W166" s="57">
        <f t="shared" si="62"/>
        <v>0.65610927658746376</v>
      </c>
      <c r="X166" s="57">
        <f t="shared" si="62"/>
        <v>0.64371806062855264</v>
      </c>
      <c r="Y166" s="57">
        <f t="shared" si="62"/>
        <v>0.63030368231478517</v>
      </c>
      <c r="Z166" s="57">
        <f t="shared" si="62"/>
        <v>0.61623760272527717</v>
      </c>
      <c r="AA166" s="57">
        <f t="shared" si="62"/>
        <v>0.60087779526405449</v>
      </c>
      <c r="AB166" s="57">
        <f t="shared" si="62"/>
        <v>0.58384743094162217</v>
      </c>
      <c r="AC166" s="57">
        <f t="shared" si="62"/>
        <v>0.55579251925188711</v>
      </c>
      <c r="AD166" s="57">
        <f t="shared" si="62"/>
        <v>0.52404397488581778</v>
      </c>
      <c r="AE166" s="57">
        <f t="shared" si="62"/>
        <v>0.49394582536612491</v>
      </c>
      <c r="AF166" s="57">
        <f t="shared" si="62"/>
        <v>0.46543652063490593</v>
      </c>
      <c r="AG166" s="57">
        <f t="shared" si="62"/>
        <v>0.43865436861403079</v>
      </c>
      <c r="AH166" s="57">
        <f t="shared" si="62"/>
        <v>0.41337963211484335</v>
      </c>
      <c r="AI166" s="57">
        <f t="shared" si="62"/>
        <v>0.38953466931931285</v>
      </c>
      <c r="AJ166" s="57">
        <f t="shared" si="62"/>
        <v>0.3671818831165749</v>
      </c>
      <c r="AK166" s="57">
        <f t="shared" si="62"/>
        <v>0.34614165044249801</v>
      </c>
    </row>
    <row r="167" spans="1:38" s="65" customFormat="1" ht="17.100000000000001" customHeight="1" x14ac:dyDescent="0.2">
      <c r="A167" s="54" t="s">
        <v>266</v>
      </c>
      <c r="B167" s="55" t="s">
        <v>110</v>
      </c>
      <c r="C167" s="56" t="s">
        <v>242</v>
      </c>
      <c r="D167" s="57"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38" s="65" customFormat="1" ht="17.100000000000001" customHeight="1" x14ac:dyDescent="0.2">
      <c r="A168" s="54" t="s">
        <v>267</v>
      </c>
      <c r="B168" s="55" t="s">
        <v>110</v>
      </c>
      <c r="C168" s="56" t="s">
        <v>242</v>
      </c>
      <c r="D168" s="57">
        <v>0</v>
      </c>
      <c r="E168" s="57">
        <v>0</v>
      </c>
      <c r="F168" s="57">
        <f t="shared" ref="F168:AK168" si="63">+IF(F1378&gt;F1862,F1378,F1862)</f>
        <v>0</v>
      </c>
      <c r="G168" s="57">
        <f t="shared" si="63"/>
        <v>0</v>
      </c>
      <c r="H168" s="57">
        <f t="shared" si="63"/>
        <v>6.9266690052479386E-6</v>
      </c>
      <c r="I168" s="57">
        <f t="shared" si="63"/>
        <v>1.5744764091652513E-5</v>
      </c>
      <c r="J168" s="57">
        <f t="shared" si="63"/>
        <v>4.1614278320759199E-5</v>
      </c>
      <c r="K168" s="57">
        <f t="shared" si="63"/>
        <v>1.0424362570232656E-4</v>
      </c>
      <c r="L168" s="57">
        <f t="shared" si="63"/>
        <v>2.063637176977395E-4</v>
      </c>
      <c r="M168" s="57">
        <f t="shared" si="63"/>
        <v>3.7139754063136268E-4</v>
      </c>
      <c r="N168" s="57">
        <f t="shared" si="63"/>
        <v>6.4065017491594326E-4</v>
      </c>
      <c r="O168" s="57">
        <f t="shared" si="63"/>
        <v>1.0329854300044534E-3</v>
      </c>
      <c r="P168" s="57">
        <f t="shared" si="63"/>
        <v>1.5678589683657432E-3</v>
      </c>
      <c r="Q168" s="57">
        <f t="shared" si="63"/>
        <v>2.2843020850413119E-3</v>
      </c>
      <c r="R168" s="57">
        <f t="shared" si="63"/>
        <v>3.1335611944912738E-3</v>
      </c>
      <c r="S168" s="57">
        <f t="shared" si="63"/>
        <v>4.1410323614243464E-3</v>
      </c>
      <c r="T168" s="57">
        <f t="shared" si="63"/>
        <v>5.2809910507841638E-3</v>
      </c>
      <c r="U168" s="57">
        <f t="shared" si="63"/>
        <v>6.5635606695256081E-3</v>
      </c>
      <c r="V168" s="57">
        <f t="shared" si="63"/>
        <v>7.9749469944215244E-3</v>
      </c>
      <c r="W168" s="57">
        <f t="shared" si="63"/>
        <v>9.5180085072848874E-3</v>
      </c>
      <c r="X168" s="57">
        <f t="shared" si="63"/>
        <v>1.118166977775643E-2</v>
      </c>
      <c r="Y168" s="57">
        <f t="shared" si="63"/>
        <v>1.2945095384708808E-2</v>
      </c>
      <c r="Z168" s="57">
        <f t="shared" si="63"/>
        <v>1.4825943557974871E-2</v>
      </c>
      <c r="AA168" s="57">
        <f t="shared" si="63"/>
        <v>1.6773374486785057E-2</v>
      </c>
      <c r="AB168" s="57">
        <f t="shared" si="63"/>
        <v>2.003972722226232E-2</v>
      </c>
      <c r="AC168" s="57">
        <f t="shared" si="63"/>
        <v>2.4118338867864672E-2</v>
      </c>
      <c r="AD168" s="57">
        <f t="shared" si="63"/>
        <v>2.7812834643779843E-2</v>
      </c>
      <c r="AE168" s="57">
        <f t="shared" si="63"/>
        <v>3.121888239977598E-2</v>
      </c>
      <c r="AF168" s="57">
        <f t="shared" si="63"/>
        <v>3.4500120978077385E-2</v>
      </c>
      <c r="AG168" s="57">
        <f t="shared" si="63"/>
        <v>3.7418436625816544E-2</v>
      </c>
      <c r="AH168" s="57">
        <f t="shared" si="63"/>
        <v>4.0101514792589367E-2</v>
      </c>
      <c r="AI168" s="57">
        <f t="shared" si="63"/>
        <v>4.2587131657151424E-2</v>
      </c>
      <c r="AJ168" s="57">
        <f t="shared" si="63"/>
        <v>4.4863780905817351E-2</v>
      </c>
      <c r="AK168" s="57">
        <f t="shared" si="63"/>
        <v>4.6954402328554162E-2</v>
      </c>
    </row>
    <row r="169" spans="1:38" s="65" customFormat="1" ht="17.100000000000001" customHeight="1" x14ac:dyDescent="0.2">
      <c r="A169" s="54" t="s">
        <v>243</v>
      </c>
      <c r="B169" s="55" t="s">
        <v>110</v>
      </c>
      <c r="C169" s="56" t="s">
        <v>242</v>
      </c>
      <c r="D169" s="57">
        <v>0.26127297176154191</v>
      </c>
      <c r="E169" s="57">
        <v>0.26127297176154191</v>
      </c>
      <c r="F169" s="57">
        <f t="shared" ref="F169:AK169" si="64">+$E169*(1-(F168+F172+F177))</f>
        <v>0.26124954971118231</v>
      </c>
      <c r="G169" s="57">
        <f t="shared" si="64"/>
        <v>0.26124954971118231</v>
      </c>
      <c r="H169" s="57">
        <f t="shared" si="64"/>
        <v>0.26119920066056629</v>
      </c>
      <c r="I169" s="57">
        <f t="shared" si="64"/>
        <v>0.26119082522761033</v>
      </c>
      <c r="J169" s="57">
        <f t="shared" si="64"/>
        <v>0.26116286328989197</v>
      </c>
      <c r="K169" s="57">
        <f t="shared" si="64"/>
        <v>0.25995088608825356</v>
      </c>
      <c r="L169" s="57">
        <f t="shared" si="64"/>
        <v>0.25876290962572024</v>
      </c>
      <c r="M169" s="57">
        <f t="shared" si="64"/>
        <v>0.25759670626590203</v>
      </c>
      <c r="N169" s="57">
        <f t="shared" si="64"/>
        <v>0.25583281307428452</v>
      </c>
      <c r="O169" s="57">
        <f t="shared" si="64"/>
        <v>0.25405932728406766</v>
      </c>
      <c r="P169" s="57">
        <f t="shared" si="64"/>
        <v>0.25227519532237108</v>
      </c>
      <c r="Q169" s="57">
        <f t="shared" si="64"/>
        <v>0.25004264086059497</v>
      </c>
      <c r="R169" s="57">
        <f t="shared" si="64"/>
        <v>0.2477552539767186</v>
      </c>
      <c r="S169" s="57">
        <f t="shared" si="64"/>
        <v>0.24536702946799638</v>
      </c>
      <c r="T169" s="57">
        <f t="shared" si="64"/>
        <v>0.24263243535292536</v>
      </c>
      <c r="U169" s="57">
        <f t="shared" si="64"/>
        <v>0.23949809726955001</v>
      </c>
      <c r="V169" s="57">
        <f t="shared" si="64"/>
        <v>0.23601559675758088</v>
      </c>
      <c r="W169" s="57">
        <f t="shared" si="64"/>
        <v>0.23209497349364769</v>
      </c>
      <c r="X169" s="57">
        <f t="shared" si="64"/>
        <v>0.22771165040683539</v>
      </c>
      <c r="Y169" s="57">
        <f t="shared" si="64"/>
        <v>0.2229663893805609</v>
      </c>
      <c r="Z169" s="57">
        <f t="shared" si="64"/>
        <v>0.21799059268634788</v>
      </c>
      <c r="AA169" s="57">
        <f t="shared" si="64"/>
        <v>0.21255714701991585</v>
      </c>
      <c r="AB169" s="57">
        <f t="shared" si="64"/>
        <v>0.20653275124157758</v>
      </c>
      <c r="AC169" s="57">
        <f t="shared" si="64"/>
        <v>0.19660848371885237</v>
      </c>
      <c r="AD169" s="57">
        <f t="shared" si="64"/>
        <v>0.18537761437124844</v>
      </c>
      <c r="AE169" s="57">
        <f t="shared" si="64"/>
        <v>0.17473056293598385</v>
      </c>
      <c r="AF169" s="57">
        <f t="shared" si="64"/>
        <v>0.16464555642558967</v>
      </c>
      <c r="AG169" s="57">
        <f t="shared" si="64"/>
        <v>0.15517152049102959</v>
      </c>
      <c r="AH169" s="57">
        <f t="shared" si="64"/>
        <v>0.14623072433532114</v>
      </c>
      <c r="AI169" s="57">
        <f t="shared" si="64"/>
        <v>0.13779570260118185</v>
      </c>
      <c r="AJ169" s="57">
        <f t="shared" si="64"/>
        <v>0.12988852996034198</v>
      </c>
      <c r="AK169" s="57">
        <f t="shared" si="64"/>
        <v>0.1224456657621872</v>
      </c>
    </row>
    <row r="170" spans="1:38" s="65" customFormat="1" ht="17.100000000000001" customHeight="1" x14ac:dyDescent="0.2">
      <c r="A170" s="54" t="s">
        <v>244</v>
      </c>
      <c r="B170" s="55" t="s">
        <v>110</v>
      </c>
      <c r="C170" s="56" t="s">
        <v>242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57">
        <v>0</v>
      </c>
      <c r="N170" s="57">
        <v>0</v>
      </c>
      <c r="O170" s="57">
        <v>0</v>
      </c>
      <c r="P170" s="57">
        <v>0</v>
      </c>
      <c r="Q170" s="57">
        <v>0</v>
      </c>
      <c r="R170" s="57">
        <v>0</v>
      </c>
      <c r="S170" s="57">
        <v>0</v>
      </c>
      <c r="T170" s="57">
        <v>0</v>
      </c>
      <c r="U170" s="57">
        <v>0</v>
      </c>
      <c r="V170" s="57">
        <v>0</v>
      </c>
      <c r="W170" s="57">
        <v>0</v>
      </c>
      <c r="X170" s="57">
        <v>0</v>
      </c>
      <c r="Y170" s="57">
        <v>0</v>
      </c>
      <c r="Z170" s="57">
        <v>0</v>
      </c>
      <c r="AA170" s="57">
        <v>0</v>
      </c>
      <c r="AB170" s="57">
        <v>0</v>
      </c>
      <c r="AC170" s="57">
        <v>0</v>
      </c>
      <c r="AD170" s="57">
        <v>0</v>
      </c>
      <c r="AE170" s="57">
        <v>0</v>
      </c>
      <c r="AF170" s="57">
        <v>0</v>
      </c>
      <c r="AG170" s="57">
        <v>0</v>
      </c>
      <c r="AH170" s="57">
        <v>0</v>
      </c>
      <c r="AI170" s="57">
        <v>0</v>
      </c>
      <c r="AJ170" s="57">
        <v>0</v>
      </c>
      <c r="AK170" s="57">
        <v>0</v>
      </c>
    </row>
    <row r="171" spans="1:38" s="65" customFormat="1" ht="17.100000000000001" customHeight="1" x14ac:dyDescent="0.2">
      <c r="A171" s="54" t="s">
        <v>268</v>
      </c>
      <c r="B171" s="55" t="s">
        <v>110</v>
      </c>
      <c r="C171" s="56" t="s">
        <v>242</v>
      </c>
      <c r="D171" s="57">
        <v>0</v>
      </c>
      <c r="E171" s="57">
        <v>0</v>
      </c>
      <c r="F171" s="57">
        <v>0</v>
      </c>
      <c r="G171" s="57">
        <v>0</v>
      </c>
      <c r="H171" s="57">
        <v>0</v>
      </c>
      <c r="I171" s="57">
        <v>0</v>
      </c>
      <c r="J171" s="57">
        <v>0</v>
      </c>
      <c r="K171" s="57">
        <v>0</v>
      </c>
      <c r="L171" s="57">
        <v>0</v>
      </c>
      <c r="M171" s="57">
        <v>0</v>
      </c>
      <c r="N171" s="57">
        <v>0</v>
      </c>
      <c r="O171" s="57">
        <v>0</v>
      </c>
      <c r="P171" s="57">
        <v>0</v>
      </c>
      <c r="Q171" s="57">
        <v>0</v>
      </c>
      <c r="R171" s="57">
        <v>0</v>
      </c>
      <c r="S171" s="57">
        <v>0</v>
      </c>
      <c r="T171" s="57">
        <v>0</v>
      </c>
      <c r="U171" s="57">
        <v>0</v>
      </c>
      <c r="V171" s="57">
        <v>0</v>
      </c>
      <c r="W171" s="57">
        <v>0</v>
      </c>
      <c r="X171" s="57">
        <v>0</v>
      </c>
      <c r="Y171" s="57">
        <v>0</v>
      </c>
      <c r="Z171" s="57">
        <v>0</v>
      </c>
      <c r="AA171" s="57">
        <v>0</v>
      </c>
      <c r="AB171" s="57">
        <v>0</v>
      </c>
      <c r="AC171" s="57">
        <v>0</v>
      </c>
      <c r="AD171" s="57">
        <v>0</v>
      </c>
      <c r="AE171" s="57">
        <v>0</v>
      </c>
      <c r="AF171" s="57">
        <v>0</v>
      </c>
      <c r="AG171" s="57">
        <v>0</v>
      </c>
      <c r="AH171" s="57">
        <v>0</v>
      </c>
      <c r="AI171" s="57">
        <v>0</v>
      </c>
      <c r="AJ171" s="57">
        <v>0</v>
      </c>
      <c r="AK171" s="57">
        <v>0</v>
      </c>
    </row>
    <row r="172" spans="1:38" s="65" customFormat="1" ht="17.100000000000001" customHeight="1" x14ac:dyDescent="0.2">
      <c r="A172" s="54" t="s">
        <v>189</v>
      </c>
      <c r="B172" s="55" t="s">
        <v>110</v>
      </c>
      <c r="C172" s="56" t="s">
        <v>242</v>
      </c>
      <c r="D172" s="57">
        <v>8.9645898700134466E-5</v>
      </c>
      <c r="E172" s="57">
        <v>8.9645898700134466E-5</v>
      </c>
      <c r="F172" s="57">
        <f t="shared" ref="F172:AK172" si="65">+IF(F1382&gt;F1866,F1382,F1866)</f>
        <v>8.9645898700134466E-5</v>
      </c>
      <c r="G172" s="57">
        <f t="shared" si="65"/>
        <v>8.9645898700134466E-5</v>
      </c>
      <c r="H172" s="57">
        <f t="shared" si="65"/>
        <v>2.7542587664131308E-4</v>
      </c>
      <c r="I172" s="57">
        <f t="shared" si="65"/>
        <v>2.9866384809938955E-4</v>
      </c>
      <c r="J172" s="57">
        <f t="shared" si="65"/>
        <v>3.7981511375460928E-4</v>
      </c>
      <c r="K172" s="57">
        <f t="shared" si="65"/>
        <v>4.9559208507693638E-3</v>
      </c>
      <c r="L172" s="57">
        <f t="shared" si="65"/>
        <v>9.4006698210634693E-3</v>
      </c>
      <c r="M172" s="57">
        <f t="shared" si="65"/>
        <v>1.3699158688781432E-2</v>
      </c>
      <c r="N172" s="57">
        <f t="shared" si="65"/>
        <v>2.018101243023734E-2</v>
      </c>
      <c r="O172" s="57">
        <f t="shared" si="65"/>
        <v>2.6576459430162038E-2</v>
      </c>
      <c r="P172" s="57">
        <f t="shared" si="65"/>
        <v>3.2870058269689931E-2</v>
      </c>
      <c r="Q172" s="57">
        <f t="shared" si="65"/>
        <v>4.0698293080276601E-2</v>
      </c>
      <c r="R172" s="57">
        <f t="shared" si="65"/>
        <v>4.8603498046074778E-2</v>
      </c>
      <c r="S172" s="57">
        <f t="shared" si="65"/>
        <v>5.6736327075315937E-2</v>
      </c>
      <c r="T172" s="57">
        <f t="shared" si="65"/>
        <v>6.6062261541145639E-2</v>
      </c>
      <c r="U172" s="57">
        <f t="shared" si="65"/>
        <v>7.677544310287697E-2</v>
      </c>
      <c r="V172" s="57">
        <f t="shared" si="65"/>
        <v>8.8692243958772538E-2</v>
      </c>
      <c r="W172" s="57">
        <f t="shared" si="65"/>
        <v>0.10215409161259675</v>
      </c>
      <c r="X172" s="57">
        <f t="shared" si="65"/>
        <v>0.11726611085671433</v>
      </c>
      <c r="Y172" s="57">
        <f t="shared" si="65"/>
        <v>0.13366347867611775</v>
      </c>
      <c r="Z172" s="57">
        <f t="shared" si="65"/>
        <v>0.15082563007249511</v>
      </c>
      <c r="AA172" s="57">
        <f t="shared" si="65"/>
        <v>0.16967258261252177</v>
      </c>
      <c r="AB172" s="57">
        <f t="shared" si="65"/>
        <v>0.18946071881746593</v>
      </c>
      <c r="AC172" s="57">
        <f t="shared" si="65"/>
        <v>0.22336253417800303</v>
      </c>
      <c r="AD172" s="57">
        <f t="shared" si="65"/>
        <v>0.26264945197497724</v>
      </c>
      <c r="AE172" s="57">
        <f t="shared" si="65"/>
        <v>0.29999038621581314</v>
      </c>
      <c r="AF172" s="57">
        <f t="shared" si="65"/>
        <v>0.33530506148779132</v>
      </c>
      <c r="AG172" s="57">
        <f t="shared" si="65"/>
        <v>0.36864432130986774</v>
      </c>
      <c r="AH172" s="57">
        <f t="shared" si="65"/>
        <v>0.40017798666388371</v>
      </c>
      <c r="AI172" s="57">
        <f t="shared" si="65"/>
        <v>0.42997343944810329</v>
      </c>
      <c r="AJ172" s="57">
        <f t="shared" si="65"/>
        <v>0.45795772644538674</v>
      </c>
      <c r="AK172" s="57">
        <f t="shared" si="65"/>
        <v>0.48435109317688557</v>
      </c>
    </row>
    <row r="173" spans="1:38" s="65" customFormat="1" ht="17.100000000000001" customHeight="1" x14ac:dyDescent="0.2">
      <c r="A173" s="54" t="s">
        <v>269</v>
      </c>
      <c r="B173" s="55" t="s">
        <v>110</v>
      </c>
      <c r="C173" s="56" t="s">
        <v>242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0</v>
      </c>
      <c r="L173" s="57">
        <v>0</v>
      </c>
      <c r="M173" s="57">
        <v>0</v>
      </c>
      <c r="N173" s="57">
        <v>0</v>
      </c>
      <c r="O173" s="57">
        <v>0</v>
      </c>
      <c r="P173" s="57">
        <v>0</v>
      </c>
      <c r="Q173" s="57">
        <v>0</v>
      </c>
      <c r="R173" s="57">
        <v>0</v>
      </c>
      <c r="S173" s="57">
        <v>0</v>
      </c>
      <c r="T173" s="57">
        <v>0</v>
      </c>
      <c r="U173" s="57">
        <v>0</v>
      </c>
      <c r="V173" s="57">
        <v>0</v>
      </c>
      <c r="W173" s="57">
        <v>0</v>
      </c>
      <c r="X173" s="57">
        <v>0</v>
      </c>
      <c r="Y173" s="57">
        <v>0</v>
      </c>
      <c r="Z173" s="57">
        <v>0</v>
      </c>
      <c r="AA173" s="57">
        <v>0</v>
      </c>
      <c r="AB173" s="57">
        <v>0</v>
      </c>
      <c r="AC173" s="57">
        <v>0</v>
      </c>
      <c r="AD173" s="57">
        <v>0</v>
      </c>
      <c r="AE173" s="57">
        <v>0</v>
      </c>
      <c r="AF173" s="57">
        <v>0</v>
      </c>
      <c r="AG173" s="57">
        <v>0</v>
      </c>
      <c r="AH173" s="57">
        <v>0</v>
      </c>
      <c r="AI173" s="57">
        <v>0</v>
      </c>
      <c r="AJ173" s="57">
        <v>0</v>
      </c>
      <c r="AK173" s="57">
        <v>0</v>
      </c>
    </row>
    <row r="174" spans="1:38" s="65" customFormat="1" ht="17.100000000000001" customHeight="1" x14ac:dyDescent="0.2">
      <c r="A174" s="54" t="s">
        <v>270</v>
      </c>
      <c r="B174" s="55" t="s">
        <v>110</v>
      </c>
      <c r="C174" s="56" t="s">
        <v>242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38" s="65" customFormat="1" ht="17.100000000000001" customHeight="1" x14ac:dyDescent="0.2">
      <c r="A175" s="54" t="s">
        <v>271</v>
      </c>
      <c r="B175" s="55" t="s">
        <v>110</v>
      </c>
      <c r="C175" s="56" t="s">
        <v>242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38" s="65" customFormat="1" ht="17.100000000000001" customHeight="1" x14ac:dyDescent="0.25">
      <c r="A176" s="54" t="s">
        <v>272</v>
      </c>
      <c r="B176" s="55" t="s">
        <v>110</v>
      </c>
      <c r="C176" s="56" t="s">
        <v>242</v>
      </c>
      <c r="D176" s="57">
        <v>4.4822949350067233E-5</v>
      </c>
      <c r="E176" s="57">
        <v>4.4822949350067233E-5</v>
      </c>
      <c r="F176" s="57">
        <f>+$E176*(1-(F178+F182+F187))</f>
        <v>-3.5932493634502748E-5</v>
      </c>
      <c r="G176" s="57">
        <f>+$E176*(1-(G169+G173+G178))</f>
        <v>-1.1709975334432192E-5</v>
      </c>
      <c r="H176" s="57">
        <f t="shared" ref="H176:AK176" si="66">+$E176*(1-(H169+H173+H178))</f>
        <v>-1.1707718541486614E-5</v>
      </c>
      <c r="I176" s="57">
        <f t="shared" si="66"/>
        <v>-1.1707343129879438E-5</v>
      </c>
      <c r="J176" s="57">
        <f t="shared" si="66"/>
        <v>-1.1706089793361358E-5</v>
      </c>
      <c r="K176" s="57">
        <f t="shared" si="66"/>
        <v>-1.1651765400638876E-5</v>
      </c>
      <c r="L176" s="57">
        <f t="shared" si="66"/>
        <v>-1.1598516791829684E-5</v>
      </c>
      <c r="M176" s="57">
        <f t="shared" si="66"/>
        <v>-1.1546244117700668E-5</v>
      </c>
      <c r="N176" s="57">
        <f t="shared" si="66"/>
        <v>-1.1467181222513869E-5</v>
      </c>
      <c r="O176" s="57">
        <f t="shared" si="66"/>
        <v>-1.1387688358765919E-5</v>
      </c>
      <c r="P176" s="57">
        <f t="shared" si="66"/>
        <v>-1.1307718302212952E-5</v>
      </c>
      <c r="Q176" s="57">
        <f t="shared" si="66"/>
        <v>-1.1207648626651487E-5</v>
      </c>
      <c r="R176" s="57">
        <f t="shared" si="66"/>
        <v>-1.1105121200211496E-5</v>
      </c>
      <c r="S176" s="57">
        <f t="shared" si="66"/>
        <v>-1.0998073934020456E-5</v>
      </c>
      <c r="T176" s="57">
        <f t="shared" si="66"/>
        <v>-1.087550136050763E-5</v>
      </c>
      <c r="U176" s="57">
        <f t="shared" si="66"/>
        <v>-1.0735011083350513E-5</v>
      </c>
      <c r="V176" s="57">
        <f t="shared" si="66"/>
        <v>-1.0578915139290935E-5</v>
      </c>
      <c r="W176" s="57">
        <f t="shared" si="66"/>
        <v>-1.0403181241310969E-5</v>
      </c>
      <c r="X176" s="57">
        <f t="shared" si="66"/>
        <v>-1.0206707772605794E-5</v>
      </c>
      <c r="Y176" s="57">
        <f t="shared" si="66"/>
        <v>-9.9940111779722504E-6</v>
      </c>
      <c r="Z176" s="57">
        <f t="shared" si="66"/>
        <v>-9.7709812947712991E-6</v>
      </c>
      <c r="AA176" s="57">
        <f t="shared" si="66"/>
        <v>-9.5274382348684841E-6</v>
      </c>
      <c r="AB176" s="57">
        <f t="shared" si="66"/>
        <v>-9.2574070480312655E-6</v>
      </c>
      <c r="AC176" s="57">
        <f t="shared" si="66"/>
        <v>-8.8125721075236305E-6</v>
      </c>
      <c r="AD176" s="57">
        <f t="shared" si="66"/>
        <v>-8.309171419598764E-6</v>
      </c>
      <c r="AE176" s="57">
        <f t="shared" si="66"/>
        <v>-7.8319391723883406E-6</v>
      </c>
      <c r="AF176" s="57">
        <f t="shared" si="66"/>
        <v>-7.3798994363778558E-6</v>
      </c>
      <c r="AG176" s="57">
        <f t="shared" si="66"/>
        <v>-6.9552452035423379E-6</v>
      </c>
      <c r="AH176" s="57">
        <f t="shared" si="66"/>
        <v>-6.5544923503057434E-6</v>
      </c>
      <c r="AI176" s="57">
        <f t="shared" si="66"/>
        <v>-6.1764097983496993E-6</v>
      </c>
      <c r="AJ176" s="57">
        <f t="shared" si="66"/>
        <v>-5.8219869995671024E-6</v>
      </c>
      <c r="AK176" s="57">
        <f t="shared" si="66"/>
        <v>-5.4883758745937728E-6</v>
      </c>
      <c r="AL176" s="72"/>
    </row>
    <row r="177" spans="1:38" s="65" customFormat="1" ht="17.100000000000001" customHeight="1" x14ac:dyDescent="0.2">
      <c r="A177" s="54" t="s">
        <v>197</v>
      </c>
      <c r="B177" s="55" t="s">
        <v>110</v>
      </c>
      <c r="C177" s="56" t="s">
        <v>242</v>
      </c>
      <c r="D177" s="57">
        <v>0</v>
      </c>
      <c r="E177" s="57">
        <v>0</v>
      </c>
      <c r="F177" s="57">
        <f t="shared" ref="F177:AK177" si="67">+IF(F1387&gt;F1871,F1387,F1871)</f>
        <v>0</v>
      </c>
      <c r="G177" s="57">
        <f t="shared" si="67"/>
        <v>0</v>
      </c>
      <c r="H177" s="57">
        <f t="shared" si="67"/>
        <v>4.703922678044693E-11</v>
      </c>
      <c r="I177" s="57">
        <f t="shared" si="67"/>
        <v>2.3529798208859046E-10</v>
      </c>
      <c r="J177" s="57">
        <f t="shared" si="67"/>
        <v>1.3855039554995623E-9</v>
      </c>
      <c r="K177" s="57">
        <f t="shared" si="67"/>
        <v>5.599195382186704E-9</v>
      </c>
      <c r="L177" s="57">
        <f t="shared" si="67"/>
        <v>1.5054510687847879E-8</v>
      </c>
      <c r="M177" s="57">
        <f t="shared" si="67"/>
        <v>3.618913677789347E-8</v>
      </c>
      <c r="N177" s="57">
        <f t="shared" si="67"/>
        <v>8.0457586878408052E-8</v>
      </c>
      <c r="O177" s="57">
        <f t="shared" si="67"/>
        <v>1.6369918345604264E-7</v>
      </c>
      <c r="P177" s="57">
        <f t="shared" si="67"/>
        <v>3.0413060122200894E-7</v>
      </c>
      <c r="Q177" s="57">
        <f t="shared" si="67"/>
        <v>5.3785923629899459E-7</v>
      </c>
      <c r="R177" s="57">
        <f t="shared" si="67"/>
        <v>8.5185557525121763E-7</v>
      </c>
      <c r="S177" s="57">
        <f t="shared" si="67"/>
        <v>1.2771336835853929E-6</v>
      </c>
      <c r="T177" s="57">
        <f t="shared" si="67"/>
        <v>1.8095587367205987E-6</v>
      </c>
      <c r="U177" s="57">
        <f t="shared" si="67"/>
        <v>2.4698793968677425E-6</v>
      </c>
      <c r="V177" s="57">
        <f t="shared" si="67"/>
        <v>3.2561798253836003E-6</v>
      </c>
      <c r="W177" s="57">
        <f t="shared" si="67"/>
        <v>4.1979341105373564E-6</v>
      </c>
      <c r="X177" s="57">
        <f t="shared" si="67"/>
        <v>5.3124215427194382E-6</v>
      </c>
      <c r="Y177" s="57">
        <f t="shared" si="67"/>
        <v>6.6005694164480397E-6</v>
      </c>
      <c r="Z177" s="57">
        <f t="shared" si="67"/>
        <v>8.038167021655585E-6</v>
      </c>
      <c r="AA177" s="57">
        <f t="shared" si="67"/>
        <v>9.7042466662658691E-6</v>
      </c>
      <c r="AB177" s="57">
        <f t="shared" si="67"/>
        <v>1.3075970977526639E-5</v>
      </c>
      <c r="AC177" s="57">
        <f t="shared" si="67"/>
        <v>1.6935880603937995E-5</v>
      </c>
      <c r="AD177" s="57">
        <f t="shared" si="67"/>
        <v>2.0716190892483437E-5</v>
      </c>
      <c r="AE177" s="57">
        <f t="shared" si="67"/>
        <v>2.4414846102397787E-5</v>
      </c>
      <c r="AF177" s="57">
        <f t="shared" si="67"/>
        <v>2.8002667961257931E-5</v>
      </c>
      <c r="AG177" s="57">
        <f t="shared" si="67"/>
        <v>3.1491137077710342E-5</v>
      </c>
      <c r="AH177" s="57">
        <f t="shared" si="67"/>
        <v>3.4881813210402927E-5</v>
      </c>
      <c r="AI177" s="57">
        <f t="shared" si="67"/>
        <v>3.8137930194301947E-5</v>
      </c>
      <c r="AJ177" s="57">
        <f t="shared" si="67"/>
        <v>4.1230096860816802E-5</v>
      </c>
      <c r="AK177" s="57">
        <f t="shared" si="67"/>
        <v>4.4169419179154736E-5</v>
      </c>
    </row>
    <row r="178" spans="1:38" s="65" customFormat="1" ht="17.100000000000001" customHeight="1" x14ac:dyDescent="0.2">
      <c r="A178" s="54" t="s">
        <v>245</v>
      </c>
      <c r="B178" s="55" t="s">
        <v>110</v>
      </c>
      <c r="C178" s="56" t="s">
        <v>246</v>
      </c>
      <c r="D178" s="73">
        <f t="shared" ref="D178:AK178" si="68">SUM(D150:D161)</f>
        <v>1</v>
      </c>
      <c r="E178" s="73">
        <f t="shared" si="68"/>
        <v>1</v>
      </c>
      <c r="F178" s="73">
        <f t="shared" si="68"/>
        <v>1</v>
      </c>
      <c r="G178" s="73">
        <f t="shared" si="68"/>
        <v>1</v>
      </c>
      <c r="H178" s="73">
        <f t="shared" si="68"/>
        <v>1</v>
      </c>
      <c r="I178" s="73">
        <f t="shared" si="68"/>
        <v>1</v>
      </c>
      <c r="J178" s="73">
        <f t="shared" si="68"/>
        <v>0.99999999999999989</v>
      </c>
      <c r="K178" s="73">
        <f t="shared" si="68"/>
        <v>0.99999999999999989</v>
      </c>
      <c r="L178" s="73">
        <f t="shared" si="68"/>
        <v>1</v>
      </c>
      <c r="M178" s="73">
        <f t="shared" si="68"/>
        <v>0.99999999999999989</v>
      </c>
      <c r="N178" s="73">
        <f t="shared" si="68"/>
        <v>0.99999999999999989</v>
      </c>
      <c r="O178" s="73">
        <f t="shared" si="68"/>
        <v>1</v>
      </c>
      <c r="P178" s="73">
        <f t="shared" si="68"/>
        <v>0.99999999999999989</v>
      </c>
      <c r="Q178" s="73">
        <f t="shared" si="68"/>
        <v>0.99999999999999978</v>
      </c>
      <c r="R178" s="73">
        <f t="shared" si="68"/>
        <v>1</v>
      </c>
      <c r="S178" s="73">
        <f t="shared" si="68"/>
        <v>1</v>
      </c>
      <c r="T178" s="73">
        <f t="shared" si="68"/>
        <v>0.99999999999999989</v>
      </c>
      <c r="U178" s="73">
        <f t="shared" si="68"/>
        <v>1</v>
      </c>
      <c r="V178" s="73">
        <f t="shared" si="68"/>
        <v>0.99999999999999978</v>
      </c>
      <c r="W178" s="73">
        <f t="shared" si="68"/>
        <v>1</v>
      </c>
      <c r="X178" s="73">
        <f t="shared" si="68"/>
        <v>0.99999999999999989</v>
      </c>
      <c r="Y178" s="73">
        <f t="shared" si="68"/>
        <v>1</v>
      </c>
      <c r="Z178" s="73">
        <f t="shared" si="68"/>
        <v>0.99999999999999989</v>
      </c>
      <c r="AA178" s="73">
        <f t="shared" si="68"/>
        <v>1</v>
      </c>
      <c r="AB178" s="73">
        <f t="shared" si="68"/>
        <v>0.99999999999999989</v>
      </c>
      <c r="AC178" s="73">
        <f t="shared" si="68"/>
        <v>0.99999999999999989</v>
      </c>
      <c r="AD178" s="73">
        <f t="shared" si="68"/>
        <v>1</v>
      </c>
      <c r="AE178" s="73">
        <f t="shared" si="68"/>
        <v>1</v>
      </c>
      <c r="AF178" s="73">
        <f t="shared" si="68"/>
        <v>1.0000000000000002</v>
      </c>
      <c r="AG178" s="73">
        <f t="shared" si="68"/>
        <v>0.99999999999999989</v>
      </c>
      <c r="AH178" s="73">
        <f t="shared" si="68"/>
        <v>1</v>
      </c>
      <c r="AI178" s="73">
        <f t="shared" si="68"/>
        <v>0.99999999999999989</v>
      </c>
      <c r="AJ178" s="73">
        <f t="shared" si="68"/>
        <v>1</v>
      </c>
      <c r="AK178" s="73">
        <f t="shared" si="68"/>
        <v>0.99999999999999989</v>
      </c>
    </row>
    <row r="179" spans="1:38" s="65" customFormat="1" ht="17.100000000000001" customHeight="1" x14ac:dyDescent="0.25">
      <c r="A179" s="68"/>
      <c r="B179" s="74"/>
      <c r="C179" s="74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</row>
    <row r="180" spans="1:38" s="65" customFormat="1" ht="17.100000000000001" customHeight="1" x14ac:dyDescent="0.25">
      <c r="A180" s="64" t="s">
        <v>265</v>
      </c>
      <c r="B180"/>
      <c r="C180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8" s="65" customFormat="1" ht="17.100000000000001" customHeight="1" x14ac:dyDescent="0.25">
      <c r="A181" s="66" t="s">
        <v>260</v>
      </c>
      <c r="B181"/>
      <c r="C181"/>
    </row>
    <row r="182" spans="1:38" s="65" customFormat="1" ht="17.100000000000001" customHeight="1" x14ac:dyDescent="0.2">
      <c r="A182" s="54" t="s">
        <v>241</v>
      </c>
      <c r="B182" s="55" t="s">
        <v>110</v>
      </c>
      <c r="C182" s="56" t="s">
        <v>242</v>
      </c>
      <c r="D182" s="57">
        <v>0.80167075960791723</v>
      </c>
      <c r="E182" s="57">
        <v>0.80167075960791723</v>
      </c>
      <c r="F182" s="57">
        <f>+$E182*(1-(F184+F188+F193))</f>
        <v>0.80165393298575638</v>
      </c>
      <c r="G182" s="57">
        <f t="shared" ref="G182:AK182" si="69">+$E182*(1-(G184+G188+G193))</f>
        <v>0.80165393298575638</v>
      </c>
      <c r="H182" s="57">
        <f t="shared" si="69"/>
        <v>0.8014444057904615</v>
      </c>
      <c r="I182" s="57">
        <f t="shared" si="69"/>
        <v>0.80141870722832331</v>
      </c>
      <c r="J182" s="57">
        <f t="shared" si="69"/>
        <v>0.80133291087633307</v>
      </c>
      <c r="K182" s="57">
        <f t="shared" si="69"/>
        <v>0.79761416921961192</v>
      </c>
      <c r="L182" s="57">
        <f t="shared" si="69"/>
        <v>0.79396906966455882</v>
      </c>
      <c r="M182" s="57">
        <f t="shared" si="69"/>
        <v>0.79039077709560523</v>
      </c>
      <c r="N182" s="57">
        <f t="shared" si="69"/>
        <v>0.78497857703044938</v>
      </c>
      <c r="O182" s="57">
        <f t="shared" si="69"/>
        <v>0.77953694374166593</v>
      </c>
      <c r="P182" s="57">
        <f t="shared" si="69"/>
        <v>0.77406264452376039</v>
      </c>
      <c r="Q182" s="57">
        <f t="shared" si="69"/>
        <v>0.7672124387057947</v>
      </c>
      <c r="R182" s="57">
        <f t="shared" si="69"/>
        <v>0.76019398911894676</v>
      </c>
      <c r="S182" s="57">
        <f t="shared" si="69"/>
        <v>0.75286613678461112</v>
      </c>
      <c r="T182" s="57">
        <f t="shared" si="69"/>
        <v>0.74447550943931839</v>
      </c>
      <c r="U182" s="57">
        <f t="shared" si="69"/>
        <v>0.73485833711863591</v>
      </c>
      <c r="V182" s="57">
        <f t="shared" si="69"/>
        <v>0.72417288882315256</v>
      </c>
      <c r="W182" s="57">
        <f t="shared" si="69"/>
        <v>0.71214313691677322</v>
      </c>
      <c r="X182" s="57">
        <f t="shared" si="69"/>
        <v>0.69869367092371637</v>
      </c>
      <c r="Y182" s="57">
        <f t="shared" si="69"/>
        <v>0.68413366119204289</v>
      </c>
      <c r="Z182" s="57">
        <f t="shared" si="69"/>
        <v>0.66886629278186938</v>
      </c>
      <c r="AA182" s="57">
        <f t="shared" si="69"/>
        <v>0.65219470794349432</v>
      </c>
      <c r="AB182" s="57">
        <f t="shared" si="69"/>
        <v>0.63370989526946464</v>
      </c>
      <c r="AC182" s="57">
        <f t="shared" si="69"/>
        <v>0.60325900312453751</v>
      </c>
      <c r="AD182" s="57">
        <f t="shared" si="69"/>
        <v>0.56879903009231669</v>
      </c>
      <c r="AE182" s="57">
        <f t="shared" si="69"/>
        <v>0.53613040097945452</v>
      </c>
      <c r="AF182" s="57">
        <f t="shared" si="69"/>
        <v>0.5051863091534643</v>
      </c>
      <c r="AG182" s="57">
        <f t="shared" si="69"/>
        <v>0.47611687448134937</v>
      </c>
      <c r="AH182" s="57">
        <f t="shared" si="69"/>
        <v>0.44868359350581843</v>
      </c>
      <c r="AI182" s="57">
        <f t="shared" si="69"/>
        <v>0.42280219354574772</v>
      </c>
      <c r="AJ182" s="57">
        <f t="shared" si="69"/>
        <v>0.39854040689941034</v>
      </c>
      <c r="AK182" s="57">
        <f t="shared" si="69"/>
        <v>0.37570327011038573</v>
      </c>
    </row>
    <row r="183" spans="1:38" s="65" customFormat="1" ht="17.100000000000001" customHeight="1" x14ac:dyDescent="0.2">
      <c r="A183" s="54" t="s">
        <v>266</v>
      </c>
      <c r="B183" s="55" t="s">
        <v>110</v>
      </c>
      <c r="C183" s="56" t="s">
        <v>242</v>
      </c>
      <c r="D183" s="57">
        <v>0</v>
      </c>
      <c r="E183" s="57">
        <v>0</v>
      </c>
      <c r="F183" s="57">
        <v>0</v>
      </c>
      <c r="G183" s="57">
        <v>0</v>
      </c>
      <c r="H183" s="57">
        <v>0</v>
      </c>
      <c r="I183" s="57">
        <v>0</v>
      </c>
      <c r="J183" s="57">
        <v>0</v>
      </c>
      <c r="K183" s="57">
        <v>0</v>
      </c>
      <c r="L183" s="57">
        <v>0</v>
      </c>
      <c r="M183" s="57">
        <v>0</v>
      </c>
      <c r="N183" s="57">
        <v>0</v>
      </c>
      <c r="O183" s="57">
        <v>0</v>
      </c>
      <c r="P183" s="57">
        <v>0</v>
      </c>
      <c r="Q183" s="57">
        <v>0</v>
      </c>
      <c r="R183" s="57">
        <v>0</v>
      </c>
      <c r="S183" s="57">
        <v>0</v>
      </c>
      <c r="T183" s="57">
        <v>0</v>
      </c>
      <c r="U183" s="57">
        <v>0</v>
      </c>
      <c r="V183" s="57">
        <v>0</v>
      </c>
      <c r="W183" s="57">
        <v>0</v>
      </c>
      <c r="X183" s="57">
        <v>0</v>
      </c>
      <c r="Y183" s="57">
        <v>0</v>
      </c>
      <c r="Z183" s="57">
        <v>0</v>
      </c>
      <c r="AA183" s="57">
        <v>0</v>
      </c>
      <c r="AB183" s="57">
        <v>0</v>
      </c>
      <c r="AC183" s="57">
        <v>0</v>
      </c>
      <c r="AD183" s="57">
        <v>0</v>
      </c>
      <c r="AE183" s="57">
        <v>0</v>
      </c>
      <c r="AF183" s="57">
        <v>0</v>
      </c>
      <c r="AG183" s="57">
        <v>0</v>
      </c>
      <c r="AH183" s="57">
        <v>0</v>
      </c>
      <c r="AI183" s="57">
        <v>0</v>
      </c>
      <c r="AJ183" s="57">
        <v>0</v>
      </c>
      <c r="AK183" s="57">
        <v>0</v>
      </c>
    </row>
    <row r="184" spans="1:38" s="65" customFormat="1" ht="17.100000000000001" customHeight="1" x14ac:dyDescent="0.2">
      <c r="A184" s="54" t="s">
        <v>267</v>
      </c>
      <c r="B184" s="55" t="s">
        <v>110</v>
      </c>
      <c r="C184" s="56" t="s">
        <v>242</v>
      </c>
      <c r="D184" s="57">
        <v>0</v>
      </c>
      <c r="E184" s="57">
        <v>0</v>
      </c>
      <c r="F184" s="57">
        <f t="shared" ref="F184:AK184" si="70">+IF(F1394&gt;F1878,F1394,F1878)</f>
        <v>0</v>
      </c>
      <c r="G184" s="57">
        <f t="shared" si="70"/>
        <v>0</v>
      </c>
      <c r="H184" s="57">
        <f t="shared" si="70"/>
        <v>6.9266690052479386E-6</v>
      </c>
      <c r="I184" s="57">
        <f t="shared" si="70"/>
        <v>1.5744764091652513E-5</v>
      </c>
      <c r="J184" s="57">
        <f t="shared" si="70"/>
        <v>4.1614278320759199E-5</v>
      </c>
      <c r="K184" s="57">
        <f t="shared" si="70"/>
        <v>1.0424362570232656E-4</v>
      </c>
      <c r="L184" s="57">
        <f t="shared" si="70"/>
        <v>2.063637176977395E-4</v>
      </c>
      <c r="M184" s="57">
        <f t="shared" si="70"/>
        <v>3.7139754063136268E-4</v>
      </c>
      <c r="N184" s="57">
        <f t="shared" si="70"/>
        <v>6.4065017491594326E-4</v>
      </c>
      <c r="O184" s="57">
        <f t="shared" si="70"/>
        <v>1.0329854300044534E-3</v>
      </c>
      <c r="P184" s="57">
        <f t="shared" si="70"/>
        <v>1.5678589683657432E-3</v>
      </c>
      <c r="Q184" s="57">
        <f t="shared" si="70"/>
        <v>2.2843020850413119E-3</v>
      </c>
      <c r="R184" s="57">
        <f t="shared" si="70"/>
        <v>3.1335611944912738E-3</v>
      </c>
      <c r="S184" s="57">
        <f t="shared" si="70"/>
        <v>4.1410323614243464E-3</v>
      </c>
      <c r="T184" s="57">
        <f t="shared" si="70"/>
        <v>5.2809910507841638E-3</v>
      </c>
      <c r="U184" s="57">
        <f t="shared" si="70"/>
        <v>6.5635606695256081E-3</v>
      </c>
      <c r="V184" s="57">
        <f t="shared" si="70"/>
        <v>7.9749469944215244E-3</v>
      </c>
      <c r="W184" s="57">
        <f t="shared" si="70"/>
        <v>9.5180085072848874E-3</v>
      </c>
      <c r="X184" s="57">
        <f t="shared" si="70"/>
        <v>1.118166977775643E-2</v>
      </c>
      <c r="Y184" s="57">
        <f t="shared" si="70"/>
        <v>1.2945095384708808E-2</v>
      </c>
      <c r="Z184" s="57">
        <f t="shared" si="70"/>
        <v>1.4825943557974871E-2</v>
      </c>
      <c r="AA184" s="57">
        <f t="shared" si="70"/>
        <v>1.6773374486785057E-2</v>
      </c>
      <c r="AB184" s="57">
        <f t="shared" si="70"/>
        <v>2.003972722226232E-2</v>
      </c>
      <c r="AC184" s="57">
        <f t="shared" si="70"/>
        <v>2.4118338867864672E-2</v>
      </c>
      <c r="AD184" s="57">
        <f t="shared" si="70"/>
        <v>2.7812834643779843E-2</v>
      </c>
      <c r="AE184" s="57">
        <f t="shared" si="70"/>
        <v>3.121888239977598E-2</v>
      </c>
      <c r="AF184" s="57">
        <f t="shared" si="70"/>
        <v>3.4500120978077385E-2</v>
      </c>
      <c r="AG184" s="57">
        <f t="shared" si="70"/>
        <v>3.7418436625816544E-2</v>
      </c>
      <c r="AH184" s="57">
        <f t="shared" si="70"/>
        <v>4.0101514792589367E-2</v>
      </c>
      <c r="AI184" s="57">
        <f t="shared" si="70"/>
        <v>4.2587131657151424E-2</v>
      </c>
      <c r="AJ184" s="57">
        <f t="shared" si="70"/>
        <v>4.4863780905817351E-2</v>
      </c>
      <c r="AK184" s="57">
        <f t="shared" si="70"/>
        <v>4.6954402328554162E-2</v>
      </c>
    </row>
    <row r="185" spans="1:38" s="65" customFormat="1" ht="17.100000000000001" customHeight="1" x14ac:dyDescent="0.2">
      <c r="A185" s="54" t="s">
        <v>243</v>
      </c>
      <c r="B185" s="55" t="s">
        <v>110</v>
      </c>
      <c r="C185" s="56" t="s">
        <v>242</v>
      </c>
      <c r="D185" s="57">
        <v>0.18987049514094412</v>
      </c>
      <c r="E185" s="57">
        <v>0.18987049514094412</v>
      </c>
      <c r="F185" s="57">
        <f t="shared" ref="F185:AK185" si="71">+$E185*(1-(F184+F188+F193))</f>
        <v>0.18986650986513989</v>
      </c>
      <c r="G185" s="57">
        <f t="shared" si="71"/>
        <v>0.18986650986513989</v>
      </c>
      <c r="H185" s="57">
        <f t="shared" si="71"/>
        <v>0.18981688471436653</v>
      </c>
      <c r="I185" s="57">
        <f t="shared" si="71"/>
        <v>0.18981079817739469</v>
      </c>
      <c r="J185" s="57">
        <f t="shared" si="71"/>
        <v>0.18979047787053752</v>
      </c>
      <c r="K185" s="57">
        <f t="shared" si="71"/>
        <v>0.18890971814317983</v>
      </c>
      <c r="L185" s="57">
        <f t="shared" si="71"/>
        <v>0.18804640006769646</v>
      </c>
      <c r="M185" s="57">
        <f t="shared" si="71"/>
        <v>0.18719890479150769</v>
      </c>
      <c r="N185" s="57">
        <f t="shared" si="71"/>
        <v>0.18591706047592413</v>
      </c>
      <c r="O185" s="57">
        <f t="shared" si="71"/>
        <v>0.18462824509313269</v>
      </c>
      <c r="P185" s="57">
        <f t="shared" si="71"/>
        <v>0.18333169299790378</v>
      </c>
      <c r="Q185" s="57">
        <f t="shared" si="71"/>
        <v>0.18170926639086293</v>
      </c>
      <c r="R185" s="57">
        <f t="shared" si="71"/>
        <v>0.18004699234356161</v>
      </c>
      <c r="S185" s="57">
        <f t="shared" si="71"/>
        <v>0.17831143827181214</v>
      </c>
      <c r="T185" s="57">
        <f t="shared" si="71"/>
        <v>0.17632417286453564</v>
      </c>
      <c r="U185" s="57">
        <f t="shared" si="71"/>
        <v>0.17404640827290102</v>
      </c>
      <c r="V185" s="57">
        <f t="shared" si="71"/>
        <v>0.17151562947830126</v>
      </c>
      <c r="W185" s="57">
        <f t="shared" si="71"/>
        <v>0.16866646113392497</v>
      </c>
      <c r="X185" s="57">
        <f t="shared" si="71"/>
        <v>0.16548104276001308</v>
      </c>
      <c r="Y185" s="57">
        <f t="shared" si="71"/>
        <v>0.16203259933872388</v>
      </c>
      <c r="Z185" s="57">
        <f t="shared" si="71"/>
        <v>0.15841662262409778</v>
      </c>
      <c r="AA185" s="57">
        <f t="shared" si="71"/>
        <v>0.15446806639935201</v>
      </c>
      <c r="AB185" s="57">
        <f t="shared" si="71"/>
        <v>0.15009005897804831</v>
      </c>
      <c r="AC185" s="57">
        <f t="shared" si="71"/>
        <v>0.14287796361377617</v>
      </c>
      <c r="AD185" s="57">
        <f t="shared" si="71"/>
        <v>0.13471634356744769</v>
      </c>
      <c r="AE185" s="57">
        <f t="shared" si="71"/>
        <v>0.12697899165471399</v>
      </c>
      <c r="AF185" s="57">
        <f t="shared" si="71"/>
        <v>0.11965008516003138</v>
      </c>
      <c r="AG185" s="57">
        <f t="shared" si="71"/>
        <v>0.11276517899560891</v>
      </c>
      <c r="AH185" s="57">
        <f t="shared" si="71"/>
        <v>0.10626778517184987</v>
      </c>
      <c r="AI185" s="57">
        <f t="shared" si="71"/>
        <v>0.10013794425341242</v>
      </c>
      <c r="AJ185" s="57">
        <f t="shared" si="71"/>
        <v>9.4391698193749443E-2</v>
      </c>
      <c r="AK185" s="57">
        <f t="shared" si="71"/>
        <v>8.8982871168731978E-2</v>
      </c>
    </row>
    <row r="186" spans="1:38" s="65" customFormat="1" ht="17.100000000000001" customHeight="1" x14ac:dyDescent="0.2">
      <c r="A186" s="54" t="s">
        <v>244</v>
      </c>
      <c r="B186" s="55" t="s">
        <v>110</v>
      </c>
      <c r="C186" s="56" t="s">
        <v>242</v>
      </c>
      <c r="D186" s="57">
        <v>0</v>
      </c>
      <c r="E186" s="57">
        <v>0</v>
      </c>
      <c r="F186" s="57">
        <v>0</v>
      </c>
      <c r="G186" s="57">
        <v>0</v>
      </c>
      <c r="H186" s="57">
        <v>0</v>
      </c>
      <c r="I186" s="57">
        <v>0</v>
      </c>
      <c r="J186" s="57">
        <v>0</v>
      </c>
      <c r="K186" s="57">
        <v>0</v>
      </c>
      <c r="L186" s="57">
        <v>0</v>
      </c>
      <c r="M186" s="57">
        <v>0</v>
      </c>
      <c r="N186" s="57">
        <v>0</v>
      </c>
      <c r="O186" s="57">
        <v>0</v>
      </c>
      <c r="P186" s="57">
        <v>0</v>
      </c>
      <c r="Q186" s="57">
        <v>0</v>
      </c>
      <c r="R186" s="57">
        <v>0</v>
      </c>
      <c r="S186" s="57">
        <v>0</v>
      </c>
      <c r="T186" s="57">
        <v>0</v>
      </c>
      <c r="U186" s="57">
        <v>0</v>
      </c>
      <c r="V186" s="57">
        <v>0</v>
      </c>
      <c r="W186" s="57">
        <v>0</v>
      </c>
      <c r="X186" s="57">
        <v>0</v>
      </c>
      <c r="Y186" s="57">
        <v>0</v>
      </c>
      <c r="Z186" s="57">
        <v>0</v>
      </c>
      <c r="AA186" s="57">
        <v>0</v>
      </c>
      <c r="AB186" s="57">
        <v>0</v>
      </c>
      <c r="AC186" s="57">
        <v>0</v>
      </c>
      <c r="AD186" s="57">
        <v>0</v>
      </c>
      <c r="AE186" s="57">
        <v>0</v>
      </c>
      <c r="AF186" s="57">
        <v>0</v>
      </c>
      <c r="AG186" s="57">
        <v>0</v>
      </c>
      <c r="AH186" s="57">
        <v>0</v>
      </c>
      <c r="AI186" s="57">
        <v>0</v>
      </c>
      <c r="AJ186" s="57">
        <v>0</v>
      </c>
      <c r="AK186" s="57">
        <v>0</v>
      </c>
    </row>
    <row r="187" spans="1:38" s="65" customFormat="1" ht="17.100000000000001" customHeight="1" x14ac:dyDescent="0.2">
      <c r="A187" s="54" t="s">
        <v>268</v>
      </c>
      <c r="B187" s="55" t="s">
        <v>110</v>
      </c>
      <c r="C187" s="56" t="s">
        <v>242</v>
      </c>
      <c r="D187" s="57"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38" s="65" customFormat="1" ht="17.100000000000001" customHeight="1" x14ac:dyDescent="0.2">
      <c r="A188" s="54" t="s">
        <v>189</v>
      </c>
      <c r="B188" s="55" t="s">
        <v>110</v>
      </c>
      <c r="C188" s="56" t="s">
        <v>242</v>
      </c>
      <c r="D188" s="57">
        <v>2.098944231051781E-5</v>
      </c>
      <c r="E188" s="57">
        <v>2.098944231051781E-5</v>
      </c>
      <c r="F188" s="57">
        <f t="shared" ref="F188:AK188" si="72">+IF(F1398&gt;F1882,F1398,F1882)</f>
        <v>2.098944231051781E-5</v>
      </c>
      <c r="G188" s="57">
        <f t="shared" si="72"/>
        <v>2.098944231051781E-5</v>
      </c>
      <c r="H188" s="57">
        <f t="shared" si="72"/>
        <v>2.7542587664131308E-4</v>
      </c>
      <c r="I188" s="57">
        <f t="shared" si="72"/>
        <v>2.9866384809938955E-4</v>
      </c>
      <c r="J188" s="57">
        <f t="shared" si="72"/>
        <v>3.7981511375460928E-4</v>
      </c>
      <c r="K188" s="57">
        <f t="shared" si="72"/>
        <v>4.9559208507693638E-3</v>
      </c>
      <c r="L188" s="57">
        <f t="shared" si="72"/>
        <v>9.4006698210634693E-3</v>
      </c>
      <c r="M188" s="57">
        <f t="shared" si="72"/>
        <v>1.3699158688781432E-2</v>
      </c>
      <c r="N188" s="57">
        <f t="shared" si="72"/>
        <v>2.018101243023734E-2</v>
      </c>
      <c r="O188" s="57">
        <f t="shared" si="72"/>
        <v>2.6576459430162038E-2</v>
      </c>
      <c r="P188" s="57">
        <f t="shared" si="72"/>
        <v>3.2870058269689931E-2</v>
      </c>
      <c r="Q188" s="57">
        <f t="shared" si="72"/>
        <v>4.0698293080276601E-2</v>
      </c>
      <c r="R188" s="57">
        <f t="shared" si="72"/>
        <v>4.8603498046074778E-2</v>
      </c>
      <c r="S188" s="57">
        <f t="shared" si="72"/>
        <v>5.6736327075315937E-2</v>
      </c>
      <c r="T188" s="57">
        <f t="shared" si="72"/>
        <v>6.6062261541145639E-2</v>
      </c>
      <c r="U188" s="57">
        <f t="shared" si="72"/>
        <v>7.677544310287697E-2</v>
      </c>
      <c r="V188" s="57">
        <f t="shared" si="72"/>
        <v>8.8692243958772538E-2</v>
      </c>
      <c r="W188" s="57">
        <f t="shared" si="72"/>
        <v>0.10215409161259675</v>
      </c>
      <c r="X188" s="57">
        <f t="shared" si="72"/>
        <v>0.11726611085671433</v>
      </c>
      <c r="Y188" s="57">
        <f t="shared" si="72"/>
        <v>0.13366347867611775</v>
      </c>
      <c r="Z188" s="57">
        <f t="shared" si="72"/>
        <v>0.15082563007249511</v>
      </c>
      <c r="AA188" s="57">
        <f t="shared" si="72"/>
        <v>0.16967258261252177</v>
      </c>
      <c r="AB188" s="57">
        <f t="shared" si="72"/>
        <v>0.18946071881746593</v>
      </c>
      <c r="AC188" s="57">
        <f t="shared" si="72"/>
        <v>0.22336253417800303</v>
      </c>
      <c r="AD188" s="57">
        <f t="shared" si="72"/>
        <v>0.26264945197497724</v>
      </c>
      <c r="AE188" s="57">
        <f t="shared" si="72"/>
        <v>0.29999038621581314</v>
      </c>
      <c r="AF188" s="57">
        <f t="shared" si="72"/>
        <v>0.33530506148779132</v>
      </c>
      <c r="AG188" s="57">
        <f t="shared" si="72"/>
        <v>0.36864432130986774</v>
      </c>
      <c r="AH188" s="57">
        <f t="shared" si="72"/>
        <v>0.40017798666388371</v>
      </c>
      <c r="AI188" s="57">
        <f t="shared" si="72"/>
        <v>0.42997343944810329</v>
      </c>
      <c r="AJ188" s="57">
        <f t="shared" si="72"/>
        <v>0.45795772644538674</v>
      </c>
      <c r="AK188" s="57">
        <f t="shared" si="72"/>
        <v>0.48435109317688557</v>
      </c>
    </row>
    <row r="189" spans="1:38" s="65" customFormat="1" ht="17.100000000000001" customHeight="1" x14ac:dyDescent="0.2">
      <c r="A189" s="54" t="s">
        <v>269</v>
      </c>
      <c r="B189" s="55" t="s">
        <v>110</v>
      </c>
      <c r="C189" s="56" t="s">
        <v>242</v>
      </c>
      <c r="D189" s="57">
        <v>0</v>
      </c>
      <c r="E189" s="57">
        <v>0</v>
      </c>
      <c r="F189" s="57">
        <v>0</v>
      </c>
      <c r="G189" s="57">
        <v>0</v>
      </c>
      <c r="H189" s="57">
        <v>0</v>
      </c>
      <c r="I189" s="57">
        <v>0</v>
      </c>
      <c r="J189" s="57">
        <v>0</v>
      </c>
      <c r="K189" s="57">
        <v>0</v>
      </c>
      <c r="L189" s="57">
        <v>0</v>
      </c>
      <c r="M189" s="57">
        <v>0</v>
      </c>
      <c r="N189" s="57">
        <v>0</v>
      </c>
      <c r="O189" s="57">
        <v>0</v>
      </c>
      <c r="P189" s="57">
        <v>0</v>
      </c>
      <c r="Q189" s="57">
        <v>0</v>
      </c>
      <c r="R189" s="57">
        <v>0</v>
      </c>
      <c r="S189" s="57">
        <v>0</v>
      </c>
      <c r="T189" s="57">
        <v>0</v>
      </c>
      <c r="U189" s="57">
        <v>0</v>
      </c>
      <c r="V189" s="57">
        <v>0</v>
      </c>
      <c r="W189" s="57">
        <v>0</v>
      </c>
      <c r="X189" s="57">
        <v>0</v>
      </c>
      <c r="Y189" s="57">
        <v>0</v>
      </c>
      <c r="Z189" s="57">
        <v>0</v>
      </c>
      <c r="AA189" s="57">
        <v>0</v>
      </c>
      <c r="AB189" s="57">
        <v>0</v>
      </c>
      <c r="AC189" s="57">
        <v>0</v>
      </c>
      <c r="AD189" s="57">
        <v>0</v>
      </c>
      <c r="AE189" s="57">
        <v>0</v>
      </c>
      <c r="AF189" s="57">
        <v>0</v>
      </c>
      <c r="AG189" s="57">
        <v>0</v>
      </c>
      <c r="AH189" s="57">
        <v>0</v>
      </c>
      <c r="AI189" s="57">
        <v>0</v>
      </c>
      <c r="AJ189" s="57">
        <v>0</v>
      </c>
      <c r="AK189" s="57">
        <v>0</v>
      </c>
    </row>
    <row r="190" spans="1:38" s="65" customFormat="1" ht="17.100000000000001" customHeight="1" x14ac:dyDescent="0.2">
      <c r="A190" s="54" t="s">
        <v>270</v>
      </c>
      <c r="B190" s="55" t="s">
        <v>110</v>
      </c>
      <c r="C190" s="56" t="s">
        <v>242</v>
      </c>
      <c r="D190" s="57">
        <v>0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38" s="65" customFormat="1" ht="17.100000000000001" customHeight="1" x14ac:dyDescent="0.2">
      <c r="A191" s="54" t="s">
        <v>271</v>
      </c>
      <c r="B191" s="55" t="s">
        <v>110</v>
      </c>
      <c r="C191" s="56" t="s">
        <v>242</v>
      </c>
      <c r="D191" s="57"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38" s="65" customFormat="1" ht="17.100000000000001" customHeight="1" x14ac:dyDescent="0.25">
      <c r="A192" s="54" t="s">
        <v>272</v>
      </c>
      <c r="B192" s="55" t="s">
        <v>110</v>
      </c>
      <c r="C192" s="56" t="s">
        <v>242</v>
      </c>
      <c r="D192" s="57">
        <v>8.4377558088281589E-3</v>
      </c>
      <c r="E192" s="57">
        <v>8.4377558088281589E-3</v>
      </c>
      <c r="F192" s="57">
        <f>+$E192*(1-(F184+F188+F193))</f>
        <v>8.4375787050393787E-3</v>
      </c>
      <c r="G192" s="57">
        <f t="shared" ref="G192:AK192" si="73">+$E192*(1-(G184+G188+G193))</f>
        <v>8.4375787050393787E-3</v>
      </c>
      <c r="H192" s="57">
        <f t="shared" si="73"/>
        <v>8.4353733865990856E-3</v>
      </c>
      <c r="I192" s="57">
        <f t="shared" si="73"/>
        <v>8.4351029037489107E-3</v>
      </c>
      <c r="J192" s="57">
        <f t="shared" si="73"/>
        <v>8.4341998788366197E-3</v>
      </c>
      <c r="K192" s="57">
        <f t="shared" si="73"/>
        <v>8.3950593293785399E-3</v>
      </c>
      <c r="L192" s="57">
        <f t="shared" si="73"/>
        <v>8.3566938787545848E-3</v>
      </c>
      <c r="M192" s="57">
        <f t="shared" si="73"/>
        <v>8.3190315859148888E-3</v>
      </c>
      <c r="N192" s="57">
        <f t="shared" si="73"/>
        <v>8.2620670253505946E-3</v>
      </c>
      <c r="O192" s="57">
        <f t="shared" si="73"/>
        <v>8.204792673827033E-3</v>
      </c>
      <c r="P192" s="57">
        <f t="shared" si="73"/>
        <v>8.1471745064290637E-3</v>
      </c>
      <c r="Q192" s="57">
        <f t="shared" si="73"/>
        <v>8.0750746284685929E-3</v>
      </c>
      <c r="R192" s="57">
        <f t="shared" si="73"/>
        <v>8.0012039489400569E-3</v>
      </c>
      <c r="S192" s="57">
        <f t="shared" si="73"/>
        <v>7.9240767394725253E-3</v>
      </c>
      <c r="T192" s="57">
        <f t="shared" si="73"/>
        <v>7.8357635962351662E-3</v>
      </c>
      <c r="U192" s="57">
        <f t="shared" si="73"/>
        <v>7.734540805406389E-3</v>
      </c>
      <c r="V192" s="57">
        <f t="shared" si="73"/>
        <v>7.6220741819895089E-3</v>
      </c>
      <c r="W192" s="57">
        <f t="shared" si="73"/>
        <v>7.4954584762146614E-3</v>
      </c>
      <c r="X192" s="57">
        <f t="shared" si="73"/>
        <v>7.3538999767328367E-3</v>
      </c>
      <c r="Y192" s="57">
        <f t="shared" si="73"/>
        <v>7.2006527674294716E-3</v>
      </c>
      <c r="Z192" s="57">
        <f t="shared" si="73"/>
        <v>7.0399604570956561E-3</v>
      </c>
      <c r="AA192" s="57">
        <f t="shared" si="73"/>
        <v>6.8644884692172781E-3</v>
      </c>
      <c r="AB192" s="57">
        <f t="shared" si="73"/>
        <v>6.669931871454279E-3</v>
      </c>
      <c r="AC192" s="57">
        <f t="shared" si="73"/>
        <v>6.349429733886581E-3</v>
      </c>
      <c r="AD192" s="57">
        <f t="shared" si="73"/>
        <v>5.9867311645051919E-3</v>
      </c>
      <c r="AE192" s="57">
        <f t="shared" si="73"/>
        <v>5.6428868721197234E-3</v>
      </c>
      <c r="AF192" s="57">
        <f t="shared" si="73"/>
        <v>5.3171937026677656E-3</v>
      </c>
      <c r="AG192" s="57">
        <f t="shared" si="73"/>
        <v>5.0112316997827522E-3</v>
      </c>
      <c r="AH192" s="57">
        <f t="shared" si="73"/>
        <v>4.7224905636837986E-3</v>
      </c>
      <c r="AI192" s="57">
        <f t="shared" si="73"/>
        <v>4.4500833064196098E-3</v>
      </c>
      <c r="AJ192" s="57">
        <f t="shared" si="73"/>
        <v>4.1947228248825196E-3</v>
      </c>
      <c r="AK192" s="57">
        <f t="shared" si="73"/>
        <v>3.95435708709156E-3</v>
      </c>
      <c r="AL192" s="72"/>
    </row>
    <row r="193" spans="1:37" s="65" customFormat="1" ht="17.100000000000001" customHeight="1" x14ac:dyDescent="0.2">
      <c r="A193" s="54" t="s">
        <v>197</v>
      </c>
      <c r="B193" s="55" t="s">
        <v>110</v>
      </c>
      <c r="C193" s="56" t="s">
        <v>242</v>
      </c>
      <c r="D193" s="57">
        <v>0</v>
      </c>
      <c r="E193" s="57">
        <v>0</v>
      </c>
      <c r="F193" s="57">
        <f t="shared" ref="F193:AK193" si="74">+IF(F1403&gt;F1887,F1403,F1887)</f>
        <v>0</v>
      </c>
      <c r="G193" s="57">
        <f t="shared" si="74"/>
        <v>0</v>
      </c>
      <c r="H193" s="57">
        <f t="shared" si="74"/>
        <v>4.703922678044693E-11</v>
      </c>
      <c r="I193" s="57">
        <f t="shared" si="74"/>
        <v>2.3529798208859046E-10</v>
      </c>
      <c r="J193" s="57">
        <f t="shared" si="74"/>
        <v>1.3855039554995623E-9</v>
      </c>
      <c r="K193" s="57">
        <f t="shared" si="74"/>
        <v>5.599195382186704E-9</v>
      </c>
      <c r="L193" s="57">
        <f t="shared" si="74"/>
        <v>1.5054510687847879E-8</v>
      </c>
      <c r="M193" s="57">
        <f t="shared" si="74"/>
        <v>3.618913677789347E-8</v>
      </c>
      <c r="N193" s="57">
        <f t="shared" si="74"/>
        <v>8.0457586878408052E-8</v>
      </c>
      <c r="O193" s="57">
        <f t="shared" si="74"/>
        <v>1.6369918345604264E-7</v>
      </c>
      <c r="P193" s="57">
        <f t="shared" si="74"/>
        <v>3.0413060122200894E-7</v>
      </c>
      <c r="Q193" s="57">
        <f t="shared" si="74"/>
        <v>5.3785923629899459E-7</v>
      </c>
      <c r="R193" s="57">
        <f t="shared" si="74"/>
        <v>8.5185557525121763E-7</v>
      </c>
      <c r="S193" s="57">
        <f t="shared" si="74"/>
        <v>1.2771336835853929E-6</v>
      </c>
      <c r="T193" s="57">
        <f t="shared" si="74"/>
        <v>1.8095587367205987E-6</v>
      </c>
      <c r="U193" s="57">
        <f t="shared" si="74"/>
        <v>2.4698793968677425E-6</v>
      </c>
      <c r="V193" s="57">
        <f t="shared" si="74"/>
        <v>3.2561798253836003E-6</v>
      </c>
      <c r="W193" s="57">
        <f t="shared" si="74"/>
        <v>4.1979341105373564E-6</v>
      </c>
      <c r="X193" s="57">
        <f t="shared" si="74"/>
        <v>5.3124215427194382E-6</v>
      </c>
      <c r="Y193" s="57">
        <f t="shared" si="74"/>
        <v>6.6005694164480397E-6</v>
      </c>
      <c r="Z193" s="57">
        <f t="shared" si="74"/>
        <v>8.038167021655585E-6</v>
      </c>
      <c r="AA193" s="57">
        <f t="shared" si="74"/>
        <v>9.7042466662658691E-6</v>
      </c>
      <c r="AB193" s="57">
        <f t="shared" si="74"/>
        <v>1.3075970977526639E-5</v>
      </c>
      <c r="AC193" s="57">
        <f t="shared" si="74"/>
        <v>1.6935880603937995E-5</v>
      </c>
      <c r="AD193" s="57">
        <f t="shared" si="74"/>
        <v>2.0716190892483437E-5</v>
      </c>
      <c r="AE193" s="57">
        <f t="shared" si="74"/>
        <v>2.4414846102397787E-5</v>
      </c>
      <c r="AF193" s="57">
        <f t="shared" si="74"/>
        <v>2.8002667961257931E-5</v>
      </c>
      <c r="AG193" s="57">
        <f t="shared" si="74"/>
        <v>3.1491137077710342E-5</v>
      </c>
      <c r="AH193" s="57">
        <f t="shared" si="74"/>
        <v>3.4881813210402927E-5</v>
      </c>
      <c r="AI193" s="57">
        <f t="shared" si="74"/>
        <v>3.8137930194301947E-5</v>
      </c>
      <c r="AJ193" s="57">
        <f t="shared" si="74"/>
        <v>4.1230096860816802E-5</v>
      </c>
      <c r="AK193" s="57">
        <f t="shared" si="74"/>
        <v>4.4169419179154736E-5</v>
      </c>
    </row>
    <row r="194" spans="1:37" s="65" customFormat="1" ht="17.100000000000001" customHeight="1" x14ac:dyDescent="0.2">
      <c r="A194" s="54" t="s">
        <v>245</v>
      </c>
      <c r="B194" s="55" t="s">
        <v>110</v>
      </c>
      <c r="C194" s="56" t="s">
        <v>246</v>
      </c>
      <c r="D194" s="73">
        <f t="shared" ref="D194:AK194" si="75">SUM(D182:D193)</f>
        <v>1</v>
      </c>
      <c r="E194" s="73">
        <f t="shared" si="75"/>
        <v>1</v>
      </c>
      <c r="F194" s="73">
        <f t="shared" si="75"/>
        <v>0.99997901099824615</v>
      </c>
      <c r="G194" s="73">
        <f t="shared" si="75"/>
        <v>0.99997901099824615</v>
      </c>
      <c r="H194" s="73">
        <f t="shared" si="75"/>
        <v>0.99997901648411291</v>
      </c>
      <c r="I194" s="73">
        <f t="shared" si="75"/>
        <v>0.99997901715695592</v>
      </c>
      <c r="J194" s="73">
        <f t="shared" si="75"/>
        <v>0.99997901940328648</v>
      </c>
      <c r="K194" s="73">
        <f t="shared" si="75"/>
        <v>0.99997911676783724</v>
      </c>
      <c r="L194" s="73">
        <f t="shared" si="75"/>
        <v>0.99997921220428176</v>
      </c>
      <c r="M194" s="73">
        <f t="shared" si="75"/>
        <v>0.99997930589157735</v>
      </c>
      <c r="N194" s="73">
        <f t="shared" si="75"/>
        <v>0.99997944759446433</v>
      </c>
      <c r="O194" s="73">
        <f t="shared" si="75"/>
        <v>0.99997959006797554</v>
      </c>
      <c r="P194" s="73">
        <f t="shared" si="75"/>
        <v>0.99997973339675017</v>
      </c>
      <c r="Q194" s="73">
        <f t="shared" si="75"/>
        <v>0.99997991274968034</v>
      </c>
      <c r="R194" s="73">
        <f t="shared" si="75"/>
        <v>0.99998009650758979</v>
      </c>
      <c r="S194" s="73">
        <f t="shared" si="75"/>
        <v>0.99998028836631969</v>
      </c>
      <c r="T194" s="73">
        <f t="shared" si="75"/>
        <v>0.99998050805075567</v>
      </c>
      <c r="U194" s="73">
        <f t="shared" si="75"/>
        <v>0.99998075984874268</v>
      </c>
      <c r="V194" s="73">
        <f t="shared" si="75"/>
        <v>0.99998103961646256</v>
      </c>
      <c r="W194" s="73">
        <f t="shared" si="75"/>
        <v>0.99998135458090498</v>
      </c>
      <c r="X194" s="73">
        <f t="shared" si="75"/>
        <v>0.99998170671647579</v>
      </c>
      <c r="Y194" s="73">
        <f t="shared" si="75"/>
        <v>0.99998208792843912</v>
      </c>
      <c r="Z194" s="73">
        <f t="shared" si="75"/>
        <v>0.99998248766055442</v>
      </c>
      <c r="AA194" s="73">
        <f t="shared" si="75"/>
        <v>0.99998292415803669</v>
      </c>
      <c r="AB194" s="73">
        <f t="shared" si="75"/>
        <v>0.99998340812967301</v>
      </c>
      <c r="AC194" s="73">
        <f t="shared" si="75"/>
        <v>0.99998420539867183</v>
      </c>
      <c r="AD194" s="73">
        <f t="shared" si="75"/>
        <v>0.99998510763391912</v>
      </c>
      <c r="AE194" s="73">
        <f t="shared" si="75"/>
        <v>0.9999859629679797</v>
      </c>
      <c r="AF194" s="73">
        <f t="shared" si="75"/>
        <v>0.9999867731499934</v>
      </c>
      <c r="AG194" s="73">
        <f t="shared" si="75"/>
        <v>0.99998753424950293</v>
      </c>
      <c r="AH194" s="73">
        <f t="shared" si="75"/>
        <v>0.99998825251103562</v>
      </c>
      <c r="AI194" s="73">
        <f t="shared" si="75"/>
        <v>0.99998893014102874</v>
      </c>
      <c r="AJ194" s="73">
        <f t="shared" si="75"/>
        <v>0.99998956536610717</v>
      </c>
      <c r="AK194" s="73">
        <f t="shared" si="75"/>
        <v>0.99999016329082813</v>
      </c>
    </row>
    <row r="195" spans="1:37" s="65" customFormat="1" ht="17.100000000000001" customHeight="1" x14ac:dyDescent="0.25">
      <c r="A195" s="68"/>
      <c r="B195" s="74"/>
      <c r="C195" s="74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</row>
    <row r="196" spans="1:37" s="65" customFormat="1" ht="17.100000000000001" customHeight="1" x14ac:dyDescent="0.25">
      <c r="A196" s="64" t="s">
        <v>265</v>
      </c>
      <c r="B196"/>
      <c r="C196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</row>
    <row r="197" spans="1:37" s="65" customFormat="1" ht="17.100000000000001" customHeight="1" x14ac:dyDescent="0.25">
      <c r="A197" s="66" t="s">
        <v>273</v>
      </c>
      <c r="B197"/>
      <c r="C197"/>
    </row>
    <row r="198" spans="1:37" s="65" customFormat="1" ht="17.100000000000001" customHeight="1" x14ac:dyDescent="0.2">
      <c r="A198" s="54" t="s">
        <v>241</v>
      </c>
      <c r="B198" s="55" t="s">
        <v>110</v>
      </c>
      <c r="C198" s="56" t="s">
        <v>242</v>
      </c>
      <c r="D198" s="57">
        <v>0.93339951079546846</v>
      </c>
      <c r="E198" s="57">
        <v>0.93339951079546846</v>
      </c>
      <c r="F198" s="57">
        <f>+$E198*(1-(F200+F204+F209))</f>
        <v>0.93331081998955867</v>
      </c>
      <c r="G198" s="57">
        <f t="shared" ref="G198:AK198" si="76">+$E198*(1-(G200+G204+G209))</f>
        <v>0.93331081998955867</v>
      </c>
      <c r="H198" s="57">
        <f t="shared" si="76"/>
        <v>0.9331359630235837</v>
      </c>
      <c r="I198" s="57">
        <f t="shared" si="76"/>
        <v>0.9331060417310324</v>
      </c>
      <c r="J198" s="57">
        <f t="shared" si="76"/>
        <v>0.93300614751384181</v>
      </c>
      <c r="K198" s="57">
        <f t="shared" si="76"/>
        <v>0.92867635052229891</v>
      </c>
      <c r="L198" s="57">
        <f t="shared" si="76"/>
        <v>0.92443229633832014</v>
      </c>
      <c r="M198" s="57">
        <f t="shared" si="76"/>
        <v>0.92026602671539182</v>
      </c>
      <c r="N198" s="57">
        <f t="shared" si="76"/>
        <v>0.91396450600679779</v>
      </c>
      <c r="O198" s="57">
        <f t="shared" si="76"/>
        <v>0.90762871567291692</v>
      </c>
      <c r="P198" s="57">
        <f t="shared" si="76"/>
        <v>0.90125489181729801</v>
      </c>
      <c r="Q198" s="57">
        <f t="shared" si="76"/>
        <v>0.89327907545789298</v>
      </c>
      <c r="R198" s="57">
        <f t="shared" si="76"/>
        <v>0.88510736988875072</v>
      </c>
      <c r="S198" s="57">
        <f t="shared" si="76"/>
        <v>0.87657542120273968</v>
      </c>
      <c r="T198" s="57">
        <f t="shared" si="76"/>
        <v>0.86680606468636401</v>
      </c>
      <c r="U198" s="57">
        <f t="shared" si="76"/>
        <v>0.85560862005990546</v>
      </c>
      <c r="V198" s="57">
        <f t="shared" si="76"/>
        <v>0.84316736273312898</v>
      </c>
      <c r="W198" s="57">
        <f t="shared" si="76"/>
        <v>0.82916090882442328</v>
      </c>
      <c r="X198" s="57">
        <f t="shared" si="76"/>
        <v>0.81350145657682071</v>
      </c>
      <c r="Y198" s="57">
        <f t="shared" si="76"/>
        <v>0.79654897852040751</v>
      </c>
      <c r="Z198" s="57">
        <f t="shared" si="76"/>
        <v>0.77877291018512251</v>
      </c>
      <c r="AA198" s="57">
        <f t="shared" si="76"/>
        <v>0.75936188771009161</v>
      </c>
      <c r="AB198" s="57">
        <f t="shared" si="76"/>
        <v>0.73783969184564002</v>
      </c>
      <c r="AC198" s="57">
        <f t="shared" si="76"/>
        <v>0.70238517702054948</v>
      </c>
      <c r="AD198" s="57">
        <f t="shared" si="76"/>
        <v>0.66226281807854281</v>
      </c>
      <c r="AE198" s="57">
        <f t="shared" si="76"/>
        <v>0.62422615269334447</v>
      </c>
      <c r="AF198" s="57">
        <f t="shared" si="76"/>
        <v>0.58819739671562166</v>
      </c>
      <c r="AG198" s="57">
        <f t="shared" si="76"/>
        <v>0.55435133737409925</v>
      </c>
      <c r="AH198" s="57">
        <f t="shared" si="76"/>
        <v>0.52241028085533747</v>
      </c>
      <c r="AI198" s="57">
        <f t="shared" si="76"/>
        <v>0.49227610697921032</v>
      </c>
      <c r="AJ198" s="57">
        <f t="shared" si="76"/>
        <v>0.46402767766417452</v>
      </c>
      <c r="AK198" s="57">
        <f t="shared" si="76"/>
        <v>0.4374379934934931</v>
      </c>
    </row>
    <row r="199" spans="1:37" s="65" customFormat="1" ht="17.100000000000001" customHeight="1" x14ac:dyDescent="0.2">
      <c r="A199" s="54" t="s">
        <v>266</v>
      </c>
      <c r="B199" s="55" t="s">
        <v>110</v>
      </c>
      <c r="C199" s="56" t="s">
        <v>242</v>
      </c>
      <c r="D199" s="57"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37" s="65" customFormat="1" ht="17.100000000000001" customHeight="1" x14ac:dyDescent="0.2">
      <c r="A200" s="54" t="s">
        <v>267</v>
      </c>
      <c r="B200" s="55" t="s">
        <v>110</v>
      </c>
      <c r="C200" s="56" t="s">
        <v>242</v>
      </c>
      <c r="D200" s="57">
        <v>0</v>
      </c>
      <c r="E200" s="57">
        <v>0</v>
      </c>
      <c r="F200" s="57">
        <f t="shared" ref="F200:AK200" si="77">+IF(F1410&gt;F1894,F1410,F1894)</f>
        <v>0</v>
      </c>
      <c r="G200" s="57">
        <f t="shared" si="77"/>
        <v>0</v>
      </c>
      <c r="H200" s="57">
        <f t="shared" si="77"/>
        <v>6.9266690052479386E-6</v>
      </c>
      <c r="I200" s="57">
        <f t="shared" si="77"/>
        <v>1.5744764091652513E-5</v>
      </c>
      <c r="J200" s="57">
        <f t="shared" si="77"/>
        <v>4.1614278320759199E-5</v>
      </c>
      <c r="K200" s="57">
        <f t="shared" si="77"/>
        <v>1.0424362570232656E-4</v>
      </c>
      <c r="L200" s="57">
        <f t="shared" si="77"/>
        <v>2.063637176977395E-4</v>
      </c>
      <c r="M200" s="57">
        <f t="shared" si="77"/>
        <v>3.7139754063136268E-4</v>
      </c>
      <c r="N200" s="57">
        <f t="shared" si="77"/>
        <v>6.4065017491594326E-4</v>
      </c>
      <c r="O200" s="57">
        <f t="shared" si="77"/>
        <v>1.0329854300044534E-3</v>
      </c>
      <c r="P200" s="57">
        <f t="shared" si="77"/>
        <v>1.5678589683657432E-3</v>
      </c>
      <c r="Q200" s="57">
        <f t="shared" si="77"/>
        <v>2.2843020850413119E-3</v>
      </c>
      <c r="R200" s="57">
        <f t="shared" si="77"/>
        <v>3.1335611944912738E-3</v>
      </c>
      <c r="S200" s="57">
        <f t="shared" si="77"/>
        <v>4.1410323614243464E-3</v>
      </c>
      <c r="T200" s="57">
        <f t="shared" si="77"/>
        <v>5.2809910507841638E-3</v>
      </c>
      <c r="U200" s="57">
        <f t="shared" si="77"/>
        <v>6.5635606695256081E-3</v>
      </c>
      <c r="V200" s="57">
        <f t="shared" si="77"/>
        <v>7.9749469944215244E-3</v>
      </c>
      <c r="W200" s="57">
        <f t="shared" si="77"/>
        <v>9.5180085072848874E-3</v>
      </c>
      <c r="X200" s="57">
        <f t="shared" si="77"/>
        <v>1.118166977775643E-2</v>
      </c>
      <c r="Y200" s="57">
        <f t="shared" si="77"/>
        <v>1.2945095384708808E-2</v>
      </c>
      <c r="Z200" s="57">
        <f t="shared" si="77"/>
        <v>1.4825943557974871E-2</v>
      </c>
      <c r="AA200" s="57">
        <f t="shared" si="77"/>
        <v>1.6773374486785057E-2</v>
      </c>
      <c r="AB200" s="57">
        <f t="shared" si="77"/>
        <v>2.003972722226232E-2</v>
      </c>
      <c r="AC200" s="57">
        <f t="shared" si="77"/>
        <v>2.4118338867864672E-2</v>
      </c>
      <c r="AD200" s="57">
        <f t="shared" si="77"/>
        <v>2.7812834643779843E-2</v>
      </c>
      <c r="AE200" s="57">
        <f t="shared" si="77"/>
        <v>3.121888239977598E-2</v>
      </c>
      <c r="AF200" s="57">
        <f t="shared" si="77"/>
        <v>3.4500120978077385E-2</v>
      </c>
      <c r="AG200" s="57">
        <f t="shared" si="77"/>
        <v>3.7418436625816544E-2</v>
      </c>
      <c r="AH200" s="57">
        <f t="shared" si="77"/>
        <v>4.0101514792589367E-2</v>
      </c>
      <c r="AI200" s="57">
        <f t="shared" si="77"/>
        <v>4.2587131657151424E-2</v>
      </c>
      <c r="AJ200" s="57">
        <f t="shared" si="77"/>
        <v>4.4863780905817351E-2</v>
      </c>
      <c r="AK200" s="57">
        <f t="shared" si="77"/>
        <v>4.6954402328554162E-2</v>
      </c>
    </row>
    <row r="201" spans="1:37" s="65" customFormat="1" ht="17.100000000000001" customHeight="1" x14ac:dyDescent="0.2">
      <c r="A201" s="54" t="s">
        <v>243</v>
      </c>
      <c r="B201" s="55" t="s">
        <v>110</v>
      </c>
      <c r="C201" s="56" t="s">
        <v>242</v>
      </c>
      <c r="D201" s="57">
        <v>6.6505470078333198E-2</v>
      </c>
      <c r="E201" s="57">
        <v>6.6505470078333198E-2</v>
      </c>
      <c r="F201" s="57">
        <f t="shared" ref="F201:AK201" si="78">+$E201*(1-(F200+F204+F209))</f>
        <v>6.6499150786678937E-2</v>
      </c>
      <c r="G201" s="57">
        <f t="shared" si="78"/>
        <v>6.6499150786678937E-2</v>
      </c>
      <c r="H201" s="57">
        <f t="shared" si="78"/>
        <v>6.6486692086428795E-2</v>
      </c>
      <c r="I201" s="57">
        <f t="shared" si="78"/>
        <v>6.6484560170134155E-2</v>
      </c>
      <c r="J201" s="57">
        <f t="shared" si="78"/>
        <v>6.6477442626364805E-2</v>
      </c>
      <c r="K201" s="57">
        <f t="shared" si="78"/>
        <v>6.6168941088774649E-2</v>
      </c>
      <c r="L201" s="57">
        <f t="shared" si="78"/>
        <v>6.5866548795572258E-2</v>
      </c>
      <c r="M201" s="57">
        <f t="shared" si="78"/>
        <v>6.5569698715256933E-2</v>
      </c>
      <c r="N201" s="57">
        <f t="shared" si="78"/>
        <v>6.5120710268095391E-2</v>
      </c>
      <c r="O201" s="57">
        <f t="shared" si="78"/>
        <v>6.4669280082414862E-2</v>
      </c>
      <c r="P201" s="57">
        <f t="shared" si="78"/>
        <v>6.4215139977548963E-2</v>
      </c>
      <c r="Q201" s="57">
        <f t="shared" si="78"/>
        <v>6.364685661109569E-2</v>
      </c>
      <c r="R201" s="57">
        <f t="shared" si="78"/>
        <v>6.3064615980013311E-2</v>
      </c>
      <c r="S201" s="57">
        <f t="shared" si="78"/>
        <v>6.2456707735489149E-2</v>
      </c>
      <c r="T201" s="57">
        <f t="shared" si="78"/>
        <v>6.1760633182235222E-2</v>
      </c>
      <c r="U201" s="57">
        <f t="shared" si="78"/>
        <v>6.0962806196099256E-2</v>
      </c>
      <c r="V201" s="57">
        <f t="shared" si="78"/>
        <v>6.0076356549069086E-2</v>
      </c>
      <c r="W201" s="57">
        <f t="shared" si="78"/>
        <v>5.9078385379644403E-2</v>
      </c>
      <c r="X201" s="57">
        <f t="shared" si="78"/>
        <v>5.7962636741627147E-2</v>
      </c>
      <c r="Y201" s="57">
        <f t="shared" si="78"/>
        <v>5.6754758968931979E-2</v>
      </c>
      <c r="Z201" s="57">
        <f t="shared" si="78"/>
        <v>5.5488199722746823E-2</v>
      </c>
      <c r="AA201" s="57">
        <f t="shared" si="78"/>
        <v>5.4105148671752756E-2</v>
      </c>
      <c r="AB201" s="57">
        <f t="shared" si="78"/>
        <v>5.2571674809243997E-2</v>
      </c>
      <c r="AC201" s="57">
        <f t="shared" si="78"/>
        <v>5.0045511952320709E-2</v>
      </c>
      <c r="AD201" s="57">
        <f t="shared" si="78"/>
        <v>4.7186761426711674E-2</v>
      </c>
      <c r="AE201" s="57">
        <f t="shared" si="78"/>
        <v>4.4476618253935576E-2</v>
      </c>
      <c r="AF201" s="57">
        <f t="shared" si="78"/>
        <v>4.1909540250440615E-2</v>
      </c>
      <c r="AG201" s="57">
        <f t="shared" si="78"/>
        <v>3.9497981147641435E-2</v>
      </c>
      <c r="AH201" s="57">
        <f t="shared" si="78"/>
        <v>3.7222155036731527E-2</v>
      </c>
      <c r="AI201" s="57">
        <f t="shared" si="78"/>
        <v>3.5075070775517241E-2</v>
      </c>
      <c r="AJ201" s="57">
        <f t="shared" si="78"/>
        <v>3.3062347339472192E-2</v>
      </c>
      <c r="AK201" s="57">
        <f t="shared" si="78"/>
        <v>3.1167810836556585E-2</v>
      </c>
    </row>
    <row r="202" spans="1:37" s="65" customFormat="1" ht="17.100000000000001" customHeight="1" x14ac:dyDescent="0.2">
      <c r="A202" s="54" t="s">
        <v>244</v>
      </c>
      <c r="B202" s="55" t="s">
        <v>110</v>
      </c>
      <c r="C202" s="56" t="s">
        <v>242</v>
      </c>
      <c r="D202" s="57"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37" s="65" customFormat="1" ht="17.100000000000001" customHeight="1" x14ac:dyDescent="0.2">
      <c r="A203" s="54" t="s">
        <v>268</v>
      </c>
      <c r="B203" s="55" t="s">
        <v>110</v>
      </c>
      <c r="C203" s="56" t="s">
        <v>242</v>
      </c>
      <c r="D203" s="57"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37" s="65" customFormat="1" ht="17.100000000000001" customHeight="1" x14ac:dyDescent="0.2">
      <c r="A204" s="54" t="s">
        <v>189</v>
      </c>
      <c r="B204" s="55" t="s">
        <v>110</v>
      </c>
      <c r="C204" s="56" t="s">
        <v>242</v>
      </c>
      <c r="D204" s="57">
        <v>9.5019126198356743E-5</v>
      </c>
      <c r="E204" s="57">
        <v>9.5019126198356743E-5</v>
      </c>
      <c r="F204" s="57">
        <f t="shared" ref="F204:AK204" si="79">+IF(F1414&gt;F1898,F1414,F1898)</f>
        <v>9.5019126198356743E-5</v>
      </c>
      <c r="G204" s="57">
        <f t="shared" si="79"/>
        <v>9.5019126198356743E-5</v>
      </c>
      <c r="H204" s="57">
        <f t="shared" si="79"/>
        <v>2.7542587664131308E-4</v>
      </c>
      <c r="I204" s="57">
        <f t="shared" si="79"/>
        <v>2.9866384809938955E-4</v>
      </c>
      <c r="J204" s="57">
        <f t="shared" si="79"/>
        <v>3.7981511375460928E-4</v>
      </c>
      <c r="K204" s="57">
        <f t="shared" si="79"/>
        <v>4.9559208507693638E-3</v>
      </c>
      <c r="L204" s="57">
        <f t="shared" si="79"/>
        <v>9.4006698210634693E-3</v>
      </c>
      <c r="M204" s="57">
        <f t="shared" si="79"/>
        <v>1.3699158688781432E-2</v>
      </c>
      <c r="N204" s="57">
        <f t="shared" si="79"/>
        <v>2.018101243023734E-2</v>
      </c>
      <c r="O204" s="57">
        <f t="shared" si="79"/>
        <v>2.6576459430162038E-2</v>
      </c>
      <c r="P204" s="57">
        <f t="shared" si="79"/>
        <v>3.2870058269689931E-2</v>
      </c>
      <c r="Q204" s="57">
        <f t="shared" si="79"/>
        <v>4.0698293080276601E-2</v>
      </c>
      <c r="R204" s="57">
        <f t="shared" si="79"/>
        <v>4.8603498046074778E-2</v>
      </c>
      <c r="S204" s="57">
        <f t="shared" si="79"/>
        <v>5.6736327075315937E-2</v>
      </c>
      <c r="T204" s="57">
        <f t="shared" si="79"/>
        <v>6.6062261541145639E-2</v>
      </c>
      <c r="U204" s="57">
        <f t="shared" si="79"/>
        <v>7.677544310287697E-2</v>
      </c>
      <c r="V204" s="57">
        <f t="shared" si="79"/>
        <v>8.8692243958772538E-2</v>
      </c>
      <c r="W204" s="57">
        <f t="shared" si="79"/>
        <v>0.10215409161259675</v>
      </c>
      <c r="X204" s="57">
        <f t="shared" si="79"/>
        <v>0.11726611085671433</v>
      </c>
      <c r="Y204" s="57">
        <f t="shared" si="79"/>
        <v>0.13366347867611775</v>
      </c>
      <c r="Z204" s="57">
        <f t="shared" si="79"/>
        <v>0.15082563007249511</v>
      </c>
      <c r="AA204" s="57">
        <f t="shared" si="79"/>
        <v>0.16967258261252177</v>
      </c>
      <c r="AB204" s="57">
        <f t="shared" si="79"/>
        <v>0.18946071881746593</v>
      </c>
      <c r="AC204" s="57">
        <f t="shared" si="79"/>
        <v>0.22336253417800303</v>
      </c>
      <c r="AD204" s="57">
        <f t="shared" si="79"/>
        <v>0.26264945197497724</v>
      </c>
      <c r="AE204" s="57">
        <f t="shared" si="79"/>
        <v>0.29999038621581314</v>
      </c>
      <c r="AF204" s="57">
        <f t="shared" si="79"/>
        <v>0.33530506148779132</v>
      </c>
      <c r="AG204" s="57">
        <f t="shared" si="79"/>
        <v>0.36864432130986774</v>
      </c>
      <c r="AH204" s="57">
        <f t="shared" si="79"/>
        <v>0.40017798666388371</v>
      </c>
      <c r="AI204" s="57">
        <f t="shared" si="79"/>
        <v>0.42997343944810329</v>
      </c>
      <c r="AJ204" s="57">
        <f t="shared" si="79"/>
        <v>0.45795772644538674</v>
      </c>
      <c r="AK204" s="57">
        <f t="shared" si="79"/>
        <v>0.48435109317688557</v>
      </c>
    </row>
    <row r="205" spans="1:37" s="65" customFormat="1" ht="17.100000000000001" customHeight="1" x14ac:dyDescent="0.2">
      <c r="A205" s="54" t="s">
        <v>269</v>
      </c>
      <c r="B205" s="55" t="s">
        <v>110</v>
      </c>
      <c r="C205" s="56" t="s">
        <v>242</v>
      </c>
      <c r="D205" s="57">
        <v>0</v>
      </c>
      <c r="E205" s="57">
        <v>0</v>
      </c>
      <c r="F205" s="57">
        <v>0</v>
      </c>
      <c r="G205" s="57">
        <v>0</v>
      </c>
      <c r="H205" s="57">
        <v>0</v>
      </c>
      <c r="I205" s="57">
        <v>0</v>
      </c>
      <c r="J205" s="57">
        <v>0</v>
      </c>
      <c r="K205" s="57">
        <v>0</v>
      </c>
      <c r="L205" s="57">
        <v>0</v>
      </c>
      <c r="M205" s="57">
        <v>0</v>
      </c>
      <c r="N205" s="57">
        <v>0</v>
      </c>
      <c r="O205" s="57">
        <v>0</v>
      </c>
      <c r="P205" s="57">
        <v>0</v>
      </c>
      <c r="Q205" s="57">
        <v>0</v>
      </c>
      <c r="R205" s="57">
        <v>0</v>
      </c>
      <c r="S205" s="57">
        <v>0</v>
      </c>
      <c r="T205" s="57">
        <v>0</v>
      </c>
      <c r="U205" s="57">
        <v>0</v>
      </c>
      <c r="V205" s="57">
        <v>0</v>
      </c>
      <c r="W205" s="57">
        <v>0</v>
      </c>
      <c r="X205" s="57">
        <v>0</v>
      </c>
      <c r="Y205" s="57">
        <v>0</v>
      </c>
      <c r="Z205" s="57">
        <v>0</v>
      </c>
      <c r="AA205" s="57">
        <v>0</v>
      </c>
      <c r="AB205" s="57">
        <v>0</v>
      </c>
      <c r="AC205" s="57">
        <v>0</v>
      </c>
      <c r="AD205" s="57">
        <v>0</v>
      </c>
      <c r="AE205" s="57">
        <v>0</v>
      </c>
      <c r="AF205" s="57">
        <v>0</v>
      </c>
      <c r="AG205" s="57">
        <v>0</v>
      </c>
      <c r="AH205" s="57">
        <v>0</v>
      </c>
      <c r="AI205" s="57">
        <v>0</v>
      </c>
      <c r="AJ205" s="57">
        <v>0</v>
      </c>
      <c r="AK205" s="57">
        <v>0</v>
      </c>
    </row>
    <row r="206" spans="1:37" s="65" customFormat="1" ht="17.100000000000001" customHeight="1" x14ac:dyDescent="0.2">
      <c r="A206" s="54" t="s">
        <v>270</v>
      </c>
      <c r="B206" s="55" t="s">
        <v>110</v>
      </c>
      <c r="C206" s="56" t="s">
        <v>242</v>
      </c>
      <c r="D206" s="57"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37" s="65" customFormat="1" ht="17.100000000000001" customHeight="1" x14ac:dyDescent="0.2">
      <c r="A207" s="54" t="s">
        <v>271</v>
      </c>
      <c r="B207" s="55" t="s">
        <v>110</v>
      </c>
      <c r="C207" s="56" t="s">
        <v>242</v>
      </c>
      <c r="D207" s="57"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37" s="65" customFormat="1" ht="17.100000000000001" customHeight="1" x14ac:dyDescent="0.2">
      <c r="A208" s="54" t="s">
        <v>272</v>
      </c>
      <c r="B208" s="55" t="s">
        <v>110</v>
      </c>
      <c r="C208" s="56" t="s">
        <v>242</v>
      </c>
      <c r="D208" s="57"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37" s="65" customFormat="1" ht="17.100000000000001" customHeight="1" x14ac:dyDescent="0.2">
      <c r="A209" s="54" t="s">
        <v>197</v>
      </c>
      <c r="B209" s="55" t="s">
        <v>110</v>
      </c>
      <c r="C209" s="56" t="s">
        <v>242</v>
      </c>
      <c r="D209" s="57">
        <v>0</v>
      </c>
      <c r="E209" s="57">
        <v>0</v>
      </c>
      <c r="F209" s="57">
        <f t="shared" ref="F209:AK209" si="80">+IF(F1419&gt;F1903,F1419,F1903)</f>
        <v>0</v>
      </c>
      <c r="G209" s="57">
        <f t="shared" si="80"/>
        <v>0</v>
      </c>
      <c r="H209" s="57">
        <f t="shared" si="80"/>
        <v>4.703922678044693E-11</v>
      </c>
      <c r="I209" s="57">
        <f t="shared" si="80"/>
        <v>2.3529798208859046E-10</v>
      </c>
      <c r="J209" s="57">
        <f t="shared" si="80"/>
        <v>1.3855039554995623E-9</v>
      </c>
      <c r="K209" s="57">
        <f t="shared" si="80"/>
        <v>5.599195382186704E-9</v>
      </c>
      <c r="L209" s="57">
        <f t="shared" si="80"/>
        <v>1.5054510687847879E-8</v>
      </c>
      <c r="M209" s="57">
        <f t="shared" si="80"/>
        <v>3.618913677789347E-8</v>
      </c>
      <c r="N209" s="57">
        <f t="shared" si="80"/>
        <v>8.0457586878408052E-8</v>
      </c>
      <c r="O209" s="57">
        <f t="shared" si="80"/>
        <v>1.6369918345604264E-7</v>
      </c>
      <c r="P209" s="57">
        <f t="shared" si="80"/>
        <v>3.0413060122200894E-7</v>
      </c>
      <c r="Q209" s="57">
        <f t="shared" si="80"/>
        <v>5.3785923629899459E-7</v>
      </c>
      <c r="R209" s="57">
        <f t="shared" si="80"/>
        <v>8.5185557525121763E-7</v>
      </c>
      <c r="S209" s="57">
        <f t="shared" si="80"/>
        <v>1.2771336835853929E-6</v>
      </c>
      <c r="T209" s="57">
        <f t="shared" si="80"/>
        <v>1.8095587367205987E-6</v>
      </c>
      <c r="U209" s="57">
        <f t="shared" si="80"/>
        <v>2.4698793968677425E-6</v>
      </c>
      <c r="V209" s="57">
        <f t="shared" si="80"/>
        <v>3.2561798253836003E-6</v>
      </c>
      <c r="W209" s="57">
        <f t="shared" si="80"/>
        <v>4.1979341105373564E-6</v>
      </c>
      <c r="X209" s="57">
        <f t="shared" si="80"/>
        <v>5.3124215427194382E-6</v>
      </c>
      <c r="Y209" s="57">
        <f t="shared" si="80"/>
        <v>6.6005694164480397E-6</v>
      </c>
      <c r="Z209" s="57">
        <f t="shared" si="80"/>
        <v>8.038167021655585E-6</v>
      </c>
      <c r="AA209" s="57">
        <f t="shared" si="80"/>
        <v>9.7042466662658691E-6</v>
      </c>
      <c r="AB209" s="57">
        <f t="shared" si="80"/>
        <v>1.3075970977526639E-5</v>
      </c>
      <c r="AC209" s="57">
        <f t="shared" si="80"/>
        <v>1.6935880603937995E-5</v>
      </c>
      <c r="AD209" s="57">
        <f t="shared" si="80"/>
        <v>2.0716190892483437E-5</v>
      </c>
      <c r="AE209" s="57">
        <f t="shared" si="80"/>
        <v>2.4414846102397787E-5</v>
      </c>
      <c r="AF209" s="57">
        <f t="shared" si="80"/>
        <v>2.8002667961257931E-5</v>
      </c>
      <c r="AG209" s="57">
        <f t="shared" si="80"/>
        <v>3.1491137077710342E-5</v>
      </c>
      <c r="AH209" s="57">
        <f t="shared" si="80"/>
        <v>3.4881813210402927E-5</v>
      </c>
      <c r="AI209" s="57">
        <f t="shared" si="80"/>
        <v>3.8137930194301947E-5</v>
      </c>
      <c r="AJ209" s="57">
        <f t="shared" si="80"/>
        <v>4.1230096860816802E-5</v>
      </c>
      <c r="AK209" s="57">
        <f t="shared" si="80"/>
        <v>4.4169419179154736E-5</v>
      </c>
    </row>
    <row r="210" spans="1:37" s="65" customFormat="1" ht="17.100000000000001" customHeight="1" x14ac:dyDescent="0.2">
      <c r="A210" s="54" t="s">
        <v>245</v>
      </c>
      <c r="B210" s="55" t="s">
        <v>110</v>
      </c>
      <c r="C210" s="56" t="s">
        <v>246</v>
      </c>
      <c r="D210" s="73">
        <f t="shared" ref="D210:AK210" si="81">SUM(D198:D209)</f>
        <v>1</v>
      </c>
      <c r="E210" s="73">
        <f t="shared" si="81"/>
        <v>1</v>
      </c>
      <c r="F210" s="73">
        <f t="shared" si="81"/>
        <v>0.99990498990243593</v>
      </c>
      <c r="G210" s="73">
        <f t="shared" si="81"/>
        <v>0.99990498990243593</v>
      </c>
      <c r="H210" s="73">
        <f t="shared" si="81"/>
        <v>0.9999050077026983</v>
      </c>
      <c r="I210" s="73">
        <f t="shared" si="81"/>
        <v>0.99990501074865556</v>
      </c>
      <c r="J210" s="73">
        <f t="shared" si="81"/>
        <v>0.99990502091778588</v>
      </c>
      <c r="K210" s="73">
        <f t="shared" si="81"/>
        <v>0.99990546168674055</v>
      </c>
      <c r="L210" s="73">
        <f t="shared" si="81"/>
        <v>0.99990589372716432</v>
      </c>
      <c r="M210" s="73">
        <f t="shared" si="81"/>
        <v>0.99990631784919837</v>
      </c>
      <c r="N210" s="73">
        <f t="shared" si="81"/>
        <v>0.99990695933763341</v>
      </c>
      <c r="O210" s="73">
        <f t="shared" si="81"/>
        <v>0.99990760431468173</v>
      </c>
      <c r="P210" s="73">
        <f t="shared" si="81"/>
        <v>0.99990825316350385</v>
      </c>
      <c r="Q210" s="73">
        <f t="shared" si="81"/>
        <v>0.99990906509354283</v>
      </c>
      <c r="R210" s="73">
        <f t="shared" si="81"/>
        <v>0.9999098969649054</v>
      </c>
      <c r="S210" s="73">
        <f t="shared" si="81"/>
        <v>0.99991076550865277</v>
      </c>
      <c r="T210" s="73">
        <f t="shared" si="81"/>
        <v>0.99991176001926585</v>
      </c>
      <c r="U210" s="73">
        <f t="shared" si="81"/>
        <v>0.99991289990780419</v>
      </c>
      <c r="V210" s="73">
        <f t="shared" si="81"/>
        <v>0.99991416641521735</v>
      </c>
      <c r="W210" s="73">
        <f t="shared" si="81"/>
        <v>0.99991559225805982</v>
      </c>
      <c r="X210" s="73">
        <f t="shared" si="81"/>
        <v>0.99991718637446136</v>
      </c>
      <c r="Y210" s="73">
        <f t="shared" si="81"/>
        <v>0.9999189121195825</v>
      </c>
      <c r="Z210" s="73">
        <f t="shared" si="81"/>
        <v>0.99992072170536084</v>
      </c>
      <c r="AA210" s="73">
        <f t="shared" si="81"/>
        <v>0.9999226977278175</v>
      </c>
      <c r="AB210" s="73">
        <f t="shared" si="81"/>
        <v>0.99992488866558982</v>
      </c>
      <c r="AC210" s="73">
        <f t="shared" si="81"/>
        <v>0.99992849789934168</v>
      </c>
      <c r="AD210" s="73">
        <f t="shared" si="81"/>
        <v>0.99993258231490401</v>
      </c>
      <c r="AE210" s="73">
        <f t="shared" si="81"/>
        <v>0.9999364544089715</v>
      </c>
      <c r="AF210" s="73">
        <f t="shared" si="81"/>
        <v>0.99994012209989214</v>
      </c>
      <c r="AG210" s="73">
        <f t="shared" si="81"/>
        <v>0.99994356759450265</v>
      </c>
      <c r="AH210" s="73">
        <f t="shared" si="81"/>
        <v>0.99994681916175254</v>
      </c>
      <c r="AI210" s="73">
        <f t="shared" si="81"/>
        <v>0.99994988679017649</v>
      </c>
      <c r="AJ210" s="73">
        <f t="shared" si="81"/>
        <v>0.99995276245171172</v>
      </c>
      <c r="AK210" s="73">
        <f t="shared" si="81"/>
        <v>0.99995546925466872</v>
      </c>
    </row>
    <row r="211" spans="1:37" s="65" customFormat="1" ht="17.100000000000001" customHeight="1" x14ac:dyDescent="0.25">
      <c r="A211" s="68"/>
      <c r="B211" s="74"/>
      <c r="C211" s="74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</row>
    <row r="212" spans="1:37" s="65" customFormat="1" ht="17.100000000000001" customHeight="1" x14ac:dyDescent="0.25">
      <c r="A212" s="64" t="s">
        <v>265</v>
      </c>
      <c r="B212"/>
      <c r="C21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</row>
    <row r="213" spans="1:37" s="65" customFormat="1" ht="17.100000000000001" customHeight="1" x14ac:dyDescent="0.25">
      <c r="A213" s="66" t="s">
        <v>261</v>
      </c>
      <c r="B213"/>
      <c r="C213"/>
    </row>
    <row r="214" spans="1:37" s="65" customFormat="1" ht="17.100000000000001" customHeight="1" x14ac:dyDescent="0.2">
      <c r="A214" s="54" t="s">
        <v>241</v>
      </c>
      <c r="B214" s="55" t="s">
        <v>110</v>
      </c>
      <c r="C214" s="56" t="s">
        <v>242</v>
      </c>
      <c r="D214" s="57">
        <v>0.90944681812192962</v>
      </c>
      <c r="E214" s="57">
        <v>0.90944681812192962</v>
      </c>
      <c r="F214" s="57">
        <f>+$E214*(1-(F216+F220+F225))</f>
        <v>0.90942970041186311</v>
      </c>
      <c r="G214" s="57">
        <f t="shared" ref="G214:AK214" si="82">+$E214*(1-(G216+G220+G225))</f>
        <v>0.90942970041186311</v>
      </c>
      <c r="H214" s="57">
        <f t="shared" si="82"/>
        <v>0.909190033454923</v>
      </c>
      <c r="I214" s="57">
        <f t="shared" si="82"/>
        <v>0.90916087999599138</v>
      </c>
      <c r="J214" s="57">
        <f t="shared" si="82"/>
        <v>0.90906354924220145</v>
      </c>
      <c r="K214" s="57">
        <f t="shared" si="82"/>
        <v>0.90484486254745844</v>
      </c>
      <c r="L214" s="57">
        <f t="shared" si="82"/>
        <v>0.90070971834723579</v>
      </c>
      <c r="M214" s="57">
        <f t="shared" si="82"/>
        <v>0.89665036261778919</v>
      </c>
      <c r="N214" s="57">
        <f t="shared" si="82"/>
        <v>0.89051055014576819</v>
      </c>
      <c r="O214" s="57">
        <f t="shared" si="82"/>
        <v>0.88433734746803683</v>
      </c>
      <c r="P214" s="57">
        <f t="shared" si="82"/>
        <v>0.87812708727642597</v>
      </c>
      <c r="Q214" s="57">
        <f t="shared" si="82"/>
        <v>0.87035594455983711</v>
      </c>
      <c r="R214" s="57">
        <f t="shared" si="82"/>
        <v>0.86239393949926857</v>
      </c>
      <c r="S214" s="57">
        <f t="shared" si="82"/>
        <v>0.85408093580135624</v>
      </c>
      <c r="T214" s="57">
        <f t="shared" si="82"/>
        <v>0.84456227836029463</v>
      </c>
      <c r="U214" s="57">
        <f t="shared" si="82"/>
        <v>0.83365218009170794</v>
      </c>
      <c r="V214" s="57">
        <f t="shared" si="82"/>
        <v>0.82153018757038088</v>
      </c>
      <c r="W214" s="57">
        <f t="shared" si="82"/>
        <v>0.80788316419709028</v>
      </c>
      <c r="X214" s="57">
        <f t="shared" si="82"/>
        <v>0.79262556136421802</v>
      </c>
      <c r="Y214" s="57">
        <f t="shared" si="82"/>
        <v>0.77610811406606406</v>
      </c>
      <c r="Z214" s="57">
        <f t="shared" si="82"/>
        <v>0.75878821128138674</v>
      </c>
      <c r="AA214" s="57">
        <f t="shared" si="82"/>
        <v>0.73987531019001429</v>
      </c>
      <c r="AB214" s="57">
        <f t="shared" si="82"/>
        <v>0.71890541217577431</v>
      </c>
      <c r="AC214" s="57">
        <f t="shared" si="82"/>
        <v>0.68436072330160069</v>
      </c>
      <c r="AD214" s="57">
        <f t="shared" si="82"/>
        <v>0.64526797549819026</v>
      </c>
      <c r="AE214" s="57">
        <f t="shared" si="82"/>
        <v>0.60820739864288775</v>
      </c>
      <c r="AF214" s="57">
        <f t="shared" si="82"/>
        <v>0.57310320466606945</v>
      </c>
      <c r="AG214" s="57">
        <f t="shared" si="82"/>
        <v>0.54012569544509181</v>
      </c>
      <c r="AH214" s="57">
        <f t="shared" si="82"/>
        <v>0.50900430328399615</v>
      </c>
      <c r="AI214" s="57">
        <f t="shared" si="82"/>
        <v>0.47964342594110881</v>
      </c>
      <c r="AJ214" s="57">
        <f t="shared" si="82"/>
        <v>0.4521199015977036</v>
      </c>
      <c r="AK214" s="57">
        <f t="shared" si="82"/>
        <v>0.42621255604608149</v>
      </c>
    </row>
    <row r="215" spans="1:37" s="65" customFormat="1" ht="17.100000000000001" customHeight="1" x14ac:dyDescent="0.2">
      <c r="A215" s="54" t="s">
        <v>266</v>
      </c>
      <c r="B215" s="55" t="s">
        <v>110</v>
      </c>
      <c r="C215" s="56" t="s">
        <v>242</v>
      </c>
      <c r="D215" s="57"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37" s="65" customFormat="1" ht="17.100000000000001" customHeight="1" x14ac:dyDescent="0.2">
      <c r="A216" s="54" t="s">
        <v>267</v>
      </c>
      <c r="B216" s="55" t="s">
        <v>110</v>
      </c>
      <c r="C216" s="56" t="s">
        <v>242</v>
      </c>
      <c r="D216" s="57">
        <v>0</v>
      </c>
      <c r="E216" s="57">
        <v>0</v>
      </c>
      <c r="F216" s="57">
        <f t="shared" ref="F216:AK216" si="83">+IF(F1426&gt;F1910,F1426,F1910)</f>
        <v>0</v>
      </c>
      <c r="G216" s="57">
        <f t="shared" si="83"/>
        <v>0</v>
      </c>
      <c r="H216" s="57">
        <f t="shared" si="83"/>
        <v>6.9266690052479386E-6</v>
      </c>
      <c r="I216" s="57">
        <f t="shared" si="83"/>
        <v>1.5744764091652513E-5</v>
      </c>
      <c r="J216" s="57">
        <f t="shared" si="83"/>
        <v>4.1614278320759199E-5</v>
      </c>
      <c r="K216" s="57">
        <f t="shared" si="83"/>
        <v>1.0424362570232656E-4</v>
      </c>
      <c r="L216" s="57">
        <f t="shared" si="83"/>
        <v>2.063637176977395E-4</v>
      </c>
      <c r="M216" s="57">
        <f t="shared" si="83"/>
        <v>3.7139754063136268E-4</v>
      </c>
      <c r="N216" s="57">
        <f t="shared" si="83"/>
        <v>6.4065017491594326E-4</v>
      </c>
      <c r="O216" s="57">
        <f t="shared" si="83"/>
        <v>1.0329854300044534E-3</v>
      </c>
      <c r="P216" s="57">
        <f t="shared" si="83"/>
        <v>1.5678589683657432E-3</v>
      </c>
      <c r="Q216" s="57">
        <f t="shared" si="83"/>
        <v>2.2843020850413119E-3</v>
      </c>
      <c r="R216" s="57">
        <f t="shared" si="83"/>
        <v>3.1335611944912738E-3</v>
      </c>
      <c r="S216" s="57">
        <f t="shared" si="83"/>
        <v>4.1410323614243464E-3</v>
      </c>
      <c r="T216" s="57">
        <f t="shared" si="83"/>
        <v>5.2809910507841638E-3</v>
      </c>
      <c r="U216" s="57">
        <f t="shared" si="83"/>
        <v>6.5635606695256081E-3</v>
      </c>
      <c r="V216" s="57">
        <f t="shared" si="83"/>
        <v>7.9749469944215244E-3</v>
      </c>
      <c r="W216" s="57">
        <f t="shared" si="83"/>
        <v>9.5180085072848874E-3</v>
      </c>
      <c r="X216" s="57">
        <f t="shared" si="83"/>
        <v>1.118166977775643E-2</v>
      </c>
      <c r="Y216" s="57">
        <f t="shared" si="83"/>
        <v>1.2945095384708808E-2</v>
      </c>
      <c r="Z216" s="57">
        <f t="shared" si="83"/>
        <v>1.4825943557974871E-2</v>
      </c>
      <c r="AA216" s="57">
        <f t="shared" si="83"/>
        <v>1.6773374486785057E-2</v>
      </c>
      <c r="AB216" s="57">
        <f t="shared" si="83"/>
        <v>2.003972722226232E-2</v>
      </c>
      <c r="AC216" s="57">
        <f t="shared" si="83"/>
        <v>2.4118338867864672E-2</v>
      </c>
      <c r="AD216" s="57">
        <f t="shared" si="83"/>
        <v>2.7812834643779843E-2</v>
      </c>
      <c r="AE216" s="57">
        <f t="shared" si="83"/>
        <v>3.121888239977598E-2</v>
      </c>
      <c r="AF216" s="57">
        <f t="shared" si="83"/>
        <v>3.4500120978077385E-2</v>
      </c>
      <c r="AG216" s="57">
        <f t="shared" si="83"/>
        <v>3.7418436625816544E-2</v>
      </c>
      <c r="AH216" s="57">
        <f t="shared" si="83"/>
        <v>4.0101514792589367E-2</v>
      </c>
      <c r="AI216" s="57">
        <f t="shared" si="83"/>
        <v>4.2587131657151424E-2</v>
      </c>
      <c r="AJ216" s="57">
        <f t="shared" si="83"/>
        <v>4.4863780905817351E-2</v>
      </c>
      <c r="AK216" s="57">
        <f t="shared" si="83"/>
        <v>4.6954402328554162E-2</v>
      </c>
    </row>
    <row r="217" spans="1:37" s="65" customFormat="1" ht="17.100000000000001" customHeight="1" x14ac:dyDescent="0.2">
      <c r="A217" s="54" t="s">
        <v>243</v>
      </c>
      <c r="B217" s="55" t="s">
        <v>110</v>
      </c>
      <c r="C217" s="56" t="s">
        <v>242</v>
      </c>
      <c r="D217" s="57">
        <v>9.0534359765852918E-2</v>
      </c>
      <c r="E217" s="57">
        <v>9.0534359765852918E-2</v>
      </c>
      <c r="F217" s="57">
        <f t="shared" ref="F217:AK217" si="84">+$E217*(1-(F216+F220+F225))</f>
        <v>9.0532655717973864E-2</v>
      </c>
      <c r="G217" s="57">
        <f t="shared" si="84"/>
        <v>9.0532655717973864E-2</v>
      </c>
      <c r="H217" s="57">
        <f t="shared" si="84"/>
        <v>9.0508797154645881E-2</v>
      </c>
      <c r="I217" s="57">
        <f t="shared" si="84"/>
        <v>9.0505894962140787E-2</v>
      </c>
      <c r="J217" s="57">
        <f t="shared" si="84"/>
        <v>9.0496205800219151E-2</v>
      </c>
      <c r="K217" s="57">
        <f t="shared" si="84"/>
        <v>9.0076240507746069E-2</v>
      </c>
      <c r="L217" s="57">
        <f t="shared" si="84"/>
        <v>8.9664591772221608E-2</v>
      </c>
      <c r="M217" s="57">
        <f t="shared" si="84"/>
        <v>8.9260487689713272E-2</v>
      </c>
      <c r="N217" s="57">
        <f t="shared" si="84"/>
        <v>8.8649276588458642E-2</v>
      </c>
      <c r="O217" s="57">
        <f t="shared" si="84"/>
        <v>8.8034741531546362E-2</v>
      </c>
      <c r="P217" s="57">
        <f t="shared" si="84"/>
        <v>8.741651744276685E-2</v>
      </c>
      <c r="Q217" s="57">
        <f t="shared" si="84"/>
        <v>8.6642909336744414E-2</v>
      </c>
      <c r="R217" s="57">
        <f t="shared" si="84"/>
        <v>8.5850301109141144E-2</v>
      </c>
      <c r="S217" s="57">
        <f t="shared" si="84"/>
        <v>8.5022751380531544E-2</v>
      </c>
      <c r="T217" s="57">
        <f t="shared" si="84"/>
        <v>8.4075180241587347E-2</v>
      </c>
      <c r="U217" s="57">
        <f t="shared" si="84"/>
        <v>8.298909280684455E-2</v>
      </c>
      <c r="V217" s="57">
        <f t="shared" si="84"/>
        <v>8.1782362726386268E-2</v>
      </c>
      <c r="W217" s="57">
        <f t="shared" si="84"/>
        <v>8.0423817620514176E-2</v>
      </c>
      <c r="X217" s="57">
        <f t="shared" si="84"/>
        <v>7.8904941226083214E-2</v>
      </c>
      <c r="Y217" s="57">
        <f t="shared" si="84"/>
        <v>7.7260648798745155E-2</v>
      </c>
      <c r="Z217" s="57">
        <f t="shared" si="84"/>
        <v>7.5536472872707275E-2</v>
      </c>
      <c r="AA217" s="57">
        <f t="shared" si="84"/>
        <v>7.3653715841176554E-2</v>
      </c>
      <c r="AB217" s="57">
        <f t="shared" si="84"/>
        <v>7.1566187188324734E-2</v>
      </c>
      <c r="AC217" s="57">
        <f t="shared" si="84"/>
        <v>6.8127304091243415E-2</v>
      </c>
      <c r="AD217" s="57">
        <f t="shared" si="84"/>
        <v>6.4235667083618844E-2</v>
      </c>
      <c r="AE217" s="57">
        <f t="shared" si="84"/>
        <v>6.0546330300763486E-2</v>
      </c>
      <c r="AF217" s="57">
        <f t="shared" si="84"/>
        <v>5.7051749129595472E-2</v>
      </c>
      <c r="AG217" s="57">
        <f t="shared" si="84"/>
        <v>5.3768876921455599E-2</v>
      </c>
      <c r="AH217" s="57">
        <f t="shared" si="84"/>
        <v>5.0670778980835739E-2</v>
      </c>
      <c r="AI217" s="57">
        <f t="shared" si="84"/>
        <v>4.7747938217159926E-2</v>
      </c>
      <c r="AJ217" s="57">
        <f t="shared" si="84"/>
        <v>4.5008003780888164E-2</v>
      </c>
      <c r="AK217" s="57">
        <f t="shared" si="84"/>
        <v>4.242895804010207E-2</v>
      </c>
    </row>
    <row r="218" spans="1:37" s="65" customFormat="1" ht="17.100000000000001" customHeight="1" x14ac:dyDescent="0.2">
      <c r="A218" s="54" t="s">
        <v>244</v>
      </c>
      <c r="B218" s="55" t="s">
        <v>110</v>
      </c>
      <c r="C218" s="56" t="s">
        <v>242</v>
      </c>
      <c r="D218" s="57">
        <v>0</v>
      </c>
      <c r="E218" s="57">
        <v>0</v>
      </c>
      <c r="F218" s="57">
        <v>0</v>
      </c>
      <c r="G218" s="57">
        <v>0</v>
      </c>
      <c r="H218" s="57">
        <v>0</v>
      </c>
      <c r="I218" s="57">
        <v>0</v>
      </c>
      <c r="J218" s="57">
        <v>0</v>
      </c>
      <c r="K218" s="57">
        <v>0</v>
      </c>
      <c r="L218" s="57">
        <v>0</v>
      </c>
      <c r="M218" s="57">
        <v>0</v>
      </c>
      <c r="N218" s="57">
        <v>0</v>
      </c>
      <c r="O218" s="57">
        <v>0</v>
      </c>
      <c r="P218" s="57">
        <v>0</v>
      </c>
      <c r="Q218" s="57">
        <v>0</v>
      </c>
      <c r="R218" s="57">
        <v>0</v>
      </c>
      <c r="S218" s="57">
        <v>0</v>
      </c>
      <c r="T218" s="57">
        <v>0</v>
      </c>
      <c r="U218" s="57">
        <v>0</v>
      </c>
      <c r="V218" s="57">
        <v>0</v>
      </c>
      <c r="W218" s="57">
        <v>0</v>
      </c>
      <c r="X218" s="57">
        <v>0</v>
      </c>
      <c r="Y218" s="57">
        <v>0</v>
      </c>
      <c r="Z218" s="57">
        <v>0</v>
      </c>
      <c r="AA218" s="57">
        <v>0</v>
      </c>
      <c r="AB218" s="57">
        <v>0</v>
      </c>
      <c r="AC218" s="57">
        <v>0</v>
      </c>
      <c r="AD218" s="57">
        <v>0</v>
      </c>
      <c r="AE218" s="57">
        <v>0</v>
      </c>
      <c r="AF218" s="57">
        <v>0</v>
      </c>
      <c r="AG218" s="57">
        <v>0</v>
      </c>
      <c r="AH218" s="57">
        <v>0</v>
      </c>
      <c r="AI218" s="57">
        <v>0</v>
      </c>
      <c r="AJ218" s="57">
        <v>0</v>
      </c>
      <c r="AK218" s="57">
        <v>0</v>
      </c>
    </row>
    <row r="219" spans="1:37" s="65" customFormat="1" ht="17.100000000000001" customHeight="1" x14ac:dyDescent="0.2">
      <c r="A219" s="54" t="s">
        <v>268</v>
      </c>
      <c r="B219" s="55" t="s">
        <v>110</v>
      </c>
      <c r="C219" s="56" t="s">
        <v>242</v>
      </c>
      <c r="D219" s="57">
        <v>0</v>
      </c>
      <c r="E219" s="57">
        <v>0</v>
      </c>
      <c r="F219" s="57">
        <v>0</v>
      </c>
      <c r="G219" s="57">
        <v>0</v>
      </c>
      <c r="H219" s="57">
        <v>0</v>
      </c>
      <c r="I219" s="57">
        <v>0</v>
      </c>
      <c r="J219" s="57">
        <v>0</v>
      </c>
      <c r="K219" s="57">
        <v>0</v>
      </c>
      <c r="L219" s="57">
        <v>0</v>
      </c>
      <c r="M219" s="57">
        <v>0</v>
      </c>
      <c r="N219" s="57">
        <v>0</v>
      </c>
      <c r="O219" s="57">
        <v>0</v>
      </c>
      <c r="P219" s="57">
        <v>0</v>
      </c>
      <c r="Q219" s="57">
        <v>0</v>
      </c>
      <c r="R219" s="57">
        <v>0</v>
      </c>
      <c r="S219" s="57">
        <v>0</v>
      </c>
      <c r="T219" s="57">
        <v>0</v>
      </c>
      <c r="U219" s="57">
        <v>0</v>
      </c>
      <c r="V219" s="57">
        <v>0</v>
      </c>
      <c r="W219" s="57">
        <v>0</v>
      </c>
      <c r="X219" s="57">
        <v>0</v>
      </c>
      <c r="Y219" s="57">
        <v>0</v>
      </c>
      <c r="Z219" s="57">
        <v>0</v>
      </c>
      <c r="AA219" s="57">
        <v>0</v>
      </c>
      <c r="AB219" s="57">
        <v>0</v>
      </c>
      <c r="AC219" s="57">
        <v>0</v>
      </c>
      <c r="AD219" s="57">
        <v>0</v>
      </c>
      <c r="AE219" s="57">
        <v>0</v>
      </c>
      <c r="AF219" s="57">
        <v>0</v>
      </c>
      <c r="AG219" s="57">
        <v>0</v>
      </c>
      <c r="AH219" s="57">
        <v>0</v>
      </c>
      <c r="AI219" s="57">
        <v>0</v>
      </c>
      <c r="AJ219" s="57">
        <v>0</v>
      </c>
      <c r="AK219" s="57">
        <v>0</v>
      </c>
    </row>
    <row r="220" spans="1:37" s="65" customFormat="1" ht="17.100000000000001" customHeight="1" x14ac:dyDescent="0.2">
      <c r="A220" s="54" t="s">
        <v>189</v>
      </c>
      <c r="B220" s="55" t="s">
        <v>110</v>
      </c>
      <c r="C220" s="56" t="s">
        <v>242</v>
      </c>
      <c r="D220" s="57">
        <v>1.8822112217433039E-5</v>
      </c>
      <c r="E220" s="57">
        <v>1.8822112217433039E-5</v>
      </c>
      <c r="F220" s="57">
        <f t="shared" ref="F220:AK220" si="85">+IF(F1430&gt;F1914,F1430,F1914)</f>
        <v>1.8822112217433039E-5</v>
      </c>
      <c r="G220" s="57">
        <f t="shared" si="85"/>
        <v>1.8822112217433039E-5</v>
      </c>
      <c r="H220" s="57">
        <f t="shared" si="85"/>
        <v>2.7542587664131308E-4</v>
      </c>
      <c r="I220" s="57">
        <f t="shared" si="85"/>
        <v>2.9866384809938955E-4</v>
      </c>
      <c r="J220" s="57">
        <f t="shared" si="85"/>
        <v>3.7981511375460928E-4</v>
      </c>
      <c r="K220" s="57">
        <f t="shared" si="85"/>
        <v>4.9559208507693638E-3</v>
      </c>
      <c r="L220" s="57">
        <f t="shared" si="85"/>
        <v>9.4006698210634693E-3</v>
      </c>
      <c r="M220" s="57">
        <f t="shared" si="85"/>
        <v>1.3699158688781432E-2</v>
      </c>
      <c r="N220" s="57">
        <f t="shared" si="85"/>
        <v>2.018101243023734E-2</v>
      </c>
      <c r="O220" s="57">
        <f t="shared" si="85"/>
        <v>2.6576459430162038E-2</v>
      </c>
      <c r="P220" s="57">
        <f t="shared" si="85"/>
        <v>3.2870058269689931E-2</v>
      </c>
      <c r="Q220" s="57">
        <f t="shared" si="85"/>
        <v>4.0698293080276601E-2</v>
      </c>
      <c r="R220" s="57">
        <f t="shared" si="85"/>
        <v>4.8603498046074778E-2</v>
      </c>
      <c r="S220" s="57">
        <f t="shared" si="85"/>
        <v>5.6736327075315937E-2</v>
      </c>
      <c r="T220" s="57">
        <f t="shared" si="85"/>
        <v>6.6062261541145639E-2</v>
      </c>
      <c r="U220" s="57">
        <f t="shared" si="85"/>
        <v>7.677544310287697E-2</v>
      </c>
      <c r="V220" s="57">
        <f t="shared" si="85"/>
        <v>8.8692243958772538E-2</v>
      </c>
      <c r="W220" s="57">
        <f t="shared" si="85"/>
        <v>0.10215409161259675</v>
      </c>
      <c r="X220" s="57">
        <f t="shared" si="85"/>
        <v>0.11726611085671433</v>
      </c>
      <c r="Y220" s="57">
        <f t="shared" si="85"/>
        <v>0.13366347867611775</v>
      </c>
      <c r="Z220" s="57">
        <f t="shared" si="85"/>
        <v>0.15082563007249511</v>
      </c>
      <c r="AA220" s="57">
        <f t="shared" si="85"/>
        <v>0.16967258261252177</v>
      </c>
      <c r="AB220" s="57">
        <f t="shared" si="85"/>
        <v>0.18946071881746593</v>
      </c>
      <c r="AC220" s="57">
        <f t="shared" si="85"/>
        <v>0.22336253417800303</v>
      </c>
      <c r="AD220" s="57">
        <f t="shared" si="85"/>
        <v>0.26264945197497724</v>
      </c>
      <c r="AE220" s="57">
        <f t="shared" si="85"/>
        <v>0.29999038621581314</v>
      </c>
      <c r="AF220" s="57">
        <f t="shared" si="85"/>
        <v>0.33530506148779132</v>
      </c>
      <c r="AG220" s="57">
        <f t="shared" si="85"/>
        <v>0.36864432130986774</v>
      </c>
      <c r="AH220" s="57">
        <f t="shared" si="85"/>
        <v>0.40017798666388371</v>
      </c>
      <c r="AI220" s="57">
        <f t="shared" si="85"/>
        <v>0.42997343944810329</v>
      </c>
      <c r="AJ220" s="57">
        <f t="shared" si="85"/>
        <v>0.45795772644538674</v>
      </c>
      <c r="AK220" s="57">
        <f t="shared" si="85"/>
        <v>0.48435109317688557</v>
      </c>
    </row>
    <row r="221" spans="1:37" s="65" customFormat="1" ht="17.100000000000001" customHeight="1" x14ac:dyDescent="0.2">
      <c r="A221" s="54" t="s">
        <v>269</v>
      </c>
      <c r="B221" s="55" t="s">
        <v>110</v>
      </c>
      <c r="C221" s="56" t="s">
        <v>242</v>
      </c>
      <c r="D221" s="57">
        <v>0</v>
      </c>
      <c r="E221" s="57">
        <v>0</v>
      </c>
      <c r="F221" s="57">
        <v>0</v>
      </c>
      <c r="G221" s="57">
        <v>0</v>
      </c>
      <c r="H221" s="57">
        <v>0</v>
      </c>
      <c r="I221" s="57">
        <v>0</v>
      </c>
      <c r="J221" s="57">
        <v>0</v>
      </c>
      <c r="K221" s="57">
        <v>0</v>
      </c>
      <c r="L221" s="57">
        <v>0</v>
      </c>
      <c r="M221" s="57">
        <v>0</v>
      </c>
      <c r="N221" s="57">
        <v>0</v>
      </c>
      <c r="O221" s="57">
        <v>0</v>
      </c>
      <c r="P221" s="57">
        <v>0</v>
      </c>
      <c r="Q221" s="57">
        <v>0</v>
      </c>
      <c r="R221" s="57">
        <v>0</v>
      </c>
      <c r="S221" s="57">
        <v>0</v>
      </c>
      <c r="T221" s="57">
        <v>0</v>
      </c>
      <c r="U221" s="57">
        <v>0</v>
      </c>
      <c r="V221" s="57">
        <v>0</v>
      </c>
      <c r="W221" s="57">
        <v>0</v>
      </c>
      <c r="X221" s="57">
        <v>0</v>
      </c>
      <c r="Y221" s="57">
        <v>0</v>
      </c>
      <c r="Z221" s="57">
        <v>0</v>
      </c>
      <c r="AA221" s="57">
        <v>0</v>
      </c>
      <c r="AB221" s="57">
        <v>0</v>
      </c>
      <c r="AC221" s="57">
        <v>0</v>
      </c>
      <c r="AD221" s="57">
        <v>0</v>
      </c>
      <c r="AE221" s="57">
        <v>0</v>
      </c>
      <c r="AF221" s="57">
        <v>0</v>
      </c>
      <c r="AG221" s="57">
        <v>0</v>
      </c>
      <c r="AH221" s="57">
        <v>0</v>
      </c>
      <c r="AI221" s="57">
        <v>0</v>
      </c>
      <c r="AJ221" s="57">
        <v>0</v>
      </c>
      <c r="AK221" s="57">
        <v>0</v>
      </c>
    </row>
    <row r="222" spans="1:37" s="65" customFormat="1" ht="17.100000000000001" customHeight="1" x14ac:dyDescent="0.2">
      <c r="A222" s="54" t="s">
        <v>270</v>
      </c>
      <c r="B222" s="55" t="s">
        <v>110</v>
      </c>
      <c r="C222" s="56" t="s">
        <v>242</v>
      </c>
      <c r="D222" s="57"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37" s="65" customFormat="1" ht="17.100000000000001" customHeight="1" x14ac:dyDescent="0.2">
      <c r="A223" s="54" t="s">
        <v>271</v>
      </c>
      <c r="B223" s="55" t="s">
        <v>110</v>
      </c>
      <c r="C223" s="56" t="s">
        <v>242</v>
      </c>
      <c r="D223" s="57"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37" s="65" customFormat="1" ht="17.100000000000001" customHeight="1" x14ac:dyDescent="0.2">
      <c r="A224" s="54" t="s">
        <v>272</v>
      </c>
      <c r="B224" s="55" t="s">
        <v>110</v>
      </c>
      <c r="C224" s="56" t="s">
        <v>242</v>
      </c>
      <c r="D224" s="57">
        <v>0</v>
      </c>
      <c r="E224" s="57">
        <v>0</v>
      </c>
      <c r="F224" s="57">
        <v>0</v>
      </c>
      <c r="G224" s="57">
        <v>0</v>
      </c>
      <c r="H224" s="57">
        <v>0</v>
      </c>
      <c r="I224" s="57">
        <v>0</v>
      </c>
      <c r="J224" s="57">
        <v>0</v>
      </c>
      <c r="K224" s="57">
        <v>0</v>
      </c>
      <c r="L224" s="57">
        <v>0</v>
      </c>
      <c r="M224" s="57">
        <v>0</v>
      </c>
      <c r="N224" s="57">
        <v>0</v>
      </c>
      <c r="O224" s="57">
        <v>0</v>
      </c>
      <c r="P224" s="57">
        <v>0</v>
      </c>
      <c r="Q224" s="57">
        <v>0</v>
      </c>
      <c r="R224" s="57">
        <v>0</v>
      </c>
      <c r="S224" s="57">
        <v>0</v>
      </c>
      <c r="T224" s="57">
        <v>0</v>
      </c>
      <c r="U224" s="57">
        <v>0</v>
      </c>
      <c r="V224" s="57">
        <v>0</v>
      </c>
      <c r="W224" s="57">
        <v>0</v>
      </c>
      <c r="X224" s="57">
        <v>0</v>
      </c>
      <c r="Y224" s="57">
        <v>0</v>
      </c>
      <c r="Z224" s="57">
        <v>0</v>
      </c>
      <c r="AA224" s="57">
        <v>0</v>
      </c>
      <c r="AB224" s="57">
        <v>0</v>
      </c>
      <c r="AC224" s="57">
        <v>0</v>
      </c>
      <c r="AD224" s="57">
        <v>0</v>
      </c>
      <c r="AE224" s="57">
        <v>0</v>
      </c>
      <c r="AF224" s="57">
        <v>0</v>
      </c>
      <c r="AG224" s="57">
        <v>0</v>
      </c>
      <c r="AH224" s="57">
        <v>0</v>
      </c>
      <c r="AI224" s="57">
        <v>0</v>
      </c>
      <c r="AJ224" s="57">
        <v>0</v>
      </c>
      <c r="AK224" s="57">
        <v>0</v>
      </c>
    </row>
    <row r="225" spans="1:37" s="65" customFormat="1" ht="17.100000000000001" customHeight="1" x14ac:dyDescent="0.2">
      <c r="A225" s="54" t="s">
        <v>197</v>
      </c>
      <c r="B225" s="55" t="s">
        <v>110</v>
      </c>
      <c r="C225" s="56" t="s">
        <v>242</v>
      </c>
      <c r="D225" s="57">
        <v>0</v>
      </c>
      <c r="E225" s="57">
        <v>0</v>
      </c>
      <c r="F225" s="57">
        <f t="shared" ref="F225:AK225" si="86">+IF(F1435&gt;F1919,F1435,F1919)</f>
        <v>0</v>
      </c>
      <c r="G225" s="57">
        <f t="shared" si="86"/>
        <v>0</v>
      </c>
      <c r="H225" s="57">
        <f t="shared" si="86"/>
        <v>4.703922678044693E-11</v>
      </c>
      <c r="I225" s="57">
        <f t="shared" si="86"/>
        <v>2.3529798208859046E-10</v>
      </c>
      <c r="J225" s="57">
        <f t="shared" si="86"/>
        <v>1.3855039554995623E-9</v>
      </c>
      <c r="K225" s="57">
        <f t="shared" si="86"/>
        <v>5.599195382186704E-9</v>
      </c>
      <c r="L225" s="57">
        <f t="shared" si="86"/>
        <v>1.5054510687847879E-8</v>
      </c>
      <c r="M225" s="57">
        <f t="shared" si="86"/>
        <v>3.618913677789347E-8</v>
      </c>
      <c r="N225" s="57">
        <f t="shared" si="86"/>
        <v>8.0457586878408052E-8</v>
      </c>
      <c r="O225" s="57">
        <f t="shared" si="86"/>
        <v>1.6369918345604264E-7</v>
      </c>
      <c r="P225" s="57">
        <f t="shared" si="86"/>
        <v>3.0413060122200894E-7</v>
      </c>
      <c r="Q225" s="57">
        <f t="shared" si="86"/>
        <v>5.3785923629899459E-7</v>
      </c>
      <c r="R225" s="57">
        <f t="shared" si="86"/>
        <v>8.5185557525121763E-7</v>
      </c>
      <c r="S225" s="57">
        <f t="shared" si="86"/>
        <v>1.2771336835853929E-6</v>
      </c>
      <c r="T225" s="57">
        <f t="shared" si="86"/>
        <v>1.8095587367205987E-6</v>
      </c>
      <c r="U225" s="57">
        <f t="shared" si="86"/>
        <v>2.4698793968677425E-6</v>
      </c>
      <c r="V225" s="57">
        <f t="shared" si="86"/>
        <v>3.2561798253836003E-6</v>
      </c>
      <c r="W225" s="57">
        <f t="shared" si="86"/>
        <v>4.1979341105373564E-6</v>
      </c>
      <c r="X225" s="57">
        <f t="shared" si="86"/>
        <v>5.3124215427194382E-6</v>
      </c>
      <c r="Y225" s="57">
        <f t="shared" si="86"/>
        <v>6.6005694164480397E-6</v>
      </c>
      <c r="Z225" s="57">
        <f t="shared" si="86"/>
        <v>8.038167021655585E-6</v>
      </c>
      <c r="AA225" s="57">
        <f t="shared" si="86"/>
        <v>9.7042466662658691E-6</v>
      </c>
      <c r="AB225" s="57">
        <f t="shared" si="86"/>
        <v>1.3075970977526639E-5</v>
      </c>
      <c r="AC225" s="57">
        <f t="shared" si="86"/>
        <v>1.6935880603937995E-5</v>
      </c>
      <c r="AD225" s="57">
        <f t="shared" si="86"/>
        <v>2.0716190892483437E-5</v>
      </c>
      <c r="AE225" s="57">
        <f t="shared" si="86"/>
        <v>2.4414846102397787E-5</v>
      </c>
      <c r="AF225" s="57">
        <f t="shared" si="86"/>
        <v>2.8002667961257931E-5</v>
      </c>
      <c r="AG225" s="57">
        <f t="shared" si="86"/>
        <v>3.1491137077710342E-5</v>
      </c>
      <c r="AH225" s="57">
        <f t="shared" si="86"/>
        <v>3.4881813210402927E-5</v>
      </c>
      <c r="AI225" s="57">
        <f t="shared" si="86"/>
        <v>3.8137930194301947E-5</v>
      </c>
      <c r="AJ225" s="57">
        <f t="shared" si="86"/>
        <v>4.1230096860816802E-5</v>
      </c>
      <c r="AK225" s="57">
        <f t="shared" si="86"/>
        <v>4.4169419179154736E-5</v>
      </c>
    </row>
    <row r="226" spans="1:37" s="65" customFormat="1" ht="17.100000000000001" customHeight="1" x14ac:dyDescent="0.2">
      <c r="A226" s="54" t="s">
        <v>245</v>
      </c>
      <c r="B226" s="55" t="s">
        <v>110</v>
      </c>
      <c r="C226" s="56" t="s">
        <v>246</v>
      </c>
      <c r="D226" s="73">
        <f t="shared" ref="D226:AK226" si="87">SUM(D214:D225)</f>
        <v>1</v>
      </c>
      <c r="E226" s="73">
        <f t="shared" si="87"/>
        <v>1</v>
      </c>
      <c r="F226" s="73">
        <f t="shared" si="87"/>
        <v>0.99998117824205446</v>
      </c>
      <c r="G226" s="73">
        <f t="shared" si="87"/>
        <v>0.99998117824205446</v>
      </c>
      <c r="H226" s="73">
        <f t="shared" si="87"/>
        <v>0.99998118320225471</v>
      </c>
      <c r="I226" s="73">
        <f t="shared" si="87"/>
        <v>0.99998118380562118</v>
      </c>
      <c r="J226" s="73">
        <f t="shared" si="87"/>
        <v>0.99998118581999984</v>
      </c>
      <c r="K226" s="73">
        <f t="shared" si="87"/>
        <v>0.99998127313087148</v>
      </c>
      <c r="L226" s="73">
        <f t="shared" si="87"/>
        <v>0.99998135871272931</v>
      </c>
      <c r="M226" s="73">
        <f t="shared" si="87"/>
        <v>0.99998144272605205</v>
      </c>
      <c r="N226" s="73">
        <f t="shared" si="87"/>
        <v>0.99998156979696706</v>
      </c>
      <c r="O226" s="73">
        <f t="shared" si="87"/>
        <v>0.99998169755893307</v>
      </c>
      <c r="P226" s="73">
        <f t="shared" si="87"/>
        <v>0.9999818260878498</v>
      </c>
      <c r="Q226" s="73">
        <f t="shared" si="87"/>
        <v>0.99998198692113571</v>
      </c>
      <c r="R226" s="73">
        <f t="shared" si="87"/>
        <v>0.99998215170455107</v>
      </c>
      <c r="S226" s="73">
        <f t="shared" si="87"/>
        <v>0.99998232375231166</v>
      </c>
      <c r="T226" s="73">
        <f t="shared" si="87"/>
        <v>0.99998252075254845</v>
      </c>
      <c r="U226" s="73">
        <f t="shared" si="87"/>
        <v>0.99998274655035191</v>
      </c>
      <c r="V226" s="73">
        <f t="shared" si="87"/>
        <v>0.99998299742978647</v>
      </c>
      <c r="W226" s="73">
        <f t="shared" si="87"/>
        <v>0.99998327987159663</v>
      </c>
      <c r="X226" s="73">
        <f t="shared" si="87"/>
        <v>0.99998359564631478</v>
      </c>
      <c r="Y226" s="73">
        <f t="shared" si="87"/>
        <v>0.99998393749505221</v>
      </c>
      <c r="Z226" s="73">
        <f t="shared" si="87"/>
        <v>0.99998429595158556</v>
      </c>
      <c r="AA226" s="73">
        <f t="shared" si="87"/>
        <v>0.99998468737716384</v>
      </c>
      <c r="AB226" s="73">
        <f t="shared" si="87"/>
        <v>0.99998512137480489</v>
      </c>
      <c r="AC226" s="73">
        <f t="shared" si="87"/>
        <v>0.9999858363193157</v>
      </c>
      <c r="AD226" s="73">
        <f t="shared" si="87"/>
        <v>0.99998664539145865</v>
      </c>
      <c r="AE226" s="73">
        <f t="shared" si="87"/>
        <v>0.99998741240534272</v>
      </c>
      <c r="AF226" s="73">
        <f t="shared" si="87"/>
        <v>0.99998813892949479</v>
      </c>
      <c r="AG226" s="73">
        <f t="shared" si="87"/>
        <v>0.99998882143930945</v>
      </c>
      <c r="AH226" s="73">
        <f t="shared" si="87"/>
        <v>0.9999894655345154</v>
      </c>
      <c r="AI226" s="73">
        <f t="shared" si="87"/>
        <v>0.99999007319371769</v>
      </c>
      <c r="AJ226" s="73">
        <f t="shared" si="87"/>
        <v>0.99999064282665673</v>
      </c>
      <c r="AK226" s="73">
        <f t="shared" si="87"/>
        <v>0.99999117901080237</v>
      </c>
    </row>
    <row r="227" spans="1:37" s="65" customFormat="1" ht="17.100000000000001" customHeight="1" x14ac:dyDescent="0.25">
      <c r="A227" s="68"/>
      <c r="B227" s="74"/>
      <c r="C227" s="74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</row>
    <row r="228" spans="1:37" s="65" customFormat="1" ht="17.100000000000001" customHeight="1" x14ac:dyDescent="0.25">
      <c r="A228" s="64" t="s">
        <v>265</v>
      </c>
      <c r="B228"/>
      <c r="C228"/>
      <c r="D228" s="72"/>
      <c r="E228" s="72"/>
      <c r="F228" s="72"/>
      <c r="G228" s="72"/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</row>
    <row r="229" spans="1:37" s="65" customFormat="1" ht="17.100000000000001" customHeight="1" x14ac:dyDescent="0.25">
      <c r="A229" s="66" t="s">
        <v>262</v>
      </c>
      <c r="B229"/>
      <c r="C229"/>
    </row>
    <row r="230" spans="1:37" s="65" customFormat="1" ht="17.100000000000001" customHeight="1" x14ac:dyDescent="0.2">
      <c r="A230" s="54" t="s">
        <v>241</v>
      </c>
      <c r="B230" s="55" t="s">
        <v>110</v>
      </c>
      <c r="C230" s="56" t="s">
        <v>242</v>
      </c>
      <c r="D230" s="57">
        <v>0.71201428449961734</v>
      </c>
      <c r="E230" s="57">
        <v>0.71201428449961734</v>
      </c>
      <c r="F230" s="57">
        <f>+$E230*(1-(F232+F236+F241))</f>
        <v>0.71200217644274288</v>
      </c>
      <c r="G230" s="57">
        <f t="shared" ref="G230:AK230" si="88">+$E230*(1-(G232+G236+G241))</f>
        <v>0.71200217644274288</v>
      </c>
      <c r="H230" s="57">
        <f t="shared" si="88"/>
        <v>0.71181324542035951</v>
      </c>
      <c r="I230" s="57">
        <f t="shared" si="88"/>
        <v>0.71179042090903211</v>
      </c>
      <c r="J230" s="57">
        <f t="shared" si="88"/>
        <v>0.71171421976605309</v>
      </c>
      <c r="K230" s="57">
        <f t="shared" si="88"/>
        <v>0.70841137112374486</v>
      </c>
      <c r="L230" s="57">
        <f t="shared" si="88"/>
        <v>0.70517392866932582</v>
      </c>
      <c r="M230" s="57">
        <f t="shared" si="88"/>
        <v>0.70199582170623798</v>
      </c>
      <c r="N230" s="57">
        <f t="shared" si="88"/>
        <v>0.69718890601076555</v>
      </c>
      <c r="O230" s="57">
        <f t="shared" si="88"/>
        <v>0.69235584881591727</v>
      </c>
      <c r="P230" s="57">
        <f t="shared" si="88"/>
        <v>0.68749377895237362</v>
      </c>
      <c r="Q230" s="57">
        <f t="shared" si="88"/>
        <v>0.68140967979358746</v>
      </c>
      <c r="R230" s="57">
        <f t="shared" si="88"/>
        <v>0.67517615274899345</v>
      </c>
      <c r="S230" s="57">
        <f t="shared" si="88"/>
        <v>0.66866782564061478</v>
      </c>
      <c r="T230" s="57">
        <f t="shared" si="88"/>
        <v>0.66121558111982981</v>
      </c>
      <c r="U230" s="57">
        <f t="shared" si="88"/>
        <v>0.65267396476828765</v>
      </c>
      <c r="V230" s="57">
        <f t="shared" si="88"/>
        <v>0.64318354525194243</v>
      </c>
      <c r="W230" s="57">
        <f t="shared" si="88"/>
        <v>0.63249916504513815</v>
      </c>
      <c r="X230" s="57">
        <f t="shared" si="88"/>
        <v>0.62055384735557717</v>
      </c>
      <c r="Y230" s="57">
        <f t="shared" si="88"/>
        <v>0.60762218583847849</v>
      </c>
      <c r="Z230" s="57">
        <f t="shared" si="88"/>
        <v>0.59406227453514193</v>
      </c>
      <c r="AA230" s="57">
        <f t="shared" si="88"/>
        <v>0.57925519019546134</v>
      </c>
      <c r="AB230" s="57">
        <f t="shared" si="88"/>
        <v>0.56283766403216984</v>
      </c>
      <c r="AC230" s="57">
        <f t="shared" si="88"/>
        <v>0.53579230916161258</v>
      </c>
      <c r="AD230" s="57">
        <f t="shared" si="88"/>
        <v>0.50518623709480437</v>
      </c>
      <c r="AE230" s="57">
        <f t="shared" si="88"/>
        <v>0.47617117036746831</v>
      </c>
      <c r="AF230" s="57">
        <f t="shared" si="88"/>
        <v>0.44868777380233893</v>
      </c>
      <c r="AG230" s="57">
        <f t="shared" si="88"/>
        <v>0.42286937830666527</v>
      </c>
      <c r="AH230" s="57">
        <f t="shared" si="88"/>
        <v>0.39850415394096333</v>
      </c>
      <c r="AI230" s="57">
        <f t="shared" si="88"/>
        <v>0.37551725283029924</v>
      </c>
      <c r="AJ230" s="57">
        <f t="shared" si="88"/>
        <v>0.35396883229401443</v>
      </c>
      <c r="AK230" s="57">
        <f t="shared" si="88"/>
        <v>0.3336857330092034</v>
      </c>
    </row>
    <row r="231" spans="1:37" s="65" customFormat="1" ht="17.100000000000001" customHeight="1" x14ac:dyDescent="0.2">
      <c r="A231" s="54" t="s">
        <v>266</v>
      </c>
      <c r="B231" s="55" t="s">
        <v>110</v>
      </c>
      <c r="C231" s="56" t="s">
        <v>242</v>
      </c>
      <c r="D231" s="57"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37" s="65" customFormat="1" ht="17.100000000000001" customHeight="1" x14ac:dyDescent="0.2">
      <c r="A232" s="54" t="s">
        <v>267</v>
      </c>
      <c r="B232" s="55" t="s">
        <v>110</v>
      </c>
      <c r="C232" s="56" t="s">
        <v>242</v>
      </c>
      <c r="D232" s="57">
        <v>0</v>
      </c>
      <c r="E232" s="57">
        <v>0</v>
      </c>
      <c r="F232" s="57">
        <f t="shared" ref="F232:AK232" si="89">+IF(F1442&gt;F1926,F1442,F1926)</f>
        <v>0</v>
      </c>
      <c r="G232" s="57">
        <f t="shared" si="89"/>
        <v>0</v>
      </c>
      <c r="H232" s="57">
        <f t="shared" si="89"/>
        <v>6.9266690052479386E-6</v>
      </c>
      <c r="I232" s="57">
        <f t="shared" si="89"/>
        <v>1.5744764091652513E-5</v>
      </c>
      <c r="J232" s="57">
        <f t="shared" si="89"/>
        <v>4.1614278320759199E-5</v>
      </c>
      <c r="K232" s="57">
        <f t="shared" si="89"/>
        <v>1.0424362570232656E-4</v>
      </c>
      <c r="L232" s="57">
        <f t="shared" si="89"/>
        <v>2.063637176977395E-4</v>
      </c>
      <c r="M232" s="57">
        <f t="shared" si="89"/>
        <v>3.7139754063136268E-4</v>
      </c>
      <c r="N232" s="57">
        <f t="shared" si="89"/>
        <v>6.4065017491594326E-4</v>
      </c>
      <c r="O232" s="57">
        <f t="shared" si="89"/>
        <v>1.0329854300044534E-3</v>
      </c>
      <c r="P232" s="57">
        <f t="shared" si="89"/>
        <v>1.5678589683657432E-3</v>
      </c>
      <c r="Q232" s="57">
        <f t="shared" si="89"/>
        <v>2.2843020850413119E-3</v>
      </c>
      <c r="R232" s="57">
        <f t="shared" si="89"/>
        <v>3.1335611944912738E-3</v>
      </c>
      <c r="S232" s="57">
        <f t="shared" si="89"/>
        <v>4.1410323614243464E-3</v>
      </c>
      <c r="T232" s="57">
        <f t="shared" si="89"/>
        <v>5.2809910507841638E-3</v>
      </c>
      <c r="U232" s="57">
        <f t="shared" si="89"/>
        <v>6.5635606695256081E-3</v>
      </c>
      <c r="V232" s="57">
        <f t="shared" si="89"/>
        <v>7.9749469944215244E-3</v>
      </c>
      <c r="W232" s="57">
        <f t="shared" si="89"/>
        <v>9.5180085072848874E-3</v>
      </c>
      <c r="X232" s="57">
        <f t="shared" si="89"/>
        <v>1.118166977775643E-2</v>
      </c>
      <c r="Y232" s="57">
        <f t="shared" si="89"/>
        <v>1.2945095384708808E-2</v>
      </c>
      <c r="Z232" s="57">
        <f t="shared" si="89"/>
        <v>1.4825943557974871E-2</v>
      </c>
      <c r="AA232" s="57">
        <f t="shared" si="89"/>
        <v>1.6773374486785057E-2</v>
      </c>
      <c r="AB232" s="57">
        <f t="shared" si="89"/>
        <v>2.003972722226232E-2</v>
      </c>
      <c r="AC232" s="57">
        <f t="shared" si="89"/>
        <v>2.4118338867864672E-2</v>
      </c>
      <c r="AD232" s="57">
        <f t="shared" si="89"/>
        <v>2.7812834643779843E-2</v>
      </c>
      <c r="AE232" s="57">
        <f t="shared" si="89"/>
        <v>3.121888239977598E-2</v>
      </c>
      <c r="AF232" s="57">
        <f t="shared" si="89"/>
        <v>3.4500120978077385E-2</v>
      </c>
      <c r="AG232" s="57">
        <f t="shared" si="89"/>
        <v>3.7418436625816544E-2</v>
      </c>
      <c r="AH232" s="57">
        <f t="shared" si="89"/>
        <v>4.0101514792589367E-2</v>
      </c>
      <c r="AI232" s="57">
        <f t="shared" si="89"/>
        <v>4.2587131657151424E-2</v>
      </c>
      <c r="AJ232" s="57">
        <f t="shared" si="89"/>
        <v>4.4863780905817351E-2</v>
      </c>
      <c r="AK232" s="57">
        <f t="shared" si="89"/>
        <v>4.6954402328554162E-2</v>
      </c>
    </row>
    <row r="233" spans="1:37" s="65" customFormat="1" ht="17.100000000000001" customHeight="1" x14ac:dyDescent="0.2">
      <c r="A233" s="54" t="s">
        <v>243</v>
      </c>
      <c r="B233" s="55" t="s">
        <v>110</v>
      </c>
      <c r="C233" s="56" t="s">
        <v>242</v>
      </c>
      <c r="D233" s="57">
        <v>0.28361533883173201</v>
      </c>
      <c r="E233" s="57">
        <v>0.28361533883173201</v>
      </c>
      <c r="F233" s="57">
        <f t="shared" ref="F233:AK233" si="90">+$E233*(1-(F232+F236+F241))</f>
        <v>0.28361051585173319</v>
      </c>
      <c r="G233" s="57">
        <f t="shared" si="90"/>
        <v>0.28361051585173319</v>
      </c>
      <c r="H233" s="57">
        <f t="shared" si="90"/>
        <v>0.2835352593054874</v>
      </c>
      <c r="I233" s="57">
        <f t="shared" si="90"/>
        <v>0.28352616765991973</v>
      </c>
      <c r="J233" s="57">
        <f t="shared" si="90"/>
        <v>0.28349581459895473</v>
      </c>
      <c r="K233" s="57">
        <f t="shared" si="90"/>
        <v>0.28218019698117552</v>
      </c>
      <c r="L233" s="57">
        <f t="shared" si="90"/>
        <v>0.2808906324897783</v>
      </c>
      <c r="M233" s="57">
        <f t="shared" si="90"/>
        <v>0.27962470299538189</v>
      </c>
      <c r="N233" s="57">
        <f t="shared" si="90"/>
        <v>0.27770997311792567</v>
      </c>
      <c r="O233" s="57">
        <f t="shared" si="90"/>
        <v>0.27578483034516049</v>
      </c>
      <c r="P233" s="57">
        <f t="shared" si="90"/>
        <v>0.27384813100949817</v>
      </c>
      <c r="Q233" s="57">
        <f t="shared" si="90"/>
        <v>0.27142466299492363</v>
      </c>
      <c r="R233" s="57">
        <f t="shared" si="90"/>
        <v>0.26894167364575383</v>
      </c>
      <c r="S233" s="57">
        <f t="shared" si="90"/>
        <v>0.26634922369319736</v>
      </c>
      <c r="T233" s="57">
        <f t="shared" si="90"/>
        <v>0.26338078485589977</v>
      </c>
      <c r="U233" s="57">
        <f t="shared" si="90"/>
        <v>0.25997841854324105</v>
      </c>
      <c r="V233" s="57">
        <f t="shared" si="90"/>
        <v>0.25619811721308566</v>
      </c>
      <c r="W233" s="57">
        <f t="shared" si="90"/>
        <v>0.25194222771967556</v>
      </c>
      <c r="X233" s="57">
        <f t="shared" si="90"/>
        <v>0.24718407132066675</v>
      </c>
      <c r="Y233" s="57">
        <f t="shared" si="90"/>
        <v>0.24203302640110208</v>
      </c>
      <c r="Z233" s="57">
        <f t="shared" si="90"/>
        <v>0.23663173190105322</v>
      </c>
      <c r="AA233" s="57">
        <f t="shared" si="90"/>
        <v>0.23073365326199916</v>
      </c>
      <c r="AB233" s="57">
        <f t="shared" si="90"/>
        <v>0.22419409029683612</v>
      </c>
      <c r="AC233" s="57">
        <f t="shared" si="90"/>
        <v>0.21342116389293947</v>
      </c>
      <c r="AD233" s="57">
        <f t="shared" si="90"/>
        <v>0.2012299035650143</v>
      </c>
      <c r="AE233" s="57">
        <f t="shared" si="90"/>
        <v>0.18967238546426168</v>
      </c>
      <c r="AF233" s="57">
        <f t="shared" si="90"/>
        <v>0.17872497471878218</v>
      </c>
      <c r="AG233" s="57">
        <f t="shared" si="90"/>
        <v>0.16844078078334282</v>
      </c>
      <c r="AH233" s="57">
        <f t="shared" si="90"/>
        <v>0.15873542582821559</v>
      </c>
      <c r="AI233" s="57">
        <f t="shared" si="90"/>
        <v>0.149579095837204</v>
      </c>
      <c r="AJ233" s="57">
        <f t="shared" si="90"/>
        <v>0.14099575316454677</v>
      </c>
      <c r="AK233" s="57">
        <f t="shared" si="90"/>
        <v>0.13291642357600897</v>
      </c>
    </row>
    <row r="234" spans="1:37" s="65" customFormat="1" ht="17.100000000000001" customHeight="1" x14ac:dyDescent="0.2">
      <c r="A234" s="54" t="s">
        <v>244</v>
      </c>
      <c r="B234" s="55" t="s">
        <v>110</v>
      </c>
      <c r="C234" s="56" t="s">
        <v>242</v>
      </c>
      <c r="D234" s="57">
        <v>0</v>
      </c>
      <c r="E234" s="57">
        <v>0</v>
      </c>
      <c r="F234" s="57">
        <v>0</v>
      </c>
      <c r="G234" s="57">
        <v>0</v>
      </c>
      <c r="H234" s="57">
        <v>0</v>
      </c>
      <c r="I234" s="57">
        <v>0</v>
      </c>
      <c r="J234" s="57">
        <v>0</v>
      </c>
      <c r="K234" s="57">
        <v>0</v>
      </c>
      <c r="L234" s="57">
        <v>0</v>
      </c>
      <c r="M234" s="57">
        <v>0</v>
      </c>
      <c r="N234" s="57">
        <v>0</v>
      </c>
      <c r="O234" s="57">
        <v>0</v>
      </c>
      <c r="P234" s="57">
        <v>0</v>
      </c>
      <c r="Q234" s="57">
        <v>0</v>
      </c>
      <c r="R234" s="57">
        <v>0</v>
      </c>
      <c r="S234" s="57">
        <v>0</v>
      </c>
      <c r="T234" s="57">
        <v>0</v>
      </c>
      <c r="U234" s="57">
        <v>0</v>
      </c>
      <c r="V234" s="57">
        <v>0</v>
      </c>
      <c r="W234" s="57">
        <v>0</v>
      </c>
      <c r="X234" s="57">
        <v>0</v>
      </c>
      <c r="Y234" s="57">
        <v>0</v>
      </c>
      <c r="Z234" s="57">
        <v>0</v>
      </c>
      <c r="AA234" s="57">
        <v>0</v>
      </c>
      <c r="AB234" s="57">
        <v>0</v>
      </c>
      <c r="AC234" s="57">
        <v>0</v>
      </c>
      <c r="AD234" s="57">
        <v>0</v>
      </c>
      <c r="AE234" s="57">
        <v>0</v>
      </c>
      <c r="AF234" s="57">
        <v>0</v>
      </c>
      <c r="AG234" s="57">
        <v>0</v>
      </c>
      <c r="AH234" s="57">
        <v>0</v>
      </c>
      <c r="AI234" s="57">
        <v>0</v>
      </c>
      <c r="AJ234" s="57">
        <v>0</v>
      </c>
      <c r="AK234" s="57">
        <v>0</v>
      </c>
    </row>
    <row r="235" spans="1:37" s="65" customFormat="1" ht="17.100000000000001" customHeight="1" x14ac:dyDescent="0.2">
      <c r="A235" s="54" t="s">
        <v>268</v>
      </c>
      <c r="B235" s="55" t="s">
        <v>110</v>
      </c>
      <c r="C235" s="56" t="s">
        <v>242</v>
      </c>
      <c r="D235" s="57"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37" s="65" customFormat="1" ht="17.100000000000001" customHeight="1" x14ac:dyDescent="0.2">
      <c r="A236" s="54" t="s">
        <v>189</v>
      </c>
      <c r="B236" s="55" t="s">
        <v>110</v>
      </c>
      <c r="C236" s="56" t="s">
        <v>242</v>
      </c>
      <c r="D236" s="57">
        <v>1.7005356687356518E-5</v>
      </c>
      <c r="E236" s="57">
        <v>1.7005356687356518E-5</v>
      </c>
      <c r="F236" s="57">
        <f t="shared" ref="F236:AK236" si="91">+IF(F1446&gt;F1930,F1446,F1930)</f>
        <v>1.7005356687356518E-5</v>
      </c>
      <c r="G236" s="57">
        <f t="shared" si="91"/>
        <v>1.7005356687356518E-5</v>
      </c>
      <c r="H236" s="57">
        <f t="shared" si="91"/>
        <v>2.7542587664131308E-4</v>
      </c>
      <c r="I236" s="57">
        <f t="shared" si="91"/>
        <v>2.9866384809938955E-4</v>
      </c>
      <c r="J236" s="57">
        <f t="shared" si="91"/>
        <v>3.7981511375460928E-4</v>
      </c>
      <c r="K236" s="57">
        <f t="shared" si="91"/>
        <v>4.9559208507693638E-3</v>
      </c>
      <c r="L236" s="57">
        <f t="shared" si="91"/>
        <v>9.4006698210634693E-3</v>
      </c>
      <c r="M236" s="57">
        <f t="shared" si="91"/>
        <v>1.3699158688781432E-2</v>
      </c>
      <c r="N236" s="57">
        <f t="shared" si="91"/>
        <v>2.018101243023734E-2</v>
      </c>
      <c r="O236" s="57">
        <f t="shared" si="91"/>
        <v>2.6576459430162038E-2</v>
      </c>
      <c r="P236" s="57">
        <f t="shared" si="91"/>
        <v>3.2870058269689931E-2</v>
      </c>
      <c r="Q236" s="57">
        <f t="shared" si="91"/>
        <v>4.0698293080276601E-2</v>
      </c>
      <c r="R236" s="57">
        <f t="shared" si="91"/>
        <v>4.8603498046074778E-2</v>
      </c>
      <c r="S236" s="57">
        <f t="shared" si="91"/>
        <v>5.6736327075315937E-2</v>
      </c>
      <c r="T236" s="57">
        <f t="shared" si="91"/>
        <v>6.6062261541145639E-2</v>
      </c>
      <c r="U236" s="57">
        <f t="shared" si="91"/>
        <v>7.677544310287697E-2</v>
      </c>
      <c r="V236" s="57">
        <f t="shared" si="91"/>
        <v>8.8692243958772538E-2</v>
      </c>
      <c r="W236" s="57">
        <f t="shared" si="91"/>
        <v>0.10215409161259675</v>
      </c>
      <c r="X236" s="57">
        <f t="shared" si="91"/>
        <v>0.11726611085671433</v>
      </c>
      <c r="Y236" s="57">
        <f t="shared" si="91"/>
        <v>0.13366347867611775</v>
      </c>
      <c r="Z236" s="57">
        <f t="shared" si="91"/>
        <v>0.15082563007249511</v>
      </c>
      <c r="AA236" s="57">
        <f t="shared" si="91"/>
        <v>0.16967258261252177</v>
      </c>
      <c r="AB236" s="57">
        <f t="shared" si="91"/>
        <v>0.18946071881746593</v>
      </c>
      <c r="AC236" s="57">
        <f t="shared" si="91"/>
        <v>0.22336253417800303</v>
      </c>
      <c r="AD236" s="57">
        <f t="shared" si="91"/>
        <v>0.26264945197497724</v>
      </c>
      <c r="AE236" s="57">
        <f t="shared" si="91"/>
        <v>0.29999038621581314</v>
      </c>
      <c r="AF236" s="57">
        <f t="shared" si="91"/>
        <v>0.33530506148779132</v>
      </c>
      <c r="AG236" s="57">
        <f t="shared" si="91"/>
        <v>0.36864432130986774</v>
      </c>
      <c r="AH236" s="57">
        <f t="shared" si="91"/>
        <v>0.40017798666388371</v>
      </c>
      <c r="AI236" s="57">
        <f t="shared" si="91"/>
        <v>0.42997343944810329</v>
      </c>
      <c r="AJ236" s="57">
        <f t="shared" si="91"/>
        <v>0.45795772644538674</v>
      </c>
      <c r="AK236" s="57">
        <f t="shared" si="91"/>
        <v>0.48435109317688557</v>
      </c>
    </row>
    <row r="237" spans="1:37" s="65" customFormat="1" ht="17.100000000000001" customHeight="1" x14ac:dyDescent="0.2">
      <c r="A237" s="54" t="s">
        <v>269</v>
      </c>
      <c r="B237" s="55" t="s">
        <v>110</v>
      </c>
      <c r="C237" s="56" t="s">
        <v>242</v>
      </c>
      <c r="D237" s="57">
        <v>0</v>
      </c>
      <c r="E237" s="57">
        <v>0</v>
      </c>
      <c r="F237" s="57">
        <v>0</v>
      </c>
      <c r="G237" s="57">
        <v>0</v>
      </c>
      <c r="H237" s="57">
        <v>0</v>
      </c>
      <c r="I237" s="57">
        <v>0</v>
      </c>
      <c r="J237" s="57">
        <v>0</v>
      </c>
      <c r="K237" s="57">
        <v>0</v>
      </c>
      <c r="L237" s="57">
        <v>0</v>
      </c>
      <c r="M237" s="57">
        <v>0</v>
      </c>
      <c r="N237" s="57">
        <v>0</v>
      </c>
      <c r="O237" s="57">
        <v>0</v>
      </c>
      <c r="P237" s="57">
        <v>0</v>
      </c>
      <c r="Q237" s="57">
        <v>0</v>
      </c>
      <c r="R237" s="57">
        <v>0</v>
      </c>
      <c r="S237" s="57">
        <v>0</v>
      </c>
      <c r="T237" s="57">
        <v>0</v>
      </c>
      <c r="U237" s="57">
        <v>0</v>
      </c>
      <c r="V237" s="57">
        <v>0</v>
      </c>
      <c r="W237" s="57">
        <v>0</v>
      </c>
      <c r="X237" s="57">
        <v>0</v>
      </c>
      <c r="Y237" s="57">
        <v>0</v>
      </c>
      <c r="Z237" s="57">
        <v>0</v>
      </c>
      <c r="AA237" s="57">
        <v>0</v>
      </c>
      <c r="AB237" s="57">
        <v>0</v>
      </c>
      <c r="AC237" s="57">
        <v>0</v>
      </c>
      <c r="AD237" s="57">
        <v>0</v>
      </c>
      <c r="AE237" s="57">
        <v>0</v>
      </c>
      <c r="AF237" s="57">
        <v>0</v>
      </c>
      <c r="AG237" s="57">
        <v>0</v>
      </c>
      <c r="AH237" s="57">
        <v>0</v>
      </c>
      <c r="AI237" s="57">
        <v>0</v>
      </c>
      <c r="AJ237" s="57">
        <v>0</v>
      </c>
      <c r="AK237" s="57">
        <v>0</v>
      </c>
    </row>
    <row r="238" spans="1:37" s="65" customFormat="1" ht="17.100000000000001" customHeight="1" x14ac:dyDescent="0.2">
      <c r="A238" s="54" t="s">
        <v>270</v>
      </c>
      <c r="B238" s="55" t="s">
        <v>110</v>
      </c>
      <c r="C238" s="56" t="s">
        <v>242</v>
      </c>
      <c r="D238" s="57">
        <v>0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37" s="65" customFormat="1" ht="17.100000000000001" customHeight="1" x14ac:dyDescent="0.2">
      <c r="A239" s="54" t="s">
        <v>271</v>
      </c>
      <c r="B239" s="55" t="s">
        <v>110</v>
      </c>
      <c r="C239" s="56" t="s">
        <v>242</v>
      </c>
      <c r="D239" s="57">
        <v>4.3533713119632686E-3</v>
      </c>
      <c r="E239" s="57">
        <v>4.3533713119632686E-3</v>
      </c>
      <c r="F239" s="57">
        <f>+$E239*(1-(F232+F236+F241))</f>
        <v>4.3532972813313158E-3</v>
      </c>
      <c r="G239" s="57">
        <f t="shared" ref="G239:AK239" si="92">+$E239*(1-(G232+G236+G241))</f>
        <v>4.3532972813313158E-3</v>
      </c>
      <c r="H239" s="57">
        <f t="shared" si="92"/>
        <v>4.3521421262864117E-3</v>
      </c>
      <c r="I239" s="57">
        <f t="shared" si="92"/>
        <v>4.3520025735063828E-3</v>
      </c>
      <c r="J239" s="57">
        <f t="shared" si="92"/>
        <v>4.3515366673061769E-3</v>
      </c>
      <c r="K239" s="57">
        <f t="shared" si="92"/>
        <v>4.3313425127222043E-3</v>
      </c>
      <c r="L239" s="57">
        <f t="shared" si="92"/>
        <v>4.3115482622246813E-3</v>
      </c>
      <c r="M239" s="57">
        <f t="shared" si="92"/>
        <v>4.2921167985860266E-3</v>
      </c>
      <c r="N239" s="57">
        <f t="shared" si="92"/>
        <v>4.2627265330488651E-3</v>
      </c>
      <c r="O239" s="57">
        <f t="shared" si="92"/>
        <v>4.2331764341264596E-3</v>
      </c>
      <c r="P239" s="57">
        <f t="shared" si="92"/>
        <v>4.2034489470219169E-3</v>
      </c>
      <c r="Q239" s="57">
        <f t="shared" si="92"/>
        <v>4.1662497737558731E-3</v>
      </c>
      <c r="R239" s="57">
        <f t="shared" si="92"/>
        <v>4.1281369740564207E-3</v>
      </c>
      <c r="S239" s="57">
        <f t="shared" si="92"/>
        <v>4.0883440020061468E-3</v>
      </c>
      <c r="T239" s="57">
        <f t="shared" si="92"/>
        <v>4.0427797651463203E-3</v>
      </c>
      <c r="U239" s="57">
        <f t="shared" si="92"/>
        <v>3.9905549314707819E-3</v>
      </c>
      <c r="V239" s="57">
        <f t="shared" si="92"/>
        <v>3.9325289606997197E-3</v>
      </c>
      <c r="W239" s="57">
        <f t="shared" si="92"/>
        <v>3.8672029197887596E-3</v>
      </c>
      <c r="X239" s="57">
        <f t="shared" si="92"/>
        <v>3.7941673017202714E-3</v>
      </c>
      <c r="Y239" s="57">
        <f t="shared" si="92"/>
        <v>3.7151010168294837E-3</v>
      </c>
      <c r="Z239" s="57">
        <f t="shared" si="92"/>
        <v>3.6321935104130965E-3</v>
      </c>
      <c r="AA239" s="57">
        <f t="shared" si="92"/>
        <v>3.5416605849065705E-3</v>
      </c>
      <c r="AB239" s="57">
        <f t="shared" si="92"/>
        <v>3.441281155773477E-3</v>
      </c>
      <c r="AC239" s="57">
        <f t="shared" si="92"/>
        <v>3.2759214508090002E-3</v>
      </c>
      <c r="AD239" s="57">
        <f t="shared" si="92"/>
        <v>3.0887909409187948E-3</v>
      </c>
      <c r="AE239" s="57">
        <f t="shared" si="92"/>
        <v>2.9113880968252184E-3</v>
      </c>
      <c r="AF239" s="57">
        <f t="shared" si="92"/>
        <v>2.7433501335896531E-3</v>
      </c>
      <c r="AG239" s="57">
        <f t="shared" si="92"/>
        <v>2.58549225809664E-3</v>
      </c>
      <c r="AH239" s="57">
        <f t="shared" si="92"/>
        <v>2.4365193075922289E-3</v>
      </c>
      <c r="AI239" s="57">
        <f t="shared" si="92"/>
        <v>2.2959736499774683E-3</v>
      </c>
      <c r="AJ239" s="57">
        <f t="shared" si="92"/>
        <v>2.1642230969015452E-3</v>
      </c>
      <c r="AK239" s="57">
        <f t="shared" si="92"/>
        <v>2.0402089240591373E-3</v>
      </c>
    </row>
    <row r="240" spans="1:37" s="65" customFormat="1" ht="17.100000000000001" customHeight="1" x14ac:dyDescent="0.2">
      <c r="A240" s="54" t="s">
        <v>272</v>
      </c>
      <c r="B240" s="55" t="s">
        <v>110</v>
      </c>
      <c r="C240" s="56" t="s">
        <v>242</v>
      </c>
      <c r="D240" s="57">
        <v>0</v>
      </c>
      <c r="E240" s="57">
        <v>0</v>
      </c>
      <c r="F240" s="57">
        <v>0</v>
      </c>
      <c r="G240" s="57">
        <v>0</v>
      </c>
      <c r="H240" s="57">
        <v>0</v>
      </c>
      <c r="I240" s="57">
        <v>0</v>
      </c>
      <c r="J240" s="57">
        <v>0</v>
      </c>
      <c r="K240" s="57">
        <v>0</v>
      </c>
      <c r="L240" s="57">
        <v>0</v>
      </c>
      <c r="M240" s="57">
        <v>0</v>
      </c>
      <c r="N240" s="57">
        <v>0</v>
      </c>
      <c r="O240" s="57">
        <v>0</v>
      </c>
      <c r="P240" s="57">
        <v>0</v>
      </c>
      <c r="Q240" s="57">
        <v>0</v>
      </c>
      <c r="R240" s="57">
        <v>0</v>
      </c>
      <c r="S240" s="57">
        <v>0</v>
      </c>
      <c r="T240" s="57">
        <v>0</v>
      </c>
      <c r="U240" s="57">
        <v>0</v>
      </c>
      <c r="V240" s="57">
        <v>0</v>
      </c>
      <c r="W240" s="57">
        <v>0</v>
      </c>
      <c r="X240" s="57">
        <v>0</v>
      </c>
      <c r="Y240" s="57">
        <v>0</v>
      </c>
      <c r="Z240" s="57">
        <v>0</v>
      </c>
      <c r="AA240" s="57">
        <v>0</v>
      </c>
      <c r="AB240" s="57">
        <v>0</v>
      </c>
      <c r="AC240" s="57">
        <v>0</v>
      </c>
      <c r="AD240" s="57">
        <v>0</v>
      </c>
      <c r="AE240" s="57">
        <v>0</v>
      </c>
      <c r="AF240" s="57">
        <v>0</v>
      </c>
      <c r="AG240" s="57">
        <v>0</v>
      </c>
      <c r="AH240" s="57">
        <v>0</v>
      </c>
      <c r="AI240" s="57">
        <v>0</v>
      </c>
      <c r="AJ240" s="57">
        <v>0</v>
      </c>
      <c r="AK240" s="57">
        <v>0</v>
      </c>
    </row>
    <row r="241" spans="1:42" s="65" customFormat="1" ht="17.100000000000001" customHeight="1" x14ac:dyDescent="0.2">
      <c r="A241" s="54" t="s">
        <v>197</v>
      </c>
      <c r="B241" s="55" t="s">
        <v>110</v>
      </c>
      <c r="C241" s="56" t="s">
        <v>242</v>
      </c>
      <c r="D241" s="57">
        <v>0</v>
      </c>
      <c r="E241" s="57">
        <v>0</v>
      </c>
      <c r="F241" s="57">
        <f t="shared" ref="F241:AK241" si="93">+IF(F1451&gt;F1935,F1451,F1935)</f>
        <v>0</v>
      </c>
      <c r="G241" s="57">
        <f t="shared" si="93"/>
        <v>0</v>
      </c>
      <c r="H241" s="57">
        <f t="shared" si="93"/>
        <v>4.703922678044693E-11</v>
      </c>
      <c r="I241" s="57">
        <f t="shared" si="93"/>
        <v>2.3529798208859046E-10</v>
      </c>
      <c r="J241" s="57">
        <f t="shared" si="93"/>
        <v>1.3855039554995623E-9</v>
      </c>
      <c r="K241" s="57">
        <f t="shared" si="93"/>
        <v>5.599195382186704E-9</v>
      </c>
      <c r="L241" s="57">
        <f t="shared" si="93"/>
        <v>1.5054510687847879E-8</v>
      </c>
      <c r="M241" s="57">
        <f t="shared" si="93"/>
        <v>3.618913677789347E-8</v>
      </c>
      <c r="N241" s="57">
        <f t="shared" si="93"/>
        <v>8.0457586878408052E-8</v>
      </c>
      <c r="O241" s="57">
        <f t="shared" si="93"/>
        <v>1.6369918345604264E-7</v>
      </c>
      <c r="P241" s="57">
        <f t="shared" si="93"/>
        <v>3.0413060122200894E-7</v>
      </c>
      <c r="Q241" s="57">
        <f t="shared" si="93"/>
        <v>5.3785923629899459E-7</v>
      </c>
      <c r="R241" s="57">
        <f t="shared" si="93"/>
        <v>8.5185557525121763E-7</v>
      </c>
      <c r="S241" s="57">
        <f t="shared" si="93"/>
        <v>1.2771336835853929E-6</v>
      </c>
      <c r="T241" s="57">
        <f t="shared" si="93"/>
        <v>1.8095587367205987E-6</v>
      </c>
      <c r="U241" s="57">
        <f t="shared" si="93"/>
        <v>2.4698793968677425E-6</v>
      </c>
      <c r="V241" s="57">
        <f t="shared" si="93"/>
        <v>3.2561798253836003E-6</v>
      </c>
      <c r="W241" s="57">
        <f t="shared" si="93"/>
        <v>4.1979341105373564E-6</v>
      </c>
      <c r="X241" s="57">
        <f t="shared" si="93"/>
        <v>5.3124215427194382E-6</v>
      </c>
      <c r="Y241" s="57">
        <f t="shared" si="93"/>
        <v>6.6005694164480397E-6</v>
      </c>
      <c r="Z241" s="57">
        <f t="shared" si="93"/>
        <v>8.038167021655585E-6</v>
      </c>
      <c r="AA241" s="57">
        <f t="shared" si="93"/>
        <v>9.7042466662658691E-6</v>
      </c>
      <c r="AB241" s="57">
        <f t="shared" si="93"/>
        <v>1.3075970977526639E-5</v>
      </c>
      <c r="AC241" s="57">
        <f t="shared" si="93"/>
        <v>1.6935880603937995E-5</v>
      </c>
      <c r="AD241" s="57">
        <f t="shared" si="93"/>
        <v>2.0716190892483437E-5</v>
      </c>
      <c r="AE241" s="57">
        <f t="shared" si="93"/>
        <v>2.4414846102397787E-5</v>
      </c>
      <c r="AF241" s="57">
        <f t="shared" si="93"/>
        <v>2.8002667961257931E-5</v>
      </c>
      <c r="AG241" s="57">
        <f t="shared" si="93"/>
        <v>3.1491137077710342E-5</v>
      </c>
      <c r="AH241" s="57">
        <f t="shared" si="93"/>
        <v>3.4881813210402927E-5</v>
      </c>
      <c r="AI241" s="57">
        <f t="shared" si="93"/>
        <v>3.8137930194301947E-5</v>
      </c>
      <c r="AJ241" s="57">
        <f t="shared" si="93"/>
        <v>4.1230096860816802E-5</v>
      </c>
      <c r="AK241" s="57">
        <f t="shared" si="93"/>
        <v>4.4169419179154736E-5</v>
      </c>
    </row>
    <row r="242" spans="1:42" s="65" customFormat="1" ht="17.100000000000001" customHeight="1" x14ac:dyDescent="0.2">
      <c r="A242" s="54" t="s">
        <v>245</v>
      </c>
      <c r="B242" s="55" t="s">
        <v>110</v>
      </c>
      <c r="C242" s="56" t="s">
        <v>246</v>
      </c>
      <c r="D242" s="58">
        <f t="shared" ref="D242:AK242" si="94">SUM(D230:D241)</f>
        <v>0.99999999999999989</v>
      </c>
      <c r="E242" s="58">
        <f t="shared" si="94"/>
        <v>0.99999999999999989</v>
      </c>
      <c r="F242" s="58">
        <f t="shared" si="94"/>
        <v>0.99998299493249476</v>
      </c>
      <c r="G242" s="58">
        <f t="shared" si="94"/>
        <v>0.99998299493249476</v>
      </c>
      <c r="H242" s="58">
        <f t="shared" si="94"/>
        <v>0.99998299944481917</v>
      </c>
      <c r="I242" s="58">
        <f t="shared" si="94"/>
        <v>0.99998299998994733</v>
      </c>
      <c r="J242" s="58">
        <f t="shared" si="94"/>
        <v>0.99998300180989319</v>
      </c>
      <c r="K242" s="58">
        <f t="shared" si="94"/>
        <v>0.99998308069330943</v>
      </c>
      <c r="L242" s="58">
        <f t="shared" si="94"/>
        <v>0.99998315801460069</v>
      </c>
      <c r="M242" s="58">
        <f t="shared" si="94"/>
        <v>0.99998323391875543</v>
      </c>
      <c r="N242" s="58">
        <f t="shared" si="94"/>
        <v>0.99998334872448025</v>
      </c>
      <c r="O242" s="58">
        <f t="shared" si="94"/>
        <v>0.99998346415455419</v>
      </c>
      <c r="P242" s="58">
        <f t="shared" si="94"/>
        <v>0.99998358027755063</v>
      </c>
      <c r="Q242" s="58">
        <f t="shared" si="94"/>
        <v>0.99998372558682114</v>
      </c>
      <c r="R242" s="58">
        <f t="shared" si="94"/>
        <v>0.99998387446494508</v>
      </c>
      <c r="S242" s="58">
        <f t="shared" si="94"/>
        <v>0.99998402990624224</v>
      </c>
      <c r="T242" s="58">
        <f t="shared" si="94"/>
        <v>0.99998420789154252</v>
      </c>
      <c r="U242" s="58">
        <f t="shared" si="94"/>
        <v>0.99998441189479903</v>
      </c>
      <c r="V242" s="58">
        <f t="shared" si="94"/>
        <v>0.9999846385587472</v>
      </c>
      <c r="W242" s="58">
        <f t="shared" si="94"/>
        <v>0.99998489373859467</v>
      </c>
      <c r="X242" s="58">
        <f t="shared" si="94"/>
        <v>0.99998517903397766</v>
      </c>
      <c r="Y242" s="58">
        <f t="shared" si="94"/>
        <v>0.99998548788665309</v>
      </c>
      <c r="Z242" s="58">
        <f t="shared" si="94"/>
        <v>0.99998581174409995</v>
      </c>
      <c r="AA242" s="58">
        <f t="shared" si="94"/>
        <v>0.99998616538834018</v>
      </c>
      <c r="AB242" s="58">
        <f t="shared" si="94"/>
        <v>0.99998655749548526</v>
      </c>
      <c r="AC242" s="58">
        <f t="shared" si="94"/>
        <v>0.99998720343183256</v>
      </c>
      <c r="AD242" s="58">
        <f t="shared" si="94"/>
        <v>0.99998793441038691</v>
      </c>
      <c r="AE242" s="58">
        <f t="shared" si="94"/>
        <v>0.99998862739024674</v>
      </c>
      <c r="AF242" s="58">
        <f t="shared" si="94"/>
        <v>0.99998928378854057</v>
      </c>
      <c r="AG242" s="58">
        <f t="shared" si="94"/>
        <v>0.99998990042086677</v>
      </c>
      <c r="AH242" s="58">
        <f t="shared" si="94"/>
        <v>0.99999048234645471</v>
      </c>
      <c r="AI242" s="58">
        <f t="shared" si="94"/>
        <v>0.99999103135292966</v>
      </c>
      <c r="AJ242" s="58">
        <f t="shared" si="94"/>
        <v>0.99999154600352769</v>
      </c>
      <c r="AK242" s="58">
        <f t="shared" si="94"/>
        <v>0.99999203043389029</v>
      </c>
    </row>
    <row r="243" spans="1:42" s="65" customFormat="1" ht="17.100000000000001" customHeight="1" x14ac:dyDescent="0.25">
      <c r="A243" s="66"/>
      <c r="B243"/>
      <c r="C243"/>
      <c r="AL243" s="1"/>
      <c r="AM243" s="1"/>
      <c r="AN243" s="1"/>
      <c r="AO243" s="1"/>
      <c r="AP243" s="1"/>
    </row>
    <row r="244" spans="1:42" s="65" customFormat="1" ht="17.100000000000001" customHeight="1" x14ac:dyDescent="0.25">
      <c r="A244" s="66"/>
      <c r="B244"/>
      <c r="C244"/>
      <c r="AL244" s="1"/>
      <c r="AM244" s="1"/>
      <c r="AN244" s="1"/>
      <c r="AO244" s="1"/>
      <c r="AP244" s="1"/>
    </row>
    <row r="245" spans="1:42" ht="17.100000000000001" customHeight="1" x14ac:dyDescent="0.25">
      <c r="A245" s="67" t="s">
        <v>56</v>
      </c>
      <c r="C245" t="s">
        <v>386</v>
      </c>
      <c r="D245" s="2">
        <f>+SUM(AK260,AK276,AK292,AK308,AK324,AK340,AK356,AK372,AK388,AK404,AK420,AK436,AK452,AK468,AK484)</f>
        <v>15.003101328845883</v>
      </c>
    </row>
    <row r="246" spans="1:42" s="65" customFormat="1" ht="17.100000000000001" customHeight="1" x14ac:dyDescent="0.25">
      <c r="A246" s="64" t="s">
        <v>265</v>
      </c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</row>
    <row r="247" spans="1:42" s="65" customFormat="1" ht="17.100000000000001" customHeight="1" x14ac:dyDescent="0.25">
      <c r="A247" s="66" t="s">
        <v>249</v>
      </c>
      <c r="B247"/>
      <c r="C247"/>
    </row>
    <row r="248" spans="1:42" s="65" customFormat="1" ht="17.100000000000001" customHeight="1" x14ac:dyDescent="0.2">
      <c r="A248" s="54" t="s">
        <v>241</v>
      </c>
      <c r="B248" s="55" t="s">
        <v>110</v>
      </c>
      <c r="C248" s="56" t="s">
        <v>242</v>
      </c>
      <c r="D248" s="91">
        <v>0.75079356597018121</v>
      </c>
      <c r="E248" s="91">
        <v>0.75079356597018121</v>
      </c>
      <c r="F248" s="57">
        <f>+$E248*(1-(F250+F254+F259))</f>
        <v>0.7507855416708602</v>
      </c>
      <c r="G248" s="57">
        <f t="shared" ref="G248:AK248" si="95">+$E248*(1-(G250+G254+G259))</f>
        <v>0.7507855416708602</v>
      </c>
      <c r="H248" s="57">
        <f t="shared" si="95"/>
        <v>0.75058157746025767</v>
      </c>
      <c r="I248" s="57">
        <f t="shared" si="95"/>
        <v>0.75055750983040237</v>
      </c>
      <c r="J248" s="57">
        <f t="shared" si="95"/>
        <v>0.75047715845387286</v>
      </c>
      <c r="K248" s="57">
        <f t="shared" si="95"/>
        <v>0.75028490957553262</v>
      </c>
      <c r="L248" s="57">
        <f t="shared" si="95"/>
        <v>0.74991778060504088</v>
      </c>
      <c r="M248" s="57">
        <f t="shared" si="95"/>
        <v>0.74923588653759277</v>
      </c>
      <c r="N248" s="57">
        <f t="shared" si="95"/>
        <v>0.74814311712224624</v>
      </c>
      <c r="O248" s="57">
        <f t="shared" si="95"/>
        <v>0.7464226449975343</v>
      </c>
      <c r="P248" s="57">
        <f t="shared" si="95"/>
        <v>0.74400145581069577</v>
      </c>
      <c r="Q248" s="57">
        <f t="shared" si="95"/>
        <v>0.74038566468683387</v>
      </c>
      <c r="R248" s="57">
        <f t="shared" si="95"/>
        <v>0.73550191547902322</v>
      </c>
      <c r="S248" s="57">
        <f t="shared" si="95"/>
        <v>0.7290787864627496</v>
      </c>
      <c r="T248" s="57">
        <f t="shared" si="95"/>
        <v>0.72154288893333574</v>
      </c>
      <c r="U248" s="57">
        <f t="shared" si="95"/>
        <v>0.71284018418044426</v>
      </c>
      <c r="V248" s="57">
        <f t="shared" si="95"/>
        <v>0.70311630801200997</v>
      </c>
      <c r="W248" s="57">
        <f t="shared" si="95"/>
        <v>0.69203909671048935</v>
      </c>
      <c r="X248" s="57">
        <f t="shared" si="95"/>
        <v>0.67948623278846687</v>
      </c>
      <c r="Y248" s="57">
        <f t="shared" si="95"/>
        <v>0.66572967653337112</v>
      </c>
      <c r="Z248" s="57">
        <f t="shared" si="95"/>
        <v>0.65123790551171479</v>
      </c>
      <c r="AA248" s="57">
        <f t="shared" si="95"/>
        <v>0.63514214531766755</v>
      </c>
      <c r="AB248" s="57">
        <f t="shared" si="95"/>
        <v>0.61812173142506965</v>
      </c>
      <c r="AC248" s="57">
        <f t="shared" si="95"/>
        <v>0.60034186872235362</v>
      </c>
      <c r="AD248" s="57">
        <f t="shared" si="95"/>
        <v>0.58175340295772937</v>
      </c>
      <c r="AE248" s="57">
        <f t="shared" si="95"/>
        <v>0.56259662251045262</v>
      </c>
      <c r="AF248" s="57">
        <f t="shared" si="95"/>
        <v>0.54349557964922501</v>
      </c>
      <c r="AG248" s="57">
        <f t="shared" si="95"/>
        <v>0.52393304889907033</v>
      </c>
      <c r="AH248" s="57">
        <f t="shared" si="95"/>
        <v>0.50425907175720985</v>
      </c>
      <c r="AI248" s="57">
        <f t="shared" si="95"/>
        <v>0.48467610922448229</v>
      </c>
      <c r="AJ248" s="57">
        <f t="shared" si="95"/>
        <v>0.46535806276564368</v>
      </c>
      <c r="AK248" s="57">
        <f t="shared" si="95"/>
        <v>0.44630500853722749</v>
      </c>
    </row>
    <row r="249" spans="1:42" s="65" customFormat="1" ht="17.100000000000001" customHeight="1" x14ac:dyDescent="0.2">
      <c r="A249" s="54" t="s">
        <v>266</v>
      </c>
      <c r="B249" s="55" t="s">
        <v>110</v>
      </c>
      <c r="C249" s="56" t="s">
        <v>242</v>
      </c>
      <c r="D249" s="91">
        <v>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0</v>
      </c>
      <c r="K249" s="91">
        <v>0</v>
      </c>
      <c r="L249" s="91">
        <v>0</v>
      </c>
      <c r="M249" s="91">
        <v>0</v>
      </c>
      <c r="N249" s="91">
        <v>0</v>
      </c>
      <c r="O249" s="91">
        <v>0</v>
      </c>
      <c r="P249" s="91">
        <v>0</v>
      </c>
      <c r="Q249" s="91">
        <v>0</v>
      </c>
      <c r="R249" s="91">
        <v>0</v>
      </c>
      <c r="S249" s="91">
        <v>0</v>
      </c>
      <c r="T249" s="91">
        <v>0</v>
      </c>
      <c r="U249" s="91">
        <v>0</v>
      </c>
      <c r="V249" s="91">
        <v>0</v>
      </c>
      <c r="W249" s="91">
        <v>0</v>
      </c>
      <c r="X249" s="91">
        <v>0</v>
      </c>
      <c r="Y249" s="91">
        <v>0</v>
      </c>
      <c r="Z249" s="91">
        <v>0</v>
      </c>
      <c r="AA249" s="91">
        <v>0</v>
      </c>
      <c r="AB249" s="91">
        <v>0</v>
      </c>
      <c r="AC249" s="91">
        <v>0</v>
      </c>
      <c r="AD249" s="91">
        <v>0</v>
      </c>
      <c r="AE249" s="91">
        <v>0</v>
      </c>
      <c r="AF249" s="91">
        <v>0</v>
      </c>
      <c r="AG249" s="91">
        <v>0</v>
      </c>
      <c r="AH249" s="91">
        <v>0</v>
      </c>
      <c r="AI249" s="91">
        <v>0</v>
      </c>
      <c r="AJ249" s="91">
        <v>0</v>
      </c>
      <c r="AK249" s="91">
        <v>0</v>
      </c>
    </row>
    <row r="250" spans="1:42" s="65" customFormat="1" ht="17.100000000000001" customHeight="1" x14ac:dyDescent="0.2">
      <c r="A250" s="54" t="s">
        <v>267</v>
      </c>
      <c r="B250" s="55" t="s">
        <v>110</v>
      </c>
      <c r="C250" s="56" t="s">
        <v>242</v>
      </c>
      <c r="D250" s="91">
        <v>0</v>
      </c>
      <c r="E250" s="91">
        <v>0</v>
      </c>
      <c r="F250" s="91">
        <v>0</v>
      </c>
      <c r="G250" s="91">
        <v>0</v>
      </c>
      <c r="H250" s="92">
        <v>6.9266690052479386E-6</v>
      </c>
      <c r="I250" s="92">
        <v>1.5744764091652513E-5</v>
      </c>
      <c r="J250" s="92">
        <v>4.1614278320759199E-5</v>
      </c>
      <c r="K250" s="92">
        <v>9.5806569690492423E-5</v>
      </c>
      <c r="L250" s="92">
        <v>1.8577313618052145E-4</v>
      </c>
      <c r="M250" s="92">
        <v>3.3356524366078916E-4</v>
      </c>
      <c r="N250" s="92">
        <v>5.5330126474515339E-4</v>
      </c>
      <c r="O250" s="92">
        <v>8.8108134290110684E-4</v>
      </c>
      <c r="P250" s="92">
        <v>1.3356580867566804E-3</v>
      </c>
      <c r="Q250" s="92">
        <v>1.9666383972155098E-3</v>
      </c>
      <c r="R250" s="92">
        <v>2.7143575120442726E-3</v>
      </c>
      <c r="S250" s="92">
        <v>3.5987761951276113E-3</v>
      </c>
      <c r="T250" s="92">
        <v>4.6165548475017191E-3</v>
      </c>
      <c r="U250" s="92">
        <v>5.7850193467129064E-3</v>
      </c>
      <c r="V250" s="92">
        <v>7.0909877969377259E-3</v>
      </c>
      <c r="W250" s="92">
        <v>8.5474244952889935E-3</v>
      </c>
      <c r="X250" s="92">
        <v>1.014942295165369E-2</v>
      </c>
      <c r="Y250" s="92">
        <v>1.1877284616306645E-2</v>
      </c>
      <c r="Z250" s="92">
        <v>1.3733236084860441E-2</v>
      </c>
      <c r="AA250" s="92">
        <v>1.569600000869275E-2</v>
      </c>
      <c r="AB250" s="92">
        <v>1.7734496015224088E-2</v>
      </c>
      <c r="AC250" s="92">
        <v>1.9836869425983426E-2</v>
      </c>
      <c r="AD250" s="92">
        <v>2.1948816525918853E-2</v>
      </c>
      <c r="AE250" s="92">
        <v>2.4068534801062972E-2</v>
      </c>
      <c r="AF250" s="92">
        <v>2.6221699445902105E-2</v>
      </c>
      <c r="AG250" s="92">
        <v>2.8315623850306944E-2</v>
      </c>
      <c r="AH250" s="92">
        <v>3.0373526301375228E-2</v>
      </c>
      <c r="AI250" s="92">
        <v>3.2391032556251517E-2</v>
      </c>
      <c r="AJ250" s="92">
        <v>3.4343086554706831E-2</v>
      </c>
      <c r="AK250" s="92">
        <v>3.6229507955545394E-2</v>
      </c>
      <c r="AL250" s="93"/>
    </row>
    <row r="251" spans="1:42" s="65" customFormat="1" ht="17.100000000000001" customHeight="1" x14ac:dyDescent="0.2">
      <c r="A251" s="54" t="s">
        <v>243</v>
      </c>
      <c r="B251" s="55" t="s">
        <v>110</v>
      </c>
      <c r="C251" s="56" t="s">
        <v>242</v>
      </c>
      <c r="D251" s="91">
        <v>0.24845829102762784</v>
      </c>
      <c r="E251" s="91">
        <v>0.24845829102762784</v>
      </c>
      <c r="F251" s="57">
        <f t="shared" ref="F251:AK251" si="96">+$E251*(1-(F250+F254+F259))</f>
        <v>0.24845563556574543</v>
      </c>
      <c r="G251" s="57">
        <f t="shared" si="96"/>
        <v>0.24845563556574543</v>
      </c>
      <c r="H251" s="57">
        <f t="shared" si="96"/>
        <v>0.2483881381849819</v>
      </c>
      <c r="I251" s="57">
        <f t="shared" si="96"/>
        <v>0.24838017354269676</v>
      </c>
      <c r="J251" s="57">
        <f t="shared" si="96"/>
        <v>0.24835358305684405</v>
      </c>
      <c r="K251" s="57">
        <f t="shared" si="96"/>
        <v>0.24828996260252825</v>
      </c>
      <c r="L251" s="57">
        <f t="shared" si="96"/>
        <v>0.24816846950411947</v>
      </c>
      <c r="M251" s="57">
        <f t="shared" si="96"/>
        <v>0.24794281195677337</v>
      </c>
      <c r="N251" s="57">
        <f t="shared" si="96"/>
        <v>0.24758118442860802</v>
      </c>
      <c r="O251" s="57">
        <f t="shared" si="96"/>
        <v>0.24701183276759023</v>
      </c>
      <c r="P251" s="57">
        <f t="shared" si="96"/>
        <v>0.24621059451132049</v>
      </c>
      <c r="Q251" s="57">
        <f t="shared" si="96"/>
        <v>0.24501402953784912</v>
      </c>
      <c r="R251" s="57">
        <f t="shared" si="96"/>
        <v>0.2433978622756641</v>
      </c>
      <c r="S251" s="57">
        <f t="shared" si="96"/>
        <v>0.24127227179278468</v>
      </c>
      <c r="T251" s="57">
        <f t="shared" si="96"/>
        <v>0.23877843552888697</v>
      </c>
      <c r="U251" s="57">
        <f t="shared" si="96"/>
        <v>0.23589847058482499</v>
      </c>
      <c r="V251" s="57">
        <f t="shared" si="96"/>
        <v>0.23268057186475335</v>
      </c>
      <c r="W251" s="57">
        <f t="shared" si="96"/>
        <v>0.22901481723648706</v>
      </c>
      <c r="X251" s="57">
        <f t="shared" si="96"/>
        <v>0.22486072847103813</v>
      </c>
      <c r="Y251" s="57">
        <f t="shared" si="96"/>
        <v>0.22030830472570431</v>
      </c>
      <c r="Z251" s="57">
        <f t="shared" si="96"/>
        <v>0.2155125781435889</v>
      </c>
      <c r="AA251" s="57">
        <f t="shared" si="96"/>
        <v>0.21018604732091756</v>
      </c>
      <c r="AB251" s="57">
        <f t="shared" si="96"/>
        <v>0.20455352309586883</v>
      </c>
      <c r="AC251" s="57">
        <f t="shared" si="96"/>
        <v>0.1986696763208711</v>
      </c>
      <c r="AD251" s="57">
        <f t="shared" si="96"/>
        <v>0.1925182404987805</v>
      </c>
      <c r="AE251" s="57">
        <f t="shared" si="96"/>
        <v>0.18617873367925764</v>
      </c>
      <c r="AF251" s="57">
        <f t="shared" si="96"/>
        <v>0.17985767196369337</v>
      </c>
      <c r="AG251" s="57">
        <f t="shared" si="96"/>
        <v>0.17338389118205055</v>
      </c>
      <c r="AH251" s="57">
        <f t="shared" si="96"/>
        <v>0.16687322971671584</v>
      </c>
      <c r="AI251" s="57">
        <f t="shared" si="96"/>
        <v>0.16039268749489718</v>
      </c>
      <c r="AJ251" s="57">
        <f t="shared" si="96"/>
        <v>0.15399981330590076</v>
      </c>
      <c r="AK251" s="57">
        <f t="shared" si="96"/>
        <v>0.14769463235202321</v>
      </c>
    </row>
    <row r="252" spans="1:42" s="65" customFormat="1" ht="17.100000000000001" customHeight="1" x14ac:dyDescent="0.2">
      <c r="A252" s="54" t="s">
        <v>244</v>
      </c>
      <c r="B252" s="55" t="s">
        <v>110</v>
      </c>
      <c r="C252" s="56" t="s">
        <v>242</v>
      </c>
      <c r="D252" s="91">
        <v>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0</v>
      </c>
      <c r="K252" s="91">
        <v>0</v>
      </c>
      <c r="L252" s="91">
        <v>0</v>
      </c>
      <c r="M252" s="91">
        <v>0</v>
      </c>
      <c r="N252" s="91">
        <v>0</v>
      </c>
      <c r="O252" s="91">
        <v>0</v>
      </c>
      <c r="P252" s="91">
        <v>0</v>
      </c>
      <c r="Q252" s="91">
        <v>0</v>
      </c>
      <c r="R252" s="91">
        <v>0</v>
      </c>
      <c r="S252" s="91">
        <v>0</v>
      </c>
      <c r="T252" s="91">
        <v>0</v>
      </c>
      <c r="U252" s="91">
        <v>0</v>
      </c>
      <c r="V252" s="91">
        <v>0</v>
      </c>
      <c r="W252" s="91">
        <v>0</v>
      </c>
      <c r="X252" s="91">
        <v>0</v>
      </c>
      <c r="Y252" s="91">
        <v>0</v>
      </c>
      <c r="Z252" s="91">
        <v>0</v>
      </c>
      <c r="AA252" s="91">
        <v>0</v>
      </c>
      <c r="AB252" s="91">
        <v>0</v>
      </c>
      <c r="AC252" s="91">
        <v>0</v>
      </c>
      <c r="AD252" s="91">
        <v>0</v>
      </c>
      <c r="AE252" s="91">
        <v>0</v>
      </c>
      <c r="AF252" s="91">
        <v>0</v>
      </c>
      <c r="AG252" s="91">
        <v>0</v>
      </c>
      <c r="AH252" s="91">
        <v>0</v>
      </c>
      <c r="AI252" s="91">
        <v>0</v>
      </c>
      <c r="AJ252" s="91">
        <v>0</v>
      </c>
      <c r="AK252" s="91">
        <v>0</v>
      </c>
    </row>
    <row r="253" spans="1:42" s="65" customFormat="1" ht="17.100000000000001" customHeight="1" x14ac:dyDescent="0.2">
      <c r="A253" s="54" t="s">
        <v>268</v>
      </c>
      <c r="B253" s="55" t="s">
        <v>110</v>
      </c>
      <c r="C253" s="56" t="s">
        <v>242</v>
      </c>
      <c r="D253" s="91">
        <v>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0</v>
      </c>
      <c r="K253" s="91">
        <v>0</v>
      </c>
      <c r="L253" s="91">
        <v>0</v>
      </c>
      <c r="M253" s="91">
        <v>0</v>
      </c>
      <c r="N253" s="91">
        <v>0</v>
      </c>
      <c r="O253" s="91">
        <v>0</v>
      </c>
      <c r="P253" s="91">
        <v>0</v>
      </c>
      <c r="Q253" s="91">
        <v>0</v>
      </c>
      <c r="R253" s="91">
        <v>0</v>
      </c>
      <c r="S253" s="91">
        <v>0</v>
      </c>
      <c r="T253" s="91">
        <v>0</v>
      </c>
      <c r="U253" s="91">
        <v>0</v>
      </c>
      <c r="V253" s="91">
        <v>0</v>
      </c>
      <c r="W253" s="91">
        <v>0</v>
      </c>
      <c r="X253" s="91">
        <v>0</v>
      </c>
      <c r="Y253" s="91">
        <v>0</v>
      </c>
      <c r="Z253" s="91">
        <v>0</v>
      </c>
      <c r="AA253" s="91">
        <v>0</v>
      </c>
      <c r="AB253" s="91">
        <v>0</v>
      </c>
      <c r="AC253" s="91">
        <v>0</v>
      </c>
      <c r="AD253" s="91">
        <v>0</v>
      </c>
      <c r="AE253" s="91">
        <v>0</v>
      </c>
      <c r="AF253" s="91">
        <v>0</v>
      </c>
      <c r="AG253" s="91">
        <v>0</v>
      </c>
      <c r="AH253" s="91">
        <v>0</v>
      </c>
      <c r="AI253" s="91">
        <v>0</v>
      </c>
      <c r="AJ253" s="91">
        <v>0</v>
      </c>
      <c r="AK253" s="91">
        <v>0</v>
      </c>
    </row>
    <row r="254" spans="1:42" s="65" customFormat="1" ht="17.100000000000001" customHeight="1" x14ac:dyDescent="0.2">
      <c r="A254" s="54" t="s">
        <v>189</v>
      </c>
      <c r="B254" s="55" t="s">
        <v>110</v>
      </c>
      <c r="C254" s="56" t="s">
        <v>242</v>
      </c>
      <c r="D254" s="91">
        <v>1.0687757174157003E-5</v>
      </c>
      <c r="E254" s="91">
        <v>1.0687757174157003E-5</v>
      </c>
      <c r="F254" s="91">
        <v>1.0687757174157003E-5</v>
      </c>
      <c r="G254" s="91">
        <v>1.0687757174157003E-5</v>
      </c>
      <c r="H254" s="92">
        <v>2.7542587664131308E-4</v>
      </c>
      <c r="I254" s="92">
        <v>2.9866384809938955E-4</v>
      </c>
      <c r="J254" s="92">
        <v>3.7981511375460928E-4</v>
      </c>
      <c r="K254" s="92">
        <v>5.8168007194587808E-4</v>
      </c>
      <c r="L254" s="92">
        <v>9.8069306778168081E-4</v>
      </c>
      <c r="M254" s="92">
        <v>1.7411131293848688E-3</v>
      </c>
      <c r="N254" s="92">
        <v>2.976826765911805E-3</v>
      </c>
      <c r="O254" s="92">
        <v>4.9405152634592704E-3</v>
      </c>
      <c r="P254" s="92">
        <v>7.7106592495145895E-3</v>
      </c>
      <c r="Q254" s="92">
        <v>1.1895432465242686E-2</v>
      </c>
      <c r="R254" s="92">
        <v>1.7652220243616564E-2</v>
      </c>
      <c r="S254" s="92">
        <v>2.5322548679430672E-2</v>
      </c>
      <c r="T254" s="92">
        <v>3.4341538638111409E-2</v>
      </c>
      <c r="U254" s="92">
        <v>4.4763815761142176E-2</v>
      </c>
      <c r="V254" s="92">
        <v>5.6408586357194861E-2</v>
      </c>
      <c r="W254" s="92">
        <v>6.9705268150907926E-2</v>
      </c>
      <c r="X254" s="92">
        <v>8.4821662738809256E-2</v>
      </c>
      <c r="Y254" s="92">
        <v>0.10141523374128381</v>
      </c>
      <c r="Z254" s="92">
        <v>0.11885980969623546</v>
      </c>
      <c r="AA254" s="92">
        <v>0.13833370813569729</v>
      </c>
      <c r="AB254" s="92">
        <v>0.15896324064953768</v>
      </c>
      <c r="AC254" s="92">
        <v>0.1805402546523294</v>
      </c>
      <c r="AD254" s="92">
        <v>0.20318452586079763</v>
      </c>
      <c r="AE254" s="92">
        <v>0.22657784515210064</v>
      </c>
      <c r="AF254" s="92">
        <v>0.24986343612982084</v>
      </c>
      <c r="AG254" s="92">
        <v>0.27382280269596743</v>
      </c>
      <c r="AH254" s="92">
        <v>0.29796654948242723</v>
      </c>
      <c r="AI254" s="92">
        <v>0.32202944259443556</v>
      </c>
      <c r="AJ254" s="92">
        <v>0.34580495035042258</v>
      </c>
      <c r="AK254" s="92">
        <v>0.36929315931597101</v>
      </c>
    </row>
    <row r="255" spans="1:42" s="65" customFormat="1" ht="17.100000000000001" customHeight="1" x14ac:dyDescent="0.2">
      <c r="A255" s="54" t="s">
        <v>269</v>
      </c>
      <c r="B255" s="55" t="s">
        <v>110</v>
      </c>
      <c r="C255" s="56" t="s">
        <v>242</v>
      </c>
      <c r="D255" s="91">
        <v>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0</v>
      </c>
      <c r="K255" s="91">
        <v>0</v>
      </c>
      <c r="L255" s="91">
        <v>0</v>
      </c>
      <c r="M255" s="91">
        <v>0</v>
      </c>
      <c r="N255" s="91">
        <v>0</v>
      </c>
      <c r="O255" s="91">
        <v>0</v>
      </c>
      <c r="P255" s="91">
        <v>0</v>
      </c>
      <c r="Q255" s="91">
        <v>0</v>
      </c>
      <c r="R255" s="91">
        <v>0</v>
      </c>
      <c r="S255" s="91">
        <v>0</v>
      </c>
      <c r="T255" s="91">
        <v>0</v>
      </c>
      <c r="U255" s="91">
        <v>0</v>
      </c>
      <c r="V255" s="91">
        <v>0</v>
      </c>
      <c r="W255" s="91">
        <v>0</v>
      </c>
      <c r="X255" s="91">
        <v>0</v>
      </c>
      <c r="Y255" s="91">
        <v>0</v>
      </c>
      <c r="Z255" s="91">
        <v>0</v>
      </c>
      <c r="AA255" s="91">
        <v>0</v>
      </c>
      <c r="AB255" s="91">
        <v>0</v>
      </c>
      <c r="AC255" s="91">
        <v>0</v>
      </c>
      <c r="AD255" s="91">
        <v>0</v>
      </c>
      <c r="AE255" s="91">
        <v>0</v>
      </c>
      <c r="AF255" s="91">
        <v>0</v>
      </c>
      <c r="AG255" s="91">
        <v>0</v>
      </c>
      <c r="AH255" s="91">
        <v>0</v>
      </c>
      <c r="AI255" s="91">
        <v>0</v>
      </c>
      <c r="AJ255" s="91">
        <v>0</v>
      </c>
      <c r="AK255" s="91">
        <v>0</v>
      </c>
    </row>
    <row r="256" spans="1:42" s="65" customFormat="1" ht="17.100000000000001" customHeight="1" x14ac:dyDescent="0.2">
      <c r="A256" s="54" t="s">
        <v>270</v>
      </c>
      <c r="B256" s="55" t="s">
        <v>110</v>
      </c>
      <c r="C256" s="56" t="s">
        <v>242</v>
      </c>
      <c r="D256" s="91">
        <v>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0</v>
      </c>
      <c r="K256" s="91">
        <v>0</v>
      </c>
      <c r="L256" s="91">
        <v>0</v>
      </c>
      <c r="M256" s="91">
        <v>0</v>
      </c>
      <c r="N256" s="91">
        <v>0</v>
      </c>
      <c r="O256" s="91">
        <v>0</v>
      </c>
      <c r="P256" s="91">
        <v>0</v>
      </c>
      <c r="Q256" s="91">
        <v>0</v>
      </c>
      <c r="R256" s="91">
        <v>0</v>
      </c>
      <c r="S256" s="91">
        <v>0</v>
      </c>
      <c r="T256" s="91">
        <v>0</v>
      </c>
      <c r="U256" s="91">
        <v>0</v>
      </c>
      <c r="V256" s="91">
        <v>0</v>
      </c>
      <c r="W256" s="91">
        <v>0</v>
      </c>
      <c r="X256" s="91">
        <v>0</v>
      </c>
      <c r="Y256" s="91">
        <v>0</v>
      </c>
      <c r="Z256" s="91">
        <v>0</v>
      </c>
      <c r="AA256" s="91">
        <v>0</v>
      </c>
      <c r="AB256" s="91">
        <v>0</v>
      </c>
      <c r="AC256" s="91">
        <v>0</v>
      </c>
      <c r="AD256" s="91">
        <v>0</v>
      </c>
      <c r="AE256" s="91">
        <v>0</v>
      </c>
      <c r="AF256" s="91">
        <v>0</v>
      </c>
      <c r="AG256" s="91">
        <v>0</v>
      </c>
      <c r="AH256" s="91">
        <v>0</v>
      </c>
      <c r="AI256" s="91">
        <v>0</v>
      </c>
      <c r="AJ256" s="91">
        <v>0</v>
      </c>
      <c r="AK256" s="91">
        <v>0</v>
      </c>
    </row>
    <row r="257" spans="1:38" s="65" customFormat="1" ht="17.100000000000001" customHeight="1" x14ac:dyDescent="0.2">
      <c r="A257" s="54" t="s">
        <v>271</v>
      </c>
      <c r="B257" s="55" t="s">
        <v>110</v>
      </c>
      <c r="C257" s="56" t="s">
        <v>242</v>
      </c>
      <c r="D257" s="91">
        <v>7.3745524501683324E-4</v>
      </c>
      <c r="E257" s="91">
        <v>7.3745524501683324E-4</v>
      </c>
      <c r="F257" s="57">
        <f>$E257*(1-(F250+F254+F259))</f>
        <v>7.3744736327424772E-4</v>
      </c>
      <c r="G257" s="57">
        <f t="shared" ref="G257:AK257" si="97">$E257*(1-(G250+G254+G259))</f>
        <v>7.3744736327424772E-4</v>
      </c>
      <c r="H257" s="57">
        <f t="shared" si="97"/>
        <v>7.3724702261641299E-4</v>
      </c>
      <c r="I257" s="57">
        <f t="shared" si="97"/>
        <v>7.3722338256317272E-4</v>
      </c>
      <c r="J257" s="57">
        <f t="shared" si="97"/>
        <v>7.3714445867949588E-4</v>
      </c>
      <c r="K257" s="57">
        <f t="shared" si="97"/>
        <v>7.3695562522366111E-4</v>
      </c>
      <c r="L257" s="57">
        <f t="shared" si="97"/>
        <v>7.3659501853074567E-4</v>
      </c>
      <c r="M257" s="57">
        <f t="shared" si="97"/>
        <v>7.359252387412296E-4</v>
      </c>
      <c r="N257" s="57">
        <f t="shared" si="97"/>
        <v>7.3485188306336106E-4</v>
      </c>
      <c r="O257" s="57">
        <f t="shared" si="97"/>
        <v>7.331619762104241E-4</v>
      </c>
      <c r="P257" s="57">
        <f t="shared" si="97"/>
        <v>7.307838009756578E-4</v>
      </c>
      <c r="Q257" s="57">
        <f t="shared" si="97"/>
        <v>7.2723224666028266E-4</v>
      </c>
      <c r="R257" s="57">
        <f t="shared" si="97"/>
        <v>7.2243526033556257E-4</v>
      </c>
      <c r="S257" s="57">
        <f t="shared" si="97"/>
        <v>7.1612624225500683E-4</v>
      </c>
      <c r="T257" s="57">
        <f t="shared" si="97"/>
        <v>7.0872422469536733E-4</v>
      </c>
      <c r="U257" s="57">
        <f t="shared" si="97"/>
        <v>7.0017612897805843E-4</v>
      </c>
      <c r="V257" s="57">
        <f t="shared" si="97"/>
        <v>6.9062500359908733E-4</v>
      </c>
      <c r="W257" s="57">
        <f t="shared" si="97"/>
        <v>6.7974458593872791E-4</v>
      </c>
      <c r="X257" s="57">
        <f t="shared" si="97"/>
        <v>6.6741473155683027E-4</v>
      </c>
      <c r="Y257" s="57">
        <f t="shared" si="97"/>
        <v>6.5390256919488961E-4</v>
      </c>
      <c r="Z257" s="57">
        <f t="shared" si="97"/>
        <v>6.396682536201503E-4</v>
      </c>
      <c r="AA257" s="57">
        <f t="shared" si="97"/>
        <v>6.2385844475172333E-4</v>
      </c>
      <c r="AB257" s="57">
        <f t="shared" si="97"/>
        <v>6.0714040924054503E-4</v>
      </c>
      <c r="AC257" s="57">
        <f t="shared" si="97"/>
        <v>5.8967641700606989E-4</v>
      </c>
      <c r="AD257" s="57">
        <f t="shared" si="97"/>
        <v>5.7141818705277482E-4</v>
      </c>
      <c r="AE257" s="57">
        <f t="shared" si="97"/>
        <v>5.5260173888539504E-4</v>
      </c>
      <c r="AF257" s="57">
        <f t="shared" si="97"/>
        <v>5.3384003809071466E-4</v>
      </c>
      <c r="AG257" s="57">
        <f t="shared" si="97"/>
        <v>5.1462504803034749E-4</v>
      </c>
      <c r="AH257" s="57">
        <f t="shared" si="97"/>
        <v>4.9530059149367203E-4</v>
      </c>
      <c r="AI257" s="57">
        <f t="shared" si="97"/>
        <v>4.7606553263422841E-4</v>
      </c>
      <c r="AJ257" s="57">
        <f t="shared" si="97"/>
        <v>4.5709068344763426E-4</v>
      </c>
      <c r="AK257" s="57">
        <f t="shared" si="97"/>
        <v>4.3837611873745436E-4</v>
      </c>
    </row>
    <row r="258" spans="1:38" s="65" customFormat="1" ht="17.100000000000001" customHeight="1" x14ac:dyDescent="0.2">
      <c r="A258" s="54" t="s">
        <v>272</v>
      </c>
      <c r="B258" s="55" t="s">
        <v>110</v>
      </c>
      <c r="C258" s="56" t="s">
        <v>242</v>
      </c>
      <c r="D258" s="91">
        <v>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0</v>
      </c>
      <c r="K258" s="91">
        <v>0</v>
      </c>
      <c r="L258" s="91">
        <v>0</v>
      </c>
      <c r="M258" s="91">
        <v>0</v>
      </c>
      <c r="N258" s="91">
        <v>0</v>
      </c>
      <c r="O258" s="91">
        <v>0</v>
      </c>
      <c r="P258" s="91">
        <v>0</v>
      </c>
      <c r="Q258" s="91">
        <v>0</v>
      </c>
      <c r="R258" s="91">
        <v>0</v>
      </c>
      <c r="S258" s="91">
        <v>0</v>
      </c>
      <c r="T258" s="91">
        <v>0</v>
      </c>
      <c r="U258" s="91">
        <v>0</v>
      </c>
      <c r="V258" s="91">
        <v>0</v>
      </c>
      <c r="W258" s="91">
        <v>0</v>
      </c>
      <c r="X258" s="91">
        <v>0</v>
      </c>
      <c r="Y258" s="91">
        <v>0</v>
      </c>
      <c r="Z258" s="91">
        <v>0</v>
      </c>
      <c r="AA258" s="91">
        <v>0</v>
      </c>
      <c r="AB258" s="91">
        <v>0</v>
      </c>
      <c r="AC258" s="91">
        <v>0</v>
      </c>
      <c r="AD258" s="91">
        <v>0</v>
      </c>
      <c r="AE258" s="91">
        <v>0</v>
      </c>
      <c r="AF258" s="91">
        <v>0</v>
      </c>
      <c r="AG258" s="91">
        <v>0</v>
      </c>
      <c r="AH258" s="91">
        <v>0</v>
      </c>
      <c r="AI258" s="91">
        <v>0</v>
      </c>
      <c r="AJ258" s="91">
        <v>0</v>
      </c>
      <c r="AK258" s="91">
        <v>0</v>
      </c>
    </row>
    <row r="259" spans="1:38" s="65" customFormat="1" ht="17.100000000000001" customHeight="1" x14ac:dyDescent="0.2">
      <c r="A259" s="54" t="s">
        <v>197</v>
      </c>
      <c r="B259" s="55" t="s">
        <v>110</v>
      </c>
      <c r="C259" s="56" t="s">
        <v>242</v>
      </c>
      <c r="D259" s="91">
        <v>0</v>
      </c>
      <c r="E259" s="91">
        <v>0</v>
      </c>
      <c r="F259" s="91">
        <v>0</v>
      </c>
      <c r="G259" s="91">
        <v>0</v>
      </c>
      <c r="H259" s="92">
        <v>4.703922678044693E-11</v>
      </c>
      <c r="I259" s="92">
        <v>2.3529798208859046E-10</v>
      </c>
      <c r="J259" s="92">
        <v>1.3855039554995623E-9</v>
      </c>
      <c r="K259" s="92">
        <v>5.0387715892870479E-9</v>
      </c>
      <c r="L259" s="92">
        <v>1.3378223084251751E-8</v>
      </c>
      <c r="M259" s="92">
        <v>3.2310676872007793E-8</v>
      </c>
      <c r="N259" s="92">
        <v>6.850813466482453E-8</v>
      </c>
      <c r="O259" s="92">
        <v>1.3811641759002486E-7</v>
      </c>
      <c r="P259" s="92">
        <v>2.5747115744179444E-7</v>
      </c>
      <c r="Q259" s="92">
        <v>4.630684209275742E-7</v>
      </c>
      <c r="R259" s="92">
        <v>7.3915307958763768E-7</v>
      </c>
      <c r="S259" s="92">
        <v>1.1119864604033341E-6</v>
      </c>
      <c r="T259" s="92">
        <v>1.5864618935788402E-6</v>
      </c>
      <c r="U259" s="92">
        <v>2.1865177675606946E-6</v>
      </c>
      <c r="V259" s="92">
        <v>2.9119074819126716E-6</v>
      </c>
      <c r="W259" s="92">
        <v>3.7974500773216871E-6</v>
      </c>
      <c r="X259" s="92">
        <v>4.8656412063450442E-6</v>
      </c>
      <c r="Y259" s="92">
        <v>6.1209653104097912E-6</v>
      </c>
      <c r="Z259" s="92">
        <v>7.531755580013089E-6</v>
      </c>
      <c r="AA259" s="92">
        <v>9.1993455376063279E-6</v>
      </c>
      <c r="AB259" s="92">
        <v>1.1069268693370886E-5</v>
      </c>
      <c r="AC259" s="92">
        <v>1.3108426427356991E-5</v>
      </c>
      <c r="AD259" s="92">
        <v>1.5314546720197441E-5</v>
      </c>
      <c r="AE259" s="92">
        <v>1.7653397387302645E-5</v>
      </c>
      <c r="AF259" s="92">
        <v>2.0035961121710099E-5</v>
      </c>
      <c r="AG259" s="92">
        <v>2.2549990545011127E-5</v>
      </c>
      <c r="AH259" s="92">
        <v>2.5143881336279754E-5</v>
      </c>
      <c r="AI259" s="92">
        <v>2.7763096826337362E-5</v>
      </c>
      <c r="AJ259" s="92">
        <v>3.0371837219900169E-5</v>
      </c>
      <c r="AK259" s="92">
        <v>3.2962443412364084E-5</v>
      </c>
    </row>
    <row r="260" spans="1:38" s="65" customFormat="1" ht="17.100000000000001" customHeight="1" x14ac:dyDescent="0.2">
      <c r="A260" s="54" t="s">
        <v>245</v>
      </c>
      <c r="B260" s="55" t="s">
        <v>110</v>
      </c>
      <c r="C260" s="56" t="s">
        <v>246</v>
      </c>
      <c r="D260" s="58">
        <f>SUM(D248:D259)</f>
        <v>1</v>
      </c>
      <c r="E260" s="58">
        <f t="shared" ref="E260:AI260" si="98">SUM(E248:E259)</f>
        <v>1</v>
      </c>
      <c r="F260" s="58">
        <f t="shared" si="98"/>
        <v>0.99998931235705413</v>
      </c>
      <c r="G260" s="58">
        <f t="shared" si="98"/>
        <v>0.99998931235705413</v>
      </c>
      <c r="H260" s="58">
        <f t="shared" si="98"/>
        <v>0.9999893152605418</v>
      </c>
      <c r="I260" s="58">
        <f t="shared" si="98"/>
        <v>0.99998931560315141</v>
      </c>
      <c r="J260" s="58">
        <f t="shared" si="98"/>
        <v>0.99998931674697566</v>
      </c>
      <c r="K260" s="58">
        <f t="shared" si="98"/>
        <v>0.99998931948369252</v>
      </c>
      <c r="L260" s="58">
        <f t="shared" si="98"/>
        <v>0.99998932470987634</v>
      </c>
      <c r="M260" s="58">
        <f t="shared" si="98"/>
        <v>0.99998933441682991</v>
      </c>
      <c r="N260" s="58">
        <f t="shared" si="98"/>
        <v>0.99998934997270916</v>
      </c>
      <c r="O260" s="58">
        <f t="shared" si="98"/>
        <v>0.99998937446411296</v>
      </c>
      <c r="P260" s="58">
        <f t="shared" si="98"/>
        <v>0.99998940893042065</v>
      </c>
      <c r="Q260" s="58">
        <f t="shared" si="98"/>
        <v>0.99998946040222247</v>
      </c>
      <c r="R260" s="58">
        <f t="shared" si="98"/>
        <v>0.99998952992376333</v>
      </c>
      <c r="S260" s="58">
        <f t="shared" si="98"/>
        <v>0.99998962135880787</v>
      </c>
      <c r="T260" s="58">
        <f t="shared" si="98"/>
        <v>0.99998972863442481</v>
      </c>
      <c r="U260" s="58">
        <f t="shared" si="98"/>
        <v>0.99998985251987005</v>
      </c>
      <c r="V260" s="58">
        <f t="shared" si="98"/>
        <v>0.99998999094197683</v>
      </c>
      <c r="W260" s="58">
        <f t="shared" si="98"/>
        <v>0.99999014862918945</v>
      </c>
      <c r="X260" s="58">
        <f t="shared" si="98"/>
        <v>0.99999032732273108</v>
      </c>
      <c r="Y260" s="58">
        <f t="shared" si="98"/>
        <v>0.9999905231511711</v>
      </c>
      <c r="Z260" s="58">
        <f t="shared" si="98"/>
        <v>0.99999072944559975</v>
      </c>
      <c r="AA260" s="58">
        <f t="shared" si="98"/>
        <v>0.99999095857326448</v>
      </c>
      <c r="AB260" s="58">
        <f t="shared" si="98"/>
        <v>0.99999120086363413</v>
      </c>
      <c r="AC260" s="58">
        <f t="shared" si="98"/>
        <v>0.9999914539649708</v>
      </c>
      <c r="AD260" s="58">
        <f t="shared" si="98"/>
        <v>0.99999171857699931</v>
      </c>
      <c r="AE260" s="58">
        <f t="shared" si="98"/>
        <v>0.99999199127914662</v>
      </c>
      <c r="AF260" s="58">
        <f t="shared" si="98"/>
        <v>0.99999226318785384</v>
      </c>
      <c r="AG260" s="58">
        <f t="shared" si="98"/>
        <v>0.99999254166597062</v>
      </c>
      <c r="AH260" s="58">
        <f t="shared" si="98"/>
        <v>0.99999282173055803</v>
      </c>
      <c r="AI260" s="58">
        <f t="shared" si="98"/>
        <v>0.99999310049952705</v>
      </c>
      <c r="AJ260" s="58">
        <f>SUM(AJ248:AJ259)</f>
        <v>0.99999337549734135</v>
      </c>
      <c r="AK260" s="58">
        <f>SUM(AK248:AK259)</f>
        <v>0.99999364672291691</v>
      </c>
    </row>
    <row r="261" spans="1:38" s="65" customFormat="1" ht="17.100000000000001" customHeight="1" x14ac:dyDescent="0.2">
      <c r="A261" s="68"/>
      <c r="B261" s="69"/>
      <c r="C261" s="70"/>
      <c r="D261" s="71"/>
      <c r="E261" s="71"/>
      <c r="F261" s="71"/>
      <c r="G261" s="71"/>
      <c r="H261" s="71"/>
      <c r="I261" s="71"/>
      <c r="J261" s="71"/>
      <c r="K261" s="71"/>
      <c r="L261" s="71"/>
      <c r="M261" s="71"/>
      <c r="N261" s="71"/>
      <c r="O261" s="71"/>
      <c r="P261" s="71"/>
      <c r="Q261" s="71"/>
      <c r="R261" s="71"/>
      <c r="S261" s="71"/>
      <c r="T261" s="71"/>
      <c r="U261" s="71"/>
      <c r="V261" s="71"/>
      <c r="W261" s="71"/>
      <c r="X261" s="71"/>
      <c r="Y261" s="71"/>
      <c r="Z261" s="71"/>
      <c r="AA261" s="71"/>
      <c r="AB261" s="71"/>
      <c r="AC261" s="71"/>
      <c r="AD261" s="71"/>
      <c r="AE261" s="71"/>
      <c r="AF261" s="71"/>
      <c r="AG261" s="71"/>
      <c r="AH261" s="71"/>
      <c r="AI261" s="71"/>
      <c r="AJ261" s="71"/>
      <c r="AK261" s="71"/>
    </row>
    <row r="262" spans="1:38" s="65" customFormat="1" ht="17.100000000000001" customHeight="1" x14ac:dyDescent="0.25">
      <c r="A262" s="64" t="s">
        <v>265</v>
      </c>
      <c r="B262"/>
      <c r="C262"/>
      <c r="D262" s="72"/>
      <c r="E262" s="72"/>
      <c r="F262" s="72"/>
      <c r="G262" s="72"/>
      <c r="H262" s="72"/>
      <c r="I262" s="72"/>
      <c r="J262" s="72"/>
      <c r="K262" s="72"/>
      <c r="L262" s="72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</row>
    <row r="263" spans="1:38" s="65" customFormat="1" ht="17.100000000000001" customHeight="1" x14ac:dyDescent="0.25">
      <c r="A263" s="66" t="s">
        <v>250</v>
      </c>
      <c r="B263"/>
      <c r="C263"/>
    </row>
    <row r="264" spans="1:38" s="65" customFormat="1" ht="17.100000000000001" customHeight="1" x14ac:dyDescent="0.2">
      <c r="A264" s="54" t="s">
        <v>241</v>
      </c>
      <c r="B264" s="55" t="s">
        <v>110</v>
      </c>
      <c r="C264" s="56" t="s">
        <v>242</v>
      </c>
      <c r="D264" s="57">
        <v>0.93305218220251174</v>
      </c>
      <c r="E264" s="57">
        <v>0.93305218220251174</v>
      </c>
      <c r="F264" s="57">
        <f>+$E264*(1-(F266+F270+F275))</f>
        <v>0.93305218220251174</v>
      </c>
      <c r="G264" s="57">
        <f t="shared" ref="G264:AK264" si="99">+$E264*(1-(G266+G270+G275))</f>
        <v>0.93305218220251174</v>
      </c>
      <c r="H264" s="57">
        <f t="shared" si="99"/>
        <v>0.93278873249975569</v>
      </c>
      <c r="I264" s="57">
        <f t="shared" si="99"/>
        <v>0.93275882234125829</v>
      </c>
      <c r="J264" s="57">
        <f t="shared" si="99"/>
        <v>0.93265896529584413</v>
      </c>
      <c r="K264" s="57">
        <f t="shared" si="99"/>
        <v>0.93242004711168303</v>
      </c>
      <c r="L264" s="57">
        <f t="shared" si="99"/>
        <v>0.93196379588285905</v>
      </c>
      <c r="M264" s="57">
        <f t="shared" si="99"/>
        <v>0.93111636887162552</v>
      </c>
      <c r="N264" s="57">
        <f t="shared" si="99"/>
        <v>0.92975832461838848</v>
      </c>
      <c r="O264" s="57">
        <f t="shared" si="99"/>
        <v>0.92762019991521971</v>
      </c>
      <c r="P264" s="57">
        <f t="shared" si="99"/>
        <v>0.92461125583698212</v>
      </c>
      <c r="Q264" s="57">
        <f t="shared" si="99"/>
        <v>0.92011771466744863</v>
      </c>
      <c r="R264" s="57">
        <f t="shared" si="99"/>
        <v>0.91404841271520143</v>
      </c>
      <c r="S264" s="57">
        <f t="shared" si="99"/>
        <v>0.90606603937472385</v>
      </c>
      <c r="T264" s="57">
        <f t="shared" si="99"/>
        <v>0.89670076780957919</v>
      </c>
      <c r="U264" s="57">
        <f t="shared" si="99"/>
        <v>0.88588544116215817</v>
      </c>
      <c r="V264" s="57">
        <f t="shared" si="99"/>
        <v>0.87380104900743782</v>
      </c>
      <c r="W264" s="57">
        <f t="shared" si="99"/>
        <v>0.86003479334667388</v>
      </c>
      <c r="X264" s="57">
        <f t="shared" si="99"/>
        <v>0.84443466355573815</v>
      </c>
      <c r="Y264" s="57">
        <f t="shared" si="99"/>
        <v>0.82733863954170384</v>
      </c>
      <c r="Z264" s="57">
        <f t="shared" si="99"/>
        <v>0.80932892397060296</v>
      </c>
      <c r="AA264" s="57">
        <f t="shared" si="99"/>
        <v>0.78932584342494394</v>
      </c>
      <c r="AB264" s="57">
        <f t="shared" si="99"/>
        <v>0.76817364521190123</v>
      </c>
      <c r="AC264" s="57">
        <f t="shared" si="99"/>
        <v>0.74607763847189523</v>
      </c>
      <c r="AD264" s="57">
        <f t="shared" si="99"/>
        <v>0.72297673653080397</v>
      </c>
      <c r="AE264" s="57">
        <f t="shared" si="99"/>
        <v>0.69916955888509691</v>
      </c>
      <c r="AF264" s="57">
        <f t="shared" si="99"/>
        <v>0.67543164938265998</v>
      </c>
      <c r="AG264" s="57">
        <f t="shared" si="99"/>
        <v>0.65112022366839051</v>
      </c>
      <c r="AH264" s="57">
        <f t="shared" si="99"/>
        <v>0.62667029743454694</v>
      </c>
      <c r="AI264" s="57">
        <f t="shared" si="99"/>
        <v>0.6023334800278336</v>
      </c>
      <c r="AJ264" s="57">
        <f t="shared" si="99"/>
        <v>0.57832588829918419</v>
      </c>
      <c r="AK264" s="57">
        <f t="shared" si="99"/>
        <v>0.55464761689248365</v>
      </c>
    </row>
    <row r="265" spans="1:38" s="65" customFormat="1" ht="17.100000000000001" customHeight="1" x14ac:dyDescent="0.2">
      <c r="A265" s="54" t="s">
        <v>266</v>
      </c>
      <c r="B265" s="55" t="s">
        <v>110</v>
      </c>
      <c r="C265" s="56" t="s">
        <v>242</v>
      </c>
      <c r="D265" s="57">
        <v>0</v>
      </c>
      <c r="E265" s="57">
        <v>0</v>
      </c>
      <c r="F265" s="57">
        <v>0</v>
      </c>
      <c r="G265" s="57">
        <v>0</v>
      </c>
      <c r="H265" s="57">
        <v>0</v>
      </c>
      <c r="I265" s="57">
        <v>0</v>
      </c>
      <c r="J265" s="57">
        <v>0</v>
      </c>
      <c r="K265" s="57">
        <v>0</v>
      </c>
      <c r="L265" s="57">
        <v>0</v>
      </c>
      <c r="M265" s="57">
        <v>0</v>
      </c>
      <c r="N265" s="57">
        <v>0</v>
      </c>
      <c r="O265" s="57">
        <v>0</v>
      </c>
      <c r="P265" s="57">
        <v>0</v>
      </c>
      <c r="Q265" s="57">
        <v>0</v>
      </c>
      <c r="R265" s="57">
        <v>0</v>
      </c>
      <c r="S265" s="57">
        <v>0</v>
      </c>
      <c r="T265" s="57">
        <v>0</v>
      </c>
      <c r="U265" s="57">
        <v>0</v>
      </c>
      <c r="V265" s="57">
        <v>0</v>
      </c>
      <c r="W265" s="57">
        <v>0</v>
      </c>
      <c r="X265" s="57">
        <v>0</v>
      </c>
      <c r="Y265" s="57">
        <v>0</v>
      </c>
      <c r="Z265" s="57">
        <v>0</v>
      </c>
      <c r="AA265" s="57">
        <v>0</v>
      </c>
      <c r="AB265" s="57">
        <v>0</v>
      </c>
      <c r="AC265" s="57">
        <v>0</v>
      </c>
      <c r="AD265" s="57">
        <v>0</v>
      </c>
      <c r="AE265" s="57">
        <v>0</v>
      </c>
      <c r="AF265" s="57">
        <v>0</v>
      </c>
      <c r="AG265" s="57">
        <v>0</v>
      </c>
      <c r="AH265" s="57">
        <v>0</v>
      </c>
      <c r="AI265" s="57">
        <v>0</v>
      </c>
      <c r="AJ265" s="57">
        <v>0</v>
      </c>
      <c r="AK265" s="57">
        <v>0</v>
      </c>
    </row>
    <row r="266" spans="1:38" s="65" customFormat="1" ht="17.100000000000001" customHeight="1" x14ac:dyDescent="0.2">
      <c r="A266" s="54" t="s">
        <v>267</v>
      </c>
      <c r="B266" s="55" t="s">
        <v>110</v>
      </c>
      <c r="C266" s="56" t="s">
        <v>242</v>
      </c>
      <c r="D266" s="57">
        <v>0</v>
      </c>
      <c r="E266" s="57">
        <v>0</v>
      </c>
      <c r="F266" s="57">
        <v>0</v>
      </c>
      <c r="G266" s="57">
        <v>0</v>
      </c>
      <c r="H266" s="92">
        <v>6.9266690052479386E-6</v>
      </c>
      <c r="I266" s="92">
        <v>1.5744764091652513E-5</v>
      </c>
      <c r="J266" s="92">
        <v>4.1614278320759199E-5</v>
      </c>
      <c r="K266" s="92">
        <v>9.5806569690492423E-5</v>
      </c>
      <c r="L266" s="92">
        <v>1.8577313618052145E-4</v>
      </c>
      <c r="M266" s="92">
        <v>3.3356524366078916E-4</v>
      </c>
      <c r="N266" s="92">
        <v>5.5330126474515339E-4</v>
      </c>
      <c r="O266" s="92">
        <v>8.8108134290110684E-4</v>
      </c>
      <c r="P266" s="92">
        <v>1.3356580867566804E-3</v>
      </c>
      <c r="Q266" s="92">
        <v>1.9666383972155098E-3</v>
      </c>
      <c r="R266" s="92">
        <v>2.7143575120442726E-3</v>
      </c>
      <c r="S266" s="92">
        <v>3.5987761951276113E-3</v>
      </c>
      <c r="T266" s="92">
        <v>4.6165548475017191E-3</v>
      </c>
      <c r="U266" s="92">
        <v>5.7850193467129064E-3</v>
      </c>
      <c r="V266" s="92">
        <v>7.0909877969377259E-3</v>
      </c>
      <c r="W266" s="92">
        <v>8.5474244952889935E-3</v>
      </c>
      <c r="X266" s="92">
        <v>1.014942295165369E-2</v>
      </c>
      <c r="Y266" s="92">
        <v>1.1877284616306645E-2</v>
      </c>
      <c r="Z266" s="92">
        <v>1.3733236084860441E-2</v>
      </c>
      <c r="AA266" s="92">
        <v>1.569600000869275E-2</v>
      </c>
      <c r="AB266" s="92">
        <v>1.7734496015224088E-2</v>
      </c>
      <c r="AC266" s="92">
        <v>1.9836869425983426E-2</v>
      </c>
      <c r="AD266" s="92">
        <v>2.1948816525918853E-2</v>
      </c>
      <c r="AE266" s="92">
        <v>2.4068534801062972E-2</v>
      </c>
      <c r="AF266" s="92">
        <v>2.6221699445902105E-2</v>
      </c>
      <c r="AG266" s="92">
        <v>2.8315623850306944E-2</v>
      </c>
      <c r="AH266" s="92">
        <v>3.0373526301375228E-2</v>
      </c>
      <c r="AI266" s="92">
        <v>3.2391032556251517E-2</v>
      </c>
      <c r="AJ266" s="92">
        <v>3.4343086554706831E-2</v>
      </c>
      <c r="AK266" s="92">
        <v>3.6229507955545394E-2</v>
      </c>
      <c r="AL266" s="93"/>
    </row>
    <row r="267" spans="1:38" s="65" customFormat="1" ht="17.100000000000001" customHeight="1" x14ac:dyDescent="0.2">
      <c r="A267" s="54" t="s">
        <v>243</v>
      </c>
      <c r="B267" s="55" t="s">
        <v>110</v>
      </c>
      <c r="C267" s="56" t="s">
        <v>242</v>
      </c>
      <c r="D267" s="57">
        <v>6.694781779748829E-2</v>
      </c>
      <c r="E267" s="57">
        <v>6.694781779748829E-2</v>
      </c>
      <c r="F267" s="57">
        <f t="shared" ref="F267:AK267" si="100">+$E267*(1-(F266+F270+F275))</f>
        <v>6.694781779748829E-2</v>
      </c>
      <c r="G267" s="57">
        <f t="shared" si="100"/>
        <v>6.694781779748829E-2</v>
      </c>
      <c r="H267" s="57">
        <f t="shared" si="100"/>
        <v>6.6928914907558507E-2</v>
      </c>
      <c r="I267" s="57">
        <f t="shared" si="100"/>
        <v>6.6926768811252674E-2</v>
      </c>
      <c r="J267" s="57">
        <f t="shared" si="100"/>
        <v>6.6919603926576657E-2</v>
      </c>
      <c r="K267" s="57">
        <f t="shared" si="100"/>
        <v>6.690246120790902E-2</v>
      </c>
      <c r="L267" s="57">
        <f t="shared" si="100"/>
        <v>6.6869724534955655E-2</v>
      </c>
      <c r="M267" s="57">
        <f t="shared" si="100"/>
        <v>6.6808920444651934E-2</v>
      </c>
      <c r="N267" s="57">
        <f t="shared" si="100"/>
        <v>6.6711478842819943E-2</v>
      </c>
      <c r="O267" s="57">
        <f t="shared" si="100"/>
        <v>6.6558065362002442E-2</v>
      </c>
      <c r="P267" s="57">
        <f t="shared" si="100"/>
        <v>6.6342169355589203E-2</v>
      </c>
      <c r="Q267" s="57">
        <f t="shared" si="100"/>
        <v>6.6019751401672294E-2</v>
      </c>
      <c r="R267" s="57">
        <f t="shared" si="100"/>
        <v>6.558427037605824E-2</v>
      </c>
      <c r="S267" s="57">
        <f t="shared" si="100"/>
        <v>6.5011523764257451E-2</v>
      </c>
      <c r="T267" s="57">
        <f t="shared" si="100"/>
        <v>6.4339552242914155E-2</v>
      </c>
      <c r="U267" s="57">
        <f t="shared" si="100"/>
        <v>6.3563537212219218E-2</v>
      </c>
      <c r="V267" s="57">
        <f t="shared" si="100"/>
        <v>6.2696464930947784E-2</v>
      </c>
      <c r="W267" s="57">
        <f t="shared" si="100"/>
        <v>6.1708716557051978E-2</v>
      </c>
      <c r="X267" s="57">
        <f t="shared" si="100"/>
        <v>6.0589385112592584E-2</v>
      </c>
      <c r="Y267" s="57">
        <f t="shared" si="100"/>
        <v>5.9362721135395383E-2</v>
      </c>
      <c r="Z267" s="57">
        <f t="shared" si="100"/>
        <v>5.8070498492721195E-2</v>
      </c>
      <c r="AA267" s="57">
        <f t="shared" si="100"/>
        <v>5.6635249085128458E-2</v>
      </c>
      <c r="AB267" s="57">
        <f t="shared" si="100"/>
        <v>5.5117548854643615E-2</v>
      </c>
      <c r="AC267" s="57">
        <f t="shared" si="100"/>
        <v>5.3532129023364627E-2</v>
      </c>
      <c r="AD267" s="57">
        <f t="shared" si="100"/>
        <v>5.1874606535759371E-2</v>
      </c>
      <c r="AE267" s="57">
        <f t="shared" si="100"/>
        <v>5.0166407764352078E-2</v>
      </c>
      <c r="AF267" s="57">
        <f t="shared" si="100"/>
        <v>4.8463179080495362E-2</v>
      </c>
      <c r="AG267" s="57">
        <f t="shared" si="100"/>
        <v>4.671879979479017E-2</v>
      </c>
      <c r="AH267" s="57">
        <f t="shared" si="100"/>
        <v>4.4964482900314365E-2</v>
      </c>
      <c r="AI267" s="57">
        <f t="shared" si="100"/>
        <v>4.3218281724653043E-2</v>
      </c>
      <c r="AJ267" s="57">
        <f t="shared" si="100"/>
        <v>4.1495702958466461E-2</v>
      </c>
      <c r="AK267" s="57">
        <f t="shared" si="100"/>
        <v>3.9796753392587612E-2</v>
      </c>
    </row>
    <row r="268" spans="1:38" s="65" customFormat="1" ht="17.100000000000001" customHeight="1" x14ac:dyDescent="0.2">
      <c r="A268" s="54" t="s">
        <v>244</v>
      </c>
      <c r="B268" s="55" t="s">
        <v>110</v>
      </c>
      <c r="C268" s="56" t="s">
        <v>242</v>
      </c>
      <c r="D268" s="57">
        <v>0</v>
      </c>
      <c r="E268" s="57">
        <v>0</v>
      </c>
      <c r="F268" s="57">
        <v>0</v>
      </c>
      <c r="G268" s="57">
        <v>0</v>
      </c>
      <c r="H268" s="57">
        <v>0</v>
      </c>
      <c r="I268" s="57">
        <v>0</v>
      </c>
      <c r="J268" s="57">
        <v>0</v>
      </c>
      <c r="K268" s="57">
        <v>0</v>
      </c>
      <c r="L268" s="57">
        <v>0</v>
      </c>
      <c r="M268" s="57">
        <v>0</v>
      </c>
      <c r="N268" s="57">
        <v>0</v>
      </c>
      <c r="O268" s="57">
        <v>0</v>
      </c>
      <c r="P268" s="57">
        <v>0</v>
      </c>
      <c r="Q268" s="57">
        <v>0</v>
      </c>
      <c r="R268" s="57">
        <v>0</v>
      </c>
      <c r="S268" s="57">
        <v>0</v>
      </c>
      <c r="T268" s="57">
        <v>0</v>
      </c>
      <c r="U268" s="57">
        <v>0</v>
      </c>
      <c r="V268" s="57">
        <v>0</v>
      </c>
      <c r="W268" s="57">
        <v>0</v>
      </c>
      <c r="X268" s="57">
        <v>0</v>
      </c>
      <c r="Y268" s="57">
        <v>0</v>
      </c>
      <c r="Z268" s="57">
        <v>0</v>
      </c>
      <c r="AA268" s="57">
        <v>0</v>
      </c>
      <c r="AB268" s="57">
        <v>0</v>
      </c>
      <c r="AC268" s="57">
        <v>0</v>
      </c>
      <c r="AD268" s="57">
        <v>0</v>
      </c>
      <c r="AE268" s="57">
        <v>0</v>
      </c>
      <c r="AF268" s="57">
        <v>0</v>
      </c>
      <c r="AG268" s="57">
        <v>0</v>
      </c>
      <c r="AH268" s="57">
        <v>0</v>
      </c>
      <c r="AI268" s="57">
        <v>0</v>
      </c>
      <c r="AJ268" s="57">
        <v>0</v>
      </c>
      <c r="AK268" s="57">
        <v>0</v>
      </c>
    </row>
    <row r="269" spans="1:38" s="65" customFormat="1" ht="17.100000000000001" customHeight="1" x14ac:dyDescent="0.2">
      <c r="A269" s="54" t="s">
        <v>268</v>
      </c>
      <c r="B269" s="55" t="s">
        <v>110</v>
      </c>
      <c r="C269" s="56" t="s">
        <v>242</v>
      </c>
      <c r="D269" s="57">
        <v>0</v>
      </c>
      <c r="E269" s="57">
        <v>0</v>
      </c>
      <c r="F269" s="57">
        <v>0</v>
      </c>
      <c r="G269" s="57">
        <v>0</v>
      </c>
      <c r="H269" s="57">
        <v>0</v>
      </c>
      <c r="I269" s="57">
        <v>0</v>
      </c>
      <c r="J269" s="57">
        <v>0</v>
      </c>
      <c r="K269" s="57">
        <v>0</v>
      </c>
      <c r="L269" s="57">
        <v>0</v>
      </c>
      <c r="M269" s="57">
        <v>0</v>
      </c>
      <c r="N269" s="57">
        <v>0</v>
      </c>
      <c r="O269" s="57">
        <v>0</v>
      </c>
      <c r="P269" s="57">
        <v>0</v>
      </c>
      <c r="Q269" s="57">
        <v>0</v>
      </c>
      <c r="R269" s="57">
        <v>0</v>
      </c>
      <c r="S269" s="57">
        <v>0</v>
      </c>
      <c r="T269" s="57">
        <v>0</v>
      </c>
      <c r="U269" s="57">
        <v>0</v>
      </c>
      <c r="V269" s="57">
        <v>0</v>
      </c>
      <c r="W269" s="57">
        <v>0</v>
      </c>
      <c r="X269" s="57">
        <v>0</v>
      </c>
      <c r="Y269" s="57">
        <v>0</v>
      </c>
      <c r="Z269" s="57">
        <v>0</v>
      </c>
      <c r="AA269" s="57">
        <v>0</v>
      </c>
      <c r="AB269" s="57">
        <v>0</v>
      </c>
      <c r="AC269" s="57">
        <v>0</v>
      </c>
      <c r="AD269" s="57">
        <v>0</v>
      </c>
      <c r="AE269" s="57">
        <v>0</v>
      </c>
      <c r="AF269" s="57">
        <v>0</v>
      </c>
      <c r="AG269" s="57">
        <v>0</v>
      </c>
      <c r="AH269" s="57">
        <v>0</v>
      </c>
      <c r="AI269" s="57">
        <v>0</v>
      </c>
      <c r="AJ269" s="57">
        <v>0</v>
      </c>
      <c r="AK269" s="57">
        <v>0</v>
      </c>
    </row>
    <row r="270" spans="1:38" s="65" customFormat="1" ht="17.100000000000001" customHeight="1" x14ac:dyDescent="0.2">
      <c r="A270" s="54" t="s">
        <v>189</v>
      </c>
      <c r="B270" s="55" t="s">
        <v>110</v>
      </c>
      <c r="C270" s="56" t="s">
        <v>242</v>
      </c>
      <c r="D270" s="57">
        <v>0</v>
      </c>
      <c r="E270" s="57">
        <v>0</v>
      </c>
      <c r="F270" s="57">
        <v>0</v>
      </c>
      <c r="G270" s="57">
        <v>0</v>
      </c>
      <c r="H270" s="92">
        <v>2.7542587664131308E-4</v>
      </c>
      <c r="I270" s="92">
        <v>2.9866384809938955E-4</v>
      </c>
      <c r="J270" s="92">
        <v>3.7981511375460928E-4</v>
      </c>
      <c r="K270" s="92">
        <v>5.8168007194587808E-4</v>
      </c>
      <c r="L270" s="92">
        <v>9.8069306778168081E-4</v>
      </c>
      <c r="M270" s="92">
        <v>1.7411131293848688E-3</v>
      </c>
      <c r="N270" s="92">
        <v>2.976826765911805E-3</v>
      </c>
      <c r="O270" s="92">
        <v>4.9405152634592704E-3</v>
      </c>
      <c r="P270" s="92">
        <v>7.7106592495145895E-3</v>
      </c>
      <c r="Q270" s="92">
        <v>1.1895432465242686E-2</v>
      </c>
      <c r="R270" s="92">
        <v>1.7652220243616564E-2</v>
      </c>
      <c r="S270" s="92">
        <v>2.5322548679430672E-2</v>
      </c>
      <c r="T270" s="92">
        <v>3.4341538638111409E-2</v>
      </c>
      <c r="U270" s="92">
        <v>4.4763815761142176E-2</v>
      </c>
      <c r="V270" s="92">
        <v>5.6408586357194861E-2</v>
      </c>
      <c r="W270" s="92">
        <v>6.9705268150907926E-2</v>
      </c>
      <c r="X270" s="92">
        <v>8.4821662738809256E-2</v>
      </c>
      <c r="Y270" s="92">
        <v>0.10141523374128381</v>
      </c>
      <c r="Z270" s="92">
        <v>0.11885980969623546</v>
      </c>
      <c r="AA270" s="92">
        <v>0.13833370813569729</v>
      </c>
      <c r="AB270" s="92">
        <v>0.15896324064953768</v>
      </c>
      <c r="AC270" s="92">
        <v>0.1805402546523294</v>
      </c>
      <c r="AD270" s="92">
        <v>0.20318452586079763</v>
      </c>
      <c r="AE270" s="92">
        <v>0.22657784515210064</v>
      </c>
      <c r="AF270" s="92">
        <v>0.24986343612982084</v>
      </c>
      <c r="AG270" s="92">
        <v>0.27382280269596743</v>
      </c>
      <c r="AH270" s="92">
        <v>0.29796654948242723</v>
      </c>
      <c r="AI270" s="92">
        <v>0.32202944259443556</v>
      </c>
      <c r="AJ270" s="92">
        <v>0.34580495035042258</v>
      </c>
      <c r="AK270" s="92">
        <v>0.36929315931597101</v>
      </c>
    </row>
    <row r="271" spans="1:38" s="65" customFormat="1" ht="17.100000000000001" customHeight="1" x14ac:dyDescent="0.2">
      <c r="A271" s="54" t="s">
        <v>269</v>
      </c>
      <c r="B271" s="55" t="s">
        <v>110</v>
      </c>
      <c r="C271" s="56" t="s">
        <v>242</v>
      </c>
      <c r="D271" s="57"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38" s="65" customFormat="1" ht="17.100000000000001" customHeight="1" x14ac:dyDescent="0.2">
      <c r="A272" s="54" t="s">
        <v>270</v>
      </c>
      <c r="B272" s="55" t="s">
        <v>110</v>
      </c>
      <c r="C272" s="56" t="s">
        <v>242</v>
      </c>
      <c r="D272" s="57">
        <v>0</v>
      </c>
      <c r="E272" s="57">
        <v>0</v>
      </c>
      <c r="F272" s="57">
        <v>0</v>
      </c>
      <c r="G272" s="57">
        <v>0</v>
      </c>
      <c r="H272" s="57">
        <v>0</v>
      </c>
      <c r="I272" s="57">
        <v>0</v>
      </c>
      <c r="J272" s="57">
        <v>0</v>
      </c>
      <c r="K272" s="57">
        <v>0</v>
      </c>
      <c r="L272" s="57">
        <v>0</v>
      </c>
      <c r="M272" s="57">
        <v>0</v>
      </c>
      <c r="N272" s="57">
        <v>0</v>
      </c>
      <c r="O272" s="57">
        <v>0</v>
      </c>
      <c r="P272" s="57">
        <v>0</v>
      </c>
      <c r="Q272" s="57">
        <v>0</v>
      </c>
      <c r="R272" s="57">
        <v>0</v>
      </c>
      <c r="S272" s="57">
        <v>0</v>
      </c>
      <c r="T272" s="57">
        <v>0</v>
      </c>
      <c r="U272" s="57">
        <v>0</v>
      </c>
      <c r="V272" s="57">
        <v>0</v>
      </c>
      <c r="W272" s="57">
        <v>0</v>
      </c>
      <c r="X272" s="57">
        <v>0</v>
      </c>
      <c r="Y272" s="57">
        <v>0</v>
      </c>
      <c r="Z272" s="57">
        <v>0</v>
      </c>
      <c r="AA272" s="57">
        <v>0</v>
      </c>
      <c r="AB272" s="57">
        <v>0</v>
      </c>
      <c r="AC272" s="57">
        <v>0</v>
      </c>
      <c r="AD272" s="57">
        <v>0</v>
      </c>
      <c r="AE272" s="57">
        <v>0</v>
      </c>
      <c r="AF272" s="57">
        <v>0</v>
      </c>
      <c r="AG272" s="57">
        <v>0</v>
      </c>
      <c r="AH272" s="57">
        <v>0</v>
      </c>
      <c r="AI272" s="57">
        <v>0</v>
      </c>
      <c r="AJ272" s="57">
        <v>0</v>
      </c>
      <c r="AK272" s="57">
        <v>0</v>
      </c>
    </row>
    <row r="273" spans="1:38" s="65" customFormat="1" ht="17.100000000000001" customHeight="1" x14ac:dyDescent="0.2">
      <c r="A273" s="54" t="s">
        <v>271</v>
      </c>
      <c r="B273" s="55" t="s">
        <v>110</v>
      </c>
      <c r="C273" s="56" t="s">
        <v>242</v>
      </c>
      <c r="D273" s="57">
        <v>0</v>
      </c>
      <c r="E273" s="57">
        <v>0</v>
      </c>
      <c r="F273" s="57">
        <f>$E273*(1-(F266+F270+F275))</f>
        <v>0</v>
      </c>
      <c r="G273" s="57">
        <f t="shared" ref="G273:AK273" si="101">$E273*(1-(G266+G270+G275))</f>
        <v>0</v>
      </c>
      <c r="H273" s="57">
        <f t="shared" si="101"/>
        <v>0</v>
      </c>
      <c r="I273" s="57">
        <f t="shared" si="101"/>
        <v>0</v>
      </c>
      <c r="J273" s="57">
        <f t="shared" si="101"/>
        <v>0</v>
      </c>
      <c r="K273" s="57">
        <f t="shared" si="101"/>
        <v>0</v>
      </c>
      <c r="L273" s="57">
        <f t="shared" si="101"/>
        <v>0</v>
      </c>
      <c r="M273" s="57">
        <f t="shared" si="101"/>
        <v>0</v>
      </c>
      <c r="N273" s="57">
        <f t="shared" si="101"/>
        <v>0</v>
      </c>
      <c r="O273" s="57">
        <f t="shared" si="101"/>
        <v>0</v>
      </c>
      <c r="P273" s="57">
        <f t="shared" si="101"/>
        <v>0</v>
      </c>
      <c r="Q273" s="57">
        <f t="shared" si="101"/>
        <v>0</v>
      </c>
      <c r="R273" s="57">
        <f t="shared" si="101"/>
        <v>0</v>
      </c>
      <c r="S273" s="57">
        <f t="shared" si="101"/>
        <v>0</v>
      </c>
      <c r="T273" s="57">
        <f t="shared" si="101"/>
        <v>0</v>
      </c>
      <c r="U273" s="57">
        <f t="shared" si="101"/>
        <v>0</v>
      </c>
      <c r="V273" s="57">
        <f t="shared" si="101"/>
        <v>0</v>
      </c>
      <c r="W273" s="57">
        <f t="shared" si="101"/>
        <v>0</v>
      </c>
      <c r="X273" s="57">
        <f t="shared" si="101"/>
        <v>0</v>
      </c>
      <c r="Y273" s="57">
        <f t="shared" si="101"/>
        <v>0</v>
      </c>
      <c r="Z273" s="57">
        <f t="shared" si="101"/>
        <v>0</v>
      </c>
      <c r="AA273" s="57">
        <f t="shared" si="101"/>
        <v>0</v>
      </c>
      <c r="AB273" s="57">
        <f t="shared" si="101"/>
        <v>0</v>
      </c>
      <c r="AC273" s="57">
        <f t="shared" si="101"/>
        <v>0</v>
      </c>
      <c r="AD273" s="57">
        <f t="shared" si="101"/>
        <v>0</v>
      </c>
      <c r="AE273" s="57">
        <f t="shared" si="101"/>
        <v>0</v>
      </c>
      <c r="AF273" s="57">
        <f t="shared" si="101"/>
        <v>0</v>
      </c>
      <c r="AG273" s="57">
        <f t="shared" si="101"/>
        <v>0</v>
      </c>
      <c r="AH273" s="57">
        <f t="shared" si="101"/>
        <v>0</v>
      </c>
      <c r="AI273" s="57">
        <f t="shared" si="101"/>
        <v>0</v>
      </c>
      <c r="AJ273" s="57">
        <f t="shared" si="101"/>
        <v>0</v>
      </c>
      <c r="AK273" s="57">
        <f t="shared" si="101"/>
        <v>0</v>
      </c>
    </row>
    <row r="274" spans="1:38" s="65" customFormat="1" ht="17.100000000000001" customHeight="1" x14ac:dyDescent="0.2">
      <c r="A274" s="54" t="s">
        <v>272</v>
      </c>
      <c r="B274" s="55" t="s">
        <v>110</v>
      </c>
      <c r="C274" s="56" t="s">
        <v>242</v>
      </c>
      <c r="D274" s="57"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38" s="65" customFormat="1" ht="17.100000000000001" customHeight="1" x14ac:dyDescent="0.2">
      <c r="A275" s="54" t="s">
        <v>197</v>
      </c>
      <c r="B275" s="55" t="s">
        <v>110</v>
      </c>
      <c r="C275" s="56" t="s">
        <v>242</v>
      </c>
      <c r="D275" s="57">
        <v>0</v>
      </c>
      <c r="E275" s="57">
        <v>0</v>
      </c>
      <c r="F275" s="57">
        <v>0</v>
      </c>
      <c r="G275" s="57">
        <v>0</v>
      </c>
      <c r="H275" s="92">
        <v>4.703922678044693E-11</v>
      </c>
      <c r="I275" s="92">
        <v>2.3529798208859046E-10</v>
      </c>
      <c r="J275" s="92">
        <v>1.3855039554995623E-9</v>
      </c>
      <c r="K275" s="92">
        <v>5.0387715892870479E-9</v>
      </c>
      <c r="L275" s="92">
        <v>1.3378223084251751E-8</v>
      </c>
      <c r="M275" s="92">
        <v>3.2310676872007793E-8</v>
      </c>
      <c r="N275" s="92">
        <v>6.850813466482453E-8</v>
      </c>
      <c r="O275" s="92">
        <v>1.3811641759002486E-7</v>
      </c>
      <c r="P275" s="92">
        <v>2.5747115744179444E-7</v>
      </c>
      <c r="Q275" s="92">
        <v>4.630684209275742E-7</v>
      </c>
      <c r="R275" s="92">
        <v>7.3915307958763768E-7</v>
      </c>
      <c r="S275" s="92">
        <v>1.1119864604033341E-6</v>
      </c>
      <c r="T275" s="92">
        <v>1.5864618935788402E-6</v>
      </c>
      <c r="U275" s="92">
        <v>2.1865177675606946E-6</v>
      </c>
      <c r="V275" s="92">
        <v>2.9119074819126716E-6</v>
      </c>
      <c r="W275" s="92">
        <v>3.7974500773216871E-6</v>
      </c>
      <c r="X275" s="92">
        <v>4.8656412063450442E-6</v>
      </c>
      <c r="Y275" s="92">
        <v>6.1209653104097912E-6</v>
      </c>
      <c r="Z275" s="92">
        <v>7.531755580013089E-6</v>
      </c>
      <c r="AA275" s="92">
        <v>9.1993455376063279E-6</v>
      </c>
      <c r="AB275" s="92">
        <v>1.1069268693370886E-5</v>
      </c>
      <c r="AC275" s="92">
        <v>1.3108426427356991E-5</v>
      </c>
      <c r="AD275" s="92">
        <v>1.5314546720197441E-5</v>
      </c>
      <c r="AE275" s="92">
        <v>1.7653397387302645E-5</v>
      </c>
      <c r="AF275" s="92">
        <v>2.0035961121710099E-5</v>
      </c>
      <c r="AG275" s="92">
        <v>2.2549990545011127E-5</v>
      </c>
      <c r="AH275" s="92">
        <v>2.5143881336279754E-5</v>
      </c>
      <c r="AI275" s="92">
        <v>2.7763096826337362E-5</v>
      </c>
      <c r="AJ275" s="92">
        <v>3.0371837219900169E-5</v>
      </c>
      <c r="AK275" s="92">
        <v>3.2962443412364084E-5</v>
      </c>
      <c r="AL275" s="94"/>
    </row>
    <row r="276" spans="1:38" s="65" customFormat="1" ht="17.100000000000001" customHeight="1" x14ac:dyDescent="0.2">
      <c r="A276" s="54" t="s">
        <v>245</v>
      </c>
      <c r="B276" s="55" t="s">
        <v>110</v>
      </c>
      <c r="C276" s="56" t="s">
        <v>246</v>
      </c>
      <c r="D276" s="58">
        <f>SUM(D264:D275)</f>
        <v>1</v>
      </c>
      <c r="E276" s="58">
        <f t="shared" ref="E276:AK276" si="102">SUM(E264:E275)</f>
        <v>1</v>
      </c>
      <c r="F276" s="58">
        <f t="shared" si="102"/>
        <v>1</v>
      </c>
      <c r="G276" s="58">
        <f t="shared" si="102"/>
        <v>1</v>
      </c>
      <c r="H276" s="58">
        <f t="shared" si="102"/>
        <v>1</v>
      </c>
      <c r="I276" s="58">
        <f t="shared" si="102"/>
        <v>1</v>
      </c>
      <c r="J276" s="58">
        <f t="shared" si="102"/>
        <v>1.0000000000000002</v>
      </c>
      <c r="K276" s="58">
        <f t="shared" si="102"/>
        <v>1</v>
      </c>
      <c r="L276" s="58">
        <f t="shared" si="102"/>
        <v>1</v>
      </c>
      <c r="M276" s="58">
        <f t="shared" si="102"/>
        <v>1</v>
      </c>
      <c r="N276" s="58">
        <f t="shared" si="102"/>
        <v>1</v>
      </c>
      <c r="O276" s="58">
        <f t="shared" si="102"/>
        <v>1.0000000000000002</v>
      </c>
      <c r="P276" s="58">
        <f t="shared" si="102"/>
        <v>1.0000000000000002</v>
      </c>
      <c r="Q276" s="58">
        <f t="shared" si="102"/>
        <v>1</v>
      </c>
      <c r="R276" s="58">
        <f t="shared" si="102"/>
        <v>1</v>
      </c>
      <c r="S276" s="58">
        <f t="shared" si="102"/>
        <v>0.99999999999999989</v>
      </c>
      <c r="T276" s="58">
        <f t="shared" si="102"/>
        <v>1</v>
      </c>
      <c r="U276" s="58">
        <f t="shared" si="102"/>
        <v>1</v>
      </c>
      <c r="V276" s="58">
        <f t="shared" si="102"/>
        <v>1</v>
      </c>
      <c r="W276" s="58">
        <f t="shared" si="102"/>
        <v>1.0000000000000002</v>
      </c>
      <c r="X276" s="58">
        <f t="shared" si="102"/>
        <v>1</v>
      </c>
      <c r="Y276" s="58">
        <f t="shared" si="102"/>
        <v>1.0000000000000002</v>
      </c>
      <c r="Z276" s="58">
        <f t="shared" si="102"/>
        <v>1</v>
      </c>
      <c r="AA276" s="58">
        <f t="shared" si="102"/>
        <v>1</v>
      </c>
      <c r="AB276" s="58">
        <f t="shared" si="102"/>
        <v>1</v>
      </c>
      <c r="AC276" s="58">
        <f t="shared" si="102"/>
        <v>0.99999999999999989</v>
      </c>
      <c r="AD276" s="58">
        <f t="shared" si="102"/>
        <v>1</v>
      </c>
      <c r="AE276" s="58">
        <f t="shared" si="102"/>
        <v>1</v>
      </c>
      <c r="AF276" s="58">
        <f t="shared" si="102"/>
        <v>1</v>
      </c>
      <c r="AG276" s="58">
        <f t="shared" si="102"/>
        <v>1.0000000000000002</v>
      </c>
      <c r="AH276" s="58">
        <f t="shared" si="102"/>
        <v>1.0000000000000002</v>
      </c>
      <c r="AI276" s="58">
        <f t="shared" si="102"/>
        <v>1</v>
      </c>
      <c r="AJ276" s="58">
        <f t="shared" si="102"/>
        <v>1</v>
      </c>
      <c r="AK276" s="58">
        <f t="shared" si="102"/>
        <v>1</v>
      </c>
    </row>
    <row r="277" spans="1:38" s="65" customFormat="1" ht="17.100000000000001" customHeight="1" x14ac:dyDescent="0.2">
      <c r="A277" s="68"/>
      <c r="B277" s="69"/>
      <c r="C277" s="70"/>
      <c r="D277" s="71"/>
      <c r="E277" s="71"/>
      <c r="F277" s="71"/>
      <c r="G277" s="71"/>
      <c r="H277" s="71"/>
      <c r="I277" s="71"/>
      <c r="J277" s="71"/>
      <c r="K277" s="71"/>
      <c r="L277" s="71"/>
      <c r="M277" s="71"/>
      <c r="N277" s="71"/>
      <c r="O277" s="71"/>
      <c r="P277" s="71"/>
      <c r="Q277" s="71"/>
      <c r="R277" s="71"/>
      <c r="S277" s="71"/>
      <c r="T277" s="71"/>
      <c r="U277" s="71"/>
      <c r="V277" s="71"/>
      <c r="W277" s="71"/>
      <c r="X277" s="71"/>
      <c r="Y277" s="71"/>
      <c r="Z277" s="71"/>
      <c r="AA277" s="71"/>
      <c r="AB277" s="71"/>
      <c r="AC277" s="71"/>
      <c r="AD277" s="71"/>
      <c r="AE277" s="71"/>
      <c r="AF277" s="71"/>
      <c r="AG277" s="71"/>
      <c r="AH277" s="71"/>
      <c r="AI277" s="71"/>
      <c r="AJ277" s="71"/>
      <c r="AK277" s="71"/>
    </row>
    <row r="278" spans="1:38" s="65" customFormat="1" ht="17.100000000000001" customHeight="1" x14ac:dyDescent="0.25">
      <c r="A278" s="64" t="s">
        <v>265</v>
      </c>
      <c r="B278"/>
      <c r="C278"/>
      <c r="D278" s="72"/>
      <c r="E278" s="72"/>
      <c r="F278" s="72"/>
      <c r="G278" s="72"/>
      <c r="H278" s="72"/>
      <c r="I278" s="72"/>
      <c r="J278" s="72"/>
      <c r="K278" s="72"/>
      <c r="L278" s="72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</row>
    <row r="279" spans="1:38" s="65" customFormat="1" ht="17.100000000000001" customHeight="1" x14ac:dyDescent="0.25">
      <c r="A279" s="66" t="s">
        <v>251</v>
      </c>
      <c r="B279"/>
      <c r="C279"/>
    </row>
    <row r="280" spans="1:38" s="65" customFormat="1" ht="17.100000000000001" customHeight="1" x14ac:dyDescent="0.2">
      <c r="A280" s="54" t="s">
        <v>241</v>
      </c>
      <c r="B280" s="55" t="s">
        <v>110</v>
      </c>
      <c r="C280" s="56" t="s">
        <v>242</v>
      </c>
      <c r="D280" s="57">
        <v>0.92561723541437335</v>
      </c>
      <c r="E280" s="57">
        <v>0.92561723541437335</v>
      </c>
      <c r="F280" s="57">
        <f>+$E280*(1-(F282+F286+F291))</f>
        <v>0.92561723541437335</v>
      </c>
      <c r="G280" s="57">
        <f t="shared" ref="G280:AK280" si="103">+$E280*(1-(G282+G286+G291))</f>
        <v>0.92561723541437335</v>
      </c>
      <c r="H280" s="57">
        <f t="shared" si="103"/>
        <v>0.92535588498811938</v>
      </c>
      <c r="I280" s="57">
        <f t="shared" si="103"/>
        <v>0.92532621316617081</v>
      </c>
      <c r="J280" s="57">
        <f t="shared" si="103"/>
        <v>0.92522715182311188</v>
      </c>
      <c r="K280" s="57">
        <f t="shared" si="103"/>
        <v>0.92499013743813785</v>
      </c>
      <c r="L280" s="57">
        <f t="shared" si="103"/>
        <v>0.9245375218083437</v>
      </c>
      <c r="M280" s="57">
        <f t="shared" si="103"/>
        <v>0.92369684744702141</v>
      </c>
      <c r="N280" s="57">
        <f t="shared" si="103"/>
        <v>0.92234962465366765</v>
      </c>
      <c r="O280" s="57">
        <f t="shared" si="103"/>
        <v>0.9202285374149598</v>
      </c>
      <c r="P280" s="57">
        <f t="shared" si="103"/>
        <v>0.91724356985115185</v>
      </c>
      <c r="Q280" s="57">
        <f t="shared" si="103"/>
        <v>0.91278583508143507</v>
      </c>
      <c r="R280" s="57">
        <f t="shared" si="103"/>
        <v>0.90676489584449671</v>
      </c>
      <c r="S280" s="57">
        <f t="shared" si="103"/>
        <v>0.89884612936563046</v>
      </c>
      <c r="T280" s="57">
        <f t="shared" si="103"/>
        <v>0.88955548416873342</v>
      </c>
      <c r="U280" s="57">
        <f t="shared" si="103"/>
        <v>0.87882633852989234</v>
      </c>
      <c r="V280" s="57">
        <f t="shared" si="103"/>
        <v>0.86683823982408204</v>
      </c>
      <c r="W280" s="57">
        <f t="shared" si="103"/>
        <v>0.85318167939822775</v>
      </c>
      <c r="X280" s="57">
        <f t="shared" si="103"/>
        <v>0.83770585791190355</v>
      </c>
      <c r="Y280" s="57">
        <f t="shared" si="103"/>
        <v>0.82074606210809964</v>
      </c>
      <c r="Z280" s="57">
        <f t="shared" si="103"/>
        <v>0.8028798554205262</v>
      </c>
      <c r="AA280" s="57">
        <f t="shared" si="103"/>
        <v>0.78303616771729612</v>
      </c>
      <c r="AB280" s="57">
        <f t="shared" si="103"/>
        <v>0.76205251899287352</v>
      </c>
      <c r="AC280" s="57">
        <f t="shared" si="103"/>
        <v>0.74013258239929225</v>
      </c>
      <c r="AD280" s="57">
        <f t="shared" si="103"/>
        <v>0.71721575802638649</v>
      </c>
      <c r="AE280" s="57">
        <f t="shared" si="103"/>
        <v>0.69359828584662009</v>
      </c>
      <c r="AF280" s="57">
        <f t="shared" si="103"/>
        <v>0.67004952985282784</v>
      </c>
      <c r="AG280" s="57">
        <f t="shared" si="103"/>
        <v>0.64593182766225521</v>
      </c>
      <c r="AH280" s="57">
        <f t="shared" si="103"/>
        <v>0.6216767285816942</v>
      </c>
      <c r="AI280" s="57">
        <f t="shared" si="103"/>
        <v>0.5975338370302149</v>
      </c>
      <c r="AJ280" s="57">
        <f t="shared" si="103"/>
        <v>0.57371754775004435</v>
      </c>
      <c r="AK280" s="57">
        <f t="shared" si="103"/>
        <v>0.55022795463090568</v>
      </c>
    </row>
    <row r="281" spans="1:38" s="65" customFormat="1" ht="17.100000000000001" customHeight="1" x14ac:dyDescent="0.2">
      <c r="A281" s="54" t="s">
        <v>266</v>
      </c>
      <c r="B281" s="55" t="s">
        <v>110</v>
      </c>
      <c r="C281" s="56" t="s">
        <v>242</v>
      </c>
      <c r="D281" s="57">
        <v>0</v>
      </c>
      <c r="E281" s="57">
        <v>0</v>
      </c>
      <c r="F281" s="57">
        <v>0</v>
      </c>
      <c r="G281" s="57">
        <v>0</v>
      </c>
      <c r="H281" s="57">
        <v>0</v>
      </c>
      <c r="I281" s="57">
        <v>0</v>
      </c>
      <c r="J281" s="57">
        <v>0</v>
      </c>
      <c r="K281" s="57">
        <v>0</v>
      </c>
      <c r="L281" s="57">
        <v>0</v>
      </c>
      <c r="M281" s="57">
        <v>0</v>
      </c>
      <c r="N281" s="57">
        <v>0</v>
      </c>
      <c r="O281" s="57">
        <v>0</v>
      </c>
      <c r="P281" s="57">
        <v>0</v>
      </c>
      <c r="Q281" s="57">
        <v>0</v>
      </c>
      <c r="R281" s="57">
        <v>0</v>
      </c>
      <c r="S281" s="57">
        <v>0</v>
      </c>
      <c r="T281" s="57">
        <v>0</v>
      </c>
      <c r="U281" s="57">
        <v>0</v>
      </c>
      <c r="V281" s="57">
        <v>0</v>
      </c>
      <c r="W281" s="57">
        <v>0</v>
      </c>
      <c r="X281" s="57">
        <v>0</v>
      </c>
      <c r="Y281" s="57">
        <v>0</v>
      </c>
      <c r="Z281" s="57">
        <v>0</v>
      </c>
      <c r="AA281" s="57">
        <v>0</v>
      </c>
      <c r="AB281" s="57">
        <v>0</v>
      </c>
      <c r="AC281" s="57">
        <v>0</v>
      </c>
      <c r="AD281" s="57">
        <v>0</v>
      </c>
      <c r="AE281" s="57">
        <v>0</v>
      </c>
      <c r="AF281" s="57">
        <v>0</v>
      </c>
      <c r="AG281" s="57">
        <v>0</v>
      </c>
      <c r="AH281" s="57">
        <v>0</v>
      </c>
      <c r="AI281" s="57">
        <v>0</v>
      </c>
      <c r="AJ281" s="57">
        <v>0</v>
      </c>
      <c r="AK281" s="57">
        <v>0</v>
      </c>
    </row>
    <row r="282" spans="1:38" s="65" customFormat="1" ht="17.100000000000001" customHeight="1" x14ac:dyDescent="0.2">
      <c r="A282" s="54" t="s">
        <v>267</v>
      </c>
      <c r="B282" s="55" t="s">
        <v>110</v>
      </c>
      <c r="C282" s="56" t="s">
        <v>242</v>
      </c>
      <c r="D282" s="57">
        <v>0</v>
      </c>
      <c r="E282" s="57">
        <v>0</v>
      </c>
      <c r="F282" s="57">
        <v>0</v>
      </c>
      <c r="G282" s="57">
        <v>0</v>
      </c>
      <c r="H282" s="92">
        <v>6.9266690052479386E-6</v>
      </c>
      <c r="I282" s="92">
        <v>1.5744764091652513E-5</v>
      </c>
      <c r="J282" s="92">
        <v>4.1614278320759199E-5</v>
      </c>
      <c r="K282" s="92">
        <v>9.5806569690492423E-5</v>
      </c>
      <c r="L282" s="92">
        <v>1.8577313618052145E-4</v>
      </c>
      <c r="M282" s="92">
        <v>3.3356524366078916E-4</v>
      </c>
      <c r="N282" s="92">
        <v>5.5330126474515339E-4</v>
      </c>
      <c r="O282" s="92">
        <v>8.8108134290110684E-4</v>
      </c>
      <c r="P282" s="92">
        <v>1.3356580867566804E-3</v>
      </c>
      <c r="Q282" s="92">
        <v>1.9666383972155098E-3</v>
      </c>
      <c r="R282" s="92">
        <v>2.7143575120442726E-3</v>
      </c>
      <c r="S282" s="92">
        <v>3.5987761951276113E-3</v>
      </c>
      <c r="T282" s="92">
        <v>4.6165548475017191E-3</v>
      </c>
      <c r="U282" s="92">
        <v>5.7850193467129064E-3</v>
      </c>
      <c r="V282" s="92">
        <v>7.0909877969377259E-3</v>
      </c>
      <c r="W282" s="92">
        <v>8.5474244952889935E-3</v>
      </c>
      <c r="X282" s="92">
        <v>1.014942295165369E-2</v>
      </c>
      <c r="Y282" s="92">
        <v>1.1877284616306645E-2</v>
      </c>
      <c r="Z282" s="92">
        <v>1.3733236084860441E-2</v>
      </c>
      <c r="AA282" s="92">
        <v>1.569600000869275E-2</v>
      </c>
      <c r="AB282" s="92">
        <v>1.7734496015224088E-2</v>
      </c>
      <c r="AC282" s="92">
        <v>1.9836869425983426E-2</v>
      </c>
      <c r="AD282" s="92">
        <v>2.1948816525918853E-2</v>
      </c>
      <c r="AE282" s="92">
        <v>2.4068534801062972E-2</v>
      </c>
      <c r="AF282" s="92">
        <v>2.6221699445902105E-2</v>
      </c>
      <c r="AG282" s="92">
        <v>2.8315623850306944E-2</v>
      </c>
      <c r="AH282" s="92">
        <v>3.0373526301375228E-2</v>
      </c>
      <c r="AI282" s="92">
        <v>3.2391032556251517E-2</v>
      </c>
      <c r="AJ282" s="92">
        <v>3.4343086554706831E-2</v>
      </c>
      <c r="AK282" s="92">
        <v>3.6229507955545394E-2</v>
      </c>
      <c r="AL282" s="93"/>
    </row>
    <row r="283" spans="1:38" s="65" customFormat="1" ht="17.100000000000001" customHeight="1" x14ac:dyDescent="0.2">
      <c r="A283" s="54" t="s">
        <v>243</v>
      </c>
      <c r="B283" s="55" t="s">
        <v>110</v>
      </c>
      <c r="C283" s="56" t="s">
        <v>242</v>
      </c>
      <c r="D283" s="57">
        <v>7.4382764585626676E-2</v>
      </c>
      <c r="E283" s="57">
        <v>7.4382764585626676E-2</v>
      </c>
      <c r="F283" s="57">
        <f t="shared" ref="F283:AK283" si="104">+$E283*(1-(F282+F286+F291))</f>
        <v>7.4382764585626676E-2</v>
      </c>
      <c r="G283" s="57">
        <f t="shared" si="104"/>
        <v>7.4382764585626676E-2</v>
      </c>
      <c r="H283" s="57">
        <f t="shared" si="104"/>
        <v>7.4361762419194788E-2</v>
      </c>
      <c r="I283" s="57">
        <f t="shared" si="104"/>
        <v>7.4359377986340264E-2</v>
      </c>
      <c r="J283" s="57">
        <f t="shared" si="104"/>
        <v>7.4351417399308853E-2</v>
      </c>
      <c r="K283" s="57">
        <f t="shared" si="104"/>
        <v>7.4332370881454168E-2</v>
      </c>
      <c r="L283" s="57">
        <f t="shared" si="104"/>
        <v>7.4295998609471045E-2</v>
      </c>
      <c r="M283" s="57">
        <f t="shared" si="104"/>
        <v>7.4228441869256062E-2</v>
      </c>
      <c r="N283" s="57">
        <f t="shared" si="104"/>
        <v>7.4120178807540751E-2</v>
      </c>
      <c r="O283" s="57">
        <f t="shared" si="104"/>
        <v>7.3949727862262324E-2</v>
      </c>
      <c r="P283" s="57">
        <f t="shared" si="104"/>
        <v>7.3709855341419439E-2</v>
      </c>
      <c r="Q283" s="57">
        <f t="shared" si="104"/>
        <v>7.3351630987685837E-2</v>
      </c>
      <c r="R283" s="57">
        <f t="shared" si="104"/>
        <v>7.2867787246762988E-2</v>
      </c>
      <c r="S283" s="57">
        <f t="shared" si="104"/>
        <v>7.2231433773350867E-2</v>
      </c>
      <c r="T283" s="57">
        <f t="shared" si="104"/>
        <v>7.1484835883759923E-2</v>
      </c>
      <c r="U283" s="57">
        <f t="shared" si="104"/>
        <v>7.0622639844485066E-2</v>
      </c>
      <c r="V283" s="57">
        <f t="shared" si="104"/>
        <v>6.9659274114303574E-2</v>
      </c>
      <c r="W283" s="57">
        <f t="shared" si="104"/>
        <v>6.8561830505498092E-2</v>
      </c>
      <c r="X283" s="57">
        <f t="shared" si="104"/>
        <v>6.7318190756427185E-2</v>
      </c>
      <c r="Y283" s="57">
        <f t="shared" si="104"/>
        <v>6.5955298568999524E-2</v>
      </c>
      <c r="Z283" s="57">
        <f t="shared" si="104"/>
        <v>6.4519567042797973E-2</v>
      </c>
      <c r="AA283" s="57">
        <f t="shared" si="104"/>
        <v>6.2924924792776268E-2</v>
      </c>
      <c r="AB283" s="57">
        <f t="shared" si="104"/>
        <v>6.1238675073671291E-2</v>
      </c>
      <c r="AC283" s="57">
        <f t="shared" si="104"/>
        <v>5.947718509596759E-2</v>
      </c>
      <c r="AD283" s="57">
        <f t="shared" si="104"/>
        <v>5.763558504017683E-2</v>
      </c>
      <c r="AE283" s="57">
        <f t="shared" si="104"/>
        <v>5.5737680802828968E-2</v>
      </c>
      <c r="AF283" s="57">
        <f t="shared" si="104"/>
        <v>5.384529861032749E-2</v>
      </c>
      <c r="AG283" s="57">
        <f t="shared" si="104"/>
        <v>5.1907195800925371E-2</v>
      </c>
      <c r="AH283" s="57">
        <f t="shared" si="104"/>
        <v>4.9958051753167067E-2</v>
      </c>
      <c r="AI283" s="57">
        <f t="shared" si="104"/>
        <v>4.8017924722271774E-2</v>
      </c>
      <c r="AJ283" s="57">
        <f t="shared" si="104"/>
        <v>4.610404350760635E-2</v>
      </c>
      <c r="AK283" s="57">
        <f t="shared" si="104"/>
        <v>4.421641565416555E-2</v>
      </c>
    </row>
    <row r="284" spans="1:38" s="65" customFormat="1" ht="17.100000000000001" customHeight="1" x14ac:dyDescent="0.2">
      <c r="A284" s="54" t="s">
        <v>244</v>
      </c>
      <c r="B284" s="55" t="s">
        <v>110</v>
      </c>
      <c r="C284" s="56" t="s">
        <v>242</v>
      </c>
      <c r="D284" s="57">
        <v>0</v>
      </c>
      <c r="E284" s="57">
        <v>0</v>
      </c>
      <c r="F284" s="57">
        <v>0</v>
      </c>
      <c r="G284" s="57">
        <v>0</v>
      </c>
      <c r="H284" s="57">
        <v>0</v>
      </c>
      <c r="I284" s="57">
        <v>0</v>
      </c>
      <c r="J284" s="57">
        <v>0</v>
      </c>
      <c r="K284" s="57">
        <v>0</v>
      </c>
      <c r="L284" s="57">
        <v>0</v>
      </c>
      <c r="M284" s="57">
        <v>0</v>
      </c>
      <c r="N284" s="57">
        <v>0</v>
      </c>
      <c r="O284" s="57">
        <v>0</v>
      </c>
      <c r="P284" s="57">
        <v>0</v>
      </c>
      <c r="Q284" s="57">
        <v>0</v>
      </c>
      <c r="R284" s="57">
        <v>0</v>
      </c>
      <c r="S284" s="57">
        <v>0</v>
      </c>
      <c r="T284" s="57">
        <v>0</v>
      </c>
      <c r="U284" s="57">
        <v>0</v>
      </c>
      <c r="V284" s="57">
        <v>0</v>
      </c>
      <c r="W284" s="57">
        <v>0</v>
      </c>
      <c r="X284" s="57">
        <v>0</v>
      </c>
      <c r="Y284" s="57">
        <v>0</v>
      </c>
      <c r="Z284" s="57">
        <v>0</v>
      </c>
      <c r="AA284" s="57">
        <v>0</v>
      </c>
      <c r="AB284" s="57">
        <v>0</v>
      </c>
      <c r="AC284" s="57">
        <v>0</v>
      </c>
      <c r="AD284" s="57">
        <v>0</v>
      </c>
      <c r="AE284" s="57">
        <v>0</v>
      </c>
      <c r="AF284" s="57">
        <v>0</v>
      </c>
      <c r="AG284" s="57">
        <v>0</v>
      </c>
      <c r="AH284" s="57">
        <v>0</v>
      </c>
      <c r="AI284" s="57">
        <v>0</v>
      </c>
      <c r="AJ284" s="57">
        <v>0</v>
      </c>
      <c r="AK284" s="57">
        <v>0</v>
      </c>
    </row>
    <row r="285" spans="1:38" s="65" customFormat="1" ht="17.100000000000001" customHeight="1" x14ac:dyDescent="0.2">
      <c r="A285" s="54" t="s">
        <v>268</v>
      </c>
      <c r="B285" s="55" t="s">
        <v>110</v>
      </c>
      <c r="C285" s="56" t="s">
        <v>242</v>
      </c>
      <c r="D285" s="57">
        <v>0</v>
      </c>
      <c r="E285" s="57">
        <v>0</v>
      </c>
      <c r="F285" s="57">
        <v>0</v>
      </c>
      <c r="G285" s="57">
        <v>0</v>
      </c>
      <c r="H285" s="57">
        <v>0</v>
      </c>
      <c r="I285" s="57">
        <v>0</v>
      </c>
      <c r="J285" s="57">
        <v>0</v>
      </c>
      <c r="K285" s="57">
        <v>0</v>
      </c>
      <c r="L285" s="57">
        <v>0</v>
      </c>
      <c r="M285" s="57">
        <v>0</v>
      </c>
      <c r="N285" s="57">
        <v>0</v>
      </c>
      <c r="O285" s="57">
        <v>0</v>
      </c>
      <c r="P285" s="57">
        <v>0</v>
      </c>
      <c r="Q285" s="57">
        <v>0</v>
      </c>
      <c r="R285" s="57">
        <v>0</v>
      </c>
      <c r="S285" s="57">
        <v>0</v>
      </c>
      <c r="T285" s="57">
        <v>0</v>
      </c>
      <c r="U285" s="57">
        <v>0</v>
      </c>
      <c r="V285" s="57">
        <v>0</v>
      </c>
      <c r="W285" s="57">
        <v>0</v>
      </c>
      <c r="X285" s="57">
        <v>0</v>
      </c>
      <c r="Y285" s="57">
        <v>0</v>
      </c>
      <c r="Z285" s="57">
        <v>0</v>
      </c>
      <c r="AA285" s="57">
        <v>0</v>
      </c>
      <c r="AB285" s="57">
        <v>0</v>
      </c>
      <c r="AC285" s="57">
        <v>0</v>
      </c>
      <c r="AD285" s="57">
        <v>0</v>
      </c>
      <c r="AE285" s="57">
        <v>0</v>
      </c>
      <c r="AF285" s="57">
        <v>0</v>
      </c>
      <c r="AG285" s="57">
        <v>0</v>
      </c>
      <c r="AH285" s="57">
        <v>0</v>
      </c>
      <c r="AI285" s="57">
        <v>0</v>
      </c>
      <c r="AJ285" s="57">
        <v>0</v>
      </c>
      <c r="AK285" s="57">
        <v>0</v>
      </c>
    </row>
    <row r="286" spans="1:38" s="65" customFormat="1" ht="17.100000000000001" customHeight="1" x14ac:dyDescent="0.2">
      <c r="A286" s="54" t="s">
        <v>189</v>
      </c>
      <c r="B286" s="55" t="s">
        <v>110</v>
      </c>
      <c r="C286" s="56" t="s">
        <v>242</v>
      </c>
      <c r="D286" s="57">
        <v>0</v>
      </c>
      <c r="E286" s="57">
        <v>0</v>
      </c>
      <c r="F286" s="57">
        <v>0</v>
      </c>
      <c r="G286" s="57">
        <v>0</v>
      </c>
      <c r="H286" s="92">
        <v>2.7542587664131308E-4</v>
      </c>
      <c r="I286" s="92">
        <v>2.9866384809938955E-4</v>
      </c>
      <c r="J286" s="92">
        <v>3.7981511375460928E-4</v>
      </c>
      <c r="K286" s="92">
        <v>5.8168007194587808E-4</v>
      </c>
      <c r="L286" s="92">
        <v>9.8069306778168081E-4</v>
      </c>
      <c r="M286" s="92">
        <v>1.7411131293848688E-3</v>
      </c>
      <c r="N286" s="92">
        <v>2.976826765911805E-3</v>
      </c>
      <c r="O286" s="92">
        <v>4.9405152634592704E-3</v>
      </c>
      <c r="P286" s="92">
        <v>7.7106592495145895E-3</v>
      </c>
      <c r="Q286" s="92">
        <v>1.1895432465242686E-2</v>
      </c>
      <c r="R286" s="92">
        <v>1.7652220243616564E-2</v>
      </c>
      <c r="S286" s="92">
        <v>2.5322548679430672E-2</v>
      </c>
      <c r="T286" s="92">
        <v>3.4341538638111409E-2</v>
      </c>
      <c r="U286" s="92">
        <v>4.4763815761142176E-2</v>
      </c>
      <c r="V286" s="92">
        <v>5.6408586357194861E-2</v>
      </c>
      <c r="W286" s="92">
        <v>6.9705268150907926E-2</v>
      </c>
      <c r="X286" s="92">
        <v>8.4821662738809256E-2</v>
      </c>
      <c r="Y286" s="92">
        <v>0.10141523374128381</v>
      </c>
      <c r="Z286" s="92">
        <v>0.11885980969623546</v>
      </c>
      <c r="AA286" s="92">
        <v>0.13833370813569729</v>
      </c>
      <c r="AB286" s="92">
        <v>0.15896324064953768</v>
      </c>
      <c r="AC286" s="92">
        <v>0.1805402546523294</v>
      </c>
      <c r="AD286" s="92">
        <v>0.20318452586079763</v>
      </c>
      <c r="AE286" s="92">
        <v>0.22657784515210064</v>
      </c>
      <c r="AF286" s="92">
        <v>0.24986343612982084</v>
      </c>
      <c r="AG286" s="92">
        <v>0.27382280269596743</v>
      </c>
      <c r="AH286" s="92">
        <v>0.29796654948242723</v>
      </c>
      <c r="AI286" s="92">
        <v>0.32202944259443556</v>
      </c>
      <c r="AJ286" s="92">
        <v>0.34580495035042258</v>
      </c>
      <c r="AK286" s="92">
        <v>0.36929315931597101</v>
      </c>
    </row>
    <row r="287" spans="1:38" s="65" customFormat="1" ht="17.100000000000001" customHeight="1" x14ac:dyDescent="0.2">
      <c r="A287" s="54" t="s">
        <v>269</v>
      </c>
      <c r="B287" s="55" t="s">
        <v>110</v>
      </c>
      <c r="C287" s="56" t="s">
        <v>242</v>
      </c>
      <c r="D287" s="57">
        <v>0</v>
      </c>
      <c r="E287" s="57">
        <v>0</v>
      </c>
      <c r="F287" s="57">
        <v>0</v>
      </c>
      <c r="G287" s="57">
        <v>0</v>
      </c>
      <c r="H287" s="57">
        <v>0</v>
      </c>
      <c r="I287" s="57">
        <v>0</v>
      </c>
      <c r="J287" s="57">
        <v>0</v>
      </c>
      <c r="K287" s="57">
        <v>0</v>
      </c>
      <c r="L287" s="57">
        <v>0</v>
      </c>
      <c r="M287" s="57">
        <v>0</v>
      </c>
      <c r="N287" s="57">
        <v>0</v>
      </c>
      <c r="O287" s="57">
        <v>0</v>
      </c>
      <c r="P287" s="57">
        <v>0</v>
      </c>
      <c r="Q287" s="57">
        <v>0</v>
      </c>
      <c r="R287" s="57">
        <v>0</v>
      </c>
      <c r="S287" s="57">
        <v>0</v>
      </c>
      <c r="T287" s="57">
        <v>0</v>
      </c>
      <c r="U287" s="57">
        <v>0</v>
      </c>
      <c r="V287" s="57">
        <v>0</v>
      </c>
      <c r="W287" s="57">
        <v>0</v>
      </c>
      <c r="X287" s="57">
        <v>0</v>
      </c>
      <c r="Y287" s="57">
        <v>0</v>
      </c>
      <c r="Z287" s="57">
        <v>0</v>
      </c>
      <c r="AA287" s="57">
        <v>0</v>
      </c>
      <c r="AB287" s="57">
        <v>0</v>
      </c>
      <c r="AC287" s="57">
        <v>0</v>
      </c>
      <c r="AD287" s="57">
        <v>0</v>
      </c>
      <c r="AE287" s="57">
        <v>0</v>
      </c>
      <c r="AF287" s="57">
        <v>0</v>
      </c>
      <c r="AG287" s="57">
        <v>0</v>
      </c>
      <c r="AH287" s="57">
        <v>0</v>
      </c>
      <c r="AI287" s="57">
        <v>0</v>
      </c>
      <c r="AJ287" s="57">
        <v>0</v>
      </c>
      <c r="AK287" s="57">
        <v>0</v>
      </c>
    </row>
    <row r="288" spans="1:38" s="65" customFormat="1" ht="17.100000000000001" customHeight="1" x14ac:dyDescent="0.2">
      <c r="A288" s="54" t="s">
        <v>270</v>
      </c>
      <c r="B288" s="55" t="s">
        <v>110</v>
      </c>
      <c r="C288" s="56" t="s">
        <v>242</v>
      </c>
      <c r="D288" s="57">
        <v>0</v>
      </c>
      <c r="E288" s="57">
        <v>0</v>
      </c>
      <c r="F288" s="57">
        <v>0</v>
      </c>
      <c r="G288" s="57">
        <v>0</v>
      </c>
      <c r="H288" s="57">
        <v>0</v>
      </c>
      <c r="I288" s="57">
        <v>0</v>
      </c>
      <c r="J288" s="57">
        <v>0</v>
      </c>
      <c r="K288" s="57">
        <v>0</v>
      </c>
      <c r="L288" s="57">
        <v>0</v>
      </c>
      <c r="M288" s="57">
        <v>0</v>
      </c>
      <c r="N288" s="57">
        <v>0</v>
      </c>
      <c r="O288" s="57">
        <v>0</v>
      </c>
      <c r="P288" s="57">
        <v>0</v>
      </c>
      <c r="Q288" s="57">
        <v>0</v>
      </c>
      <c r="R288" s="57">
        <v>0</v>
      </c>
      <c r="S288" s="57">
        <v>0</v>
      </c>
      <c r="T288" s="57">
        <v>0</v>
      </c>
      <c r="U288" s="57">
        <v>0</v>
      </c>
      <c r="V288" s="57">
        <v>0</v>
      </c>
      <c r="W288" s="57">
        <v>0</v>
      </c>
      <c r="X288" s="57">
        <v>0</v>
      </c>
      <c r="Y288" s="57">
        <v>0</v>
      </c>
      <c r="Z288" s="57">
        <v>0</v>
      </c>
      <c r="AA288" s="57">
        <v>0</v>
      </c>
      <c r="AB288" s="57">
        <v>0</v>
      </c>
      <c r="AC288" s="57">
        <v>0</v>
      </c>
      <c r="AD288" s="57">
        <v>0</v>
      </c>
      <c r="AE288" s="57">
        <v>0</v>
      </c>
      <c r="AF288" s="57">
        <v>0</v>
      </c>
      <c r="AG288" s="57">
        <v>0</v>
      </c>
      <c r="AH288" s="57">
        <v>0</v>
      </c>
      <c r="AI288" s="57">
        <v>0</v>
      </c>
      <c r="AJ288" s="57">
        <v>0</v>
      </c>
      <c r="AK288" s="57">
        <v>0</v>
      </c>
    </row>
    <row r="289" spans="1:38" s="65" customFormat="1" ht="17.100000000000001" customHeight="1" x14ac:dyDescent="0.2">
      <c r="A289" s="54" t="s">
        <v>271</v>
      </c>
      <c r="B289" s="55" t="s">
        <v>110</v>
      </c>
      <c r="C289" s="56" t="s">
        <v>242</v>
      </c>
      <c r="D289" s="57">
        <v>0</v>
      </c>
      <c r="E289" s="57">
        <v>0</v>
      </c>
      <c r="F289" s="57">
        <f>$E289*(1-(F282+F286+F291))</f>
        <v>0</v>
      </c>
      <c r="G289" s="57">
        <f t="shared" ref="G289:AK289" si="105">$E289*(1-(G282+G286+G291))</f>
        <v>0</v>
      </c>
      <c r="H289" s="57">
        <f t="shared" si="105"/>
        <v>0</v>
      </c>
      <c r="I289" s="57">
        <f t="shared" si="105"/>
        <v>0</v>
      </c>
      <c r="J289" s="57">
        <f t="shared" si="105"/>
        <v>0</v>
      </c>
      <c r="K289" s="57">
        <f t="shared" si="105"/>
        <v>0</v>
      </c>
      <c r="L289" s="57">
        <f t="shared" si="105"/>
        <v>0</v>
      </c>
      <c r="M289" s="57">
        <f t="shared" si="105"/>
        <v>0</v>
      </c>
      <c r="N289" s="57">
        <f t="shared" si="105"/>
        <v>0</v>
      </c>
      <c r="O289" s="57">
        <f t="shared" si="105"/>
        <v>0</v>
      </c>
      <c r="P289" s="57">
        <f t="shared" si="105"/>
        <v>0</v>
      </c>
      <c r="Q289" s="57">
        <f t="shared" si="105"/>
        <v>0</v>
      </c>
      <c r="R289" s="57">
        <f t="shared" si="105"/>
        <v>0</v>
      </c>
      <c r="S289" s="57">
        <f t="shared" si="105"/>
        <v>0</v>
      </c>
      <c r="T289" s="57">
        <f t="shared" si="105"/>
        <v>0</v>
      </c>
      <c r="U289" s="57">
        <f t="shared" si="105"/>
        <v>0</v>
      </c>
      <c r="V289" s="57">
        <f t="shared" si="105"/>
        <v>0</v>
      </c>
      <c r="W289" s="57">
        <f t="shared" si="105"/>
        <v>0</v>
      </c>
      <c r="X289" s="57">
        <f t="shared" si="105"/>
        <v>0</v>
      </c>
      <c r="Y289" s="57">
        <f t="shared" si="105"/>
        <v>0</v>
      </c>
      <c r="Z289" s="57">
        <f t="shared" si="105"/>
        <v>0</v>
      </c>
      <c r="AA289" s="57">
        <f t="shared" si="105"/>
        <v>0</v>
      </c>
      <c r="AB289" s="57">
        <f t="shared" si="105"/>
        <v>0</v>
      </c>
      <c r="AC289" s="57">
        <f t="shared" si="105"/>
        <v>0</v>
      </c>
      <c r="AD289" s="57">
        <f t="shared" si="105"/>
        <v>0</v>
      </c>
      <c r="AE289" s="57">
        <f t="shared" si="105"/>
        <v>0</v>
      </c>
      <c r="AF289" s="57">
        <f t="shared" si="105"/>
        <v>0</v>
      </c>
      <c r="AG289" s="57">
        <f t="shared" si="105"/>
        <v>0</v>
      </c>
      <c r="AH289" s="57">
        <f t="shared" si="105"/>
        <v>0</v>
      </c>
      <c r="AI289" s="57">
        <f t="shared" si="105"/>
        <v>0</v>
      </c>
      <c r="AJ289" s="57">
        <f t="shared" si="105"/>
        <v>0</v>
      </c>
      <c r="AK289" s="57">
        <f t="shared" si="105"/>
        <v>0</v>
      </c>
    </row>
    <row r="290" spans="1:38" s="65" customFormat="1" ht="17.100000000000001" customHeight="1" x14ac:dyDescent="0.2">
      <c r="A290" s="54" t="s">
        <v>272</v>
      </c>
      <c r="B290" s="55" t="s">
        <v>110</v>
      </c>
      <c r="C290" s="56" t="s">
        <v>242</v>
      </c>
      <c r="D290" s="57">
        <v>0</v>
      </c>
      <c r="E290" s="57">
        <v>0</v>
      </c>
      <c r="F290" s="57">
        <v>0</v>
      </c>
      <c r="G290" s="57">
        <v>0</v>
      </c>
      <c r="H290" s="57">
        <v>0</v>
      </c>
      <c r="I290" s="57">
        <v>0</v>
      </c>
      <c r="J290" s="57">
        <v>0</v>
      </c>
      <c r="K290" s="57">
        <v>0</v>
      </c>
      <c r="L290" s="57">
        <v>0</v>
      </c>
      <c r="M290" s="57">
        <v>0</v>
      </c>
      <c r="N290" s="57">
        <v>0</v>
      </c>
      <c r="O290" s="57">
        <v>0</v>
      </c>
      <c r="P290" s="57">
        <v>0</v>
      </c>
      <c r="Q290" s="57">
        <v>0</v>
      </c>
      <c r="R290" s="57">
        <v>0</v>
      </c>
      <c r="S290" s="57">
        <v>0</v>
      </c>
      <c r="T290" s="57">
        <v>0</v>
      </c>
      <c r="U290" s="57">
        <v>0</v>
      </c>
      <c r="V290" s="57">
        <v>0</v>
      </c>
      <c r="W290" s="57">
        <v>0</v>
      </c>
      <c r="X290" s="57">
        <v>0</v>
      </c>
      <c r="Y290" s="57">
        <v>0</v>
      </c>
      <c r="Z290" s="57">
        <v>0</v>
      </c>
      <c r="AA290" s="57">
        <v>0</v>
      </c>
      <c r="AB290" s="57">
        <v>0</v>
      </c>
      <c r="AC290" s="57">
        <v>0</v>
      </c>
      <c r="AD290" s="57">
        <v>0</v>
      </c>
      <c r="AE290" s="57">
        <v>0</v>
      </c>
      <c r="AF290" s="57">
        <v>0</v>
      </c>
      <c r="AG290" s="57">
        <v>0</v>
      </c>
      <c r="AH290" s="57">
        <v>0</v>
      </c>
      <c r="AI290" s="57">
        <v>0</v>
      </c>
      <c r="AJ290" s="57">
        <v>0</v>
      </c>
      <c r="AK290" s="57">
        <v>0</v>
      </c>
    </row>
    <row r="291" spans="1:38" s="65" customFormat="1" ht="17.100000000000001" customHeight="1" x14ac:dyDescent="0.2">
      <c r="A291" s="54" t="s">
        <v>197</v>
      </c>
      <c r="B291" s="55" t="s">
        <v>110</v>
      </c>
      <c r="C291" s="56" t="s">
        <v>242</v>
      </c>
      <c r="D291" s="91">
        <v>0</v>
      </c>
      <c r="E291" s="91">
        <v>0</v>
      </c>
      <c r="F291" s="91">
        <v>0</v>
      </c>
      <c r="G291" s="91">
        <v>0</v>
      </c>
      <c r="H291" s="92">
        <v>4.703922678044693E-11</v>
      </c>
      <c r="I291" s="92">
        <v>2.3529798208859046E-10</v>
      </c>
      <c r="J291" s="92">
        <v>1.3855039554995623E-9</v>
      </c>
      <c r="K291" s="92">
        <v>5.0387715892870479E-9</v>
      </c>
      <c r="L291" s="92">
        <v>1.3378223084251751E-8</v>
      </c>
      <c r="M291" s="92">
        <v>3.2310676872007793E-8</v>
      </c>
      <c r="N291" s="92">
        <v>6.850813466482453E-8</v>
      </c>
      <c r="O291" s="92">
        <v>1.3811641759002486E-7</v>
      </c>
      <c r="P291" s="92">
        <v>2.5747115744179444E-7</v>
      </c>
      <c r="Q291" s="92">
        <v>4.630684209275742E-7</v>
      </c>
      <c r="R291" s="92">
        <v>7.3915307958763768E-7</v>
      </c>
      <c r="S291" s="92">
        <v>1.1119864604033341E-6</v>
      </c>
      <c r="T291" s="92">
        <v>1.5864618935788402E-6</v>
      </c>
      <c r="U291" s="92">
        <v>2.1865177675606946E-6</v>
      </c>
      <c r="V291" s="92">
        <v>2.9119074819126716E-6</v>
      </c>
      <c r="W291" s="92">
        <v>3.7974500773216871E-6</v>
      </c>
      <c r="X291" s="92">
        <v>4.8656412063450442E-6</v>
      </c>
      <c r="Y291" s="92">
        <v>6.1209653104097912E-6</v>
      </c>
      <c r="Z291" s="92">
        <v>7.531755580013089E-6</v>
      </c>
      <c r="AA291" s="92">
        <v>9.1993455376063279E-6</v>
      </c>
      <c r="AB291" s="92">
        <v>1.1069268693370886E-5</v>
      </c>
      <c r="AC291" s="92">
        <v>1.3108426427356991E-5</v>
      </c>
      <c r="AD291" s="92">
        <v>1.5314546720197441E-5</v>
      </c>
      <c r="AE291" s="92">
        <v>1.7653397387302645E-5</v>
      </c>
      <c r="AF291" s="92">
        <v>2.0035961121710099E-5</v>
      </c>
      <c r="AG291" s="92">
        <v>2.2549990545011127E-5</v>
      </c>
      <c r="AH291" s="92">
        <v>2.5143881336279754E-5</v>
      </c>
      <c r="AI291" s="92">
        <v>2.7763096826337362E-5</v>
      </c>
      <c r="AJ291" s="92">
        <v>3.0371837219900169E-5</v>
      </c>
      <c r="AK291" s="92">
        <v>3.2962443412364084E-5</v>
      </c>
    </row>
    <row r="292" spans="1:38" s="65" customFormat="1" ht="17.100000000000001" customHeight="1" x14ac:dyDescent="0.2">
      <c r="A292" s="54" t="s">
        <v>245</v>
      </c>
      <c r="B292" s="55" t="s">
        <v>110</v>
      </c>
      <c r="C292" s="56" t="s">
        <v>246</v>
      </c>
      <c r="D292" s="73">
        <f>SUM(D280:D291)</f>
        <v>1</v>
      </c>
      <c r="E292" s="73">
        <f t="shared" ref="E292:AK292" si="106">SUM(E280:E291)</f>
        <v>1</v>
      </c>
      <c r="F292" s="73">
        <f t="shared" si="106"/>
        <v>1</v>
      </c>
      <c r="G292" s="73">
        <f t="shared" si="106"/>
        <v>1</v>
      </c>
      <c r="H292" s="73">
        <f t="shared" si="106"/>
        <v>1</v>
      </c>
      <c r="I292" s="73">
        <f t="shared" si="106"/>
        <v>1</v>
      </c>
      <c r="J292" s="73">
        <f t="shared" si="106"/>
        <v>1</v>
      </c>
      <c r="K292" s="73">
        <f t="shared" si="106"/>
        <v>1</v>
      </c>
      <c r="L292" s="73">
        <f t="shared" si="106"/>
        <v>1</v>
      </c>
      <c r="M292" s="73">
        <f t="shared" si="106"/>
        <v>1</v>
      </c>
      <c r="N292" s="73">
        <f t="shared" si="106"/>
        <v>1</v>
      </c>
      <c r="O292" s="73">
        <f t="shared" si="106"/>
        <v>1</v>
      </c>
      <c r="P292" s="73">
        <f t="shared" si="106"/>
        <v>1.0000000000000002</v>
      </c>
      <c r="Q292" s="73">
        <f t="shared" si="106"/>
        <v>1</v>
      </c>
      <c r="R292" s="73">
        <f t="shared" si="106"/>
        <v>1.0000000000000002</v>
      </c>
      <c r="S292" s="73">
        <f t="shared" si="106"/>
        <v>0.99999999999999989</v>
      </c>
      <c r="T292" s="73">
        <f t="shared" si="106"/>
        <v>1</v>
      </c>
      <c r="U292" s="73">
        <f t="shared" si="106"/>
        <v>1</v>
      </c>
      <c r="V292" s="73">
        <f t="shared" si="106"/>
        <v>1</v>
      </c>
      <c r="W292" s="73">
        <f t="shared" si="106"/>
        <v>1.0000000000000002</v>
      </c>
      <c r="X292" s="73">
        <f t="shared" si="106"/>
        <v>1</v>
      </c>
      <c r="Y292" s="73">
        <f t="shared" si="106"/>
        <v>1</v>
      </c>
      <c r="Z292" s="73">
        <f t="shared" si="106"/>
        <v>1</v>
      </c>
      <c r="AA292" s="73">
        <f t="shared" si="106"/>
        <v>1</v>
      </c>
      <c r="AB292" s="73">
        <f t="shared" si="106"/>
        <v>1</v>
      </c>
      <c r="AC292" s="73">
        <f t="shared" si="106"/>
        <v>0.99999999999999989</v>
      </c>
      <c r="AD292" s="73">
        <f t="shared" si="106"/>
        <v>1</v>
      </c>
      <c r="AE292" s="73">
        <f t="shared" si="106"/>
        <v>1</v>
      </c>
      <c r="AF292" s="73">
        <f t="shared" si="106"/>
        <v>1</v>
      </c>
      <c r="AG292" s="73">
        <f t="shared" si="106"/>
        <v>0.99999999999999989</v>
      </c>
      <c r="AH292" s="73">
        <f t="shared" si="106"/>
        <v>0.99999999999999989</v>
      </c>
      <c r="AI292" s="73">
        <f t="shared" si="106"/>
        <v>1</v>
      </c>
      <c r="AJ292" s="73">
        <f t="shared" si="106"/>
        <v>1</v>
      </c>
      <c r="AK292" s="73">
        <f t="shared" si="106"/>
        <v>1</v>
      </c>
    </row>
    <row r="293" spans="1:38" s="65" customFormat="1" ht="17.100000000000001" customHeight="1" x14ac:dyDescent="0.25">
      <c r="A293" s="68"/>
      <c r="B293" s="74"/>
      <c r="C293" s="74"/>
      <c r="D293" s="72"/>
      <c r="E293" s="72"/>
      <c r="F293" s="72"/>
      <c r="G293" s="72"/>
      <c r="H293" s="72"/>
      <c r="I293" s="72"/>
      <c r="J293" s="72"/>
      <c r="K293" s="72"/>
      <c r="L293" s="72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</row>
    <row r="294" spans="1:38" s="65" customFormat="1" ht="17.100000000000001" customHeight="1" x14ac:dyDescent="0.25">
      <c r="A294" s="64" t="s">
        <v>265</v>
      </c>
      <c r="B294"/>
      <c r="C294"/>
      <c r="D294" s="72"/>
      <c r="E294" s="72"/>
      <c r="F294" s="72"/>
      <c r="G294" s="72"/>
      <c r="H294" s="72"/>
      <c r="I294" s="72"/>
      <c r="J294" s="72"/>
      <c r="K294" s="72"/>
      <c r="L294" s="72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</row>
    <row r="295" spans="1:38" s="65" customFormat="1" ht="17.100000000000001" customHeight="1" x14ac:dyDescent="0.25">
      <c r="A295" s="66" t="s">
        <v>252</v>
      </c>
      <c r="B295"/>
      <c r="C295"/>
    </row>
    <row r="296" spans="1:38" s="65" customFormat="1" ht="17.100000000000001" customHeight="1" x14ac:dyDescent="0.2">
      <c r="A296" s="54" t="s">
        <v>241</v>
      </c>
      <c r="B296" s="55" t="s">
        <v>110</v>
      </c>
      <c r="C296" s="56" t="s">
        <v>242</v>
      </c>
      <c r="D296" s="57">
        <v>0.91940034429992346</v>
      </c>
      <c r="E296" s="57">
        <v>0.91940034429992346</v>
      </c>
      <c r="F296" s="57">
        <f>+$E296*(1-(F298+F302+F307))</f>
        <v>0.91937103416397925</v>
      </c>
      <c r="G296" s="57">
        <f t="shared" ref="G296:AK296" si="107">+$E296*(1-(G298+G302+G307))</f>
        <v>0.91937103416397925</v>
      </c>
      <c r="H296" s="57">
        <f t="shared" si="107"/>
        <v>0.91914074922899414</v>
      </c>
      <c r="I296" s="57">
        <f t="shared" si="107"/>
        <v>0.91911127669729109</v>
      </c>
      <c r="J296" s="57">
        <f t="shared" si="107"/>
        <v>0.91901288069791853</v>
      </c>
      <c r="K296" s="57">
        <f t="shared" si="107"/>
        <v>0.91877745821569601</v>
      </c>
      <c r="L296" s="57">
        <f t="shared" si="107"/>
        <v>0.91832788257044351</v>
      </c>
      <c r="M296" s="57">
        <f t="shared" si="107"/>
        <v>0.91749285458298624</v>
      </c>
      <c r="N296" s="57">
        <f t="shared" si="107"/>
        <v>0.91615468038671211</v>
      </c>
      <c r="O296" s="57">
        <f t="shared" si="107"/>
        <v>0.91404783939137857</v>
      </c>
      <c r="P296" s="57">
        <f t="shared" si="107"/>
        <v>0.91108292030723848</v>
      </c>
      <c r="Q296" s="57">
        <f t="shared" si="107"/>
        <v>0.90665512583100383</v>
      </c>
      <c r="R296" s="57">
        <f t="shared" si="107"/>
        <v>0.90067462612156191</v>
      </c>
      <c r="S296" s="57">
        <f t="shared" si="107"/>
        <v>0.89280904589191001</v>
      </c>
      <c r="T296" s="57">
        <f t="shared" si="107"/>
        <v>0.88358080114237092</v>
      </c>
      <c r="U296" s="57">
        <f t="shared" si="107"/>
        <v>0.87292371761261311</v>
      </c>
      <c r="V296" s="57">
        <f t="shared" si="107"/>
        <v>0.86101613675097399</v>
      </c>
      <c r="W296" s="57">
        <f t="shared" si="107"/>
        <v>0.84745130036170535</v>
      </c>
      <c r="X296" s="57">
        <f t="shared" si="107"/>
        <v>0.83207942194537399</v>
      </c>
      <c r="Y296" s="57">
        <f t="shared" si="107"/>
        <v>0.81523353629773554</v>
      </c>
      <c r="Z296" s="57">
        <f t="shared" si="107"/>
        <v>0.79748732765833497</v>
      </c>
      <c r="AA296" s="57">
        <f t="shared" si="107"/>
        <v>0.77777691971809992</v>
      </c>
      <c r="AB296" s="57">
        <f t="shared" si="107"/>
        <v>0.75693420728387639</v>
      </c>
      <c r="AC296" s="57">
        <f t="shared" si="107"/>
        <v>0.73516149554072363</v>
      </c>
      <c r="AD296" s="57">
        <f t="shared" si="107"/>
        <v>0.71239859159665642</v>
      </c>
      <c r="AE296" s="57">
        <f t="shared" si="107"/>
        <v>0.68893974573381933</v>
      </c>
      <c r="AF296" s="57">
        <f t="shared" si="107"/>
        <v>0.66554915452595909</v>
      </c>
      <c r="AG296" s="57">
        <f t="shared" si="107"/>
        <v>0.64159343843797056</v>
      </c>
      <c r="AH296" s="57">
        <f t="shared" si="107"/>
        <v>0.61750124828367492</v>
      </c>
      <c r="AI296" s="57">
        <f t="shared" si="107"/>
        <v>0.59352051201865841</v>
      </c>
      <c r="AJ296" s="57">
        <f t="shared" si="107"/>
        <v>0.56986418440681041</v>
      </c>
      <c r="AK296" s="57">
        <f t="shared" si="107"/>
        <v>0.5465323587072457</v>
      </c>
    </row>
    <row r="297" spans="1:38" s="65" customFormat="1" ht="17.100000000000001" customHeight="1" x14ac:dyDescent="0.2">
      <c r="A297" s="54" t="s">
        <v>266</v>
      </c>
      <c r="B297" s="55" t="s">
        <v>110</v>
      </c>
      <c r="C297" s="56" t="s">
        <v>242</v>
      </c>
      <c r="D297" s="57">
        <v>0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38" s="65" customFormat="1" ht="17.100000000000001" customHeight="1" x14ac:dyDescent="0.2">
      <c r="A298" s="54" t="s">
        <v>267</v>
      </c>
      <c r="B298" s="55" t="s">
        <v>110</v>
      </c>
      <c r="C298" s="56" t="s">
        <v>242</v>
      </c>
      <c r="D298" s="57">
        <v>0</v>
      </c>
      <c r="E298" s="57">
        <v>0</v>
      </c>
      <c r="F298" s="57">
        <v>0</v>
      </c>
      <c r="G298" s="57">
        <v>0</v>
      </c>
      <c r="H298" s="92">
        <v>6.9266690052479386E-6</v>
      </c>
      <c r="I298" s="92">
        <v>1.5744764091652513E-5</v>
      </c>
      <c r="J298" s="92">
        <v>4.1614278320759199E-5</v>
      </c>
      <c r="K298" s="92">
        <v>9.5806569690492423E-5</v>
      </c>
      <c r="L298" s="92">
        <v>1.8577313618052145E-4</v>
      </c>
      <c r="M298" s="92">
        <v>3.3356524366078916E-4</v>
      </c>
      <c r="N298" s="92">
        <v>5.5330126474515339E-4</v>
      </c>
      <c r="O298" s="92">
        <v>8.8108134290110684E-4</v>
      </c>
      <c r="P298" s="92">
        <v>1.3356580867566804E-3</v>
      </c>
      <c r="Q298" s="92">
        <v>1.9666383972155098E-3</v>
      </c>
      <c r="R298" s="92">
        <v>2.7143575120442726E-3</v>
      </c>
      <c r="S298" s="92">
        <v>3.5987761951276113E-3</v>
      </c>
      <c r="T298" s="92">
        <v>4.6165548475017191E-3</v>
      </c>
      <c r="U298" s="92">
        <v>5.7850193467129064E-3</v>
      </c>
      <c r="V298" s="92">
        <v>7.0909877969377259E-3</v>
      </c>
      <c r="W298" s="92">
        <v>8.5474244952889935E-3</v>
      </c>
      <c r="X298" s="92">
        <v>1.014942295165369E-2</v>
      </c>
      <c r="Y298" s="92">
        <v>1.1877284616306645E-2</v>
      </c>
      <c r="Z298" s="92">
        <v>1.3733236084860441E-2</v>
      </c>
      <c r="AA298" s="92">
        <v>1.569600000869275E-2</v>
      </c>
      <c r="AB298" s="92">
        <v>1.7734496015224088E-2</v>
      </c>
      <c r="AC298" s="92">
        <v>1.9836869425983426E-2</v>
      </c>
      <c r="AD298" s="92">
        <v>2.1948816525918853E-2</v>
      </c>
      <c r="AE298" s="92">
        <v>2.4068534801062972E-2</v>
      </c>
      <c r="AF298" s="92">
        <v>2.6221699445902105E-2</v>
      </c>
      <c r="AG298" s="92">
        <v>2.8315623850306944E-2</v>
      </c>
      <c r="AH298" s="92">
        <v>3.0373526301375228E-2</v>
      </c>
      <c r="AI298" s="92">
        <v>3.2391032556251517E-2</v>
      </c>
      <c r="AJ298" s="92">
        <v>3.4343086554706831E-2</v>
      </c>
      <c r="AK298" s="92">
        <v>3.6229507955545394E-2</v>
      </c>
      <c r="AL298" s="93"/>
    </row>
    <row r="299" spans="1:38" s="65" customFormat="1" ht="17.100000000000001" customHeight="1" x14ac:dyDescent="0.2">
      <c r="A299" s="54" t="s">
        <v>243</v>
      </c>
      <c r="B299" s="55" t="s">
        <v>110</v>
      </c>
      <c r="C299" s="56" t="s">
        <v>242</v>
      </c>
      <c r="D299" s="57">
        <v>8.0567776077531239E-2</v>
      </c>
      <c r="E299" s="57">
        <v>8.0567776077531239E-2</v>
      </c>
      <c r="F299" s="57">
        <f t="shared" ref="F299:AK299" si="108">+$E299*(1-(F298+F302+F307))</f>
        <v>8.0565207607240577E-2</v>
      </c>
      <c r="G299" s="57">
        <f t="shared" si="108"/>
        <v>8.0565207607240577E-2</v>
      </c>
      <c r="H299" s="57">
        <f t="shared" si="108"/>
        <v>8.0545027557068813E-2</v>
      </c>
      <c r="I299" s="57">
        <f t="shared" si="108"/>
        <v>8.0542444855909945E-2</v>
      </c>
      <c r="J299" s="57">
        <f t="shared" si="108"/>
        <v>8.0533822337011049E-2</v>
      </c>
      <c r="K299" s="57">
        <f t="shared" si="108"/>
        <v>8.0513192079529741E-2</v>
      </c>
      <c r="L299" s="57">
        <f t="shared" si="108"/>
        <v>8.0473795411754728E-2</v>
      </c>
      <c r="M299" s="57">
        <f t="shared" si="108"/>
        <v>8.0400621251739413E-2</v>
      </c>
      <c r="N299" s="57">
        <f t="shared" si="108"/>
        <v>8.0283355993284206E-2</v>
      </c>
      <c r="O299" s="57">
        <f t="shared" si="108"/>
        <v>8.0098731858003674E-2</v>
      </c>
      <c r="P299" s="57">
        <f t="shared" si="108"/>
        <v>7.9838913664177683E-2</v>
      </c>
      <c r="Q299" s="57">
        <f t="shared" si="108"/>
        <v>7.945090254792099E-2</v>
      </c>
      <c r="R299" s="57">
        <f t="shared" si="108"/>
        <v>7.8926826649527729E-2</v>
      </c>
      <c r="S299" s="57">
        <f t="shared" si="108"/>
        <v>7.8237559660896155E-2</v>
      </c>
      <c r="T299" s="57">
        <f t="shared" si="108"/>
        <v>7.7428881307468236E-2</v>
      </c>
      <c r="U299" s="57">
        <f t="shared" si="108"/>
        <v>7.6494992686707633E-2</v>
      </c>
      <c r="V299" s="57">
        <f t="shared" si="108"/>
        <v>7.5451522000152538E-2</v>
      </c>
      <c r="W299" s="57">
        <f t="shared" si="108"/>
        <v>7.4262824706841077E-2</v>
      </c>
      <c r="X299" s="57">
        <f t="shared" si="108"/>
        <v>7.2915774897890806E-2</v>
      </c>
      <c r="Y299" s="57">
        <f t="shared" si="108"/>
        <v>7.143955667467479E-2</v>
      </c>
      <c r="Z299" s="57">
        <f t="shared" si="108"/>
        <v>6.9884442438805025E-2</v>
      </c>
      <c r="AA299" s="57">
        <f t="shared" si="108"/>
        <v>6.8157203871655192E-2</v>
      </c>
      <c r="AB299" s="57">
        <f t="shared" si="108"/>
        <v>6.6330740570156699E-2</v>
      </c>
      <c r="AC299" s="57">
        <f t="shared" si="108"/>
        <v>6.4422780696964915E-2</v>
      </c>
      <c r="AD299" s="57">
        <f t="shared" si="108"/>
        <v>6.2428049501561216E-2</v>
      </c>
      <c r="AE299" s="57">
        <f t="shared" si="108"/>
        <v>6.0372332367853228E-2</v>
      </c>
      <c r="AF299" s="57">
        <f t="shared" si="108"/>
        <v>5.8322596443302385E-2</v>
      </c>
      <c r="AG299" s="57">
        <f t="shared" si="108"/>
        <v>5.6223338180544605E-2</v>
      </c>
      <c r="AH299" s="57">
        <f t="shared" si="108"/>
        <v>5.4112120587900985E-2</v>
      </c>
      <c r="AI299" s="57">
        <f t="shared" si="108"/>
        <v>5.2010669787330141E-2</v>
      </c>
      <c r="AJ299" s="57">
        <f t="shared" si="108"/>
        <v>4.9937647172465495E-2</v>
      </c>
      <c r="AK299" s="57">
        <f t="shared" si="108"/>
        <v>4.7893060915676681E-2</v>
      </c>
    </row>
    <row r="300" spans="1:38" s="65" customFormat="1" ht="17.100000000000001" customHeight="1" x14ac:dyDescent="0.2">
      <c r="A300" s="54" t="s">
        <v>244</v>
      </c>
      <c r="B300" s="55" t="s">
        <v>110</v>
      </c>
      <c r="C300" s="56" t="s">
        <v>242</v>
      </c>
      <c r="D300" s="57">
        <v>0</v>
      </c>
      <c r="E300" s="57">
        <v>0</v>
      </c>
      <c r="F300" s="57">
        <v>0</v>
      </c>
      <c r="G300" s="57">
        <v>0</v>
      </c>
      <c r="H300" s="57">
        <v>0</v>
      </c>
      <c r="I300" s="57">
        <v>0</v>
      </c>
      <c r="J300" s="57">
        <v>0</v>
      </c>
      <c r="K300" s="57">
        <v>0</v>
      </c>
      <c r="L300" s="57">
        <v>0</v>
      </c>
      <c r="M300" s="57">
        <v>0</v>
      </c>
      <c r="N300" s="57">
        <v>0</v>
      </c>
      <c r="O300" s="57">
        <v>0</v>
      </c>
      <c r="P300" s="57">
        <v>0</v>
      </c>
      <c r="Q300" s="57">
        <v>0</v>
      </c>
      <c r="R300" s="57">
        <v>0</v>
      </c>
      <c r="S300" s="57">
        <v>0</v>
      </c>
      <c r="T300" s="57">
        <v>0</v>
      </c>
      <c r="U300" s="57">
        <v>0</v>
      </c>
      <c r="V300" s="57">
        <v>0</v>
      </c>
      <c r="W300" s="57">
        <v>0</v>
      </c>
      <c r="X300" s="57">
        <v>0</v>
      </c>
      <c r="Y300" s="57">
        <v>0</v>
      </c>
      <c r="Z300" s="57">
        <v>0</v>
      </c>
      <c r="AA300" s="57">
        <v>0</v>
      </c>
      <c r="AB300" s="57">
        <v>0</v>
      </c>
      <c r="AC300" s="57">
        <v>0</v>
      </c>
      <c r="AD300" s="57">
        <v>0</v>
      </c>
      <c r="AE300" s="57">
        <v>0</v>
      </c>
      <c r="AF300" s="57">
        <v>0</v>
      </c>
      <c r="AG300" s="57">
        <v>0</v>
      </c>
      <c r="AH300" s="57">
        <v>0</v>
      </c>
      <c r="AI300" s="57">
        <v>0</v>
      </c>
      <c r="AJ300" s="57">
        <v>0</v>
      </c>
      <c r="AK300" s="57">
        <v>0</v>
      </c>
    </row>
    <row r="301" spans="1:38" s="65" customFormat="1" ht="17.100000000000001" customHeight="1" x14ac:dyDescent="0.2">
      <c r="A301" s="54" t="s">
        <v>268</v>
      </c>
      <c r="B301" s="55" t="s">
        <v>110</v>
      </c>
      <c r="C301" s="56" t="s">
        <v>242</v>
      </c>
      <c r="D301" s="57">
        <v>0</v>
      </c>
      <c r="E301" s="57">
        <v>0</v>
      </c>
      <c r="F301" s="57">
        <v>0</v>
      </c>
      <c r="G301" s="57">
        <v>0</v>
      </c>
      <c r="H301" s="57">
        <v>0</v>
      </c>
      <c r="I301" s="57">
        <v>0</v>
      </c>
      <c r="J301" s="57">
        <v>0</v>
      </c>
      <c r="K301" s="57">
        <v>0</v>
      </c>
      <c r="L301" s="57">
        <v>0</v>
      </c>
      <c r="M301" s="57">
        <v>0</v>
      </c>
      <c r="N301" s="57">
        <v>0</v>
      </c>
      <c r="O301" s="57">
        <v>0</v>
      </c>
      <c r="P301" s="57">
        <v>0</v>
      </c>
      <c r="Q301" s="57">
        <v>0</v>
      </c>
      <c r="R301" s="57">
        <v>0</v>
      </c>
      <c r="S301" s="57">
        <v>0</v>
      </c>
      <c r="T301" s="57">
        <v>0</v>
      </c>
      <c r="U301" s="57">
        <v>0</v>
      </c>
      <c r="V301" s="57">
        <v>0</v>
      </c>
      <c r="W301" s="57">
        <v>0</v>
      </c>
      <c r="X301" s="57">
        <v>0</v>
      </c>
      <c r="Y301" s="57">
        <v>0</v>
      </c>
      <c r="Z301" s="57">
        <v>0</v>
      </c>
      <c r="AA301" s="57">
        <v>0</v>
      </c>
      <c r="AB301" s="57">
        <v>0</v>
      </c>
      <c r="AC301" s="57">
        <v>0</v>
      </c>
      <c r="AD301" s="57">
        <v>0</v>
      </c>
      <c r="AE301" s="57">
        <v>0</v>
      </c>
      <c r="AF301" s="57">
        <v>0</v>
      </c>
      <c r="AG301" s="57">
        <v>0</v>
      </c>
      <c r="AH301" s="57">
        <v>0</v>
      </c>
      <c r="AI301" s="57">
        <v>0</v>
      </c>
      <c r="AJ301" s="57">
        <v>0</v>
      </c>
      <c r="AK301" s="57">
        <v>0</v>
      </c>
    </row>
    <row r="302" spans="1:38" s="65" customFormat="1" ht="17.100000000000001" customHeight="1" x14ac:dyDescent="0.2">
      <c r="A302" s="54" t="s">
        <v>189</v>
      </c>
      <c r="B302" s="55" t="s">
        <v>110</v>
      </c>
      <c r="C302" s="56" t="s">
        <v>242</v>
      </c>
      <c r="D302" s="57">
        <v>3.1879622545269063E-5</v>
      </c>
      <c r="E302" s="57">
        <v>3.1879622545269063E-5</v>
      </c>
      <c r="F302" s="57">
        <v>3.1879622545269063E-5</v>
      </c>
      <c r="G302" s="57">
        <v>3.1879622545269063E-5</v>
      </c>
      <c r="H302" s="92">
        <v>2.7542587664131308E-4</v>
      </c>
      <c r="I302" s="92">
        <v>2.9866384809938955E-4</v>
      </c>
      <c r="J302" s="92">
        <v>3.7981511375460928E-4</v>
      </c>
      <c r="K302" s="92">
        <v>5.8168007194587808E-4</v>
      </c>
      <c r="L302" s="92">
        <v>9.8069306778168081E-4</v>
      </c>
      <c r="M302" s="92">
        <v>1.7411131293848688E-3</v>
      </c>
      <c r="N302" s="92">
        <v>2.976826765911805E-3</v>
      </c>
      <c r="O302" s="92">
        <v>4.9405152634592704E-3</v>
      </c>
      <c r="P302" s="92">
        <v>7.7106592495145895E-3</v>
      </c>
      <c r="Q302" s="92">
        <v>1.1895432465242686E-2</v>
      </c>
      <c r="R302" s="92">
        <v>1.7652220243616564E-2</v>
      </c>
      <c r="S302" s="92">
        <v>2.5322548679430672E-2</v>
      </c>
      <c r="T302" s="92">
        <v>3.4341538638111409E-2</v>
      </c>
      <c r="U302" s="92">
        <v>4.4763815761142176E-2</v>
      </c>
      <c r="V302" s="92">
        <v>5.6408586357194861E-2</v>
      </c>
      <c r="W302" s="92">
        <v>6.9705268150907926E-2</v>
      </c>
      <c r="X302" s="92">
        <v>8.4821662738809256E-2</v>
      </c>
      <c r="Y302" s="92">
        <v>0.10141523374128381</v>
      </c>
      <c r="Z302" s="92">
        <v>0.11885980969623546</v>
      </c>
      <c r="AA302" s="92">
        <v>0.13833370813569729</v>
      </c>
      <c r="AB302" s="92">
        <v>0.15896324064953768</v>
      </c>
      <c r="AC302" s="92">
        <v>0.1805402546523294</v>
      </c>
      <c r="AD302" s="92">
        <v>0.20318452586079763</v>
      </c>
      <c r="AE302" s="92">
        <v>0.22657784515210064</v>
      </c>
      <c r="AF302" s="92">
        <v>0.24986343612982084</v>
      </c>
      <c r="AG302" s="92">
        <v>0.27382280269596743</v>
      </c>
      <c r="AH302" s="92">
        <v>0.29796654948242723</v>
      </c>
      <c r="AI302" s="92">
        <v>0.32202944259443556</v>
      </c>
      <c r="AJ302" s="92">
        <v>0.34580495035042258</v>
      </c>
      <c r="AK302" s="92">
        <v>0.36929315931597101</v>
      </c>
    </row>
    <row r="303" spans="1:38" s="65" customFormat="1" ht="17.100000000000001" customHeight="1" x14ac:dyDescent="0.2">
      <c r="A303" s="54" t="s">
        <v>269</v>
      </c>
      <c r="B303" s="55" t="s">
        <v>110</v>
      </c>
      <c r="C303" s="56" t="s">
        <v>242</v>
      </c>
      <c r="D303" s="57"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38" s="65" customFormat="1" ht="17.100000000000001" customHeight="1" x14ac:dyDescent="0.2">
      <c r="A304" s="54" t="s">
        <v>270</v>
      </c>
      <c r="B304" s="55" t="s">
        <v>110</v>
      </c>
      <c r="C304" s="56" t="s">
        <v>242</v>
      </c>
      <c r="D304" s="57"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38" s="65" customFormat="1" ht="17.100000000000001" customHeight="1" x14ac:dyDescent="0.2">
      <c r="A305" s="54" t="s">
        <v>271</v>
      </c>
      <c r="B305" s="55" t="s">
        <v>110</v>
      </c>
      <c r="C305" s="56" t="s">
        <v>242</v>
      </c>
      <c r="D305" s="57">
        <v>0</v>
      </c>
      <c r="E305" s="57">
        <v>0</v>
      </c>
      <c r="F305" s="57">
        <f>$E305*(1-(F298+F302+F307))</f>
        <v>0</v>
      </c>
      <c r="G305" s="57">
        <f t="shared" ref="G305:AK305" si="109">$E305*(1-(G298+G302+G307))</f>
        <v>0</v>
      </c>
      <c r="H305" s="57">
        <f t="shared" si="109"/>
        <v>0</v>
      </c>
      <c r="I305" s="57">
        <f t="shared" si="109"/>
        <v>0</v>
      </c>
      <c r="J305" s="57">
        <f t="shared" si="109"/>
        <v>0</v>
      </c>
      <c r="K305" s="57">
        <f t="shared" si="109"/>
        <v>0</v>
      </c>
      <c r="L305" s="57">
        <f t="shared" si="109"/>
        <v>0</v>
      </c>
      <c r="M305" s="57">
        <f t="shared" si="109"/>
        <v>0</v>
      </c>
      <c r="N305" s="57">
        <f t="shared" si="109"/>
        <v>0</v>
      </c>
      <c r="O305" s="57">
        <f t="shared" si="109"/>
        <v>0</v>
      </c>
      <c r="P305" s="57">
        <f t="shared" si="109"/>
        <v>0</v>
      </c>
      <c r="Q305" s="57">
        <f t="shared" si="109"/>
        <v>0</v>
      </c>
      <c r="R305" s="57">
        <f t="shared" si="109"/>
        <v>0</v>
      </c>
      <c r="S305" s="57">
        <f t="shared" si="109"/>
        <v>0</v>
      </c>
      <c r="T305" s="57">
        <f t="shared" si="109"/>
        <v>0</v>
      </c>
      <c r="U305" s="57">
        <f t="shared" si="109"/>
        <v>0</v>
      </c>
      <c r="V305" s="57">
        <f t="shared" si="109"/>
        <v>0</v>
      </c>
      <c r="W305" s="57">
        <f t="shared" si="109"/>
        <v>0</v>
      </c>
      <c r="X305" s="57">
        <f t="shared" si="109"/>
        <v>0</v>
      </c>
      <c r="Y305" s="57">
        <f t="shared" si="109"/>
        <v>0</v>
      </c>
      <c r="Z305" s="57">
        <f t="shared" si="109"/>
        <v>0</v>
      </c>
      <c r="AA305" s="57">
        <f t="shared" si="109"/>
        <v>0</v>
      </c>
      <c r="AB305" s="57">
        <f t="shared" si="109"/>
        <v>0</v>
      </c>
      <c r="AC305" s="57">
        <f t="shared" si="109"/>
        <v>0</v>
      </c>
      <c r="AD305" s="57">
        <f t="shared" si="109"/>
        <v>0</v>
      </c>
      <c r="AE305" s="57">
        <f t="shared" si="109"/>
        <v>0</v>
      </c>
      <c r="AF305" s="57">
        <f t="shared" si="109"/>
        <v>0</v>
      </c>
      <c r="AG305" s="57">
        <f t="shared" si="109"/>
        <v>0</v>
      </c>
      <c r="AH305" s="57">
        <f t="shared" si="109"/>
        <v>0</v>
      </c>
      <c r="AI305" s="57">
        <f t="shared" si="109"/>
        <v>0</v>
      </c>
      <c r="AJ305" s="57">
        <f t="shared" si="109"/>
        <v>0</v>
      </c>
      <c r="AK305" s="57">
        <f t="shared" si="109"/>
        <v>0</v>
      </c>
    </row>
    <row r="306" spans="1:38" s="65" customFormat="1" ht="17.100000000000001" customHeight="1" x14ac:dyDescent="0.2">
      <c r="A306" s="54" t="s">
        <v>272</v>
      </c>
      <c r="B306" s="55" t="s">
        <v>110</v>
      </c>
      <c r="C306" s="56" t="s">
        <v>242</v>
      </c>
      <c r="D306" s="57">
        <v>0</v>
      </c>
      <c r="E306" s="57">
        <v>0</v>
      </c>
      <c r="F306" s="57">
        <v>0</v>
      </c>
      <c r="G306" s="57">
        <v>0</v>
      </c>
      <c r="H306" s="57">
        <v>0</v>
      </c>
      <c r="I306" s="57">
        <v>0</v>
      </c>
      <c r="J306" s="57">
        <v>0</v>
      </c>
      <c r="K306" s="57">
        <v>0</v>
      </c>
      <c r="L306" s="57">
        <v>0</v>
      </c>
      <c r="M306" s="57">
        <v>0</v>
      </c>
      <c r="N306" s="57">
        <v>0</v>
      </c>
      <c r="O306" s="57">
        <v>0</v>
      </c>
      <c r="P306" s="57">
        <v>0</v>
      </c>
      <c r="Q306" s="57">
        <v>0</v>
      </c>
      <c r="R306" s="57">
        <v>0</v>
      </c>
      <c r="S306" s="57">
        <v>0</v>
      </c>
      <c r="T306" s="57">
        <v>0</v>
      </c>
      <c r="U306" s="57">
        <v>0</v>
      </c>
      <c r="V306" s="57">
        <v>0</v>
      </c>
      <c r="W306" s="57">
        <v>0</v>
      </c>
      <c r="X306" s="57">
        <v>0</v>
      </c>
      <c r="Y306" s="57">
        <v>0</v>
      </c>
      <c r="Z306" s="57">
        <v>0</v>
      </c>
      <c r="AA306" s="57">
        <v>0</v>
      </c>
      <c r="AB306" s="57">
        <v>0</v>
      </c>
      <c r="AC306" s="57">
        <v>0</v>
      </c>
      <c r="AD306" s="57">
        <v>0</v>
      </c>
      <c r="AE306" s="57">
        <v>0</v>
      </c>
      <c r="AF306" s="57">
        <v>0</v>
      </c>
      <c r="AG306" s="57">
        <v>0</v>
      </c>
      <c r="AH306" s="57">
        <v>0</v>
      </c>
      <c r="AI306" s="57">
        <v>0</v>
      </c>
      <c r="AJ306" s="57">
        <v>0</v>
      </c>
      <c r="AK306" s="57">
        <v>0</v>
      </c>
    </row>
    <row r="307" spans="1:38" s="65" customFormat="1" ht="17.100000000000001" customHeight="1" x14ac:dyDescent="0.2">
      <c r="A307" s="54" t="s">
        <v>197</v>
      </c>
      <c r="B307" s="55" t="s">
        <v>110</v>
      </c>
      <c r="C307" s="56" t="s">
        <v>242</v>
      </c>
      <c r="D307" s="91">
        <v>0</v>
      </c>
      <c r="E307" s="91">
        <v>0</v>
      </c>
      <c r="F307" s="91">
        <v>0</v>
      </c>
      <c r="G307" s="91">
        <v>0</v>
      </c>
      <c r="H307" s="92">
        <v>4.703922678044693E-11</v>
      </c>
      <c r="I307" s="92">
        <v>2.3529798208859046E-10</v>
      </c>
      <c r="J307" s="92">
        <v>1.3855039554995623E-9</v>
      </c>
      <c r="K307" s="92">
        <v>5.0387715892870479E-9</v>
      </c>
      <c r="L307" s="92">
        <v>1.3378223084251751E-8</v>
      </c>
      <c r="M307" s="92">
        <v>3.2310676872007793E-8</v>
      </c>
      <c r="N307" s="92">
        <v>6.850813466482453E-8</v>
      </c>
      <c r="O307" s="92">
        <v>1.3811641759002486E-7</v>
      </c>
      <c r="P307" s="92">
        <v>2.5747115744179444E-7</v>
      </c>
      <c r="Q307" s="92">
        <v>4.630684209275742E-7</v>
      </c>
      <c r="R307" s="92">
        <v>7.3915307958763768E-7</v>
      </c>
      <c r="S307" s="92">
        <v>1.1119864604033341E-6</v>
      </c>
      <c r="T307" s="92">
        <v>1.5864618935788402E-6</v>
      </c>
      <c r="U307" s="92">
        <v>2.1865177675606946E-6</v>
      </c>
      <c r="V307" s="92">
        <v>2.9119074819126716E-6</v>
      </c>
      <c r="W307" s="92">
        <v>3.7974500773216871E-6</v>
      </c>
      <c r="X307" s="92">
        <v>4.8656412063450442E-6</v>
      </c>
      <c r="Y307" s="92">
        <v>6.1209653104097912E-6</v>
      </c>
      <c r="Z307" s="92">
        <v>7.531755580013089E-6</v>
      </c>
      <c r="AA307" s="92">
        <v>9.1993455376063279E-6</v>
      </c>
      <c r="AB307" s="92">
        <v>1.1069268693370886E-5</v>
      </c>
      <c r="AC307" s="92">
        <v>1.3108426427356991E-5</v>
      </c>
      <c r="AD307" s="92">
        <v>1.5314546720197441E-5</v>
      </c>
      <c r="AE307" s="92">
        <v>1.7653397387302645E-5</v>
      </c>
      <c r="AF307" s="92">
        <v>2.0035961121710099E-5</v>
      </c>
      <c r="AG307" s="92">
        <v>2.2549990545011127E-5</v>
      </c>
      <c r="AH307" s="92">
        <v>2.5143881336279754E-5</v>
      </c>
      <c r="AI307" s="92">
        <v>2.7763096826337362E-5</v>
      </c>
      <c r="AJ307" s="92">
        <v>3.0371837219900169E-5</v>
      </c>
      <c r="AK307" s="92">
        <v>3.2962443412364084E-5</v>
      </c>
    </row>
    <row r="308" spans="1:38" s="65" customFormat="1" ht="17.100000000000001" customHeight="1" x14ac:dyDescent="0.2">
      <c r="A308" s="54" t="s">
        <v>245</v>
      </c>
      <c r="B308" s="55" t="s">
        <v>110</v>
      </c>
      <c r="C308" s="56" t="s">
        <v>246</v>
      </c>
      <c r="D308" s="73">
        <f>SUM(D296:D307)</f>
        <v>0.99999999999999989</v>
      </c>
      <c r="E308" s="73">
        <f t="shared" ref="E308:AK308" si="110">SUM(E296:E307)</f>
        <v>0.99999999999999989</v>
      </c>
      <c r="F308" s="73">
        <f t="shared" si="110"/>
        <v>0.99996812139376512</v>
      </c>
      <c r="G308" s="73">
        <f t="shared" si="110"/>
        <v>0.99996812139376512</v>
      </c>
      <c r="H308" s="73">
        <f t="shared" si="110"/>
        <v>0.99996812937874879</v>
      </c>
      <c r="I308" s="73">
        <f t="shared" si="110"/>
        <v>0.9999681304006901</v>
      </c>
      <c r="J308" s="73">
        <f t="shared" si="110"/>
        <v>0.99996813381250882</v>
      </c>
      <c r="K308" s="73">
        <f t="shared" si="110"/>
        <v>0.99996814197563377</v>
      </c>
      <c r="L308" s="73">
        <f t="shared" si="110"/>
        <v>0.99996815756438351</v>
      </c>
      <c r="M308" s="73">
        <f t="shared" si="110"/>
        <v>0.99996818651844821</v>
      </c>
      <c r="N308" s="73">
        <f t="shared" si="110"/>
        <v>0.99996823291878789</v>
      </c>
      <c r="O308" s="73">
        <f t="shared" si="110"/>
        <v>0.99996830597216024</v>
      </c>
      <c r="P308" s="73">
        <f t="shared" si="110"/>
        <v>0.99996840877884496</v>
      </c>
      <c r="Q308" s="73">
        <f t="shared" si="110"/>
        <v>0.99996856230980402</v>
      </c>
      <c r="R308" s="73">
        <f t="shared" si="110"/>
        <v>0.99996876967983017</v>
      </c>
      <c r="S308" s="73">
        <f t="shared" si="110"/>
        <v>0.99996904241382478</v>
      </c>
      <c r="T308" s="73">
        <f t="shared" si="110"/>
        <v>0.99996936239734591</v>
      </c>
      <c r="U308" s="73">
        <f t="shared" si="110"/>
        <v>0.99996973192494343</v>
      </c>
      <c r="V308" s="73">
        <f t="shared" si="110"/>
        <v>0.99997014481274105</v>
      </c>
      <c r="W308" s="73">
        <f t="shared" si="110"/>
        <v>0.99997061516482066</v>
      </c>
      <c r="X308" s="73">
        <f t="shared" si="110"/>
        <v>0.99997114817493404</v>
      </c>
      <c r="Y308" s="73">
        <f t="shared" si="110"/>
        <v>0.99997173229531122</v>
      </c>
      <c r="Z308" s="73">
        <f t="shared" si="110"/>
        <v>0.99997234763381582</v>
      </c>
      <c r="AA308" s="73">
        <f t="shared" si="110"/>
        <v>0.99997303107968261</v>
      </c>
      <c r="AB308" s="73">
        <f t="shared" si="110"/>
        <v>0.99997375378748821</v>
      </c>
      <c r="AC308" s="73">
        <f t="shared" si="110"/>
        <v>0.99997450874242866</v>
      </c>
      <c r="AD308" s="73">
        <f t="shared" si="110"/>
        <v>0.9999752980316543</v>
      </c>
      <c r="AE308" s="73">
        <f t="shared" si="110"/>
        <v>0.99997611145222354</v>
      </c>
      <c r="AF308" s="73">
        <f t="shared" si="110"/>
        <v>0.99997692250610615</v>
      </c>
      <c r="AG308" s="73">
        <f t="shared" si="110"/>
        <v>0.99997775315533455</v>
      </c>
      <c r="AH308" s="73">
        <f t="shared" si="110"/>
        <v>0.99997858853671462</v>
      </c>
      <c r="AI308" s="73">
        <f t="shared" si="110"/>
        <v>0.99997942005350193</v>
      </c>
      <c r="AJ308" s="73">
        <f t="shared" si="110"/>
        <v>0.99998024032162525</v>
      </c>
      <c r="AK308" s="73">
        <f t="shared" si="110"/>
        <v>0.99998104933785115</v>
      </c>
    </row>
    <row r="309" spans="1:38" s="65" customFormat="1" ht="17.100000000000001" customHeight="1" x14ac:dyDescent="0.25">
      <c r="A309" s="68"/>
      <c r="B309" s="74"/>
      <c r="C309" s="74"/>
      <c r="D309" s="72"/>
      <c r="E309" s="72"/>
      <c r="F309" s="72"/>
      <c r="G309" s="72"/>
      <c r="H309" s="72"/>
      <c r="I309" s="72"/>
      <c r="J309" s="72"/>
      <c r="K309" s="72"/>
      <c r="L309" s="72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</row>
    <row r="310" spans="1:38" s="65" customFormat="1" ht="17.100000000000001" customHeight="1" x14ac:dyDescent="0.25">
      <c r="A310" s="64" t="s">
        <v>265</v>
      </c>
      <c r="B310"/>
      <c r="C310"/>
      <c r="D310" s="72"/>
      <c r="E310" s="72"/>
      <c r="F310" s="72"/>
      <c r="G310" s="72"/>
      <c r="H310" s="72"/>
      <c r="I310" s="72"/>
      <c r="J310" s="72"/>
      <c r="K310" s="72"/>
      <c r="L310" s="72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</row>
    <row r="311" spans="1:38" s="65" customFormat="1" ht="17.100000000000001" customHeight="1" x14ac:dyDescent="0.25">
      <c r="A311" s="66" t="s">
        <v>253</v>
      </c>
      <c r="B311"/>
      <c r="C311"/>
    </row>
    <row r="312" spans="1:38" s="65" customFormat="1" ht="17.100000000000001" customHeight="1" x14ac:dyDescent="0.2">
      <c r="A312" s="54" t="s">
        <v>241</v>
      </c>
      <c r="B312" s="55" t="s">
        <v>110</v>
      </c>
      <c r="C312" s="56" t="s">
        <v>242</v>
      </c>
      <c r="D312" s="57">
        <v>0.92124882981764777</v>
      </c>
      <c r="E312" s="57">
        <v>0.92124882981764777</v>
      </c>
      <c r="F312" s="57">
        <f>+$E312*(1-(F314+F318+F323))</f>
        <v>0.92120493402103554</v>
      </c>
      <c r="G312" s="57">
        <f t="shared" ref="G312:AK312" si="111">+$E312*(1-(G314+G318+G323))</f>
        <v>0.92120493402103554</v>
      </c>
      <c r="H312" s="57">
        <f t="shared" si="111"/>
        <v>0.92098871282203998</v>
      </c>
      <c r="I312" s="57">
        <f t="shared" si="111"/>
        <v>0.92095918103481422</v>
      </c>
      <c r="J312" s="57">
        <f t="shared" si="111"/>
        <v>0.92086058720695374</v>
      </c>
      <c r="K312" s="57">
        <f t="shared" si="111"/>
        <v>0.9206246913998607</v>
      </c>
      <c r="L312" s="57">
        <f t="shared" si="111"/>
        <v>0.92017421186755344</v>
      </c>
      <c r="M312" s="57">
        <f t="shared" si="111"/>
        <v>0.91933750502805822</v>
      </c>
      <c r="N312" s="57">
        <f t="shared" si="111"/>
        <v>0.9179966403872597</v>
      </c>
      <c r="O312" s="57">
        <f t="shared" si="111"/>
        <v>0.91588556351677985</v>
      </c>
      <c r="P312" s="57">
        <f t="shared" si="111"/>
        <v>0.91291468336244619</v>
      </c>
      <c r="Q312" s="57">
        <f t="shared" si="111"/>
        <v>0.90847798665551793</v>
      </c>
      <c r="R312" s="57">
        <f t="shared" si="111"/>
        <v>0.90248546294894549</v>
      </c>
      <c r="S312" s="57">
        <f t="shared" si="111"/>
        <v>0.89460406870395948</v>
      </c>
      <c r="T312" s="57">
        <f t="shared" si="111"/>
        <v>0.88535727025593713</v>
      </c>
      <c r="U312" s="57">
        <f t="shared" si="111"/>
        <v>0.8746787602989563</v>
      </c>
      <c r="V312" s="57">
        <f t="shared" si="111"/>
        <v>0.86274723884287396</v>
      </c>
      <c r="W312" s="57">
        <f t="shared" si="111"/>
        <v>0.84915512989081876</v>
      </c>
      <c r="X312" s="57">
        <f t="shared" si="111"/>
        <v>0.83375234579252966</v>
      </c>
      <c r="Y312" s="57">
        <f t="shared" si="111"/>
        <v>0.81687259092149367</v>
      </c>
      <c r="Z312" s="57">
        <f t="shared" si="111"/>
        <v>0.79909070292884088</v>
      </c>
      <c r="AA312" s="57">
        <f t="shared" si="111"/>
        <v>0.77934066654616307</v>
      </c>
      <c r="AB312" s="57">
        <f t="shared" si="111"/>
        <v>0.75845604913297837</v>
      </c>
      <c r="AC312" s="57">
        <f t="shared" si="111"/>
        <v>0.73663956261576946</v>
      </c>
      <c r="AD312" s="57">
        <f t="shared" si="111"/>
        <v>0.7138308930827042</v>
      </c>
      <c r="AE312" s="57">
        <f t="shared" si="111"/>
        <v>0.69032488241608081</v>
      </c>
      <c r="AF312" s="57">
        <f t="shared" si="111"/>
        <v>0.66688726363272877</v>
      </c>
      <c r="AG312" s="57">
        <f t="shared" si="111"/>
        <v>0.64288338376654519</v>
      </c>
      <c r="AH312" s="57">
        <f t="shared" si="111"/>
        <v>0.6187427554483238</v>
      </c>
      <c r="AI312" s="57">
        <f t="shared" si="111"/>
        <v>0.59471380510119931</v>
      </c>
      <c r="AJ312" s="57">
        <f t="shared" si="111"/>
        <v>0.57100991564182313</v>
      </c>
      <c r="AK312" s="57">
        <f t="shared" si="111"/>
        <v>0.54763118051681037</v>
      </c>
    </row>
    <row r="313" spans="1:38" s="65" customFormat="1" ht="17.100000000000001" customHeight="1" x14ac:dyDescent="0.2">
      <c r="A313" s="54" t="s">
        <v>266</v>
      </c>
      <c r="B313" s="55" t="s">
        <v>110</v>
      </c>
      <c r="C313" s="56" t="s">
        <v>242</v>
      </c>
      <c r="D313" s="57">
        <v>0</v>
      </c>
      <c r="E313" s="57">
        <v>0</v>
      </c>
      <c r="F313" s="57">
        <v>0</v>
      </c>
      <c r="G313" s="57">
        <v>0</v>
      </c>
      <c r="H313" s="57">
        <v>0</v>
      </c>
      <c r="I313" s="57">
        <v>0</v>
      </c>
      <c r="J313" s="57">
        <v>0</v>
      </c>
      <c r="K313" s="57">
        <v>0</v>
      </c>
      <c r="L313" s="57">
        <v>0</v>
      </c>
      <c r="M313" s="57">
        <v>0</v>
      </c>
      <c r="N313" s="57">
        <v>0</v>
      </c>
      <c r="O313" s="57">
        <v>0</v>
      </c>
      <c r="P313" s="57">
        <v>0</v>
      </c>
      <c r="Q313" s="57">
        <v>0</v>
      </c>
      <c r="R313" s="57">
        <v>0</v>
      </c>
      <c r="S313" s="57">
        <v>0</v>
      </c>
      <c r="T313" s="57">
        <v>0</v>
      </c>
      <c r="U313" s="57">
        <v>0</v>
      </c>
      <c r="V313" s="57">
        <v>0</v>
      </c>
      <c r="W313" s="57">
        <v>0</v>
      </c>
      <c r="X313" s="57">
        <v>0</v>
      </c>
      <c r="Y313" s="57">
        <v>0</v>
      </c>
      <c r="Z313" s="57">
        <v>0</v>
      </c>
      <c r="AA313" s="57">
        <v>0</v>
      </c>
      <c r="AB313" s="57">
        <v>0</v>
      </c>
      <c r="AC313" s="57">
        <v>0</v>
      </c>
      <c r="AD313" s="57">
        <v>0</v>
      </c>
      <c r="AE313" s="57">
        <v>0</v>
      </c>
      <c r="AF313" s="57">
        <v>0</v>
      </c>
      <c r="AG313" s="57">
        <v>0</v>
      </c>
      <c r="AH313" s="57">
        <v>0</v>
      </c>
      <c r="AI313" s="57">
        <v>0</v>
      </c>
      <c r="AJ313" s="57">
        <v>0</v>
      </c>
      <c r="AK313" s="57">
        <v>0</v>
      </c>
    </row>
    <row r="314" spans="1:38" s="65" customFormat="1" ht="17.100000000000001" customHeight="1" x14ac:dyDescent="0.2">
      <c r="A314" s="54" t="s">
        <v>267</v>
      </c>
      <c r="B314" s="55" t="s">
        <v>110</v>
      </c>
      <c r="C314" s="56" t="s">
        <v>242</v>
      </c>
      <c r="D314" s="57">
        <v>0</v>
      </c>
      <c r="E314" s="57">
        <v>0</v>
      </c>
      <c r="F314" s="57">
        <v>0</v>
      </c>
      <c r="G314" s="57">
        <v>0</v>
      </c>
      <c r="H314" s="92">
        <v>6.9266690052479386E-6</v>
      </c>
      <c r="I314" s="92">
        <v>1.5744764091652513E-5</v>
      </c>
      <c r="J314" s="92">
        <v>4.1614278320759199E-5</v>
      </c>
      <c r="K314" s="92">
        <v>9.5806569690492423E-5</v>
      </c>
      <c r="L314" s="92">
        <v>1.8577313618052145E-4</v>
      </c>
      <c r="M314" s="92">
        <v>3.3356524366078916E-4</v>
      </c>
      <c r="N314" s="92">
        <v>5.5330126474515339E-4</v>
      </c>
      <c r="O314" s="92">
        <v>8.8108134290110684E-4</v>
      </c>
      <c r="P314" s="92">
        <v>1.3356580867566804E-3</v>
      </c>
      <c r="Q314" s="92">
        <v>1.9666383972155098E-3</v>
      </c>
      <c r="R314" s="92">
        <v>2.7143575120442726E-3</v>
      </c>
      <c r="S314" s="92">
        <v>3.5987761951276113E-3</v>
      </c>
      <c r="T314" s="92">
        <v>4.6165548475017191E-3</v>
      </c>
      <c r="U314" s="92">
        <v>5.7850193467129064E-3</v>
      </c>
      <c r="V314" s="92">
        <v>7.0909877969377259E-3</v>
      </c>
      <c r="W314" s="92">
        <v>8.5474244952889935E-3</v>
      </c>
      <c r="X314" s="92">
        <v>1.014942295165369E-2</v>
      </c>
      <c r="Y314" s="92">
        <v>1.1877284616306645E-2</v>
      </c>
      <c r="Z314" s="92">
        <v>1.3733236084860441E-2</v>
      </c>
      <c r="AA314" s="92">
        <v>1.569600000869275E-2</v>
      </c>
      <c r="AB314" s="92">
        <v>1.7734496015224088E-2</v>
      </c>
      <c r="AC314" s="92">
        <v>1.9836869425983426E-2</v>
      </c>
      <c r="AD314" s="92">
        <v>2.1948816525918853E-2</v>
      </c>
      <c r="AE314" s="92">
        <v>2.4068534801062972E-2</v>
      </c>
      <c r="AF314" s="92">
        <v>2.6221699445902105E-2</v>
      </c>
      <c r="AG314" s="92">
        <v>2.8315623850306944E-2</v>
      </c>
      <c r="AH314" s="92">
        <v>3.0373526301375228E-2</v>
      </c>
      <c r="AI314" s="92">
        <v>3.2391032556251517E-2</v>
      </c>
      <c r="AJ314" s="92">
        <v>3.4343086554706831E-2</v>
      </c>
      <c r="AK314" s="92">
        <v>3.6229507955545394E-2</v>
      </c>
      <c r="AL314" s="93"/>
    </row>
    <row r="315" spans="1:38" s="65" customFormat="1" ht="17.100000000000001" customHeight="1" x14ac:dyDescent="0.2">
      <c r="A315" s="54" t="s">
        <v>243</v>
      </c>
      <c r="B315" s="55" t="s">
        <v>110</v>
      </c>
      <c r="C315" s="56" t="s">
        <v>242</v>
      </c>
      <c r="D315" s="57">
        <v>7.8703522038667872E-2</v>
      </c>
      <c r="E315" s="57">
        <v>7.8703522038667872E-2</v>
      </c>
      <c r="F315" s="57">
        <f t="shared" ref="F315:AK315" si="112">+$E315*(1-(F314+F318+F323))</f>
        <v>7.8699771961941306E-2</v>
      </c>
      <c r="G315" s="57">
        <f t="shared" si="112"/>
        <v>7.8699771961941306E-2</v>
      </c>
      <c r="H315" s="57">
        <f t="shared" si="112"/>
        <v>7.8681299895166742E-2</v>
      </c>
      <c r="I315" s="57">
        <f t="shared" si="112"/>
        <v>7.8678776955010368E-2</v>
      </c>
      <c r="J315" s="57">
        <f t="shared" si="112"/>
        <v>7.8670353952176891E-2</v>
      </c>
      <c r="K315" s="57">
        <f t="shared" si="112"/>
        <v>7.8650201057267874E-2</v>
      </c>
      <c r="L315" s="57">
        <f t="shared" si="112"/>
        <v>7.8611715987163697E-2</v>
      </c>
      <c r="M315" s="57">
        <f t="shared" si="112"/>
        <v>7.8540235000647649E-2</v>
      </c>
      <c r="N315" s="57">
        <f t="shared" si="112"/>
        <v>7.8425683137576252E-2</v>
      </c>
      <c r="O315" s="57">
        <f t="shared" si="112"/>
        <v>7.8245331011610436E-2</v>
      </c>
      <c r="P315" s="57">
        <f t="shared" si="112"/>
        <v>7.7991524738936946E-2</v>
      </c>
      <c r="Q315" s="57">
        <f t="shared" si="112"/>
        <v>7.7612491793927152E-2</v>
      </c>
      <c r="R315" s="57">
        <f t="shared" si="112"/>
        <v>7.7100542463472296E-2</v>
      </c>
      <c r="S315" s="57">
        <f t="shared" si="112"/>
        <v>7.6427224391764706E-2</v>
      </c>
      <c r="T315" s="57">
        <f t="shared" si="112"/>
        <v>7.5637258009299838E-2</v>
      </c>
      <c r="U315" s="57">
        <f t="shared" si="112"/>
        <v>7.4724978594078506E-2</v>
      </c>
      <c r="V315" s="57">
        <f t="shared" si="112"/>
        <v>7.3705652727407395E-2</v>
      </c>
      <c r="W315" s="57">
        <f t="shared" si="112"/>
        <v>7.2544460645706965E-2</v>
      </c>
      <c r="X315" s="57">
        <f t="shared" si="112"/>
        <v>7.1228580159892391E-2</v>
      </c>
      <c r="Y315" s="57">
        <f t="shared" si="112"/>
        <v>6.9786520081766862E-2</v>
      </c>
      <c r="Z315" s="57">
        <f t="shared" si="112"/>
        <v>6.8267389562170017E-2</v>
      </c>
      <c r="AA315" s="57">
        <f t="shared" si="112"/>
        <v>6.6580117488222026E-2</v>
      </c>
      <c r="AB315" s="57">
        <f t="shared" si="112"/>
        <v>6.4795916636457493E-2</v>
      </c>
      <c r="AC315" s="57">
        <f t="shared" si="112"/>
        <v>6.2932104958397267E-2</v>
      </c>
      <c r="AD315" s="57">
        <f t="shared" si="112"/>
        <v>6.0983529755730667E-2</v>
      </c>
      <c r="AE315" s="57">
        <f t="shared" si="112"/>
        <v>5.8975379765561407E-2</v>
      </c>
      <c r="AF315" s="57">
        <f t="shared" si="112"/>
        <v>5.6973072585627643E-2</v>
      </c>
      <c r="AG315" s="57">
        <f t="shared" si="112"/>
        <v>5.4922388962576903E-2</v>
      </c>
      <c r="AH315" s="57">
        <f t="shared" si="112"/>
        <v>5.2860022736020605E-2</v>
      </c>
      <c r="AI315" s="57">
        <f t="shared" si="112"/>
        <v>5.0807197308187703E-2</v>
      </c>
      <c r="AJ315" s="57">
        <f t="shared" si="112"/>
        <v>4.8782142267588702E-2</v>
      </c>
      <c r="AK315" s="57">
        <f t="shared" si="112"/>
        <v>4.6784865597493147E-2</v>
      </c>
    </row>
    <row r="316" spans="1:38" s="65" customFormat="1" ht="17.100000000000001" customHeight="1" x14ac:dyDescent="0.2">
      <c r="A316" s="54" t="s">
        <v>244</v>
      </c>
      <c r="B316" s="55" t="s">
        <v>110</v>
      </c>
      <c r="C316" s="56" t="s">
        <v>242</v>
      </c>
      <c r="D316" s="57">
        <v>0</v>
      </c>
      <c r="E316" s="57">
        <v>0</v>
      </c>
      <c r="F316" s="57">
        <v>0</v>
      </c>
      <c r="G316" s="57">
        <v>0</v>
      </c>
      <c r="H316" s="57">
        <v>0</v>
      </c>
      <c r="I316" s="57">
        <v>0</v>
      </c>
      <c r="J316" s="57">
        <v>0</v>
      </c>
      <c r="K316" s="57">
        <v>0</v>
      </c>
      <c r="L316" s="57">
        <v>0</v>
      </c>
      <c r="M316" s="57">
        <v>0</v>
      </c>
      <c r="N316" s="57">
        <v>0</v>
      </c>
      <c r="O316" s="57">
        <v>0</v>
      </c>
      <c r="P316" s="57">
        <v>0</v>
      </c>
      <c r="Q316" s="57">
        <v>0</v>
      </c>
      <c r="R316" s="57">
        <v>0</v>
      </c>
      <c r="S316" s="57">
        <v>0</v>
      </c>
      <c r="T316" s="57">
        <v>0</v>
      </c>
      <c r="U316" s="57">
        <v>0</v>
      </c>
      <c r="V316" s="57">
        <v>0</v>
      </c>
      <c r="W316" s="57">
        <v>0</v>
      </c>
      <c r="X316" s="57">
        <v>0</v>
      </c>
      <c r="Y316" s="57">
        <v>0</v>
      </c>
      <c r="Z316" s="57">
        <v>0</v>
      </c>
      <c r="AA316" s="57">
        <v>0</v>
      </c>
      <c r="AB316" s="57">
        <v>0</v>
      </c>
      <c r="AC316" s="57">
        <v>0</v>
      </c>
      <c r="AD316" s="57">
        <v>0</v>
      </c>
      <c r="AE316" s="57">
        <v>0</v>
      </c>
      <c r="AF316" s="57">
        <v>0</v>
      </c>
      <c r="AG316" s="57">
        <v>0</v>
      </c>
      <c r="AH316" s="57">
        <v>0</v>
      </c>
      <c r="AI316" s="57">
        <v>0</v>
      </c>
      <c r="AJ316" s="57">
        <v>0</v>
      </c>
      <c r="AK316" s="57">
        <v>0</v>
      </c>
    </row>
    <row r="317" spans="1:38" s="65" customFormat="1" ht="17.100000000000001" customHeight="1" x14ac:dyDescent="0.2">
      <c r="A317" s="54" t="s">
        <v>268</v>
      </c>
      <c r="B317" s="55" t="s">
        <v>110</v>
      </c>
      <c r="C317" s="56" t="s">
        <v>242</v>
      </c>
      <c r="D317" s="57">
        <v>0</v>
      </c>
      <c r="E317" s="57">
        <v>0</v>
      </c>
      <c r="F317" s="57">
        <v>0</v>
      </c>
      <c r="G317" s="57">
        <v>0</v>
      </c>
      <c r="H317" s="57">
        <v>0</v>
      </c>
      <c r="I317" s="57">
        <v>0</v>
      </c>
      <c r="J317" s="57">
        <v>0</v>
      </c>
      <c r="K317" s="57">
        <v>0</v>
      </c>
      <c r="L317" s="57">
        <v>0</v>
      </c>
      <c r="M317" s="57">
        <v>0</v>
      </c>
      <c r="N317" s="57">
        <v>0</v>
      </c>
      <c r="O317" s="57">
        <v>0</v>
      </c>
      <c r="P317" s="57">
        <v>0</v>
      </c>
      <c r="Q317" s="57">
        <v>0</v>
      </c>
      <c r="R317" s="57">
        <v>0</v>
      </c>
      <c r="S317" s="57">
        <v>0</v>
      </c>
      <c r="T317" s="57">
        <v>0</v>
      </c>
      <c r="U317" s="57">
        <v>0</v>
      </c>
      <c r="V317" s="57">
        <v>0</v>
      </c>
      <c r="W317" s="57">
        <v>0</v>
      </c>
      <c r="X317" s="57">
        <v>0</v>
      </c>
      <c r="Y317" s="57">
        <v>0</v>
      </c>
      <c r="Z317" s="57">
        <v>0</v>
      </c>
      <c r="AA317" s="57">
        <v>0</v>
      </c>
      <c r="AB317" s="57">
        <v>0</v>
      </c>
      <c r="AC317" s="57">
        <v>0</v>
      </c>
      <c r="AD317" s="57">
        <v>0</v>
      </c>
      <c r="AE317" s="57">
        <v>0</v>
      </c>
      <c r="AF317" s="57">
        <v>0</v>
      </c>
      <c r="AG317" s="57">
        <v>0</v>
      </c>
      <c r="AH317" s="57">
        <v>0</v>
      </c>
      <c r="AI317" s="57">
        <v>0</v>
      </c>
      <c r="AJ317" s="57">
        <v>0</v>
      </c>
      <c r="AK317" s="57">
        <v>0</v>
      </c>
    </row>
    <row r="318" spans="1:38" s="65" customFormat="1" ht="17.100000000000001" customHeight="1" x14ac:dyDescent="0.2">
      <c r="A318" s="54" t="s">
        <v>189</v>
      </c>
      <c r="B318" s="55" t="s">
        <v>110</v>
      </c>
      <c r="C318" s="56" t="s">
        <v>242</v>
      </c>
      <c r="D318" s="57">
        <v>4.7648143684378694E-5</v>
      </c>
      <c r="E318" s="57">
        <v>4.7648143684378694E-5</v>
      </c>
      <c r="F318" s="57">
        <v>4.7648143684378694E-5</v>
      </c>
      <c r="G318" s="57">
        <v>4.7648143684378694E-5</v>
      </c>
      <c r="H318" s="92">
        <v>2.7542587664131308E-4</v>
      </c>
      <c r="I318" s="92">
        <v>2.9866384809938955E-4</v>
      </c>
      <c r="J318" s="92">
        <v>3.7981511375460928E-4</v>
      </c>
      <c r="K318" s="92">
        <v>5.8168007194587808E-4</v>
      </c>
      <c r="L318" s="92">
        <v>9.8069306778168081E-4</v>
      </c>
      <c r="M318" s="92">
        <v>1.7411131293848688E-3</v>
      </c>
      <c r="N318" s="92">
        <v>2.976826765911805E-3</v>
      </c>
      <c r="O318" s="92">
        <v>4.9405152634592704E-3</v>
      </c>
      <c r="P318" s="92">
        <v>7.7106592495145895E-3</v>
      </c>
      <c r="Q318" s="92">
        <v>1.1895432465242686E-2</v>
      </c>
      <c r="R318" s="92">
        <v>1.7652220243616564E-2</v>
      </c>
      <c r="S318" s="92">
        <v>2.5322548679430672E-2</v>
      </c>
      <c r="T318" s="92">
        <v>3.4341538638111409E-2</v>
      </c>
      <c r="U318" s="92">
        <v>4.4763815761142176E-2</v>
      </c>
      <c r="V318" s="92">
        <v>5.6408586357194861E-2</v>
      </c>
      <c r="W318" s="92">
        <v>6.9705268150907926E-2</v>
      </c>
      <c r="X318" s="92">
        <v>8.4821662738809256E-2</v>
      </c>
      <c r="Y318" s="92">
        <v>0.10141523374128381</v>
      </c>
      <c r="Z318" s="92">
        <v>0.11885980969623546</v>
      </c>
      <c r="AA318" s="92">
        <v>0.13833370813569729</v>
      </c>
      <c r="AB318" s="92">
        <v>0.15896324064953768</v>
      </c>
      <c r="AC318" s="92">
        <v>0.1805402546523294</v>
      </c>
      <c r="AD318" s="92">
        <v>0.20318452586079763</v>
      </c>
      <c r="AE318" s="92">
        <v>0.22657784515210064</v>
      </c>
      <c r="AF318" s="92">
        <v>0.24986343612982084</v>
      </c>
      <c r="AG318" s="92">
        <v>0.27382280269596743</v>
      </c>
      <c r="AH318" s="92">
        <v>0.29796654948242723</v>
      </c>
      <c r="AI318" s="92">
        <v>0.32202944259443556</v>
      </c>
      <c r="AJ318" s="92">
        <v>0.34580495035042258</v>
      </c>
      <c r="AK318" s="92">
        <v>0.36929315931597101</v>
      </c>
    </row>
    <row r="319" spans="1:38" s="65" customFormat="1" ht="17.100000000000001" customHeight="1" x14ac:dyDescent="0.2">
      <c r="A319" s="54" t="s">
        <v>269</v>
      </c>
      <c r="B319" s="55" t="s">
        <v>110</v>
      </c>
      <c r="C319" s="56" t="s">
        <v>242</v>
      </c>
      <c r="D319" s="57"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38" s="65" customFormat="1" ht="17.100000000000001" customHeight="1" x14ac:dyDescent="0.2">
      <c r="A320" s="54" t="s">
        <v>270</v>
      </c>
      <c r="B320" s="55" t="s">
        <v>110</v>
      </c>
      <c r="C320" s="56" t="s">
        <v>242</v>
      </c>
      <c r="D320" s="57">
        <v>0</v>
      </c>
      <c r="E320" s="57">
        <v>0</v>
      </c>
      <c r="F320" s="57">
        <v>0</v>
      </c>
      <c r="G320" s="57">
        <v>0</v>
      </c>
      <c r="H320" s="57">
        <v>0</v>
      </c>
      <c r="I320" s="57">
        <v>0</v>
      </c>
      <c r="J320" s="57">
        <v>0</v>
      </c>
      <c r="K320" s="57">
        <v>0</v>
      </c>
      <c r="L320" s="57">
        <v>0</v>
      </c>
      <c r="M320" s="57">
        <v>0</v>
      </c>
      <c r="N320" s="57">
        <v>0</v>
      </c>
      <c r="O320" s="57">
        <v>0</v>
      </c>
      <c r="P320" s="57">
        <v>0</v>
      </c>
      <c r="Q320" s="57">
        <v>0</v>
      </c>
      <c r="R320" s="57">
        <v>0</v>
      </c>
      <c r="S320" s="57">
        <v>0</v>
      </c>
      <c r="T320" s="57">
        <v>0</v>
      </c>
      <c r="U320" s="57">
        <v>0</v>
      </c>
      <c r="V320" s="57">
        <v>0</v>
      </c>
      <c r="W320" s="57">
        <v>0</v>
      </c>
      <c r="X320" s="57">
        <v>0</v>
      </c>
      <c r="Y320" s="57">
        <v>0</v>
      </c>
      <c r="Z320" s="57">
        <v>0</v>
      </c>
      <c r="AA320" s="57">
        <v>0</v>
      </c>
      <c r="AB320" s="57">
        <v>0</v>
      </c>
      <c r="AC320" s="57">
        <v>0</v>
      </c>
      <c r="AD320" s="57">
        <v>0</v>
      </c>
      <c r="AE320" s="57">
        <v>0</v>
      </c>
      <c r="AF320" s="57">
        <v>0</v>
      </c>
      <c r="AG320" s="57">
        <v>0</v>
      </c>
      <c r="AH320" s="57">
        <v>0</v>
      </c>
      <c r="AI320" s="57">
        <v>0</v>
      </c>
      <c r="AJ320" s="57">
        <v>0</v>
      </c>
      <c r="AK320" s="57">
        <v>0</v>
      </c>
    </row>
    <row r="321" spans="1:38" s="65" customFormat="1" ht="17.100000000000001" customHeight="1" x14ac:dyDescent="0.2">
      <c r="A321" s="54" t="s">
        <v>271</v>
      </c>
      <c r="B321" s="55" t="s">
        <v>110</v>
      </c>
      <c r="C321" s="56" t="s">
        <v>242</v>
      </c>
      <c r="D321" s="57">
        <v>0</v>
      </c>
      <c r="E321" s="57">
        <v>0</v>
      </c>
      <c r="F321" s="57">
        <f>$E321*(1-(F314+F318+F323))</f>
        <v>0</v>
      </c>
      <c r="G321" s="57">
        <f t="shared" ref="G321:AK321" si="113">$E321*(1-(G314+G318+G323))</f>
        <v>0</v>
      </c>
      <c r="H321" s="57">
        <f t="shared" si="113"/>
        <v>0</v>
      </c>
      <c r="I321" s="57">
        <f t="shared" si="113"/>
        <v>0</v>
      </c>
      <c r="J321" s="57">
        <f t="shared" si="113"/>
        <v>0</v>
      </c>
      <c r="K321" s="57">
        <f t="shared" si="113"/>
        <v>0</v>
      </c>
      <c r="L321" s="57">
        <f t="shared" si="113"/>
        <v>0</v>
      </c>
      <c r="M321" s="57">
        <f t="shared" si="113"/>
        <v>0</v>
      </c>
      <c r="N321" s="57">
        <f t="shared" si="113"/>
        <v>0</v>
      </c>
      <c r="O321" s="57">
        <f t="shared" si="113"/>
        <v>0</v>
      </c>
      <c r="P321" s="57">
        <f t="shared" si="113"/>
        <v>0</v>
      </c>
      <c r="Q321" s="57">
        <f t="shared" si="113"/>
        <v>0</v>
      </c>
      <c r="R321" s="57">
        <f t="shared" si="113"/>
        <v>0</v>
      </c>
      <c r="S321" s="57">
        <f t="shared" si="113"/>
        <v>0</v>
      </c>
      <c r="T321" s="57">
        <f t="shared" si="113"/>
        <v>0</v>
      </c>
      <c r="U321" s="57">
        <f t="shared" si="113"/>
        <v>0</v>
      </c>
      <c r="V321" s="57">
        <f t="shared" si="113"/>
        <v>0</v>
      </c>
      <c r="W321" s="57">
        <f t="shared" si="113"/>
        <v>0</v>
      </c>
      <c r="X321" s="57">
        <f t="shared" si="113"/>
        <v>0</v>
      </c>
      <c r="Y321" s="57">
        <f t="shared" si="113"/>
        <v>0</v>
      </c>
      <c r="Z321" s="57">
        <f t="shared" si="113"/>
        <v>0</v>
      </c>
      <c r="AA321" s="57">
        <f t="shared" si="113"/>
        <v>0</v>
      </c>
      <c r="AB321" s="57">
        <f t="shared" si="113"/>
        <v>0</v>
      </c>
      <c r="AC321" s="57">
        <f t="shared" si="113"/>
        <v>0</v>
      </c>
      <c r="AD321" s="57">
        <f t="shared" si="113"/>
        <v>0</v>
      </c>
      <c r="AE321" s="57">
        <f t="shared" si="113"/>
        <v>0</v>
      </c>
      <c r="AF321" s="57">
        <f t="shared" si="113"/>
        <v>0</v>
      </c>
      <c r="AG321" s="57">
        <f t="shared" si="113"/>
        <v>0</v>
      </c>
      <c r="AH321" s="57">
        <f t="shared" si="113"/>
        <v>0</v>
      </c>
      <c r="AI321" s="57">
        <f t="shared" si="113"/>
        <v>0</v>
      </c>
      <c r="AJ321" s="57">
        <f t="shared" si="113"/>
        <v>0</v>
      </c>
      <c r="AK321" s="57">
        <f t="shared" si="113"/>
        <v>0</v>
      </c>
    </row>
    <row r="322" spans="1:38" s="65" customFormat="1" ht="17.100000000000001" customHeight="1" x14ac:dyDescent="0.2">
      <c r="A322" s="54" t="s">
        <v>272</v>
      </c>
      <c r="B322" s="55" t="s">
        <v>110</v>
      </c>
      <c r="C322" s="56" t="s">
        <v>242</v>
      </c>
      <c r="D322" s="57"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38" s="65" customFormat="1" ht="17.100000000000001" customHeight="1" x14ac:dyDescent="0.2">
      <c r="A323" s="54" t="s">
        <v>197</v>
      </c>
      <c r="B323" s="55" t="s">
        <v>110</v>
      </c>
      <c r="C323" s="56" t="s">
        <v>242</v>
      </c>
      <c r="D323" s="91">
        <v>0</v>
      </c>
      <c r="E323" s="91">
        <v>0</v>
      </c>
      <c r="F323" s="91">
        <v>0</v>
      </c>
      <c r="G323" s="91">
        <v>0</v>
      </c>
      <c r="H323" s="92">
        <v>4.703922678044693E-11</v>
      </c>
      <c r="I323" s="92">
        <v>2.3529798208859046E-10</v>
      </c>
      <c r="J323" s="92">
        <v>1.3855039554995623E-9</v>
      </c>
      <c r="K323" s="92">
        <v>5.0387715892870479E-9</v>
      </c>
      <c r="L323" s="92">
        <v>1.3378223084251751E-8</v>
      </c>
      <c r="M323" s="92">
        <v>3.2310676872007793E-8</v>
      </c>
      <c r="N323" s="92">
        <v>6.850813466482453E-8</v>
      </c>
      <c r="O323" s="92">
        <v>1.3811641759002486E-7</v>
      </c>
      <c r="P323" s="92">
        <v>2.5747115744179444E-7</v>
      </c>
      <c r="Q323" s="92">
        <v>4.630684209275742E-7</v>
      </c>
      <c r="R323" s="92">
        <v>7.3915307958763768E-7</v>
      </c>
      <c r="S323" s="92">
        <v>1.1119864604033341E-6</v>
      </c>
      <c r="T323" s="92">
        <v>1.5864618935788402E-6</v>
      </c>
      <c r="U323" s="92">
        <v>2.1865177675606946E-6</v>
      </c>
      <c r="V323" s="92">
        <v>2.9119074819126716E-6</v>
      </c>
      <c r="W323" s="92">
        <v>3.7974500773216871E-6</v>
      </c>
      <c r="X323" s="92">
        <v>4.8656412063450442E-6</v>
      </c>
      <c r="Y323" s="92">
        <v>6.1209653104097912E-6</v>
      </c>
      <c r="Z323" s="92">
        <v>7.531755580013089E-6</v>
      </c>
      <c r="AA323" s="92">
        <v>9.1993455376063279E-6</v>
      </c>
      <c r="AB323" s="92">
        <v>1.1069268693370886E-5</v>
      </c>
      <c r="AC323" s="92">
        <v>1.3108426427356991E-5</v>
      </c>
      <c r="AD323" s="92">
        <v>1.5314546720197441E-5</v>
      </c>
      <c r="AE323" s="92">
        <v>1.7653397387302645E-5</v>
      </c>
      <c r="AF323" s="92">
        <v>2.0035961121710099E-5</v>
      </c>
      <c r="AG323" s="92">
        <v>2.2549990545011127E-5</v>
      </c>
      <c r="AH323" s="92">
        <v>2.5143881336279754E-5</v>
      </c>
      <c r="AI323" s="92">
        <v>2.7763096826337362E-5</v>
      </c>
      <c r="AJ323" s="92">
        <v>3.0371837219900169E-5</v>
      </c>
      <c r="AK323" s="92">
        <v>3.2962443412364084E-5</v>
      </c>
    </row>
    <row r="324" spans="1:38" s="65" customFormat="1" ht="17.100000000000001" customHeight="1" x14ac:dyDescent="0.2">
      <c r="A324" s="54" t="s">
        <v>245</v>
      </c>
      <c r="B324" s="55" t="s">
        <v>110</v>
      </c>
      <c r="C324" s="56" t="s">
        <v>246</v>
      </c>
      <c r="D324" s="73">
        <f>SUM(D312:D323)</f>
        <v>1</v>
      </c>
      <c r="E324" s="73">
        <f t="shared" ref="E324:AK324" si="114">SUM(E312:E323)</f>
        <v>1</v>
      </c>
      <c r="F324" s="73">
        <f t="shared" si="114"/>
        <v>0.99995235412666128</v>
      </c>
      <c r="G324" s="73">
        <f t="shared" si="114"/>
        <v>0.99995235412666128</v>
      </c>
      <c r="H324" s="73">
        <f t="shared" si="114"/>
        <v>0.99995236530989251</v>
      </c>
      <c r="I324" s="73">
        <f t="shared" si="114"/>
        <v>0.99995236683731359</v>
      </c>
      <c r="J324" s="73">
        <f t="shared" si="114"/>
        <v>0.99995237193670994</v>
      </c>
      <c r="K324" s="73">
        <f t="shared" si="114"/>
        <v>0.99995238413753651</v>
      </c>
      <c r="L324" s="73">
        <f t="shared" si="114"/>
        <v>0.99995240743690239</v>
      </c>
      <c r="M324" s="73">
        <f t="shared" si="114"/>
        <v>0.99995245071242844</v>
      </c>
      <c r="N324" s="73">
        <f t="shared" si="114"/>
        <v>0.99995252006362756</v>
      </c>
      <c r="O324" s="73">
        <f t="shared" si="114"/>
        <v>0.99995262925116835</v>
      </c>
      <c r="P324" s="73">
        <f t="shared" si="114"/>
        <v>0.99995278290881184</v>
      </c>
      <c r="Q324" s="73">
        <f t="shared" si="114"/>
        <v>0.9999530123803243</v>
      </c>
      <c r="R324" s="73">
        <f t="shared" si="114"/>
        <v>0.9999533223211583</v>
      </c>
      <c r="S324" s="73">
        <f t="shared" si="114"/>
        <v>0.99995372995674281</v>
      </c>
      <c r="T324" s="73">
        <f t="shared" si="114"/>
        <v>0.99995420821274372</v>
      </c>
      <c r="U324" s="73">
        <f t="shared" si="114"/>
        <v>0.9999547605186575</v>
      </c>
      <c r="V324" s="73">
        <f t="shared" si="114"/>
        <v>0.99995537763189579</v>
      </c>
      <c r="W324" s="73">
        <f t="shared" si="114"/>
        <v>0.99995608063279995</v>
      </c>
      <c r="X324" s="73">
        <f t="shared" si="114"/>
        <v>0.99995687728409144</v>
      </c>
      <c r="Y324" s="73">
        <f t="shared" si="114"/>
        <v>0.99995775032616141</v>
      </c>
      <c r="Z324" s="73">
        <f t="shared" si="114"/>
        <v>0.99995867002768679</v>
      </c>
      <c r="AA324" s="73">
        <f t="shared" si="114"/>
        <v>0.99995969152431274</v>
      </c>
      <c r="AB324" s="73">
        <f t="shared" si="114"/>
        <v>0.99996077170289099</v>
      </c>
      <c r="AC324" s="73">
        <f t="shared" si="114"/>
        <v>0.99996190007890684</v>
      </c>
      <c r="AD324" s="73">
        <f t="shared" si="114"/>
        <v>0.99996307977187149</v>
      </c>
      <c r="AE324" s="73">
        <f t="shared" si="114"/>
        <v>0.99996429553219324</v>
      </c>
      <c r="AF324" s="73">
        <f t="shared" si="114"/>
        <v>0.9999655077552011</v>
      </c>
      <c r="AG324" s="73">
        <f t="shared" si="114"/>
        <v>0.99996674926594153</v>
      </c>
      <c r="AH324" s="73">
        <f t="shared" si="114"/>
        <v>0.9999679978494832</v>
      </c>
      <c r="AI324" s="73">
        <f t="shared" si="114"/>
        <v>0.9999692406569004</v>
      </c>
      <c r="AJ324" s="73">
        <f t="shared" si="114"/>
        <v>0.99997046665176115</v>
      </c>
      <c r="AK324" s="73">
        <f t="shared" si="114"/>
        <v>0.9999716758292323</v>
      </c>
    </row>
    <row r="325" spans="1:38" s="65" customFormat="1" ht="17.100000000000001" customHeight="1" x14ac:dyDescent="0.25">
      <c r="A325" s="68"/>
      <c r="B325" s="74"/>
      <c r="C325" s="74"/>
      <c r="D325" s="72"/>
      <c r="E325" s="72"/>
      <c r="F325" s="72"/>
      <c r="G325" s="72"/>
      <c r="H325" s="72"/>
      <c r="I325" s="72"/>
      <c r="J325" s="72"/>
      <c r="K325" s="72"/>
      <c r="L325" s="72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</row>
    <row r="326" spans="1:38" s="65" customFormat="1" ht="17.100000000000001" customHeight="1" x14ac:dyDescent="0.25">
      <c r="A326" s="64" t="s">
        <v>265</v>
      </c>
      <c r="B326"/>
      <c r="C326"/>
      <c r="D326" s="72"/>
      <c r="E326" s="72"/>
      <c r="F326" s="72"/>
      <c r="G326" s="72"/>
      <c r="H326" s="72"/>
      <c r="I326" s="72"/>
      <c r="J326" s="72"/>
      <c r="K326" s="72"/>
      <c r="L326" s="72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</row>
    <row r="327" spans="1:38" s="65" customFormat="1" ht="17.100000000000001" customHeight="1" x14ac:dyDescent="0.25">
      <c r="A327" s="66" t="s">
        <v>254</v>
      </c>
      <c r="B327"/>
      <c r="C327"/>
    </row>
    <row r="328" spans="1:38" s="65" customFormat="1" ht="17.100000000000001" customHeight="1" x14ac:dyDescent="0.2">
      <c r="A328" s="54" t="s">
        <v>241</v>
      </c>
      <c r="B328" s="55" t="s">
        <v>110</v>
      </c>
      <c r="C328" s="56" t="s">
        <v>242</v>
      </c>
      <c r="D328" s="57">
        <v>0.92702142283677869</v>
      </c>
      <c r="E328" s="57">
        <v>0.92702142283677869</v>
      </c>
      <c r="F328" s="57">
        <f>+$E328*(1-(F330+F334+F339))</f>
        <v>0.92695717016932622</v>
      </c>
      <c r="G328" s="57">
        <f t="shared" ref="G328:AK328" si="115">+$E328*(1-(G330+G334+G339))</f>
        <v>0.92695717016932622</v>
      </c>
      <c r="H328" s="57">
        <f t="shared" si="115"/>
        <v>0.92675967593456543</v>
      </c>
      <c r="I328" s="57">
        <f t="shared" si="115"/>
        <v>0.92672995909962697</v>
      </c>
      <c r="J328" s="57">
        <f t="shared" si="115"/>
        <v>0.9266307474777199</v>
      </c>
      <c r="K328" s="57">
        <f t="shared" si="115"/>
        <v>0.92639337353524676</v>
      </c>
      <c r="L328" s="57">
        <f t="shared" si="115"/>
        <v>0.92594007127479117</v>
      </c>
      <c r="M328" s="57">
        <f t="shared" si="115"/>
        <v>0.92509812158677951</v>
      </c>
      <c r="N328" s="57">
        <f t="shared" si="115"/>
        <v>0.92374885501849457</v>
      </c>
      <c r="O328" s="57">
        <f t="shared" si="115"/>
        <v>0.92162455003069077</v>
      </c>
      <c r="P328" s="57">
        <f t="shared" si="115"/>
        <v>0.91863505418699676</v>
      </c>
      <c r="Q328" s="57">
        <f t="shared" si="115"/>
        <v>0.91417055690805205</v>
      </c>
      <c r="R328" s="57">
        <f t="shared" si="115"/>
        <v>0.90814048373667056</v>
      </c>
      <c r="S328" s="57">
        <f t="shared" si="115"/>
        <v>0.90020970426597025</v>
      </c>
      <c r="T328" s="57">
        <f t="shared" si="115"/>
        <v>0.89090496489857551</v>
      </c>
      <c r="U328" s="57">
        <f t="shared" si="115"/>
        <v>0.88015954284354125</v>
      </c>
      <c r="V328" s="57">
        <f t="shared" si="115"/>
        <v>0.86815325785426811</v>
      </c>
      <c r="W328" s="57">
        <f t="shared" si="115"/>
        <v>0.85447598004151826</v>
      </c>
      <c r="X328" s="57">
        <f t="shared" si="115"/>
        <v>0.83897668129801806</v>
      </c>
      <c r="Y328" s="57">
        <f t="shared" si="115"/>
        <v>0.82199115700619219</v>
      </c>
      <c r="Z328" s="57">
        <f t="shared" si="115"/>
        <v>0.80409784677975082</v>
      </c>
      <c r="AA328" s="57">
        <f t="shared" si="115"/>
        <v>0.78422405564324305</v>
      </c>
      <c r="AB328" s="57">
        <f t="shared" si="115"/>
        <v>0.76320857413255883</v>
      </c>
      <c r="AC328" s="57">
        <f t="shared" si="115"/>
        <v>0.74125538437764149</v>
      </c>
      <c r="AD328" s="57">
        <f t="shared" si="115"/>
        <v>0.71830379453655446</v>
      </c>
      <c r="AE328" s="57">
        <f t="shared" si="115"/>
        <v>0.6946504939861452</v>
      </c>
      <c r="AF328" s="57">
        <f t="shared" si="115"/>
        <v>0.6710660138661001</v>
      </c>
      <c r="AG328" s="57">
        <f t="shared" si="115"/>
        <v>0.64691172444186584</v>
      </c>
      <c r="AH328" s="57">
        <f t="shared" si="115"/>
        <v>0.62261982969269036</v>
      </c>
      <c r="AI328" s="57">
        <f t="shared" si="115"/>
        <v>0.59844031269457931</v>
      </c>
      <c r="AJ328" s="57">
        <f t="shared" si="115"/>
        <v>0.57458789343262362</v>
      </c>
      <c r="AK328" s="57">
        <f t="shared" si="115"/>
        <v>0.55106266593897968</v>
      </c>
    </row>
    <row r="329" spans="1:38" s="65" customFormat="1" ht="17.100000000000001" customHeight="1" x14ac:dyDescent="0.2">
      <c r="A329" s="54" t="s">
        <v>266</v>
      </c>
      <c r="B329" s="55" t="s">
        <v>110</v>
      </c>
      <c r="C329" s="56" t="s">
        <v>242</v>
      </c>
      <c r="D329" s="57">
        <v>0</v>
      </c>
      <c r="E329" s="57">
        <v>0</v>
      </c>
      <c r="F329" s="57">
        <v>0</v>
      </c>
      <c r="G329" s="57">
        <v>0</v>
      </c>
      <c r="H329" s="57">
        <v>0</v>
      </c>
      <c r="I329" s="57">
        <v>0</v>
      </c>
      <c r="J329" s="57">
        <v>0</v>
      </c>
      <c r="K329" s="57">
        <v>0</v>
      </c>
      <c r="L329" s="57">
        <v>0</v>
      </c>
      <c r="M329" s="57">
        <v>0</v>
      </c>
      <c r="N329" s="57">
        <v>0</v>
      </c>
      <c r="O329" s="57">
        <v>0</v>
      </c>
      <c r="P329" s="57">
        <v>0</v>
      </c>
      <c r="Q329" s="57">
        <v>0</v>
      </c>
      <c r="R329" s="57">
        <v>0</v>
      </c>
      <c r="S329" s="57">
        <v>0</v>
      </c>
      <c r="T329" s="57">
        <v>0</v>
      </c>
      <c r="U329" s="57">
        <v>0</v>
      </c>
      <c r="V329" s="57">
        <v>0</v>
      </c>
      <c r="W329" s="57">
        <v>0</v>
      </c>
      <c r="X329" s="57">
        <v>0</v>
      </c>
      <c r="Y329" s="57">
        <v>0</v>
      </c>
      <c r="Z329" s="57">
        <v>0</v>
      </c>
      <c r="AA329" s="57">
        <v>0</v>
      </c>
      <c r="AB329" s="57">
        <v>0</v>
      </c>
      <c r="AC329" s="57">
        <v>0</v>
      </c>
      <c r="AD329" s="57">
        <v>0</v>
      </c>
      <c r="AE329" s="57">
        <v>0</v>
      </c>
      <c r="AF329" s="57">
        <v>0</v>
      </c>
      <c r="AG329" s="57">
        <v>0</v>
      </c>
      <c r="AH329" s="57">
        <v>0</v>
      </c>
      <c r="AI329" s="57">
        <v>0</v>
      </c>
      <c r="AJ329" s="57">
        <v>0</v>
      </c>
      <c r="AK329" s="57">
        <v>0</v>
      </c>
    </row>
    <row r="330" spans="1:38" s="65" customFormat="1" ht="17.100000000000001" customHeight="1" x14ac:dyDescent="0.2">
      <c r="A330" s="54" t="s">
        <v>267</v>
      </c>
      <c r="B330" s="55" t="s">
        <v>110</v>
      </c>
      <c r="C330" s="56" t="s">
        <v>242</v>
      </c>
      <c r="D330" s="57">
        <v>0</v>
      </c>
      <c r="E330" s="57">
        <v>0</v>
      </c>
      <c r="F330" s="57">
        <v>0</v>
      </c>
      <c r="G330" s="57">
        <v>0</v>
      </c>
      <c r="H330" s="92">
        <v>6.9266690052479386E-6</v>
      </c>
      <c r="I330" s="92">
        <v>1.5744764091652513E-5</v>
      </c>
      <c r="J330" s="92">
        <v>4.1614278320759199E-5</v>
      </c>
      <c r="K330" s="92">
        <v>9.5806569690492423E-5</v>
      </c>
      <c r="L330" s="92">
        <v>1.8577313618052145E-4</v>
      </c>
      <c r="M330" s="92">
        <v>3.3356524366078916E-4</v>
      </c>
      <c r="N330" s="92">
        <v>5.5330126474515339E-4</v>
      </c>
      <c r="O330" s="92">
        <v>8.8108134290110684E-4</v>
      </c>
      <c r="P330" s="92">
        <v>1.3356580867566804E-3</v>
      </c>
      <c r="Q330" s="92">
        <v>1.9666383972155098E-3</v>
      </c>
      <c r="R330" s="92">
        <v>2.7143575120442726E-3</v>
      </c>
      <c r="S330" s="92">
        <v>3.5987761951276113E-3</v>
      </c>
      <c r="T330" s="92">
        <v>4.6165548475017191E-3</v>
      </c>
      <c r="U330" s="92">
        <v>5.7850193467129064E-3</v>
      </c>
      <c r="V330" s="92">
        <v>7.0909877969377259E-3</v>
      </c>
      <c r="W330" s="92">
        <v>8.5474244952889935E-3</v>
      </c>
      <c r="X330" s="92">
        <v>1.014942295165369E-2</v>
      </c>
      <c r="Y330" s="92">
        <v>1.1877284616306645E-2</v>
      </c>
      <c r="Z330" s="92">
        <v>1.3733236084860441E-2</v>
      </c>
      <c r="AA330" s="92">
        <v>1.569600000869275E-2</v>
      </c>
      <c r="AB330" s="92">
        <v>1.7734496015224088E-2</v>
      </c>
      <c r="AC330" s="92">
        <v>1.9836869425983426E-2</v>
      </c>
      <c r="AD330" s="92">
        <v>2.1948816525918853E-2</v>
      </c>
      <c r="AE330" s="92">
        <v>2.4068534801062972E-2</v>
      </c>
      <c r="AF330" s="92">
        <v>2.6221699445902105E-2</v>
      </c>
      <c r="AG330" s="92">
        <v>2.8315623850306944E-2</v>
      </c>
      <c r="AH330" s="92">
        <v>3.0373526301375228E-2</v>
      </c>
      <c r="AI330" s="92">
        <v>3.2391032556251517E-2</v>
      </c>
      <c r="AJ330" s="92">
        <v>3.4343086554706831E-2</v>
      </c>
      <c r="AK330" s="92">
        <v>3.6229507955545394E-2</v>
      </c>
      <c r="AL330" s="93"/>
    </row>
    <row r="331" spans="1:38" s="65" customFormat="1" ht="17.100000000000001" customHeight="1" x14ac:dyDescent="0.2">
      <c r="A331" s="54" t="s">
        <v>243</v>
      </c>
      <c r="B331" s="55" t="s">
        <v>110</v>
      </c>
      <c r="C331" s="56" t="s">
        <v>242</v>
      </c>
      <c r="D331" s="57">
        <v>7.2909266286612026E-2</v>
      </c>
      <c r="E331" s="57">
        <v>7.2909266286612026E-2</v>
      </c>
      <c r="F331" s="57">
        <f t="shared" ref="F331:AK331" si="116">+$E331*(1-(F330+F334+F339))</f>
        <v>7.2904212881452754E-2</v>
      </c>
      <c r="G331" s="57">
        <f t="shared" si="116"/>
        <v>7.2904212881452754E-2</v>
      </c>
      <c r="H331" s="57">
        <f t="shared" si="116"/>
        <v>7.2888680166245182E-2</v>
      </c>
      <c r="I331" s="57">
        <f t="shared" si="116"/>
        <v>7.2886342968227588E-2</v>
      </c>
      <c r="J331" s="57">
        <f t="shared" si="116"/>
        <v>7.2878540077828124E-2</v>
      </c>
      <c r="K331" s="57">
        <f t="shared" si="116"/>
        <v>7.285987086527819E-2</v>
      </c>
      <c r="L331" s="57">
        <f t="shared" si="116"/>
        <v>7.2824219116136582E-2</v>
      </c>
      <c r="M331" s="57">
        <f t="shared" si="116"/>
        <v>7.2758000652904817E-2</v>
      </c>
      <c r="N331" s="57">
        <f t="shared" si="116"/>
        <v>7.2651882247121199E-2</v>
      </c>
      <c r="O331" s="57">
        <f t="shared" si="116"/>
        <v>7.248480787945899E-2</v>
      </c>
      <c r="P331" s="57">
        <f t="shared" si="116"/>
        <v>7.224968715499544E-2</v>
      </c>
      <c r="Q331" s="57">
        <f t="shared" si="116"/>
        <v>7.189855910883837E-2</v>
      </c>
      <c r="R331" s="57">
        <f t="shared" si="116"/>
        <v>7.1424300154568854E-2</v>
      </c>
      <c r="S331" s="57">
        <f t="shared" si="116"/>
        <v>7.0800552635854289E-2</v>
      </c>
      <c r="T331" s="57">
        <f t="shared" si="116"/>
        <v>7.0068744606878078E-2</v>
      </c>
      <c r="U331" s="57">
        <f t="shared" si="116"/>
        <v>6.9223628389849218E-2</v>
      </c>
      <c r="V331" s="57">
        <f t="shared" si="116"/>
        <v>6.8279346620483905E-2</v>
      </c>
      <c r="W331" s="57">
        <f t="shared" si="116"/>
        <v>6.7203643011527148E-2</v>
      </c>
      <c r="X331" s="57">
        <f t="shared" si="116"/>
        <v>6.5984639360147049E-2</v>
      </c>
      <c r="Y331" s="57">
        <f t="shared" si="116"/>
        <v>6.4648745622307838E-2</v>
      </c>
      <c r="Z331" s="57">
        <f t="shared" si="116"/>
        <v>6.3241455469231975E-2</v>
      </c>
      <c r="AA331" s="57">
        <f t="shared" si="116"/>
        <v>6.1678402561930093E-2</v>
      </c>
      <c r="AB331" s="57">
        <f t="shared" si="116"/>
        <v>6.0025556899620497E-2</v>
      </c>
      <c r="AC331" s="57">
        <f t="shared" si="116"/>
        <v>5.8298961463687828E-2</v>
      </c>
      <c r="AD331" s="57">
        <f t="shared" si="116"/>
        <v>5.6493842904179033E-2</v>
      </c>
      <c r="AE331" s="57">
        <f t="shared" si="116"/>
        <v>5.4633535530580507E-2</v>
      </c>
      <c r="AF331" s="57">
        <f t="shared" si="116"/>
        <v>5.2778640811921525E-2</v>
      </c>
      <c r="AG331" s="57">
        <f t="shared" si="116"/>
        <v>5.087893118686633E-2</v>
      </c>
      <c r="AH331" s="57">
        <f t="shared" si="116"/>
        <v>4.8968399046784572E-2</v>
      </c>
      <c r="AI331" s="57">
        <f t="shared" si="116"/>
        <v>4.7066705299403572E-2</v>
      </c>
      <c r="AJ331" s="57">
        <f t="shared" si="116"/>
        <v>4.519073744719565E-2</v>
      </c>
      <c r="AK331" s="57">
        <f t="shared" si="116"/>
        <v>4.3340502885691662E-2</v>
      </c>
    </row>
    <row r="332" spans="1:38" s="65" customFormat="1" ht="17.100000000000001" customHeight="1" x14ac:dyDescent="0.2">
      <c r="A332" s="54" t="s">
        <v>244</v>
      </c>
      <c r="B332" s="55" t="s">
        <v>110</v>
      </c>
      <c r="C332" s="56" t="s">
        <v>242</v>
      </c>
      <c r="D332" s="57">
        <v>0</v>
      </c>
      <c r="E332" s="57">
        <v>0</v>
      </c>
      <c r="F332" s="57">
        <v>0</v>
      </c>
      <c r="G332" s="57">
        <v>0</v>
      </c>
      <c r="H332" s="57">
        <v>0</v>
      </c>
      <c r="I332" s="57">
        <v>0</v>
      </c>
      <c r="J332" s="57">
        <v>0</v>
      </c>
      <c r="K332" s="57">
        <v>0</v>
      </c>
      <c r="L332" s="57">
        <v>0</v>
      </c>
      <c r="M332" s="57">
        <v>0</v>
      </c>
      <c r="N332" s="57">
        <v>0</v>
      </c>
      <c r="O332" s="57">
        <v>0</v>
      </c>
      <c r="P332" s="57">
        <v>0</v>
      </c>
      <c r="Q332" s="57">
        <v>0</v>
      </c>
      <c r="R332" s="57">
        <v>0</v>
      </c>
      <c r="S332" s="57">
        <v>0</v>
      </c>
      <c r="T332" s="57">
        <v>0</v>
      </c>
      <c r="U332" s="57">
        <v>0</v>
      </c>
      <c r="V332" s="57">
        <v>0</v>
      </c>
      <c r="W332" s="57">
        <v>0</v>
      </c>
      <c r="X332" s="57">
        <v>0</v>
      </c>
      <c r="Y332" s="57">
        <v>0</v>
      </c>
      <c r="Z332" s="57">
        <v>0</v>
      </c>
      <c r="AA332" s="57">
        <v>0</v>
      </c>
      <c r="AB332" s="57">
        <v>0</v>
      </c>
      <c r="AC332" s="57">
        <v>0</v>
      </c>
      <c r="AD332" s="57">
        <v>0</v>
      </c>
      <c r="AE332" s="57">
        <v>0</v>
      </c>
      <c r="AF332" s="57">
        <v>0</v>
      </c>
      <c r="AG332" s="57">
        <v>0</v>
      </c>
      <c r="AH332" s="57">
        <v>0</v>
      </c>
      <c r="AI332" s="57">
        <v>0</v>
      </c>
      <c r="AJ332" s="57">
        <v>0</v>
      </c>
      <c r="AK332" s="57">
        <v>0</v>
      </c>
    </row>
    <row r="333" spans="1:38" s="65" customFormat="1" ht="17.100000000000001" customHeight="1" x14ac:dyDescent="0.2">
      <c r="A333" s="54" t="s">
        <v>268</v>
      </c>
      <c r="B333" s="55" t="s">
        <v>110</v>
      </c>
      <c r="C333" s="56" t="s">
        <v>242</v>
      </c>
      <c r="D333" s="57">
        <v>0</v>
      </c>
      <c r="E333" s="57">
        <v>0</v>
      </c>
      <c r="F333" s="57">
        <v>0</v>
      </c>
      <c r="G333" s="57">
        <v>0</v>
      </c>
      <c r="H333" s="57">
        <v>0</v>
      </c>
      <c r="I333" s="57">
        <v>0</v>
      </c>
      <c r="J333" s="57">
        <v>0</v>
      </c>
      <c r="K333" s="57">
        <v>0</v>
      </c>
      <c r="L333" s="57">
        <v>0</v>
      </c>
      <c r="M333" s="57">
        <v>0</v>
      </c>
      <c r="N333" s="57">
        <v>0</v>
      </c>
      <c r="O333" s="57">
        <v>0</v>
      </c>
      <c r="P333" s="57">
        <v>0</v>
      </c>
      <c r="Q333" s="57">
        <v>0</v>
      </c>
      <c r="R333" s="57">
        <v>0</v>
      </c>
      <c r="S333" s="57">
        <v>0</v>
      </c>
      <c r="T333" s="57">
        <v>0</v>
      </c>
      <c r="U333" s="57">
        <v>0</v>
      </c>
      <c r="V333" s="57">
        <v>0</v>
      </c>
      <c r="W333" s="57">
        <v>0</v>
      </c>
      <c r="X333" s="57">
        <v>0</v>
      </c>
      <c r="Y333" s="57">
        <v>0</v>
      </c>
      <c r="Z333" s="57">
        <v>0</v>
      </c>
      <c r="AA333" s="57">
        <v>0</v>
      </c>
      <c r="AB333" s="57">
        <v>0</v>
      </c>
      <c r="AC333" s="57">
        <v>0</v>
      </c>
      <c r="AD333" s="57">
        <v>0</v>
      </c>
      <c r="AE333" s="57">
        <v>0</v>
      </c>
      <c r="AF333" s="57">
        <v>0</v>
      </c>
      <c r="AG333" s="57">
        <v>0</v>
      </c>
      <c r="AH333" s="57">
        <v>0</v>
      </c>
      <c r="AI333" s="57">
        <v>0</v>
      </c>
      <c r="AJ333" s="57">
        <v>0</v>
      </c>
      <c r="AK333" s="57">
        <v>0</v>
      </c>
    </row>
    <row r="334" spans="1:38" s="65" customFormat="1" ht="17.100000000000001" customHeight="1" x14ac:dyDescent="0.2">
      <c r="A334" s="54" t="s">
        <v>189</v>
      </c>
      <c r="B334" s="55" t="s">
        <v>110</v>
      </c>
      <c r="C334" s="56" t="s">
        <v>242</v>
      </c>
      <c r="D334" s="57">
        <v>6.9310876609311912E-5</v>
      </c>
      <c r="E334" s="57">
        <v>6.9310876609311912E-5</v>
      </c>
      <c r="F334" s="57">
        <v>6.9310876609311912E-5</v>
      </c>
      <c r="G334" s="57">
        <v>6.9310876609311912E-5</v>
      </c>
      <c r="H334" s="92">
        <v>2.7542587664131308E-4</v>
      </c>
      <c r="I334" s="92">
        <v>2.9866384809938955E-4</v>
      </c>
      <c r="J334" s="92">
        <v>3.7981511375460928E-4</v>
      </c>
      <c r="K334" s="92">
        <v>5.8168007194587808E-4</v>
      </c>
      <c r="L334" s="92">
        <v>9.8069306778168081E-4</v>
      </c>
      <c r="M334" s="92">
        <v>1.7411131293848688E-3</v>
      </c>
      <c r="N334" s="92">
        <v>2.976826765911805E-3</v>
      </c>
      <c r="O334" s="92">
        <v>4.9405152634592704E-3</v>
      </c>
      <c r="P334" s="92">
        <v>7.7106592495145895E-3</v>
      </c>
      <c r="Q334" s="92">
        <v>1.1895432465242686E-2</v>
      </c>
      <c r="R334" s="92">
        <v>1.7652220243616564E-2</v>
      </c>
      <c r="S334" s="92">
        <v>2.5322548679430672E-2</v>
      </c>
      <c r="T334" s="92">
        <v>3.4341538638111409E-2</v>
      </c>
      <c r="U334" s="92">
        <v>4.4763815761142176E-2</v>
      </c>
      <c r="V334" s="92">
        <v>5.6408586357194861E-2</v>
      </c>
      <c r="W334" s="92">
        <v>6.9705268150907926E-2</v>
      </c>
      <c r="X334" s="92">
        <v>8.4821662738809256E-2</v>
      </c>
      <c r="Y334" s="92">
        <v>0.10141523374128381</v>
      </c>
      <c r="Z334" s="92">
        <v>0.11885980969623546</v>
      </c>
      <c r="AA334" s="92">
        <v>0.13833370813569729</v>
      </c>
      <c r="AB334" s="92">
        <v>0.15896324064953768</v>
      </c>
      <c r="AC334" s="92">
        <v>0.1805402546523294</v>
      </c>
      <c r="AD334" s="92">
        <v>0.20318452586079763</v>
      </c>
      <c r="AE334" s="92">
        <v>0.22657784515210064</v>
      </c>
      <c r="AF334" s="92">
        <v>0.24986343612982084</v>
      </c>
      <c r="AG334" s="92">
        <v>0.27382280269596743</v>
      </c>
      <c r="AH334" s="92">
        <v>0.29796654948242723</v>
      </c>
      <c r="AI334" s="92">
        <v>0.32202944259443556</v>
      </c>
      <c r="AJ334" s="92">
        <v>0.34580495035042258</v>
      </c>
      <c r="AK334" s="92">
        <v>0.36929315931597101</v>
      </c>
    </row>
    <row r="335" spans="1:38" s="65" customFormat="1" ht="17.100000000000001" customHeight="1" x14ac:dyDescent="0.2">
      <c r="A335" s="54" t="s">
        <v>269</v>
      </c>
      <c r="B335" s="55" t="s">
        <v>110</v>
      </c>
      <c r="C335" s="56" t="s">
        <v>242</v>
      </c>
      <c r="D335" s="57">
        <v>0</v>
      </c>
      <c r="E335" s="57">
        <v>0</v>
      </c>
      <c r="F335" s="57">
        <v>0</v>
      </c>
      <c r="G335" s="57">
        <v>0</v>
      </c>
      <c r="H335" s="57">
        <v>0</v>
      </c>
      <c r="I335" s="57">
        <v>0</v>
      </c>
      <c r="J335" s="57">
        <v>0</v>
      </c>
      <c r="K335" s="57">
        <v>0</v>
      </c>
      <c r="L335" s="57">
        <v>0</v>
      </c>
      <c r="M335" s="57">
        <v>0</v>
      </c>
      <c r="N335" s="57">
        <v>0</v>
      </c>
      <c r="O335" s="57">
        <v>0</v>
      </c>
      <c r="P335" s="57">
        <v>0</v>
      </c>
      <c r="Q335" s="57">
        <v>0</v>
      </c>
      <c r="R335" s="57">
        <v>0</v>
      </c>
      <c r="S335" s="57">
        <v>0</v>
      </c>
      <c r="T335" s="57">
        <v>0</v>
      </c>
      <c r="U335" s="57">
        <v>0</v>
      </c>
      <c r="V335" s="57">
        <v>0</v>
      </c>
      <c r="W335" s="57">
        <v>0</v>
      </c>
      <c r="X335" s="57">
        <v>0</v>
      </c>
      <c r="Y335" s="57">
        <v>0</v>
      </c>
      <c r="Z335" s="57">
        <v>0</v>
      </c>
      <c r="AA335" s="57">
        <v>0</v>
      </c>
      <c r="AB335" s="57">
        <v>0</v>
      </c>
      <c r="AC335" s="57">
        <v>0</v>
      </c>
      <c r="AD335" s="57">
        <v>0</v>
      </c>
      <c r="AE335" s="57">
        <v>0</v>
      </c>
      <c r="AF335" s="57">
        <v>0</v>
      </c>
      <c r="AG335" s="57">
        <v>0</v>
      </c>
      <c r="AH335" s="57">
        <v>0</v>
      </c>
      <c r="AI335" s="57">
        <v>0</v>
      </c>
      <c r="AJ335" s="57">
        <v>0</v>
      </c>
      <c r="AK335" s="57">
        <v>0</v>
      </c>
    </row>
    <row r="336" spans="1:38" s="65" customFormat="1" ht="17.100000000000001" customHeight="1" x14ac:dyDescent="0.2">
      <c r="A336" s="54" t="s">
        <v>270</v>
      </c>
      <c r="B336" s="55" t="s">
        <v>110</v>
      </c>
      <c r="C336" s="56" t="s">
        <v>242</v>
      </c>
      <c r="D336" s="57">
        <v>0</v>
      </c>
      <c r="E336" s="57">
        <v>0</v>
      </c>
      <c r="F336" s="57">
        <v>0</v>
      </c>
      <c r="G336" s="57">
        <v>0</v>
      </c>
      <c r="H336" s="57">
        <v>0</v>
      </c>
      <c r="I336" s="57">
        <v>0</v>
      </c>
      <c r="J336" s="57">
        <v>0</v>
      </c>
      <c r="K336" s="57">
        <v>0</v>
      </c>
      <c r="L336" s="57">
        <v>0</v>
      </c>
      <c r="M336" s="57">
        <v>0</v>
      </c>
      <c r="N336" s="57">
        <v>0</v>
      </c>
      <c r="O336" s="57">
        <v>0</v>
      </c>
      <c r="P336" s="57">
        <v>0</v>
      </c>
      <c r="Q336" s="57">
        <v>0</v>
      </c>
      <c r="R336" s="57">
        <v>0</v>
      </c>
      <c r="S336" s="57">
        <v>0</v>
      </c>
      <c r="T336" s="57">
        <v>0</v>
      </c>
      <c r="U336" s="57">
        <v>0</v>
      </c>
      <c r="V336" s="57">
        <v>0</v>
      </c>
      <c r="W336" s="57">
        <v>0</v>
      </c>
      <c r="X336" s="57">
        <v>0</v>
      </c>
      <c r="Y336" s="57">
        <v>0</v>
      </c>
      <c r="Z336" s="57">
        <v>0</v>
      </c>
      <c r="AA336" s="57">
        <v>0</v>
      </c>
      <c r="AB336" s="57">
        <v>0</v>
      </c>
      <c r="AC336" s="57">
        <v>0</v>
      </c>
      <c r="AD336" s="57">
        <v>0</v>
      </c>
      <c r="AE336" s="57">
        <v>0</v>
      </c>
      <c r="AF336" s="57">
        <v>0</v>
      </c>
      <c r="AG336" s="57">
        <v>0</v>
      </c>
      <c r="AH336" s="57">
        <v>0</v>
      </c>
      <c r="AI336" s="57">
        <v>0</v>
      </c>
      <c r="AJ336" s="57">
        <v>0</v>
      </c>
      <c r="AK336" s="57">
        <v>0</v>
      </c>
    </row>
    <row r="337" spans="1:38" s="65" customFormat="1" ht="17.100000000000001" customHeight="1" x14ac:dyDescent="0.2">
      <c r="A337" s="54" t="s">
        <v>271</v>
      </c>
      <c r="B337" s="55" t="s">
        <v>110</v>
      </c>
      <c r="C337" s="56" t="s">
        <v>242</v>
      </c>
      <c r="D337" s="57">
        <v>0</v>
      </c>
      <c r="E337" s="57">
        <v>0</v>
      </c>
      <c r="F337" s="57">
        <f>$E337*(1-(F330+F334+F339))</f>
        <v>0</v>
      </c>
      <c r="G337" s="57">
        <f t="shared" ref="G337:AK337" si="117">$E337*(1-(G330+G334+G339))</f>
        <v>0</v>
      </c>
      <c r="H337" s="57">
        <f t="shared" si="117"/>
        <v>0</v>
      </c>
      <c r="I337" s="57">
        <f t="shared" si="117"/>
        <v>0</v>
      </c>
      <c r="J337" s="57">
        <f t="shared" si="117"/>
        <v>0</v>
      </c>
      <c r="K337" s="57">
        <f t="shared" si="117"/>
        <v>0</v>
      </c>
      <c r="L337" s="57">
        <f t="shared" si="117"/>
        <v>0</v>
      </c>
      <c r="M337" s="57">
        <f t="shared" si="117"/>
        <v>0</v>
      </c>
      <c r="N337" s="57">
        <f t="shared" si="117"/>
        <v>0</v>
      </c>
      <c r="O337" s="57">
        <f t="shared" si="117"/>
        <v>0</v>
      </c>
      <c r="P337" s="57">
        <f t="shared" si="117"/>
        <v>0</v>
      </c>
      <c r="Q337" s="57">
        <f t="shared" si="117"/>
        <v>0</v>
      </c>
      <c r="R337" s="57">
        <f t="shared" si="117"/>
        <v>0</v>
      </c>
      <c r="S337" s="57">
        <f t="shared" si="117"/>
        <v>0</v>
      </c>
      <c r="T337" s="57">
        <f t="shared" si="117"/>
        <v>0</v>
      </c>
      <c r="U337" s="57">
        <f t="shared" si="117"/>
        <v>0</v>
      </c>
      <c r="V337" s="57">
        <f t="shared" si="117"/>
        <v>0</v>
      </c>
      <c r="W337" s="57">
        <f t="shared" si="117"/>
        <v>0</v>
      </c>
      <c r="X337" s="57">
        <f t="shared" si="117"/>
        <v>0</v>
      </c>
      <c r="Y337" s="57">
        <f t="shared" si="117"/>
        <v>0</v>
      </c>
      <c r="Z337" s="57">
        <f t="shared" si="117"/>
        <v>0</v>
      </c>
      <c r="AA337" s="57">
        <f t="shared" si="117"/>
        <v>0</v>
      </c>
      <c r="AB337" s="57">
        <f t="shared" si="117"/>
        <v>0</v>
      </c>
      <c r="AC337" s="57">
        <f t="shared" si="117"/>
        <v>0</v>
      </c>
      <c r="AD337" s="57">
        <f t="shared" si="117"/>
        <v>0</v>
      </c>
      <c r="AE337" s="57">
        <f t="shared" si="117"/>
        <v>0</v>
      </c>
      <c r="AF337" s="57">
        <f t="shared" si="117"/>
        <v>0</v>
      </c>
      <c r="AG337" s="57">
        <f t="shared" si="117"/>
        <v>0</v>
      </c>
      <c r="AH337" s="57">
        <f t="shared" si="117"/>
        <v>0</v>
      </c>
      <c r="AI337" s="57">
        <f t="shared" si="117"/>
        <v>0</v>
      </c>
      <c r="AJ337" s="57">
        <f t="shared" si="117"/>
        <v>0</v>
      </c>
      <c r="AK337" s="57">
        <f t="shared" si="117"/>
        <v>0</v>
      </c>
    </row>
    <row r="338" spans="1:38" s="65" customFormat="1" ht="17.100000000000001" customHeight="1" x14ac:dyDescent="0.2">
      <c r="A338" s="54" t="s">
        <v>272</v>
      </c>
      <c r="B338" s="55" t="s">
        <v>110</v>
      </c>
      <c r="C338" s="56" t="s">
        <v>242</v>
      </c>
      <c r="D338" s="57">
        <v>0</v>
      </c>
      <c r="E338" s="57">
        <v>0</v>
      </c>
      <c r="F338" s="57">
        <v>0</v>
      </c>
      <c r="G338" s="57">
        <v>0</v>
      </c>
      <c r="H338" s="57">
        <v>0</v>
      </c>
      <c r="I338" s="57">
        <v>0</v>
      </c>
      <c r="J338" s="57">
        <v>0</v>
      </c>
      <c r="K338" s="57">
        <v>0</v>
      </c>
      <c r="L338" s="57">
        <v>0</v>
      </c>
      <c r="M338" s="57">
        <v>0</v>
      </c>
      <c r="N338" s="57">
        <v>0</v>
      </c>
      <c r="O338" s="57">
        <v>0</v>
      </c>
      <c r="P338" s="57">
        <v>0</v>
      </c>
      <c r="Q338" s="57">
        <v>0</v>
      </c>
      <c r="R338" s="57">
        <v>0</v>
      </c>
      <c r="S338" s="57">
        <v>0</v>
      </c>
      <c r="T338" s="57">
        <v>0</v>
      </c>
      <c r="U338" s="57">
        <v>0</v>
      </c>
      <c r="V338" s="57">
        <v>0</v>
      </c>
      <c r="W338" s="57">
        <v>0</v>
      </c>
      <c r="X338" s="57">
        <v>0</v>
      </c>
      <c r="Y338" s="57">
        <v>0</v>
      </c>
      <c r="Z338" s="57">
        <v>0</v>
      </c>
      <c r="AA338" s="57">
        <v>0</v>
      </c>
      <c r="AB338" s="57">
        <v>0</v>
      </c>
      <c r="AC338" s="57">
        <v>0</v>
      </c>
      <c r="AD338" s="57">
        <v>0</v>
      </c>
      <c r="AE338" s="57">
        <v>0</v>
      </c>
      <c r="AF338" s="57">
        <v>0</v>
      </c>
      <c r="AG338" s="57">
        <v>0</v>
      </c>
      <c r="AH338" s="57">
        <v>0</v>
      </c>
      <c r="AI338" s="57">
        <v>0</v>
      </c>
      <c r="AJ338" s="57">
        <v>0</v>
      </c>
      <c r="AK338" s="57">
        <v>0</v>
      </c>
    </row>
    <row r="339" spans="1:38" s="65" customFormat="1" ht="17.100000000000001" customHeight="1" x14ac:dyDescent="0.2">
      <c r="A339" s="54" t="s">
        <v>197</v>
      </c>
      <c r="B339" s="55" t="s">
        <v>110</v>
      </c>
      <c r="C339" s="56" t="s">
        <v>242</v>
      </c>
      <c r="D339" s="91">
        <v>0</v>
      </c>
      <c r="E339" s="91">
        <v>0</v>
      </c>
      <c r="F339" s="91">
        <v>0</v>
      </c>
      <c r="G339" s="91">
        <v>0</v>
      </c>
      <c r="H339" s="92">
        <v>4.703922678044693E-11</v>
      </c>
      <c r="I339" s="92">
        <v>2.3529798208859046E-10</v>
      </c>
      <c r="J339" s="92">
        <v>1.3855039554995623E-9</v>
      </c>
      <c r="K339" s="92">
        <v>5.0387715892870479E-9</v>
      </c>
      <c r="L339" s="92">
        <v>1.3378223084251751E-8</v>
      </c>
      <c r="M339" s="92">
        <v>3.2310676872007793E-8</v>
      </c>
      <c r="N339" s="92">
        <v>6.850813466482453E-8</v>
      </c>
      <c r="O339" s="92">
        <v>1.3811641759002486E-7</v>
      </c>
      <c r="P339" s="92">
        <v>2.5747115744179444E-7</v>
      </c>
      <c r="Q339" s="92">
        <v>4.630684209275742E-7</v>
      </c>
      <c r="R339" s="92">
        <v>7.3915307958763768E-7</v>
      </c>
      <c r="S339" s="92">
        <v>1.1119864604033341E-6</v>
      </c>
      <c r="T339" s="92">
        <v>1.5864618935788402E-6</v>
      </c>
      <c r="U339" s="92">
        <v>2.1865177675606946E-6</v>
      </c>
      <c r="V339" s="92">
        <v>2.9119074819126716E-6</v>
      </c>
      <c r="W339" s="92">
        <v>3.7974500773216871E-6</v>
      </c>
      <c r="X339" s="92">
        <v>4.8656412063450442E-6</v>
      </c>
      <c r="Y339" s="92">
        <v>6.1209653104097912E-6</v>
      </c>
      <c r="Z339" s="92">
        <v>7.531755580013089E-6</v>
      </c>
      <c r="AA339" s="92">
        <v>9.1993455376063279E-6</v>
      </c>
      <c r="AB339" s="92">
        <v>1.1069268693370886E-5</v>
      </c>
      <c r="AC339" s="92">
        <v>1.3108426427356991E-5</v>
      </c>
      <c r="AD339" s="92">
        <v>1.5314546720197441E-5</v>
      </c>
      <c r="AE339" s="92">
        <v>1.7653397387302645E-5</v>
      </c>
      <c r="AF339" s="92">
        <v>2.0035961121710099E-5</v>
      </c>
      <c r="AG339" s="92">
        <v>2.2549990545011127E-5</v>
      </c>
      <c r="AH339" s="92">
        <v>2.5143881336279754E-5</v>
      </c>
      <c r="AI339" s="92">
        <v>2.7763096826337362E-5</v>
      </c>
      <c r="AJ339" s="92">
        <v>3.0371837219900169E-5</v>
      </c>
      <c r="AK339" s="92">
        <v>3.2962443412364084E-5</v>
      </c>
    </row>
    <row r="340" spans="1:38" s="65" customFormat="1" ht="17.100000000000001" customHeight="1" x14ac:dyDescent="0.2">
      <c r="A340" s="54" t="s">
        <v>245</v>
      </c>
      <c r="B340" s="55" t="s">
        <v>110</v>
      </c>
      <c r="C340" s="56" t="s">
        <v>246</v>
      </c>
      <c r="D340" s="73">
        <f>SUM(D328:D339)</f>
        <v>1</v>
      </c>
      <c r="E340" s="73">
        <f t="shared" ref="E340:AK340" si="118">SUM(E328:E339)</f>
        <v>1</v>
      </c>
      <c r="F340" s="73">
        <f t="shared" si="118"/>
        <v>0.99993069392738831</v>
      </c>
      <c r="G340" s="73">
        <f t="shared" si="118"/>
        <v>0.99993069392738831</v>
      </c>
      <c r="H340" s="73">
        <f t="shared" si="118"/>
        <v>0.99993070869349643</v>
      </c>
      <c r="I340" s="73">
        <f t="shared" si="118"/>
        <v>0.99993071091534358</v>
      </c>
      <c r="J340" s="73">
        <f t="shared" si="118"/>
        <v>0.9999307183331273</v>
      </c>
      <c r="K340" s="73">
        <f t="shared" si="118"/>
        <v>0.99993073608093297</v>
      </c>
      <c r="L340" s="73">
        <f t="shared" si="118"/>
        <v>0.99993076997311303</v>
      </c>
      <c r="M340" s="73">
        <f t="shared" si="118"/>
        <v>0.9999308329234069</v>
      </c>
      <c r="N340" s="73">
        <f t="shared" si="118"/>
        <v>0.99993093380440734</v>
      </c>
      <c r="O340" s="73">
        <f t="shared" si="118"/>
        <v>0.99993109263292779</v>
      </c>
      <c r="P340" s="73">
        <f t="shared" si="118"/>
        <v>0.99993131614942099</v>
      </c>
      <c r="Q340" s="73">
        <f t="shared" si="118"/>
        <v>0.99993164994776962</v>
      </c>
      <c r="R340" s="73">
        <f t="shared" si="118"/>
        <v>0.99993210079997985</v>
      </c>
      <c r="S340" s="73">
        <f t="shared" si="118"/>
        <v>0.99993269376284311</v>
      </c>
      <c r="T340" s="73">
        <f t="shared" si="118"/>
        <v>0.99993338945296029</v>
      </c>
      <c r="U340" s="73">
        <f t="shared" si="118"/>
        <v>0.99993419285901308</v>
      </c>
      <c r="V340" s="73">
        <f t="shared" si="118"/>
        <v>0.99993509053636653</v>
      </c>
      <c r="W340" s="73">
        <f t="shared" si="118"/>
        <v>0.99993611314931963</v>
      </c>
      <c r="X340" s="73">
        <f t="shared" si="118"/>
        <v>0.99993727198983451</v>
      </c>
      <c r="Y340" s="73">
        <f t="shared" si="118"/>
        <v>0.99993854195140086</v>
      </c>
      <c r="Z340" s="73">
        <f t="shared" si="118"/>
        <v>0.99993987978565868</v>
      </c>
      <c r="AA340" s="73">
        <f t="shared" si="118"/>
        <v>0.99994136569510084</v>
      </c>
      <c r="AB340" s="73">
        <f t="shared" si="118"/>
        <v>0.99994293696563441</v>
      </c>
      <c r="AC340" s="73">
        <f t="shared" si="118"/>
        <v>0.99994457834606942</v>
      </c>
      <c r="AD340" s="73">
        <f t="shared" si="118"/>
        <v>0.99994629437417015</v>
      </c>
      <c r="AE340" s="73">
        <f t="shared" si="118"/>
        <v>0.99994806286727667</v>
      </c>
      <c r="AF340" s="73">
        <f t="shared" si="118"/>
        <v>0.99994982621486628</v>
      </c>
      <c r="AG340" s="73">
        <f t="shared" si="118"/>
        <v>0.99995163216555161</v>
      </c>
      <c r="AH340" s="73">
        <f t="shared" si="118"/>
        <v>0.99995344840461364</v>
      </c>
      <c r="AI340" s="73">
        <f t="shared" si="118"/>
        <v>0.99995525624149628</v>
      </c>
      <c r="AJ340" s="73">
        <f t="shared" si="118"/>
        <v>0.99995703962216864</v>
      </c>
      <c r="AK340" s="73">
        <f t="shared" si="118"/>
        <v>0.99995879853960012</v>
      </c>
    </row>
    <row r="341" spans="1:38" s="65" customFormat="1" ht="17.100000000000001" customHeight="1" x14ac:dyDescent="0.25">
      <c r="A341" s="68"/>
      <c r="B341" s="74"/>
      <c r="C341" s="74"/>
      <c r="D341" s="72"/>
      <c r="E341" s="72"/>
      <c r="F341" s="72"/>
      <c r="G341" s="72"/>
      <c r="H341" s="72"/>
      <c r="I341" s="72"/>
      <c r="J341" s="72"/>
      <c r="K341" s="72"/>
      <c r="L341" s="72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</row>
    <row r="342" spans="1:38" s="65" customFormat="1" ht="17.100000000000001" customHeight="1" x14ac:dyDescent="0.25">
      <c r="A342" s="64" t="s">
        <v>265</v>
      </c>
      <c r="B342"/>
      <c r="C342"/>
      <c r="D342" s="72"/>
      <c r="E342" s="72"/>
      <c r="F342" s="72"/>
      <c r="G342" s="72"/>
      <c r="H342" s="72"/>
      <c r="I342" s="72"/>
      <c r="J342" s="72"/>
      <c r="K342" s="72"/>
      <c r="L342" s="72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</row>
    <row r="343" spans="1:38" s="65" customFormat="1" ht="17.100000000000001" customHeight="1" x14ac:dyDescent="0.25">
      <c r="A343" s="66" t="s">
        <v>255</v>
      </c>
      <c r="B343"/>
      <c r="C343"/>
    </row>
    <row r="344" spans="1:38" s="65" customFormat="1" ht="17.100000000000001" customHeight="1" x14ac:dyDescent="0.2">
      <c r="A344" s="54" t="s">
        <v>241</v>
      </c>
      <c r="B344" s="55" t="s">
        <v>110</v>
      </c>
      <c r="C344" s="56" t="s">
        <v>242</v>
      </c>
      <c r="D344" s="57">
        <v>0.91101236693881105</v>
      </c>
      <c r="E344" s="57">
        <v>0.91101236693881105</v>
      </c>
      <c r="F344" s="57">
        <f>+$E344*(1-(F346+F350+F355))</f>
        <v>0.91089097146050624</v>
      </c>
      <c r="G344" s="57">
        <f t="shared" ref="G344:AK344" si="119">+$E344*(1-(G346+G350+G355))</f>
        <v>0.91089097146050624</v>
      </c>
      <c r="H344" s="57">
        <f t="shared" si="119"/>
        <v>0.91075514023503701</v>
      </c>
      <c r="I344" s="57">
        <f t="shared" si="119"/>
        <v>0.91072593659047363</v>
      </c>
      <c r="J344" s="57">
        <f t="shared" si="119"/>
        <v>0.91062843828862772</v>
      </c>
      <c r="K344" s="57">
        <f t="shared" si="119"/>
        <v>0.91039516363946127</v>
      </c>
      <c r="L344" s="57">
        <f t="shared" si="119"/>
        <v>0.90994968961365863</v>
      </c>
      <c r="M344" s="57">
        <f t="shared" si="119"/>
        <v>0.90912227984811977</v>
      </c>
      <c r="N344" s="57">
        <f t="shared" si="119"/>
        <v>0.90779631423424734</v>
      </c>
      <c r="O344" s="57">
        <f t="shared" si="119"/>
        <v>0.90570869460932324</v>
      </c>
      <c r="P344" s="57">
        <f t="shared" si="119"/>
        <v>0.90277082541080633</v>
      </c>
      <c r="Q344" s="57">
        <f t="shared" si="119"/>
        <v>0.89838342709067132</v>
      </c>
      <c r="R344" s="57">
        <f t="shared" si="119"/>
        <v>0.8924574893535866</v>
      </c>
      <c r="S344" s="57">
        <f t="shared" si="119"/>
        <v>0.88466366927641604</v>
      </c>
      <c r="T344" s="57">
        <f t="shared" si="119"/>
        <v>0.87551961669465439</v>
      </c>
      <c r="U344" s="57">
        <f t="shared" si="119"/>
        <v>0.86495976107647754</v>
      </c>
      <c r="V344" s="57">
        <f t="shared" si="119"/>
        <v>0.85316081680532085</v>
      </c>
      <c r="W344" s="57">
        <f t="shared" si="119"/>
        <v>0.83971973666788069</v>
      </c>
      <c r="X344" s="57">
        <f t="shared" si="119"/>
        <v>0.82448810071388168</v>
      </c>
      <c r="Y344" s="57">
        <f t="shared" si="119"/>
        <v>0.80779590535830847</v>
      </c>
      <c r="Z344" s="57">
        <f t="shared" si="119"/>
        <v>0.79021160093967058</v>
      </c>
      <c r="AA344" s="57">
        <f t="shared" si="119"/>
        <v>0.77068101722574345</v>
      </c>
      <c r="AB344" s="57">
        <f t="shared" si="119"/>
        <v>0.75002845938644302</v>
      </c>
      <c r="AC344" s="57">
        <f t="shared" si="119"/>
        <v>0.72845438691324904</v>
      </c>
      <c r="AD344" s="57">
        <f t="shared" si="119"/>
        <v>0.70589915607278653</v>
      </c>
      <c r="AE344" s="57">
        <f t="shared" si="119"/>
        <v>0.68265433260969655</v>
      </c>
      <c r="AF344" s="57">
        <f t="shared" si="119"/>
        <v>0.65947714109298372</v>
      </c>
      <c r="AG344" s="57">
        <f t="shared" si="119"/>
        <v>0.63573998050746061</v>
      </c>
      <c r="AH344" s="57">
        <f t="shared" si="119"/>
        <v>0.6118675909512904</v>
      </c>
      <c r="AI344" s="57">
        <f t="shared" si="119"/>
        <v>0.58810563845565222</v>
      </c>
      <c r="AJ344" s="57">
        <f t="shared" si="119"/>
        <v>0.56466513493141257</v>
      </c>
      <c r="AK344" s="57">
        <f t="shared" si="119"/>
        <v>0.5415461727868538</v>
      </c>
    </row>
    <row r="345" spans="1:38" s="65" customFormat="1" ht="17.100000000000001" customHeight="1" x14ac:dyDescent="0.2">
      <c r="A345" s="54" t="s">
        <v>266</v>
      </c>
      <c r="B345" s="55" t="s">
        <v>110</v>
      </c>
      <c r="C345" s="56" t="s">
        <v>242</v>
      </c>
      <c r="D345" s="57">
        <v>0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38" s="65" customFormat="1" ht="17.100000000000001" customHeight="1" x14ac:dyDescent="0.2">
      <c r="A346" s="54" t="s">
        <v>267</v>
      </c>
      <c r="B346" s="55" t="s">
        <v>110</v>
      </c>
      <c r="C346" s="56" t="s">
        <v>242</v>
      </c>
      <c r="D346" s="57">
        <v>0</v>
      </c>
      <c r="E346" s="57">
        <v>0</v>
      </c>
      <c r="F346" s="57">
        <v>0</v>
      </c>
      <c r="G346" s="57">
        <v>0</v>
      </c>
      <c r="H346" s="92">
        <v>6.9266690052479386E-6</v>
      </c>
      <c r="I346" s="92">
        <v>1.5744764091652513E-5</v>
      </c>
      <c r="J346" s="92">
        <v>4.1614278320759199E-5</v>
      </c>
      <c r="K346" s="92">
        <v>9.5806569690492423E-5</v>
      </c>
      <c r="L346" s="92">
        <v>1.8577313618052145E-4</v>
      </c>
      <c r="M346" s="92">
        <v>3.3356524366078916E-4</v>
      </c>
      <c r="N346" s="92">
        <v>5.5330126474515339E-4</v>
      </c>
      <c r="O346" s="92">
        <v>8.8108134290110684E-4</v>
      </c>
      <c r="P346" s="92">
        <v>1.3356580867566804E-3</v>
      </c>
      <c r="Q346" s="92">
        <v>1.9666383972155098E-3</v>
      </c>
      <c r="R346" s="92">
        <v>2.7143575120442726E-3</v>
      </c>
      <c r="S346" s="92">
        <v>3.5987761951276113E-3</v>
      </c>
      <c r="T346" s="92">
        <v>4.6165548475017191E-3</v>
      </c>
      <c r="U346" s="92">
        <v>5.7850193467129064E-3</v>
      </c>
      <c r="V346" s="92">
        <v>7.0909877969377259E-3</v>
      </c>
      <c r="W346" s="92">
        <v>8.5474244952889935E-3</v>
      </c>
      <c r="X346" s="92">
        <v>1.014942295165369E-2</v>
      </c>
      <c r="Y346" s="92">
        <v>1.1877284616306645E-2</v>
      </c>
      <c r="Z346" s="92">
        <v>1.3733236084860441E-2</v>
      </c>
      <c r="AA346" s="92">
        <v>1.569600000869275E-2</v>
      </c>
      <c r="AB346" s="92">
        <v>1.7734496015224088E-2</v>
      </c>
      <c r="AC346" s="92">
        <v>1.9836869425983426E-2</v>
      </c>
      <c r="AD346" s="92">
        <v>2.1948816525918853E-2</v>
      </c>
      <c r="AE346" s="92">
        <v>2.4068534801062972E-2</v>
      </c>
      <c r="AF346" s="92">
        <v>2.6221699445902105E-2</v>
      </c>
      <c r="AG346" s="92">
        <v>2.8315623850306944E-2</v>
      </c>
      <c r="AH346" s="92">
        <v>3.0373526301375228E-2</v>
      </c>
      <c r="AI346" s="92">
        <v>3.2391032556251517E-2</v>
      </c>
      <c r="AJ346" s="92">
        <v>3.4343086554706831E-2</v>
      </c>
      <c r="AK346" s="92">
        <v>3.6229507955545394E-2</v>
      </c>
      <c r="AL346" s="93"/>
    </row>
    <row r="347" spans="1:38" s="65" customFormat="1" ht="17.100000000000001" customHeight="1" x14ac:dyDescent="0.2">
      <c r="A347" s="54" t="s">
        <v>243</v>
      </c>
      <c r="B347" s="55" t="s">
        <v>110</v>
      </c>
      <c r="C347" s="56" t="s">
        <v>242</v>
      </c>
      <c r="D347" s="57">
        <v>8.8854379679884382E-2</v>
      </c>
      <c r="E347" s="57">
        <v>8.8854379679884382E-2</v>
      </c>
      <c r="F347" s="57">
        <f t="shared" ref="F347:AK347" si="120">+$E347*(1-(F346+F350+F355))</f>
        <v>8.8842539533348322E-2</v>
      </c>
      <c r="G347" s="57">
        <f t="shared" si="120"/>
        <v>8.8842539533348322E-2</v>
      </c>
      <c r="H347" s="57">
        <f t="shared" si="120"/>
        <v>8.882929141541028E-2</v>
      </c>
      <c r="I347" s="57">
        <f t="shared" si="120"/>
        <v>8.8826443076774883E-2</v>
      </c>
      <c r="J347" s="57">
        <f t="shared" si="120"/>
        <v>8.8816933709564561E-2</v>
      </c>
      <c r="K347" s="57">
        <f t="shared" si="120"/>
        <v>8.8794181576883444E-2</v>
      </c>
      <c r="L347" s="57">
        <f t="shared" si="120"/>
        <v>8.8750732860200063E-2</v>
      </c>
      <c r="M347" s="57">
        <f t="shared" si="120"/>
        <v>8.8670032549066982E-2</v>
      </c>
      <c r="N347" s="57">
        <f t="shared" si="120"/>
        <v>8.8540706256281979E-2</v>
      </c>
      <c r="O347" s="57">
        <f t="shared" si="120"/>
        <v>8.8337093052431107E-2</v>
      </c>
      <c r="P347" s="57">
        <f t="shared" si="120"/>
        <v>8.8050551887142628E-2</v>
      </c>
      <c r="Q347" s="57">
        <f t="shared" si="120"/>
        <v>8.762263282666477E-2</v>
      </c>
      <c r="R347" s="57">
        <f t="shared" si="120"/>
        <v>8.7044654370214636E-2</v>
      </c>
      <c r="S347" s="57">
        <f t="shared" si="120"/>
        <v>8.6284494493767946E-2</v>
      </c>
      <c r="T347" s="57">
        <f t="shared" si="120"/>
        <v>8.539264148562184E-2</v>
      </c>
      <c r="U347" s="57">
        <f t="shared" si="120"/>
        <v>8.4362700011155256E-2</v>
      </c>
      <c r="V347" s="57">
        <f t="shared" si="120"/>
        <v>8.3211905672749123E-2</v>
      </c>
      <c r="W347" s="57">
        <f t="shared" si="120"/>
        <v>8.1900947796454918E-2</v>
      </c>
      <c r="X347" s="57">
        <f t="shared" si="120"/>
        <v>8.0415350439802025E-2</v>
      </c>
      <c r="Y347" s="57">
        <f t="shared" si="120"/>
        <v>7.8787299364273075E-2</v>
      </c>
      <c r="Z347" s="57">
        <f t="shared" si="120"/>
        <v>7.707223761766864E-2</v>
      </c>
      <c r="AA347" s="57">
        <f t="shared" si="120"/>
        <v>7.5167348108299767E-2</v>
      </c>
      <c r="AB347" s="57">
        <f t="shared" si="120"/>
        <v>7.3153028344694157E-2</v>
      </c>
      <c r="AC347" s="57">
        <f t="shared" si="120"/>
        <v>7.1048829876767888E-2</v>
      </c>
      <c r="AD347" s="57">
        <f t="shared" si="120"/>
        <v>6.8848935432304761E-2</v>
      </c>
      <c r="AE347" s="57">
        <f t="shared" si="120"/>
        <v>6.6581782488463317E-2</v>
      </c>
      <c r="AF347" s="57">
        <f t="shared" si="120"/>
        <v>6.4321225936569984E-2</v>
      </c>
      <c r="AG347" s="57">
        <f t="shared" si="120"/>
        <v>6.2006053546237193E-2</v>
      </c>
      <c r="AH347" s="57">
        <f t="shared" si="120"/>
        <v>5.9677691778089507E-2</v>
      </c>
      <c r="AI347" s="57">
        <f t="shared" si="120"/>
        <v>5.736010134177371E-2</v>
      </c>
      <c r="AJ347" s="57">
        <f t="shared" si="120"/>
        <v>5.5073863003397401E-2</v>
      </c>
      <c r="AK347" s="57">
        <f t="shared" si="120"/>
        <v>5.2818985775879498E-2</v>
      </c>
    </row>
    <row r="348" spans="1:38" s="65" customFormat="1" ht="17.100000000000001" customHeight="1" x14ac:dyDescent="0.2">
      <c r="A348" s="54" t="s">
        <v>244</v>
      </c>
      <c r="B348" s="55" t="s">
        <v>110</v>
      </c>
      <c r="C348" s="56" t="s">
        <v>242</v>
      </c>
      <c r="D348" s="57">
        <v>0</v>
      </c>
      <c r="E348" s="57">
        <v>0</v>
      </c>
      <c r="F348" s="57">
        <v>0</v>
      </c>
      <c r="G348" s="57">
        <v>0</v>
      </c>
      <c r="H348" s="57">
        <v>0</v>
      </c>
      <c r="I348" s="57">
        <v>0</v>
      </c>
      <c r="J348" s="57">
        <v>0</v>
      </c>
      <c r="K348" s="57">
        <v>0</v>
      </c>
      <c r="L348" s="57">
        <v>0</v>
      </c>
      <c r="M348" s="57">
        <v>0</v>
      </c>
      <c r="N348" s="57">
        <v>0</v>
      </c>
      <c r="O348" s="57">
        <v>0</v>
      </c>
      <c r="P348" s="57">
        <v>0</v>
      </c>
      <c r="Q348" s="57">
        <v>0</v>
      </c>
      <c r="R348" s="57">
        <v>0</v>
      </c>
      <c r="S348" s="57">
        <v>0</v>
      </c>
      <c r="T348" s="57">
        <v>0</v>
      </c>
      <c r="U348" s="57">
        <v>0</v>
      </c>
      <c r="V348" s="57">
        <v>0</v>
      </c>
      <c r="W348" s="57">
        <v>0</v>
      </c>
      <c r="X348" s="57">
        <v>0</v>
      </c>
      <c r="Y348" s="57">
        <v>0</v>
      </c>
      <c r="Z348" s="57">
        <v>0</v>
      </c>
      <c r="AA348" s="57">
        <v>0</v>
      </c>
      <c r="AB348" s="57">
        <v>0</v>
      </c>
      <c r="AC348" s="57">
        <v>0</v>
      </c>
      <c r="AD348" s="57">
        <v>0</v>
      </c>
      <c r="AE348" s="57">
        <v>0</v>
      </c>
      <c r="AF348" s="57">
        <v>0</v>
      </c>
      <c r="AG348" s="57">
        <v>0</v>
      </c>
      <c r="AH348" s="57">
        <v>0</v>
      </c>
      <c r="AI348" s="57">
        <v>0</v>
      </c>
      <c r="AJ348" s="57">
        <v>0</v>
      </c>
      <c r="AK348" s="57">
        <v>0</v>
      </c>
    </row>
    <row r="349" spans="1:38" s="65" customFormat="1" ht="17.100000000000001" customHeight="1" x14ac:dyDescent="0.2">
      <c r="A349" s="54" t="s">
        <v>268</v>
      </c>
      <c r="B349" s="55" t="s">
        <v>110</v>
      </c>
      <c r="C349" s="56" t="s">
        <v>242</v>
      </c>
      <c r="D349" s="57">
        <v>0</v>
      </c>
      <c r="E349" s="57">
        <v>0</v>
      </c>
      <c r="F349" s="57">
        <v>0</v>
      </c>
      <c r="G349" s="57">
        <v>0</v>
      </c>
      <c r="H349" s="57">
        <v>0</v>
      </c>
      <c r="I349" s="57">
        <v>0</v>
      </c>
      <c r="J349" s="57">
        <v>0</v>
      </c>
      <c r="K349" s="57">
        <v>0</v>
      </c>
      <c r="L349" s="57">
        <v>0</v>
      </c>
      <c r="M349" s="57">
        <v>0</v>
      </c>
      <c r="N349" s="57">
        <v>0</v>
      </c>
      <c r="O349" s="57">
        <v>0</v>
      </c>
      <c r="P349" s="57">
        <v>0</v>
      </c>
      <c r="Q349" s="57">
        <v>0</v>
      </c>
      <c r="R349" s="57">
        <v>0</v>
      </c>
      <c r="S349" s="57">
        <v>0</v>
      </c>
      <c r="T349" s="57">
        <v>0</v>
      </c>
      <c r="U349" s="57">
        <v>0</v>
      </c>
      <c r="V349" s="57">
        <v>0</v>
      </c>
      <c r="W349" s="57">
        <v>0</v>
      </c>
      <c r="X349" s="57">
        <v>0</v>
      </c>
      <c r="Y349" s="57">
        <v>0</v>
      </c>
      <c r="Z349" s="57">
        <v>0</v>
      </c>
      <c r="AA349" s="57">
        <v>0</v>
      </c>
      <c r="AB349" s="57">
        <v>0</v>
      </c>
      <c r="AC349" s="57">
        <v>0</v>
      </c>
      <c r="AD349" s="57">
        <v>0</v>
      </c>
      <c r="AE349" s="57">
        <v>0</v>
      </c>
      <c r="AF349" s="57">
        <v>0</v>
      </c>
      <c r="AG349" s="57">
        <v>0</v>
      </c>
      <c r="AH349" s="57">
        <v>0</v>
      </c>
      <c r="AI349" s="57">
        <v>0</v>
      </c>
      <c r="AJ349" s="57">
        <v>0</v>
      </c>
      <c r="AK349" s="57">
        <v>0</v>
      </c>
    </row>
    <row r="350" spans="1:38" s="65" customFormat="1" ht="17.100000000000001" customHeight="1" x14ac:dyDescent="0.2">
      <c r="A350" s="54" t="s">
        <v>189</v>
      </c>
      <c r="B350" s="55" t="s">
        <v>110</v>
      </c>
      <c r="C350" s="56" t="s">
        <v>242</v>
      </c>
      <c r="D350" s="57">
        <v>1.332533813045506E-4</v>
      </c>
      <c r="E350" s="57">
        <v>1.332533813045506E-4</v>
      </c>
      <c r="F350" s="57">
        <v>1.332533813045506E-4</v>
      </c>
      <c r="G350" s="57">
        <v>1.332533813045506E-4</v>
      </c>
      <c r="H350" s="92">
        <v>2.7542587664131308E-4</v>
      </c>
      <c r="I350" s="92">
        <v>2.9866384809938955E-4</v>
      </c>
      <c r="J350" s="92">
        <v>3.7981511375460928E-4</v>
      </c>
      <c r="K350" s="92">
        <v>5.8168007194587808E-4</v>
      </c>
      <c r="L350" s="92">
        <v>9.8069306778168081E-4</v>
      </c>
      <c r="M350" s="92">
        <v>1.7411131293848688E-3</v>
      </c>
      <c r="N350" s="92">
        <v>2.976826765911805E-3</v>
      </c>
      <c r="O350" s="92">
        <v>4.9405152634592704E-3</v>
      </c>
      <c r="P350" s="92">
        <v>7.7106592495145895E-3</v>
      </c>
      <c r="Q350" s="92">
        <v>1.1895432465242686E-2</v>
      </c>
      <c r="R350" s="92">
        <v>1.7652220243616564E-2</v>
      </c>
      <c r="S350" s="92">
        <v>2.5322548679430672E-2</v>
      </c>
      <c r="T350" s="92">
        <v>3.4341538638111409E-2</v>
      </c>
      <c r="U350" s="92">
        <v>4.4763815761142176E-2</v>
      </c>
      <c r="V350" s="92">
        <v>5.6408586357194861E-2</v>
      </c>
      <c r="W350" s="92">
        <v>6.9705268150907926E-2</v>
      </c>
      <c r="X350" s="92">
        <v>8.4821662738809256E-2</v>
      </c>
      <c r="Y350" s="92">
        <v>0.10141523374128381</v>
      </c>
      <c r="Z350" s="92">
        <v>0.11885980969623546</v>
      </c>
      <c r="AA350" s="92">
        <v>0.13833370813569729</v>
      </c>
      <c r="AB350" s="92">
        <v>0.15896324064953768</v>
      </c>
      <c r="AC350" s="92">
        <v>0.1805402546523294</v>
      </c>
      <c r="AD350" s="92">
        <v>0.20318452586079763</v>
      </c>
      <c r="AE350" s="92">
        <v>0.22657784515210064</v>
      </c>
      <c r="AF350" s="92">
        <v>0.24986343612982084</v>
      </c>
      <c r="AG350" s="92">
        <v>0.27382280269596743</v>
      </c>
      <c r="AH350" s="92">
        <v>0.29796654948242723</v>
      </c>
      <c r="AI350" s="92">
        <v>0.32202944259443556</v>
      </c>
      <c r="AJ350" s="92">
        <v>0.34580495035042258</v>
      </c>
      <c r="AK350" s="92">
        <v>0.36929315931597101</v>
      </c>
    </row>
    <row r="351" spans="1:38" s="65" customFormat="1" ht="17.100000000000001" customHeight="1" x14ac:dyDescent="0.2">
      <c r="A351" s="54" t="s">
        <v>269</v>
      </c>
      <c r="B351" s="55" t="s">
        <v>110</v>
      </c>
      <c r="C351" s="56" t="s">
        <v>242</v>
      </c>
      <c r="D351" s="57">
        <v>0</v>
      </c>
      <c r="E351" s="57">
        <v>0</v>
      </c>
      <c r="F351" s="57">
        <v>0</v>
      </c>
      <c r="G351" s="57">
        <v>0</v>
      </c>
      <c r="H351" s="57">
        <v>0</v>
      </c>
      <c r="I351" s="57">
        <v>0</v>
      </c>
      <c r="J351" s="57">
        <v>0</v>
      </c>
      <c r="K351" s="57">
        <v>0</v>
      </c>
      <c r="L351" s="57">
        <v>0</v>
      </c>
      <c r="M351" s="57">
        <v>0</v>
      </c>
      <c r="N351" s="57">
        <v>0</v>
      </c>
      <c r="O351" s="57">
        <v>0</v>
      </c>
      <c r="P351" s="57">
        <v>0</v>
      </c>
      <c r="Q351" s="57">
        <v>0</v>
      </c>
      <c r="R351" s="57">
        <v>0</v>
      </c>
      <c r="S351" s="57">
        <v>0</v>
      </c>
      <c r="T351" s="57">
        <v>0</v>
      </c>
      <c r="U351" s="57">
        <v>0</v>
      </c>
      <c r="V351" s="57">
        <v>0</v>
      </c>
      <c r="W351" s="57">
        <v>0</v>
      </c>
      <c r="X351" s="57">
        <v>0</v>
      </c>
      <c r="Y351" s="57">
        <v>0</v>
      </c>
      <c r="Z351" s="57">
        <v>0</v>
      </c>
      <c r="AA351" s="57">
        <v>0</v>
      </c>
      <c r="AB351" s="57">
        <v>0</v>
      </c>
      <c r="AC351" s="57">
        <v>0</v>
      </c>
      <c r="AD351" s="57">
        <v>0</v>
      </c>
      <c r="AE351" s="57">
        <v>0</v>
      </c>
      <c r="AF351" s="57">
        <v>0</v>
      </c>
      <c r="AG351" s="57">
        <v>0</v>
      </c>
      <c r="AH351" s="57">
        <v>0</v>
      </c>
      <c r="AI351" s="57">
        <v>0</v>
      </c>
      <c r="AJ351" s="57">
        <v>0</v>
      </c>
      <c r="AK351" s="57">
        <v>0</v>
      </c>
    </row>
    <row r="352" spans="1:38" s="65" customFormat="1" ht="17.100000000000001" customHeight="1" x14ac:dyDescent="0.2">
      <c r="A352" s="54" t="s">
        <v>270</v>
      </c>
      <c r="B352" s="55" t="s">
        <v>110</v>
      </c>
      <c r="C352" s="56" t="s">
        <v>242</v>
      </c>
      <c r="D352" s="57">
        <v>0</v>
      </c>
      <c r="E352" s="57">
        <v>0</v>
      </c>
      <c r="F352" s="57">
        <v>0</v>
      </c>
      <c r="G352" s="57">
        <v>0</v>
      </c>
      <c r="H352" s="57">
        <v>0</v>
      </c>
      <c r="I352" s="57">
        <v>0</v>
      </c>
      <c r="J352" s="57">
        <v>0</v>
      </c>
      <c r="K352" s="57">
        <v>0</v>
      </c>
      <c r="L352" s="57">
        <v>0</v>
      </c>
      <c r="M352" s="57">
        <v>0</v>
      </c>
      <c r="N352" s="57">
        <v>0</v>
      </c>
      <c r="O352" s="57">
        <v>0</v>
      </c>
      <c r="P352" s="57">
        <v>0</v>
      </c>
      <c r="Q352" s="57">
        <v>0</v>
      </c>
      <c r="R352" s="57">
        <v>0</v>
      </c>
      <c r="S352" s="57">
        <v>0</v>
      </c>
      <c r="T352" s="57">
        <v>0</v>
      </c>
      <c r="U352" s="57">
        <v>0</v>
      </c>
      <c r="V352" s="57">
        <v>0</v>
      </c>
      <c r="W352" s="57">
        <v>0</v>
      </c>
      <c r="X352" s="57">
        <v>0</v>
      </c>
      <c r="Y352" s="57">
        <v>0</v>
      </c>
      <c r="Z352" s="57">
        <v>0</v>
      </c>
      <c r="AA352" s="57">
        <v>0</v>
      </c>
      <c r="AB352" s="57">
        <v>0</v>
      </c>
      <c r="AC352" s="57">
        <v>0</v>
      </c>
      <c r="AD352" s="57">
        <v>0</v>
      </c>
      <c r="AE352" s="57">
        <v>0</v>
      </c>
      <c r="AF352" s="57">
        <v>0</v>
      </c>
      <c r="AG352" s="57">
        <v>0</v>
      </c>
      <c r="AH352" s="57">
        <v>0</v>
      </c>
      <c r="AI352" s="57">
        <v>0</v>
      </c>
      <c r="AJ352" s="57">
        <v>0</v>
      </c>
      <c r="AK352" s="57">
        <v>0</v>
      </c>
    </row>
    <row r="353" spans="1:38" s="65" customFormat="1" ht="17.100000000000001" customHeight="1" x14ac:dyDescent="0.2">
      <c r="A353" s="54" t="s">
        <v>271</v>
      </c>
      <c r="B353" s="55" t="s">
        <v>110</v>
      </c>
      <c r="C353" s="56" t="s">
        <v>242</v>
      </c>
      <c r="D353" s="57">
        <v>0</v>
      </c>
      <c r="E353" s="57">
        <v>0</v>
      </c>
      <c r="F353" s="57">
        <f>$E353*(1-(F346+F350+F355))</f>
        <v>0</v>
      </c>
      <c r="G353" s="57">
        <f t="shared" ref="G353:AK353" si="121">$E353*(1-(G346+G350+G355))</f>
        <v>0</v>
      </c>
      <c r="H353" s="57">
        <f t="shared" si="121"/>
        <v>0</v>
      </c>
      <c r="I353" s="57">
        <f t="shared" si="121"/>
        <v>0</v>
      </c>
      <c r="J353" s="57">
        <f t="shared" si="121"/>
        <v>0</v>
      </c>
      <c r="K353" s="57">
        <f t="shared" si="121"/>
        <v>0</v>
      </c>
      <c r="L353" s="57">
        <f t="shared" si="121"/>
        <v>0</v>
      </c>
      <c r="M353" s="57">
        <f t="shared" si="121"/>
        <v>0</v>
      </c>
      <c r="N353" s="57">
        <f t="shared" si="121"/>
        <v>0</v>
      </c>
      <c r="O353" s="57">
        <f t="shared" si="121"/>
        <v>0</v>
      </c>
      <c r="P353" s="57">
        <f t="shared" si="121"/>
        <v>0</v>
      </c>
      <c r="Q353" s="57">
        <f t="shared" si="121"/>
        <v>0</v>
      </c>
      <c r="R353" s="57">
        <f t="shared" si="121"/>
        <v>0</v>
      </c>
      <c r="S353" s="57">
        <f t="shared" si="121"/>
        <v>0</v>
      </c>
      <c r="T353" s="57">
        <f t="shared" si="121"/>
        <v>0</v>
      </c>
      <c r="U353" s="57">
        <f t="shared" si="121"/>
        <v>0</v>
      </c>
      <c r="V353" s="57">
        <f t="shared" si="121"/>
        <v>0</v>
      </c>
      <c r="W353" s="57">
        <f t="shared" si="121"/>
        <v>0</v>
      </c>
      <c r="X353" s="57">
        <f t="shared" si="121"/>
        <v>0</v>
      </c>
      <c r="Y353" s="57">
        <f t="shared" si="121"/>
        <v>0</v>
      </c>
      <c r="Z353" s="57">
        <f t="shared" si="121"/>
        <v>0</v>
      </c>
      <c r="AA353" s="57">
        <f t="shared" si="121"/>
        <v>0</v>
      </c>
      <c r="AB353" s="57">
        <f t="shared" si="121"/>
        <v>0</v>
      </c>
      <c r="AC353" s="57">
        <f t="shared" si="121"/>
        <v>0</v>
      </c>
      <c r="AD353" s="57">
        <f t="shared" si="121"/>
        <v>0</v>
      </c>
      <c r="AE353" s="57">
        <f t="shared" si="121"/>
        <v>0</v>
      </c>
      <c r="AF353" s="57">
        <f t="shared" si="121"/>
        <v>0</v>
      </c>
      <c r="AG353" s="57">
        <f t="shared" si="121"/>
        <v>0</v>
      </c>
      <c r="AH353" s="57">
        <f t="shared" si="121"/>
        <v>0</v>
      </c>
      <c r="AI353" s="57">
        <f t="shared" si="121"/>
        <v>0</v>
      </c>
      <c r="AJ353" s="57">
        <f t="shared" si="121"/>
        <v>0</v>
      </c>
      <c r="AK353" s="57">
        <f t="shared" si="121"/>
        <v>0</v>
      </c>
    </row>
    <row r="354" spans="1:38" s="65" customFormat="1" ht="17.100000000000001" customHeight="1" x14ac:dyDescent="0.2">
      <c r="A354" s="54" t="s">
        <v>272</v>
      </c>
      <c r="B354" s="55" t="s">
        <v>110</v>
      </c>
      <c r="C354" s="56" t="s">
        <v>242</v>
      </c>
      <c r="D354" s="57">
        <v>0</v>
      </c>
      <c r="E354" s="57">
        <v>0</v>
      </c>
      <c r="F354" s="57">
        <v>0</v>
      </c>
      <c r="G354" s="57">
        <v>0</v>
      </c>
      <c r="H354" s="57">
        <v>0</v>
      </c>
      <c r="I354" s="57">
        <v>0</v>
      </c>
      <c r="J354" s="57">
        <v>0</v>
      </c>
      <c r="K354" s="57">
        <v>0</v>
      </c>
      <c r="L354" s="57">
        <v>0</v>
      </c>
      <c r="M354" s="57">
        <v>0</v>
      </c>
      <c r="N354" s="57">
        <v>0</v>
      </c>
      <c r="O354" s="57">
        <v>0</v>
      </c>
      <c r="P354" s="57">
        <v>0</v>
      </c>
      <c r="Q354" s="57">
        <v>0</v>
      </c>
      <c r="R354" s="57">
        <v>0</v>
      </c>
      <c r="S354" s="57">
        <v>0</v>
      </c>
      <c r="T354" s="57">
        <v>0</v>
      </c>
      <c r="U354" s="57">
        <v>0</v>
      </c>
      <c r="V354" s="57">
        <v>0</v>
      </c>
      <c r="W354" s="57">
        <v>0</v>
      </c>
      <c r="X354" s="57">
        <v>0</v>
      </c>
      <c r="Y354" s="57">
        <v>0</v>
      </c>
      <c r="Z354" s="57">
        <v>0</v>
      </c>
      <c r="AA354" s="57">
        <v>0</v>
      </c>
      <c r="AB354" s="57">
        <v>0</v>
      </c>
      <c r="AC354" s="57">
        <v>0</v>
      </c>
      <c r="AD354" s="57">
        <v>0</v>
      </c>
      <c r="AE354" s="57">
        <v>0</v>
      </c>
      <c r="AF354" s="57">
        <v>0</v>
      </c>
      <c r="AG354" s="57">
        <v>0</v>
      </c>
      <c r="AH354" s="57">
        <v>0</v>
      </c>
      <c r="AI354" s="57">
        <v>0</v>
      </c>
      <c r="AJ354" s="57">
        <v>0</v>
      </c>
      <c r="AK354" s="57">
        <v>0</v>
      </c>
    </row>
    <row r="355" spans="1:38" s="65" customFormat="1" ht="17.100000000000001" customHeight="1" x14ac:dyDescent="0.2">
      <c r="A355" s="54" t="s">
        <v>197</v>
      </c>
      <c r="B355" s="55" t="s">
        <v>110</v>
      </c>
      <c r="C355" s="56" t="s">
        <v>242</v>
      </c>
      <c r="D355" s="91">
        <v>0</v>
      </c>
      <c r="E355" s="91">
        <v>0</v>
      </c>
      <c r="F355" s="91">
        <v>0</v>
      </c>
      <c r="G355" s="91">
        <v>0</v>
      </c>
      <c r="H355" s="92">
        <v>4.703922678044693E-11</v>
      </c>
      <c r="I355" s="92">
        <v>2.3529798208859046E-10</v>
      </c>
      <c r="J355" s="92">
        <v>1.3855039554995623E-9</v>
      </c>
      <c r="K355" s="92">
        <v>5.0387715892870479E-9</v>
      </c>
      <c r="L355" s="92">
        <v>1.3378223084251751E-8</v>
      </c>
      <c r="M355" s="92">
        <v>3.2310676872007793E-8</v>
      </c>
      <c r="N355" s="92">
        <v>6.850813466482453E-8</v>
      </c>
      <c r="O355" s="92">
        <v>1.3811641759002486E-7</v>
      </c>
      <c r="P355" s="92">
        <v>2.5747115744179444E-7</v>
      </c>
      <c r="Q355" s="92">
        <v>4.630684209275742E-7</v>
      </c>
      <c r="R355" s="92">
        <v>7.3915307958763768E-7</v>
      </c>
      <c r="S355" s="92">
        <v>1.1119864604033341E-6</v>
      </c>
      <c r="T355" s="92">
        <v>1.5864618935788402E-6</v>
      </c>
      <c r="U355" s="92">
        <v>2.1865177675606946E-6</v>
      </c>
      <c r="V355" s="92">
        <v>2.9119074819126716E-6</v>
      </c>
      <c r="W355" s="92">
        <v>3.7974500773216871E-6</v>
      </c>
      <c r="X355" s="92">
        <v>4.8656412063450442E-6</v>
      </c>
      <c r="Y355" s="92">
        <v>6.1209653104097912E-6</v>
      </c>
      <c r="Z355" s="92">
        <v>7.531755580013089E-6</v>
      </c>
      <c r="AA355" s="92">
        <v>9.1993455376063279E-6</v>
      </c>
      <c r="AB355" s="92">
        <v>1.1069268693370886E-5</v>
      </c>
      <c r="AC355" s="92">
        <v>1.3108426427356991E-5</v>
      </c>
      <c r="AD355" s="92">
        <v>1.5314546720197441E-5</v>
      </c>
      <c r="AE355" s="92">
        <v>1.7653397387302645E-5</v>
      </c>
      <c r="AF355" s="92">
        <v>2.0035961121710099E-5</v>
      </c>
      <c r="AG355" s="92">
        <v>2.2549990545011127E-5</v>
      </c>
      <c r="AH355" s="92">
        <v>2.5143881336279754E-5</v>
      </c>
      <c r="AI355" s="92">
        <v>2.7763096826337362E-5</v>
      </c>
      <c r="AJ355" s="92">
        <v>3.0371837219900169E-5</v>
      </c>
      <c r="AK355" s="92">
        <v>3.2962443412364084E-5</v>
      </c>
    </row>
    <row r="356" spans="1:38" s="65" customFormat="1" ht="17.100000000000001" customHeight="1" x14ac:dyDescent="0.2">
      <c r="A356" s="54" t="s">
        <v>245</v>
      </c>
      <c r="B356" s="55" t="s">
        <v>110</v>
      </c>
      <c r="C356" s="56" t="s">
        <v>246</v>
      </c>
      <c r="D356" s="73">
        <f>SUM(D344:D355)</f>
        <v>1</v>
      </c>
      <c r="E356" s="73">
        <f t="shared" ref="E356:AK356" si="122">SUM(E344:E355)</f>
        <v>1</v>
      </c>
      <c r="F356" s="73">
        <f t="shared" si="122"/>
        <v>0.99986676437515909</v>
      </c>
      <c r="G356" s="73">
        <f t="shared" si="122"/>
        <v>0.99986676437515909</v>
      </c>
      <c r="H356" s="73">
        <f t="shared" si="122"/>
        <v>0.99986678424313313</v>
      </c>
      <c r="I356" s="73">
        <f t="shared" si="122"/>
        <v>0.99986678851473754</v>
      </c>
      <c r="J356" s="73">
        <f t="shared" si="122"/>
        <v>0.99986680277577156</v>
      </c>
      <c r="K356" s="73">
        <f t="shared" si="122"/>
        <v>0.99986683689675271</v>
      </c>
      <c r="L356" s="73">
        <f t="shared" si="122"/>
        <v>0.999866902056044</v>
      </c>
      <c r="M356" s="73">
        <f t="shared" si="122"/>
        <v>0.99986702308090936</v>
      </c>
      <c r="N356" s="73">
        <f t="shared" si="122"/>
        <v>0.99986721702932091</v>
      </c>
      <c r="O356" s="73">
        <f t="shared" si="122"/>
        <v>0.99986752238453236</v>
      </c>
      <c r="P356" s="73">
        <f t="shared" si="122"/>
        <v>0.99986795210537771</v>
      </c>
      <c r="Q356" s="73">
        <f t="shared" si="122"/>
        <v>0.99986859384821525</v>
      </c>
      <c r="R356" s="73">
        <f t="shared" si="122"/>
        <v>0.99986946063254167</v>
      </c>
      <c r="S356" s="73">
        <f t="shared" si="122"/>
        <v>0.99987060063120259</v>
      </c>
      <c r="T356" s="73">
        <f t="shared" si="122"/>
        <v>0.99987193812778297</v>
      </c>
      <c r="U356" s="73">
        <f t="shared" si="122"/>
        <v>0.99987348271325549</v>
      </c>
      <c r="V356" s="73">
        <f t="shared" si="122"/>
        <v>0.99987520853968448</v>
      </c>
      <c r="W356" s="73">
        <f t="shared" si="122"/>
        <v>0.99987717456060987</v>
      </c>
      <c r="X356" s="73">
        <f t="shared" si="122"/>
        <v>0.99987940248535301</v>
      </c>
      <c r="Y356" s="73">
        <f t="shared" si="122"/>
        <v>0.99988184404548242</v>
      </c>
      <c r="Z356" s="73">
        <f t="shared" si="122"/>
        <v>0.99988441609401513</v>
      </c>
      <c r="AA356" s="73">
        <f t="shared" si="122"/>
        <v>0.99988727282397072</v>
      </c>
      <c r="AB356" s="73">
        <f t="shared" si="122"/>
        <v>0.99989029366459237</v>
      </c>
      <c r="AC356" s="73">
        <f t="shared" si="122"/>
        <v>0.99989344929475699</v>
      </c>
      <c r="AD356" s="73">
        <f t="shared" si="122"/>
        <v>0.99989674843852794</v>
      </c>
      <c r="AE356" s="73">
        <f t="shared" si="122"/>
        <v>0.99990014844871089</v>
      </c>
      <c r="AF356" s="73">
        <f t="shared" si="122"/>
        <v>0.99990353856639835</v>
      </c>
      <c r="AG356" s="73">
        <f t="shared" si="122"/>
        <v>0.99990701059051712</v>
      </c>
      <c r="AH356" s="73">
        <f t="shared" si="122"/>
        <v>0.99991050239451862</v>
      </c>
      <c r="AI356" s="73">
        <f t="shared" si="122"/>
        <v>0.99991397804493931</v>
      </c>
      <c r="AJ356" s="73">
        <f t="shared" si="122"/>
        <v>0.99991740667715934</v>
      </c>
      <c r="AK356" s="73">
        <f t="shared" si="122"/>
        <v>0.99992078827766195</v>
      </c>
    </row>
    <row r="357" spans="1:38" s="65" customFormat="1" ht="17.100000000000001" customHeight="1" x14ac:dyDescent="0.25">
      <c r="A357" s="68"/>
      <c r="B357" s="74"/>
      <c r="C357" s="74"/>
      <c r="D357" s="72"/>
      <c r="E357" s="72"/>
      <c r="F357" s="72"/>
      <c r="G357" s="72"/>
      <c r="H357" s="72"/>
      <c r="I357" s="72"/>
      <c r="J357" s="72"/>
      <c r="K357" s="72"/>
      <c r="L357" s="72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</row>
    <row r="358" spans="1:38" s="65" customFormat="1" ht="17.100000000000001" customHeight="1" x14ac:dyDescent="0.25">
      <c r="A358" s="64" t="s">
        <v>265</v>
      </c>
      <c r="B358"/>
      <c r="C358"/>
      <c r="D358" s="72"/>
      <c r="E358" s="72"/>
      <c r="F358" s="72"/>
      <c r="G358" s="72"/>
      <c r="H358" s="72"/>
      <c r="I358" s="72"/>
      <c r="J358" s="72"/>
      <c r="K358" s="72"/>
      <c r="L358" s="72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</row>
    <row r="359" spans="1:38" s="65" customFormat="1" ht="17.100000000000001" customHeight="1" x14ac:dyDescent="0.25">
      <c r="A359" s="66" t="s">
        <v>256</v>
      </c>
      <c r="B359"/>
      <c r="C359"/>
    </row>
    <row r="360" spans="1:38" s="65" customFormat="1" ht="17.100000000000001" customHeight="1" x14ac:dyDescent="0.2">
      <c r="A360" s="54" t="s">
        <v>241</v>
      </c>
      <c r="B360" s="55" t="s">
        <v>110</v>
      </c>
      <c r="C360" s="56" t="s">
        <v>242</v>
      </c>
      <c r="D360" s="57">
        <v>0.92889628294018878</v>
      </c>
      <c r="E360" s="57">
        <v>0.92889628294018878</v>
      </c>
      <c r="F360" s="57">
        <f>+$E360*(1-(F362+F366+F371))</f>
        <v>0.92881570503955513</v>
      </c>
      <c r="G360" s="57">
        <f t="shared" ref="G360:AK360" si="123">+$E360*(1-(G362+G366+G371))</f>
        <v>0.92881570503955513</v>
      </c>
      <c r="H360" s="57">
        <f t="shared" si="123"/>
        <v>0.92863400666636442</v>
      </c>
      <c r="I360" s="57">
        <f t="shared" si="123"/>
        <v>0.92860422973043277</v>
      </c>
      <c r="J360" s="57">
        <f t="shared" si="123"/>
        <v>0.92850481745737878</v>
      </c>
      <c r="K360" s="57">
        <f t="shared" si="123"/>
        <v>0.92826696343653492</v>
      </c>
      <c r="L360" s="57">
        <f t="shared" si="123"/>
        <v>0.92781274439217121</v>
      </c>
      <c r="M360" s="57">
        <f t="shared" si="123"/>
        <v>0.92696909189790255</v>
      </c>
      <c r="N360" s="57">
        <f t="shared" si="123"/>
        <v>0.92561709649725699</v>
      </c>
      <c r="O360" s="57">
        <f t="shared" si="123"/>
        <v>0.92348849519593657</v>
      </c>
      <c r="P360" s="57">
        <f t="shared" si="123"/>
        <v>0.92049295322822788</v>
      </c>
      <c r="Q360" s="57">
        <f t="shared" si="123"/>
        <v>0.91601942669966296</v>
      </c>
      <c r="R360" s="57">
        <f t="shared" si="123"/>
        <v>0.90997715797019496</v>
      </c>
      <c r="S360" s="57">
        <f t="shared" si="123"/>
        <v>0.90203033884641626</v>
      </c>
      <c r="T360" s="57">
        <f t="shared" si="123"/>
        <v>0.89270678105241041</v>
      </c>
      <c r="U360" s="57">
        <f t="shared" si="123"/>
        <v>0.88193962685331884</v>
      </c>
      <c r="V360" s="57">
        <f t="shared" si="123"/>
        <v>0.86990905968009391</v>
      </c>
      <c r="W360" s="57">
        <f t="shared" si="123"/>
        <v>0.85620412017381398</v>
      </c>
      <c r="X360" s="57">
        <f t="shared" si="123"/>
        <v>0.84067347477949295</v>
      </c>
      <c r="Y360" s="57">
        <f t="shared" si="123"/>
        <v>0.82365359801096505</v>
      </c>
      <c r="Z360" s="57">
        <f t="shared" si="123"/>
        <v>0.80572409935064826</v>
      </c>
      <c r="AA360" s="57">
        <f t="shared" si="123"/>
        <v>0.78581011434462733</v>
      </c>
      <c r="AB360" s="57">
        <f t="shared" si="123"/>
        <v>0.76475212994580311</v>
      </c>
      <c r="AC360" s="57">
        <f t="shared" si="123"/>
        <v>0.74275454082901538</v>
      </c>
      <c r="AD360" s="57">
        <f t="shared" si="123"/>
        <v>0.71975653240574367</v>
      </c>
      <c r="AE360" s="57">
        <f t="shared" si="123"/>
        <v>0.69605539409406647</v>
      </c>
      <c r="AF360" s="57">
        <f t="shared" si="123"/>
        <v>0.67242321539905059</v>
      </c>
      <c r="AG360" s="57">
        <f t="shared" si="123"/>
        <v>0.64822007498555967</v>
      </c>
      <c r="AH360" s="57">
        <f t="shared" si="123"/>
        <v>0.62387905094640284</v>
      </c>
      <c r="AI360" s="57">
        <f t="shared" si="123"/>
        <v>0.59965063193737511</v>
      </c>
      <c r="AJ360" s="57">
        <f t="shared" si="123"/>
        <v>0.57574997220530477</v>
      </c>
      <c r="AK360" s="57">
        <f t="shared" si="123"/>
        <v>0.55217716597252386</v>
      </c>
    </row>
    <row r="361" spans="1:38" s="65" customFormat="1" ht="17.100000000000001" customHeight="1" x14ac:dyDescent="0.2">
      <c r="A361" s="54" t="s">
        <v>266</v>
      </c>
      <c r="B361" s="55" t="s">
        <v>110</v>
      </c>
      <c r="C361" s="56" t="s">
        <v>242</v>
      </c>
      <c r="D361" s="57">
        <v>0</v>
      </c>
      <c r="E361" s="57">
        <v>0</v>
      </c>
      <c r="F361" s="57">
        <v>0</v>
      </c>
      <c r="G361" s="57">
        <v>0</v>
      </c>
      <c r="H361" s="57">
        <v>0</v>
      </c>
      <c r="I361" s="57">
        <v>0</v>
      </c>
      <c r="J361" s="57">
        <v>0</v>
      </c>
      <c r="K361" s="57">
        <v>0</v>
      </c>
      <c r="L361" s="57">
        <v>0</v>
      </c>
      <c r="M361" s="57">
        <v>0</v>
      </c>
      <c r="N361" s="57">
        <v>0</v>
      </c>
      <c r="O361" s="57">
        <v>0</v>
      </c>
      <c r="P361" s="57">
        <v>0</v>
      </c>
      <c r="Q361" s="57">
        <v>0</v>
      </c>
      <c r="R361" s="57">
        <v>0</v>
      </c>
      <c r="S361" s="57">
        <v>0</v>
      </c>
      <c r="T361" s="57">
        <v>0</v>
      </c>
      <c r="U361" s="57">
        <v>0</v>
      </c>
      <c r="V361" s="57">
        <v>0</v>
      </c>
      <c r="W361" s="57">
        <v>0</v>
      </c>
      <c r="X361" s="57">
        <v>0</v>
      </c>
      <c r="Y361" s="57">
        <v>0</v>
      </c>
      <c r="Z361" s="57">
        <v>0</v>
      </c>
      <c r="AA361" s="57">
        <v>0</v>
      </c>
      <c r="AB361" s="57">
        <v>0</v>
      </c>
      <c r="AC361" s="57">
        <v>0</v>
      </c>
      <c r="AD361" s="57">
        <v>0</v>
      </c>
      <c r="AE361" s="57">
        <v>0</v>
      </c>
      <c r="AF361" s="57">
        <v>0</v>
      </c>
      <c r="AG361" s="57">
        <v>0</v>
      </c>
      <c r="AH361" s="57">
        <v>0</v>
      </c>
      <c r="AI361" s="57">
        <v>0</v>
      </c>
      <c r="AJ361" s="57">
        <v>0</v>
      </c>
      <c r="AK361" s="57">
        <v>0</v>
      </c>
    </row>
    <row r="362" spans="1:38" s="65" customFormat="1" ht="17.100000000000001" customHeight="1" x14ac:dyDescent="0.2">
      <c r="A362" s="54" t="s">
        <v>267</v>
      </c>
      <c r="B362" s="55" t="s">
        <v>110</v>
      </c>
      <c r="C362" s="56" t="s">
        <v>242</v>
      </c>
      <c r="D362" s="57">
        <v>0</v>
      </c>
      <c r="E362" s="57">
        <v>0</v>
      </c>
      <c r="F362" s="57">
        <v>0</v>
      </c>
      <c r="G362" s="57">
        <v>0</v>
      </c>
      <c r="H362" s="92">
        <v>6.9266690052479386E-6</v>
      </c>
      <c r="I362" s="92">
        <v>1.5744764091652513E-5</v>
      </c>
      <c r="J362" s="92">
        <v>4.1614278320759199E-5</v>
      </c>
      <c r="K362" s="92">
        <v>9.5806569690492423E-5</v>
      </c>
      <c r="L362" s="92">
        <v>1.8577313618052145E-4</v>
      </c>
      <c r="M362" s="92">
        <v>3.3356524366078916E-4</v>
      </c>
      <c r="N362" s="92">
        <v>5.5330126474515339E-4</v>
      </c>
      <c r="O362" s="92">
        <v>8.8108134290110684E-4</v>
      </c>
      <c r="P362" s="92">
        <v>1.3356580867566804E-3</v>
      </c>
      <c r="Q362" s="92">
        <v>1.9666383972155098E-3</v>
      </c>
      <c r="R362" s="92">
        <v>2.7143575120442726E-3</v>
      </c>
      <c r="S362" s="92">
        <v>3.5987761951276113E-3</v>
      </c>
      <c r="T362" s="92">
        <v>4.6165548475017191E-3</v>
      </c>
      <c r="U362" s="92">
        <v>5.7850193467129064E-3</v>
      </c>
      <c r="V362" s="92">
        <v>7.0909877969377259E-3</v>
      </c>
      <c r="W362" s="92">
        <v>8.5474244952889935E-3</v>
      </c>
      <c r="X362" s="92">
        <v>1.014942295165369E-2</v>
      </c>
      <c r="Y362" s="92">
        <v>1.1877284616306645E-2</v>
      </c>
      <c r="Z362" s="92">
        <v>1.3733236084860441E-2</v>
      </c>
      <c r="AA362" s="92">
        <v>1.569600000869275E-2</v>
      </c>
      <c r="AB362" s="92">
        <v>1.7734496015224088E-2</v>
      </c>
      <c r="AC362" s="92">
        <v>1.9836869425983426E-2</v>
      </c>
      <c r="AD362" s="92">
        <v>2.1948816525918853E-2</v>
      </c>
      <c r="AE362" s="92">
        <v>2.4068534801062972E-2</v>
      </c>
      <c r="AF362" s="92">
        <v>2.6221699445902105E-2</v>
      </c>
      <c r="AG362" s="92">
        <v>2.8315623850306944E-2</v>
      </c>
      <c r="AH362" s="92">
        <v>3.0373526301375228E-2</v>
      </c>
      <c r="AI362" s="92">
        <v>3.2391032556251517E-2</v>
      </c>
      <c r="AJ362" s="92">
        <v>3.4343086554706831E-2</v>
      </c>
      <c r="AK362" s="92">
        <v>3.6229507955545394E-2</v>
      </c>
      <c r="AL362" s="93"/>
    </row>
    <row r="363" spans="1:38" s="65" customFormat="1" ht="17.100000000000001" customHeight="1" x14ac:dyDescent="0.2">
      <c r="A363" s="54" t="s">
        <v>243</v>
      </c>
      <c r="B363" s="55" t="s">
        <v>110</v>
      </c>
      <c r="C363" s="56" t="s">
        <v>242</v>
      </c>
      <c r="D363" s="57">
        <v>7.1016971206572854E-2</v>
      </c>
      <c r="E363" s="57">
        <v>7.1016971206572854E-2</v>
      </c>
      <c r="F363" s="57">
        <f t="shared" ref="F363:AK363" si="124">+$E363*(1-(F362+F366+F371))</f>
        <v>7.1010810778811134E-2</v>
      </c>
      <c r="G363" s="57">
        <f t="shared" si="124"/>
        <v>7.1010810778811134E-2</v>
      </c>
      <c r="H363" s="57">
        <f t="shared" si="124"/>
        <v>7.0996919380627979E-2</v>
      </c>
      <c r="I363" s="57">
        <f t="shared" si="124"/>
        <v>7.0994642842503633E-2</v>
      </c>
      <c r="J363" s="57">
        <f t="shared" si="124"/>
        <v>7.0987042469175948E-2</v>
      </c>
      <c r="K363" s="57">
        <f t="shared" si="124"/>
        <v>7.096885779941263E-2</v>
      </c>
      <c r="L363" s="57">
        <f t="shared" si="124"/>
        <v>7.0934131359671748E-2</v>
      </c>
      <c r="M363" s="57">
        <f t="shared" si="124"/>
        <v>7.0869631537684954E-2</v>
      </c>
      <c r="N363" s="57">
        <f t="shared" si="124"/>
        <v>7.0766267340623953E-2</v>
      </c>
      <c r="O363" s="57">
        <f t="shared" si="124"/>
        <v>7.0603529239393031E-2</v>
      </c>
      <c r="P363" s="57">
        <f t="shared" si="124"/>
        <v>7.0374510863955575E-2</v>
      </c>
      <c r="Q363" s="57">
        <f t="shared" si="124"/>
        <v>7.0032496033553479E-2</v>
      </c>
      <c r="R363" s="57">
        <f t="shared" si="124"/>
        <v>6.9570546048109694E-2</v>
      </c>
      <c r="S363" s="57">
        <f t="shared" si="124"/>
        <v>6.8962987340789969E-2</v>
      </c>
      <c r="T363" s="57">
        <f t="shared" si="124"/>
        <v>6.8250172737523471E-2</v>
      </c>
      <c r="U363" s="57">
        <f t="shared" si="124"/>
        <v>6.7426990759323166E-2</v>
      </c>
      <c r="V363" s="57">
        <f t="shared" si="124"/>
        <v>6.6507216982389386E-2</v>
      </c>
      <c r="W363" s="57">
        <f t="shared" si="124"/>
        <v>6.5459432302678297E-2</v>
      </c>
      <c r="X363" s="57">
        <f t="shared" si="124"/>
        <v>6.4272066805534836E-2</v>
      </c>
      <c r="Y363" s="57">
        <f t="shared" si="124"/>
        <v>6.2970845000034525E-2</v>
      </c>
      <c r="Z363" s="57">
        <f t="shared" si="124"/>
        <v>6.1600079809675815E-2</v>
      </c>
      <c r="AA363" s="57">
        <f t="shared" si="124"/>
        <v>6.007759454866872E-2</v>
      </c>
      <c r="AB363" s="57">
        <f t="shared" si="124"/>
        <v>5.8467647023648796E-2</v>
      </c>
      <c r="AC363" s="57">
        <f t="shared" si="124"/>
        <v>5.6785863834705283E-2</v>
      </c>
      <c r="AD363" s="57">
        <f t="shared" si="124"/>
        <v>5.5027595519932436E-2</v>
      </c>
      <c r="AE363" s="57">
        <f t="shared" si="124"/>
        <v>5.3215570767593361E-2</v>
      </c>
      <c r="AF363" s="57">
        <f t="shared" si="124"/>
        <v>5.1408818189554902E-2</v>
      </c>
      <c r="AG363" s="57">
        <f t="shared" si="124"/>
        <v>4.9558413836107616E-2</v>
      </c>
      <c r="AH363" s="57">
        <f t="shared" si="124"/>
        <v>4.7697467856373722E-2</v>
      </c>
      <c r="AI363" s="57">
        <f t="shared" si="124"/>
        <v>4.5845130876728722E-2</v>
      </c>
      <c r="AJ363" s="57">
        <f t="shared" si="124"/>
        <v>4.4017852099556748E-2</v>
      </c>
      <c r="AK363" s="57">
        <f t="shared" si="124"/>
        <v>4.2215638728444235E-2</v>
      </c>
    </row>
    <row r="364" spans="1:38" s="65" customFormat="1" ht="17.100000000000001" customHeight="1" x14ac:dyDescent="0.2">
      <c r="A364" s="54" t="s">
        <v>244</v>
      </c>
      <c r="B364" s="55" t="s">
        <v>110</v>
      </c>
      <c r="C364" s="56" t="s">
        <v>242</v>
      </c>
      <c r="D364" s="57">
        <v>0</v>
      </c>
      <c r="E364" s="57">
        <v>0</v>
      </c>
      <c r="F364" s="57">
        <v>0</v>
      </c>
      <c r="G364" s="57">
        <v>0</v>
      </c>
      <c r="H364" s="57">
        <v>0</v>
      </c>
      <c r="I364" s="57">
        <v>0</v>
      </c>
      <c r="J364" s="57">
        <v>0</v>
      </c>
      <c r="K364" s="57">
        <v>0</v>
      </c>
      <c r="L364" s="57">
        <v>0</v>
      </c>
      <c r="M364" s="57">
        <v>0</v>
      </c>
      <c r="N364" s="57">
        <v>0</v>
      </c>
      <c r="O364" s="57">
        <v>0</v>
      </c>
      <c r="P364" s="57">
        <v>0</v>
      </c>
      <c r="Q364" s="57">
        <v>0</v>
      </c>
      <c r="R364" s="57">
        <v>0</v>
      </c>
      <c r="S364" s="57">
        <v>0</v>
      </c>
      <c r="T364" s="57">
        <v>0</v>
      </c>
      <c r="U364" s="57">
        <v>0</v>
      </c>
      <c r="V364" s="57">
        <v>0</v>
      </c>
      <c r="W364" s="57">
        <v>0</v>
      </c>
      <c r="X364" s="57">
        <v>0</v>
      </c>
      <c r="Y364" s="57">
        <v>0</v>
      </c>
      <c r="Z364" s="57">
        <v>0</v>
      </c>
      <c r="AA364" s="57">
        <v>0</v>
      </c>
      <c r="AB364" s="57">
        <v>0</v>
      </c>
      <c r="AC364" s="57">
        <v>0</v>
      </c>
      <c r="AD364" s="57">
        <v>0</v>
      </c>
      <c r="AE364" s="57">
        <v>0</v>
      </c>
      <c r="AF364" s="57">
        <v>0</v>
      </c>
      <c r="AG364" s="57">
        <v>0</v>
      </c>
      <c r="AH364" s="57">
        <v>0</v>
      </c>
      <c r="AI364" s="57">
        <v>0</v>
      </c>
      <c r="AJ364" s="57">
        <v>0</v>
      </c>
      <c r="AK364" s="57">
        <v>0</v>
      </c>
    </row>
    <row r="365" spans="1:38" s="65" customFormat="1" ht="17.100000000000001" customHeight="1" x14ac:dyDescent="0.2">
      <c r="A365" s="54" t="s">
        <v>268</v>
      </c>
      <c r="B365" s="55" t="s">
        <v>110</v>
      </c>
      <c r="C365" s="56" t="s">
        <v>242</v>
      </c>
      <c r="D365" s="57">
        <v>0</v>
      </c>
      <c r="E365" s="57">
        <v>0</v>
      </c>
      <c r="F365" s="57">
        <v>0</v>
      </c>
      <c r="G365" s="57">
        <v>0</v>
      </c>
      <c r="H365" s="57">
        <v>0</v>
      </c>
      <c r="I365" s="57">
        <v>0</v>
      </c>
      <c r="J365" s="57">
        <v>0</v>
      </c>
      <c r="K365" s="57">
        <v>0</v>
      </c>
      <c r="L365" s="57">
        <v>0</v>
      </c>
      <c r="M365" s="57">
        <v>0</v>
      </c>
      <c r="N365" s="57">
        <v>0</v>
      </c>
      <c r="O365" s="57">
        <v>0</v>
      </c>
      <c r="P365" s="57">
        <v>0</v>
      </c>
      <c r="Q365" s="57">
        <v>0</v>
      </c>
      <c r="R365" s="57">
        <v>0</v>
      </c>
      <c r="S365" s="57">
        <v>0</v>
      </c>
      <c r="T365" s="57">
        <v>0</v>
      </c>
      <c r="U365" s="57">
        <v>0</v>
      </c>
      <c r="V365" s="57">
        <v>0</v>
      </c>
      <c r="W365" s="57">
        <v>0</v>
      </c>
      <c r="X365" s="57">
        <v>0</v>
      </c>
      <c r="Y365" s="57">
        <v>0</v>
      </c>
      <c r="Z365" s="57">
        <v>0</v>
      </c>
      <c r="AA365" s="57">
        <v>0</v>
      </c>
      <c r="AB365" s="57">
        <v>0</v>
      </c>
      <c r="AC365" s="57">
        <v>0</v>
      </c>
      <c r="AD365" s="57">
        <v>0</v>
      </c>
      <c r="AE365" s="57">
        <v>0</v>
      </c>
      <c r="AF365" s="57">
        <v>0</v>
      </c>
      <c r="AG365" s="57">
        <v>0</v>
      </c>
      <c r="AH365" s="57">
        <v>0</v>
      </c>
      <c r="AI365" s="57">
        <v>0</v>
      </c>
      <c r="AJ365" s="57">
        <v>0</v>
      </c>
      <c r="AK365" s="57">
        <v>0</v>
      </c>
    </row>
    <row r="366" spans="1:38" s="65" customFormat="1" ht="17.100000000000001" customHeight="1" x14ac:dyDescent="0.2">
      <c r="A366" s="54" t="s">
        <v>189</v>
      </c>
      <c r="B366" s="55" t="s">
        <v>110</v>
      </c>
      <c r="C366" s="56" t="s">
        <v>242</v>
      </c>
      <c r="D366" s="57">
        <v>8.6745853238408581E-5</v>
      </c>
      <c r="E366" s="57">
        <v>8.6745853238408581E-5</v>
      </c>
      <c r="F366" s="57">
        <v>8.6745853238408581E-5</v>
      </c>
      <c r="G366" s="57">
        <v>8.6745853238408581E-5</v>
      </c>
      <c r="H366" s="92">
        <v>2.7542587664131308E-4</v>
      </c>
      <c r="I366" s="92">
        <v>2.9866384809938955E-4</v>
      </c>
      <c r="J366" s="92">
        <v>3.7981511375460928E-4</v>
      </c>
      <c r="K366" s="92">
        <v>5.8168007194587808E-4</v>
      </c>
      <c r="L366" s="92">
        <v>9.8069306778168081E-4</v>
      </c>
      <c r="M366" s="92">
        <v>1.7411131293848688E-3</v>
      </c>
      <c r="N366" s="92">
        <v>2.976826765911805E-3</v>
      </c>
      <c r="O366" s="92">
        <v>4.9405152634592704E-3</v>
      </c>
      <c r="P366" s="92">
        <v>7.7106592495145895E-3</v>
      </c>
      <c r="Q366" s="92">
        <v>1.1895432465242686E-2</v>
      </c>
      <c r="R366" s="92">
        <v>1.7652220243616564E-2</v>
      </c>
      <c r="S366" s="92">
        <v>2.5322548679430672E-2</v>
      </c>
      <c r="T366" s="92">
        <v>3.4341538638111409E-2</v>
      </c>
      <c r="U366" s="92">
        <v>4.4763815761142176E-2</v>
      </c>
      <c r="V366" s="92">
        <v>5.6408586357194861E-2</v>
      </c>
      <c r="W366" s="92">
        <v>6.9705268150907926E-2</v>
      </c>
      <c r="X366" s="92">
        <v>8.4821662738809256E-2</v>
      </c>
      <c r="Y366" s="92">
        <v>0.10141523374128381</v>
      </c>
      <c r="Z366" s="92">
        <v>0.11885980969623546</v>
      </c>
      <c r="AA366" s="92">
        <v>0.13833370813569729</v>
      </c>
      <c r="AB366" s="92">
        <v>0.15896324064953768</v>
      </c>
      <c r="AC366" s="92">
        <v>0.1805402546523294</v>
      </c>
      <c r="AD366" s="92">
        <v>0.20318452586079763</v>
      </c>
      <c r="AE366" s="92">
        <v>0.22657784515210064</v>
      </c>
      <c r="AF366" s="92">
        <v>0.24986343612982084</v>
      </c>
      <c r="AG366" s="92">
        <v>0.27382280269596743</v>
      </c>
      <c r="AH366" s="92">
        <v>0.29796654948242723</v>
      </c>
      <c r="AI366" s="92">
        <v>0.32202944259443556</v>
      </c>
      <c r="AJ366" s="92">
        <v>0.34580495035042258</v>
      </c>
      <c r="AK366" s="92">
        <v>0.36929315931597101</v>
      </c>
    </row>
    <row r="367" spans="1:38" s="65" customFormat="1" ht="17.100000000000001" customHeight="1" x14ac:dyDescent="0.2">
      <c r="A367" s="54" t="s">
        <v>269</v>
      </c>
      <c r="B367" s="55" t="s">
        <v>110</v>
      </c>
      <c r="C367" s="56" t="s">
        <v>242</v>
      </c>
      <c r="D367" s="57">
        <v>0</v>
      </c>
      <c r="E367" s="57">
        <v>0</v>
      </c>
      <c r="F367" s="57">
        <v>0</v>
      </c>
      <c r="G367" s="57">
        <v>0</v>
      </c>
      <c r="H367" s="57">
        <v>0</v>
      </c>
      <c r="I367" s="57">
        <v>0</v>
      </c>
      <c r="J367" s="57">
        <v>0</v>
      </c>
      <c r="K367" s="57">
        <v>0</v>
      </c>
      <c r="L367" s="57">
        <v>0</v>
      </c>
      <c r="M367" s="57">
        <v>0</v>
      </c>
      <c r="N367" s="57">
        <v>0</v>
      </c>
      <c r="O367" s="57">
        <v>0</v>
      </c>
      <c r="P367" s="57">
        <v>0</v>
      </c>
      <c r="Q367" s="57">
        <v>0</v>
      </c>
      <c r="R367" s="57">
        <v>0</v>
      </c>
      <c r="S367" s="57">
        <v>0</v>
      </c>
      <c r="T367" s="57">
        <v>0</v>
      </c>
      <c r="U367" s="57">
        <v>0</v>
      </c>
      <c r="V367" s="57">
        <v>0</v>
      </c>
      <c r="W367" s="57">
        <v>0</v>
      </c>
      <c r="X367" s="57">
        <v>0</v>
      </c>
      <c r="Y367" s="57">
        <v>0</v>
      </c>
      <c r="Z367" s="57">
        <v>0</v>
      </c>
      <c r="AA367" s="57">
        <v>0</v>
      </c>
      <c r="AB367" s="57">
        <v>0</v>
      </c>
      <c r="AC367" s="57">
        <v>0</v>
      </c>
      <c r="AD367" s="57">
        <v>0</v>
      </c>
      <c r="AE367" s="57">
        <v>0</v>
      </c>
      <c r="AF367" s="57">
        <v>0</v>
      </c>
      <c r="AG367" s="57">
        <v>0</v>
      </c>
      <c r="AH367" s="57">
        <v>0</v>
      </c>
      <c r="AI367" s="57">
        <v>0</v>
      </c>
      <c r="AJ367" s="57">
        <v>0</v>
      </c>
      <c r="AK367" s="57">
        <v>0</v>
      </c>
    </row>
    <row r="368" spans="1:38" s="65" customFormat="1" ht="17.100000000000001" customHeight="1" x14ac:dyDescent="0.2">
      <c r="A368" s="54" t="s">
        <v>270</v>
      </c>
      <c r="B368" s="55" t="s">
        <v>110</v>
      </c>
      <c r="C368" s="56" t="s">
        <v>242</v>
      </c>
      <c r="D368" s="57">
        <v>0</v>
      </c>
      <c r="E368" s="57">
        <v>0</v>
      </c>
      <c r="F368" s="57">
        <v>0</v>
      </c>
      <c r="G368" s="57">
        <v>0</v>
      </c>
      <c r="H368" s="57">
        <v>0</v>
      </c>
      <c r="I368" s="57">
        <v>0</v>
      </c>
      <c r="J368" s="57">
        <v>0</v>
      </c>
      <c r="K368" s="57">
        <v>0</v>
      </c>
      <c r="L368" s="57">
        <v>0</v>
      </c>
      <c r="M368" s="57">
        <v>0</v>
      </c>
      <c r="N368" s="57">
        <v>0</v>
      </c>
      <c r="O368" s="57">
        <v>0</v>
      </c>
      <c r="P368" s="57">
        <v>0</v>
      </c>
      <c r="Q368" s="57">
        <v>0</v>
      </c>
      <c r="R368" s="57">
        <v>0</v>
      </c>
      <c r="S368" s="57">
        <v>0</v>
      </c>
      <c r="T368" s="57">
        <v>0</v>
      </c>
      <c r="U368" s="57">
        <v>0</v>
      </c>
      <c r="V368" s="57">
        <v>0</v>
      </c>
      <c r="W368" s="57">
        <v>0</v>
      </c>
      <c r="X368" s="57">
        <v>0</v>
      </c>
      <c r="Y368" s="57">
        <v>0</v>
      </c>
      <c r="Z368" s="57">
        <v>0</v>
      </c>
      <c r="AA368" s="57">
        <v>0</v>
      </c>
      <c r="AB368" s="57">
        <v>0</v>
      </c>
      <c r="AC368" s="57">
        <v>0</v>
      </c>
      <c r="AD368" s="57">
        <v>0</v>
      </c>
      <c r="AE368" s="57">
        <v>0</v>
      </c>
      <c r="AF368" s="57">
        <v>0</v>
      </c>
      <c r="AG368" s="57">
        <v>0</v>
      </c>
      <c r="AH368" s="57">
        <v>0</v>
      </c>
      <c r="AI368" s="57">
        <v>0</v>
      </c>
      <c r="AJ368" s="57">
        <v>0</v>
      </c>
      <c r="AK368" s="57">
        <v>0</v>
      </c>
    </row>
    <row r="369" spans="1:38" s="65" customFormat="1" ht="17.100000000000001" customHeight="1" x14ac:dyDescent="0.2">
      <c r="A369" s="54" t="s">
        <v>271</v>
      </c>
      <c r="B369" s="55" t="s">
        <v>110</v>
      </c>
      <c r="C369" s="56" t="s">
        <v>242</v>
      </c>
      <c r="D369" s="57">
        <v>0</v>
      </c>
      <c r="E369" s="57">
        <v>0</v>
      </c>
      <c r="F369" s="57">
        <f>$E369*(1-(F362+F366+F371))</f>
        <v>0</v>
      </c>
      <c r="G369" s="57">
        <f t="shared" ref="G369:AK369" si="125">$E369*(1-(G362+G366+G371))</f>
        <v>0</v>
      </c>
      <c r="H369" s="57">
        <f t="shared" si="125"/>
        <v>0</v>
      </c>
      <c r="I369" s="57">
        <f t="shared" si="125"/>
        <v>0</v>
      </c>
      <c r="J369" s="57">
        <f t="shared" si="125"/>
        <v>0</v>
      </c>
      <c r="K369" s="57">
        <f t="shared" si="125"/>
        <v>0</v>
      </c>
      <c r="L369" s="57">
        <f t="shared" si="125"/>
        <v>0</v>
      </c>
      <c r="M369" s="57">
        <f t="shared" si="125"/>
        <v>0</v>
      </c>
      <c r="N369" s="57">
        <f t="shared" si="125"/>
        <v>0</v>
      </c>
      <c r="O369" s="57">
        <f t="shared" si="125"/>
        <v>0</v>
      </c>
      <c r="P369" s="57">
        <f t="shared" si="125"/>
        <v>0</v>
      </c>
      <c r="Q369" s="57">
        <f t="shared" si="125"/>
        <v>0</v>
      </c>
      <c r="R369" s="57">
        <f t="shared" si="125"/>
        <v>0</v>
      </c>
      <c r="S369" s="57">
        <f t="shared" si="125"/>
        <v>0</v>
      </c>
      <c r="T369" s="57">
        <f t="shared" si="125"/>
        <v>0</v>
      </c>
      <c r="U369" s="57">
        <f t="shared" si="125"/>
        <v>0</v>
      </c>
      <c r="V369" s="57">
        <f t="shared" si="125"/>
        <v>0</v>
      </c>
      <c r="W369" s="57">
        <f t="shared" si="125"/>
        <v>0</v>
      </c>
      <c r="X369" s="57">
        <f t="shared" si="125"/>
        <v>0</v>
      </c>
      <c r="Y369" s="57">
        <f t="shared" si="125"/>
        <v>0</v>
      </c>
      <c r="Z369" s="57">
        <f t="shared" si="125"/>
        <v>0</v>
      </c>
      <c r="AA369" s="57">
        <f t="shared" si="125"/>
        <v>0</v>
      </c>
      <c r="AB369" s="57">
        <f t="shared" si="125"/>
        <v>0</v>
      </c>
      <c r="AC369" s="57">
        <f t="shared" si="125"/>
        <v>0</v>
      </c>
      <c r="AD369" s="57">
        <f t="shared" si="125"/>
        <v>0</v>
      </c>
      <c r="AE369" s="57">
        <f t="shared" si="125"/>
        <v>0</v>
      </c>
      <c r="AF369" s="57">
        <f t="shared" si="125"/>
        <v>0</v>
      </c>
      <c r="AG369" s="57">
        <f t="shared" si="125"/>
        <v>0</v>
      </c>
      <c r="AH369" s="57">
        <f t="shared" si="125"/>
        <v>0</v>
      </c>
      <c r="AI369" s="57">
        <f t="shared" si="125"/>
        <v>0</v>
      </c>
      <c r="AJ369" s="57">
        <f t="shared" si="125"/>
        <v>0</v>
      </c>
      <c r="AK369" s="57">
        <f t="shared" si="125"/>
        <v>0</v>
      </c>
    </row>
    <row r="370" spans="1:38" s="65" customFormat="1" ht="17.100000000000001" customHeight="1" x14ac:dyDescent="0.2">
      <c r="A370" s="54" t="s">
        <v>272</v>
      </c>
      <c r="B370" s="55" t="s">
        <v>110</v>
      </c>
      <c r="C370" s="56" t="s">
        <v>242</v>
      </c>
      <c r="D370" s="57">
        <v>0</v>
      </c>
      <c r="E370" s="57">
        <v>0</v>
      </c>
      <c r="F370" s="57">
        <v>0</v>
      </c>
      <c r="G370" s="57">
        <v>0</v>
      </c>
      <c r="H370" s="57">
        <v>0</v>
      </c>
      <c r="I370" s="57">
        <v>0</v>
      </c>
      <c r="J370" s="57">
        <v>0</v>
      </c>
      <c r="K370" s="57">
        <v>0</v>
      </c>
      <c r="L370" s="57">
        <v>0</v>
      </c>
      <c r="M370" s="57">
        <v>0</v>
      </c>
      <c r="N370" s="57">
        <v>0</v>
      </c>
      <c r="O370" s="57">
        <v>0</v>
      </c>
      <c r="P370" s="57">
        <v>0</v>
      </c>
      <c r="Q370" s="57">
        <v>0</v>
      </c>
      <c r="R370" s="57">
        <v>0</v>
      </c>
      <c r="S370" s="57">
        <v>0</v>
      </c>
      <c r="T370" s="57">
        <v>0</v>
      </c>
      <c r="U370" s="57">
        <v>0</v>
      </c>
      <c r="V370" s="57">
        <v>0</v>
      </c>
      <c r="W370" s="57">
        <v>0</v>
      </c>
      <c r="X370" s="57">
        <v>0</v>
      </c>
      <c r="Y370" s="57">
        <v>0</v>
      </c>
      <c r="Z370" s="57">
        <v>0</v>
      </c>
      <c r="AA370" s="57">
        <v>0</v>
      </c>
      <c r="AB370" s="57">
        <v>0</v>
      </c>
      <c r="AC370" s="57">
        <v>0</v>
      </c>
      <c r="AD370" s="57">
        <v>0</v>
      </c>
      <c r="AE370" s="57">
        <v>0</v>
      </c>
      <c r="AF370" s="57">
        <v>0</v>
      </c>
      <c r="AG370" s="57">
        <v>0</v>
      </c>
      <c r="AH370" s="57">
        <v>0</v>
      </c>
      <c r="AI370" s="57">
        <v>0</v>
      </c>
      <c r="AJ370" s="57">
        <v>0</v>
      </c>
      <c r="AK370" s="57">
        <v>0</v>
      </c>
    </row>
    <row r="371" spans="1:38" s="65" customFormat="1" ht="17.100000000000001" customHeight="1" x14ac:dyDescent="0.2">
      <c r="A371" s="54" t="s">
        <v>197</v>
      </c>
      <c r="B371" s="55" t="s">
        <v>110</v>
      </c>
      <c r="C371" s="56" t="s">
        <v>242</v>
      </c>
      <c r="D371" s="91">
        <v>0</v>
      </c>
      <c r="E371" s="91">
        <v>0</v>
      </c>
      <c r="F371" s="91">
        <v>0</v>
      </c>
      <c r="G371" s="91">
        <v>0</v>
      </c>
      <c r="H371" s="92">
        <v>4.703922678044693E-11</v>
      </c>
      <c r="I371" s="92">
        <v>2.3529798208859046E-10</v>
      </c>
      <c r="J371" s="92">
        <v>1.3855039554995623E-9</v>
      </c>
      <c r="K371" s="92">
        <v>5.0387715892870479E-9</v>
      </c>
      <c r="L371" s="92">
        <v>1.3378223084251751E-8</v>
      </c>
      <c r="M371" s="92">
        <v>3.2310676872007793E-8</v>
      </c>
      <c r="N371" s="92">
        <v>6.850813466482453E-8</v>
      </c>
      <c r="O371" s="92">
        <v>1.3811641759002486E-7</v>
      </c>
      <c r="P371" s="92">
        <v>2.5747115744179444E-7</v>
      </c>
      <c r="Q371" s="92">
        <v>4.630684209275742E-7</v>
      </c>
      <c r="R371" s="92">
        <v>7.3915307958763768E-7</v>
      </c>
      <c r="S371" s="92">
        <v>1.1119864604033341E-6</v>
      </c>
      <c r="T371" s="92">
        <v>1.5864618935788402E-6</v>
      </c>
      <c r="U371" s="92">
        <v>2.1865177675606946E-6</v>
      </c>
      <c r="V371" s="92">
        <v>2.9119074819126716E-6</v>
      </c>
      <c r="W371" s="92">
        <v>3.7974500773216871E-6</v>
      </c>
      <c r="X371" s="92">
        <v>4.8656412063450442E-6</v>
      </c>
      <c r="Y371" s="92">
        <v>6.1209653104097912E-6</v>
      </c>
      <c r="Z371" s="92">
        <v>7.531755580013089E-6</v>
      </c>
      <c r="AA371" s="92">
        <v>9.1993455376063279E-6</v>
      </c>
      <c r="AB371" s="92">
        <v>1.1069268693370886E-5</v>
      </c>
      <c r="AC371" s="92">
        <v>1.3108426427356991E-5</v>
      </c>
      <c r="AD371" s="92">
        <v>1.5314546720197441E-5</v>
      </c>
      <c r="AE371" s="92">
        <v>1.7653397387302645E-5</v>
      </c>
      <c r="AF371" s="92">
        <v>2.0035961121710099E-5</v>
      </c>
      <c r="AG371" s="92">
        <v>2.2549990545011127E-5</v>
      </c>
      <c r="AH371" s="92">
        <v>2.5143881336279754E-5</v>
      </c>
      <c r="AI371" s="92">
        <v>2.7763096826337362E-5</v>
      </c>
      <c r="AJ371" s="92">
        <v>3.0371837219900169E-5</v>
      </c>
      <c r="AK371" s="92">
        <v>3.2962443412364084E-5</v>
      </c>
    </row>
    <row r="372" spans="1:38" s="65" customFormat="1" ht="17.100000000000001" customHeight="1" x14ac:dyDescent="0.2">
      <c r="A372" s="54" t="s">
        <v>245</v>
      </c>
      <c r="B372" s="55" t="s">
        <v>110</v>
      </c>
      <c r="C372" s="56" t="s">
        <v>246</v>
      </c>
      <c r="D372" s="73">
        <f>SUM(D360:D371)</f>
        <v>1</v>
      </c>
      <c r="E372" s="73">
        <f t="shared" ref="E372:AK372" si="126">SUM(E360:E371)</f>
        <v>1</v>
      </c>
      <c r="F372" s="73">
        <f t="shared" si="126"/>
        <v>0.99991326167160466</v>
      </c>
      <c r="G372" s="73">
        <f t="shared" si="126"/>
        <v>0.99991326167160466</v>
      </c>
      <c r="H372" s="73">
        <f t="shared" si="126"/>
        <v>0.99991327863967827</v>
      </c>
      <c r="I372" s="73">
        <f t="shared" si="126"/>
        <v>0.99991328142042546</v>
      </c>
      <c r="J372" s="73">
        <f t="shared" si="126"/>
        <v>0.99991329070413404</v>
      </c>
      <c r="K372" s="73">
        <f t="shared" si="126"/>
        <v>0.99991331291635555</v>
      </c>
      <c r="L372" s="73">
        <f t="shared" si="126"/>
        <v>0.99991335533402825</v>
      </c>
      <c r="M372" s="73">
        <f t="shared" si="126"/>
        <v>0.99991343411931011</v>
      </c>
      <c r="N372" s="73">
        <f t="shared" si="126"/>
        <v>0.99991356037667256</v>
      </c>
      <c r="O372" s="73">
        <f t="shared" si="126"/>
        <v>0.99991375915810765</v>
      </c>
      <c r="P372" s="73">
        <f t="shared" si="126"/>
        <v>0.99991403889961228</v>
      </c>
      <c r="Q372" s="73">
        <f t="shared" si="126"/>
        <v>0.99991445666409562</v>
      </c>
      <c r="R372" s="73">
        <f t="shared" si="126"/>
        <v>0.99991502092704521</v>
      </c>
      <c r="S372" s="73">
        <f t="shared" si="126"/>
        <v>0.99991576304822483</v>
      </c>
      <c r="T372" s="73">
        <f t="shared" si="126"/>
        <v>0.99991663373744055</v>
      </c>
      <c r="U372" s="73">
        <f t="shared" si="126"/>
        <v>0.9999176392382646</v>
      </c>
      <c r="V372" s="73">
        <f t="shared" si="126"/>
        <v>0.99991876272409774</v>
      </c>
      <c r="W372" s="73">
        <f t="shared" si="126"/>
        <v>0.99992004257276645</v>
      </c>
      <c r="X372" s="73">
        <f t="shared" si="126"/>
        <v>0.99992149291669707</v>
      </c>
      <c r="Y372" s="73">
        <f t="shared" si="126"/>
        <v>0.99992308233390037</v>
      </c>
      <c r="Z372" s="73">
        <f t="shared" si="126"/>
        <v>0.99992475669699998</v>
      </c>
      <c r="AA372" s="73">
        <f t="shared" si="126"/>
        <v>0.99992661638322367</v>
      </c>
      <c r="AB372" s="73">
        <f t="shared" si="126"/>
        <v>0.99992858290290709</v>
      </c>
      <c r="AC372" s="73">
        <f t="shared" si="126"/>
        <v>0.99993063716846076</v>
      </c>
      <c r="AD372" s="73">
        <f t="shared" si="126"/>
        <v>0.99993278485911274</v>
      </c>
      <c r="AE372" s="73">
        <f t="shared" si="126"/>
        <v>0.99993499821221077</v>
      </c>
      <c r="AF372" s="73">
        <f t="shared" si="126"/>
        <v>0.99993720512545015</v>
      </c>
      <c r="AG372" s="73">
        <f t="shared" si="126"/>
        <v>0.99993946535848666</v>
      </c>
      <c r="AH372" s="73">
        <f t="shared" si="126"/>
        <v>0.99994173846791534</v>
      </c>
      <c r="AI372" s="73">
        <f t="shared" si="126"/>
        <v>0.99994400106161718</v>
      </c>
      <c r="AJ372" s="73">
        <f t="shared" si="126"/>
        <v>0.99994623304721086</v>
      </c>
      <c r="AK372" s="73">
        <f t="shared" si="126"/>
        <v>0.99994843441589687</v>
      </c>
    </row>
    <row r="373" spans="1:38" s="65" customFormat="1" ht="17.100000000000001" customHeight="1" x14ac:dyDescent="0.25">
      <c r="A373" s="68"/>
      <c r="B373" s="74"/>
      <c r="C373" s="74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</row>
    <row r="374" spans="1:38" s="65" customFormat="1" ht="17.100000000000001" customHeight="1" x14ac:dyDescent="0.25">
      <c r="A374" s="64" t="s">
        <v>265</v>
      </c>
      <c r="B374"/>
      <c r="C374"/>
      <c r="D374" s="72"/>
      <c r="E374" s="72"/>
      <c r="F374" s="72"/>
      <c r="G374" s="72"/>
      <c r="H374" s="72"/>
      <c r="I374" s="72"/>
      <c r="J374" s="72"/>
      <c r="K374" s="72"/>
      <c r="L374" s="72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</row>
    <row r="375" spans="1:38" s="65" customFormat="1" ht="17.100000000000001" customHeight="1" x14ac:dyDescent="0.25">
      <c r="A375" s="66" t="s">
        <v>257</v>
      </c>
      <c r="B375"/>
      <c r="C375"/>
    </row>
    <row r="376" spans="1:38" s="65" customFormat="1" ht="17.100000000000001" customHeight="1" x14ac:dyDescent="0.2">
      <c r="A376" s="54" t="s">
        <v>241</v>
      </c>
      <c r="B376" s="55" t="s">
        <v>110</v>
      </c>
      <c r="C376" s="56" t="s">
        <v>242</v>
      </c>
      <c r="D376" s="57">
        <v>0.91840825658530301</v>
      </c>
      <c r="E376" s="57">
        <v>0.91840825658530301</v>
      </c>
      <c r="F376" s="57">
        <f>+$E376*(1-(F378+F382+F387))</f>
        <v>0.91840086294634682</v>
      </c>
      <c r="G376" s="57">
        <f t="shared" ref="G376:AK376" si="127">+$E376*(1-(G378+G382+G387))</f>
        <v>0.91840086294634682</v>
      </c>
      <c r="H376" s="57">
        <f t="shared" si="127"/>
        <v>0.91814894163291205</v>
      </c>
      <c r="I376" s="57">
        <f t="shared" si="127"/>
        <v>0.91811950090382566</v>
      </c>
      <c r="J376" s="57">
        <f t="shared" si="127"/>
        <v>0.918021211079595</v>
      </c>
      <c r="K376" s="57">
        <f t="shared" si="127"/>
        <v>0.9177860426322485</v>
      </c>
      <c r="L376" s="57">
        <f t="shared" si="127"/>
        <v>0.91733695210588584</v>
      </c>
      <c r="M376" s="57">
        <f t="shared" si="127"/>
        <v>0.91650282516334647</v>
      </c>
      <c r="N376" s="57">
        <f t="shared" si="127"/>
        <v>0.91516609493670797</v>
      </c>
      <c r="O376" s="57">
        <f t="shared" si="127"/>
        <v>0.91306152734825441</v>
      </c>
      <c r="P376" s="57">
        <f t="shared" si="127"/>
        <v>0.91009980758834386</v>
      </c>
      <c r="Q376" s="57">
        <f t="shared" si="127"/>
        <v>0.90567679096598974</v>
      </c>
      <c r="R376" s="57">
        <f t="shared" si="127"/>
        <v>0.89970274457182642</v>
      </c>
      <c r="S376" s="57">
        <f t="shared" si="127"/>
        <v>0.89184565177157638</v>
      </c>
      <c r="T376" s="57">
        <f t="shared" si="127"/>
        <v>0.88262736484759197</v>
      </c>
      <c r="U376" s="57">
        <f t="shared" si="127"/>
        <v>0.87198178094550893</v>
      </c>
      <c r="V376" s="57">
        <f t="shared" si="127"/>
        <v>0.86008704907262312</v>
      </c>
      <c r="W376" s="57">
        <f t="shared" si="127"/>
        <v>0.84653684994949874</v>
      </c>
      <c r="X376" s="57">
        <f t="shared" si="127"/>
        <v>0.83118155870525401</v>
      </c>
      <c r="Y376" s="57">
        <f t="shared" si="127"/>
        <v>0.81435385077127054</v>
      </c>
      <c r="Z376" s="57">
        <f t="shared" si="127"/>
        <v>0.79662679134764025</v>
      </c>
      <c r="AA376" s="57">
        <f t="shared" si="127"/>
        <v>0.77693765211117383</v>
      </c>
      <c r="AB376" s="57">
        <f t="shared" si="127"/>
        <v>0.7561174302046878</v>
      </c>
      <c r="AC376" s="57">
        <f t="shared" si="127"/>
        <v>0.73436821251390105</v>
      </c>
      <c r="AD376" s="57">
        <f t="shared" si="127"/>
        <v>0.71162987109854292</v>
      </c>
      <c r="AE376" s="57">
        <f t="shared" si="127"/>
        <v>0.68819633872718322</v>
      </c>
      <c r="AF376" s="57">
        <f t="shared" si="127"/>
        <v>0.66483098735996349</v>
      </c>
      <c r="AG376" s="57">
        <f t="shared" si="127"/>
        <v>0.64090112091601004</v>
      </c>
      <c r="AH376" s="57">
        <f t="shared" si="127"/>
        <v>0.61683492766939285</v>
      </c>
      <c r="AI376" s="57">
        <f t="shared" si="127"/>
        <v>0.59288006804667215</v>
      </c>
      <c r="AJ376" s="57">
        <f t="shared" si="127"/>
        <v>0.5692492670208672</v>
      </c>
      <c r="AK376" s="57">
        <f t="shared" si="127"/>
        <v>0.5459426177504606</v>
      </c>
    </row>
    <row r="377" spans="1:38" s="65" customFormat="1" ht="17.100000000000001" customHeight="1" x14ac:dyDescent="0.2">
      <c r="A377" s="54" t="s">
        <v>266</v>
      </c>
      <c r="B377" s="55" t="s">
        <v>110</v>
      </c>
      <c r="C377" s="56" t="s">
        <v>242</v>
      </c>
      <c r="D377" s="57">
        <v>0</v>
      </c>
      <c r="E377" s="57">
        <v>0</v>
      </c>
      <c r="F377" s="57">
        <v>0</v>
      </c>
      <c r="G377" s="57">
        <v>0</v>
      </c>
      <c r="H377" s="57">
        <v>0</v>
      </c>
      <c r="I377" s="57">
        <v>0</v>
      </c>
      <c r="J377" s="57">
        <v>0</v>
      </c>
      <c r="K377" s="57">
        <v>0</v>
      </c>
      <c r="L377" s="57">
        <v>0</v>
      </c>
      <c r="M377" s="57">
        <v>0</v>
      </c>
      <c r="N377" s="57">
        <v>0</v>
      </c>
      <c r="O377" s="57">
        <v>0</v>
      </c>
      <c r="P377" s="57">
        <v>0</v>
      </c>
      <c r="Q377" s="57">
        <v>0</v>
      </c>
      <c r="R377" s="57">
        <v>0</v>
      </c>
      <c r="S377" s="57">
        <v>0</v>
      </c>
      <c r="T377" s="57">
        <v>0</v>
      </c>
      <c r="U377" s="57">
        <v>0</v>
      </c>
      <c r="V377" s="57">
        <v>0</v>
      </c>
      <c r="W377" s="57">
        <v>0</v>
      </c>
      <c r="X377" s="57">
        <v>0</v>
      </c>
      <c r="Y377" s="57">
        <v>0</v>
      </c>
      <c r="Z377" s="57">
        <v>0</v>
      </c>
      <c r="AA377" s="57">
        <v>0</v>
      </c>
      <c r="AB377" s="57">
        <v>0</v>
      </c>
      <c r="AC377" s="57">
        <v>0</v>
      </c>
      <c r="AD377" s="57">
        <v>0</v>
      </c>
      <c r="AE377" s="57">
        <v>0</v>
      </c>
      <c r="AF377" s="57">
        <v>0</v>
      </c>
      <c r="AG377" s="57">
        <v>0</v>
      </c>
      <c r="AH377" s="57">
        <v>0</v>
      </c>
      <c r="AI377" s="57">
        <v>0</v>
      </c>
      <c r="AJ377" s="57">
        <v>0</v>
      </c>
      <c r="AK377" s="57">
        <v>0</v>
      </c>
    </row>
    <row r="378" spans="1:38" s="65" customFormat="1" ht="17.100000000000001" customHeight="1" x14ac:dyDescent="0.2">
      <c r="A378" s="54" t="s">
        <v>267</v>
      </c>
      <c r="B378" s="55" t="s">
        <v>110</v>
      </c>
      <c r="C378" s="56" t="s">
        <v>242</v>
      </c>
      <c r="D378" s="57">
        <v>0</v>
      </c>
      <c r="E378" s="57">
        <v>0</v>
      </c>
      <c r="F378" s="57">
        <v>0</v>
      </c>
      <c r="G378" s="57">
        <v>0</v>
      </c>
      <c r="H378" s="92">
        <v>6.9266690052479386E-6</v>
      </c>
      <c r="I378" s="92">
        <v>1.5744764091652513E-5</v>
      </c>
      <c r="J378" s="92">
        <v>4.1614278320759199E-5</v>
      </c>
      <c r="K378" s="92">
        <v>9.5806569690492423E-5</v>
      </c>
      <c r="L378" s="92">
        <v>1.8577313618052145E-4</v>
      </c>
      <c r="M378" s="92">
        <v>3.3356524366078916E-4</v>
      </c>
      <c r="N378" s="92">
        <v>5.5330126474515339E-4</v>
      </c>
      <c r="O378" s="92">
        <v>8.8108134290110684E-4</v>
      </c>
      <c r="P378" s="92">
        <v>1.3356580867566804E-3</v>
      </c>
      <c r="Q378" s="92">
        <v>1.9666383972155098E-3</v>
      </c>
      <c r="R378" s="92">
        <v>2.7143575120442726E-3</v>
      </c>
      <c r="S378" s="92">
        <v>3.5987761951276113E-3</v>
      </c>
      <c r="T378" s="92">
        <v>4.6165548475017191E-3</v>
      </c>
      <c r="U378" s="92">
        <v>5.7850193467129064E-3</v>
      </c>
      <c r="V378" s="92">
        <v>7.0909877969377259E-3</v>
      </c>
      <c r="W378" s="92">
        <v>8.5474244952889935E-3</v>
      </c>
      <c r="X378" s="92">
        <v>1.014942295165369E-2</v>
      </c>
      <c r="Y378" s="92">
        <v>1.1877284616306645E-2</v>
      </c>
      <c r="Z378" s="92">
        <v>1.3733236084860441E-2</v>
      </c>
      <c r="AA378" s="92">
        <v>1.569600000869275E-2</v>
      </c>
      <c r="AB378" s="92">
        <v>1.7734496015224088E-2</v>
      </c>
      <c r="AC378" s="92">
        <v>1.9836869425983426E-2</v>
      </c>
      <c r="AD378" s="92">
        <v>2.1948816525918853E-2</v>
      </c>
      <c r="AE378" s="92">
        <v>2.4068534801062972E-2</v>
      </c>
      <c r="AF378" s="92">
        <v>2.6221699445902105E-2</v>
      </c>
      <c r="AG378" s="92">
        <v>2.8315623850306944E-2</v>
      </c>
      <c r="AH378" s="92">
        <v>3.0373526301375228E-2</v>
      </c>
      <c r="AI378" s="92">
        <v>3.2391032556251517E-2</v>
      </c>
      <c r="AJ378" s="92">
        <v>3.4343086554706831E-2</v>
      </c>
      <c r="AK378" s="92">
        <v>3.6229507955545394E-2</v>
      </c>
      <c r="AL378" s="93"/>
    </row>
    <row r="379" spans="1:38" s="65" customFormat="1" ht="17.100000000000001" customHeight="1" x14ac:dyDescent="0.2">
      <c r="A379" s="54" t="s">
        <v>243</v>
      </c>
      <c r="B379" s="55" t="s">
        <v>110</v>
      </c>
      <c r="C379" s="56" t="s">
        <v>242</v>
      </c>
      <c r="D379" s="57">
        <v>8.1583692922006831E-2</v>
      </c>
      <c r="E379" s="57">
        <v>8.1583692922006831E-2</v>
      </c>
      <c r="F379" s="57">
        <f t="shared" ref="F379:AK379" si="128">+$E379*(1-(F378+F382+F387))</f>
        <v>8.1583036133083334E-2</v>
      </c>
      <c r="G379" s="57">
        <f t="shared" si="128"/>
        <v>8.1583036133083334E-2</v>
      </c>
      <c r="H379" s="57">
        <f t="shared" si="128"/>
        <v>8.1560657554789417E-2</v>
      </c>
      <c r="I379" s="57">
        <f t="shared" si="128"/>
        <v>8.1558042287141322E-2</v>
      </c>
      <c r="J379" s="57">
        <f t="shared" si="128"/>
        <v>8.1549311042860922E-2</v>
      </c>
      <c r="K379" s="57">
        <f t="shared" si="128"/>
        <v>8.1528420648795216E-2</v>
      </c>
      <c r="L379" s="57">
        <f t="shared" si="128"/>
        <v>8.1488527209974029E-2</v>
      </c>
      <c r="M379" s="57">
        <f t="shared" si="128"/>
        <v>8.1414430362684004E-2</v>
      </c>
      <c r="N379" s="57">
        <f t="shared" si="128"/>
        <v>8.1295686451631724E-2</v>
      </c>
      <c r="O379" s="57">
        <f t="shared" si="128"/>
        <v>8.1108734304110336E-2</v>
      </c>
      <c r="P379" s="57">
        <f t="shared" si="128"/>
        <v>8.0845639940921601E-2</v>
      </c>
      <c r="Q379" s="57">
        <f t="shared" si="128"/>
        <v>8.045273621066909E-2</v>
      </c>
      <c r="R379" s="57">
        <f t="shared" si="128"/>
        <v>7.9922051993678953E-2</v>
      </c>
      <c r="S379" s="57">
        <f t="shared" si="128"/>
        <v>7.9224093714581348E-2</v>
      </c>
      <c r="T379" s="57">
        <f t="shared" si="128"/>
        <v>7.8405218356829773E-2</v>
      </c>
      <c r="U379" s="57">
        <f t="shared" si="128"/>
        <v>7.7459553896808309E-2</v>
      </c>
      <c r="V379" s="57">
        <f t="shared" si="128"/>
        <v>7.6402925599372062E-2</v>
      </c>
      <c r="W379" s="57">
        <f t="shared" si="128"/>
        <v>7.5199239464838322E-2</v>
      </c>
      <c r="X379" s="57">
        <f t="shared" si="128"/>
        <v>7.3835204073588456E-2</v>
      </c>
      <c r="Y379" s="57">
        <f t="shared" si="128"/>
        <v>7.2340371523006083E-2</v>
      </c>
      <c r="Z379" s="57">
        <f t="shared" si="128"/>
        <v>7.0765648122973909E-2</v>
      </c>
      <c r="AA379" s="57">
        <f t="shared" si="128"/>
        <v>6.9016629995307152E-2</v>
      </c>
      <c r="AB379" s="57">
        <f t="shared" si="128"/>
        <v>6.7167135962117319E-2</v>
      </c>
      <c r="AC379" s="57">
        <f t="shared" si="128"/>
        <v>6.5235117728770553E-2</v>
      </c>
      <c r="AD379" s="57">
        <f t="shared" si="128"/>
        <v>6.3215234032947071E-2</v>
      </c>
      <c r="AE379" s="57">
        <f t="shared" si="128"/>
        <v>6.1133595398543801E-2</v>
      </c>
      <c r="AF379" s="57">
        <f t="shared" si="128"/>
        <v>5.9058013393166874E-2</v>
      </c>
      <c r="AG379" s="57">
        <f t="shared" si="128"/>
        <v>5.6932284599213248E-2</v>
      </c>
      <c r="AH379" s="57">
        <f t="shared" si="128"/>
        <v>5.4794445674578834E-2</v>
      </c>
      <c r="AI379" s="57">
        <f t="shared" si="128"/>
        <v>5.2666496696075385E-2</v>
      </c>
      <c r="AJ379" s="57">
        <f t="shared" si="128"/>
        <v>5.0567334367593808E-2</v>
      </c>
      <c r="AK379" s="57">
        <f t="shared" si="128"/>
        <v>4.8496966964552975E-2</v>
      </c>
    </row>
    <row r="380" spans="1:38" s="65" customFormat="1" ht="17.100000000000001" customHeight="1" x14ac:dyDescent="0.2">
      <c r="A380" s="54" t="s">
        <v>244</v>
      </c>
      <c r="B380" s="55" t="s">
        <v>110</v>
      </c>
      <c r="C380" s="56" t="s">
        <v>242</v>
      </c>
      <c r="D380" s="57">
        <v>0</v>
      </c>
      <c r="E380" s="57">
        <v>0</v>
      </c>
      <c r="F380" s="57">
        <v>0</v>
      </c>
      <c r="G380" s="57">
        <v>0</v>
      </c>
      <c r="H380" s="57">
        <v>0</v>
      </c>
      <c r="I380" s="57">
        <v>0</v>
      </c>
      <c r="J380" s="57">
        <v>0</v>
      </c>
      <c r="K380" s="57">
        <v>0</v>
      </c>
      <c r="L380" s="57">
        <v>0</v>
      </c>
      <c r="M380" s="57">
        <v>0</v>
      </c>
      <c r="N380" s="57">
        <v>0</v>
      </c>
      <c r="O380" s="57">
        <v>0</v>
      </c>
      <c r="P380" s="57">
        <v>0</v>
      </c>
      <c r="Q380" s="57">
        <v>0</v>
      </c>
      <c r="R380" s="57">
        <v>0</v>
      </c>
      <c r="S380" s="57">
        <v>0</v>
      </c>
      <c r="T380" s="57">
        <v>0</v>
      </c>
      <c r="U380" s="57">
        <v>0</v>
      </c>
      <c r="V380" s="57">
        <v>0</v>
      </c>
      <c r="W380" s="57">
        <v>0</v>
      </c>
      <c r="X380" s="57">
        <v>0</v>
      </c>
      <c r="Y380" s="57">
        <v>0</v>
      </c>
      <c r="Z380" s="57">
        <v>0</v>
      </c>
      <c r="AA380" s="57">
        <v>0</v>
      </c>
      <c r="AB380" s="57">
        <v>0</v>
      </c>
      <c r="AC380" s="57">
        <v>0</v>
      </c>
      <c r="AD380" s="57">
        <v>0</v>
      </c>
      <c r="AE380" s="57">
        <v>0</v>
      </c>
      <c r="AF380" s="57">
        <v>0</v>
      </c>
      <c r="AG380" s="57">
        <v>0</v>
      </c>
      <c r="AH380" s="57">
        <v>0</v>
      </c>
      <c r="AI380" s="57">
        <v>0</v>
      </c>
      <c r="AJ380" s="57">
        <v>0</v>
      </c>
      <c r="AK380" s="57">
        <v>0</v>
      </c>
    </row>
    <row r="381" spans="1:38" s="65" customFormat="1" ht="17.100000000000001" customHeight="1" x14ac:dyDescent="0.2">
      <c r="A381" s="54" t="s">
        <v>268</v>
      </c>
      <c r="B381" s="55" t="s">
        <v>110</v>
      </c>
      <c r="C381" s="56" t="s">
        <v>242</v>
      </c>
      <c r="D381" s="57">
        <v>0</v>
      </c>
      <c r="E381" s="57">
        <v>0</v>
      </c>
      <c r="F381" s="57">
        <v>0</v>
      </c>
      <c r="G381" s="57">
        <v>0</v>
      </c>
      <c r="H381" s="57">
        <v>0</v>
      </c>
      <c r="I381" s="57">
        <v>0</v>
      </c>
      <c r="J381" s="57">
        <v>0</v>
      </c>
      <c r="K381" s="57">
        <v>0</v>
      </c>
      <c r="L381" s="57">
        <v>0</v>
      </c>
      <c r="M381" s="57">
        <v>0</v>
      </c>
      <c r="N381" s="57">
        <v>0</v>
      </c>
      <c r="O381" s="57">
        <v>0</v>
      </c>
      <c r="P381" s="57">
        <v>0</v>
      </c>
      <c r="Q381" s="57">
        <v>0</v>
      </c>
      <c r="R381" s="57">
        <v>0</v>
      </c>
      <c r="S381" s="57">
        <v>0</v>
      </c>
      <c r="T381" s="57">
        <v>0</v>
      </c>
      <c r="U381" s="57">
        <v>0</v>
      </c>
      <c r="V381" s="57">
        <v>0</v>
      </c>
      <c r="W381" s="57">
        <v>0</v>
      </c>
      <c r="X381" s="57">
        <v>0</v>
      </c>
      <c r="Y381" s="57">
        <v>0</v>
      </c>
      <c r="Z381" s="57">
        <v>0</v>
      </c>
      <c r="AA381" s="57">
        <v>0</v>
      </c>
      <c r="AB381" s="57">
        <v>0</v>
      </c>
      <c r="AC381" s="57">
        <v>0</v>
      </c>
      <c r="AD381" s="57">
        <v>0</v>
      </c>
      <c r="AE381" s="57">
        <v>0</v>
      </c>
      <c r="AF381" s="57">
        <v>0</v>
      </c>
      <c r="AG381" s="57">
        <v>0</v>
      </c>
      <c r="AH381" s="57">
        <v>0</v>
      </c>
      <c r="AI381" s="57">
        <v>0</v>
      </c>
      <c r="AJ381" s="57">
        <v>0</v>
      </c>
      <c r="AK381" s="57">
        <v>0</v>
      </c>
    </row>
    <row r="382" spans="1:38" s="65" customFormat="1" ht="17.100000000000001" customHeight="1" x14ac:dyDescent="0.2">
      <c r="A382" s="54" t="s">
        <v>189</v>
      </c>
      <c r="B382" s="55" t="s">
        <v>110</v>
      </c>
      <c r="C382" s="56" t="s">
        <v>242</v>
      </c>
      <c r="D382" s="57">
        <v>8.0504926901526368E-6</v>
      </c>
      <c r="E382" s="57">
        <v>8.0504926901526368E-6</v>
      </c>
      <c r="F382" s="57">
        <v>8.0504926901526368E-6</v>
      </c>
      <c r="G382" s="57">
        <v>8.0504926901526368E-6</v>
      </c>
      <c r="H382" s="92">
        <v>2.7542587664131308E-4</v>
      </c>
      <c r="I382" s="92">
        <v>2.9866384809938955E-4</v>
      </c>
      <c r="J382" s="92">
        <v>3.7981511375460928E-4</v>
      </c>
      <c r="K382" s="92">
        <v>5.8168007194587808E-4</v>
      </c>
      <c r="L382" s="92">
        <v>9.8069306778168081E-4</v>
      </c>
      <c r="M382" s="92">
        <v>1.7411131293848688E-3</v>
      </c>
      <c r="N382" s="92">
        <v>2.976826765911805E-3</v>
      </c>
      <c r="O382" s="92">
        <v>4.9405152634592704E-3</v>
      </c>
      <c r="P382" s="92">
        <v>7.7106592495145895E-3</v>
      </c>
      <c r="Q382" s="92">
        <v>1.1895432465242686E-2</v>
      </c>
      <c r="R382" s="92">
        <v>1.7652220243616564E-2</v>
      </c>
      <c r="S382" s="92">
        <v>2.5322548679430672E-2</v>
      </c>
      <c r="T382" s="92">
        <v>3.4341538638111409E-2</v>
      </c>
      <c r="U382" s="92">
        <v>4.4763815761142176E-2</v>
      </c>
      <c r="V382" s="92">
        <v>5.6408586357194861E-2</v>
      </c>
      <c r="W382" s="92">
        <v>6.9705268150907926E-2</v>
      </c>
      <c r="X382" s="92">
        <v>8.4821662738809256E-2</v>
      </c>
      <c r="Y382" s="92">
        <v>0.10141523374128381</v>
      </c>
      <c r="Z382" s="92">
        <v>0.11885980969623546</v>
      </c>
      <c r="AA382" s="92">
        <v>0.13833370813569729</v>
      </c>
      <c r="AB382" s="92">
        <v>0.15896324064953768</v>
      </c>
      <c r="AC382" s="92">
        <v>0.1805402546523294</v>
      </c>
      <c r="AD382" s="92">
        <v>0.20318452586079763</v>
      </c>
      <c r="AE382" s="92">
        <v>0.22657784515210064</v>
      </c>
      <c r="AF382" s="92">
        <v>0.24986343612982084</v>
      </c>
      <c r="AG382" s="92">
        <v>0.27382280269596743</v>
      </c>
      <c r="AH382" s="92">
        <v>0.29796654948242723</v>
      </c>
      <c r="AI382" s="92">
        <v>0.32202944259443556</v>
      </c>
      <c r="AJ382" s="92">
        <v>0.34580495035042258</v>
      </c>
      <c r="AK382" s="92">
        <v>0.36929315931597101</v>
      </c>
    </row>
    <row r="383" spans="1:38" s="65" customFormat="1" ht="17.100000000000001" customHeight="1" x14ac:dyDescent="0.2">
      <c r="A383" s="54" t="s">
        <v>269</v>
      </c>
      <c r="B383" s="55" t="s">
        <v>110</v>
      </c>
      <c r="C383" s="56" t="s">
        <v>242</v>
      </c>
      <c r="D383" s="57">
        <v>0</v>
      </c>
      <c r="E383" s="57">
        <v>0</v>
      </c>
      <c r="F383" s="57">
        <v>0</v>
      </c>
      <c r="G383" s="57">
        <v>0</v>
      </c>
      <c r="H383" s="57">
        <v>0</v>
      </c>
      <c r="I383" s="57">
        <v>0</v>
      </c>
      <c r="J383" s="57">
        <v>0</v>
      </c>
      <c r="K383" s="57">
        <v>0</v>
      </c>
      <c r="L383" s="57">
        <v>0</v>
      </c>
      <c r="M383" s="57">
        <v>0</v>
      </c>
      <c r="N383" s="57">
        <v>0</v>
      </c>
      <c r="O383" s="57">
        <v>0</v>
      </c>
      <c r="P383" s="57">
        <v>0</v>
      </c>
      <c r="Q383" s="57">
        <v>0</v>
      </c>
      <c r="R383" s="57">
        <v>0</v>
      </c>
      <c r="S383" s="57">
        <v>0</v>
      </c>
      <c r="T383" s="57">
        <v>0</v>
      </c>
      <c r="U383" s="57">
        <v>0</v>
      </c>
      <c r="V383" s="57">
        <v>0</v>
      </c>
      <c r="W383" s="57">
        <v>0</v>
      </c>
      <c r="X383" s="57">
        <v>0</v>
      </c>
      <c r="Y383" s="57">
        <v>0</v>
      </c>
      <c r="Z383" s="57">
        <v>0</v>
      </c>
      <c r="AA383" s="57">
        <v>0</v>
      </c>
      <c r="AB383" s="57">
        <v>0</v>
      </c>
      <c r="AC383" s="57">
        <v>0</v>
      </c>
      <c r="AD383" s="57">
        <v>0</v>
      </c>
      <c r="AE383" s="57">
        <v>0</v>
      </c>
      <c r="AF383" s="57">
        <v>0</v>
      </c>
      <c r="AG383" s="57">
        <v>0</v>
      </c>
      <c r="AH383" s="57">
        <v>0</v>
      </c>
      <c r="AI383" s="57">
        <v>0</v>
      </c>
      <c r="AJ383" s="57">
        <v>0</v>
      </c>
      <c r="AK383" s="57">
        <v>0</v>
      </c>
    </row>
    <row r="384" spans="1:38" s="65" customFormat="1" ht="17.100000000000001" customHeight="1" x14ac:dyDescent="0.2">
      <c r="A384" s="54" t="s">
        <v>270</v>
      </c>
      <c r="B384" s="55" t="s">
        <v>110</v>
      </c>
      <c r="C384" s="56" t="s">
        <v>242</v>
      </c>
      <c r="D384" s="57">
        <v>0</v>
      </c>
      <c r="E384" s="57">
        <v>0</v>
      </c>
      <c r="F384" s="57">
        <v>0</v>
      </c>
      <c r="G384" s="57">
        <v>0</v>
      </c>
      <c r="H384" s="57">
        <v>0</v>
      </c>
      <c r="I384" s="57">
        <v>0</v>
      </c>
      <c r="J384" s="57">
        <v>0</v>
      </c>
      <c r="K384" s="57">
        <v>0</v>
      </c>
      <c r="L384" s="57">
        <v>0</v>
      </c>
      <c r="M384" s="57">
        <v>0</v>
      </c>
      <c r="N384" s="57">
        <v>0</v>
      </c>
      <c r="O384" s="57">
        <v>0</v>
      </c>
      <c r="P384" s="57">
        <v>0</v>
      </c>
      <c r="Q384" s="57">
        <v>0</v>
      </c>
      <c r="R384" s="57">
        <v>0</v>
      </c>
      <c r="S384" s="57">
        <v>0</v>
      </c>
      <c r="T384" s="57">
        <v>0</v>
      </c>
      <c r="U384" s="57">
        <v>0</v>
      </c>
      <c r="V384" s="57">
        <v>0</v>
      </c>
      <c r="W384" s="57">
        <v>0</v>
      </c>
      <c r="X384" s="57">
        <v>0</v>
      </c>
      <c r="Y384" s="57">
        <v>0</v>
      </c>
      <c r="Z384" s="57">
        <v>0</v>
      </c>
      <c r="AA384" s="57">
        <v>0</v>
      </c>
      <c r="AB384" s="57">
        <v>0</v>
      </c>
      <c r="AC384" s="57">
        <v>0</v>
      </c>
      <c r="AD384" s="57">
        <v>0</v>
      </c>
      <c r="AE384" s="57">
        <v>0</v>
      </c>
      <c r="AF384" s="57">
        <v>0</v>
      </c>
      <c r="AG384" s="57">
        <v>0</v>
      </c>
      <c r="AH384" s="57">
        <v>0</v>
      </c>
      <c r="AI384" s="57">
        <v>0</v>
      </c>
      <c r="AJ384" s="57">
        <v>0</v>
      </c>
      <c r="AK384" s="57">
        <v>0</v>
      </c>
    </row>
    <row r="385" spans="1:38" s="65" customFormat="1" ht="17.100000000000001" customHeight="1" x14ac:dyDescent="0.2">
      <c r="A385" s="54" t="s">
        <v>271</v>
      </c>
      <c r="B385" s="55" t="s">
        <v>110</v>
      </c>
      <c r="C385" s="56" t="s">
        <v>242</v>
      </c>
      <c r="D385" s="57">
        <v>0</v>
      </c>
      <c r="E385" s="57">
        <v>0</v>
      </c>
      <c r="F385" s="57">
        <f>$E385*(1-(F378+F382+F387))</f>
        <v>0</v>
      </c>
      <c r="G385" s="57">
        <f t="shared" ref="G385:AK385" si="129">$E385*(1-(G378+G382+G387))</f>
        <v>0</v>
      </c>
      <c r="H385" s="57">
        <f t="shared" si="129"/>
        <v>0</v>
      </c>
      <c r="I385" s="57">
        <f t="shared" si="129"/>
        <v>0</v>
      </c>
      <c r="J385" s="57">
        <f t="shared" si="129"/>
        <v>0</v>
      </c>
      <c r="K385" s="57">
        <f t="shared" si="129"/>
        <v>0</v>
      </c>
      <c r="L385" s="57">
        <f t="shared" si="129"/>
        <v>0</v>
      </c>
      <c r="M385" s="57">
        <f t="shared" si="129"/>
        <v>0</v>
      </c>
      <c r="N385" s="57">
        <f t="shared" si="129"/>
        <v>0</v>
      </c>
      <c r="O385" s="57">
        <f t="shared" si="129"/>
        <v>0</v>
      </c>
      <c r="P385" s="57">
        <f t="shared" si="129"/>
        <v>0</v>
      </c>
      <c r="Q385" s="57">
        <f t="shared" si="129"/>
        <v>0</v>
      </c>
      <c r="R385" s="57">
        <f t="shared" si="129"/>
        <v>0</v>
      </c>
      <c r="S385" s="57">
        <f t="shared" si="129"/>
        <v>0</v>
      </c>
      <c r="T385" s="57">
        <f t="shared" si="129"/>
        <v>0</v>
      </c>
      <c r="U385" s="57">
        <f t="shared" si="129"/>
        <v>0</v>
      </c>
      <c r="V385" s="57">
        <f t="shared" si="129"/>
        <v>0</v>
      </c>
      <c r="W385" s="57">
        <f t="shared" si="129"/>
        <v>0</v>
      </c>
      <c r="X385" s="57">
        <f t="shared" si="129"/>
        <v>0</v>
      </c>
      <c r="Y385" s="57">
        <f t="shared" si="129"/>
        <v>0</v>
      </c>
      <c r="Z385" s="57">
        <f t="shared" si="129"/>
        <v>0</v>
      </c>
      <c r="AA385" s="57">
        <f t="shared" si="129"/>
        <v>0</v>
      </c>
      <c r="AB385" s="57">
        <f t="shared" si="129"/>
        <v>0</v>
      </c>
      <c r="AC385" s="57">
        <f t="shared" si="129"/>
        <v>0</v>
      </c>
      <c r="AD385" s="57">
        <f t="shared" si="129"/>
        <v>0</v>
      </c>
      <c r="AE385" s="57">
        <f t="shared" si="129"/>
        <v>0</v>
      </c>
      <c r="AF385" s="57">
        <f t="shared" si="129"/>
        <v>0</v>
      </c>
      <c r="AG385" s="57">
        <f t="shared" si="129"/>
        <v>0</v>
      </c>
      <c r="AH385" s="57">
        <f t="shared" si="129"/>
        <v>0</v>
      </c>
      <c r="AI385" s="57">
        <f t="shared" si="129"/>
        <v>0</v>
      </c>
      <c r="AJ385" s="57">
        <f t="shared" si="129"/>
        <v>0</v>
      </c>
      <c r="AK385" s="57">
        <f t="shared" si="129"/>
        <v>0</v>
      </c>
    </row>
    <row r="386" spans="1:38" s="65" customFormat="1" ht="17.100000000000001" customHeight="1" x14ac:dyDescent="0.2">
      <c r="A386" s="54" t="s">
        <v>272</v>
      </c>
      <c r="B386" s="55" t="s">
        <v>110</v>
      </c>
      <c r="C386" s="56" t="s">
        <v>242</v>
      </c>
      <c r="D386" s="57">
        <v>0</v>
      </c>
      <c r="E386" s="57">
        <v>0</v>
      </c>
      <c r="F386" s="57">
        <v>0</v>
      </c>
      <c r="G386" s="57">
        <v>0</v>
      </c>
      <c r="H386" s="57">
        <v>0</v>
      </c>
      <c r="I386" s="57">
        <v>0</v>
      </c>
      <c r="J386" s="57">
        <v>0</v>
      </c>
      <c r="K386" s="57">
        <v>0</v>
      </c>
      <c r="L386" s="57">
        <v>0</v>
      </c>
      <c r="M386" s="57">
        <v>0</v>
      </c>
      <c r="N386" s="57">
        <v>0</v>
      </c>
      <c r="O386" s="57">
        <v>0</v>
      </c>
      <c r="P386" s="57">
        <v>0</v>
      </c>
      <c r="Q386" s="57">
        <v>0</v>
      </c>
      <c r="R386" s="57">
        <v>0</v>
      </c>
      <c r="S386" s="57">
        <v>0</v>
      </c>
      <c r="T386" s="57">
        <v>0</v>
      </c>
      <c r="U386" s="57">
        <v>0</v>
      </c>
      <c r="V386" s="57">
        <v>0</v>
      </c>
      <c r="W386" s="57">
        <v>0</v>
      </c>
      <c r="X386" s="57">
        <v>0</v>
      </c>
      <c r="Y386" s="57">
        <v>0</v>
      </c>
      <c r="Z386" s="57">
        <v>0</v>
      </c>
      <c r="AA386" s="57">
        <v>0</v>
      </c>
      <c r="AB386" s="57">
        <v>0</v>
      </c>
      <c r="AC386" s="57">
        <v>0</v>
      </c>
      <c r="AD386" s="57">
        <v>0</v>
      </c>
      <c r="AE386" s="57">
        <v>0</v>
      </c>
      <c r="AF386" s="57">
        <v>0</v>
      </c>
      <c r="AG386" s="57">
        <v>0</v>
      </c>
      <c r="AH386" s="57">
        <v>0</v>
      </c>
      <c r="AI386" s="57">
        <v>0</v>
      </c>
      <c r="AJ386" s="57">
        <v>0</v>
      </c>
      <c r="AK386" s="57">
        <v>0</v>
      </c>
    </row>
    <row r="387" spans="1:38" s="65" customFormat="1" ht="17.100000000000001" customHeight="1" x14ac:dyDescent="0.2">
      <c r="A387" s="54" t="s">
        <v>197</v>
      </c>
      <c r="B387" s="55" t="s">
        <v>110</v>
      </c>
      <c r="C387" s="56" t="s">
        <v>242</v>
      </c>
      <c r="D387" s="91">
        <v>0</v>
      </c>
      <c r="E387" s="91">
        <v>0</v>
      </c>
      <c r="F387" s="91">
        <v>0</v>
      </c>
      <c r="G387" s="91">
        <v>0</v>
      </c>
      <c r="H387" s="92">
        <v>4.703922678044693E-11</v>
      </c>
      <c r="I387" s="92">
        <v>2.3529798208859046E-10</v>
      </c>
      <c r="J387" s="92">
        <v>1.3855039554995623E-9</v>
      </c>
      <c r="K387" s="92">
        <v>5.0387715892870479E-9</v>
      </c>
      <c r="L387" s="92">
        <v>1.3378223084251751E-8</v>
      </c>
      <c r="M387" s="92">
        <v>3.2310676872007793E-8</v>
      </c>
      <c r="N387" s="92">
        <v>6.850813466482453E-8</v>
      </c>
      <c r="O387" s="92">
        <v>1.3811641759002486E-7</v>
      </c>
      <c r="P387" s="92">
        <v>2.5747115744179444E-7</v>
      </c>
      <c r="Q387" s="92">
        <v>4.630684209275742E-7</v>
      </c>
      <c r="R387" s="92">
        <v>7.3915307958763768E-7</v>
      </c>
      <c r="S387" s="92">
        <v>1.1119864604033341E-6</v>
      </c>
      <c r="T387" s="92">
        <v>1.5864618935788402E-6</v>
      </c>
      <c r="U387" s="92">
        <v>2.1865177675606946E-6</v>
      </c>
      <c r="V387" s="92">
        <v>2.9119074819126716E-6</v>
      </c>
      <c r="W387" s="92">
        <v>3.7974500773216871E-6</v>
      </c>
      <c r="X387" s="92">
        <v>4.8656412063450442E-6</v>
      </c>
      <c r="Y387" s="92">
        <v>6.1209653104097912E-6</v>
      </c>
      <c r="Z387" s="92">
        <v>7.531755580013089E-6</v>
      </c>
      <c r="AA387" s="92">
        <v>9.1993455376063279E-6</v>
      </c>
      <c r="AB387" s="92">
        <v>1.1069268693370886E-5</v>
      </c>
      <c r="AC387" s="92">
        <v>1.3108426427356991E-5</v>
      </c>
      <c r="AD387" s="92">
        <v>1.5314546720197441E-5</v>
      </c>
      <c r="AE387" s="92">
        <v>1.7653397387302645E-5</v>
      </c>
      <c r="AF387" s="92">
        <v>2.0035961121710099E-5</v>
      </c>
      <c r="AG387" s="92">
        <v>2.2549990545011127E-5</v>
      </c>
      <c r="AH387" s="92">
        <v>2.5143881336279754E-5</v>
      </c>
      <c r="AI387" s="92">
        <v>2.7763096826337362E-5</v>
      </c>
      <c r="AJ387" s="92">
        <v>3.0371837219900169E-5</v>
      </c>
      <c r="AK387" s="92">
        <v>3.2962443412364084E-5</v>
      </c>
    </row>
    <row r="388" spans="1:38" s="65" customFormat="1" ht="17.100000000000001" customHeight="1" x14ac:dyDescent="0.2">
      <c r="A388" s="54" t="s">
        <v>245</v>
      </c>
      <c r="B388" s="55" t="s">
        <v>110</v>
      </c>
      <c r="C388" s="56" t="s">
        <v>246</v>
      </c>
      <c r="D388" s="73">
        <f>SUM(D376:D387)</f>
        <v>1</v>
      </c>
      <c r="E388" s="73">
        <f t="shared" ref="E388:AK388" si="130">SUM(E376:E387)</f>
        <v>1</v>
      </c>
      <c r="F388" s="73">
        <f t="shared" si="130"/>
        <v>0.99999194957212034</v>
      </c>
      <c r="G388" s="73">
        <f t="shared" si="130"/>
        <v>0.99999194957212034</v>
      </c>
      <c r="H388" s="73">
        <f t="shared" si="130"/>
        <v>0.99999195178038724</v>
      </c>
      <c r="I388" s="73">
        <f t="shared" si="130"/>
        <v>0.99999195203845603</v>
      </c>
      <c r="J388" s="73">
        <f t="shared" si="130"/>
        <v>0.99999195290003517</v>
      </c>
      <c r="K388" s="73">
        <f t="shared" si="130"/>
        <v>0.99999195496145166</v>
      </c>
      <c r="L388" s="73">
        <f t="shared" si="130"/>
        <v>0.99999195889804515</v>
      </c>
      <c r="M388" s="73">
        <f t="shared" si="130"/>
        <v>0.99999196620975306</v>
      </c>
      <c r="N388" s="73">
        <f t="shared" si="130"/>
        <v>0.99999197792713135</v>
      </c>
      <c r="O388" s="73">
        <f t="shared" si="130"/>
        <v>0.9999919963751428</v>
      </c>
      <c r="P388" s="73">
        <f t="shared" si="130"/>
        <v>0.99999202233669426</v>
      </c>
      <c r="Q388" s="73">
        <f t="shared" si="130"/>
        <v>0.99999206110753802</v>
      </c>
      <c r="R388" s="73">
        <f t="shared" si="130"/>
        <v>0.99999211347424588</v>
      </c>
      <c r="S388" s="73">
        <f t="shared" si="130"/>
        <v>0.99999218234717635</v>
      </c>
      <c r="T388" s="73">
        <f t="shared" si="130"/>
        <v>0.99999226315192846</v>
      </c>
      <c r="U388" s="73">
        <f t="shared" si="130"/>
        <v>0.99999235646793994</v>
      </c>
      <c r="V388" s="73">
        <f t="shared" si="130"/>
        <v>0.99999246073360959</v>
      </c>
      <c r="W388" s="73">
        <f t="shared" si="130"/>
        <v>0.99999257951061127</v>
      </c>
      <c r="X388" s="73">
        <f t="shared" si="130"/>
        <v>0.99999271411051183</v>
      </c>
      <c r="Y388" s="73">
        <f t="shared" si="130"/>
        <v>0.99999286161717749</v>
      </c>
      <c r="Z388" s="73">
        <f t="shared" si="130"/>
        <v>0.99999301700729004</v>
      </c>
      <c r="AA388" s="73">
        <f t="shared" si="130"/>
        <v>0.99999318959640848</v>
      </c>
      <c r="AB388" s="73">
        <f t="shared" si="130"/>
        <v>0.99999337210026029</v>
      </c>
      <c r="AC388" s="73">
        <f t="shared" si="130"/>
        <v>0.99999356274741169</v>
      </c>
      <c r="AD388" s="73">
        <f t="shared" si="130"/>
        <v>0.99999376206492663</v>
      </c>
      <c r="AE388" s="73">
        <f t="shared" si="130"/>
        <v>0.999993967476278</v>
      </c>
      <c r="AF388" s="73">
        <f t="shared" si="130"/>
        <v>0.999994172289975</v>
      </c>
      <c r="AG388" s="73">
        <f t="shared" si="130"/>
        <v>0.99999438205204261</v>
      </c>
      <c r="AH388" s="73">
        <f t="shared" si="130"/>
        <v>0.99999459300911042</v>
      </c>
      <c r="AI388" s="73">
        <f t="shared" si="130"/>
        <v>0.99999480299026089</v>
      </c>
      <c r="AJ388" s="73">
        <f t="shared" si="130"/>
        <v>0.99999501013081038</v>
      </c>
      <c r="AK388" s="73">
        <f t="shared" si="130"/>
        <v>0.99999521442994221</v>
      </c>
    </row>
    <row r="389" spans="1:38" s="65" customFormat="1" ht="17.100000000000001" customHeight="1" x14ac:dyDescent="0.25">
      <c r="A389" s="68"/>
      <c r="B389" s="74"/>
      <c r="C389" s="74"/>
      <c r="D389" s="72"/>
      <c r="E389" s="72"/>
      <c r="F389" s="72"/>
      <c r="G389" s="72"/>
      <c r="H389" s="72"/>
      <c r="I389" s="72"/>
      <c r="J389" s="72"/>
      <c r="K389" s="72"/>
      <c r="L389" s="72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</row>
    <row r="390" spans="1:38" s="65" customFormat="1" ht="17.100000000000001" customHeight="1" x14ac:dyDescent="0.25">
      <c r="A390" s="64" t="s">
        <v>265</v>
      </c>
      <c r="B390"/>
      <c r="C390"/>
      <c r="D390" s="72"/>
      <c r="E390" s="72"/>
      <c r="F390" s="72"/>
      <c r="G390" s="72"/>
      <c r="H390" s="72"/>
      <c r="I390" s="72"/>
      <c r="J390" s="72"/>
      <c r="K390" s="72"/>
      <c r="L390" s="72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</row>
    <row r="391" spans="1:38" s="65" customFormat="1" ht="17.100000000000001" customHeight="1" x14ac:dyDescent="0.25">
      <c r="A391" s="66" t="s">
        <v>258</v>
      </c>
      <c r="B391"/>
      <c r="C391"/>
    </row>
    <row r="392" spans="1:38" s="65" customFormat="1" ht="17.100000000000001" customHeight="1" x14ac:dyDescent="0.2">
      <c r="A392" s="54" t="s">
        <v>241</v>
      </c>
      <c r="B392" s="55" t="s">
        <v>110</v>
      </c>
      <c r="C392" s="56" t="s">
        <v>242</v>
      </c>
      <c r="D392" s="57">
        <v>0.90337311964777789</v>
      </c>
      <c r="E392" s="57">
        <v>0.90337311964777789</v>
      </c>
      <c r="F392" s="57">
        <f>+$E392*(1-(F394+F398+F403))</f>
        <v>0.90337311964777789</v>
      </c>
      <c r="G392" s="57">
        <f t="shared" ref="G392:AK392" si="131">+$E392*(1-(G394+G398+G403))</f>
        <v>0.90337311964777789</v>
      </c>
      <c r="H392" s="57">
        <f t="shared" si="131"/>
        <v>0.90311804990528266</v>
      </c>
      <c r="I392" s="57">
        <f t="shared" si="131"/>
        <v>0.90308909114637692</v>
      </c>
      <c r="J392" s="57">
        <f t="shared" si="131"/>
        <v>0.90299241041152045</v>
      </c>
      <c r="K392" s="57">
        <f t="shared" si="131"/>
        <v>0.90276109187491227</v>
      </c>
      <c r="L392" s="57">
        <f t="shared" si="131"/>
        <v>0.90231935334861368</v>
      </c>
      <c r="M392" s="57">
        <f t="shared" si="131"/>
        <v>0.90149888178505688</v>
      </c>
      <c r="N392" s="57">
        <f t="shared" si="131"/>
        <v>0.90018403498755994</v>
      </c>
      <c r="O392" s="57">
        <f t="shared" si="131"/>
        <v>0.89811392098950016</v>
      </c>
      <c r="P392" s="57">
        <f t="shared" si="131"/>
        <v>0.89520068714186396</v>
      </c>
      <c r="Q392" s="57">
        <f t="shared" si="131"/>
        <v>0.89085007912441649</v>
      </c>
      <c r="R392" s="57">
        <f t="shared" si="131"/>
        <v>0.8849738330330742</v>
      </c>
      <c r="S392" s="57">
        <f t="shared" si="131"/>
        <v>0.87724536763282357</v>
      </c>
      <c r="T392" s="57">
        <f t="shared" si="131"/>
        <v>0.86817799203311974</v>
      </c>
      <c r="U392" s="57">
        <f t="shared" si="131"/>
        <v>0.85770668554045693</v>
      </c>
      <c r="V392" s="57">
        <f t="shared" si="131"/>
        <v>0.84600668070890772</v>
      </c>
      <c r="W392" s="57">
        <f t="shared" si="131"/>
        <v>0.83267831005682125</v>
      </c>
      <c r="X392" s="57">
        <f t="shared" si="131"/>
        <v>0.81757439820177236</v>
      </c>
      <c r="Y392" s="57">
        <f t="shared" si="131"/>
        <v>0.80102217439080059</v>
      </c>
      <c r="Z392" s="57">
        <f t="shared" si="131"/>
        <v>0.78358532225137401</v>
      </c>
      <c r="AA392" s="57">
        <f t="shared" si="131"/>
        <v>0.76421851124146645</v>
      </c>
      <c r="AB392" s="57">
        <f t="shared" si="131"/>
        <v>0.74373913436243877</v>
      </c>
      <c r="AC392" s="57">
        <f t="shared" si="131"/>
        <v>0.72234597016302715</v>
      </c>
      <c r="AD392" s="57">
        <f t="shared" si="131"/>
        <v>0.69997987504931192</v>
      </c>
      <c r="AE392" s="57">
        <f t="shared" si="131"/>
        <v>0.67692996985639597</v>
      </c>
      <c r="AF392" s="57">
        <f t="shared" si="131"/>
        <v>0.6539471294856537</v>
      </c>
      <c r="AG392" s="57">
        <f t="shared" si="131"/>
        <v>0.63040901563789231</v>
      </c>
      <c r="AH392" s="57">
        <f t="shared" si="131"/>
        <v>0.60673680677505359</v>
      </c>
      <c r="AI392" s="57">
        <f t="shared" si="131"/>
        <v>0.58317410890846288</v>
      </c>
      <c r="AJ392" s="57">
        <f t="shared" si="131"/>
        <v>0.55993016451947375</v>
      </c>
      <c r="AK392" s="57">
        <f t="shared" si="131"/>
        <v>0.53700506524148361</v>
      </c>
    </row>
    <row r="393" spans="1:38" s="65" customFormat="1" ht="17.100000000000001" customHeight="1" x14ac:dyDescent="0.2">
      <c r="A393" s="54" t="s">
        <v>266</v>
      </c>
      <c r="B393" s="55" t="s">
        <v>110</v>
      </c>
      <c r="C393" s="56" t="s">
        <v>242</v>
      </c>
      <c r="D393" s="57">
        <v>0</v>
      </c>
      <c r="E393" s="57">
        <v>0</v>
      </c>
      <c r="F393" s="57">
        <v>0</v>
      </c>
      <c r="G393" s="57">
        <v>0</v>
      </c>
      <c r="H393" s="57">
        <v>0</v>
      </c>
      <c r="I393" s="57">
        <v>0</v>
      </c>
      <c r="J393" s="57">
        <v>0</v>
      </c>
      <c r="K393" s="57">
        <v>0</v>
      </c>
      <c r="L393" s="57">
        <v>0</v>
      </c>
      <c r="M393" s="57">
        <v>0</v>
      </c>
      <c r="N393" s="57">
        <v>0</v>
      </c>
      <c r="O393" s="57">
        <v>0</v>
      </c>
      <c r="P393" s="57">
        <v>0</v>
      </c>
      <c r="Q393" s="57">
        <v>0</v>
      </c>
      <c r="R393" s="57">
        <v>0</v>
      </c>
      <c r="S393" s="57">
        <v>0</v>
      </c>
      <c r="T393" s="57">
        <v>0</v>
      </c>
      <c r="U393" s="57">
        <v>0</v>
      </c>
      <c r="V393" s="57">
        <v>0</v>
      </c>
      <c r="W393" s="57">
        <v>0</v>
      </c>
      <c r="X393" s="57">
        <v>0</v>
      </c>
      <c r="Y393" s="57">
        <v>0</v>
      </c>
      <c r="Z393" s="57">
        <v>0</v>
      </c>
      <c r="AA393" s="57">
        <v>0</v>
      </c>
      <c r="AB393" s="57">
        <v>0</v>
      </c>
      <c r="AC393" s="57">
        <v>0</v>
      </c>
      <c r="AD393" s="57">
        <v>0</v>
      </c>
      <c r="AE393" s="57">
        <v>0</v>
      </c>
      <c r="AF393" s="57">
        <v>0</v>
      </c>
      <c r="AG393" s="57">
        <v>0</v>
      </c>
      <c r="AH393" s="57">
        <v>0</v>
      </c>
      <c r="AI393" s="57">
        <v>0</v>
      </c>
      <c r="AJ393" s="57">
        <v>0</v>
      </c>
      <c r="AK393" s="57">
        <v>0</v>
      </c>
    </row>
    <row r="394" spans="1:38" s="65" customFormat="1" ht="17.100000000000001" customHeight="1" x14ac:dyDescent="0.2">
      <c r="A394" s="54" t="s">
        <v>267</v>
      </c>
      <c r="B394" s="55" t="s">
        <v>110</v>
      </c>
      <c r="C394" s="56" t="s">
        <v>242</v>
      </c>
      <c r="D394" s="57">
        <v>0</v>
      </c>
      <c r="E394" s="57">
        <v>0</v>
      </c>
      <c r="F394" s="57">
        <v>0</v>
      </c>
      <c r="G394" s="57">
        <v>0</v>
      </c>
      <c r="H394" s="92">
        <v>6.9266690052479386E-6</v>
      </c>
      <c r="I394" s="92">
        <v>1.5744764091652513E-5</v>
      </c>
      <c r="J394" s="92">
        <v>4.1614278320759199E-5</v>
      </c>
      <c r="K394" s="92">
        <v>9.5806569690492423E-5</v>
      </c>
      <c r="L394" s="92">
        <v>1.8577313618052145E-4</v>
      </c>
      <c r="M394" s="92">
        <v>3.3356524366078916E-4</v>
      </c>
      <c r="N394" s="92">
        <v>5.5330126474515339E-4</v>
      </c>
      <c r="O394" s="92">
        <v>8.8108134290110684E-4</v>
      </c>
      <c r="P394" s="92">
        <v>1.3356580867566804E-3</v>
      </c>
      <c r="Q394" s="92">
        <v>1.9666383972155098E-3</v>
      </c>
      <c r="R394" s="92">
        <v>2.7143575120442726E-3</v>
      </c>
      <c r="S394" s="92">
        <v>3.5987761951276113E-3</v>
      </c>
      <c r="T394" s="92">
        <v>4.6165548475017191E-3</v>
      </c>
      <c r="U394" s="92">
        <v>5.7850193467129064E-3</v>
      </c>
      <c r="V394" s="92">
        <v>7.0909877969377259E-3</v>
      </c>
      <c r="W394" s="92">
        <v>8.5474244952889935E-3</v>
      </c>
      <c r="X394" s="92">
        <v>1.014942295165369E-2</v>
      </c>
      <c r="Y394" s="92">
        <v>1.1877284616306645E-2</v>
      </c>
      <c r="Z394" s="92">
        <v>1.3733236084860441E-2</v>
      </c>
      <c r="AA394" s="92">
        <v>1.569600000869275E-2</v>
      </c>
      <c r="AB394" s="92">
        <v>1.7734496015224088E-2</v>
      </c>
      <c r="AC394" s="92">
        <v>1.9836869425983426E-2</v>
      </c>
      <c r="AD394" s="92">
        <v>2.1948816525918853E-2</v>
      </c>
      <c r="AE394" s="92">
        <v>2.4068534801062972E-2</v>
      </c>
      <c r="AF394" s="92">
        <v>2.6221699445902105E-2</v>
      </c>
      <c r="AG394" s="92">
        <v>2.8315623850306944E-2</v>
      </c>
      <c r="AH394" s="92">
        <v>3.0373526301375228E-2</v>
      </c>
      <c r="AI394" s="92">
        <v>3.2391032556251517E-2</v>
      </c>
      <c r="AJ394" s="92">
        <v>3.4343086554706831E-2</v>
      </c>
      <c r="AK394" s="92">
        <v>3.6229507955545394E-2</v>
      </c>
      <c r="AL394" s="93"/>
    </row>
    <row r="395" spans="1:38" s="65" customFormat="1" ht="17.100000000000001" customHeight="1" x14ac:dyDescent="0.2">
      <c r="A395" s="54" t="s">
        <v>243</v>
      </c>
      <c r="B395" s="55" t="s">
        <v>110</v>
      </c>
      <c r="C395" s="56" t="s">
        <v>242</v>
      </c>
      <c r="D395" s="57">
        <v>9.6626880352222069E-2</v>
      </c>
      <c r="E395" s="57">
        <v>9.6626880352222069E-2</v>
      </c>
      <c r="F395" s="57">
        <f t="shared" ref="F395:AK395" si="132">+$E395*(1-(F394+F398+F403))</f>
        <v>9.6626880352222069E-2</v>
      </c>
      <c r="G395" s="57">
        <f t="shared" si="132"/>
        <v>9.6626880352222069E-2</v>
      </c>
      <c r="H395" s="57">
        <f t="shared" si="132"/>
        <v>9.6599597502031481E-2</v>
      </c>
      <c r="I395" s="57">
        <f t="shared" si="132"/>
        <v>9.6596500006134067E-2</v>
      </c>
      <c r="J395" s="57">
        <f t="shared" si="132"/>
        <v>9.6586158810900172E-2</v>
      </c>
      <c r="K395" s="57">
        <f t="shared" si="132"/>
        <v>9.6561416444679665E-2</v>
      </c>
      <c r="L395" s="57">
        <f t="shared" si="132"/>
        <v>9.6514167069200935E-2</v>
      </c>
      <c r="M395" s="57">
        <f t="shared" si="132"/>
        <v>9.6426407531220532E-2</v>
      </c>
      <c r="N395" s="57">
        <f t="shared" si="132"/>
        <v>9.628576847364842E-2</v>
      </c>
      <c r="O395" s="57">
        <f t="shared" si="132"/>
        <v>9.6064344287721828E-2</v>
      </c>
      <c r="P395" s="57">
        <f t="shared" si="132"/>
        <v>9.575273805070722E-2</v>
      </c>
      <c r="Q395" s="57">
        <f t="shared" si="132"/>
        <v>9.52873869447044E-2</v>
      </c>
      <c r="R395" s="57">
        <f t="shared" si="132"/>
        <v>9.4658850058185418E-2</v>
      </c>
      <c r="S395" s="57">
        <f t="shared" si="132"/>
        <v>9.383219550615772E-2</v>
      </c>
      <c r="T395" s="57">
        <f t="shared" si="132"/>
        <v>9.2862328019373469E-2</v>
      </c>
      <c r="U395" s="57">
        <f t="shared" si="132"/>
        <v>9.1742292833920436E-2</v>
      </c>
      <c r="V395" s="57">
        <f t="shared" si="132"/>
        <v>9.0490833229477805E-2</v>
      </c>
      <c r="W395" s="57">
        <f t="shared" si="132"/>
        <v>8.906519984690453E-2</v>
      </c>
      <c r="X395" s="57">
        <f t="shared" si="132"/>
        <v>8.7449650466558393E-2</v>
      </c>
      <c r="Y395" s="57">
        <f t="shared" si="132"/>
        <v>8.5679186286298573E-2</v>
      </c>
      <c r="Z395" s="57">
        <f t="shared" si="132"/>
        <v>8.381410021195014E-2</v>
      </c>
      <c r="AA395" s="57">
        <f t="shared" si="132"/>
        <v>8.1742581268605827E-2</v>
      </c>
      <c r="AB395" s="57">
        <f t="shared" si="132"/>
        <v>7.9552059704106073E-2</v>
      </c>
      <c r="AC395" s="57">
        <f t="shared" si="132"/>
        <v>7.726379733223257E-2</v>
      </c>
      <c r="AD395" s="57">
        <f t="shared" si="132"/>
        <v>7.4871468017251391E-2</v>
      </c>
      <c r="AE395" s="57">
        <f t="shared" si="132"/>
        <v>7.2405996793052971E-2</v>
      </c>
      <c r="AF395" s="57">
        <f t="shared" si="132"/>
        <v>6.9947698977501624E-2</v>
      </c>
      <c r="AG395" s="57">
        <f t="shared" si="132"/>
        <v>6.7430007825288241E-2</v>
      </c>
      <c r="AH395" s="57">
        <f t="shared" si="132"/>
        <v>6.4897973559807587E-2</v>
      </c>
      <c r="AI395" s="57">
        <f t="shared" si="132"/>
        <v>6.237765284402369E-2</v>
      </c>
      <c r="AJ395" s="57">
        <f t="shared" si="132"/>
        <v>5.9891426738176906E-2</v>
      </c>
      <c r="AK395" s="57">
        <f t="shared" si="132"/>
        <v>5.7439305043587574E-2</v>
      </c>
    </row>
    <row r="396" spans="1:38" s="65" customFormat="1" ht="17.100000000000001" customHeight="1" x14ac:dyDescent="0.2">
      <c r="A396" s="54" t="s">
        <v>244</v>
      </c>
      <c r="B396" s="55" t="s">
        <v>110</v>
      </c>
      <c r="C396" s="56" t="s">
        <v>242</v>
      </c>
      <c r="D396" s="57">
        <v>0</v>
      </c>
      <c r="E396" s="57">
        <v>0</v>
      </c>
      <c r="F396" s="57">
        <v>0</v>
      </c>
      <c r="G396" s="57">
        <v>0</v>
      </c>
      <c r="H396" s="57">
        <v>0</v>
      </c>
      <c r="I396" s="57">
        <v>0</v>
      </c>
      <c r="J396" s="57">
        <v>0</v>
      </c>
      <c r="K396" s="57">
        <v>0</v>
      </c>
      <c r="L396" s="57">
        <v>0</v>
      </c>
      <c r="M396" s="57">
        <v>0</v>
      </c>
      <c r="N396" s="57">
        <v>0</v>
      </c>
      <c r="O396" s="57">
        <v>0</v>
      </c>
      <c r="P396" s="57">
        <v>0</v>
      </c>
      <c r="Q396" s="57">
        <v>0</v>
      </c>
      <c r="R396" s="57">
        <v>0</v>
      </c>
      <c r="S396" s="57">
        <v>0</v>
      </c>
      <c r="T396" s="57">
        <v>0</v>
      </c>
      <c r="U396" s="57">
        <v>0</v>
      </c>
      <c r="V396" s="57">
        <v>0</v>
      </c>
      <c r="W396" s="57">
        <v>0</v>
      </c>
      <c r="X396" s="57">
        <v>0</v>
      </c>
      <c r="Y396" s="57">
        <v>0</v>
      </c>
      <c r="Z396" s="57">
        <v>0</v>
      </c>
      <c r="AA396" s="57">
        <v>0</v>
      </c>
      <c r="AB396" s="57">
        <v>0</v>
      </c>
      <c r="AC396" s="57">
        <v>0</v>
      </c>
      <c r="AD396" s="57">
        <v>0</v>
      </c>
      <c r="AE396" s="57">
        <v>0</v>
      </c>
      <c r="AF396" s="57">
        <v>0</v>
      </c>
      <c r="AG396" s="57">
        <v>0</v>
      </c>
      <c r="AH396" s="57">
        <v>0</v>
      </c>
      <c r="AI396" s="57">
        <v>0</v>
      </c>
      <c r="AJ396" s="57">
        <v>0</v>
      </c>
      <c r="AK396" s="57">
        <v>0</v>
      </c>
    </row>
    <row r="397" spans="1:38" s="65" customFormat="1" ht="17.100000000000001" customHeight="1" x14ac:dyDescent="0.2">
      <c r="A397" s="54" t="s">
        <v>268</v>
      </c>
      <c r="B397" s="55" t="s">
        <v>110</v>
      </c>
      <c r="C397" s="56" t="s">
        <v>242</v>
      </c>
      <c r="D397" s="57">
        <v>0</v>
      </c>
      <c r="E397" s="57">
        <v>0</v>
      </c>
      <c r="F397" s="57">
        <v>0</v>
      </c>
      <c r="G397" s="57">
        <v>0</v>
      </c>
      <c r="H397" s="57">
        <v>0</v>
      </c>
      <c r="I397" s="57">
        <v>0</v>
      </c>
      <c r="J397" s="57">
        <v>0</v>
      </c>
      <c r="K397" s="57">
        <v>0</v>
      </c>
      <c r="L397" s="57">
        <v>0</v>
      </c>
      <c r="M397" s="57">
        <v>0</v>
      </c>
      <c r="N397" s="57">
        <v>0</v>
      </c>
      <c r="O397" s="57">
        <v>0</v>
      </c>
      <c r="P397" s="57">
        <v>0</v>
      </c>
      <c r="Q397" s="57">
        <v>0</v>
      </c>
      <c r="R397" s="57">
        <v>0</v>
      </c>
      <c r="S397" s="57">
        <v>0</v>
      </c>
      <c r="T397" s="57">
        <v>0</v>
      </c>
      <c r="U397" s="57">
        <v>0</v>
      </c>
      <c r="V397" s="57">
        <v>0</v>
      </c>
      <c r="W397" s="57">
        <v>0</v>
      </c>
      <c r="X397" s="57">
        <v>0</v>
      </c>
      <c r="Y397" s="57">
        <v>0</v>
      </c>
      <c r="Z397" s="57">
        <v>0</v>
      </c>
      <c r="AA397" s="57">
        <v>0</v>
      </c>
      <c r="AB397" s="57">
        <v>0</v>
      </c>
      <c r="AC397" s="57">
        <v>0</v>
      </c>
      <c r="AD397" s="57">
        <v>0</v>
      </c>
      <c r="AE397" s="57">
        <v>0</v>
      </c>
      <c r="AF397" s="57">
        <v>0</v>
      </c>
      <c r="AG397" s="57">
        <v>0</v>
      </c>
      <c r="AH397" s="57">
        <v>0</v>
      </c>
      <c r="AI397" s="57">
        <v>0</v>
      </c>
      <c r="AJ397" s="57">
        <v>0</v>
      </c>
      <c r="AK397" s="57">
        <v>0</v>
      </c>
    </row>
    <row r="398" spans="1:38" s="65" customFormat="1" ht="17.100000000000001" customHeight="1" x14ac:dyDescent="0.2">
      <c r="A398" s="54" t="s">
        <v>189</v>
      </c>
      <c r="B398" s="55" t="s">
        <v>110</v>
      </c>
      <c r="C398" s="56" t="s">
        <v>242</v>
      </c>
      <c r="D398" s="57">
        <v>0</v>
      </c>
      <c r="E398" s="57">
        <v>0</v>
      </c>
      <c r="F398" s="57">
        <v>0</v>
      </c>
      <c r="G398" s="57">
        <v>0</v>
      </c>
      <c r="H398" s="92">
        <v>2.7542587664131308E-4</v>
      </c>
      <c r="I398" s="92">
        <v>2.9866384809938955E-4</v>
      </c>
      <c r="J398" s="92">
        <v>3.7981511375460928E-4</v>
      </c>
      <c r="K398" s="92">
        <v>5.8168007194587808E-4</v>
      </c>
      <c r="L398" s="92">
        <v>9.8069306778168081E-4</v>
      </c>
      <c r="M398" s="92">
        <v>1.7411131293848688E-3</v>
      </c>
      <c r="N398" s="92">
        <v>2.976826765911805E-3</v>
      </c>
      <c r="O398" s="92">
        <v>4.9405152634592704E-3</v>
      </c>
      <c r="P398" s="92">
        <v>7.7106592495145895E-3</v>
      </c>
      <c r="Q398" s="92">
        <v>1.1895432465242686E-2</v>
      </c>
      <c r="R398" s="92">
        <v>1.7652220243616564E-2</v>
      </c>
      <c r="S398" s="92">
        <v>2.5322548679430672E-2</v>
      </c>
      <c r="T398" s="92">
        <v>3.4341538638111409E-2</v>
      </c>
      <c r="U398" s="92">
        <v>4.4763815761142176E-2</v>
      </c>
      <c r="V398" s="92">
        <v>5.6408586357194861E-2</v>
      </c>
      <c r="W398" s="92">
        <v>6.9705268150907926E-2</v>
      </c>
      <c r="X398" s="92">
        <v>8.4821662738809256E-2</v>
      </c>
      <c r="Y398" s="92">
        <v>0.10141523374128381</v>
      </c>
      <c r="Z398" s="92">
        <v>0.11885980969623546</v>
      </c>
      <c r="AA398" s="92">
        <v>0.13833370813569729</v>
      </c>
      <c r="AB398" s="92">
        <v>0.15896324064953768</v>
      </c>
      <c r="AC398" s="92">
        <v>0.1805402546523294</v>
      </c>
      <c r="AD398" s="92">
        <v>0.20318452586079763</v>
      </c>
      <c r="AE398" s="92">
        <v>0.22657784515210064</v>
      </c>
      <c r="AF398" s="92">
        <v>0.24986343612982084</v>
      </c>
      <c r="AG398" s="92">
        <v>0.27382280269596743</v>
      </c>
      <c r="AH398" s="92">
        <v>0.29796654948242723</v>
      </c>
      <c r="AI398" s="92">
        <v>0.32202944259443556</v>
      </c>
      <c r="AJ398" s="92">
        <v>0.34580495035042258</v>
      </c>
      <c r="AK398" s="92">
        <v>0.36929315931597101</v>
      </c>
    </row>
    <row r="399" spans="1:38" s="65" customFormat="1" ht="17.100000000000001" customHeight="1" x14ac:dyDescent="0.2">
      <c r="A399" s="54" t="s">
        <v>269</v>
      </c>
      <c r="B399" s="55" t="s">
        <v>110</v>
      </c>
      <c r="C399" s="56" t="s">
        <v>242</v>
      </c>
      <c r="D399" s="57">
        <v>0</v>
      </c>
      <c r="E399" s="57">
        <v>0</v>
      </c>
      <c r="F399" s="57">
        <v>0</v>
      </c>
      <c r="G399" s="57">
        <v>0</v>
      </c>
      <c r="H399" s="57">
        <v>0</v>
      </c>
      <c r="I399" s="57">
        <v>0</v>
      </c>
      <c r="J399" s="57">
        <v>0</v>
      </c>
      <c r="K399" s="57">
        <v>0</v>
      </c>
      <c r="L399" s="57">
        <v>0</v>
      </c>
      <c r="M399" s="57">
        <v>0</v>
      </c>
      <c r="N399" s="57">
        <v>0</v>
      </c>
      <c r="O399" s="57">
        <v>0</v>
      </c>
      <c r="P399" s="57">
        <v>0</v>
      </c>
      <c r="Q399" s="57">
        <v>0</v>
      </c>
      <c r="R399" s="57">
        <v>0</v>
      </c>
      <c r="S399" s="57">
        <v>0</v>
      </c>
      <c r="T399" s="57">
        <v>0</v>
      </c>
      <c r="U399" s="57">
        <v>0</v>
      </c>
      <c r="V399" s="57">
        <v>0</v>
      </c>
      <c r="W399" s="57">
        <v>0</v>
      </c>
      <c r="X399" s="57">
        <v>0</v>
      </c>
      <c r="Y399" s="57">
        <v>0</v>
      </c>
      <c r="Z399" s="57">
        <v>0</v>
      </c>
      <c r="AA399" s="57">
        <v>0</v>
      </c>
      <c r="AB399" s="57">
        <v>0</v>
      </c>
      <c r="AC399" s="57">
        <v>0</v>
      </c>
      <c r="AD399" s="57">
        <v>0</v>
      </c>
      <c r="AE399" s="57">
        <v>0</v>
      </c>
      <c r="AF399" s="57">
        <v>0</v>
      </c>
      <c r="AG399" s="57">
        <v>0</v>
      </c>
      <c r="AH399" s="57">
        <v>0</v>
      </c>
      <c r="AI399" s="57">
        <v>0</v>
      </c>
      <c r="AJ399" s="57">
        <v>0</v>
      </c>
      <c r="AK399" s="57">
        <v>0</v>
      </c>
    </row>
    <row r="400" spans="1:38" s="65" customFormat="1" ht="17.100000000000001" customHeight="1" x14ac:dyDescent="0.2">
      <c r="A400" s="54" t="s">
        <v>270</v>
      </c>
      <c r="B400" s="55" t="s">
        <v>110</v>
      </c>
      <c r="C400" s="56" t="s">
        <v>242</v>
      </c>
      <c r="D400" s="57">
        <v>0</v>
      </c>
      <c r="E400" s="57">
        <v>0</v>
      </c>
      <c r="F400" s="57">
        <v>0</v>
      </c>
      <c r="G400" s="57">
        <v>0</v>
      </c>
      <c r="H400" s="57">
        <v>0</v>
      </c>
      <c r="I400" s="57">
        <v>0</v>
      </c>
      <c r="J400" s="57">
        <v>0</v>
      </c>
      <c r="K400" s="57">
        <v>0</v>
      </c>
      <c r="L400" s="57">
        <v>0</v>
      </c>
      <c r="M400" s="57">
        <v>0</v>
      </c>
      <c r="N400" s="57">
        <v>0</v>
      </c>
      <c r="O400" s="57">
        <v>0</v>
      </c>
      <c r="P400" s="57">
        <v>0</v>
      </c>
      <c r="Q400" s="57">
        <v>0</v>
      </c>
      <c r="R400" s="57">
        <v>0</v>
      </c>
      <c r="S400" s="57">
        <v>0</v>
      </c>
      <c r="T400" s="57">
        <v>0</v>
      </c>
      <c r="U400" s="57">
        <v>0</v>
      </c>
      <c r="V400" s="57">
        <v>0</v>
      </c>
      <c r="W400" s="57">
        <v>0</v>
      </c>
      <c r="X400" s="57">
        <v>0</v>
      </c>
      <c r="Y400" s="57">
        <v>0</v>
      </c>
      <c r="Z400" s="57">
        <v>0</v>
      </c>
      <c r="AA400" s="57">
        <v>0</v>
      </c>
      <c r="AB400" s="57">
        <v>0</v>
      </c>
      <c r="AC400" s="57">
        <v>0</v>
      </c>
      <c r="AD400" s="57">
        <v>0</v>
      </c>
      <c r="AE400" s="57">
        <v>0</v>
      </c>
      <c r="AF400" s="57">
        <v>0</v>
      </c>
      <c r="AG400" s="57">
        <v>0</v>
      </c>
      <c r="AH400" s="57">
        <v>0</v>
      </c>
      <c r="AI400" s="57">
        <v>0</v>
      </c>
      <c r="AJ400" s="57">
        <v>0</v>
      </c>
      <c r="AK400" s="57">
        <v>0</v>
      </c>
    </row>
    <row r="401" spans="1:38" s="65" customFormat="1" ht="17.100000000000001" customHeight="1" x14ac:dyDescent="0.2">
      <c r="A401" s="54" t="s">
        <v>271</v>
      </c>
      <c r="B401" s="55" t="s">
        <v>110</v>
      </c>
      <c r="C401" s="56" t="s">
        <v>242</v>
      </c>
      <c r="D401" s="57">
        <v>0</v>
      </c>
      <c r="E401" s="57">
        <v>0</v>
      </c>
      <c r="F401" s="57">
        <f>$E401*(1-(F394+F398+F403))</f>
        <v>0</v>
      </c>
      <c r="G401" s="57">
        <f t="shared" ref="G401:AK401" si="133">$E401*(1-(G394+G398+G403))</f>
        <v>0</v>
      </c>
      <c r="H401" s="57">
        <f t="shared" si="133"/>
        <v>0</v>
      </c>
      <c r="I401" s="57">
        <f t="shared" si="133"/>
        <v>0</v>
      </c>
      <c r="J401" s="57">
        <f t="shared" si="133"/>
        <v>0</v>
      </c>
      <c r="K401" s="57">
        <f t="shared" si="133"/>
        <v>0</v>
      </c>
      <c r="L401" s="57">
        <f t="shared" si="133"/>
        <v>0</v>
      </c>
      <c r="M401" s="57">
        <f t="shared" si="133"/>
        <v>0</v>
      </c>
      <c r="N401" s="57">
        <f t="shared" si="133"/>
        <v>0</v>
      </c>
      <c r="O401" s="57">
        <f t="shared" si="133"/>
        <v>0</v>
      </c>
      <c r="P401" s="57">
        <f t="shared" si="133"/>
        <v>0</v>
      </c>
      <c r="Q401" s="57">
        <f t="shared" si="133"/>
        <v>0</v>
      </c>
      <c r="R401" s="57">
        <f t="shared" si="133"/>
        <v>0</v>
      </c>
      <c r="S401" s="57">
        <f t="shared" si="133"/>
        <v>0</v>
      </c>
      <c r="T401" s="57">
        <f t="shared" si="133"/>
        <v>0</v>
      </c>
      <c r="U401" s="57">
        <f t="shared" si="133"/>
        <v>0</v>
      </c>
      <c r="V401" s="57">
        <f t="shared" si="133"/>
        <v>0</v>
      </c>
      <c r="W401" s="57">
        <f t="shared" si="133"/>
        <v>0</v>
      </c>
      <c r="X401" s="57">
        <f t="shared" si="133"/>
        <v>0</v>
      </c>
      <c r="Y401" s="57">
        <f t="shared" si="133"/>
        <v>0</v>
      </c>
      <c r="Z401" s="57">
        <f t="shared" si="133"/>
        <v>0</v>
      </c>
      <c r="AA401" s="57">
        <f t="shared" si="133"/>
        <v>0</v>
      </c>
      <c r="AB401" s="57">
        <f t="shared" si="133"/>
        <v>0</v>
      </c>
      <c r="AC401" s="57">
        <f t="shared" si="133"/>
        <v>0</v>
      </c>
      <c r="AD401" s="57">
        <f t="shared" si="133"/>
        <v>0</v>
      </c>
      <c r="AE401" s="57">
        <f t="shared" si="133"/>
        <v>0</v>
      </c>
      <c r="AF401" s="57">
        <f t="shared" si="133"/>
        <v>0</v>
      </c>
      <c r="AG401" s="57">
        <f t="shared" si="133"/>
        <v>0</v>
      </c>
      <c r="AH401" s="57">
        <f t="shared" si="133"/>
        <v>0</v>
      </c>
      <c r="AI401" s="57">
        <f t="shared" si="133"/>
        <v>0</v>
      </c>
      <c r="AJ401" s="57">
        <f t="shared" si="133"/>
        <v>0</v>
      </c>
      <c r="AK401" s="57">
        <f t="shared" si="133"/>
        <v>0</v>
      </c>
    </row>
    <row r="402" spans="1:38" s="65" customFormat="1" ht="17.100000000000001" customHeight="1" x14ac:dyDescent="0.2">
      <c r="A402" s="54" t="s">
        <v>272</v>
      </c>
      <c r="B402" s="55" t="s">
        <v>110</v>
      </c>
      <c r="C402" s="56" t="s">
        <v>242</v>
      </c>
      <c r="D402" s="57">
        <v>0</v>
      </c>
      <c r="E402" s="57">
        <v>0</v>
      </c>
      <c r="F402" s="57">
        <v>0</v>
      </c>
      <c r="G402" s="57">
        <v>0</v>
      </c>
      <c r="H402" s="57">
        <v>0</v>
      </c>
      <c r="I402" s="57">
        <v>0</v>
      </c>
      <c r="J402" s="57">
        <v>0</v>
      </c>
      <c r="K402" s="57">
        <v>0</v>
      </c>
      <c r="L402" s="57">
        <v>0</v>
      </c>
      <c r="M402" s="57">
        <v>0</v>
      </c>
      <c r="N402" s="57">
        <v>0</v>
      </c>
      <c r="O402" s="57">
        <v>0</v>
      </c>
      <c r="P402" s="57">
        <v>0</v>
      </c>
      <c r="Q402" s="57">
        <v>0</v>
      </c>
      <c r="R402" s="57">
        <v>0</v>
      </c>
      <c r="S402" s="57">
        <v>0</v>
      </c>
      <c r="T402" s="57">
        <v>0</v>
      </c>
      <c r="U402" s="57">
        <v>0</v>
      </c>
      <c r="V402" s="57">
        <v>0</v>
      </c>
      <c r="W402" s="57">
        <v>0</v>
      </c>
      <c r="X402" s="57">
        <v>0</v>
      </c>
      <c r="Y402" s="57">
        <v>0</v>
      </c>
      <c r="Z402" s="57">
        <v>0</v>
      </c>
      <c r="AA402" s="57">
        <v>0</v>
      </c>
      <c r="AB402" s="57">
        <v>0</v>
      </c>
      <c r="AC402" s="57">
        <v>0</v>
      </c>
      <c r="AD402" s="57">
        <v>0</v>
      </c>
      <c r="AE402" s="57">
        <v>0</v>
      </c>
      <c r="AF402" s="57">
        <v>0</v>
      </c>
      <c r="AG402" s="57">
        <v>0</v>
      </c>
      <c r="AH402" s="57">
        <v>0</v>
      </c>
      <c r="AI402" s="57">
        <v>0</v>
      </c>
      <c r="AJ402" s="57">
        <v>0</v>
      </c>
      <c r="AK402" s="57">
        <v>0</v>
      </c>
    </row>
    <row r="403" spans="1:38" s="65" customFormat="1" ht="17.100000000000001" customHeight="1" x14ac:dyDescent="0.2">
      <c r="A403" s="54" t="s">
        <v>197</v>
      </c>
      <c r="B403" s="55" t="s">
        <v>110</v>
      </c>
      <c r="C403" s="56" t="s">
        <v>242</v>
      </c>
      <c r="D403" s="91">
        <v>0</v>
      </c>
      <c r="E403" s="91">
        <v>0</v>
      </c>
      <c r="F403" s="91">
        <v>0</v>
      </c>
      <c r="G403" s="91">
        <v>0</v>
      </c>
      <c r="H403" s="92">
        <v>4.703922678044693E-11</v>
      </c>
      <c r="I403" s="92">
        <v>2.3529798208859046E-10</v>
      </c>
      <c r="J403" s="92">
        <v>1.3855039554995623E-9</v>
      </c>
      <c r="K403" s="92">
        <v>5.0387715892870479E-9</v>
      </c>
      <c r="L403" s="92">
        <v>1.3378223084251751E-8</v>
      </c>
      <c r="M403" s="92">
        <v>3.2310676872007793E-8</v>
      </c>
      <c r="N403" s="92">
        <v>6.850813466482453E-8</v>
      </c>
      <c r="O403" s="92">
        <v>1.3811641759002486E-7</v>
      </c>
      <c r="P403" s="92">
        <v>2.5747115744179444E-7</v>
      </c>
      <c r="Q403" s="92">
        <v>4.630684209275742E-7</v>
      </c>
      <c r="R403" s="92">
        <v>7.3915307958763768E-7</v>
      </c>
      <c r="S403" s="92">
        <v>1.1119864604033341E-6</v>
      </c>
      <c r="T403" s="92">
        <v>1.5864618935788402E-6</v>
      </c>
      <c r="U403" s="92">
        <v>2.1865177675606946E-6</v>
      </c>
      <c r="V403" s="92">
        <v>2.9119074819126716E-6</v>
      </c>
      <c r="W403" s="92">
        <v>3.7974500773216871E-6</v>
      </c>
      <c r="X403" s="92">
        <v>4.8656412063450442E-6</v>
      </c>
      <c r="Y403" s="92">
        <v>6.1209653104097912E-6</v>
      </c>
      <c r="Z403" s="92">
        <v>7.531755580013089E-6</v>
      </c>
      <c r="AA403" s="92">
        <v>9.1993455376063279E-6</v>
      </c>
      <c r="AB403" s="92">
        <v>1.1069268693370886E-5</v>
      </c>
      <c r="AC403" s="92">
        <v>1.3108426427356991E-5</v>
      </c>
      <c r="AD403" s="92">
        <v>1.5314546720197441E-5</v>
      </c>
      <c r="AE403" s="92">
        <v>1.7653397387302645E-5</v>
      </c>
      <c r="AF403" s="92">
        <v>2.0035961121710099E-5</v>
      </c>
      <c r="AG403" s="92">
        <v>2.2549990545011127E-5</v>
      </c>
      <c r="AH403" s="92">
        <v>2.5143881336279754E-5</v>
      </c>
      <c r="AI403" s="92">
        <v>2.7763096826337362E-5</v>
      </c>
      <c r="AJ403" s="92">
        <v>3.0371837219900169E-5</v>
      </c>
      <c r="AK403" s="92">
        <v>3.2962443412364084E-5</v>
      </c>
    </row>
    <row r="404" spans="1:38" s="65" customFormat="1" ht="17.100000000000001" customHeight="1" x14ac:dyDescent="0.2">
      <c r="A404" s="54" t="s">
        <v>245</v>
      </c>
      <c r="B404" s="55" t="s">
        <v>110</v>
      </c>
      <c r="C404" s="56" t="s">
        <v>246</v>
      </c>
      <c r="D404" s="73">
        <f>SUM(D392:D403)</f>
        <v>1</v>
      </c>
      <c r="E404" s="73">
        <f t="shared" ref="E404:AK404" si="134">SUM(E392:E403)</f>
        <v>1</v>
      </c>
      <c r="F404" s="73">
        <f t="shared" si="134"/>
        <v>1</v>
      </c>
      <c r="G404" s="73">
        <f t="shared" si="134"/>
        <v>1</v>
      </c>
      <c r="H404" s="73">
        <f t="shared" si="134"/>
        <v>1</v>
      </c>
      <c r="I404" s="73">
        <f t="shared" si="134"/>
        <v>1</v>
      </c>
      <c r="J404" s="73">
        <f t="shared" si="134"/>
        <v>0.99999999999999989</v>
      </c>
      <c r="K404" s="73">
        <f t="shared" si="134"/>
        <v>0.99999999999999989</v>
      </c>
      <c r="L404" s="73">
        <f t="shared" si="134"/>
        <v>0.99999999999999989</v>
      </c>
      <c r="M404" s="73">
        <f t="shared" si="134"/>
        <v>1</v>
      </c>
      <c r="N404" s="73">
        <f t="shared" si="134"/>
        <v>1</v>
      </c>
      <c r="O404" s="73">
        <f t="shared" si="134"/>
        <v>1</v>
      </c>
      <c r="P404" s="73">
        <f t="shared" si="134"/>
        <v>0.99999999999999989</v>
      </c>
      <c r="Q404" s="73">
        <f t="shared" si="134"/>
        <v>1</v>
      </c>
      <c r="R404" s="73">
        <f t="shared" si="134"/>
        <v>1</v>
      </c>
      <c r="S404" s="73">
        <f t="shared" si="134"/>
        <v>0.99999999999999989</v>
      </c>
      <c r="T404" s="73">
        <f t="shared" si="134"/>
        <v>0.99999999999999989</v>
      </c>
      <c r="U404" s="73">
        <f t="shared" si="134"/>
        <v>1</v>
      </c>
      <c r="V404" s="73">
        <f t="shared" si="134"/>
        <v>1</v>
      </c>
      <c r="W404" s="73">
        <f t="shared" si="134"/>
        <v>1</v>
      </c>
      <c r="X404" s="73">
        <f t="shared" si="134"/>
        <v>1</v>
      </c>
      <c r="Y404" s="73">
        <f t="shared" si="134"/>
        <v>1</v>
      </c>
      <c r="Z404" s="73">
        <f t="shared" si="134"/>
        <v>1</v>
      </c>
      <c r="AA404" s="73">
        <f t="shared" si="134"/>
        <v>0.99999999999999978</v>
      </c>
      <c r="AB404" s="73">
        <f t="shared" si="134"/>
        <v>0.99999999999999989</v>
      </c>
      <c r="AC404" s="73">
        <f t="shared" si="134"/>
        <v>0.99999999999999978</v>
      </c>
      <c r="AD404" s="73">
        <f t="shared" si="134"/>
        <v>1</v>
      </c>
      <c r="AE404" s="73">
        <f t="shared" si="134"/>
        <v>0.99999999999999989</v>
      </c>
      <c r="AF404" s="73">
        <f t="shared" si="134"/>
        <v>1</v>
      </c>
      <c r="AG404" s="73">
        <f t="shared" si="134"/>
        <v>0.99999999999999989</v>
      </c>
      <c r="AH404" s="73">
        <f t="shared" si="134"/>
        <v>0.99999999999999989</v>
      </c>
      <c r="AI404" s="73">
        <f t="shared" si="134"/>
        <v>1</v>
      </c>
      <c r="AJ404" s="73">
        <f t="shared" si="134"/>
        <v>1</v>
      </c>
      <c r="AK404" s="73">
        <f t="shared" si="134"/>
        <v>0.99999999999999978</v>
      </c>
    </row>
    <row r="405" spans="1:38" s="65" customFormat="1" ht="17.100000000000001" customHeight="1" x14ac:dyDescent="0.25">
      <c r="A405" s="68"/>
      <c r="B405" s="74"/>
      <c r="C405" s="74"/>
      <c r="D405" s="72"/>
      <c r="E405" s="72"/>
      <c r="F405" s="72"/>
      <c r="G405" s="72"/>
      <c r="H405" s="72"/>
      <c r="I405" s="72"/>
      <c r="J405" s="72"/>
      <c r="K405" s="72"/>
      <c r="L405" s="72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</row>
    <row r="406" spans="1:38" s="65" customFormat="1" ht="17.100000000000001" customHeight="1" x14ac:dyDescent="0.25">
      <c r="A406" s="64" t="s">
        <v>265</v>
      </c>
      <c r="B406"/>
      <c r="C406"/>
      <c r="D406" s="72"/>
      <c r="E406" s="72"/>
      <c r="F406" s="72"/>
      <c r="G406" s="72"/>
      <c r="H406" s="72"/>
      <c r="I406" s="72"/>
      <c r="J406" s="72"/>
      <c r="K406" s="72"/>
      <c r="L406" s="72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</row>
    <row r="407" spans="1:38" s="65" customFormat="1" ht="17.100000000000001" customHeight="1" x14ac:dyDescent="0.25">
      <c r="A407" s="66" t="s">
        <v>259</v>
      </c>
      <c r="B407"/>
      <c r="C407"/>
    </row>
    <row r="408" spans="1:38" s="65" customFormat="1" ht="17.100000000000001" customHeight="1" x14ac:dyDescent="0.2">
      <c r="A408" s="54" t="s">
        <v>241</v>
      </c>
      <c r="B408" s="55" t="s">
        <v>110</v>
      </c>
      <c r="C408" s="56" t="s">
        <v>242</v>
      </c>
      <c r="D408" s="57">
        <v>0.73859255939040791</v>
      </c>
      <c r="E408" s="57">
        <v>0.73859255939040791</v>
      </c>
      <c r="F408" s="57">
        <f>+$E408*(1-(F410+F414+F419))</f>
        <v>0.73852634759664815</v>
      </c>
      <c r="G408" s="57">
        <f t="shared" ref="G408:AK408" si="135">+$E408*(1-(G410+G414+G419))</f>
        <v>0.73852634759664815</v>
      </c>
      <c r="H408" s="57">
        <f t="shared" si="135"/>
        <v>0.73838401586632552</v>
      </c>
      <c r="I408" s="57">
        <f t="shared" si="135"/>
        <v>0.73836033935504597</v>
      </c>
      <c r="J408" s="57">
        <f t="shared" si="135"/>
        <v>0.7382812937537897</v>
      </c>
      <c r="K408" s="57">
        <f t="shared" si="135"/>
        <v>0.73809216907620967</v>
      </c>
      <c r="L408" s="57">
        <f t="shared" si="135"/>
        <v>0.73773100625032506</v>
      </c>
      <c r="M408" s="57">
        <f t="shared" si="135"/>
        <v>0.73706019351652263</v>
      </c>
      <c r="N408" s="57">
        <f t="shared" si="135"/>
        <v>0.73598518249367062</v>
      </c>
      <c r="O408" s="57">
        <f t="shared" si="135"/>
        <v>0.73429266944141935</v>
      </c>
      <c r="P408" s="57">
        <f t="shared" si="135"/>
        <v>0.73191082654967232</v>
      </c>
      <c r="Q408" s="57">
        <f t="shared" si="135"/>
        <v>0.72835379497476349</v>
      </c>
      <c r="R408" s="57">
        <f t="shared" si="135"/>
        <v>0.72354941066686584</v>
      </c>
      <c r="S408" s="57">
        <f t="shared" si="135"/>
        <v>0.71723066272542069</v>
      </c>
      <c r="T408" s="57">
        <f t="shared" si="135"/>
        <v>0.70981722966494776</v>
      </c>
      <c r="U408" s="57">
        <f t="shared" si="135"/>
        <v>0.70125595094813942</v>
      </c>
      <c r="V408" s="57">
        <f t="shared" si="135"/>
        <v>0.69169009568250639</v>
      </c>
      <c r="W408" s="57">
        <f t="shared" si="135"/>
        <v>0.68079289808129062</v>
      </c>
      <c r="X408" s="57">
        <f t="shared" si="135"/>
        <v>0.66844402841581152</v>
      </c>
      <c r="Y408" s="57">
        <f t="shared" si="135"/>
        <v>0.65491102739745588</v>
      </c>
      <c r="Z408" s="57">
        <f t="shared" si="135"/>
        <v>0.6406547594509483</v>
      </c>
      <c r="AA408" s="57">
        <f t="shared" si="135"/>
        <v>0.62482056846171996</v>
      </c>
      <c r="AB408" s="57">
        <f t="shared" si="135"/>
        <v>0.60807675014919438</v>
      </c>
      <c r="AC408" s="57">
        <f t="shared" si="135"/>
        <v>0.59058582468789289</v>
      </c>
      <c r="AD408" s="57">
        <f t="shared" si="135"/>
        <v>0.57229943662262805</v>
      </c>
      <c r="AE408" s="57">
        <f t="shared" si="135"/>
        <v>0.55345396945090186</v>
      </c>
      <c r="AF408" s="57">
        <f t="shared" si="135"/>
        <v>0.53466333408408218</v>
      </c>
      <c r="AG408" s="57">
        <f t="shared" si="135"/>
        <v>0.51541871038217346</v>
      </c>
      <c r="AH408" s="57">
        <f t="shared" si="135"/>
        <v>0.49606445138313959</v>
      </c>
      <c r="AI408" s="57">
        <f t="shared" si="135"/>
        <v>0.47679972793175596</v>
      </c>
      <c r="AJ408" s="57">
        <f t="shared" si="135"/>
        <v>0.45779561545242348</v>
      </c>
      <c r="AK408" s="57">
        <f t="shared" si="135"/>
        <v>0.4390521888640701</v>
      </c>
    </row>
    <row r="409" spans="1:38" s="65" customFormat="1" ht="17.100000000000001" customHeight="1" x14ac:dyDescent="0.2">
      <c r="A409" s="54" t="s">
        <v>266</v>
      </c>
      <c r="B409" s="55" t="s">
        <v>110</v>
      </c>
      <c r="C409" s="56" t="s">
        <v>242</v>
      </c>
      <c r="D409" s="57">
        <v>0</v>
      </c>
      <c r="E409" s="57">
        <v>0</v>
      </c>
      <c r="F409" s="57">
        <v>0</v>
      </c>
      <c r="G409" s="57">
        <v>0</v>
      </c>
      <c r="H409" s="57">
        <v>0</v>
      </c>
      <c r="I409" s="57">
        <v>0</v>
      </c>
      <c r="J409" s="57">
        <v>0</v>
      </c>
      <c r="K409" s="57">
        <v>0</v>
      </c>
      <c r="L409" s="57">
        <v>0</v>
      </c>
      <c r="M409" s="57">
        <v>0</v>
      </c>
      <c r="N409" s="57">
        <v>0</v>
      </c>
      <c r="O409" s="57">
        <v>0</v>
      </c>
      <c r="P409" s="57">
        <v>0</v>
      </c>
      <c r="Q409" s="57">
        <v>0</v>
      </c>
      <c r="R409" s="57">
        <v>0</v>
      </c>
      <c r="S409" s="57">
        <v>0</v>
      </c>
      <c r="T409" s="57">
        <v>0</v>
      </c>
      <c r="U409" s="57">
        <v>0</v>
      </c>
      <c r="V409" s="57">
        <v>0</v>
      </c>
      <c r="W409" s="57">
        <v>0</v>
      </c>
      <c r="X409" s="57">
        <v>0</v>
      </c>
      <c r="Y409" s="57">
        <v>0</v>
      </c>
      <c r="Z409" s="57">
        <v>0</v>
      </c>
      <c r="AA409" s="57">
        <v>0</v>
      </c>
      <c r="AB409" s="57">
        <v>0</v>
      </c>
      <c r="AC409" s="57">
        <v>0</v>
      </c>
      <c r="AD409" s="57">
        <v>0</v>
      </c>
      <c r="AE409" s="57">
        <v>0</v>
      </c>
      <c r="AF409" s="57">
        <v>0</v>
      </c>
      <c r="AG409" s="57">
        <v>0</v>
      </c>
      <c r="AH409" s="57">
        <v>0</v>
      </c>
      <c r="AI409" s="57">
        <v>0</v>
      </c>
      <c r="AJ409" s="57">
        <v>0</v>
      </c>
      <c r="AK409" s="57">
        <v>0</v>
      </c>
    </row>
    <row r="410" spans="1:38" s="65" customFormat="1" ht="17.100000000000001" customHeight="1" x14ac:dyDescent="0.2">
      <c r="A410" s="54" t="s">
        <v>267</v>
      </c>
      <c r="B410" s="55" t="s">
        <v>110</v>
      </c>
      <c r="C410" s="56" t="s">
        <v>242</v>
      </c>
      <c r="D410" s="57">
        <v>0</v>
      </c>
      <c r="E410" s="57">
        <v>0</v>
      </c>
      <c r="F410" s="57">
        <v>0</v>
      </c>
      <c r="G410" s="57">
        <v>0</v>
      </c>
      <c r="H410" s="92">
        <v>6.9266690052479386E-6</v>
      </c>
      <c r="I410" s="92">
        <v>1.5744764091652513E-5</v>
      </c>
      <c r="J410" s="92">
        <v>4.1614278320759199E-5</v>
      </c>
      <c r="K410" s="92">
        <v>9.5806569690492423E-5</v>
      </c>
      <c r="L410" s="92">
        <v>1.8577313618052145E-4</v>
      </c>
      <c r="M410" s="92">
        <v>3.3356524366078916E-4</v>
      </c>
      <c r="N410" s="92">
        <v>5.5330126474515339E-4</v>
      </c>
      <c r="O410" s="92">
        <v>8.8108134290110684E-4</v>
      </c>
      <c r="P410" s="92">
        <v>1.3356580867566804E-3</v>
      </c>
      <c r="Q410" s="92">
        <v>1.9666383972155098E-3</v>
      </c>
      <c r="R410" s="92">
        <v>2.7143575120442726E-3</v>
      </c>
      <c r="S410" s="92">
        <v>3.5987761951276113E-3</v>
      </c>
      <c r="T410" s="92">
        <v>4.6165548475017191E-3</v>
      </c>
      <c r="U410" s="92">
        <v>5.7850193467129064E-3</v>
      </c>
      <c r="V410" s="92">
        <v>7.0909877969377259E-3</v>
      </c>
      <c r="W410" s="92">
        <v>8.5474244952889935E-3</v>
      </c>
      <c r="X410" s="92">
        <v>1.014942295165369E-2</v>
      </c>
      <c r="Y410" s="92">
        <v>1.1877284616306645E-2</v>
      </c>
      <c r="Z410" s="92">
        <v>1.3733236084860441E-2</v>
      </c>
      <c r="AA410" s="92">
        <v>1.569600000869275E-2</v>
      </c>
      <c r="AB410" s="92">
        <v>1.7734496015224088E-2</v>
      </c>
      <c r="AC410" s="92">
        <v>1.9836869425983426E-2</v>
      </c>
      <c r="AD410" s="92">
        <v>2.1948816525918853E-2</v>
      </c>
      <c r="AE410" s="92">
        <v>2.4068534801062972E-2</v>
      </c>
      <c r="AF410" s="92">
        <v>2.6221699445902105E-2</v>
      </c>
      <c r="AG410" s="92">
        <v>2.8315623850306944E-2</v>
      </c>
      <c r="AH410" s="92">
        <v>3.0373526301375228E-2</v>
      </c>
      <c r="AI410" s="92">
        <v>3.2391032556251517E-2</v>
      </c>
      <c r="AJ410" s="92">
        <v>3.4343086554706831E-2</v>
      </c>
      <c r="AK410" s="92">
        <v>3.6229507955545394E-2</v>
      </c>
      <c r="AL410" s="93"/>
    </row>
    <row r="411" spans="1:38" s="65" customFormat="1" ht="17.100000000000001" customHeight="1" x14ac:dyDescent="0.2">
      <c r="A411" s="54" t="s">
        <v>243</v>
      </c>
      <c r="B411" s="55" t="s">
        <v>110</v>
      </c>
      <c r="C411" s="56" t="s">
        <v>242</v>
      </c>
      <c r="D411" s="57">
        <v>0.26127297176154191</v>
      </c>
      <c r="E411" s="57">
        <v>0.26127297176154191</v>
      </c>
      <c r="F411" s="57">
        <f t="shared" ref="F411:AK411" si="136">+$E411*(1-(F410+F414+F419))</f>
        <v>0.26124954971118231</v>
      </c>
      <c r="G411" s="57">
        <f t="shared" si="136"/>
        <v>0.26124954971118231</v>
      </c>
      <c r="H411" s="57">
        <f t="shared" si="136"/>
        <v>0.26119920066056629</v>
      </c>
      <c r="I411" s="57">
        <f t="shared" si="136"/>
        <v>0.26119082522761033</v>
      </c>
      <c r="J411" s="57">
        <f t="shared" si="136"/>
        <v>0.26116286328989197</v>
      </c>
      <c r="K411" s="57">
        <f t="shared" si="136"/>
        <v>0.26109596149685799</v>
      </c>
      <c r="L411" s="57">
        <f t="shared" si="136"/>
        <v>0.2609682021746052</v>
      </c>
      <c r="M411" s="57">
        <f t="shared" si="136"/>
        <v>0.26073090593566028</v>
      </c>
      <c r="N411" s="57">
        <f t="shared" si="136"/>
        <v>0.2603506268209495</v>
      </c>
      <c r="O411" s="57">
        <f t="shared" si="136"/>
        <v>0.25975190982971436</v>
      </c>
      <c r="P411" s="57">
        <f t="shared" si="136"/>
        <v>0.25890934627734191</v>
      </c>
      <c r="Q411" s="57">
        <f t="shared" si="136"/>
        <v>0.2576510663252759</v>
      </c>
      <c r="R411" s="57">
        <f t="shared" si="136"/>
        <v>0.25595154234598622</v>
      </c>
      <c r="S411" s="57">
        <f t="shared" si="136"/>
        <v>0.25371632073227801</v>
      </c>
      <c r="T411" s="57">
        <f t="shared" si="136"/>
        <v>0.25109386040277826</v>
      </c>
      <c r="U411" s="57">
        <f t="shared" si="136"/>
        <v>0.2480653561158335</v>
      </c>
      <c r="V411" s="57">
        <f t="shared" si="136"/>
        <v>0.244681488513978</v>
      </c>
      <c r="W411" s="57">
        <f t="shared" si="136"/>
        <v>0.24082666603446068</v>
      </c>
      <c r="X411" s="57">
        <f t="shared" si="136"/>
        <v>0.2364583227112371</v>
      </c>
      <c r="Y411" s="57">
        <f t="shared" si="136"/>
        <v>0.2316710995691085</v>
      </c>
      <c r="Z411" s="57">
        <f t="shared" si="136"/>
        <v>0.22662802481123784</v>
      </c>
      <c r="AA411" s="57">
        <f t="shared" si="136"/>
        <v>0.22102676863474727</v>
      </c>
      <c r="AB411" s="57">
        <f t="shared" si="136"/>
        <v>0.21510373689887449</v>
      </c>
      <c r="AC411" s="57">
        <f t="shared" si="136"/>
        <v>0.2089164202030421</v>
      </c>
      <c r="AD411" s="57">
        <f t="shared" si="136"/>
        <v>0.20244771307642301</v>
      </c>
      <c r="AE411" s="57">
        <f t="shared" si="136"/>
        <v>0.19578123485430921</v>
      </c>
      <c r="AF411" s="57">
        <f t="shared" si="136"/>
        <v>0.1891341530753802</v>
      </c>
      <c r="AG411" s="57">
        <f t="shared" si="136"/>
        <v>0.18232647547139758</v>
      </c>
      <c r="AH411" s="57">
        <f t="shared" si="136"/>
        <v>0.17548001499649959</v>
      </c>
      <c r="AI411" s="57">
        <f t="shared" si="136"/>
        <v>0.16866522721897106</v>
      </c>
      <c r="AJ411" s="57">
        <f t="shared" si="136"/>
        <v>0.16194262910985413</v>
      </c>
      <c r="AK411" s="57">
        <f t="shared" si="136"/>
        <v>0.15531224717129899</v>
      </c>
    </row>
    <row r="412" spans="1:38" s="65" customFormat="1" ht="17.100000000000001" customHeight="1" x14ac:dyDescent="0.2">
      <c r="A412" s="54" t="s">
        <v>244</v>
      </c>
      <c r="B412" s="55" t="s">
        <v>110</v>
      </c>
      <c r="C412" s="56" t="s">
        <v>242</v>
      </c>
      <c r="D412" s="57">
        <v>0</v>
      </c>
      <c r="E412" s="57">
        <v>0</v>
      </c>
      <c r="F412" s="57">
        <v>0</v>
      </c>
      <c r="G412" s="57">
        <v>0</v>
      </c>
      <c r="H412" s="57">
        <v>0</v>
      </c>
      <c r="I412" s="57">
        <v>0</v>
      </c>
      <c r="J412" s="57">
        <v>0</v>
      </c>
      <c r="K412" s="57">
        <v>0</v>
      </c>
      <c r="L412" s="57">
        <v>0</v>
      </c>
      <c r="M412" s="57">
        <v>0</v>
      </c>
      <c r="N412" s="57">
        <v>0</v>
      </c>
      <c r="O412" s="57">
        <v>0</v>
      </c>
      <c r="P412" s="57">
        <v>0</v>
      </c>
      <c r="Q412" s="57">
        <v>0</v>
      </c>
      <c r="R412" s="57">
        <v>0</v>
      </c>
      <c r="S412" s="57">
        <v>0</v>
      </c>
      <c r="T412" s="57">
        <v>0</v>
      </c>
      <c r="U412" s="57">
        <v>0</v>
      </c>
      <c r="V412" s="57">
        <v>0</v>
      </c>
      <c r="W412" s="57">
        <v>0</v>
      </c>
      <c r="X412" s="57">
        <v>0</v>
      </c>
      <c r="Y412" s="57">
        <v>0</v>
      </c>
      <c r="Z412" s="57">
        <v>0</v>
      </c>
      <c r="AA412" s="57">
        <v>0</v>
      </c>
      <c r="AB412" s="57">
        <v>0</v>
      </c>
      <c r="AC412" s="57">
        <v>0</v>
      </c>
      <c r="AD412" s="57">
        <v>0</v>
      </c>
      <c r="AE412" s="57">
        <v>0</v>
      </c>
      <c r="AF412" s="57">
        <v>0</v>
      </c>
      <c r="AG412" s="57">
        <v>0</v>
      </c>
      <c r="AH412" s="57">
        <v>0</v>
      </c>
      <c r="AI412" s="57">
        <v>0</v>
      </c>
      <c r="AJ412" s="57">
        <v>0</v>
      </c>
      <c r="AK412" s="57">
        <v>0</v>
      </c>
    </row>
    <row r="413" spans="1:38" s="65" customFormat="1" ht="17.100000000000001" customHeight="1" x14ac:dyDescent="0.2">
      <c r="A413" s="54" t="s">
        <v>268</v>
      </c>
      <c r="B413" s="55" t="s">
        <v>110</v>
      </c>
      <c r="C413" s="56" t="s">
        <v>242</v>
      </c>
      <c r="D413" s="57">
        <v>0</v>
      </c>
      <c r="E413" s="57">
        <v>0</v>
      </c>
      <c r="F413" s="57">
        <v>0</v>
      </c>
      <c r="G413" s="57">
        <v>0</v>
      </c>
      <c r="H413" s="57">
        <v>0</v>
      </c>
      <c r="I413" s="57">
        <v>0</v>
      </c>
      <c r="J413" s="57">
        <v>0</v>
      </c>
      <c r="K413" s="57">
        <v>0</v>
      </c>
      <c r="L413" s="57">
        <v>0</v>
      </c>
      <c r="M413" s="57">
        <v>0</v>
      </c>
      <c r="N413" s="57">
        <v>0</v>
      </c>
      <c r="O413" s="57">
        <v>0</v>
      </c>
      <c r="P413" s="57">
        <v>0</v>
      </c>
      <c r="Q413" s="57">
        <v>0</v>
      </c>
      <c r="R413" s="57">
        <v>0</v>
      </c>
      <c r="S413" s="57">
        <v>0</v>
      </c>
      <c r="T413" s="57">
        <v>0</v>
      </c>
      <c r="U413" s="57">
        <v>0</v>
      </c>
      <c r="V413" s="57">
        <v>0</v>
      </c>
      <c r="W413" s="57">
        <v>0</v>
      </c>
      <c r="X413" s="57">
        <v>0</v>
      </c>
      <c r="Y413" s="57">
        <v>0</v>
      </c>
      <c r="Z413" s="57">
        <v>0</v>
      </c>
      <c r="AA413" s="57">
        <v>0</v>
      </c>
      <c r="AB413" s="57">
        <v>0</v>
      </c>
      <c r="AC413" s="57">
        <v>0</v>
      </c>
      <c r="AD413" s="57">
        <v>0</v>
      </c>
      <c r="AE413" s="57">
        <v>0</v>
      </c>
      <c r="AF413" s="57">
        <v>0</v>
      </c>
      <c r="AG413" s="57">
        <v>0</v>
      </c>
      <c r="AH413" s="57">
        <v>0</v>
      </c>
      <c r="AI413" s="57">
        <v>0</v>
      </c>
      <c r="AJ413" s="57">
        <v>0</v>
      </c>
      <c r="AK413" s="57">
        <v>0</v>
      </c>
    </row>
    <row r="414" spans="1:38" s="65" customFormat="1" ht="17.100000000000001" customHeight="1" x14ac:dyDescent="0.2">
      <c r="A414" s="54" t="s">
        <v>189</v>
      </c>
      <c r="B414" s="55" t="s">
        <v>110</v>
      </c>
      <c r="C414" s="56" t="s">
        <v>242</v>
      </c>
      <c r="D414" s="57">
        <v>8.9645898700134466E-5</v>
      </c>
      <c r="E414" s="57">
        <v>8.9645898700134466E-5</v>
      </c>
      <c r="F414" s="57">
        <v>8.9645898700134466E-5</v>
      </c>
      <c r="G414" s="57">
        <v>8.9645898700134466E-5</v>
      </c>
      <c r="H414" s="92">
        <v>2.7542587664131308E-4</v>
      </c>
      <c r="I414" s="92">
        <v>2.9866384809938955E-4</v>
      </c>
      <c r="J414" s="92">
        <v>3.7981511375460928E-4</v>
      </c>
      <c r="K414" s="92">
        <v>5.8168007194587808E-4</v>
      </c>
      <c r="L414" s="92">
        <v>9.8069306778168081E-4</v>
      </c>
      <c r="M414" s="92">
        <v>1.7411131293848688E-3</v>
      </c>
      <c r="N414" s="92">
        <v>2.976826765911805E-3</v>
      </c>
      <c r="O414" s="92">
        <v>4.9405152634592704E-3</v>
      </c>
      <c r="P414" s="92">
        <v>7.7106592495145895E-3</v>
      </c>
      <c r="Q414" s="92">
        <v>1.1895432465242686E-2</v>
      </c>
      <c r="R414" s="92">
        <v>1.7652220243616564E-2</v>
      </c>
      <c r="S414" s="92">
        <v>2.5322548679430672E-2</v>
      </c>
      <c r="T414" s="92">
        <v>3.4341538638111409E-2</v>
      </c>
      <c r="U414" s="92">
        <v>4.4763815761142176E-2</v>
      </c>
      <c r="V414" s="92">
        <v>5.6408586357194861E-2</v>
      </c>
      <c r="W414" s="92">
        <v>6.9705268150907926E-2</v>
      </c>
      <c r="X414" s="92">
        <v>8.4821662738809256E-2</v>
      </c>
      <c r="Y414" s="92">
        <v>0.10141523374128381</v>
      </c>
      <c r="Z414" s="92">
        <v>0.11885980969623546</v>
      </c>
      <c r="AA414" s="92">
        <v>0.13833370813569729</v>
      </c>
      <c r="AB414" s="92">
        <v>0.15896324064953768</v>
      </c>
      <c r="AC414" s="92">
        <v>0.1805402546523294</v>
      </c>
      <c r="AD414" s="92">
        <v>0.20318452586079763</v>
      </c>
      <c r="AE414" s="92">
        <v>0.22657784515210064</v>
      </c>
      <c r="AF414" s="92">
        <v>0.24986343612982084</v>
      </c>
      <c r="AG414" s="92">
        <v>0.27382280269596743</v>
      </c>
      <c r="AH414" s="92">
        <v>0.29796654948242723</v>
      </c>
      <c r="AI414" s="92">
        <v>0.32202944259443556</v>
      </c>
      <c r="AJ414" s="92">
        <v>0.34580495035042258</v>
      </c>
      <c r="AK414" s="92">
        <v>0.36929315931597101</v>
      </c>
    </row>
    <row r="415" spans="1:38" s="65" customFormat="1" ht="17.100000000000001" customHeight="1" x14ac:dyDescent="0.2">
      <c r="A415" s="54" t="s">
        <v>269</v>
      </c>
      <c r="B415" s="55" t="s">
        <v>110</v>
      </c>
      <c r="C415" s="56" t="s">
        <v>242</v>
      </c>
      <c r="D415" s="57">
        <v>0</v>
      </c>
      <c r="E415" s="57">
        <v>0</v>
      </c>
      <c r="F415" s="57">
        <v>0</v>
      </c>
      <c r="G415" s="57">
        <v>0</v>
      </c>
      <c r="H415" s="57">
        <v>0</v>
      </c>
      <c r="I415" s="57">
        <v>0</v>
      </c>
      <c r="J415" s="57">
        <v>0</v>
      </c>
      <c r="K415" s="57">
        <v>0</v>
      </c>
      <c r="L415" s="57">
        <v>0</v>
      </c>
      <c r="M415" s="57">
        <v>0</v>
      </c>
      <c r="N415" s="57">
        <v>0</v>
      </c>
      <c r="O415" s="57">
        <v>0</v>
      </c>
      <c r="P415" s="57">
        <v>0</v>
      </c>
      <c r="Q415" s="57">
        <v>0</v>
      </c>
      <c r="R415" s="57">
        <v>0</v>
      </c>
      <c r="S415" s="57">
        <v>0</v>
      </c>
      <c r="T415" s="57">
        <v>0</v>
      </c>
      <c r="U415" s="57">
        <v>0</v>
      </c>
      <c r="V415" s="57">
        <v>0</v>
      </c>
      <c r="W415" s="57">
        <v>0</v>
      </c>
      <c r="X415" s="57">
        <v>0</v>
      </c>
      <c r="Y415" s="57">
        <v>0</v>
      </c>
      <c r="Z415" s="57">
        <v>0</v>
      </c>
      <c r="AA415" s="57">
        <v>0</v>
      </c>
      <c r="AB415" s="57">
        <v>0</v>
      </c>
      <c r="AC415" s="57">
        <v>0</v>
      </c>
      <c r="AD415" s="57">
        <v>0</v>
      </c>
      <c r="AE415" s="57">
        <v>0</v>
      </c>
      <c r="AF415" s="57">
        <v>0</v>
      </c>
      <c r="AG415" s="57">
        <v>0</v>
      </c>
      <c r="AH415" s="57">
        <v>0</v>
      </c>
      <c r="AI415" s="57">
        <v>0</v>
      </c>
      <c r="AJ415" s="57">
        <v>0</v>
      </c>
      <c r="AK415" s="57">
        <v>0</v>
      </c>
    </row>
    <row r="416" spans="1:38" s="65" customFormat="1" ht="17.100000000000001" customHeight="1" x14ac:dyDescent="0.2">
      <c r="A416" s="54" t="s">
        <v>270</v>
      </c>
      <c r="B416" s="55" t="s">
        <v>110</v>
      </c>
      <c r="C416" s="56" t="s">
        <v>242</v>
      </c>
      <c r="D416" s="57">
        <v>0</v>
      </c>
      <c r="E416" s="57">
        <v>0</v>
      </c>
      <c r="F416" s="57">
        <v>0</v>
      </c>
      <c r="G416" s="57">
        <v>0</v>
      </c>
      <c r="H416" s="57">
        <v>0</v>
      </c>
      <c r="I416" s="57">
        <v>0</v>
      </c>
      <c r="J416" s="57">
        <v>0</v>
      </c>
      <c r="K416" s="57">
        <v>0</v>
      </c>
      <c r="L416" s="57">
        <v>0</v>
      </c>
      <c r="M416" s="57">
        <v>0</v>
      </c>
      <c r="N416" s="57">
        <v>0</v>
      </c>
      <c r="O416" s="57">
        <v>0</v>
      </c>
      <c r="P416" s="57">
        <v>0</v>
      </c>
      <c r="Q416" s="57">
        <v>0</v>
      </c>
      <c r="R416" s="57">
        <v>0</v>
      </c>
      <c r="S416" s="57">
        <v>0</v>
      </c>
      <c r="T416" s="57">
        <v>0</v>
      </c>
      <c r="U416" s="57">
        <v>0</v>
      </c>
      <c r="V416" s="57">
        <v>0</v>
      </c>
      <c r="W416" s="57">
        <v>0</v>
      </c>
      <c r="X416" s="57">
        <v>0</v>
      </c>
      <c r="Y416" s="57">
        <v>0</v>
      </c>
      <c r="Z416" s="57">
        <v>0</v>
      </c>
      <c r="AA416" s="57">
        <v>0</v>
      </c>
      <c r="AB416" s="57">
        <v>0</v>
      </c>
      <c r="AC416" s="57">
        <v>0</v>
      </c>
      <c r="AD416" s="57">
        <v>0</v>
      </c>
      <c r="AE416" s="57">
        <v>0</v>
      </c>
      <c r="AF416" s="57">
        <v>0</v>
      </c>
      <c r="AG416" s="57">
        <v>0</v>
      </c>
      <c r="AH416" s="57">
        <v>0</v>
      </c>
      <c r="AI416" s="57">
        <v>0</v>
      </c>
      <c r="AJ416" s="57">
        <v>0</v>
      </c>
      <c r="AK416" s="57">
        <v>0</v>
      </c>
    </row>
    <row r="417" spans="1:38" s="65" customFormat="1" ht="17.100000000000001" customHeight="1" x14ac:dyDescent="0.2">
      <c r="A417" s="54" t="s">
        <v>271</v>
      </c>
      <c r="B417" s="55" t="s">
        <v>110</v>
      </c>
      <c r="C417" s="56" t="s">
        <v>242</v>
      </c>
      <c r="D417" s="57">
        <v>0</v>
      </c>
      <c r="E417" s="57">
        <v>0</v>
      </c>
      <c r="F417" s="57">
        <f>$E417*(1-(F410+F414+F419))</f>
        <v>0</v>
      </c>
      <c r="G417" s="57">
        <f t="shared" ref="G417:AK417" si="137">$E417*(1-(G410+G414+G419))</f>
        <v>0</v>
      </c>
      <c r="H417" s="57">
        <f t="shared" si="137"/>
        <v>0</v>
      </c>
      <c r="I417" s="57">
        <f t="shared" si="137"/>
        <v>0</v>
      </c>
      <c r="J417" s="57">
        <f t="shared" si="137"/>
        <v>0</v>
      </c>
      <c r="K417" s="57">
        <f t="shared" si="137"/>
        <v>0</v>
      </c>
      <c r="L417" s="57">
        <f t="shared" si="137"/>
        <v>0</v>
      </c>
      <c r="M417" s="57">
        <f t="shared" si="137"/>
        <v>0</v>
      </c>
      <c r="N417" s="57">
        <f t="shared" si="137"/>
        <v>0</v>
      </c>
      <c r="O417" s="57">
        <f t="shared" si="137"/>
        <v>0</v>
      </c>
      <c r="P417" s="57">
        <f t="shared" si="137"/>
        <v>0</v>
      </c>
      <c r="Q417" s="57">
        <f t="shared" si="137"/>
        <v>0</v>
      </c>
      <c r="R417" s="57">
        <f t="shared" si="137"/>
        <v>0</v>
      </c>
      <c r="S417" s="57">
        <f t="shared" si="137"/>
        <v>0</v>
      </c>
      <c r="T417" s="57">
        <f t="shared" si="137"/>
        <v>0</v>
      </c>
      <c r="U417" s="57">
        <f t="shared" si="137"/>
        <v>0</v>
      </c>
      <c r="V417" s="57">
        <f t="shared" si="137"/>
        <v>0</v>
      </c>
      <c r="W417" s="57">
        <f t="shared" si="137"/>
        <v>0</v>
      </c>
      <c r="X417" s="57">
        <f t="shared" si="137"/>
        <v>0</v>
      </c>
      <c r="Y417" s="57">
        <f t="shared" si="137"/>
        <v>0</v>
      </c>
      <c r="Z417" s="57">
        <f t="shared" si="137"/>
        <v>0</v>
      </c>
      <c r="AA417" s="57">
        <f t="shared" si="137"/>
        <v>0</v>
      </c>
      <c r="AB417" s="57">
        <f t="shared" si="137"/>
        <v>0</v>
      </c>
      <c r="AC417" s="57">
        <f t="shared" si="137"/>
        <v>0</v>
      </c>
      <c r="AD417" s="57">
        <f t="shared" si="137"/>
        <v>0</v>
      </c>
      <c r="AE417" s="57">
        <f t="shared" si="137"/>
        <v>0</v>
      </c>
      <c r="AF417" s="57">
        <f t="shared" si="137"/>
        <v>0</v>
      </c>
      <c r="AG417" s="57">
        <f t="shared" si="137"/>
        <v>0</v>
      </c>
      <c r="AH417" s="57">
        <f t="shared" si="137"/>
        <v>0</v>
      </c>
      <c r="AI417" s="57">
        <f t="shared" si="137"/>
        <v>0</v>
      </c>
      <c r="AJ417" s="57">
        <f t="shared" si="137"/>
        <v>0</v>
      </c>
      <c r="AK417" s="57">
        <f t="shared" si="137"/>
        <v>0</v>
      </c>
    </row>
    <row r="418" spans="1:38" s="65" customFormat="1" ht="17.100000000000001" customHeight="1" x14ac:dyDescent="0.2">
      <c r="A418" s="54" t="s">
        <v>272</v>
      </c>
      <c r="B418" s="55" t="s">
        <v>110</v>
      </c>
      <c r="C418" s="56" t="s">
        <v>242</v>
      </c>
      <c r="D418" s="57">
        <v>4.4822949350067233E-5</v>
      </c>
      <c r="E418" s="57">
        <v>4.4822949350067233E-5</v>
      </c>
      <c r="F418" s="57">
        <v>4.4822949350067233E-5</v>
      </c>
      <c r="G418" s="57">
        <v>4.4822949350067233E-5</v>
      </c>
      <c r="H418" s="57">
        <v>4.4822949350067233E-5</v>
      </c>
      <c r="I418" s="57">
        <v>4.4822949350067233E-5</v>
      </c>
      <c r="J418" s="57">
        <v>4.4822949350067233E-5</v>
      </c>
      <c r="K418" s="57">
        <v>4.4822949350067233E-5</v>
      </c>
      <c r="L418" s="57">
        <v>4.4822949350067233E-5</v>
      </c>
      <c r="M418" s="57">
        <v>4.4822949350067233E-5</v>
      </c>
      <c r="N418" s="57">
        <v>4.4822949350067233E-5</v>
      </c>
      <c r="O418" s="57">
        <v>4.4822949350067233E-5</v>
      </c>
      <c r="P418" s="57">
        <v>4.4822949350067233E-5</v>
      </c>
      <c r="Q418" s="57">
        <v>4.4822949350067233E-5</v>
      </c>
      <c r="R418" s="57">
        <v>4.4822949350067233E-5</v>
      </c>
      <c r="S418" s="57">
        <v>4.4822949350067233E-5</v>
      </c>
      <c r="T418" s="57">
        <v>4.4822949350067233E-5</v>
      </c>
      <c r="U418" s="57">
        <v>4.4822949350067233E-5</v>
      </c>
      <c r="V418" s="57">
        <v>4.4822949350067233E-5</v>
      </c>
      <c r="W418" s="57">
        <v>4.4822949350067233E-5</v>
      </c>
      <c r="X418" s="57">
        <v>4.4822949350067233E-5</v>
      </c>
      <c r="Y418" s="57">
        <v>4.4822949350067233E-5</v>
      </c>
      <c r="Z418" s="57">
        <v>4.4822949350067233E-5</v>
      </c>
      <c r="AA418" s="57">
        <v>4.4822949350067233E-5</v>
      </c>
      <c r="AB418" s="57">
        <v>4.4822949350067233E-5</v>
      </c>
      <c r="AC418" s="57">
        <v>4.4822949350067233E-5</v>
      </c>
      <c r="AD418" s="57">
        <v>4.4822949350067233E-5</v>
      </c>
      <c r="AE418" s="57">
        <v>4.4822949350067233E-5</v>
      </c>
      <c r="AF418" s="57">
        <v>4.4822949350067233E-5</v>
      </c>
      <c r="AG418" s="57">
        <v>4.4822949350067233E-5</v>
      </c>
      <c r="AH418" s="57">
        <v>4.4822949350067233E-5</v>
      </c>
      <c r="AI418" s="57">
        <v>4.4822949350067233E-5</v>
      </c>
      <c r="AJ418" s="57">
        <v>4.4822949350067233E-5</v>
      </c>
      <c r="AK418" s="57">
        <v>4.4822949350067233E-5</v>
      </c>
    </row>
    <row r="419" spans="1:38" s="65" customFormat="1" ht="17.100000000000001" customHeight="1" x14ac:dyDescent="0.2">
      <c r="A419" s="54" t="s">
        <v>197</v>
      </c>
      <c r="B419" s="55" t="s">
        <v>110</v>
      </c>
      <c r="C419" s="56" t="s">
        <v>242</v>
      </c>
      <c r="D419" s="91">
        <v>0</v>
      </c>
      <c r="E419" s="91">
        <v>0</v>
      </c>
      <c r="F419" s="91">
        <v>0</v>
      </c>
      <c r="G419" s="91">
        <v>0</v>
      </c>
      <c r="H419" s="92">
        <v>4.703922678044693E-11</v>
      </c>
      <c r="I419" s="92">
        <v>2.3529798208859046E-10</v>
      </c>
      <c r="J419" s="92">
        <v>1.3855039554995623E-9</v>
      </c>
      <c r="K419" s="92">
        <v>5.0387715892870479E-9</v>
      </c>
      <c r="L419" s="92">
        <v>1.3378223084251751E-8</v>
      </c>
      <c r="M419" s="92">
        <v>3.2310676872007793E-8</v>
      </c>
      <c r="N419" s="92">
        <v>6.850813466482453E-8</v>
      </c>
      <c r="O419" s="92">
        <v>1.3811641759002486E-7</v>
      </c>
      <c r="P419" s="92">
        <v>2.5747115744179444E-7</v>
      </c>
      <c r="Q419" s="92">
        <v>4.630684209275742E-7</v>
      </c>
      <c r="R419" s="92">
        <v>7.3915307958763768E-7</v>
      </c>
      <c r="S419" s="92">
        <v>1.1119864604033341E-6</v>
      </c>
      <c r="T419" s="92">
        <v>1.5864618935788402E-6</v>
      </c>
      <c r="U419" s="92">
        <v>2.1865177675606946E-6</v>
      </c>
      <c r="V419" s="92">
        <v>2.9119074819126716E-6</v>
      </c>
      <c r="W419" s="92">
        <v>3.7974500773216871E-6</v>
      </c>
      <c r="X419" s="92">
        <v>4.8656412063450442E-6</v>
      </c>
      <c r="Y419" s="92">
        <v>6.1209653104097912E-6</v>
      </c>
      <c r="Z419" s="92">
        <v>7.531755580013089E-6</v>
      </c>
      <c r="AA419" s="92">
        <v>9.1993455376063279E-6</v>
      </c>
      <c r="AB419" s="92">
        <v>1.1069268693370886E-5</v>
      </c>
      <c r="AC419" s="92">
        <v>1.3108426427356991E-5</v>
      </c>
      <c r="AD419" s="92">
        <v>1.5314546720197441E-5</v>
      </c>
      <c r="AE419" s="92">
        <v>1.7653397387302645E-5</v>
      </c>
      <c r="AF419" s="92">
        <v>2.0035961121710099E-5</v>
      </c>
      <c r="AG419" s="92">
        <v>2.2549990545011127E-5</v>
      </c>
      <c r="AH419" s="92">
        <v>2.5143881336279754E-5</v>
      </c>
      <c r="AI419" s="92">
        <v>2.7763096826337362E-5</v>
      </c>
      <c r="AJ419" s="92">
        <v>3.0371837219900169E-5</v>
      </c>
      <c r="AK419" s="92">
        <v>3.2962443412364084E-5</v>
      </c>
    </row>
    <row r="420" spans="1:38" s="65" customFormat="1" ht="17.100000000000001" customHeight="1" x14ac:dyDescent="0.2">
      <c r="A420" s="54" t="s">
        <v>245</v>
      </c>
      <c r="B420" s="55" t="s">
        <v>110</v>
      </c>
      <c r="C420" s="56" t="s">
        <v>246</v>
      </c>
      <c r="D420" s="73">
        <f>SUM(D392:D403)</f>
        <v>1</v>
      </c>
      <c r="E420" s="73">
        <f t="shared" ref="E420:AK420" si="138">SUM(E392:E403)</f>
        <v>1</v>
      </c>
      <c r="F420" s="73">
        <f t="shared" si="138"/>
        <v>1</v>
      </c>
      <c r="G420" s="73">
        <f t="shared" si="138"/>
        <v>1</v>
      </c>
      <c r="H420" s="73">
        <f t="shared" si="138"/>
        <v>1</v>
      </c>
      <c r="I420" s="73">
        <f t="shared" si="138"/>
        <v>1</v>
      </c>
      <c r="J420" s="73">
        <f t="shared" si="138"/>
        <v>0.99999999999999989</v>
      </c>
      <c r="K420" s="73">
        <f t="shared" si="138"/>
        <v>0.99999999999999989</v>
      </c>
      <c r="L420" s="73">
        <f t="shared" si="138"/>
        <v>0.99999999999999989</v>
      </c>
      <c r="M420" s="73">
        <f t="shared" si="138"/>
        <v>1</v>
      </c>
      <c r="N420" s="73">
        <f t="shared" si="138"/>
        <v>1</v>
      </c>
      <c r="O420" s="73">
        <f t="shared" si="138"/>
        <v>1</v>
      </c>
      <c r="P420" s="73">
        <f t="shared" si="138"/>
        <v>0.99999999999999989</v>
      </c>
      <c r="Q420" s="73">
        <f t="shared" si="138"/>
        <v>1</v>
      </c>
      <c r="R420" s="73">
        <f t="shared" si="138"/>
        <v>1</v>
      </c>
      <c r="S420" s="73">
        <f t="shared" si="138"/>
        <v>0.99999999999999989</v>
      </c>
      <c r="T420" s="73">
        <f t="shared" si="138"/>
        <v>0.99999999999999989</v>
      </c>
      <c r="U420" s="73">
        <f t="shared" si="138"/>
        <v>1</v>
      </c>
      <c r="V420" s="73">
        <f t="shared" si="138"/>
        <v>1</v>
      </c>
      <c r="W420" s="73">
        <f t="shared" si="138"/>
        <v>1</v>
      </c>
      <c r="X420" s="73">
        <f t="shared" si="138"/>
        <v>1</v>
      </c>
      <c r="Y420" s="73">
        <f t="shared" si="138"/>
        <v>1</v>
      </c>
      <c r="Z420" s="73">
        <f t="shared" si="138"/>
        <v>1</v>
      </c>
      <c r="AA420" s="73">
        <f t="shared" si="138"/>
        <v>0.99999999999999978</v>
      </c>
      <c r="AB420" s="73">
        <f t="shared" si="138"/>
        <v>0.99999999999999989</v>
      </c>
      <c r="AC420" s="73">
        <f t="shared" si="138"/>
        <v>0.99999999999999978</v>
      </c>
      <c r="AD420" s="73">
        <f t="shared" si="138"/>
        <v>1</v>
      </c>
      <c r="AE420" s="73">
        <f t="shared" si="138"/>
        <v>0.99999999999999989</v>
      </c>
      <c r="AF420" s="73">
        <f t="shared" si="138"/>
        <v>1</v>
      </c>
      <c r="AG420" s="73">
        <f t="shared" si="138"/>
        <v>0.99999999999999989</v>
      </c>
      <c r="AH420" s="73">
        <f t="shared" si="138"/>
        <v>0.99999999999999989</v>
      </c>
      <c r="AI420" s="73">
        <f t="shared" si="138"/>
        <v>1</v>
      </c>
      <c r="AJ420" s="73">
        <f t="shared" si="138"/>
        <v>1</v>
      </c>
      <c r="AK420" s="73">
        <f t="shared" si="138"/>
        <v>0.99999999999999978</v>
      </c>
    </row>
    <row r="421" spans="1:38" s="65" customFormat="1" ht="17.100000000000001" customHeight="1" x14ac:dyDescent="0.25">
      <c r="A421" s="68"/>
      <c r="B421" s="74"/>
      <c r="C421" s="74"/>
      <c r="D421" s="72"/>
      <c r="E421" s="72"/>
      <c r="F421" s="72"/>
      <c r="G421" s="72"/>
      <c r="H421" s="72"/>
      <c r="I421" s="72"/>
      <c r="J421" s="72"/>
      <c r="K421" s="72"/>
      <c r="L421" s="72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</row>
    <row r="422" spans="1:38" s="65" customFormat="1" ht="17.100000000000001" customHeight="1" x14ac:dyDescent="0.25">
      <c r="A422" s="64" t="s">
        <v>265</v>
      </c>
      <c r="B422"/>
      <c r="C422"/>
      <c r="D422" s="72"/>
      <c r="E422" s="72"/>
      <c r="F422" s="72"/>
      <c r="G422" s="72"/>
      <c r="H422" s="72"/>
      <c r="I422" s="72"/>
      <c r="J422" s="72"/>
      <c r="K422" s="72"/>
      <c r="L422" s="72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</row>
    <row r="423" spans="1:38" s="65" customFormat="1" ht="17.100000000000001" customHeight="1" x14ac:dyDescent="0.25">
      <c r="A423" s="66" t="s">
        <v>260</v>
      </c>
      <c r="B423"/>
      <c r="C423"/>
    </row>
    <row r="424" spans="1:38" s="65" customFormat="1" ht="17.100000000000001" customHeight="1" x14ac:dyDescent="0.2">
      <c r="A424" s="54" t="s">
        <v>241</v>
      </c>
      <c r="B424" s="55" t="s">
        <v>110</v>
      </c>
      <c r="C424" s="56" t="s">
        <v>242</v>
      </c>
      <c r="D424" s="57">
        <v>0.80167075960791723</v>
      </c>
      <c r="E424" s="57">
        <v>0.80167075960791723</v>
      </c>
      <c r="F424" s="57">
        <f>+$E424*(1-(F426+F430+F435))</f>
        <v>0.80165393298575638</v>
      </c>
      <c r="G424" s="57">
        <f t="shared" ref="G424:AK424" si="139">+$E424*(1-(G426+G430+G435))</f>
        <v>0.80165393298575638</v>
      </c>
      <c r="H424" s="57">
        <f t="shared" si="139"/>
        <v>0.8014444057904615</v>
      </c>
      <c r="I424" s="57">
        <f t="shared" si="139"/>
        <v>0.80141870722832331</v>
      </c>
      <c r="J424" s="57">
        <f t="shared" si="139"/>
        <v>0.80133291087633307</v>
      </c>
      <c r="K424" s="57">
        <f t="shared" si="139"/>
        <v>0.8011276343378565</v>
      </c>
      <c r="L424" s="57">
        <f t="shared" si="139"/>
        <v>0.80073562703519963</v>
      </c>
      <c r="M424" s="57">
        <f t="shared" si="139"/>
        <v>0.80000752471813075</v>
      </c>
      <c r="N424" s="57">
        <f t="shared" si="139"/>
        <v>0.79884070426709897</v>
      </c>
      <c r="O424" s="57">
        <f t="shared" si="139"/>
        <v>0.79700364511047206</v>
      </c>
      <c r="P424" s="57">
        <f t="shared" si="139"/>
        <v>0.79441838511019591</v>
      </c>
      <c r="Q424" s="57">
        <f t="shared" si="139"/>
        <v>0.79055757150145889</v>
      </c>
      <c r="R424" s="57">
        <f t="shared" si="139"/>
        <v>0.7853428771905121</v>
      </c>
      <c r="S424" s="57">
        <f t="shared" si="139"/>
        <v>0.77848448767983236</v>
      </c>
      <c r="T424" s="57">
        <f t="shared" si="139"/>
        <v>0.77043792339031814</v>
      </c>
      <c r="U424" s="57">
        <f t="shared" si="139"/>
        <v>0.76114548370234802</v>
      </c>
      <c r="V424" s="57">
        <f t="shared" si="139"/>
        <v>0.75076267336991154</v>
      </c>
      <c r="W424" s="57">
        <f t="shared" si="139"/>
        <v>0.73893481974818764</v>
      </c>
      <c r="X424" s="57">
        <f t="shared" si="139"/>
        <v>0.72553131655937331</v>
      </c>
      <c r="Y424" s="57">
        <f t="shared" si="139"/>
        <v>0.71084255335938384</v>
      </c>
      <c r="Z424" s="57">
        <f t="shared" si="139"/>
        <v>0.69536875388964181</v>
      </c>
      <c r="AA424" s="57">
        <f t="shared" si="139"/>
        <v>0.67818227163129319</v>
      </c>
      <c r="AB424" s="57">
        <f t="shared" si="139"/>
        <v>0.6600084769258362</v>
      </c>
      <c r="AC424" s="57">
        <f t="shared" si="139"/>
        <v>0.64102376969783503</v>
      </c>
      <c r="AD424" s="57">
        <f t="shared" si="139"/>
        <v>0.62117566477938668</v>
      </c>
      <c r="AE424" s="57">
        <f t="shared" si="139"/>
        <v>0.60072073358539668</v>
      </c>
      <c r="AF424" s="57">
        <f t="shared" si="139"/>
        <v>0.58032531701030066</v>
      </c>
      <c r="AG424" s="57">
        <f t="shared" si="139"/>
        <v>0.5594371400237752</v>
      </c>
      <c r="AH424" s="57">
        <f t="shared" si="139"/>
        <v>0.5384299645301448</v>
      </c>
      <c r="AI424" s="57">
        <f t="shared" si="139"/>
        <v>0.51751997121034521</v>
      </c>
      <c r="AJ424" s="57">
        <f t="shared" si="139"/>
        <v>0.49689284588490878</v>
      </c>
      <c r="AK424" s="57">
        <f t="shared" si="139"/>
        <v>0.47654866987108307</v>
      </c>
    </row>
    <row r="425" spans="1:38" s="65" customFormat="1" ht="17.100000000000001" customHeight="1" x14ac:dyDescent="0.2">
      <c r="A425" s="54" t="s">
        <v>266</v>
      </c>
      <c r="B425" s="55" t="s">
        <v>110</v>
      </c>
      <c r="C425" s="56" t="s">
        <v>242</v>
      </c>
      <c r="D425" s="57">
        <v>0</v>
      </c>
      <c r="E425" s="57">
        <v>0</v>
      </c>
      <c r="F425" s="57">
        <v>0</v>
      </c>
      <c r="G425" s="57">
        <v>0</v>
      </c>
      <c r="H425" s="57">
        <v>0</v>
      </c>
      <c r="I425" s="57">
        <v>0</v>
      </c>
      <c r="J425" s="57">
        <v>0</v>
      </c>
      <c r="K425" s="57">
        <v>0</v>
      </c>
      <c r="L425" s="57">
        <v>0</v>
      </c>
      <c r="M425" s="57">
        <v>0</v>
      </c>
      <c r="N425" s="57">
        <v>0</v>
      </c>
      <c r="O425" s="57">
        <v>0</v>
      </c>
      <c r="P425" s="57">
        <v>0</v>
      </c>
      <c r="Q425" s="57">
        <v>0</v>
      </c>
      <c r="R425" s="57">
        <v>0</v>
      </c>
      <c r="S425" s="57">
        <v>0</v>
      </c>
      <c r="T425" s="57">
        <v>0</v>
      </c>
      <c r="U425" s="57">
        <v>0</v>
      </c>
      <c r="V425" s="57">
        <v>0</v>
      </c>
      <c r="W425" s="57">
        <v>0</v>
      </c>
      <c r="X425" s="57">
        <v>0</v>
      </c>
      <c r="Y425" s="57">
        <v>0</v>
      </c>
      <c r="Z425" s="57">
        <v>0</v>
      </c>
      <c r="AA425" s="57">
        <v>0</v>
      </c>
      <c r="AB425" s="57">
        <v>0</v>
      </c>
      <c r="AC425" s="57">
        <v>0</v>
      </c>
      <c r="AD425" s="57">
        <v>0</v>
      </c>
      <c r="AE425" s="57">
        <v>0</v>
      </c>
      <c r="AF425" s="57">
        <v>0</v>
      </c>
      <c r="AG425" s="57">
        <v>0</v>
      </c>
      <c r="AH425" s="57">
        <v>0</v>
      </c>
      <c r="AI425" s="57">
        <v>0</v>
      </c>
      <c r="AJ425" s="57">
        <v>0</v>
      </c>
      <c r="AK425" s="57">
        <v>0</v>
      </c>
    </row>
    <row r="426" spans="1:38" s="65" customFormat="1" ht="17.100000000000001" customHeight="1" x14ac:dyDescent="0.2">
      <c r="A426" s="54" t="s">
        <v>267</v>
      </c>
      <c r="B426" s="55" t="s">
        <v>110</v>
      </c>
      <c r="C426" s="56" t="s">
        <v>242</v>
      </c>
      <c r="D426" s="57">
        <v>0</v>
      </c>
      <c r="E426" s="57">
        <v>0</v>
      </c>
      <c r="F426" s="57">
        <v>0</v>
      </c>
      <c r="G426" s="57">
        <v>0</v>
      </c>
      <c r="H426" s="92">
        <v>6.9266690052479386E-6</v>
      </c>
      <c r="I426" s="92">
        <v>1.5744764091652513E-5</v>
      </c>
      <c r="J426" s="92">
        <v>4.1614278320759199E-5</v>
      </c>
      <c r="K426" s="92">
        <v>9.5806569690492423E-5</v>
      </c>
      <c r="L426" s="92">
        <v>1.8577313618052145E-4</v>
      </c>
      <c r="M426" s="92">
        <v>3.3356524366078916E-4</v>
      </c>
      <c r="N426" s="92">
        <v>5.5330126474515339E-4</v>
      </c>
      <c r="O426" s="92">
        <v>8.8108134290110684E-4</v>
      </c>
      <c r="P426" s="92">
        <v>1.3356580867566804E-3</v>
      </c>
      <c r="Q426" s="92">
        <v>1.9666383972155098E-3</v>
      </c>
      <c r="R426" s="92">
        <v>2.7143575120442726E-3</v>
      </c>
      <c r="S426" s="92">
        <v>3.5987761951276113E-3</v>
      </c>
      <c r="T426" s="92">
        <v>4.6165548475017191E-3</v>
      </c>
      <c r="U426" s="92">
        <v>5.7850193467129064E-3</v>
      </c>
      <c r="V426" s="92">
        <v>7.0909877969377259E-3</v>
      </c>
      <c r="W426" s="92">
        <v>8.5474244952889935E-3</v>
      </c>
      <c r="X426" s="92">
        <v>1.014942295165369E-2</v>
      </c>
      <c r="Y426" s="92">
        <v>1.1877284616306645E-2</v>
      </c>
      <c r="Z426" s="92">
        <v>1.3733236084860441E-2</v>
      </c>
      <c r="AA426" s="92">
        <v>1.569600000869275E-2</v>
      </c>
      <c r="AB426" s="92">
        <v>1.7734496015224088E-2</v>
      </c>
      <c r="AC426" s="92">
        <v>1.9836869425983426E-2</v>
      </c>
      <c r="AD426" s="92">
        <v>2.1948816525918853E-2</v>
      </c>
      <c r="AE426" s="92">
        <v>2.4068534801062972E-2</v>
      </c>
      <c r="AF426" s="92">
        <v>2.6221699445902105E-2</v>
      </c>
      <c r="AG426" s="92">
        <v>2.8315623850306944E-2</v>
      </c>
      <c r="AH426" s="92">
        <v>3.0373526301375228E-2</v>
      </c>
      <c r="AI426" s="92">
        <v>3.2391032556251517E-2</v>
      </c>
      <c r="AJ426" s="92">
        <v>3.4343086554706831E-2</v>
      </c>
      <c r="AK426" s="92">
        <v>3.6229507955545394E-2</v>
      </c>
      <c r="AL426" s="93"/>
    </row>
    <row r="427" spans="1:38" s="65" customFormat="1" ht="17.100000000000001" customHeight="1" x14ac:dyDescent="0.2">
      <c r="A427" s="54" t="s">
        <v>243</v>
      </c>
      <c r="B427" s="55" t="s">
        <v>110</v>
      </c>
      <c r="C427" s="56" t="s">
        <v>242</v>
      </c>
      <c r="D427" s="57">
        <v>0.18987049514094412</v>
      </c>
      <c r="E427" s="57">
        <v>0.18987049514094412</v>
      </c>
      <c r="F427" s="57">
        <f t="shared" ref="F427:AK427" si="140">+$E427*(1-(F426+F430+F435))</f>
        <v>0.18986650986513989</v>
      </c>
      <c r="G427" s="57">
        <f t="shared" si="140"/>
        <v>0.18986650986513989</v>
      </c>
      <c r="H427" s="57">
        <f t="shared" si="140"/>
        <v>0.18981688471436653</v>
      </c>
      <c r="I427" s="57">
        <f t="shared" si="140"/>
        <v>0.18981079817739469</v>
      </c>
      <c r="J427" s="57">
        <f t="shared" si="140"/>
        <v>0.18979047787053752</v>
      </c>
      <c r="K427" s="57">
        <f t="shared" si="140"/>
        <v>0.1897418594601312</v>
      </c>
      <c r="L427" s="57">
        <f t="shared" si="140"/>
        <v>0.18964901508510279</v>
      </c>
      <c r="M427" s="57">
        <f t="shared" si="140"/>
        <v>0.18947656879615152</v>
      </c>
      <c r="N427" s="57">
        <f t="shared" si="140"/>
        <v>0.18920021497617892</v>
      </c>
      <c r="O427" s="57">
        <f t="shared" si="140"/>
        <v>0.18876511948655106</v>
      </c>
      <c r="P427" s="57">
        <f t="shared" si="140"/>
        <v>0.18815281750292803</v>
      </c>
      <c r="Q427" s="57">
        <f t="shared" si="140"/>
        <v>0.18723840895957997</v>
      </c>
      <c r="R427" s="57">
        <f t="shared" si="140"/>
        <v>0.18600334259478907</v>
      </c>
      <c r="S427" s="57">
        <f t="shared" si="140"/>
        <v>0.18437897773345979</v>
      </c>
      <c r="T427" s="57">
        <f t="shared" si="140"/>
        <v>0.18247320141877832</v>
      </c>
      <c r="U427" s="57">
        <f t="shared" si="140"/>
        <v>0.18027234763500657</v>
      </c>
      <c r="V427" s="57">
        <f t="shared" si="140"/>
        <v>0.17781324666974449</v>
      </c>
      <c r="W427" s="57">
        <f t="shared" si="140"/>
        <v>0.17501189661837213</v>
      </c>
      <c r="X427" s="57">
        <f t="shared" si="140"/>
        <v>0.17183736423511786</v>
      </c>
      <c r="Y427" s="57">
        <f t="shared" si="140"/>
        <v>0.16835842639390969</v>
      </c>
      <c r="Z427" s="57">
        <f t="shared" si="140"/>
        <v>0.16469355782808032</v>
      </c>
      <c r="AA427" s="57">
        <f t="shared" si="140"/>
        <v>0.16062305150486147</v>
      </c>
      <c r="AB427" s="57">
        <f t="shared" si="140"/>
        <v>0.15631870666259398</v>
      </c>
      <c r="AC427" s="57">
        <f t="shared" si="140"/>
        <v>0.15182230247386019</v>
      </c>
      <c r="AD427" s="57">
        <f t="shared" si="140"/>
        <v>0.14712140816867394</v>
      </c>
      <c r="AE427" s="57">
        <f t="shared" si="140"/>
        <v>0.14227679101464888</v>
      </c>
      <c r="AF427" s="57">
        <f t="shared" si="140"/>
        <v>0.13744626951026812</v>
      </c>
      <c r="AG427" s="57">
        <f t="shared" si="140"/>
        <v>0.13249904091362702</v>
      </c>
      <c r="AH427" s="57">
        <f t="shared" si="140"/>
        <v>0.12752362829605934</v>
      </c>
      <c r="AI427" s="57">
        <f t="shared" si="140"/>
        <v>0.12257123264305343</v>
      </c>
      <c r="AJ427" s="57">
        <f t="shared" si="140"/>
        <v>0.11768583243113802</v>
      </c>
      <c r="AK427" s="57">
        <f t="shared" si="140"/>
        <v>0.11286744691977321</v>
      </c>
    </row>
    <row r="428" spans="1:38" s="65" customFormat="1" ht="17.100000000000001" customHeight="1" x14ac:dyDescent="0.2">
      <c r="A428" s="54" t="s">
        <v>244</v>
      </c>
      <c r="B428" s="55" t="s">
        <v>110</v>
      </c>
      <c r="C428" s="56" t="s">
        <v>242</v>
      </c>
      <c r="D428" s="57">
        <v>0</v>
      </c>
      <c r="E428" s="57">
        <v>0</v>
      </c>
      <c r="F428" s="57">
        <v>0</v>
      </c>
      <c r="G428" s="57">
        <v>0</v>
      </c>
      <c r="H428" s="57">
        <v>0</v>
      </c>
      <c r="I428" s="57">
        <v>0</v>
      </c>
      <c r="J428" s="57">
        <v>0</v>
      </c>
      <c r="K428" s="57">
        <v>0</v>
      </c>
      <c r="L428" s="57">
        <v>0</v>
      </c>
      <c r="M428" s="57">
        <v>0</v>
      </c>
      <c r="N428" s="57">
        <v>0</v>
      </c>
      <c r="O428" s="57">
        <v>0</v>
      </c>
      <c r="P428" s="57">
        <v>0</v>
      </c>
      <c r="Q428" s="57">
        <v>0</v>
      </c>
      <c r="R428" s="57">
        <v>0</v>
      </c>
      <c r="S428" s="57">
        <v>0</v>
      </c>
      <c r="T428" s="57">
        <v>0</v>
      </c>
      <c r="U428" s="57">
        <v>0</v>
      </c>
      <c r="V428" s="57">
        <v>0</v>
      </c>
      <c r="W428" s="57">
        <v>0</v>
      </c>
      <c r="X428" s="57">
        <v>0</v>
      </c>
      <c r="Y428" s="57">
        <v>0</v>
      </c>
      <c r="Z428" s="57">
        <v>0</v>
      </c>
      <c r="AA428" s="57">
        <v>0</v>
      </c>
      <c r="AB428" s="57">
        <v>0</v>
      </c>
      <c r="AC428" s="57">
        <v>0</v>
      </c>
      <c r="AD428" s="57">
        <v>0</v>
      </c>
      <c r="AE428" s="57">
        <v>0</v>
      </c>
      <c r="AF428" s="57">
        <v>0</v>
      </c>
      <c r="AG428" s="57">
        <v>0</v>
      </c>
      <c r="AH428" s="57">
        <v>0</v>
      </c>
      <c r="AI428" s="57">
        <v>0</v>
      </c>
      <c r="AJ428" s="57">
        <v>0</v>
      </c>
      <c r="AK428" s="57">
        <v>0</v>
      </c>
    </row>
    <row r="429" spans="1:38" s="65" customFormat="1" ht="17.100000000000001" customHeight="1" x14ac:dyDescent="0.2">
      <c r="A429" s="54" t="s">
        <v>268</v>
      </c>
      <c r="B429" s="55" t="s">
        <v>110</v>
      </c>
      <c r="C429" s="56" t="s">
        <v>242</v>
      </c>
      <c r="D429" s="57">
        <v>0</v>
      </c>
      <c r="E429" s="57">
        <v>0</v>
      </c>
      <c r="F429" s="57">
        <v>0</v>
      </c>
      <c r="G429" s="57">
        <v>0</v>
      </c>
      <c r="H429" s="57">
        <v>0</v>
      </c>
      <c r="I429" s="57">
        <v>0</v>
      </c>
      <c r="J429" s="57">
        <v>0</v>
      </c>
      <c r="K429" s="57">
        <v>0</v>
      </c>
      <c r="L429" s="57">
        <v>0</v>
      </c>
      <c r="M429" s="57">
        <v>0</v>
      </c>
      <c r="N429" s="57">
        <v>0</v>
      </c>
      <c r="O429" s="57">
        <v>0</v>
      </c>
      <c r="P429" s="57">
        <v>0</v>
      </c>
      <c r="Q429" s="57">
        <v>0</v>
      </c>
      <c r="R429" s="57">
        <v>0</v>
      </c>
      <c r="S429" s="57">
        <v>0</v>
      </c>
      <c r="T429" s="57">
        <v>0</v>
      </c>
      <c r="U429" s="57">
        <v>0</v>
      </c>
      <c r="V429" s="57">
        <v>0</v>
      </c>
      <c r="W429" s="57">
        <v>0</v>
      </c>
      <c r="X429" s="57">
        <v>0</v>
      </c>
      <c r="Y429" s="57">
        <v>0</v>
      </c>
      <c r="Z429" s="57">
        <v>0</v>
      </c>
      <c r="AA429" s="57">
        <v>0</v>
      </c>
      <c r="AB429" s="57">
        <v>0</v>
      </c>
      <c r="AC429" s="57">
        <v>0</v>
      </c>
      <c r="AD429" s="57">
        <v>0</v>
      </c>
      <c r="AE429" s="57">
        <v>0</v>
      </c>
      <c r="AF429" s="57">
        <v>0</v>
      </c>
      <c r="AG429" s="57">
        <v>0</v>
      </c>
      <c r="AH429" s="57">
        <v>0</v>
      </c>
      <c r="AI429" s="57">
        <v>0</v>
      </c>
      <c r="AJ429" s="57">
        <v>0</v>
      </c>
      <c r="AK429" s="57">
        <v>0</v>
      </c>
    </row>
    <row r="430" spans="1:38" s="65" customFormat="1" ht="17.100000000000001" customHeight="1" x14ac:dyDescent="0.2">
      <c r="A430" s="54" t="s">
        <v>189</v>
      </c>
      <c r="B430" s="55" t="s">
        <v>110</v>
      </c>
      <c r="C430" s="56" t="s">
        <v>242</v>
      </c>
      <c r="D430" s="57">
        <v>2.098944231051781E-5</v>
      </c>
      <c r="E430" s="57">
        <v>2.098944231051781E-5</v>
      </c>
      <c r="F430" s="57">
        <v>2.098944231051781E-5</v>
      </c>
      <c r="G430" s="57">
        <v>2.098944231051781E-5</v>
      </c>
      <c r="H430" s="92">
        <v>2.7542587664131308E-4</v>
      </c>
      <c r="I430" s="92">
        <v>2.9866384809938955E-4</v>
      </c>
      <c r="J430" s="92">
        <v>3.7981511375460928E-4</v>
      </c>
      <c r="K430" s="92">
        <v>5.8168007194587808E-4</v>
      </c>
      <c r="L430" s="92">
        <v>9.8069306778168081E-4</v>
      </c>
      <c r="M430" s="92">
        <v>1.7411131293848688E-3</v>
      </c>
      <c r="N430" s="92">
        <v>2.976826765911805E-3</v>
      </c>
      <c r="O430" s="92">
        <v>4.9405152634592704E-3</v>
      </c>
      <c r="P430" s="92">
        <v>7.7106592495145895E-3</v>
      </c>
      <c r="Q430" s="92">
        <v>1.1895432465242686E-2</v>
      </c>
      <c r="R430" s="92">
        <v>1.7652220243616564E-2</v>
      </c>
      <c r="S430" s="92">
        <v>2.5322548679430672E-2</v>
      </c>
      <c r="T430" s="92">
        <v>3.4341538638111409E-2</v>
      </c>
      <c r="U430" s="92">
        <v>4.4763815761142176E-2</v>
      </c>
      <c r="V430" s="92">
        <v>5.6408586357194861E-2</v>
      </c>
      <c r="W430" s="92">
        <v>6.9705268150907926E-2</v>
      </c>
      <c r="X430" s="92">
        <v>8.4821662738809256E-2</v>
      </c>
      <c r="Y430" s="92">
        <v>0.10141523374128381</v>
      </c>
      <c r="Z430" s="92">
        <v>0.11885980969623546</v>
      </c>
      <c r="AA430" s="92">
        <v>0.13833370813569729</v>
      </c>
      <c r="AB430" s="92">
        <v>0.15896324064953768</v>
      </c>
      <c r="AC430" s="92">
        <v>0.1805402546523294</v>
      </c>
      <c r="AD430" s="92">
        <v>0.20318452586079763</v>
      </c>
      <c r="AE430" s="92">
        <v>0.22657784515210064</v>
      </c>
      <c r="AF430" s="92">
        <v>0.24986343612982084</v>
      </c>
      <c r="AG430" s="92">
        <v>0.27382280269596743</v>
      </c>
      <c r="AH430" s="92">
        <v>0.29796654948242723</v>
      </c>
      <c r="AI430" s="92">
        <v>0.32202944259443556</v>
      </c>
      <c r="AJ430" s="92">
        <v>0.34580495035042258</v>
      </c>
      <c r="AK430" s="92">
        <v>0.36929315931597101</v>
      </c>
    </row>
    <row r="431" spans="1:38" s="65" customFormat="1" ht="17.100000000000001" customHeight="1" x14ac:dyDescent="0.2">
      <c r="A431" s="54" t="s">
        <v>269</v>
      </c>
      <c r="B431" s="55" t="s">
        <v>110</v>
      </c>
      <c r="C431" s="56" t="s">
        <v>242</v>
      </c>
      <c r="D431" s="57">
        <v>0</v>
      </c>
      <c r="E431" s="57">
        <v>0</v>
      </c>
      <c r="F431" s="57">
        <v>0</v>
      </c>
      <c r="G431" s="57">
        <v>0</v>
      </c>
      <c r="H431" s="57">
        <v>0</v>
      </c>
      <c r="I431" s="57">
        <v>0</v>
      </c>
      <c r="J431" s="57">
        <v>0</v>
      </c>
      <c r="K431" s="57">
        <v>0</v>
      </c>
      <c r="L431" s="57">
        <v>0</v>
      </c>
      <c r="M431" s="57">
        <v>0</v>
      </c>
      <c r="N431" s="57">
        <v>0</v>
      </c>
      <c r="O431" s="57">
        <v>0</v>
      </c>
      <c r="P431" s="57">
        <v>0</v>
      </c>
      <c r="Q431" s="57">
        <v>0</v>
      </c>
      <c r="R431" s="57">
        <v>0</v>
      </c>
      <c r="S431" s="57">
        <v>0</v>
      </c>
      <c r="T431" s="57">
        <v>0</v>
      </c>
      <c r="U431" s="57">
        <v>0</v>
      </c>
      <c r="V431" s="57">
        <v>0</v>
      </c>
      <c r="W431" s="57">
        <v>0</v>
      </c>
      <c r="X431" s="57">
        <v>0</v>
      </c>
      <c r="Y431" s="57">
        <v>0</v>
      </c>
      <c r="Z431" s="57">
        <v>0</v>
      </c>
      <c r="AA431" s="57">
        <v>0</v>
      </c>
      <c r="AB431" s="57">
        <v>0</v>
      </c>
      <c r="AC431" s="57">
        <v>0</v>
      </c>
      <c r="AD431" s="57">
        <v>0</v>
      </c>
      <c r="AE431" s="57">
        <v>0</v>
      </c>
      <c r="AF431" s="57">
        <v>0</v>
      </c>
      <c r="AG431" s="57">
        <v>0</v>
      </c>
      <c r="AH431" s="57">
        <v>0</v>
      </c>
      <c r="AI431" s="57">
        <v>0</v>
      </c>
      <c r="AJ431" s="57">
        <v>0</v>
      </c>
      <c r="AK431" s="57">
        <v>0</v>
      </c>
    </row>
    <row r="432" spans="1:38" s="65" customFormat="1" ht="17.100000000000001" customHeight="1" x14ac:dyDescent="0.2">
      <c r="A432" s="54" t="s">
        <v>270</v>
      </c>
      <c r="B432" s="55" t="s">
        <v>110</v>
      </c>
      <c r="C432" s="56" t="s">
        <v>242</v>
      </c>
      <c r="D432" s="57">
        <v>0</v>
      </c>
      <c r="E432" s="57">
        <v>0</v>
      </c>
      <c r="F432" s="57">
        <v>0</v>
      </c>
      <c r="G432" s="57">
        <v>0</v>
      </c>
      <c r="H432" s="57">
        <v>0</v>
      </c>
      <c r="I432" s="57">
        <v>0</v>
      </c>
      <c r="J432" s="57">
        <v>0</v>
      </c>
      <c r="K432" s="57">
        <v>0</v>
      </c>
      <c r="L432" s="57">
        <v>0</v>
      </c>
      <c r="M432" s="57">
        <v>0</v>
      </c>
      <c r="N432" s="57">
        <v>0</v>
      </c>
      <c r="O432" s="57">
        <v>0</v>
      </c>
      <c r="P432" s="57">
        <v>0</v>
      </c>
      <c r="Q432" s="57">
        <v>0</v>
      </c>
      <c r="R432" s="57">
        <v>0</v>
      </c>
      <c r="S432" s="57">
        <v>0</v>
      </c>
      <c r="T432" s="57">
        <v>0</v>
      </c>
      <c r="U432" s="57">
        <v>0</v>
      </c>
      <c r="V432" s="57">
        <v>0</v>
      </c>
      <c r="W432" s="57">
        <v>0</v>
      </c>
      <c r="X432" s="57">
        <v>0</v>
      </c>
      <c r="Y432" s="57">
        <v>0</v>
      </c>
      <c r="Z432" s="57">
        <v>0</v>
      </c>
      <c r="AA432" s="57">
        <v>0</v>
      </c>
      <c r="AB432" s="57">
        <v>0</v>
      </c>
      <c r="AC432" s="57">
        <v>0</v>
      </c>
      <c r="AD432" s="57">
        <v>0</v>
      </c>
      <c r="AE432" s="57">
        <v>0</v>
      </c>
      <c r="AF432" s="57">
        <v>0</v>
      </c>
      <c r="AG432" s="57">
        <v>0</v>
      </c>
      <c r="AH432" s="57">
        <v>0</v>
      </c>
      <c r="AI432" s="57">
        <v>0</v>
      </c>
      <c r="AJ432" s="57">
        <v>0</v>
      </c>
      <c r="AK432" s="57">
        <v>0</v>
      </c>
    </row>
    <row r="433" spans="1:38" s="65" customFormat="1" ht="17.100000000000001" customHeight="1" x14ac:dyDescent="0.2">
      <c r="A433" s="54" t="s">
        <v>271</v>
      </c>
      <c r="B433" s="55" t="s">
        <v>110</v>
      </c>
      <c r="C433" s="56" t="s">
        <v>242</v>
      </c>
      <c r="D433" s="57">
        <v>0</v>
      </c>
      <c r="E433" s="57">
        <v>0</v>
      </c>
      <c r="F433" s="57">
        <f>$E433*(1-(F426+F430+F435))</f>
        <v>0</v>
      </c>
      <c r="G433" s="57">
        <f t="shared" ref="G433:AK433" si="141">$E433*(1-(G426+G430+G435))</f>
        <v>0</v>
      </c>
      <c r="H433" s="57">
        <f t="shared" si="141"/>
        <v>0</v>
      </c>
      <c r="I433" s="57">
        <f t="shared" si="141"/>
        <v>0</v>
      </c>
      <c r="J433" s="57">
        <f t="shared" si="141"/>
        <v>0</v>
      </c>
      <c r="K433" s="57">
        <f t="shared" si="141"/>
        <v>0</v>
      </c>
      <c r="L433" s="57">
        <f t="shared" si="141"/>
        <v>0</v>
      </c>
      <c r="M433" s="57">
        <f t="shared" si="141"/>
        <v>0</v>
      </c>
      <c r="N433" s="57">
        <f t="shared" si="141"/>
        <v>0</v>
      </c>
      <c r="O433" s="57">
        <f t="shared" si="141"/>
        <v>0</v>
      </c>
      <c r="P433" s="57">
        <f t="shared" si="141"/>
        <v>0</v>
      </c>
      <c r="Q433" s="57">
        <f t="shared" si="141"/>
        <v>0</v>
      </c>
      <c r="R433" s="57">
        <f t="shared" si="141"/>
        <v>0</v>
      </c>
      <c r="S433" s="57">
        <f t="shared" si="141"/>
        <v>0</v>
      </c>
      <c r="T433" s="57">
        <f t="shared" si="141"/>
        <v>0</v>
      </c>
      <c r="U433" s="57">
        <f t="shared" si="141"/>
        <v>0</v>
      </c>
      <c r="V433" s="57">
        <f t="shared" si="141"/>
        <v>0</v>
      </c>
      <c r="W433" s="57">
        <f t="shared" si="141"/>
        <v>0</v>
      </c>
      <c r="X433" s="57">
        <f t="shared" si="141"/>
        <v>0</v>
      </c>
      <c r="Y433" s="57">
        <f t="shared" si="141"/>
        <v>0</v>
      </c>
      <c r="Z433" s="57">
        <f t="shared" si="141"/>
        <v>0</v>
      </c>
      <c r="AA433" s="57">
        <f t="shared" si="141"/>
        <v>0</v>
      </c>
      <c r="AB433" s="57">
        <f t="shared" si="141"/>
        <v>0</v>
      </c>
      <c r="AC433" s="57">
        <f t="shared" si="141"/>
        <v>0</v>
      </c>
      <c r="AD433" s="57">
        <f t="shared" si="141"/>
        <v>0</v>
      </c>
      <c r="AE433" s="57">
        <f t="shared" si="141"/>
        <v>0</v>
      </c>
      <c r="AF433" s="57">
        <f t="shared" si="141"/>
        <v>0</v>
      </c>
      <c r="AG433" s="57">
        <f t="shared" si="141"/>
        <v>0</v>
      </c>
      <c r="AH433" s="57">
        <f t="shared" si="141"/>
        <v>0</v>
      </c>
      <c r="AI433" s="57">
        <f t="shared" si="141"/>
        <v>0</v>
      </c>
      <c r="AJ433" s="57">
        <f t="shared" si="141"/>
        <v>0</v>
      </c>
      <c r="AK433" s="57">
        <f t="shared" si="141"/>
        <v>0</v>
      </c>
    </row>
    <row r="434" spans="1:38" s="65" customFormat="1" ht="17.100000000000001" customHeight="1" x14ac:dyDescent="0.2">
      <c r="A434" s="54" t="s">
        <v>272</v>
      </c>
      <c r="B434" s="55" t="s">
        <v>110</v>
      </c>
      <c r="C434" s="56" t="s">
        <v>242</v>
      </c>
      <c r="D434" s="57">
        <v>8.4377558088281589E-3</v>
      </c>
      <c r="E434" s="57">
        <v>8.4377558088281589E-3</v>
      </c>
      <c r="F434" s="57">
        <v>8.4377558088281589E-3</v>
      </c>
      <c r="G434" s="57">
        <v>8.4377558088281589E-3</v>
      </c>
      <c r="H434" s="57">
        <v>8.4377558088281589E-3</v>
      </c>
      <c r="I434" s="57">
        <v>8.4377558088281589E-3</v>
      </c>
      <c r="J434" s="57">
        <v>8.4377558088281589E-3</v>
      </c>
      <c r="K434" s="57">
        <v>8.4377558088281589E-3</v>
      </c>
      <c r="L434" s="57">
        <v>8.4377558088281589E-3</v>
      </c>
      <c r="M434" s="57">
        <v>8.4377558088281589E-3</v>
      </c>
      <c r="N434" s="57">
        <v>8.4377558088281589E-3</v>
      </c>
      <c r="O434" s="57">
        <v>8.4377558088281589E-3</v>
      </c>
      <c r="P434" s="57">
        <v>8.4377558088281589E-3</v>
      </c>
      <c r="Q434" s="57">
        <v>8.4377558088281589E-3</v>
      </c>
      <c r="R434" s="57">
        <v>8.4377558088281589E-3</v>
      </c>
      <c r="S434" s="57">
        <v>8.4377558088281589E-3</v>
      </c>
      <c r="T434" s="57">
        <v>8.4377558088281589E-3</v>
      </c>
      <c r="U434" s="57">
        <v>8.4377558088281589E-3</v>
      </c>
      <c r="V434" s="57">
        <v>8.4377558088281589E-3</v>
      </c>
      <c r="W434" s="57">
        <v>8.4377558088281589E-3</v>
      </c>
      <c r="X434" s="57">
        <v>8.4377558088281589E-3</v>
      </c>
      <c r="Y434" s="57">
        <v>8.4377558088281589E-3</v>
      </c>
      <c r="Z434" s="57">
        <v>8.4377558088281589E-3</v>
      </c>
      <c r="AA434" s="57">
        <v>8.4377558088281589E-3</v>
      </c>
      <c r="AB434" s="57">
        <v>8.4377558088281589E-3</v>
      </c>
      <c r="AC434" s="57">
        <v>8.4377558088281589E-3</v>
      </c>
      <c r="AD434" s="57">
        <v>8.4377558088281589E-3</v>
      </c>
      <c r="AE434" s="57">
        <v>8.4377558088281589E-3</v>
      </c>
      <c r="AF434" s="57">
        <v>8.4377558088281589E-3</v>
      </c>
      <c r="AG434" s="57">
        <v>8.4377558088281589E-3</v>
      </c>
      <c r="AH434" s="57">
        <v>8.4377558088281589E-3</v>
      </c>
      <c r="AI434" s="57">
        <v>8.4377558088281589E-3</v>
      </c>
      <c r="AJ434" s="57">
        <v>8.4377558088281589E-3</v>
      </c>
      <c r="AK434" s="57">
        <v>8.4377558088281589E-3</v>
      </c>
    </row>
    <row r="435" spans="1:38" s="65" customFormat="1" ht="17.100000000000001" customHeight="1" x14ac:dyDescent="0.2">
      <c r="A435" s="54" t="s">
        <v>197</v>
      </c>
      <c r="B435" s="55" t="s">
        <v>110</v>
      </c>
      <c r="C435" s="56" t="s">
        <v>242</v>
      </c>
      <c r="D435" s="91">
        <v>0</v>
      </c>
      <c r="E435" s="91">
        <v>0</v>
      </c>
      <c r="F435" s="91">
        <v>0</v>
      </c>
      <c r="G435" s="91">
        <v>0</v>
      </c>
      <c r="H435" s="92">
        <v>4.703922678044693E-11</v>
      </c>
      <c r="I435" s="92">
        <v>2.3529798208859046E-10</v>
      </c>
      <c r="J435" s="92">
        <v>1.3855039554995623E-9</v>
      </c>
      <c r="K435" s="92">
        <v>5.0387715892870479E-9</v>
      </c>
      <c r="L435" s="92">
        <v>1.3378223084251751E-8</v>
      </c>
      <c r="M435" s="92">
        <v>3.2310676872007793E-8</v>
      </c>
      <c r="N435" s="92">
        <v>6.850813466482453E-8</v>
      </c>
      <c r="O435" s="92">
        <v>1.3811641759002486E-7</v>
      </c>
      <c r="P435" s="92">
        <v>2.5747115744179444E-7</v>
      </c>
      <c r="Q435" s="92">
        <v>4.630684209275742E-7</v>
      </c>
      <c r="R435" s="92">
        <v>7.3915307958763768E-7</v>
      </c>
      <c r="S435" s="92">
        <v>1.1119864604033341E-6</v>
      </c>
      <c r="T435" s="92">
        <v>1.5864618935788402E-6</v>
      </c>
      <c r="U435" s="92">
        <v>2.1865177675606946E-6</v>
      </c>
      <c r="V435" s="92">
        <v>2.9119074819126716E-6</v>
      </c>
      <c r="W435" s="92">
        <v>3.7974500773216871E-6</v>
      </c>
      <c r="X435" s="92">
        <v>4.8656412063450442E-6</v>
      </c>
      <c r="Y435" s="92">
        <v>6.1209653104097912E-6</v>
      </c>
      <c r="Z435" s="92">
        <v>7.531755580013089E-6</v>
      </c>
      <c r="AA435" s="92">
        <v>9.1993455376063279E-6</v>
      </c>
      <c r="AB435" s="92">
        <v>1.1069268693370886E-5</v>
      </c>
      <c r="AC435" s="92">
        <v>1.3108426427356991E-5</v>
      </c>
      <c r="AD435" s="92">
        <v>1.5314546720197441E-5</v>
      </c>
      <c r="AE435" s="92">
        <v>1.7653397387302645E-5</v>
      </c>
      <c r="AF435" s="92">
        <v>2.0035961121710099E-5</v>
      </c>
      <c r="AG435" s="92">
        <v>2.2549990545011127E-5</v>
      </c>
      <c r="AH435" s="92">
        <v>2.5143881336279754E-5</v>
      </c>
      <c r="AI435" s="92">
        <v>2.7763096826337362E-5</v>
      </c>
      <c r="AJ435" s="92">
        <v>3.0371837219900169E-5</v>
      </c>
      <c r="AK435" s="92">
        <v>3.2962443412364084E-5</v>
      </c>
    </row>
    <row r="436" spans="1:38" s="65" customFormat="1" ht="17.100000000000001" customHeight="1" x14ac:dyDescent="0.2">
      <c r="A436" s="54" t="s">
        <v>245</v>
      </c>
      <c r="B436" s="55" t="s">
        <v>110</v>
      </c>
      <c r="C436" s="56" t="s">
        <v>246</v>
      </c>
      <c r="D436" s="73">
        <f>SUM(D424:D435)</f>
        <v>1</v>
      </c>
      <c r="E436" s="73">
        <f t="shared" ref="E436:AK436" si="142">SUM(E424:E435)</f>
        <v>1</v>
      </c>
      <c r="F436" s="73">
        <f t="shared" si="142"/>
        <v>0.9999791881020349</v>
      </c>
      <c r="G436" s="73">
        <f t="shared" si="142"/>
        <v>0.9999791881020349</v>
      </c>
      <c r="H436" s="73">
        <f t="shared" si="142"/>
        <v>0.99998139890634197</v>
      </c>
      <c r="I436" s="73">
        <f t="shared" si="142"/>
        <v>0.99998167006203509</v>
      </c>
      <c r="J436" s="73">
        <f t="shared" si="142"/>
        <v>0.99998257533327795</v>
      </c>
      <c r="K436" s="73">
        <f t="shared" si="142"/>
        <v>0.99998474128722381</v>
      </c>
      <c r="L436" s="73">
        <f t="shared" si="142"/>
        <v>0.99998887751131582</v>
      </c>
      <c r="M436" s="73">
        <f t="shared" si="142"/>
        <v>0.9999965600068329</v>
      </c>
      <c r="N436" s="73">
        <f t="shared" si="142"/>
        <v>1.0000088715908977</v>
      </c>
      <c r="O436" s="73">
        <f t="shared" si="142"/>
        <v>1.0000282551286293</v>
      </c>
      <c r="P436" s="73">
        <f t="shared" si="142"/>
        <v>1.000055533229381</v>
      </c>
      <c r="Q436" s="73">
        <f t="shared" si="142"/>
        <v>1.0000962702007463</v>
      </c>
      <c r="R436" s="73">
        <f t="shared" si="142"/>
        <v>1.0001512925028697</v>
      </c>
      <c r="S436" s="73">
        <f t="shared" si="142"/>
        <v>1.000223658083139</v>
      </c>
      <c r="T436" s="73">
        <f t="shared" si="142"/>
        <v>1.0003085605654314</v>
      </c>
      <c r="U436" s="73">
        <f t="shared" si="142"/>
        <v>1.0004066087718053</v>
      </c>
      <c r="V436" s="73">
        <f t="shared" si="142"/>
        <v>1.0005161619100986</v>
      </c>
      <c r="W436" s="73">
        <f t="shared" si="142"/>
        <v>1.0006409622716621</v>
      </c>
      <c r="X436" s="73">
        <f t="shared" si="142"/>
        <v>1.0007823879349886</v>
      </c>
      <c r="Y436" s="73">
        <f t="shared" si="142"/>
        <v>1.0009373748850225</v>
      </c>
      <c r="Z436" s="73">
        <f t="shared" si="142"/>
        <v>1.0011006450632263</v>
      </c>
      <c r="AA436" s="73">
        <f t="shared" si="142"/>
        <v>1.0012819864349105</v>
      </c>
      <c r="AB436" s="73">
        <f t="shared" si="142"/>
        <v>1.0014737453307134</v>
      </c>
      <c r="AC436" s="73">
        <f t="shared" si="142"/>
        <v>1.0016740604852636</v>
      </c>
      <c r="AD436" s="73">
        <f t="shared" si="142"/>
        <v>1.0018834856903254</v>
      </c>
      <c r="AE436" s="73">
        <f t="shared" si="142"/>
        <v>1.0020993137594245</v>
      </c>
      <c r="AF436" s="73">
        <f t="shared" si="142"/>
        <v>1.0023145138662417</v>
      </c>
      <c r="AG436" s="73">
        <f t="shared" si="142"/>
        <v>1.0025349132830499</v>
      </c>
      <c r="AH436" s="73">
        <f t="shared" si="142"/>
        <v>1.0027565683001711</v>
      </c>
      <c r="AI436" s="73">
        <f t="shared" si="142"/>
        <v>1.0029771979097404</v>
      </c>
      <c r="AJ436" s="73">
        <f t="shared" si="142"/>
        <v>1.0031948428672244</v>
      </c>
      <c r="AK436" s="73">
        <f t="shared" si="142"/>
        <v>1.0034095023146132</v>
      </c>
    </row>
    <row r="437" spans="1:38" s="65" customFormat="1" ht="17.100000000000001" customHeight="1" x14ac:dyDescent="0.25">
      <c r="A437" s="68"/>
      <c r="B437" s="74"/>
      <c r="C437" s="74"/>
      <c r="D437" s="72"/>
      <c r="E437" s="72"/>
      <c r="F437" s="72"/>
      <c r="G437" s="72"/>
      <c r="H437" s="72"/>
      <c r="I437" s="72"/>
      <c r="J437" s="72"/>
      <c r="K437" s="72"/>
      <c r="L437" s="72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</row>
    <row r="438" spans="1:38" s="65" customFormat="1" ht="17.100000000000001" customHeight="1" x14ac:dyDescent="0.25">
      <c r="A438" s="64" t="s">
        <v>265</v>
      </c>
      <c r="B438"/>
      <c r="C438"/>
      <c r="D438" s="72"/>
      <c r="E438" s="72"/>
      <c r="F438" s="72"/>
      <c r="G438" s="72"/>
      <c r="H438" s="72"/>
      <c r="I438" s="72"/>
      <c r="J438" s="72"/>
      <c r="K438" s="72"/>
      <c r="L438" s="72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</row>
    <row r="439" spans="1:38" s="65" customFormat="1" ht="17.100000000000001" customHeight="1" x14ac:dyDescent="0.25">
      <c r="A439" s="66" t="s">
        <v>273</v>
      </c>
      <c r="B439"/>
      <c r="C439"/>
    </row>
    <row r="440" spans="1:38" s="65" customFormat="1" ht="17.100000000000001" customHeight="1" x14ac:dyDescent="0.2">
      <c r="A440" s="54" t="s">
        <v>241</v>
      </c>
      <c r="B440" s="55" t="s">
        <v>110</v>
      </c>
      <c r="C440" s="56" t="s">
        <v>242</v>
      </c>
      <c r="D440" s="57">
        <v>0.93339951079546846</v>
      </c>
      <c r="E440" s="57">
        <v>0.93339951079546846</v>
      </c>
      <c r="F440" s="57">
        <f>+$E440*(1-(F442+F446+F451))</f>
        <v>0.93331081998955867</v>
      </c>
      <c r="G440" s="57">
        <f t="shared" ref="G440:AK440" si="143">+$E440*(1-(G442+G446+G451))</f>
        <v>0.93331081998955867</v>
      </c>
      <c r="H440" s="57">
        <f t="shared" si="143"/>
        <v>0.9331359630235837</v>
      </c>
      <c r="I440" s="57">
        <f t="shared" si="143"/>
        <v>0.9331060417310324</v>
      </c>
      <c r="J440" s="57">
        <f t="shared" si="143"/>
        <v>0.93300614751384181</v>
      </c>
      <c r="K440" s="57">
        <f t="shared" si="143"/>
        <v>0.9327671403924076</v>
      </c>
      <c r="L440" s="57">
        <f t="shared" si="143"/>
        <v>0.93231071932410381</v>
      </c>
      <c r="M440" s="57">
        <f t="shared" si="143"/>
        <v>0.93146297685823964</v>
      </c>
      <c r="N440" s="57">
        <f t="shared" si="143"/>
        <v>0.93010442707314855</v>
      </c>
      <c r="O440" s="57">
        <f t="shared" si="143"/>
        <v>0.9279655064532466</v>
      </c>
      <c r="P440" s="57">
        <f t="shared" si="143"/>
        <v>0.92495544229583981</v>
      </c>
      <c r="Q440" s="57">
        <f t="shared" si="143"/>
        <v>0.92046022840600028</v>
      </c>
      <c r="R440" s="57">
        <f t="shared" si="143"/>
        <v>0.91438866715663392</v>
      </c>
      <c r="S440" s="57">
        <f t="shared" si="143"/>
        <v>0.90640332237838073</v>
      </c>
      <c r="T440" s="57">
        <f t="shared" si="143"/>
        <v>0.89703456459171771</v>
      </c>
      <c r="U440" s="57">
        <f t="shared" si="143"/>
        <v>0.88621521193990116</v>
      </c>
      <c r="V440" s="57">
        <f t="shared" si="143"/>
        <v>0.87412632137126145</v>
      </c>
      <c r="W440" s="57">
        <f t="shared" si="143"/>
        <v>0.86035494122303569</v>
      </c>
      <c r="X440" s="57">
        <f t="shared" si="143"/>
        <v>0.8447490042851542</v>
      </c>
      <c r="Y440" s="57">
        <f t="shared" si="143"/>
        <v>0.82764661627768055</v>
      </c>
      <c r="Z440" s="57">
        <f t="shared" si="143"/>
        <v>0.80963019659153856</v>
      </c>
      <c r="AA440" s="57">
        <f t="shared" si="143"/>
        <v>0.7896196699009016</v>
      </c>
      <c r="AB440" s="57">
        <f t="shared" si="143"/>
        <v>0.76845959778393003</v>
      </c>
      <c r="AC440" s="57">
        <f t="shared" si="143"/>
        <v>0.74635536580735373</v>
      </c>
      <c r="AD440" s="57">
        <f t="shared" si="143"/>
        <v>0.72324586455754192</v>
      </c>
      <c r="AE440" s="57">
        <f t="shared" si="143"/>
        <v>0.69942982469204518</v>
      </c>
      <c r="AF440" s="57">
        <f t="shared" si="143"/>
        <v>0.67568307875487876</v>
      </c>
      <c r="AG440" s="57">
        <f t="shared" si="143"/>
        <v>0.65136260311452021</v>
      </c>
      <c r="AH440" s="57">
        <f t="shared" si="143"/>
        <v>0.62690357539778141</v>
      </c>
      <c r="AI440" s="57">
        <f t="shared" si="143"/>
        <v>0.60255769861292385</v>
      </c>
      <c r="AJ440" s="57">
        <f t="shared" si="143"/>
        <v>0.57854117006035999</v>
      </c>
      <c r="AK440" s="57">
        <f t="shared" si="143"/>
        <v>0.55485408441920581</v>
      </c>
    </row>
    <row r="441" spans="1:38" s="65" customFormat="1" ht="17.100000000000001" customHeight="1" x14ac:dyDescent="0.2">
      <c r="A441" s="54" t="s">
        <v>266</v>
      </c>
      <c r="B441" s="55" t="s">
        <v>110</v>
      </c>
      <c r="C441" s="56" t="s">
        <v>242</v>
      </c>
      <c r="D441" s="57">
        <v>0</v>
      </c>
      <c r="E441" s="57">
        <v>0</v>
      </c>
      <c r="F441" s="57">
        <v>0</v>
      </c>
      <c r="G441" s="57">
        <v>0</v>
      </c>
      <c r="H441" s="57">
        <v>0</v>
      </c>
      <c r="I441" s="57">
        <v>0</v>
      </c>
      <c r="J441" s="57">
        <v>0</v>
      </c>
      <c r="K441" s="57">
        <v>0</v>
      </c>
      <c r="L441" s="57">
        <v>0</v>
      </c>
      <c r="M441" s="57">
        <v>0</v>
      </c>
      <c r="N441" s="57">
        <v>0</v>
      </c>
      <c r="O441" s="57">
        <v>0</v>
      </c>
      <c r="P441" s="57">
        <v>0</v>
      </c>
      <c r="Q441" s="57">
        <v>0</v>
      </c>
      <c r="R441" s="57">
        <v>0</v>
      </c>
      <c r="S441" s="57">
        <v>0</v>
      </c>
      <c r="T441" s="57">
        <v>0</v>
      </c>
      <c r="U441" s="57">
        <v>0</v>
      </c>
      <c r="V441" s="57">
        <v>0</v>
      </c>
      <c r="W441" s="57">
        <v>0</v>
      </c>
      <c r="X441" s="57">
        <v>0</v>
      </c>
      <c r="Y441" s="57">
        <v>0</v>
      </c>
      <c r="Z441" s="57">
        <v>0</v>
      </c>
      <c r="AA441" s="57">
        <v>0</v>
      </c>
      <c r="AB441" s="57">
        <v>0</v>
      </c>
      <c r="AC441" s="57">
        <v>0</v>
      </c>
      <c r="AD441" s="57">
        <v>0</v>
      </c>
      <c r="AE441" s="57">
        <v>0</v>
      </c>
      <c r="AF441" s="57">
        <v>0</v>
      </c>
      <c r="AG441" s="57">
        <v>0</v>
      </c>
      <c r="AH441" s="57">
        <v>0</v>
      </c>
      <c r="AI441" s="57">
        <v>0</v>
      </c>
      <c r="AJ441" s="57">
        <v>0</v>
      </c>
      <c r="AK441" s="57">
        <v>0</v>
      </c>
    </row>
    <row r="442" spans="1:38" s="65" customFormat="1" ht="17.100000000000001" customHeight="1" x14ac:dyDescent="0.2">
      <c r="A442" s="54" t="s">
        <v>267</v>
      </c>
      <c r="B442" s="55" t="s">
        <v>110</v>
      </c>
      <c r="C442" s="56" t="s">
        <v>242</v>
      </c>
      <c r="D442" s="57">
        <v>0</v>
      </c>
      <c r="E442" s="57">
        <v>0</v>
      </c>
      <c r="F442" s="57">
        <v>0</v>
      </c>
      <c r="G442" s="57">
        <v>0</v>
      </c>
      <c r="H442" s="92">
        <v>6.9266690052479386E-6</v>
      </c>
      <c r="I442" s="92">
        <v>1.5744764091652513E-5</v>
      </c>
      <c r="J442" s="92">
        <v>4.1614278320759199E-5</v>
      </c>
      <c r="K442" s="92">
        <v>9.5806569690492423E-5</v>
      </c>
      <c r="L442" s="92">
        <v>1.8577313618052145E-4</v>
      </c>
      <c r="M442" s="92">
        <v>3.3356524366078916E-4</v>
      </c>
      <c r="N442" s="92">
        <v>5.5330126474515339E-4</v>
      </c>
      <c r="O442" s="92">
        <v>8.8108134290110684E-4</v>
      </c>
      <c r="P442" s="92">
        <v>1.3356580867566804E-3</v>
      </c>
      <c r="Q442" s="92">
        <v>1.9666383972155098E-3</v>
      </c>
      <c r="R442" s="92">
        <v>2.7143575120442726E-3</v>
      </c>
      <c r="S442" s="92">
        <v>3.5987761951276113E-3</v>
      </c>
      <c r="T442" s="92">
        <v>4.6165548475017191E-3</v>
      </c>
      <c r="U442" s="92">
        <v>5.7850193467129064E-3</v>
      </c>
      <c r="V442" s="92">
        <v>7.0909877969377259E-3</v>
      </c>
      <c r="W442" s="92">
        <v>8.5474244952889935E-3</v>
      </c>
      <c r="X442" s="92">
        <v>1.014942295165369E-2</v>
      </c>
      <c r="Y442" s="92">
        <v>1.1877284616306645E-2</v>
      </c>
      <c r="Z442" s="92">
        <v>1.3733236084860441E-2</v>
      </c>
      <c r="AA442" s="92">
        <v>1.569600000869275E-2</v>
      </c>
      <c r="AB442" s="92">
        <v>1.7734496015224088E-2</v>
      </c>
      <c r="AC442" s="92">
        <v>1.9836869425983426E-2</v>
      </c>
      <c r="AD442" s="92">
        <v>2.1948816525918853E-2</v>
      </c>
      <c r="AE442" s="92">
        <v>2.4068534801062972E-2</v>
      </c>
      <c r="AF442" s="92">
        <v>2.6221699445902105E-2</v>
      </c>
      <c r="AG442" s="92">
        <v>2.8315623850306944E-2</v>
      </c>
      <c r="AH442" s="92">
        <v>3.0373526301375228E-2</v>
      </c>
      <c r="AI442" s="92">
        <v>3.2391032556251517E-2</v>
      </c>
      <c r="AJ442" s="92">
        <v>3.4343086554706831E-2</v>
      </c>
      <c r="AK442" s="92">
        <v>3.6229507955545394E-2</v>
      </c>
      <c r="AL442" s="93"/>
    </row>
    <row r="443" spans="1:38" s="65" customFormat="1" ht="17.100000000000001" customHeight="1" x14ac:dyDescent="0.2">
      <c r="A443" s="54" t="s">
        <v>243</v>
      </c>
      <c r="B443" s="55" t="s">
        <v>110</v>
      </c>
      <c r="C443" s="56" t="s">
        <v>242</v>
      </c>
      <c r="D443" s="57">
        <v>6.6505470078333198E-2</v>
      </c>
      <c r="E443" s="57">
        <v>6.6505470078333198E-2</v>
      </c>
      <c r="F443" s="57">
        <f t="shared" ref="F443:AK443" si="144">+$E443*(1-(F442+F446+F451))</f>
        <v>6.6499150786678937E-2</v>
      </c>
      <c r="G443" s="57">
        <f t="shared" si="144"/>
        <v>6.6499150786678937E-2</v>
      </c>
      <c r="H443" s="57">
        <f t="shared" si="144"/>
        <v>6.6486692086428795E-2</v>
      </c>
      <c r="I443" s="57">
        <f t="shared" si="144"/>
        <v>6.6484560170134155E-2</v>
      </c>
      <c r="J443" s="57">
        <f t="shared" si="144"/>
        <v>6.6477442626364805E-2</v>
      </c>
      <c r="K443" s="57">
        <f t="shared" si="144"/>
        <v>6.6460413175653502E-2</v>
      </c>
      <c r="L443" s="57">
        <f t="shared" si="144"/>
        <v>6.6427892805383193E-2</v>
      </c>
      <c r="M443" s="57">
        <f t="shared" si="144"/>
        <v>6.6367490469035686E-2</v>
      </c>
      <c r="N443" s="57">
        <f t="shared" si="144"/>
        <v>6.6270692698051956E-2</v>
      </c>
      <c r="O443" s="57">
        <f t="shared" si="144"/>
        <v>6.6118292873923498E-2</v>
      </c>
      <c r="P443" s="57">
        <f t="shared" si="144"/>
        <v>6.5903823368166345E-2</v>
      </c>
      <c r="Q443" s="57">
        <f t="shared" si="144"/>
        <v>6.5583535742783236E-2</v>
      </c>
      <c r="R443" s="57">
        <f t="shared" si="144"/>
        <v>6.5150932093083036E-2</v>
      </c>
      <c r="S443" s="57">
        <f t="shared" si="144"/>
        <v>6.4581969819080237E-2</v>
      </c>
      <c r="T443" s="57">
        <f t="shared" si="144"/>
        <v>6.3914438249322858E-2</v>
      </c>
      <c r="U443" s="57">
        <f t="shared" si="144"/>
        <v>6.3143550622181174E-2</v>
      </c>
      <c r="V443" s="57">
        <f t="shared" si="144"/>
        <v>6.2282207391662729E-2</v>
      </c>
      <c r="W443" s="57">
        <f t="shared" si="144"/>
        <v>6.1300985417800054E-2</v>
      </c>
      <c r="X443" s="57">
        <f t="shared" si="144"/>
        <v>6.018904978888364E-2</v>
      </c>
      <c r="Y443" s="57">
        <f t="shared" si="144"/>
        <v>5.8970490810928151E-2</v>
      </c>
      <c r="Z443" s="57">
        <f t="shared" si="144"/>
        <v>5.7686806336598097E-2</v>
      </c>
      <c r="AA443" s="57">
        <f t="shared" si="144"/>
        <v>5.6261040125362677E-2</v>
      </c>
      <c r="AB443" s="57">
        <f t="shared" si="144"/>
        <v>5.4753367872747809E-2</v>
      </c>
      <c r="AC443" s="57">
        <f t="shared" si="144"/>
        <v>5.3178423466498967E-2</v>
      </c>
      <c r="AD443" s="57">
        <f t="shared" si="144"/>
        <v>5.1531852811469617E-2</v>
      </c>
      <c r="AE443" s="57">
        <f t="shared" si="144"/>
        <v>4.9834940708623814E-2</v>
      </c>
      <c r="AF443" s="57">
        <f t="shared" si="144"/>
        <v>4.814296585421652E-2</v>
      </c>
      <c r="AG443" s="57">
        <f t="shared" si="144"/>
        <v>4.6410112294423815E-2</v>
      </c>
      <c r="AH443" s="57">
        <f t="shared" si="144"/>
        <v>4.4667386787128005E-2</v>
      </c>
      <c r="AI443" s="57">
        <f t="shared" si="144"/>
        <v>4.2932723375245278E-2</v>
      </c>
      <c r="AJ443" s="57">
        <f t="shared" si="144"/>
        <v>4.1221526291290556E-2</v>
      </c>
      <c r="AK443" s="57">
        <f t="shared" si="144"/>
        <v>3.9533802281227423E-2</v>
      </c>
    </row>
    <row r="444" spans="1:38" s="65" customFormat="1" ht="17.100000000000001" customHeight="1" x14ac:dyDescent="0.2">
      <c r="A444" s="54" t="s">
        <v>244</v>
      </c>
      <c r="B444" s="55" t="s">
        <v>110</v>
      </c>
      <c r="C444" s="56" t="s">
        <v>242</v>
      </c>
      <c r="D444" s="57">
        <v>0</v>
      </c>
      <c r="E444" s="57">
        <v>0</v>
      </c>
      <c r="F444" s="57">
        <v>0</v>
      </c>
      <c r="G444" s="57">
        <v>0</v>
      </c>
      <c r="H444" s="57">
        <v>0</v>
      </c>
      <c r="I444" s="57">
        <v>0</v>
      </c>
      <c r="J444" s="57">
        <v>0</v>
      </c>
      <c r="K444" s="57">
        <v>0</v>
      </c>
      <c r="L444" s="57">
        <v>0</v>
      </c>
      <c r="M444" s="57">
        <v>0</v>
      </c>
      <c r="N444" s="57">
        <v>0</v>
      </c>
      <c r="O444" s="57">
        <v>0</v>
      </c>
      <c r="P444" s="57">
        <v>0</v>
      </c>
      <c r="Q444" s="57">
        <v>0</v>
      </c>
      <c r="R444" s="57">
        <v>0</v>
      </c>
      <c r="S444" s="57">
        <v>0</v>
      </c>
      <c r="T444" s="57">
        <v>0</v>
      </c>
      <c r="U444" s="57">
        <v>0</v>
      </c>
      <c r="V444" s="57">
        <v>0</v>
      </c>
      <c r="W444" s="57">
        <v>0</v>
      </c>
      <c r="X444" s="57">
        <v>0</v>
      </c>
      <c r="Y444" s="57">
        <v>0</v>
      </c>
      <c r="Z444" s="57">
        <v>0</v>
      </c>
      <c r="AA444" s="57">
        <v>0</v>
      </c>
      <c r="AB444" s="57">
        <v>0</v>
      </c>
      <c r="AC444" s="57">
        <v>0</v>
      </c>
      <c r="AD444" s="57">
        <v>0</v>
      </c>
      <c r="AE444" s="57">
        <v>0</v>
      </c>
      <c r="AF444" s="57">
        <v>0</v>
      </c>
      <c r="AG444" s="57">
        <v>0</v>
      </c>
      <c r="AH444" s="57">
        <v>0</v>
      </c>
      <c r="AI444" s="57">
        <v>0</v>
      </c>
      <c r="AJ444" s="57">
        <v>0</v>
      </c>
      <c r="AK444" s="57">
        <v>0</v>
      </c>
    </row>
    <row r="445" spans="1:38" s="65" customFormat="1" ht="17.100000000000001" customHeight="1" x14ac:dyDescent="0.2">
      <c r="A445" s="54" t="s">
        <v>268</v>
      </c>
      <c r="B445" s="55" t="s">
        <v>110</v>
      </c>
      <c r="C445" s="56" t="s">
        <v>242</v>
      </c>
      <c r="D445" s="57">
        <v>0</v>
      </c>
      <c r="E445" s="57">
        <v>0</v>
      </c>
      <c r="F445" s="57">
        <v>0</v>
      </c>
      <c r="G445" s="57">
        <v>0</v>
      </c>
      <c r="H445" s="57">
        <v>0</v>
      </c>
      <c r="I445" s="57">
        <v>0</v>
      </c>
      <c r="J445" s="57">
        <v>0</v>
      </c>
      <c r="K445" s="57">
        <v>0</v>
      </c>
      <c r="L445" s="57">
        <v>0</v>
      </c>
      <c r="M445" s="57">
        <v>0</v>
      </c>
      <c r="N445" s="57">
        <v>0</v>
      </c>
      <c r="O445" s="57">
        <v>0</v>
      </c>
      <c r="P445" s="57">
        <v>0</v>
      </c>
      <c r="Q445" s="57">
        <v>0</v>
      </c>
      <c r="R445" s="57">
        <v>0</v>
      </c>
      <c r="S445" s="57">
        <v>0</v>
      </c>
      <c r="T445" s="57">
        <v>0</v>
      </c>
      <c r="U445" s="57">
        <v>0</v>
      </c>
      <c r="V445" s="57">
        <v>0</v>
      </c>
      <c r="W445" s="57">
        <v>0</v>
      </c>
      <c r="X445" s="57">
        <v>0</v>
      </c>
      <c r="Y445" s="57">
        <v>0</v>
      </c>
      <c r="Z445" s="57">
        <v>0</v>
      </c>
      <c r="AA445" s="57">
        <v>0</v>
      </c>
      <c r="AB445" s="57">
        <v>0</v>
      </c>
      <c r="AC445" s="57">
        <v>0</v>
      </c>
      <c r="AD445" s="57">
        <v>0</v>
      </c>
      <c r="AE445" s="57">
        <v>0</v>
      </c>
      <c r="AF445" s="57">
        <v>0</v>
      </c>
      <c r="AG445" s="57">
        <v>0</v>
      </c>
      <c r="AH445" s="57">
        <v>0</v>
      </c>
      <c r="AI445" s="57">
        <v>0</v>
      </c>
      <c r="AJ445" s="57">
        <v>0</v>
      </c>
      <c r="AK445" s="57">
        <v>0</v>
      </c>
    </row>
    <row r="446" spans="1:38" s="65" customFormat="1" ht="17.100000000000001" customHeight="1" x14ac:dyDescent="0.2">
      <c r="A446" s="54" t="s">
        <v>189</v>
      </c>
      <c r="B446" s="55" t="s">
        <v>110</v>
      </c>
      <c r="C446" s="56" t="s">
        <v>242</v>
      </c>
      <c r="D446" s="57">
        <v>9.5019126198356743E-5</v>
      </c>
      <c r="E446" s="57">
        <v>9.5019126198356743E-5</v>
      </c>
      <c r="F446" s="57">
        <v>9.5019126198356743E-5</v>
      </c>
      <c r="G446" s="57">
        <v>9.5019126198356743E-5</v>
      </c>
      <c r="H446" s="92">
        <v>2.7542587664131308E-4</v>
      </c>
      <c r="I446" s="92">
        <v>2.9866384809938955E-4</v>
      </c>
      <c r="J446" s="92">
        <v>3.7981511375460928E-4</v>
      </c>
      <c r="K446" s="92">
        <v>5.8168007194587808E-4</v>
      </c>
      <c r="L446" s="92">
        <v>9.8069306778168081E-4</v>
      </c>
      <c r="M446" s="92">
        <v>1.7411131293848688E-3</v>
      </c>
      <c r="N446" s="92">
        <v>2.976826765911805E-3</v>
      </c>
      <c r="O446" s="92">
        <v>4.9405152634592704E-3</v>
      </c>
      <c r="P446" s="92">
        <v>7.7106592495145895E-3</v>
      </c>
      <c r="Q446" s="92">
        <v>1.1895432465242686E-2</v>
      </c>
      <c r="R446" s="92">
        <v>1.7652220243616564E-2</v>
      </c>
      <c r="S446" s="92">
        <v>2.5322548679430672E-2</v>
      </c>
      <c r="T446" s="92">
        <v>3.4341538638111409E-2</v>
      </c>
      <c r="U446" s="92">
        <v>4.4763815761142176E-2</v>
      </c>
      <c r="V446" s="92">
        <v>5.6408586357194861E-2</v>
      </c>
      <c r="W446" s="92">
        <v>6.9705268150907926E-2</v>
      </c>
      <c r="X446" s="92">
        <v>8.4821662738809256E-2</v>
      </c>
      <c r="Y446" s="92">
        <v>0.10141523374128381</v>
      </c>
      <c r="Z446" s="92">
        <v>0.11885980969623546</v>
      </c>
      <c r="AA446" s="92">
        <v>0.13833370813569729</v>
      </c>
      <c r="AB446" s="92">
        <v>0.15896324064953768</v>
      </c>
      <c r="AC446" s="92">
        <v>0.1805402546523294</v>
      </c>
      <c r="AD446" s="92">
        <v>0.20318452586079763</v>
      </c>
      <c r="AE446" s="92">
        <v>0.22657784515210064</v>
      </c>
      <c r="AF446" s="92">
        <v>0.24986343612982084</v>
      </c>
      <c r="AG446" s="92">
        <v>0.27382280269596743</v>
      </c>
      <c r="AH446" s="92">
        <v>0.29796654948242723</v>
      </c>
      <c r="AI446" s="92">
        <v>0.32202944259443556</v>
      </c>
      <c r="AJ446" s="92">
        <v>0.34580495035042258</v>
      </c>
      <c r="AK446" s="92">
        <v>0.36929315931597101</v>
      </c>
    </row>
    <row r="447" spans="1:38" s="65" customFormat="1" ht="17.100000000000001" customHeight="1" x14ac:dyDescent="0.2">
      <c r="A447" s="54" t="s">
        <v>269</v>
      </c>
      <c r="B447" s="55" t="s">
        <v>110</v>
      </c>
      <c r="C447" s="56" t="s">
        <v>242</v>
      </c>
      <c r="D447" s="57">
        <v>0</v>
      </c>
      <c r="E447" s="57">
        <v>0</v>
      </c>
      <c r="F447" s="57">
        <v>0</v>
      </c>
      <c r="G447" s="57">
        <v>0</v>
      </c>
      <c r="H447" s="57">
        <v>0</v>
      </c>
      <c r="I447" s="57">
        <v>0</v>
      </c>
      <c r="J447" s="57">
        <v>0</v>
      </c>
      <c r="K447" s="57">
        <v>0</v>
      </c>
      <c r="L447" s="57">
        <v>0</v>
      </c>
      <c r="M447" s="57">
        <v>0</v>
      </c>
      <c r="N447" s="57">
        <v>0</v>
      </c>
      <c r="O447" s="57">
        <v>0</v>
      </c>
      <c r="P447" s="57">
        <v>0</v>
      </c>
      <c r="Q447" s="57">
        <v>0</v>
      </c>
      <c r="R447" s="57">
        <v>0</v>
      </c>
      <c r="S447" s="57">
        <v>0</v>
      </c>
      <c r="T447" s="57">
        <v>0</v>
      </c>
      <c r="U447" s="57">
        <v>0</v>
      </c>
      <c r="V447" s="57">
        <v>0</v>
      </c>
      <c r="W447" s="57">
        <v>0</v>
      </c>
      <c r="X447" s="57">
        <v>0</v>
      </c>
      <c r="Y447" s="57">
        <v>0</v>
      </c>
      <c r="Z447" s="57">
        <v>0</v>
      </c>
      <c r="AA447" s="57">
        <v>0</v>
      </c>
      <c r="AB447" s="57">
        <v>0</v>
      </c>
      <c r="AC447" s="57">
        <v>0</v>
      </c>
      <c r="AD447" s="57">
        <v>0</v>
      </c>
      <c r="AE447" s="57">
        <v>0</v>
      </c>
      <c r="AF447" s="57">
        <v>0</v>
      </c>
      <c r="AG447" s="57">
        <v>0</v>
      </c>
      <c r="AH447" s="57">
        <v>0</v>
      </c>
      <c r="AI447" s="57">
        <v>0</v>
      </c>
      <c r="AJ447" s="57">
        <v>0</v>
      </c>
      <c r="AK447" s="57">
        <v>0</v>
      </c>
    </row>
    <row r="448" spans="1:38" s="65" customFormat="1" ht="17.100000000000001" customHeight="1" x14ac:dyDescent="0.2">
      <c r="A448" s="54" t="s">
        <v>270</v>
      </c>
      <c r="B448" s="55" t="s">
        <v>110</v>
      </c>
      <c r="C448" s="56" t="s">
        <v>242</v>
      </c>
      <c r="D448" s="57">
        <v>0</v>
      </c>
      <c r="E448" s="57">
        <v>0</v>
      </c>
      <c r="F448" s="57">
        <v>0</v>
      </c>
      <c r="G448" s="57">
        <v>0</v>
      </c>
      <c r="H448" s="57">
        <v>0</v>
      </c>
      <c r="I448" s="57">
        <v>0</v>
      </c>
      <c r="J448" s="57">
        <v>0</v>
      </c>
      <c r="K448" s="57">
        <v>0</v>
      </c>
      <c r="L448" s="57">
        <v>0</v>
      </c>
      <c r="M448" s="57">
        <v>0</v>
      </c>
      <c r="N448" s="57">
        <v>0</v>
      </c>
      <c r="O448" s="57">
        <v>0</v>
      </c>
      <c r="P448" s="57">
        <v>0</v>
      </c>
      <c r="Q448" s="57">
        <v>0</v>
      </c>
      <c r="R448" s="57">
        <v>0</v>
      </c>
      <c r="S448" s="57">
        <v>0</v>
      </c>
      <c r="T448" s="57">
        <v>0</v>
      </c>
      <c r="U448" s="57">
        <v>0</v>
      </c>
      <c r="V448" s="57">
        <v>0</v>
      </c>
      <c r="W448" s="57">
        <v>0</v>
      </c>
      <c r="X448" s="57">
        <v>0</v>
      </c>
      <c r="Y448" s="57">
        <v>0</v>
      </c>
      <c r="Z448" s="57">
        <v>0</v>
      </c>
      <c r="AA448" s="57">
        <v>0</v>
      </c>
      <c r="AB448" s="57">
        <v>0</v>
      </c>
      <c r="AC448" s="57">
        <v>0</v>
      </c>
      <c r="AD448" s="57">
        <v>0</v>
      </c>
      <c r="AE448" s="57">
        <v>0</v>
      </c>
      <c r="AF448" s="57">
        <v>0</v>
      </c>
      <c r="AG448" s="57">
        <v>0</v>
      </c>
      <c r="AH448" s="57">
        <v>0</v>
      </c>
      <c r="AI448" s="57">
        <v>0</v>
      </c>
      <c r="AJ448" s="57">
        <v>0</v>
      </c>
      <c r="AK448" s="57">
        <v>0</v>
      </c>
    </row>
    <row r="449" spans="1:38" s="65" customFormat="1" ht="17.100000000000001" customHeight="1" x14ac:dyDescent="0.2">
      <c r="A449" s="54" t="s">
        <v>271</v>
      </c>
      <c r="B449" s="55" t="s">
        <v>110</v>
      </c>
      <c r="C449" s="56" t="s">
        <v>242</v>
      </c>
      <c r="D449" s="57">
        <v>0</v>
      </c>
      <c r="E449" s="57">
        <v>0</v>
      </c>
      <c r="F449" s="57">
        <f>$E449*(1-(F442+F446+F451))</f>
        <v>0</v>
      </c>
      <c r="G449" s="57">
        <f t="shared" ref="G449:AK449" si="145">$E449*(1-(G442+G446+G451))</f>
        <v>0</v>
      </c>
      <c r="H449" s="57">
        <f t="shared" si="145"/>
        <v>0</v>
      </c>
      <c r="I449" s="57">
        <f t="shared" si="145"/>
        <v>0</v>
      </c>
      <c r="J449" s="57">
        <f t="shared" si="145"/>
        <v>0</v>
      </c>
      <c r="K449" s="57">
        <f t="shared" si="145"/>
        <v>0</v>
      </c>
      <c r="L449" s="57">
        <f t="shared" si="145"/>
        <v>0</v>
      </c>
      <c r="M449" s="57">
        <f t="shared" si="145"/>
        <v>0</v>
      </c>
      <c r="N449" s="57">
        <f t="shared" si="145"/>
        <v>0</v>
      </c>
      <c r="O449" s="57">
        <f t="shared" si="145"/>
        <v>0</v>
      </c>
      <c r="P449" s="57">
        <f t="shared" si="145"/>
        <v>0</v>
      </c>
      <c r="Q449" s="57">
        <f t="shared" si="145"/>
        <v>0</v>
      </c>
      <c r="R449" s="57">
        <f t="shared" si="145"/>
        <v>0</v>
      </c>
      <c r="S449" s="57">
        <f t="shared" si="145"/>
        <v>0</v>
      </c>
      <c r="T449" s="57">
        <f t="shared" si="145"/>
        <v>0</v>
      </c>
      <c r="U449" s="57">
        <f t="shared" si="145"/>
        <v>0</v>
      </c>
      <c r="V449" s="57">
        <f t="shared" si="145"/>
        <v>0</v>
      </c>
      <c r="W449" s="57">
        <f t="shared" si="145"/>
        <v>0</v>
      </c>
      <c r="X449" s="57">
        <f t="shared" si="145"/>
        <v>0</v>
      </c>
      <c r="Y449" s="57">
        <f t="shared" si="145"/>
        <v>0</v>
      </c>
      <c r="Z449" s="57">
        <f t="shared" si="145"/>
        <v>0</v>
      </c>
      <c r="AA449" s="57">
        <f t="shared" si="145"/>
        <v>0</v>
      </c>
      <c r="AB449" s="57">
        <f t="shared" si="145"/>
        <v>0</v>
      </c>
      <c r="AC449" s="57">
        <f t="shared" si="145"/>
        <v>0</v>
      </c>
      <c r="AD449" s="57">
        <f t="shared" si="145"/>
        <v>0</v>
      </c>
      <c r="AE449" s="57">
        <f t="shared" si="145"/>
        <v>0</v>
      </c>
      <c r="AF449" s="57">
        <f t="shared" si="145"/>
        <v>0</v>
      </c>
      <c r="AG449" s="57">
        <f t="shared" si="145"/>
        <v>0</v>
      </c>
      <c r="AH449" s="57">
        <f t="shared" si="145"/>
        <v>0</v>
      </c>
      <c r="AI449" s="57">
        <f t="shared" si="145"/>
        <v>0</v>
      </c>
      <c r="AJ449" s="57">
        <f t="shared" si="145"/>
        <v>0</v>
      </c>
      <c r="AK449" s="57">
        <f t="shared" si="145"/>
        <v>0</v>
      </c>
    </row>
    <row r="450" spans="1:38" s="65" customFormat="1" ht="17.100000000000001" customHeight="1" x14ac:dyDescent="0.2">
      <c r="A450" s="54" t="s">
        <v>272</v>
      </c>
      <c r="B450" s="55" t="s">
        <v>110</v>
      </c>
      <c r="C450" s="56" t="s">
        <v>242</v>
      </c>
      <c r="D450" s="57">
        <v>0</v>
      </c>
      <c r="E450" s="57">
        <v>0</v>
      </c>
      <c r="F450" s="57">
        <v>0</v>
      </c>
      <c r="G450" s="57">
        <v>0</v>
      </c>
      <c r="H450" s="57">
        <v>0</v>
      </c>
      <c r="I450" s="57">
        <v>0</v>
      </c>
      <c r="J450" s="57">
        <v>0</v>
      </c>
      <c r="K450" s="57">
        <v>0</v>
      </c>
      <c r="L450" s="57">
        <v>0</v>
      </c>
      <c r="M450" s="57">
        <v>0</v>
      </c>
      <c r="N450" s="57">
        <v>0</v>
      </c>
      <c r="O450" s="57">
        <v>0</v>
      </c>
      <c r="P450" s="57">
        <v>0</v>
      </c>
      <c r="Q450" s="57">
        <v>0</v>
      </c>
      <c r="R450" s="57">
        <v>0</v>
      </c>
      <c r="S450" s="57">
        <v>0</v>
      </c>
      <c r="T450" s="57">
        <v>0</v>
      </c>
      <c r="U450" s="57">
        <v>0</v>
      </c>
      <c r="V450" s="57">
        <v>0</v>
      </c>
      <c r="W450" s="57">
        <v>0</v>
      </c>
      <c r="X450" s="57">
        <v>0</v>
      </c>
      <c r="Y450" s="57">
        <v>0</v>
      </c>
      <c r="Z450" s="57">
        <v>0</v>
      </c>
      <c r="AA450" s="57">
        <v>0</v>
      </c>
      <c r="AB450" s="57">
        <v>0</v>
      </c>
      <c r="AC450" s="57">
        <v>0</v>
      </c>
      <c r="AD450" s="57">
        <v>0</v>
      </c>
      <c r="AE450" s="57">
        <v>0</v>
      </c>
      <c r="AF450" s="57">
        <v>0</v>
      </c>
      <c r="AG450" s="57">
        <v>0</v>
      </c>
      <c r="AH450" s="57">
        <v>0</v>
      </c>
      <c r="AI450" s="57">
        <v>0</v>
      </c>
      <c r="AJ450" s="57">
        <v>0</v>
      </c>
      <c r="AK450" s="57">
        <v>0</v>
      </c>
    </row>
    <row r="451" spans="1:38" s="65" customFormat="1" ht="17.100000000000001" customHeight="1" x14ac:dyDescent="0.2">
      <c r="A451" s="54" t="s">
        <v>197</v>
      </c>
      <c r="B451" s="55" t="s">
        <v>110</v>
      </c>
      <c r="C451" s="56" t="s">
        <v>242</v>
      </c>
      <c r="D451" s="91">
        <v>0</v>
      </c>
      <c r="E451" s="91">
        <v>0</v>
      </c>
      <c r="F451" s="91">
        <v>0</v>
      </c>
      <c r="G451" s="91">
        <v>0</v>
      </c>
      <c r="H451" s="92">
        <v>4.703922678044693E-11</v>
      </c>
      <c r="I451" s="92">
        <v>2.3529798208859046E-10</v>
      </c>
      <c r="J451" s="92">
        <v>1.3855039554995623E-9</v>
      </c>
      <c r="K451" s="92">
        <v>5.0387715892870479E-9</v>
      </c>
      <c r="L451" s="92">
        <v>1.3378223084251751E-8</v>
      </c>
      <c r="M451" s="92">
        <v>3.2310676872007793E-8</v>
      </c>
      <c r="N451" s="92">
        <v>6.850813466482453E-8</v>
      </c>
      <c r="O451" s="92">
        <v>1.3811641759002486E-7</v>
      </c>
      <c r="P451" s="92">
        <v>2.5747115744179444E-7</v>
      </c>
      <c r="Q451" s="92">
        <v>4.630684209275742E-7</v>
      </c>
      <c r="R451" s="92">
        <v>7.3915307958763768E-7</v>
      </c>
      <c r="S451" s="92">
        <v>1.1119864604033341E-6</v>
      </c>
      <c r="T451" s="92">
        <v>1.5864618935788402E-6</v>
      </c>
      <c r="U451" s="92">
        <v>2.1865177675606946E-6</v>
      </c>
      <c r="V451" s="92">
        <v>2.9119074819126716E-6</v>
      </c>
      <c r="W451" s="92">
        <v>3.7974500773216871E-6</v>
      </c>
      <c r="X451" s="92">
        <v>4.8656412063450442E-6</v>
      </c>
      <c r="Y451" s="92">
        <v>6.1209653104097912E-6</v>
      </c>
      <c r="Z451" s="92">
        <v>7.531755580013089E-6</v>
      </c>
      <c r="AA451" s="92">
        <v>9.1993455376063279E-6</v>
      </c>
      <c r="AB451" s="92">
        <v>1.1069268693370886E-5</v>
      </c>
      <c r="AC451" s="92">
        <v>1.3108426427356991E-5</v>
      </c>
      <c r="AD451" s="92">
        <v>1.5314546720197441E-5</v>
      </c>
      <c r="AE451" s="92">
        <v>1.7653397387302645E-5</v>
      </c>
      <c r="AF451" s="92">
        <v>2.0035961121710099E-5</v>
      </c>
      <c r="AG451" s="92">
        <v>2.2549990545011127E-5</v>
      </c>
      <c r="AH451" s="92">
        <v>2.5143881336279754E-5</v>
      </c>
      <c r="AI451" s="92">
        <v>2.7763096826337362E-5</v>
      </c>
      <c r="AJ451" s="92">
        <v>3.0371837219900169E-5</v>
      </c>
      <c r="AK451" s="92">
        <v>3.2962443412364084E-5</v>
      </c>
    </row>
    <row r="452" spans="1:38" s="65" customFormat="1" ht="17.100000000000001" customHeight="1" x14ac:dyDescent="0.2">
      <c r="A452" s="54" t="s">
        <v>245</v>
      </c>
      <c r="B452" s="55" t="s">
        <v>110</v>
      </c>
      <c r="C452" s="56" t="s">
        <v>246</v>
      </c>
      <c r="D452" s="73">
        <f>SUM(D440:D451)</f>
        <v>1</v>
      </c>
      <c r="E452" s="73">
        <f t="shared" ref="E452:AK452" si="146">SUM(E440:E451)</f>
        <v>1</v>
      </c>
      <c r="F452" s="73">
        <f t="shared" si="146"/>
        <v>0.99990498990243593</v>
      </c>
      <c r="G452" s="73">
        <f t="shared" si="146"/>
        <v>0.99990498990243593</v>
      </c>
      <c r="H452" s="73">
        <f t="shared" si="146"/>
        <v>0.9999050077026983</v>
      </c>
      <c r="I452" s="73">
        <f t="shared" si="146"/>
        <v>0.99990501074865556</v>
      </c>
      <c r="J452" s="73">
        <f t="shared" si="146"/>
        <v>0.99990502091778588</v>
      </c>
      <c r="K452" s="73">
        <f t="shared" si="146"/>
        <v>0.99990504524846913</v>
      </c>
      <c r="L452" s="73">
        <f t="shared" si="146"/>
        <v>0.9999050917116723</v>
      </c>
      <c r="M452" s="73">
        <f t="shared" si="146"/>
        <v>0.99990517801099787</v>
      </c>
      <c r="N452" s="73">
        <f t="shared" si="146"/>
        <v>0.99990531630999213</v>
      </c>
      <c r="O452" s="73">
        <f t="shared" si="146"/>
        <v>0.99990553404994809</v>
      </c>
      <c r="P452" s="73">
        <f t="shared" si="146"/>
        <v>0.99990584047143494</v>
      </c>
      <c r="Q452" s="73">
        <f t="shared" si="146"/>
        <v>0.99990629807966269</v>
      </c>
      <c r="R452" s="73">
        <f t="shared" si="146"/>
        <v>0.99990691615845739</v>
      </c>
      <c r="S452" s="73">
        <f t="shared" si="146"/>
        <v>0.99990772905847958</v>
      </c>
      <c r="T452" s="73">
        <f t="shared" si="146"/>
        <v>0.99990868278854728</v>
      </c>
      <c r="U452" s="73">
        <f t="shared" si="146"/>
        <v>0.99990978418770493</v>
      </c>
      <c r="V452" s="73">
        <f t="shared" si="146"/>
        <v>0.99991101482453859</v>
      </c>
      <c r="W452" s="73">
        <f t="shared" si="146"/>
        <v>0.99991241673710995</v>
      </c>
      <c r="X452" s="73">
        <f t="shared" si="146"/>
        <v>0.99991400540570718</v>
      </c>
      <c r="Y452" s="73">
        <f t="shared" si="146"/>
        <v>0.9999157464115096</v>
      </c>
      <c r="Z452" s="73">
        <f t="shared" si="146"/>
        <v>0.99991758046481249</v>
      </c>
      <c r="AA452" s="73">
        <f t="shared" si="146"/>
        <v>0.99991961751619196</v>
      </c>
      <c r="AB452" s="73">
        <f t="shared" si="146"/>
        <v>0.99992177159013285</v>
      </c>
      <c r="AC452" s="73">
        <f t="shared" si="146"/>
        <v>0.99992402177859274</v>
      </c>
      <c r="AD452" s="73">
        <f t="shared" si="146"/>
        <v>0.99992637430244824</v>
      </c>
      <c r="AE452" s="73">
        <f t="shared" si="146"/>
        <v>0.99992879875121998</v>
      </c>
      <c r="AF452" s="73">
        <f t="shared" si="146"/>
        <v>0.99993121614593994</v>
      </c>
      <c r="AG452" s="73">
        <f t="shared" si="146"/>
        <v>0.99993369194576343</v>
      </c>
      <c r="AH452" s="73">
        <f t="shared" si="146"/>
        <v>0.99993618185004818</v>
      </c>
      <c r="AI452" s="73">
        <f t="shared" si="146"/>
        <v>0.99993866023568245</v>
      </c>
      <c r="AJ452" s="73">
        <f t="shared" si="146"/>
        <v>0.99994110509399992</v>
      </c>
      <c r="AK452" s="73">
        <f t="shared" si="146"/>
        <v>0.99994351641536183</v>
      </c>
    </row>
    <row r="453" spans="1:38" s="65" customFormat="1" ht="17.100000000000001" customHeight="1" x14ac:dyDescent="0.25">
      <c r="A453" s="68"/>
      <c r="B453" s="74"/>
      <c r="C453" s="74"/>
      <c r="D453" s="72"/>
      <c r="E453" s="72"/>
      <c r="F453" s="72"/>
      <c r="G453" s="72"/>
      <c r="H453" s="72"/>
      <c r="I453" s="72"/>
      <c r="J453" s="72"/>
      <c r="K453" s="72"/>
      <c r="L453" s="7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</row>
    <row r="454" spans="1:38" s="65" customFormat="1" ht="17.100000000000001" customHeight="1" x14ac:dyDescent="0.25">
      <c r="A454" s="64" t="s">
        <v>265</v>
      </c>
      <c r="B454"/>
      <c r="C454"/>
      <c r="D454" s="72"/>
      <c r="E454" s="72"/>
      <c r="F454" s="72"/>
      <c r="G454" s="72"/>
      <c r="H454" s="72"/>
      <c r="I454" s="72"/>
      <c r="J454" s="72"/>
      <c r="K454" s="72"/>
      <c r="L454" s="72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</row>
    <row r="455" spans="1:38" s="65" customFormat="1" ht="17.100000000000001" customHeight="1" x14ac:dyDescent="0.25">
      <c r="A455" s="66" t="s">
        <v>261</v>
      </c>
      <c r="B455"/>
      <c r="C455"/>
    </row>
    <row r="456" spans="1:38" s="65" customFormat="1" ht="17.100000000000001" customHeight="1" x14ac:dyDescent="0.2">
      <c r="A456" s="54" t="s">
        <v>241</v>
      </c>
      <c r="B456" s="55" t="s">
        <v>110</v>
      </c>
      <c r="C456" s="56" t="s">
        <v>242</v>
      </c>
      <c r="D456" s="57">
        <v>0.90944681812192962</v>
      </c>
      <c r="E456" s="57">
        <v>0.90944681812192962</v>
      </c>
      <c r="F456" s="57">
        <f>+$E456*(1-(F458+F462+F467))</f>
        <v>0.90942970041186311</v>
      </c>
      <c r="G456" s="57">
        <f t="shared" ref="G456:AK456" si="147">+$E456*(1-(G458+G462+G467))</f>
        <v>0.90942970041186311</v>
      </c>
      <c r="H456" s="57">
        <f t="shared" si="147"/>
        <v>0.909190033454923</v>
      </c>
      <c r="I456" s="57">
        <f t="shared" si="147"/>
        <v>0.90916087999599138</v>
      </c>
      <c r="J456" s="57">
        <f t="shared" si="147"/>
        <v>0.90906354924220145</v>
      </c>
      <c r="K456" s="57">
        <f t="shared" si="147"/>
        <v>0.90883067546887852</v>
      </c>
      <c r="L456" s="57">
        <f t="shared" si="147"/>
        <v>0.90838596697750695</v>
      </c>
      <c r="M456" s="57">
        <f t="shared" si="147"/>
        <v>0.90755997909209452</v>
      </c>
      <c r="N456" s="57">
        <f t="shared" si="147"/>
        <v>0.90623629211238055</v>
      </c>
      <c r="O456" s="57">
        <f t="shared" si="147"/>
        <v>0.90415226000234927</v>
      </c>
      <c r="P456" s="57">
        <f t="shared" si="147"/>
        <v>0.90121943944841154</v>
      </c>
      <c r="Q456" s="57">
        <f t="shared" si="147"/>
        <v>0.89683958074738435</v>
      </c>
      <c r="R456" s="57">
        <f t="shared" si="147"/>
        <v>0.89092382656559466</v>
      </c>
      <c r="S456" s="57">
        <f t="shared" si="147"/>
        <v>0.88314339994634372</v>
      </c>
      <c r="T456" s="57">
        <f t="shared" si="147"/>
        <v>0.87401506115862093</v>
      </c>
      <c r="U456" s="57">
        <f t="shared" si="147"/>
        <v>0.86347335235169431</v>
      </c>
      <c r="V456" s="57">
        <f t="shared" si="147"/>
        <v>0.85169468423036221</v>
      </c>
      <c r="W456" s="57">
        <f t="shared" si="147"/>
        <v>0.83827670220648276</v>
      </c>
      <c r="X456" s="57">
        <f t="shared" si="147"/>
        <v>0.82307124138523979</v>
      </c>
      <c r="Y456" s="57">
        <f t="shared" si="147"/>
        <v>0.80640773109217334</v>
      </c>
      <c r="Z456" s="57">
        <f t="shared" si="147"/>
        <v>0.78885364480006959</v>
      </c>
      <c r="AA456" s="57">
        <f t="shared" si="147"/>
        <v>0.76935662383823666</v>
      </c>
      <c r="AB456" s="57">
        <f t="shared" si="147"/>
        <v>0.7487395568316233</v>
      </c>
      <c r="AC456" s="57">
        <f t="shared" si="147"/>
        <v>0.72720255878777995</v>
      </c>
      <c r="AD456" s="57">
        <f t="shared" si="147"/>
        <v>0.70468608846938974</v>
      </c>
      <c r="AE456" s="57">
        <f t="shared" si="147"/>
        <v>0.68148121057366173</v>
      </c>
      <c r="AF456" s="57">
        <f t="shared" si="147"/>
        <v>0.65834384840073668</v>
      </c>
      <c r="AG456" s="57">
        <f t="shared" si="147"/>
        <v>0.63464747944990418</v>
      </c>
      <c r="AH456" s="57">
        <f t="shared" si="147"/>
        <v>0.61081611391556068</v>
      </c>
      <c r="AI456" s="57">
        <f t="shared" si="147"/>
        <v>0.58709499565880496</v>
      </c>
      <c r="AJ456" s="57">
        <f t="shared" si="147"/>
        <v>0.56369477397254164</v>
      </c>
      <c r="AK456" s="57">
        <f t="shared" si="147"/>
        <v>0.54061554110625221</v>
      </c>
    </row>
    <row r="457" spans="1:38" s="65" customFormat="1" ht="17.100000000000001" customHeight="1" x14ac:dyDescent="0.2">
      <c r="A457" s="54" t="s">
        <v>266</v>
      </c>
      <c r="B457" s="55" t="s">
        <v>110</v>
      </c>
      <c r="C457" s="56" t="s">
        <v>242</v>
      </c>
      <c r="D457" s="57">
        <v>0</v>
      </c>
      <c r="E457" s="57">
        <v>0</v>
      </c>
      <c r="F457" s="57">
        <v>0</v>
      </c>
      <c r="G457" s="57">
        <v>0</v>
      </c>
      <c r="H457" s="57">
        <v>0</v>
      </c>
      <c r="I457" s="57">
        <v>0</v>
      </c>
      <c r="J457" s="57">
        <v>0</v>
      </c>
      <c r="K457" s="57">
        <v>0</v>
      </c>
      <c r="L457" s="57">
        <v>0</v>
      </c>
      <c r="M457" s="57">
        <v>0</v>
      </c>
      <c r="N457" s="57">
        <v>0</v>
      </c>
      <c r="O457" s="57">
        <v>0</v>
      </c>
      <c r="P457" s="57">
        <v>0</v>
      </c>
      <c r="Q457" s="57">
        <v>0</v>
      </c>
      <c r="R457" s="57">
        <v>0</v>
      </c>
      <c r="S457" s="57">
        <v>0</v>
      </c>
      <c r="T457" s="57">
        <v>0</v>
      </c>
      <c r="U457" s="57">
        <v>0</v>
      </c>
      <c r="V457" s="57">
        <v>0</v>
      </c>
      <c r="W457" s="57">
        <v>0</v>
      </c>
      <c r="X457" s="57">
        <v>0</v>
      </c>
      <c r="Y457" s="57">
        <v>0</v>
      </c>
      <c r="Z457" s="57">
        <v>0</v>
      </c>
      <c r="AA457" s="57">
        <v>0</v>
      </c>
      <c r="AB457" s="57">
        <v>0</v>
      </c>
      <c r="AC457" s="57">
        <v>0</v>
      </c>
      <c r="AD457" s="57">
        <v>0</v>
      </c>
      <c r="AE457" s="57">
        <v>0</v>
      </c>
      <c r="AF457" s="57">
        <v>0</v>
      </c>
      <c r="AG457" s="57">
        <v>0</v>
      </c>
      <c r="AH457" s="57">
        <v>0</v>
      </c>
      <c r="AI457" s="57">
        <v>0</v>
      </c>
      <c r="AJ457" s="57">
        <v>0</v>
      </c>
      <c r="AK457" s="57">
        <v>0</v>
      </c>
    </row>
    <row r="458" spans="1:38" s="65" customFormat="1" ht="17.100000000000001" customHeight="1" x14ac:dyDescent="0.2">
      <c r="A458" s="54" t="s">
        <v>267</v>
      </c>
      <c r="B458" s="55" t="s">
        <v>110</v>
      </c>
      <c r="C458" s="56" t="s">
        <v>242</v>
      </c>
      <c r="D458" s="57">
        <v>0</v>
      </c>
      <c r="E458" s="57">
        <v>0</v>
      </c>
      <c r="F458" s="57">
        <v>0</v>
      </c>
      <c r="G458" s="57">
        <v>0</v>
      </c>
      <c r="H458" s="92">
        <v>6.9266690052479386E-6</v>
      </c>
      <c r="I458" s="92">
        <v>1.5744764091652513E-5</v>
      </c>
      <c r="J458" s="92">
        <v>4.1614278320759199E-5</v>
      </c>
      <c r="K458" s="92">
        <v>9.5806569690492423E-5</v>
      </c>
      <c r="L458" s="92">
        <v>1.8577313618052145E-4</v>
      </c>
      <c r="M458" s="92">
        <v>3.3356524366078916E-4</v>
      </c>
      <c r="N458" s="92">
        <v>5.5330126474515339E-4</v>
      </c>
      <c r="O458" s="92">
        <v>8.8108134290110684E-4</v>
      </c>
      <c r="P458" s="92">
        <v>1.3356580867566804E-3</v>
      </c>
      <c r="Q458" s="92">
        <v>1.9666383972155098E-3</v>
      </c>
      <c r="R458" s="92">
        <v>2.7143575120442726E-3</v>
      </c>
      <c r="S458" s="92">
        <v>3.5987761951276113E-3</v>
      </c>
      <c r="T458" s="92">
        <v>4.6165548475017191E-3</v>
      </c>
      <c r="U458" s="92">
        <v>5.7850193467129064E-3</v>
      </c>
      <c r="V458" s="92">
        <v>7.0909877969377259E-3</v>
      </c>
      <c r="W458" s="92">
        <v>8.5474244952889935E-3</v>
      </c>
      <c r="X458" s="92">
        <v>1.014942295165369E-2</v>
      </c>
      <c r="Y458" s="92">
        <v>1.1877284616306645E-2</v>
      </c>
      <c r="Z458" s="92">
        <v>1.3733236084860441E-2</v>
      </c>
      <c r="AA458" s="92">
        <v>1.569600000869275E-2</v>
      </c>
      <c r="AB458" s="92">
        <v>1.7734496015224088E-2</v>
      </c>
      <c r="AC458" s="92">
        <v>1.9836869425983426E-2</v>
      </c>
      <c r="AD458" s="92">
        <v>2.1948816525918853E-2</v>
      </c>
      <c r="AE458" s="92">
        <v>2.4068534801062972E-2</v>
      </c>
      <c r="AF458" s="92">
        <v>2.6221699445902105E-2</v>
      </c>
      <c r="AG458" s="92">
        <v>2.8315623850306944E-2</v>
      </c>
      <c r="AH458" s="92">
        <v>3.0373526301375228E-2</v>
      </c>
      <c r="AI458" s="92">
        <v>3.2391032556251517E-2</v>
      </c>
      <c r="AJ458" s="92">
        <v>3.4343086554706831E-2</v>
      </c>
      <c r="AK458" s="92">
        <v>3.6229507955545394E-2</v>
      </c>
      <c r="AL458" s="93"/>
    </row>
    <row r="459" spans="1:38" s="65" customFormat="1" ht="17.100000000000001" customHeight="1" x14ac:dyDescent="0.2">
      <c r="A459" s="54" t="s">
        <v>243</v>
      </c>
      <c r="B459" s="55" t="s">
        <v>110</v>
      </c>
      <c r="C459" s="56" t="s">
        <v>242</v>
      </c>
      <c r="D459" s="57">
        <v>9.0534359765852918E-2</v>
      </c>
      <c r="E459" s="57">
        <v>9.0534359765852918E-2</v>
      </c>
      <c r="F459" s="57">
        <f t="shared" ref="F459:AK459" si="148">+$E459*(1-(F458+F462+F467))</f>
        <v>9.0532655717973864E-2</v>
      </c>
      <c r="G459" s="57">
        <f t="shared" si="148"/>
        <v>9.0532655717973864E-2</v>
      </c>
      <c r="H459" s="57">
        <f t="shared" si="148"/>
        <v>9.0508797154645881E-2</v>
      </c>
      <c r="I459" s="57">
        <f t="shared" si="148"/>
        <v>9.0505894962140787E-2</v>
      </c>
      <c r="J459" s="57">
        <f t="shared" si="148"/>
        <v>9.0496205800219151E-2</v>
      </c>
      <c r="K459" s="57">
        <f t="shared" si="148"/>
        <v>9.0473023490320492E-2</v>
      </c>
      <c r="L459" s="57">
        <f t="shared" si="148"/>
        <v>9.0428753283699828E-2</v>
      </c>
      <c r="M459" s="57">
        <f t="shared" si="148"/>
        <v>9.0346527162402726E-2</v>
      </c>
      <c r="N459" s="57">
        <f t="shared" si="148"/>
        <v>9.0214755682365783E-2</v>
      </c>
      <c r="O459" s="57">
        <f t="shared" si="148"/>
        <v>9.0007292739999578E-2</v>
      </c>
      <c r="P459" s="57">
        <f t="shared" si="148"/>
        <v>8.9715333907588457E-2</v>
      </c>
      <c r="Q459" s="57">
        <f t="shared" si="148"/>
        <v>8.9279324131688362E-2</v>
      </c>
      <c r="R459" s="57">
        <f t="shared" si="148"/>
        <v>8.8690417769371879E-2</v>
      </c>
      <c r="S459" s="57">
        <f t="shared" si="148"/>
        <v>8.7915885461772286E-2</v>
      </c>
      <c r="T459" s="57">
        <f t="shared" si="148"/>
        <v>8.7007170085122862E-2</v>
      </c>
      <c r="U459" s="57">
        <f t="shared" si="148"/>
        <v>8.5957755387467388E-2</v>
      </c>
      <c r="V459" s="57">
        <f t="shared" si="148"/>
        <v>8.4785202846724653E-2</v>
      </c>
      <c r="W459" s="57">
        <f t="shared" si="148"/>
        <v>8.3449458537463925E-2</v>
      </c>
      <c r="X459" s="57">
        <f t="shared" si="148"/>
        <v>8.1935772818887434E-2</v>
      </c>
      <c r="Y459" s="57">
        <f t="shared" si="148"/>
        <v>8.0276939992411797E-2</v>
      </c>
      <c r="Z459" s="57">
        <f t="shared" si="148"/>
        <v>7.8529451373987633E-2</v>
      </c>
      <c r="AA459" s="57">
        <f t="shared" si="148"/>
        <v>7.6588545897220875E-2</v>
      </c>
      <c r="AB459" s="57">
        <f t="shared" si="148"/>
        <v>7.4536141155679206E-2</v>
      </c>
      <c r="AC459" s="57">
        <f t="shared" si="148"/>
        <v>7.239215836270585E-2</v>
      </c>
      <c r="AD459" s="57">
        <f t="shared" si="148"/>
        <v>7.0150670258242565E-2</v>
      </c>
      <c r="AE459" s="57">
        <f t="shared" si="148"/>
        <v>6.7840651990134379E-2</v>
      </c>
      <c r="AF459" s="57">
        <f t="shared" si="148"/>
        <v>6.5537354832723688E-2</v>
      </c>
      <c r="AG459" s="57">
        <f t="shared" si="148"/>
        <v>6.3178409208867067E-2</v>
      </c>
      <c r="AH459" s="57">
        <f t="shared" si="148"/>
        <v>6.0806024834095924E-2</v>
      </c>
      <c r="AI459" s="57">
        <f t="shared" si="148"/>
        <v>5.8444615445979793E-2</v>
      </c>
      <c r="AJ459" s="57">
        <f t="shared" si="148"/>
        <v>5.6115150933563583E-2</v>
      </c>
      <c r="AK459" s="57">
        <f t="shared" si="148"/>
        <v>5.3817640480174525E-2</v>
      </c>
    </row>
    <row r="460" spans="1:38" s="65" customFormat="1" ht="17.100000000000001" customHeight="1" x14ac:dyDescent="0.2">
      <c r="A460" s="54" t="s">
        <v>244</v>
      </c>
      <c r="B460" s="55" t="s">
        <v>110</v>
      </c>
      <c r="C460" s="56" t="s">
        <v>242</v>
      </c>
      <c r="D460" s="57">
        <v>0</v>
      </c>
      <c r="E460" s="57">
        <v>0</v>
      </c>
      <c r="F460" s="57">
        <v>0</v>
      </c>
      <c r="G460" s="57">
        <v>0</v>
      </c>
      <c r="H460" s="57">
        <v>0</v>
      </c>
      <c r="I460" s="57">
        <v>0</v>
      </c>
      <c r="J460" s="57">
        <v>0</v>
      </c>
      <c r="K460" s="57">
        <v>0</v>
      </c>
      <c r="L460" s="57">
        <v>0</v>
      </c>
      <c r="M460" s="57">
        <v>0</v>
      </c>
      <c r="N460" s="57">
        <v>0</v>
      </c>
      <c r="O460" s="57">
        <v>0</v>
      </c>
      <c r="P460" s="57">
        <v>0</v>
      </c>
      <c r="Q460" s="57">
        <v>0</v>
      </c>
      <c r="R460" s="57">
        <v>0</v>
      </c>
      <c r="S460" s="57">
        <v>0</v>
      </c>
      <c r="T460" s="57">
        <v>0</v>
      </c>
      <c r="U460" s="57">
        <v>0</v>
      </c>
      <c r="V460" s="57">
        <v>0</v>
      </c>
      <c r="W460" s="57">
        <v>0</v>
      </c>
      <c r="X460" s="57">
        <v>0</v>
      </c>
      <c r="Y460" s="57">
        <v>0</v>
      </c>
      <c r="Z460" s="57">
        <v>0</v>
      </c>
      <c r="AA460" s="57">
        <v>0</v>
      </c>
      <c r="AB460" s="57">
        <v>0</v>
      </c>
      <c r="AC460" s="57">
        <v>0</v>
      </c>
      <c r="AD460" s="57">
        <v>0</v>
      </c>
      <c r="AE460" s="57">
        <v>0</v>
      </c>
      <c r="AF460" s="57">
        <v>0</v>
      </c>
      <c r="AG460" s="57">
        <v>0</v>
      </c>
      <c r="AH460" s="57">
        <v>0</v>
      </c>
      <c r="AI460" s="57">
        <v>0</v>
      </c>
      <c r="AJ460" s="57">
        <v>0</v>
      </c>
      <c r="AK460" s="57">
        <v>0</v>
      </c>
    </row>
    <row r="461" spans="1:38" s="65" customFormat="1" ht="17.100000000000001" customHeight="1" x14ac:dyDescent="0.2">
      <c r="A461" s="54" t="s">
        <v>268</v>
      </c>
      <c r="B461" s="55" t="s">
        <v>110</v>
      </c>
      <c r="C461" s="56" t="s">
        <v>242</v>
      </c>
      <c r="D461" s="57">
        <v>0</v>
      </c>
      <c r="E461" s="57">
        <v>0</v>
      </c>
      <c r="F461" s="57">
        <v>0</v>
      </c>
      <c r="G461" s="57">
        <v>0</v>
      </c>
      <c r="H461" s="57">
        <v>0</v>
      </c>
      <c r="I461" s="57">
        <v>0</v>
      </c>
      <c r="J461" s="57">
        <v>0</v>
      </c>
      <c r="K461" s="57">
        <v>0</v>
      </c>
      <c r="L461" s="57">
        <v>0</v>
      </c>
      <c r="M461" s="57">
        <v>0</v>
      </c>
      <c r="N461" s="57">
        <v>0</v>
      </c>
      <c r="O461" s="57">
        <v>0</v>
      </c>
      <c r="P461" s="57">
        <v>0</v>
      </c>
      <c r="Q461" s="57">
        <v>0</v>
      </c>
      <c r="R461" s="57">
        <v>0</v>
      </c>
      <c r="S461" s="57">
        <v>0</v>
      </c>
      <c r="T461" s="57">
        <v>0</v>
      </c>
      <c r="U461" s="57">
        <v>0</v>
      </c>
      <c r="V461" s="57">
        <v>0</v>
      </c>
      <c r="W461" s="57">
        <v>0</v>
      </c>
      <c r="X461" s="57">
        <v>0</v>
      </c>
      <c r="Y461" s="57">
        <v>0</v>
      </c>
      <c r="Z461" s="57">
        <v>0</v>
      </c>
      <c r="AA461" s="57">
        <v>0</v>
      </c>
      <c r="AB461" s="57">
        <v>0</v>
      </c>
      <c r="AC461" s="57">
        <v>0</v>
      </c>
      <c r="AD461" s="57">
        <v>0</v>
      </c>
      <c r="AE461" s="57">
        <v>0</v>
      </c>
      <c r="AF461" s="57">
        <v>0</v>
      </c>
      <c r="AG461" s="57">
        <v>0</v>
      </c>
      <c r="AH461" s="57">
        <v>0</v>
      </c>
      <c r="AI461" s="57">
        <v>0</v>
      </c>
      <c r="AJ461" s="57">
        <v>0</v>
      </c>
      <c r="AK461" s="57">
        <v>0</v>
      </c>
    </row>
    <row r="462" spans="1:38" s="65" customFormat="1" ht="17.100000000000001" customHeight="1" x14ac:dyDescent="0.2">
      <c r="A462" s="54" t="s">
        <v>189</v>
      </c>
      <c r="B462" s="55" t="s">
        <v>110</v>
      </c>
      <c r="C462" s="56" t="s">
        <v>242</v>
      </c>
      <c r="D462" s="57">
        <v>1.8822112217433039E-5</v>
      </c>
      <c r="E462" s="57">
        <v>1.8822112217433039E-5</v>
      </c>
      <c r="F462" s="57">
        <v>1.8822112217433039E-5</v>
      </c>
      <c r="G462" s="57">
        <v>1.8822112217433039E-5</v>
      </c>
      <c r="H462" s="92">
        <v>2.7542587664131308E-4</v>
      </c>
      <c r="I462" s="92">
        <v>2.9866384809938955E-4</v>
      </c>
      <c r="J462" s="92">
        <v>3.7981511375460928E-4</v>
      </c>
      <c r="K462" s="92">
        <v>5.8168007194587808E-4</v>
      </c>
      <c r="L462" s="92">
        <v>9.8069306778168081E-4</v>
      </c>
      <c r="M462" s="92">
        <v>1.7411131293848688E-3</v>
      </c>
      <c r="N462" s="92">
        <v>2.976826765911805E-3</v>
      </c>
      <c r="O462" s="92">
        <v>4.9405152634592704E-3</v>
      </c>
      <c r="P462" s="92">
        <v>7.7106592495145895E-3</v>
      </c>
      <c r="Q462" s="92">
        <v>1.1895432465242686E-2</v>
      </c>
      <c r="R462" s="92">
        <v>1.7652220243616564E-2</v>
      </c>
      <c r="S462" s="92">
        <v>2.5322548679430672E-2</v>
      </c>
      <c r="T462" s="92">
        <v>3.4341538638111409E-2</v>
      </c>
      <c r="U462" s="92">
        <v>4.4763815761142176E-2</v>
      </c>
      <c r="V462" s="92">
        <v>5.6408586357194861E-2</v>
      </c>
      <c r="W462" s="92">
        <v>6.9705268150907926E-2</v>
      </c>
      <c r="X462" s="92">
        <v>8.4821662738809256E-2</v>
      </c>
      <c r="Y462" s="92">
        <v>0.10141523374128381</v>
      </c>
      <c r="Z462" s="92">
        <v>0.11885980969623546</v>
      </c>
      <c r="AA462" s="92">
        <v>0.13833370813569729</v>
      </c>
      <c r="AB462" s="92">
        <v>0.15896324064953768</v>
      </c>
      <c r="AC462" s="92">
        <v>0.1805402546523294</v>
      </c>
      <c r="AD462" s="92">
        <v>0.20318452586079763</v>
      </c>
      <c r="AE462" s="92">
        <v>0.22657784515210064</v>
      </c>
      <c r="AF462" s="92">
        <v>0.24986343612982084</v>
      </c>
      <c r="AG462" s="92">
        <v>0.27382280269596743</v>
      </c>
      <c r="AH462" s="92">
        <v>0.29796654948242723</v>
      </c>
      <c r="AI462" s="92">
        <v>0.32202944259443556</v>
      </c>
      <c r="AJ462" s="92">
        <v>0.34580495035042258</v>
      </c>
      <c r="AK462" s="92">
        <v>0.36929315931597101</v>
      </c>
    </row>
    <row r="463" spans="1:38" s="65" customFormat="1" ht="17.100000000000001" customHeight="1" x14ac:dyDescent="0.2">
      <c r="A463" s="54" t="s">
        <v>269</v>
      </c>
      <c r="B463" s="55" t="s">
        <v>110</v>
      </c>
      <c r="C463" s="56" t="s">
        <v>242</v>
      </c>
      <c r="D463" s="57">
        <v>0</v>
      </c>
      <c r="E463" s="57">
        <v>0</v>
      </c>
      <c r="F463" s="57">
        <v>0</v>
      </c>
      <c r="G463" s="57">
        <v>0</v>
      </c>
      <c r="H463" s="57">
        <v>0</v>
      </c>
      <c r="I463" s="57">
        <v>0</v>
      </c>
      <c r="J463" s="57">
        <v>0</v>
      </c>
      <c r="K463" s="57">
        <v>0</v>
      </c>
      <c r="L463" s="57">
        <v>0</v>
      </c>
      <c r="M463" s="57">
        <v>0</v>
      </c>
      <c r="N463" s="57">
        <v>0</v>
      </c>
      <c r="O463" s="57">
        <v>0</v>
      </c>
      <c r="P463" s="57">
        <v>0</v>
      </c>
      <c r="Q463" s="57">
        <v>0</v>
      </c>
      <c r="R463" s="57">
        <v>0</v>
      </c>
      <c r="S463" s="57">
        <v>0</v>
      </c>
      <c r="T463" s="57">
        <v>0</v>
      </c>
      <c r="U463" s="57">
        <v>0</v>
      </c>
      <c r="V463" s="57">
        <v>0</v>
      </c>
      <c r="W463" s="57">
        <v>0</v>
      </c>
      <c r="X463" s="57">
        <v>0</v>
      </c>
      <c r="Y463" s="57">
        <v>0</v>
      </c>
      <c r="Z463" s="57">
        <v>0</v>
      </c>
      <c r="AA463" s="57">
        <v>0</v>
      </c>
      <c r="AB463" s="57">
        <v>0</v>
      </c>
      <c r="AC463" s="57">
        <v>0</v>
      </c>
      <c r="AD463" s="57">
        <v>0</v>
      </c>
      <c r="AE463" s="57">
        <v>0</v>
      </c>
      <c r="AF463" s="57">
        <v>0</v>
      </c>
      <c r="AG463" s="57">
        <v>0</v>
      </c>
      <c r="AH463" s="57">
        <v>0</v>
      </c>
      <c r="AI463" s="57">
        <v>0</v>
      </c>
      <c r="AJ463" s="57">
        <v>0</v>
      </c>
      <c r="AK463" s="57">
        <v>0</v>
      </c>
    </row>
    <row r="464" spans="1:38" s="65" customFormat="1" ht="17.100000000000001" customHeight="1" x14ac:dyDescent="0.2">
      <c r="A464" s="54" t="s">
        <v>270</v>
      </c>
      <c r="B464" s="55" t="s">
        <v>110</v>
      </c>
      <c r="C464" s="56" t="s">
        <v>242</v>
      </c>
      <c r="D464" s="57">
        <v>0</v>
      </c>
      <c r="E464" s="57">
        <v>0</v>
      </c>
      <c r="F464" s="57">
        <v>0</v>
      </c>
      <c r="G464" s="57">
        <v>0</v>
      </c>
      <c r="H464" s="57">
        <v>0</v>
      </c>
      <c r="I464" s="57">
        <v>0</v>
      </c>
      <c r="J464" s="57">
        <v>0</v>
      </c>
      <c r="K464" s="57">
        <v>0</v>
      </c>
      <c r="L464" s="57">
        <v>0</v>
      </c>
      <c r="M464" s="57">
        <v>0</v>
      </c>
      <c r="N464" s="57">
        <v>0</v>
      </c>
      <c r="O464" s="57">
        <v>0</v>
      </c>
      <c r="P464" s="57">
        <v>0</v>
      </c>
      <c r="Q464" s="57">
        <v>0</v>
      </c>
      <c r="R464" s="57">
        <v>0</v>
      </c>
      <c r="S464" s="57">
        <v>0</v>
      </c>
      <c r="T464" s="57">
        <v>0</v>
      </c>
      <c r="U464" s="57">
        <v>0</v>
      </c>
      <c r="V464" s="57">
        <v>0</v>
      </c>
      <c r="W464" s="57">
        <v>0</v>
      </c>
      <c r="X464" s="57">
        <v>0</v>
      </c>
      <c r="Y464" s="57">
        <v>0</v>
      </c>
      <c r="Z464" s="57">
        <v>0</v>
      </c>
      <c r="AA464" s="57">
        <v>0</v>
      </c>
      <c r="AB464" s="57">
        <v>0</v>
      </c>
      <c r="AC464" s="57">
        <v>0</v>
      </c>
      <c r="AD464" s="57">
        <v>0</v>
      </c>
      <c r="AE464" s="57">
        <v>0</v>
      </c>
      <c r="AF464" s="57">
        <v>0</v>
      </c>
      <c r="AG464" s="57">
        <v>0</v>
      </c>
      <c r="AH464" s="57">
        <v>0</v>
      </c>
      <c r="AI464" s="57">
        <v>0</v>
      </c>
      <c r="AJ464" s="57">
        <v>0</v>
      </c>
      <c r="AK464" s="57">
        <v>0</v>
      </c>
    </row>
    <row r="465" spans="1:38" s="65" customFormat="1" ht="17.100000000000001" customHeight="1" x14ac:dyDescent="0.2">
      <c r="A465" s="54" t="s">
        <v>271</v>
      </c>
      <c r="B465" s="55" t="s">
        <v>110</v>
      </c>
      <c r="C465" s="56" t="s">
        <v>242</v>
      </c>
      <c r="D465" s="57">
        <v>0</v>
      </c>
      <c r="E465" s="57">
        <v>0</v>
      </c>
      <c r="F465" s="57">
        <f>$E465*(1-(F458+F462+F467))</f>
        <v>0</v>
      </c>
      <c r="G465" s="57">
        <f t="shared" ref="G465:AK465" si="149">$E465*(1-(G458+G462+G467))</f>
        <v>0</v>
      </c>
      <c r="H465" s="57">
        <f t="shared" si="149"/>
        <v>0</v>
      </c>
      <c r="I465" s="57">
        <f t="shared" si="149"/>
        <v>0</v>
      </c>
      <c r="J465" s="57">
        <f t="shared" si="149"/>
        <v>0</v>
      </c>
      <c r="K465" s="57">
        <f t="shared" si="149"/>
        <v>0</v>
      </c>
      <c r="L465" s="57">
        <f t="shared" si="149"/>
        <v>0</v>
      </c>
      <c r="M465" s="57">
        <f t="shared" si="149"/>
        <v>0</v>
      </c>
      <c r="N465" s="57">
        <f t="shared" si="149"/>
        <v>0</v>
      </c>
      <c r="O465" s="57">
        <f t="shared" si="149"/>
        <v>0</v>
      </c>
      <c r="P465" s="57">
        <f t="shared" si="149"/>
        <v>0</v>
      </c>
      <c r="Q465" s="57">
        <f t="shared" si="149"/>
        <v>0</v>
      </c>
      <c r="R465" s="57">
        <f t="shared" si="149"/>
        <v>0</v>
      </c>
      <c r="S465" s="57">
        <f t="shared" si="149"/>
        <v>0</v>
      </c>
      <c r="T465" s="57">
        <f t="shared" si="149"/>
        <v>0</v>
      </c>
      <c r="U465" s="57">
        <f t="shared" si="149"/>
        <v>0</v>
      </c>
      <c r="V465" s="57">
        <f t="shared" si="149"/>
        <v>0</v>
      </c>
      <c r="W465" s="57">
        <f t="shared" si="149"/>
        <v>0</v>
      </c>
      <c r="X465" s="57">
        <f t="shared" si="149"/>
        <v>0</v>
      </c>
      <c r="Y465" s="57">
        <f t="shared" si="149"/>
        <v>0</v>
      </c>
      <c r="Z465" s="57">
        <f t="shared" si="149"/>
        <v>0</v>
      </c>
      <c r="AA465" s="57">
        <f t="shared" si="149"/>
        <v>0</v>
      </c>
      <c r="AB465" s="57">
        <f t="shared" si="149"/>
        <v>0</v>
      </c>
      <c r="AC465" s="57">
        <f t="shared" si="149"/>
        <v>0</v>
      </c>
      <c r="AD465" s="57">
        <f t="shared" si="149"/>
        <v>0</v>
      </c>
      <c r="AE465" s="57">
        <f t="shared" si="149"/>
        <v>0</v>
      </c>
      <c r="AF465" s="57">
        <f t="shared" si="149"/>
        <v>0</v>
      </c>
      <c r="AG465" s="57">
        <f t="shared" si="149"/>
        <v>0</v>
      </c>
      <c r="AH465" s="57">
        <f t="shared" si="149"/>
        <v>0</v>
      </c>
      <c r="AI465" s="57">
        <f t="shared" si="149"/>
        <v>0</v>
      </c>
      <c r="AJ465" s="57">
        <f t="shared" si="149"/>
        <v>0</v>
      </c>
      <c r="AK465" s="57">
        <f t="shared" si="149"/>
        <v>0</v>
      </c>
    </row>
    <row r="466" spans="1:38" s="65" customFormat="1" ht="17.100000000000001" customHeight="1" x14ac:dyDescent="0.2">
      <c r="A466" s="54" t="s">
        <v>272</v>
      </c>
      <c r="B466" s="55" t="s">
        <v>110</v>
      </c>
      <c r="C466" s="56" t="s">
        <v>242</v>
      </c>
      <c r="D466" s="57">
        <v>0</v>
      </c>
      <c r="E466" s="57">
        <v>0</v>
      </c>
      <c r="F466" s="57">
        <v>0</v>
      </c>
      <c r="G466" s="57">
        <v>0</v>
      </c>
      <c r="H466" s="57">
        <v>0</v>
      </c>
      <c r="I466" s="57">
        <v>0</v>
      </c>
      <c r="J466" s="57">
        <v>0</v>
      </c>
      <c r="K466" s="57">
        <v>0</v>
      </c>
      <c r="L466" s="57">
        <v>0</v>
      </c>
      <c r="M466" s="57">
        <v>0</v>
      </c>
      <c r="N466" s="57">
        <v>0</v>
      </c>
      <c r="O466" s="57">
        <v>0</v>
      </c>
      <c r="P466" s="57">
        <v>0</v>
      </c>
      <c r="Q466" s="57">
        <v>0</v>
      </c>
      <c r="R466" s="57">
        <v>0</v>
      </c>
      <c r="S466" s="57">
        <v>0</v>
      </c>
      <c r="T466" s="57">
        <v>0</v>
      </c>
      <c r="U466" s="57">
        <v>0</v>
      </c>
      <c r="V466" s="57">
        <v>0</v>
      </c>
      <c r="W466" s="57">
        <v>0</v>
      </c>
      <c r="X466" s="57">
        <v>0</v>
      </c>
      <c r="Y466" s="57">
        <v>0</v>
      </c>
      <c r="Z466" s="57">
        <v>0</v>
      </c>
      <c r="AA466" s="57">
        <v>0</v>
      </c>
      <c r="AB466" s="57">
        <v>0</v>
      </c>
      <c r="AC466" s="57">
        <v>0</v>
      </c>
      <c r="AD466" s="57">
        <v>0</v>
      </c>
      <c r="AE466" s="57">
        <v>0</v>
      </c>
      <c r="AF466" s="57">
        <v>0</v>
      </c>
      <c r="AG466" s="57">
        <v>0</v>
      </c>
      <c r="AH466" s="57">
        <v>0</v>
      </c>
      <c r="AI466" s="57">
        <v>0</v>
      </c>
      <c r="AJ466" s="57">
        <v>0</v>
      </c>
      <c r="AK466" s="57">
        <v>0</v>
      </c>
    </row>
    <row r="467" spans="1:38" s="65" customFormat="1" ht="17.100000000000001" customHeight="1" x14ac:dyDescent="0.2">
      <c r="A467" s="54" t="s">
        <v>197</v>
      </c>
      <c r="B467" s="55" t="s">
        <v>110</v>
      </c>
      <c r="C467" s="56" t="s">
        <v>242</v>
      </c>
      <c r="D467" s="91">
        <v>0</v>
      </c>
      <c r="E467" s="91">
        <v>0</v>
      </c>
      <c r="F467" s="91">
        <v>0</v>
      </c>
      <c r="G467" s="91">
        <v>0</v>
      </c>
      <c r="H467" s="92">
        <v>4.703922678044693E-11</v>
      </c>
      <c r="I467" s="92">
        <v>2.3529798208859046E-10</v>
      </c>
      <c r="J467" s="92">
        <v>1.3855039554995623E-9</v>
      </c>
      <c r="K467" s="92">
        <v>5.0387715892870479E-9</v>
      </c>
      <c r="L467" s="92">
        <v>1.3378223084251751E-8</v>
      </c>
      <c r="M467" s="92">
        <v>3.2310676872007793E-8</v>
      </c>
      <c r="N467" s="92">
        <v>6.850813466482453E-8</v>
      </c>
      <c r="O467" s="92">
        <v>1.3811641759002486E-7</v>
      </c>
      <c r="P467" s="92">
        <v>2.5747115744179444E-7</v>
      </c>
      <c r="Q467" s="92">
        <v>4.630684209275742E-7</v>
      </c>
      <c r="R467" s="92">
        <v>7.3915307958763768E-7</v>
      </c>
      <c r="S467" s="92">
        <v>1.1119864604033341E-6</v>
      </c>
      <c r="T467" s="92">
        <v>1.5864618935788402E-6</v>
      </c>
      <c r="U467" s="92">
        <v>2.1865177675606946E-6</v>
      </c>
      <c r="V467" s="92">
        <v>2.9119074819126716E-6</v>
      </c>
      <c r="W467" s="92">
        <v>3.7974500773216871E-6</v>
      </c>
      <c r="X467" s="92">
        <v>4.8656412063450442E-6</v>
      </c>
      <c r="Y467" s="92">
        <v>6.1209653104097912E-6</v>
      </c>
      <c r="Z467" s="92">
        <v>7.531755580013089E-6</v>
      </c>
      <c r="AA467" s="92">
        <v>9.1993455376063279E-6</v>
      </c>
      <c r="AB467" s="92">
        <v>1.1069268693370886E-5</v>
      </c>
      <c r="AC467" s="92">
        <v>1.3108426427356991E-5</v>
      </c>
      <c r="AD467" s="92">
        <v>1.5314546720197441E-5</v>
      </c>
      <c r="AE467" s="92">
        <v>1.7653397387302645E-5</v>
      </c>
      <c r="AF467" s="92">
        <v>2.0035961121710099E-5</v>
      </c>
      <c r="AG467" s="92">
        <v>2.2549990545011127E-5</v>
      </c>
      <c r="AH467" s="92">
        <v>2.5143881336279754E-5</v>
      </c>
      <c r="AI467" s="92">
        <v>2.7763096826337362E-5</v>
      </c>
      <c r="AJ467" s="92">
        <v>3.0371837219900169E-5</v>
      </c>
      <c r="AK467" s="92">
        <v>3.2962443412364084E-5</v>
      </c>
    </row>
    <row r="468" spans="1:38" s="65" customFormat="1" ht="17.100000000000001" customHeight="1" x14ac:dyDescent="0.2">
      <c r="A468" s="54" t="s">
        <v>245</v>
      </c>
      <c r="B468" s="55" t="s">
        <v>110</v>
      </c>
      <c r="C468" s="56" t="s">
        <v>246</v>
      </c>
      <c r="D468" s="73">
        <f>SUM(D456:D467)</f>
        <v>1</v>
      </c>
      <c r="E468" s="73">
        <f t="shared" ref="E468:AK468" si="150">SUM(E456:E467)</f>
        <v>1</v>
      </c>
      <c r="F468" s="73">
        <f t="shared" si="150"/>
        <v>0.99998117824205446</v>
      </c>
      <c r="G468" s="73">
        <f t="shared" si="150"/>
        <v>0.99998117824205446</v>
      </c>
      <c r="H468" s="73">
        <f t="shared" si="150"/>
        <v>0.99998118320225471</v>
      </c>
      <c r="I468" s="73">
        <f t="shared" si="150"/>
        <v>0.99998118380562118</v>
      </c>
      <c r="J468" s="73">
        <f t="shared" si="150"/>
        <v>0.99998118581999984</v>
      </c>
      <c r="K468" s="73">
        <f t="shared" si="150"/>
        <v>0.999981190639607</v>
      </c>
      <c r="L468" s="73">
        <f t="shared" si="150"/>
        <v>0.99998119984339207</v>
      </c>
      <c r="M468" s="73">
        <f t="shared" si="150"/>
        <v>0.99998121693821984</v>
      </c>
      <c r="N468" s="73">
        <f t="shared" si="150"/>
        <v>0.99998124433353797</v>
      </c>
      <c r="O468" s="73">
        <f t="shared" si="150"/>
        <v>0.99998128746512693</v>
      </c>
      <c r="P468" s="73">
        <f t="shared" si="150"/>
        <v>0.99998134816342876</v>
      </c>
      <c r="Q468" s="73">
        <f t="shared" si="150"/>
        <v>0.99998143880995194</v>
      </c>
      <c r="R468" s="73">
        <f t="shared" si="150"/>
        <v>0.99998156124370707</v>
      </c>
      <c r="S468" s="73">
        <f t="shared" si="150"/>
        <v>0.99998172226913462</v>
      </c>
      <c r="T468" s="73">
        <f t="shared" si="150"/>
        <v>0.99998191119125046</v>
      </c>
      <c r="U468" s="73">
        <f t="shared" si="150"/>
        <v>0.99998212936478437</v>
      </c>
      <c r="V468" s="73">
        <f t="shared" si="150"/>
        <v>0.99998237313870131</v>
      </c>
      <c r="W468" s="73">
        <f t="shared" si="150"/>
        <v>0.99998265084022087</v>
      </c>
      <c r="X468" s="73">
        <f t="shared" si="150"/>
        <v>0.99998296553579658</v>
      </c>
      <c r="Y468" s="73">
        <f t="shared" si="150"/>
        <v>0.999983310407486</v>
      </c>
      <c r="Z468" s="73">
        <f t="shared" si="150"/>
        <v>0.99998367371073305</v>
      </c>
      <c r="AA468" s="73">
        <f t="shared" si="150"/>
        <v>0.99998407722538518</v>
      </c>
      <c r="AB468" s="73">
        <f t="shared" si="150"/>
        <v>0.99998450392075766</v>
      </c>
      <c r="AC468" s="73">
        <f t="shared" si="150"/>
        <v>0.99998494965522589</v>
      </c>
      <c r="AD468" s="73">
        <f t="shared" si="150"/>
        <v>0.99998541566106891</v>
      </c>
      <c r="AE468" s="73">
        <f t="shared" si="150"/>
        <v>0.99998589591434706</v>
      </c>
      <c r="AF468" s="73">
        <f t="shared" si="150"/>
        <v>0.99998637477030505</v>
      </c>
      <c r="AG468" s="73">
        <f t="shared" si="150"/>
        <v>0.99998686519559066</v>
      </c>
      <c r="AH468" s="73">
        <f t="shared" si="150"/>
        <v>0.99998735841479525</v>
      </c>
      <c r="AI468" s="73">
        <f t="shared" si="150"/>
        <v>0.99998784935229812</v>
      </c>
      <c r="AJ468" s="73">
        <f t="shared" si="150"/>
        <v>0.99998833364845452</v>
      </c>
      <c r="AK468" s="73">
        <f t="shared" si="150"/>
        <v>0.99998881130135553</v>
      </c>
    </row>
    <row r="469" spans="1:38" s="65" customFormat="1" ht="17.100000000000001" customHeight="1" x14ac:dyDescent="0.25">
      <c r="A469" s="68"/>
      <c r="B469" s="74"/>
      <c r="C469" s="74"/>
      <c r="D469" s="72"/>
      <c r="E469" s="72"/>
      <c r="F469" s="72"/>
      <c r="G469" s="72"/>
      <c r="H469" s="72"/>
      <c r="I469" s="72"/>
      <c r="J469" s="72"/>
      <c r="K469" s="72"/>
      <c r="L469" s="72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</row>
    <row r="470" spans="1:38" s="65" customFormat="1" ht="17.100000000000001" customHeight="1" x14ac:dyDescent="0.25">
      <c r="A470" s="64" t="s">
        <v>265</v>
      </c>
      <c r="B470"/>
      <c r="C470"/>
      <c r="D470" s="72"/>
      <c r="E470" s="72"/>
      <c r="F470" s="72"/>
      <c r="G470" s="72"/>
      <c r="H470" s="72"/>
      <c r="I470" s="72"/>
      <c r="J470" s="72"/>
      <c r="K470" s="72"/>
      <c r="L470" s="72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</row>
    <row r="471" spans="1:38" s="65" customFormat="1" ht="17.100000000000001" customHeight="1" x14ac:dyDescent="0.25">
      <c r="A471" s="66" t="s">
        <v>262</v>
      </c>
      <c r="B471"/>
      <c r="C471"/>
    </row>
    <row r="472" spans="1:38" s="65" customFormat="1" ht="17.100000000000001" customHeight="1" x14ac:dyDescent="0.2">
      <c r="A472" s="54" t="s">
        <v>241</v>
      </c>
      <c r="B472" s="55" t="s">
        <v>110</v>
      </c>
      <c r="C472" s="56" t="s">
        <v>242</v>
      </c>
      <c r="D472" s="57">
        <v>0.71201428449961734</v>
      </c>
      <c r="E472" s="57">
        <v>0.71201428449961734</v>
      </c>
      <c r="F472" s="57">
        <f>+$E472*(1-(F474+F478+F483))</f>
        <v>0.71200217644274288</v>
      </c>
      <c r="G472" s="57">
        <f t="shared" ref="G472:AK472" si="151">+$E472*(1-(G474+G478+G483))</f>
        <v>0.71200217644274288</v>
      </c>
      <c r="H472" s="57">
        <f t="shared" si="151"/>
        <v>0.71181324542035951</v>
      </c>
      <c r="I472" s="57">
        <f t="shared" si="151"/>
        <v>0.71179042090903211</v>
      </c>
      <c r="J472" s="57">
        <f t="shared" si="151"/>
        <v>0.71171421976605309</v>
      </c>
      <c r="K472" s="57">
        <f t="shared" si="151"/>
        <v>0.71153190074553718</v>
      </c>
      <c r="L472" s="57">
        <f t="shared" si="151"/>
        <v>0.71118373437452431</v>
      </c>
      <c r="M472" s="57">
        <f t="shared" si="151"/>
        <v>0.71053706085660295</v>
      </c>
      <c r="N472" s="57">
        <f t="shared" si="151"/>
        <v>0.70950073413690662</v>
      </c>
      <c r="O472" s="57">
        <f t="shared" si="151"/>
        <v>0.70786912621643205</v>
      </c>
      <c r="P472" s="57">
        <f t="shared" si="151"/>
        <v>0.70557299401093365</v>
      </c>
      <c r="Q472" s="57">
        <f t="shared" si="151"/>
        <v>0.7021439623214708</v>
      </c>
      <c r="R472" s="57">
        <f t="shared" si="151"/>
        <v>0.69751246392366362</v>
      </c>
      <c r="S472" s="57">
        <f t="shared" si="151"/>
        <v>0.69142109631203374</v>
      </c>
      <c r="T472" s="57">
        <f t="shared" si="151"/>
        <v>0.68427443585745928</v>
      </c>
      <c r="U472" s="57">
        <f t="shared" si="151"/>
        <v>0.67602123500612499</v>
      </c>
      <c r="V472" s="57">
        <f t="shared" si="151"/>
        <v>0.66679960732250998</v>
      </c>
      <c r="W472" s="57">
        <f t="shared" si="151"/>
        <v>0.65629454569626722</v>
      </c>
      <c r="X472" s="57">
        <f t="shared" si="151"/>
        <v>0.6443900504675284</v>
      </c>
      <c r="Y472" s="57">
        <f t="shared" si="151"/>
        <v>0.63134403488734192</v>
      </c>
      <c r="Z472" s="57">
        <f t="shared" si="151"/>
        <v>0.61760077916060507</v>
      </c>
      <c r="AA472" s="57">
        <f t="shared" si="151"/>
        <v>0.60233638199807371</v>
      </c>
      <c r="AB472" s="57">
        <f t="shared" si="151"/>
        <v>0.58619509047812657</v>
      </c>
      <c r="AC472" s="57">
        <f t="shared" si="151"/>
        <v>0.56933357648204275</v>
      </c>
      <c r="AD472" s="57">
        <f t="shared" si="151"/>
        <v>0.55170522462710658</v>
      </c>
      <c r="AE472" s="57">
        <f t="shared" si="151"/>
        <v>0.53353791214373658</v>
      </c>
      <c r="AF472" s="57">
        <f t="shared" si="151"/>
        <v>0.51542345834116676</v>
      </c>
      <c r="AG472" s="57">
        <f t="shared" si="151"/>
        <v>0.49687135298704821</v>
      </c>
      <c r="AH472" s="57">
        <f t="shared" si="151"/>
        <v>0.47821355756518391</v>
      </c>
      <c r="AI472" s="57">
        <f t="shared" si="151"/>
        <v>0.45964207575166421</v>
      </c>
      <c r="AJ472" s="57">
        <f t="shared" si="151"/>
        <v>0.44132182681673043</v>
      </c>
      <c r="AK472" s="57">
        <f t="shared" si="151"/>
        <v>0.42325288298335062</v>
      </c>
    </row>
    <row r="473" spans="1:38" s="65" customFormat="1" ht="17.100000000000001" customHeight="1" x14ac:dyDescent="0.2">
      <c r="A473" s="54" t="s">
        <v>266</v>
      </c>
      <c r="B473" s="55" t="s">
        <v>110</v>
      </c>
      <c r="C473" s="56" t="s">
        <v>242</v>
      </c>
      <c r="D473" s="57">
        <v>0</v>
      </c>
      <c r="E473" s="57">
        <v>0</v>
      </c>
      <c r="F473" s="57">
        <v>0</v>
      </c>
      <c r="G473" s="57">
        <v>0</v>
      </c>
      <c r="H473" s="57">
        <v>0</v>
      </c>
      <c r="I473" s="57">
        <v>0</v>
      </c>
      <c r="J473" s="57">
        <v>0</v>
      </c>
      <c r="K473" s="57">
        <v>0</v>
      </c>
      <c r="L473" s="57">
        <v>0</v>
      </c>
      <c r="M473" s="57">
        <v>0</v>
      </c>
      <c r="N473" s="57">
        <v>0</v>
      </c>
      <c r="O473" s="57">
        <v>0</v>
      </c>
      <c r="P473" s="57">
        <v>0</v>
      </c>
      <c r="Q473" s="57">
        <v>0</v>
      </c>
      <c r="R473" s="57">
        <v>0</v>
      </c>
      <c r="S473" s="57">
        <v>0</v>
      </c>
      <c r="T473" s="57">
        <v>0</v>
      </c>
      <c r="U473" s="57">
        <v>0</v>
      </c>
      <c r="V473" s="57">
        <v>0</v>
      </c>
      <c r="W473" s="57">
        <v>0</v>
      </c>
      <c r="X473" s="57">
        <v>0</v>
      </c>
      <c r="Y473" s="57">
        <v>0</v>
      </c>
      <c r="Z473" s="57">
        <v>0</v>
      </c>
      <c r="AA473" s="57">
        <v>0</v>
      </c>
      <c r="AB473" s="57">
        <v>0</v>
      </c>
      <c r="AC473" s="57">
        <v>0</v>
      </c>
      <c r="AD473" s="57">
        <v>0</v>
      </c>
      <c r="AE473" s="57">
        <v>0</v>
      </c>
      <c r="AF473" s="57">
        <v>0</v>
      </c>
      <c r="AG473" s="57">
        <v>0</v>
      </c>
      <c r="AH473" s="57">
        <v>0</v>
      </c>
      <c r="AI473" s="57">
        <v>0</v>
      </c>
      <c r="AJ473" s="57">
        <v>0</v>
      </c>
      <c r="AK473" s="57">
        <v>0</v>
      </c>
    </row>
    <row r="474" spans="1:38" s="65" customFormat="1" ht="17.100000000000001" customHeight="1" x14ac:dyDescent="0.2">
      <c r="A474" s="54" t="s">
        <v>267</v>
      </c>
      <c r="B474" s="55" t="s">
        <v>110</v>
      </c>
      <c r="C474" s="56" t="s">
        <v>242</v>
      </c>
      <c r="D474" s="57">
        <v>0</v>
      </c>
      <c r="E474" s="57">
        <v>0</v>
      </c>
      <c r="F474" s="57">
        <v>0</v>
      </c>
      <c r="G474" s="57">
        <v>0</v>
      </c>
      <c r="H474" s="92">
        <v>6.9266690052479386E-6</v>
      </c>
      <c r="I474" s="92">
        <v>1.5744764091652513E-5</v>
      </c>
      <c r="J474" s="92">
        <v>4.1614278320759199E-5</v>
      </c>
      <c r="K474" s="92">
        <v>9.5806569690492423E-5</v>
      </c>
      <c r="L474" s="92">
        <v>1.8577313618052145E-4</v>
      </c>
      <c r="M474" s="92">
        <v>3.3356524366078916E-4</v>
      </c>
      <c r="N474" s="92">
        <v>5.5330126474515339E-4</v>
      </c>
      <c r="O474" s="92">
        <v>8.8108134290110684E-4</v>
      </c>
      <c r="P474" s="92">
        <v>1.3356580867566804E-3</v>
      </c>
      <c r="Q474" s="92">
        <v>1.9666383972155098E-3</v>
      </c>
      <c r="R474" s="92">
        <v>2.7143575120442726E-3</v>
      </c>
      <c r="S474" s="92">
        <v>3.5987761951276113E-3</v>
      </c>
      <c r="T474" s="92">
        <v>4.6165548475017191E-3</v>
      </c>
      <c r="U474" s="92">
        <v>5.7850193467129064E-3</v>
      </c>
      <c r="V474" s="92">
        <v>7.0909877969377259E-3</v>
      </c>
      <c r="W474" s="92">
        <v>8.5474244952889935E-3</v>
      </c>
      <c r="X474" s="92">
        <v>1.014942295165369E-2</v>
      </c>
      <c r="Y474" s="92">
        <v>1.1877284616306645E-2</v>
      </c>
      <c r="Z474" s="92">
        <v>1.3733236084860441E-2</v>
      </c>
      <c r="AA474" s="92">
        <v>1.569600000869275E-2</v>
      </c>
      <c r="AB474" s="92">
        <v>1.7734496015224088E-2</v>
      </c>
      <c r="AC474" s="92">
        <v>1.9836869425983426E-2</v>
      </c>
      <c r="AD474" s="92">
        <v>2.1948816525918853E-2</v>
      </c>
      <c r="AE474" s="92">
        <v>2.4068534801062972E-2</v>
      </c>
      <c r="AF474" s="92">
        <v>2.6221699445902105E-2</v>
      </c>
      <c r="AG474" s="92">
        <v>2.8315623850306944E-2</v>
      </c>
      <c r="AH474" s="92">
        <v>3.0373526301375228E-2</v>
      </c>
      <c r="AI474" s="92">
        <v>3.2391032556251517E-2</v>
      </c>
      <c r="AJ474" s="92">
        <v>3.4343086554706831E-2</v>
      </c>
      <c r="AK474" s="92">
        <v>3.6229507955545394E-2</v>
      </c>
      <c r="AL474" s="93"/>
    </row>
    <row r="475" spans="1:38" s="65" customFormat="1" ht="17.100000000000001" customHeight="1" x14ac:dyDescent="0.2">
      <c r="A475" s="54" t="s">
        <v>243</v>
      </c>
      <c r="B475" s="55" t="s">
        <v>110</v>
      </c>
      <c r="C475" s="56" t="s">
        <v>242</v>
      </c>
      <c r="D475" s="57">
        <v>0.28361533883173201</v>
      </c>
      <c r="E475" s="57">
        <v>0.28361533883173201</v>
      </c>
      <c r="F475" s="57">
        <f>+$E475*(1-(F474+F478+F483))</f>
        <v>0.28361051585173319</v>
      </c>
      <c r="G475" s="57">
        <f t="shared" ref="G475:AK475" si="152">+$E475*(1-(G474+G478+G483))</f>
        <v>0.28361051585173319</v>
      </c>
      <c r="H475" s="57">
        <f t="shared" si="152"/>
        <v>0.2835352593054874</v>
      </c>
      <c r="I475" s="57">
        <f t="shared" si="152"/>
        <v>0.28352616765991973</v>
      </c>
      <c r="J475" s="57">
        <f t="shared" si="152"/>
        <v>0.28349581459895473</v>
      </c>
      <c r="K475" s="57">
        <f t="shared" si="152"/>
        <v>0.28342319179923742</v>
      </c>
      <c r="L475" s="57">
        <f t="shared" si="152"/>
        <v>0.28328450732979021</v>
      </c>
      <c r="M475" s="57">
        <f t="shared" si="152"/>
        <v>0.28302691905819022</v>
      </c>
      <c r="N475" s="57">
        <f t="shared" si="152"/>
        <v>0.28261412094424004</v>
      </c>
      <c r="O475" s="57">
        <f t="shared" si="152"/>
        <v>0.28196420556574292</v>
      </c>
      <c r="P475" s="57">
        <f t="shared" si="152"/>
        <v>0.2810495914524565</v>
      </c>
      <c r="Q475" s="57">
        <f t="shared" si="152"/>
        <v>0.27968371157385935</v>
      </c>
      <c r="R475" s="57">
        <f t="shared" si="152"/>
        <v>0.27783885534556635</v>
      </c>
      <c r="S475" s="57">
        <f t="shared" si="152"/>
        <v>0.27541249210155483</v>
      </c>
      <c r="T475" s="57">
        <f t="shared" si="152"/>
        <v>0.27256577600264403</v>
      </c>
      <c r="U475" s="57">
        <f t="shared" si="152"/>
        <v>0.26927829370509082</v>
      </c>
      <c r="V475" s="57">
        <f t="shared" si="152"/>
        <v>0.26560505973070991</v>
      </c>
      <c r="W475" s="57">
        <f t="shared" si="152"/>
        <v>0.2614205978772951</v>
      </c>
      <c r="X475" s="57">
        <f t="shared" si="152"/>
        <v>0.25667870221393457</v>
      </c>
      <c r="Y475" s="57">
        <f t="shared" si="152"/>
        <v>0.25148210685099331</v>
      </c>
      <c r="Z475" s="57">
        <f t="shared" si="152"/>
        <v>0.24600778110438434</v>
      </c>
      <c r="AA475" s="57">
        <f t="shared" si="152"/>
        <v>0.23992754189070636</v>
      </c>
      <c r="AB475" s="57">
        <f t="shared" si="152"/>
        <v>0.23349801096236436</v>
      </c>
      <c r="AC475" s="57">
        <f t="shared" si="152"/>
        <v>0.22678159514133056</v>
      </c>
      <c r="AD475" s="57">
        <f t="shared" si="152"/>
        <v>0.21975972620804599</v>
      </c>
      <c r="AE475" s="57">
        <f t="shared" si="152"/>
        <v>0.21252317408008692</v>
      </c>
      <c r="AF475" s="57">
        <f t="shared" si="152"/>
        <v>0.20530767705311631</v>
      </c>
      <c r="AG475" s="57">
        <f t="shared" si="152"/>
        <v>0.19791785108951496</v>
      </c>
      <c r="AH475" s="57">
        <f t="shared" si="152"/>
        <v>0.19048592579584758</v>
      </c>
      <c r="AI475" s="57">
        <f t="shared" si="152"/>
        <v>0.18308838164285304</v>
      </c>
      <c r="AJ475" s="57">
        <f t="shared" si="152"/>
        <v>0.1757909106197619</v>
      </c>
      <c r="AK475" s="57">
        <f t="shared" si="152"/>
        <v>0.16859354149501604</v>
      </c>
    </row>
    <row r="476" spans="1:38" s="65" customFormat="1" ht="17.100000000000001" customHeight="1" x14ac:dyDescent="0.2">
      <c r="A476" s="54" t="s">
        <v>244</v>
      </c>
      <c r="B476" s="55" t="s">
        <v>110</v>
      </c>
      <c r="C476" s="56" t="s">
        <v>242</v>
      </c>
      <c r="D476" s="57">
        <v>0</v>
      </c>
      <c r="E476" s="57">
        <v>0</v>
      </c>
      <c r="F476" s="57">
        <v>0</v>
      </c>
      <c r="G476" s="57">
        <v>0</v>
      </c>
      <c r="H476" s="57">
        <v>0</v>
      </c>
      <c r="I476" s="57">
        <v>0</v>
      </c>
      <c r="J476" s="57">
        <v>0</v>
      </c>
      <c r="K476" s="57">
        <v>0</v>
      </c>
      <c r="L476" s="57">
        <v>0</v>
      </c>
      <c r="M476" s="57">
        <v>0</v>
      </c>
      <c r="N476" s="57">
        <v>0</v>
      </c>
      <c r="O476" s="57">
        <v>0</v>
      </c>
      <c r="P476" s="57">
        <v>0</v>
      </c>
      <c r="Q476" s="57">
        <v>0</v>
      </c>
      <c r="R476" s="57">
        <v>0</v>
      </c>
      <c r="S476" s="57">
        <v>0</v>
      </c>
      <c r="T476" s="57">
        <v>0</v>
      </c>
      <c r="U476" s="57">
        <v>0</v>
      </c>
      <c r="V476" s="57">
        <v>0</v>
      </c>
      <c r="W476" s="57">
        <v>0</v>
      </c>
      <c r="X476" s="57">
        <v>0</v>
      </c>
      <c r="Y476" s="57">
        <v>0</v>
      </c>
      <c r="Z476" s="57">
        <v>0</v>
      </c>
      <c r="AA476" s="57">
        <v>0</v>
      </c>
      <c r="AB476" s="57">
        <v>0</v>
      </c>
      <c r="AC476" s="57">
        <v>0</v>
      </c>
      <c r="AD476" s="57">
        <v>0</v>
      </c>
      <c r="AE476" s="57">
        <v>0</v>
      </c>
      <c r="AF476" s="57">
        <v>0</v>
      </c>
      <c r="AG476" s="57">
        <v>0</v>
      </c>
      <c r="AH476" s="57">
        <v>0</v>
      </c>
      <c r="AI476" s="57">
        <v>0</v>
      </c>
      <c r="AJ476" s="57">
        <v>0</v>
      </c>
      <c r="AK476" s="57">
        <v>0</v>
      </c>
    </row>
    <row r="477" spans="1:38" s="65" customFormat="1" ht="17.100000000000001" customHeight="1" x14ac:dyDescent="0.2">
      <c r="A477" s="54" t="s">
        <v>268</v>
      </c>
      <c r="B477" s="55" t="s">
        <v>110</v>
      </c>
      <c r="C477" s="56" t="s">
        <v>242</v>
      </c>
      <c r="D477" s="57">
        <v>0</v>
      </c>
      <c r="E477" s="57">
        <v>0</v>
      </c>
      <c r="F477" s="57">
        <v>0</v>
      </c>
      <c r="G477" s="57">
        <v>0</v>
      </c>
      <c r="H477" s="57">
        <v>0</v>
      </c>
      <c r="I477" s="57">
        <v>0</v>
      </c>
      <c r="J477" s="57">
        <v>0</v>
      </c>
      <c r="K477" s="57">
        <v>0</v>
      </c>
      <c r="L477" s="57">
        <v>0</v>
      </c>
      <c r="M477" s="57">
        <v>0</v>
      </c>
      <c r="N477" s="57">
        <v>0</v>
      </c>
      <c r="O477" s="57">
        <v>0</v>
      </c>
      <c r="P477" s="57">
        <v>0</v>
      </c>
      <c r="Q477" s="57">
        <v>0</v>
      </c>
      <c r="R477" s="57">
        <v>0</v>
      </c>
      <c r="S477" s="57">
        <v>0</v>
      </c>
      <c r="T477" s="57">
        <v>0</v>
      </c>
      <c r="U477" s="57">
        <v>0</v>
      </c>
      <c r="V477" s="57">
        <v>0</v>
      </c>
      <c r="W477" s="57">
        <v>0</v>
      </c>
      <c r="X477" s="57">
        <v>0</v>
      </c>
      <c r="Y477" s="57">
        <v>0</v>
      </c>
      <c r="Z477" s="57">
        <v>0</v>
      </c>
      <c r="AA477" s="57">
        <v>0</v>
      </c>
      <c r="AB477" s="57">
        <v>0</v>
      </c>
      <c r="AC477" s="57">
        <v>0</v>
      </c>
      <c r="AD477" s="57">
        <v>0</v>
      </c>
      <c r="AE477" s="57">
        <v>0</v>
      </c>
      <c r="AF477" s="57">
        <v>0</v>
      </c>
      <c r="AG477" s="57">
        <v>0</v>
      </c>
      <c r="AH477" s="57">
        <v>0</v>
      </c>
      <c r="AI477" s="57">
        <v>0</v>
      </c>
      <c r="AJ477" s="57">
        <v>0</v>
      </c>
      <c r="AK477" s="57">
        <v>0</v>
      </c>
    </row>
    <row r="478" spans="1:38" s="65" customFormat="1" ht="17.100000000000001" customHeight="1" x14ac:dyDescent="0.2">
      <c r="A478" s="54" t="s">
        <v>189</v>
      </c>
      <c r="B478" s="55" t="s">
        <v>110</v>
      </c>
      <c r="C478" s="56" t="s">
        <v>242</v>
      </c>
      <c r="D478" s="57">
        <v>1.7005356687356518E-5</v>
      </c>
      <c r="E478" s="57">
        <v>1.7005356687356518E-5</v>
      </c>
      <c r="F478" s="57">
        <v>1.7005356687356518E-5</v>
      </c>
      <c r="G478" s="57">
        <v>1.7005356687356518E-5</v>
      </c>
      <c r="H478" s="92">
        <v>2.7542587664131308E-4</v>
      </c>
      <c r="I478" s="92">
        <v>2.9866384809938955E-4</v>
      </c>
      <c r="J478" s="92">
        <v>3.7981511375460928E-4</v>
      </c>
      <c r="K478" s="92">
        <v>5.8168007194587808E-4</v>
      </c>
      <c r="L478" s="92">
        <v>9.8069306778168081E-4</v>
      </c>
      <c r="M478" s="92">
        <v>1.7411131293848688E-3</v>
      </c>
      <c r="N478" s="92">
        <v>2.976826765911805E-3</v>
      </c>
      <c r="O478" s="92">
        <v>4.9405152634592704E-3</v>
      </c>
      <c r="P478" s="92">
        <v>7.7106592495145895E-3</v>
      </c>
      <c r="Q478" s="92">
        <v>1.1895432465242686E-2</v>
      </c>
      <c r="R478" s="92">
        <v>1.7652220243616564E-2</v>
      </c>
      <c r="S478" s="92">
        <v>2.5322548679430672E-2</v>
      </c>
      <c r="T478" s="92">
        <v>3.4341538638111409E-2</v>
      </c>
      <c r="U478" s="92">
        <v>4.4763815761142176E-2</v>
      </c>
      <c r="V478" s="92">
        <v>5.6408586357194861E-2</v>
      </c>
      <c r="W478" s="92">
        <v>6.9705268150907926E-2</v>
      </c>
      <c r="X478" s="92">
        <v>8.4821662738809256E-2</v>
      </c>
      <c r="Y478" s="92">
        <v>0.10141523374128381</v>
      </c>
      <c r="Z478" s="92">
        <v>0.11885980969623546</v>
      </c>
      <c r="AA478" s="92">
        <v>0.13833370813569729</v>
      </c>
      <c r="AB478" s="92">
        <v>0.15896324064953768</v>
      </c>
      <c r="AC478" s="92">
        <v>0.1805402546523294</v>
      </c>
      <c r="AD478" s="92">
        <v>0.20318452586079763</v>
      </c>
      <c r="AE478" s="92">
        <v>0.22657784515210064</v>
      </c>
      <c r="AF478" s="92">
        <v>0.24986343612982084</v>
      </c>
      <c r="AG478" s="92">
        <v>0.27382280269596743</v>
      </c>
      <c r="AH478" s="92">
        <v>0.29796654948242723</v>
      </c>
      <c r="AI478" s="92">
        <v>0.32202944259443556</v>
      </c>
      <c r="AJ478" s="92">
        <v>0.34580495035042258</v>
      </c>
      <c r="AK478" s="92">
        <v>0.36929315931597101</v>
      </c>
    </row>
    <row r="479" spans="1:38" s="65" customFormat="1" ht="17.100000000000001" customHeight="1" x14ac:dyDescent="0.2">
      <c r="A479" s="54" t="s">
        <v>269</v>
      </c>
      <c r="B479" s="55" t="s">
        <v>110</v>
      </c>
      <c r="C479" s="56" t="s">
        <v>242</v>
      </c>
      <c r="D479" s="57">
        <v>0</v>
      </c>
      <c r="E479" s="57">
        <v>0</v>
      </c>
      <c r="F479" s="57">
        <v>0</v>
      </c>
      <c r="G479" s="57">
        <v>0</v>
      </c>
      <c r="H479" s="57">
        <v>0</v>
      </c>
      <c r="I479" s="57">
        <v>0</v>
      </c>
      <c r="J479" s="57">
        <v>0</v>
      </c>
      <c r="K479" s="57">
        <v>0</v>
      </c>
      <c r="L479" s="57">
        <v>0</v>
      </c>
      <c r="M479" s="57">
        <v>0</v>
      </c>
      <c r="N479" s="57">
        <v>0</v>
      </c>
      <c r="O479" s="57">
        <v>0</v>
      </c>
      <c r="P479" s="57">
        <v>0</v>
      </c>
      <c r="Q479" s="57">
        <v>0</v>
      </c>
      <c r="R479" s="57">
        <v>0</v>
      </c>
      <c r="S479" s="57">
        <v>0</v>
      </c>
      <c r="T479" s="57">
        <v>0</v>
      </c>
      <c r="U479" s="57">
        <v>0</v>
      </c>
      <c r="V479" s="57">
        <v>0</v>
      </c>
      <c r="W479" s="57">
        <v>0</v>
      </c>
      <c r="X479" s="57">
        <v>0</v>
      </c>
      <c r="Y479" s="57">
        <v>0</v>
      </c>
      <c r="Z479" s="57">
        <v>0</v>
      </c>
      <c r="AA479" s="57">
        <v>0</v>
      </c>
      <c r="AB479" s="57">
        <v>0</v>
      </c>
      <c r="AC479" s="57">
        <v>0</v>
      </c>
      <c r="AD479" s="57">
        <v>0</v>
      </c>
      <c r="AE479" s="57">
        <v>0</v>
      </c>
      <c r="AF479" s="57">
        <v>0</v>
      </c>
      <c r="AG479" s="57">
        <v>0</v>
      </c>
      <c r="AH479" s="57">
        <v>0</v>
      </c>
      <c r="AI479" s="57">
        <v>0</v>
      </c>
      <c r="AJ479" s="57">
        <v>0</v>
      </c>
      <c r="AK479" s="57">
        <v>0</v>
      </c>
    </row>
    <row r="480" spans="1:38" s="65" customFormat="1" ht="17.100000000000001" customHeight="1" x14ac:dyDescent="0.2">
      <c r="A480" s="54" t="s">
        <v>270</v>
      </c>
      <c r="B480" s="55" t="s">
        <v>110</v>
      </c>
      <c r="C480" s="56" t="s">
        <v>242</v>
      </c>
      <c r="D480" s="57">
        <v>0</v>
      </c>
      <c r="E480" s="57">
        <v>0</v>
      </c>
      <c r="F480" s="57">
        <v>0</v>
      </c>
      <c r="G480" s="57">
        <v>0</v>
      </c>
      <c r="H480" s="57">
        <v>0</v>
      </c>
      <c r="I480" s="57">
        <v>0</v>
      </c>
      <c r="J480" s="57">
        <v>0</v>
      </c>
      <c r="K480" s="57">
        <v>0</v>
      </c>
      <c r="L480" s="57">
        <v>0</v>
      </c>
      <c r="M480" s="57">
        <v>0</v>
      </c>
      <c r="N480" s="57">
        <v>0</v>
      </c>
      <c r="O480" s="57">
        <v>0</v>
      </c>
      <c r="P480" s="57">
        <v>0</v>
      </c>
      <c r="Q480" s="57">
        <v>0</v>
      </c>
      <c r="R480" s="57">
        <v>0</v>
      </c>
      <c r="S480" s="57">
        <v>0</v>
      </c>
      <c r="T480" s="57">
        <v>0</v>
      </c>
      <c r="U480" s="57">
        <v>0</v>
      </c>
      <c r="V480" s="57">
        <v>0</v>
      </c>
      <c r="W480" s="57">
        <v>0</v>
      </c>
      <c r="X480" s="57">
        <v>0</v>
      </c>
      <c r="Y480" s="57">
        <v>0</v>
      </c>
      <c r="Z480" s="57">
        <v>0</v>
      </c>
      <c r="AA480" s="57">
        <v>0</v>
      </c>
      <c r="AB480" s="57">
        <v>0</v>
      </c>
      <c r="AC480" s="57">
        <v>0</v>
      </c>
      <c r="AD480" s="57">
        <v>0</v>
      </c>
      <c r="AE480" s="57">
        <v>0</v>
      </c>
      <c r="AF480" s="57">
        <v>0</v>
      </c>
      <c r="AG480" s="57">
        <v>0</v>
      </c>
      <c r="AH480" s="57">
        <v>0</v>
      </c>
      <c r="AI480" s="57">
        <v>0</v>
      </c>
      <c r="AJ480" s="57">
        <v>0</v>
      </c>
      <c r="AK480" s="57">
        <v>0</v>
      </c>
    </row>
    <row r="481" spans="1:37" s="65" customFormat="1" ht="17.100000000000001" customHeight="1" x14ac:dyDescent="0.2">
      <c r="A481" s="54" t="s">
        <v>271</v>
      </c>
      <c r="B481" s="55" t="s">
        <v>110</v>
      </c>
      <c r="C481" s="56" t="s">
        <v>242</v>
      </c>
      <c r="D481" s="57">
        <v>4.3533713119632686E-3</v>
      </c>
      <c r="E481" s="57">
        <v>4.3533713119632686E-3</v>
      </c>
      <c r="F481" s="57">
        <f>$E481*(1-(F474+F478+F483))</f>
        <v>4.3532972813313158E-3</v>
      </c>
      <c r="G481" s="57">
        <f t="shared" ref="G481:AK481" si="153">$E481*(1-(G474+G478+G483))</f>
        <v>4.3532972813313158E-3</v>
      </c>
      <c r="H481" s="57">
        <f t="shared" si="153"/>
        <v>4.3521421262864117E-3</v>
      </c>
      <c r="I481" s="57">
        <f t="shared" si="153"/>
        <v>4.3520025735063828E-3</v>
      </c>
      <c r="J481" s="57">
        <f t="shared" si="153"/>
        <v>4.3515366673061769E-3</v>
      </c>
      <c r="K481" s="57">
        <f t="shared" si="153"/>
        <v>4.3504219391176865E-3</v>
      </c>
      <c r="L481" s="57">
        <f t="shared" si="153"/>
        <v>4.3482931932141925E-3</v>
      </c>
      <c r="M481" s="57">
        <f t="shared" si="153"/>
        <v>4.3443393259921274E-3</v>
      </c>
      <c r="N481" s="57">
        <f t="shared" si="153"/>
        <v>4.3380030556257011E-3</v>
      </c>
      <c r="O481" s="57">
        <f t="shared" si="153"/>
        <v>4.3280271390352667E-3</v>
      </c>
      <c r="P481" s="57">
        <f t="shared" si="153"/>
        <v>4.3139882127250784E-3</v>
      </c>
      <c r="Q481" s="57">
        <f t="shared" si="153"/>
        <v>4.2930225544374617E-3</v>
      </c>
      <c r="R481" s="57">
        <f t="shared" si="153"/>
        <v>4.2647048188310934E-3</v>
      </c>
      <c r="S481" s="57">
        <f t="shared" si="153"/>
        <v>4.2274612050604409E-3</v>
      </c>
      <c r="T481" s="57">
        <f t="shared" si="153"/>
        <v>4.1837653589565224E-3</v>
      </c>
      <c r="U481" s="57">
        <f t="shared" si="153"/>
        <v>4.1333039446278478E-3</v>
      </c>
      <c r="V481" s="57">
        <f t="shared" si="153"/>
        <v>4.0769214109042887E-3</v>
      </c>
      <c r="W481" s="57">
        <f t="shared" si="153"/>
        <v>4.0126917530032107E-3</v>
      </c>
      <c r="X481" s="57">
        <f t="shared" si="153"/>
        <v>3.9399057301095601E-3</v>
      </c>
      <c r="Y481" s="57">
        <f t="shared" si="153"/>
        <v>3.8601402658504785E-3</v>
      </c>
      <c r="Z481" s="57">
        <f t="shared" si="153"/>
        <v>3.7761117617653426E-3</v>
      </c>
      <c r="AA481" s="57">
        <f t="shared" si="153"/>
        <v>3.6827827511704539E-3</v>
      </c>
      <c r="AB481" s="57">
        <f t="shared" si="153"/>
        <v>3.5840922656412803E-3</v>
      </c>
      <c r="AC481" s="57">
        <f t="shared" si="153"/>
        <v>3.4809982225794834E-3</v>
      </c>
      <c r="AD481" s="57">
        <f t="shared" si="153"/>
        <v>3.3732156079421855E-3</v>
      </c>
      <c r="AE481" s="57">
        <f t="shared" si="153"/>
        <v>3.2621377002339759E-3</v>
      </c>
      <c r="AF481" s="57">
        <f t="shared" si="153"/>
        <v>3.151382979110072E-3</v>
      </c>
      <c r="AG481" s="57">
        <f t="shared" si="153"/>
        <v>3.0379523851130725E-3</v>
      </c>
      <c r="AH481" s="57">
        <f t="shared" si="153"/>
        <v>2.9238755848265364E-3</v>
      </c>
      <c r="AI481" s="57">
        <f t="shared" si="153"/>
        <v>2.8103265200006221E-3</v>
      </c>
      <c r="AJ481" s="57">
        <f t="shared" si="153"/>
        <v>2.6983135339164795E-3</v>
      </c>
      <c r="AK481" s="57">
        <f t="shared" si="153"/>
        <v>2.5878370681570997E-3</v>
      </c>
    </row>
    <row r="482" spans="1:37" s="65" customFormat="1" ht="17.100000000000001" customHeight="1" x14ac:dyDescent="0.2">
      <c r="A482" s="54" t="s">
        <v>272</v>
      </c>
      <c r="B482" s="55" t="s">
        <v>110</v>
      </c>
      <c r="C482" s="56" t="s">
        <v>242</v>
      </c>
      <c r="D482" s="57">
        <v>0</v>
      </c>
      <c r="E482" s="57">
        <v>0</v>
      </c>
      <c r="F482" s="57">
        <v>0</v>
      </c>
      <c r="G482" s="57">
        <v>0</v>
      </c>
      <c r="H482" s="57">
        <v>0</v>
      </c>
      <c r="I482" s="57">
        <v>0</v>
      </c>
      <c r="J482" s="57">
        <v>0</v>
      </c>
      <c r="K482" s="57">
        <v>0</v>
      </c>
      <c r="L482" s="57">
        <v>0</v>
      </c>
      <c r="M482" s="57">
        <v>0</v>
      </c>
      <c r="N482" s="57">
        <v>0</v>
      </c>
      <c r="O482" s="57">
        <v>0</v>
      </c>
      <c r="P482" s="57">
        <v>0</v>
      </c>
      <c r="Q482" s="57">
        <v>0</v>
      </c>
      <c r="R482" s="57">
        <v>0</v>
      </c>
      <c r="S482" s="57">
        <v>0</v>
      </c>
      <c r="T482" s="57">
        <v>0</v>
      </c>
      <c r="U482" s="57">
        <v>0</v>
      </c>
      <c r="V482" s="57">
        <v>0</v>
      </c>
      <c r="W482" s="57">
        <v>0</v>
      </c>
      <c r="X482" s="57">
        <v>0</v>
      </c>
      <c r="Y482" s="57">
        <v>0</v>
      </c>
      <c r="Z482" s="57">
        <v>0</v>
      </c>
      <c r="AA482" s="57">
        <v>0</v>
      </c>
      <c r="AB482" s="57">
        <v>0</v>
      </c>
      <c r="AC482" s="57">
        <v>0</v>
      </c>
      <c r="AD482" s="57">
        <v>0</v>
      </c>
      <c r="AE482" s="57">
        <v>0</v>
      </c>
      <c r="AF482" s="57">
        <v>0</v>
      </c>
      <c r="AG482" s="57">
        <v>0</v>
      </c>
      <c r="AH482" s="57">
        <v>0</v>
      </c>
      <c r="AI482" s="57">
        <v>0</v>
      </c>
      <c r="AJ482" s="57">
        <v>0</v>
      </c>
      <c r="AK482" s="57">
        <v>0</v>
      </c>
    </row>
    <row r="483" spans="1:37" s="65" customFormat="1" ht="17.100000000000001" customHeight="1" x14ac:dyDescent="0.2">
      <c r="A483" s="54" t="s">
        <v>197</v>
      </c>
      <c r="B483" s="55" t="s">
        <v>110</v>
      </c>
      <c r="C483" s="56" t="s">
        <v>242</v>
      </c>
      <c r="D483" s="91">
        <v>0</v>
      </c>
      <c r="E483" s="91">
        <v>0</v>
      </c>
      <c r="F483" s="91">
        <v>0</v>
      </c>
      <c r="G483" s="91">
        <v>0</v>
      </c>
      <c r="H483" s="92">
        <v>4.703922678044693E-11</v>
      </c>
      <c r="I483" s="92">
        <v>2.3529798208859046E-10</v>
      </c>
      <c r="J483" s="92">
        <v>1.3855039554995623E-9</v>
      </c>
      <c r="K483" s="92">
        <v>5.0387715892870479E-9</v>
      </c>
      <c r="L483" s="92">
        <v>1.3378223084251751E-8</v>
      </c>
      <c r="M483" s="92">
        <v>3.2310676872007793E-8</v>
      </c>
      <c r="N483" s="92">
        <v>6.850813466482453E-8</v>
      </c>
      <c r="O483" s="92">
        <v>1.3811641759002486E-7</v>
      </c>
      <c r="P483" s="92">
        <v>2.5747115744179444E-7</v>
      </c>
      <c r="Q483" s="92">
        <v>4.630684209275742E-7</v>
      </c>
      <c r="R483" s="92">
        <v>7.3915307958763768E-7</v>
      </c>
      <c r="S483" s="92">
        <v>1.1119864604033341E-6</v>
      </c>
      <c r="T483" s="92">
        <v>1.5864618935788402E-6</v>
      </c>
      <c r="U483" s="92">
        <v>2.1865177675606946E-6</v>
      </c>
      <c r="V483" s="92">
        <v>2.9119074819126716E-6</v>
      </c>
      <c r="W483" s="92">
        <v>3.7974500773216871E-6</v>
      </c>
      <c r="X483" s="92">
        <v>4.8656412063450442E-6</v>
      </c>
      <c r="Y483" s="92">
        <v>6.1209653104097912E-6</v>
      </c>
      <c r="Z483" s="92">
        <v>7.531755580013089E-6</v>
      </c>
      <c r="AA483" s="92">
        <v>9.1993455376063279E-6</v>
      </c>
      <c r="AB483" s="92">
        <v>1.1069268693370886E-5</v>
      </c>
      <c r="AC483" s="92">
        <v>1.3108426427356991E-5</v>
      </c>
      <c r="AD483" s="92">
        <v>1.5314546720197441E-5</v>
      </c>
      <c r="AE483" s="92">
        <v>1.7653397387302645E-5</v>
      </c>
      <c r="AF483" s="92">
        <v>2.0035961121710099E-5</v>
      </c>
      <c r="AG483" s="92">
        <v>2.2549990545011127E-5</v>
      </c>
      <c r="AH483" s="92">
        <v>2.5143881336279754E-5</v>
      </c>
      <c r="AI483" s="92">
        <v>2.7763096826337362E-5</v>
      </c>
      <c r="AJ483" s="92">
        <v>3.0371837219900169E-5</v>
      </c>
      <c r="AK483" s="92">
        <v>3.2962443412364084E-5</v>
      </c>
    </row>
    <row r="484" spans="1:37" s="65" customFormat="1" ht="17.100000000000001" customHeight="1" x14ac:dyDescent="0.2">
      <c r="A484" s="54" t="s">
        <v>245</v>
      </c>
      <c r="B484" s="55" t="s">
        <v>110</v>
      </c>
      <c r="C484" s="56" t="s">
        <v>246</v>
      </c>
      <c r="D484" s="58">
        <f>SUM(D472:D483)</f>
        <v>0.99999999999999989</v>
      </c>
      <c r="E484" s="58">
        <f t="shared" ref="E484:AK484" si="154">SUM(E472:E483)</f>
        <v>0.99999999999999989</v>
      </c>
      <c r="F484" s="58">
        <f t="shared" si="154"/>
        <v>0.99998299493249476</v>
      </c>
      <c r="G484" s="58">
        <f t="shared" si="154"/>
        <v>0.99998299493249476</v>
      </c>
      <c r="H484" s="58">
        <f t="shared" si="154"/>
        <v>0.99998299944481917</v>
      </c>
      <c r="I484" s="58">
        <f t="shared" si="154"/>
        <v>0.99998299998994733</v>
      </c>
      <c r="J484" s="58">
        <f t="shared" si="154"/>
        <v>0.99998300180989319</v>
      </c>
      <c r="K484" s="58">
        <f t="shared" si="154"/>
        <v>0.99998300616430036</v>
      </c>
      <c r="L484" s="58">
        <f t="shared" si="154"/>
        <v>0.99998301447971394</v>
      </c>
      <c r="M484" s="58">
        <f t="shared" si="154"/>
        <v>0.99998302992450783</v>
      </c>
      <c r="N484" s="58">
        <f t="shared" si="154"/>
        <v>0.99998305467556403</v>
      </c>
      <c r="O484" s="58">
        <f t="shared" si="154"/>
        <v>0.99998309364398819</v>
      </c>
      <c r="P484" s="58">
        <f t="shared" si="154"/>
        <v>0.99998314848354397</v>
      </c>
      <c r="Q484" s="58">
        <f t="shared" si="154"/>
        <v>0.99998323038064674</v>
      </c>
      <c r="R484" s="58">
        <f t="shared" si="154"/>
        <v>0.99998334099680164</v>
      </c>
      <c r="S484" s="58">
        <f t="shared" si="154"/>
        <v>0.99998348647966762</v>
      </c>
      <c r="T484" s="58">
        <f t="shared" si="154"/>
        <v>0.99998365716656656</v>
      </c>
      <c r="U484" s="58">
        <f t="shared" si="154"/>
        <v>0.9999838542814663</v>
      </c>
      <c r="V484" s="58">
        <f t="shared" si="154"/>
        <v>0.99998407452573868</v>
      </c>
      <c r="W484" s="58">
        <f t="shared" si="154"/>
        <v>0.99998432542283977</v>
      </c>
      <c r="X484" s="58">
        <f t="shared" si="154"/>
        <v>0.99998460974324177</v>
      </c>
      <c r="Y484" s="58">
        <f t="shared" si="154"/>
        <v>0.9999849213270865</v>
      </c>
      <c r="Z484" s="58">
        <f t="shared" si="154"/>
        <v>0.9999852495634306</v>
      </c>
      <c r="AA484" s="58">
        <f t="shared" si="154"/>
        <v>0.99998561412987808</v>
      </c>
      <c r="AB484" s="58">
        <f t="shared" si="154"/>
        <v>0.99998599963958734</v>
      </c>
      <c r="AC484" s="58">
        <f t="shared" si="154"/>
        <v>0.99998640235069292</v>
      </c>
      <c r="AD484" s="58">
        <f t="shared" si="154"/>
        <v>0.99998682337653144</v>
      </c>
      <c r="AE484" s="58">
        <f t="shared" si="154"/>
        <v>0.99998725727460847</v>
      </c>
      <c r="AF484" s="58">
        <f t="shared" si="154"/>
        <v>0.9999876899102379</v>
      </c>
      <c r="AG484" s="58">
        <f t="shared" si="154"/>
        <v>0.99998813299849565</v>
      </c>
      <c r="AH484" s="58">
        <f t="shared" si="154"/>
        <v>0.99998857861099677</v>
      </c>
      <c r="AI484" s="58">
        <f t="shared" si="154"/>
        <v>0.99998902216203123</v>
      </c>
      <c r="AJ484" s="58">
        <f t="shared" si="154"/>
        <v>0.9999894597127581</v>
      </c>
      <c r="AK484" s="58">
        <f t="shared" si="154"/>
        <v>0.99998989126145243</v>
      </c>
    </row>
    <row r="485" spans="1:37" s="65" customFormat="1" ht="17.100000000000001" customHeight="1" x14ac:dyDescent="0.25">
      <c r="A485" s="68"/>
      <c r="B485" s="74"/>
      <c r="C485" s="74"/>
      <c r="D485" s="72"/>
      <c r="E485" s="72"/>
      <c r="F485" s="72"/>
      <c r="G485" s="72"/>
      <c r="H485" s="72"/>
      <c r="I485" s="72"/>
      <c r="J485" s="72"/>
      <c r="K485" s="72"/>
      <c r="L485" s="72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</row>
    <row r="486" spans="1:37" s="65" customFormat="1" ht="17.100000000000001" customHeight="1" x14ac:dyDescent="0.25">
      <c r="A486" s="68"/>
      <c r="B486" s="74"/>
      <c r="C486" s="74"/>
      <c r="D486" s="72"/>
      <c r="E486" s="72"/>
      <c r="F486" s="72"/>
      <c r="G486" s="72"/>
      <c r="H486" s="72"/>
      <c r="I486" s="72"/>
      <c r="J486" s="72"/>
      <c r="K486" s="72"/>
      <c r="L486" s="72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</row>
    <row r="487" spans="1:37" ht="17.100000000000001" customHeight="1" x14ac:dyDescent="0.25">
      <c r="A487" s="67" t="s">
        <v>397</v>
      </c>
      <c r="C487" t="s">
        <v>386</v>
      </c>
      <c r="D487" s="2">
        <f>+SUM(AK502,AK518,AK534,AK550,AK566,AK582,AK598,AK614,AK630,AK646,AK662,AK678,AK694,AK710,AK726)</f>
        <v>15</v>
      </c>
    </row>
    <row r="488" spans="1:37" s="65" customFormat="1" ht="17.100000000000001" customHeight="1" x14ac:dyDescent="0.25">
      <c r="A488" s="64" t="s">
        <v>265</v>
      </c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</row>
    <row r="489" spans="1:37" s="65" customFormat="1" ht="17.100000000000001" customHeight="1" x14ac:dyDescent="0.25">
      <c r="A489" s="66" t="s">
        <v>249</v>
      </c>
      <c r="B489"/>
      <c r="C489"/>
    </row>
    <row r="490" spans="1:37" s="65" customFormat="1" ht="17.100000000000001" customHeight="1" x14ac:dyDescent="0.2">
      <c r="A490" s="54" t="s">
        <v>241</v>
      </c>
      <c r="B490" s="55" t="s">
        <v>110</v>
      </c>
      <c r="C490" s="56" t="s">
        <v>242</v>
      </c>
      <c r="D490" s="57">
        <v>0.75079356597018121</v>
      </c>
      <c r="E490" s="57">
        <f t="shared" ref="E490:AK490" si="155">+(1-SUM(E491:E501))</f>
        <v>0.75079622931380618</v>
      </c>
      <c r="F490" s="57">
        <f t="shared" si="155"/>
        <v>0.75079889262896593</v>
      </c>
      <c r="G490" s="57">
        <f t="shared" si="155"/>
        <v>0.75079889262896593</v>
      </c>
      <c r="H490" s="57">
        <f t="shared" si="155"/>
        <v>0.75066087777733026</v>
      </c>
      <c r="I490" s="57">
        <f t="shared" si="155"/>
        <v>0.75064259658764521</v>
      </c>
      <c r="J490" s="57">
        <f t="shared" si="155"/>
        <v>0.75058245012990366</v>
      </c>
      <c r="K490" s="57">
        <f t="shared" si="155"/>
        <v>0.75044044408755128</v>
      </c>
      <c r="L490" s="57">
        <f t="shared" si="155"/>
        <v>0.75017255536647764</v>
      </c>
      <c r="M490" s="57">
        <f t="shared" si="155"/>
        <v>0.74967952993509279</v>
      </c>
      <c r="N490" s="57">
        <f t="shared" si="155"/>
        <v>0.74889296097283475</v>
      </c>
      <c r="O490" s="57">
        <f t="shared" si="155"/>
        <v>0.74765725846139874</v>
      </c>
      <c r="P490" s="57">
        <f t="shared" si="155"/>
        <v>0.74591612770304672</v>
      </c>
      <c r="Q490" s="57">
        <f t="shared" si="155"/>
        <v>0.74331940286809262</v>
      </c>
      <c r="R490" s="57">
        <f t="shared" si="155"/>
        <v>0.73982165081330264</v>
      </c>
      <c r="S490" s="57">
        <f t="shared" si="155"/>
        <v>0.7352169280930414</v>
      </c>
      <c r="T490" s="57">
        <f t="shared" si="155"/>
        <v>0.72977751784892009</v>
      </c>
      <c r="U490" s="57">
        <f t="shared" si="155"/>
        <v>0.72344138989140649</v>
      </c>
      <c r="V490" s="57">
        <f t="shared" si="155"/>
        <v>0.71629045638186351</v>
      </c>
      <c r="W490" s="57">
        <f t="shared" si="155"/>
        <v>0.70805986910593743</v>
      </c>
      <c r="X490" s="57">
        <f t="shared" si="155"/>
        <v>0.69862557756657617</v>
      </c>
      <c r="Y490" s="57">
        <f t="shared" si="155"/>
        <v>0.68814808728300214</v>
      </c>
      <c r="Z490" s="57">
        <f t="shared" si="155"/>
        <v>0.67693899093830112</v>
      </c>
      <c r="AA490" s="57">
        <f t="shared" si="155"/>
        <v>0.66431330272070499</v>
      </c>
      <c r="AB490" s="57">
        <f t="shared" si="155"/>
        <v>0.65074353448601707</v>
      </c>
      <c r="AC490" s="57">
        <f t="shared" si="155"/>
        <v>0.63632474904253733</v>
      </c>
      <c r="AD490" s="57">
        <f t="shared" si="155"/>
        <v>0.62099451512943427</v>
      </c>
      <c r="AE490" s="57">
        <f t="shared" si="155"/>
        <v>0.60491381483272311</v>
      </c>
      <c r="AF490" s="57">
        <f t="shared" si="155"/>
        <v>0.58857655949879084</v>
      </c>
      <c r="AG490" s="57">
        <f t="shared" si="155"/>
        <v>0.57155788633189064</v>
      </c>
      <c r="AH490" s="57">
        <f t="shared" si="155"/>
        <v>0.55413647349453399</v>
      </c>
      <c r="AI490" s="57">
        <f t="shared" si="155"/>
        <v>0.53648748359327303</v>
      </c>
      <c r="AJ490" s="57">
        <f t="shared" si="155"/>
        <v>0.518776649283619</v>
      </c>
      <c r="AK490" s="57">
        <f t="shared" si="155"/>
        <v>0.49403530067749057</v>
      </c>
    </row>
    <row r="491" spans="1:37" s="65" customFormat="1" ht="17.100000000000001" customHeight="1" x14ac:dyDescent="0.2">
      <c r="A491" s="54" t="s">
        <v>266</v>
      </c>
      <c r="B491" s="55" t="s">
        <v>110</v>
      </c>
      <c r="C491" s="56" t="s">
        <v>242</v>
      </c>
      <c r="D491" s="57">
        <v>0</v>
      </c>
      <c r="E491" s="57">
        <f t="shared" ref="E491:AK495" si="156">+(1-E$496)*E249</f>
        <v>0</v>
      </c>
      <c r="F491" s="57">
        <f t="shared" si="156"/>
        <v>0</v>
      </c>
      <c r="G491" s="57">
        <f t="shared" si="156"/>
        <v>0</v>
      </c>
      <c r="H491" s="57">
        <f t="shared" si="156"/>
        <v>0</v>
      </c>
      <c r="I491" s="57">
        <f t="shared" si="156"/>
        <v>0</v>
      </c>
      <c r="J491" s="57">
        <f t="shared" si="156"/>
        <v>0</v>
      </c>
      <c r="K491" s="57">
        <f t="shared" si="156"/>
        <v>0</v>
      </c>
      <c r="L491" s="57">
        <f t="shared" si="156"/>
        <v>0</v>
      </c>
      <c r="M491" s="57">
        <f t="shared" si="156"/>
        <v>0</v>
      </c>
      <c r="N491" s="57">
        <f t="shared" si="156"/>
        <v>0</v>
      </c>
      <c r="O491" s="57">
        <f t="shared" si="156"/>
        <v>0</v>
      </c>
      <c r="P491" s="57">
        <f t="shared" si="156"/>
        <v>0</v>
      </c>
      <c r="Q491" s="57">
        <f t="shared" si="156"/>
        <v>0</v>
      </c>
      <c r="R491" s="57">
        <f t="shared" si="156"/>
        <v>0</v>
      </c>
      <c r="S491" s="57">
        <f t="shared" si="156"/>
        <v>0</v>
      </c>
      <c r="T491" s="57">
        <f t="shared" si="156"/>
        <v>0</v>
      </c>
      <c r="U491" s="57">
        <f t="shared" si="156"/>
        <v>0</v>
      </c>
      <c r="V491" s="57">
        <f t="shared" si="156"/>
        <v>0</v>
      </c>
      <c r="W491" s="57">
        <f t="shared" si="156"/>
        <v>0</v>
      </c>
      <c r="X491" s="57">
        <f t="shared" si="156"/>
        <v>0</v>
      </c>
      <c r="Y491" s="57">
        <f t="shared" si="156"/>
        <v>0</v>
      </c>
      <c r="Z491" s="57">
        <f t="shared" si="156"/>
        <v>0</v>
      </c>
      <c r="AA491" s="57">
        <f t="shared" si="156"/>
        <v>0</v>
      </c>
      <c r="AB491" s="57">
        <f t="shared" si="156"/>
        <v>0</v>
      </c>
      <c r="AC491" s="57">
        <f t="shared" si="156"/>
        <v>0</v>
      </c>
      <c r="AD491" s="57">
        <f t="shared" si="156"/>
        <v>0</v>
      </c>
      <c r="AE491" s="57">
        <f t="shared" si="156"/>
        <v>0</v>
      </c>
      <c r="AF491" s="57">
        <f t="shared" si="156"/>
        <v>0</v>
      </c>
      <c r="AG491" s="57">
        <f t="shared" si="156"/>
        <v>0</v>
      </c>
      <c r="AH491" s="57">
        <f t="shared" si="156"/>
        <v>0</v>
      </c>
      <c r="AI491" s="57">
        <f t="shared" si="156"/>
        <v>0</v>
      </c>
      <c r="AJ491" s="57">
        <f t="shared" si="156"/>
        <v>0</v>
      </c>
      <c r="AK491" s="57">
        <f t="shared" si="156"/>
        <v>0</v>
      </c>
    </row>
    <row r="492" spans="1:37" s="65" customFormat="1" ht="17.100000000000001" customHeight="1" x14ac:dyDescent="0.2">
      <c r="A492" s="54" t="s">
        <v>267</v>
      </c>
      <c r="B492" s="55" t="s">
        <v>110</v>
      </c>
      <c r="C492" s="56" t="s">
        <v>242</v>
      </c>
      <c r="D492" s="57">
        <v>0</v>
      </c>
      <c r="E492" s="57">
        <f t="shared" si="156"/>
        <v>0</v>
      </c>
      <c r="F492" s="57">
        <f t="shared" si="156"/>
        <v>0</v>
      </c>
      <c r="G492" s="57">
        <f t="shared" si="156"/>
        <v>0</v>
      </c>
      <c r="H492" s="75">
        <v>6.9266690052479386E-6</v>
      </c>
      <c r="I492" s="75">
        <v>1.5744764091652513E-5</v>
      </c>
      <c r="J492" s="75">
        <v>4.1614278320759199E-5</v>
      </c>
      <c r="K492" s="75">
        <v>9.5806569690492423E-5</v>
      </c>
      <c r="L492" s="75">
        <v>1.8577313618052145E-4</v>
      </c>
      <c r="M492" s="75">
        <v>3.3356524366078916E-4</v>
      </c>
      <c r="N492" s="75">
        <v>5.5330126474515339E-4</v>
      </c>
      <c r="O492" s="75">
        <v>8.8108134290110684E-4</v>
      </c>
      <c r="P492" s="75">
        <v>1.3356580867566804E-3</v>
      </c>
      <c r="Q492" s="75">
        <v>1.9666383972155098E-3</v>
      </c>
      <c r="R492" s="75">
        <v>2.7143575120442726E-3</v>
      </c>
      <c r="S492" s="75">
        <v>3.5987761951276113E-3</v>
      </c>
      <c r="T492" s="75">
        <v>4.6165548475017191E-3</v>
      </c>
      <c r="U492" s="75">
        <v>5.7850193467129064E-3</v>
      </c>
      <c r="V492" s="75">
        <v>7.0909877969377259E-3</v>
      </c>
      <c r="W492" s="75">
        <v>8.5474244952889935E-3</v>
      </c>
      <c r="X492" s="75">
        <v>1.014942295165369E-2</v>
      </c>
      <c r="Y492" s="75">
        <v>1.1877284616306645E-2</v>
      </c>
      <c r="Z492" s="75">
        <v>1.3733236084860441E-2</v>
      </c>
      <c r="AA492" s="75">
        <v>1.569600000869275E-2</v>
      </c>
      <c r="AB492" s="75">
        <v>1.7734496015224088E-2</v>
      </c>
      <c r="AC492" s="75">
        <v>1.9836869425983426E-2</v>
      </c>
      <c r="AD492" s="75">
        <v>2.1948816525918853E-2</v>
      </c>
      <c r="AE492" s="75">
        <v>2.4068534801062972E-2</v>
      </c>
      <c r="AF492" s="75">
        <v>2.6221699445902105E-2</v>
      </c>
      <c r="AG492" s="75">
        <v>2.8315623850306944E-2</v>
      </c>
      <c r="AH492" s="75">
        <v>3.0373526301375228E-2</v>
      </c>
      <c r="AI492" s="75">
        <v>3.2391032556251517E-2</v>
      </c>
      <c r="AJ492" s="75">
        <v>3.4343086554706831E-2</v>
      </c>
      <c r="AK492" s="75">
        <v>3.6858763426244452E-2</v>
      </c>
    </row>
    <row r="493" spans="1:37" s="65" customFormat="1" ht="17.100000000000001" customHeight="1" x14ac:dyDescent="0.2">
      <c r="A493" s="54" t="s">
        <v>243</v>
      </c>
      <c r="B493" s="55" t="s">
        <v>110</v>
      </c>
      <c r="C493" s="56" t="s">
        <v>242</v>
      </c>
      <c r="D493" s="57">
        <v>0.24845829102762784</v>
      </c>
      <c r="E493" s="57">
        <f t="shared" si="156"/>
        <v>0.24845563556574543</v>
      </c>
      <c r="F493" s="57">
        <f t="shared" si="156"/>
        <v>0.24845298013224396</v>
      </c>
      <c r="G493" s="57">
        <f t="shared" si="156"/>
        <v>0.24845298013224396</v>
      </c>
      <c r="H493" s="57">
        <f t="shared" si="156"/>
        <v>0.24831972566427499</v>
      </c>
      <c r="I493" s="57">
        <f t="shared" si="156"/>
        <v>0.24830599136427489</v>
      </c>
      <c r="J493" s="57">
        <f t="shared" si="156"/>
        <v>0.24825925461244394</v>
      </c>
      <c r="K493" s="57">
        <f t="shared" si="156"/>
        <v>0.24814553727921818</v>
      </c>
      <c r="L493" s="57">
        <f t="shared" si="156"/>
        <v>0.24792509240643479</v>
      </c>
      <c r="M493" s="57">
        <f t="shared" si="156"/>
        <v>0.24751111547153884</v>
      </c>
      <c r="N493" s="57">
        <f t="shared" si="156"/>
        <v>0.2468441781320648</v>
      </c>
      <c r="O493" s="57">
        <f t="shared" si="156"/>
        <v>0.2457914670375469</v>
      </c>
      <c r="P493" s="57">
        <f t="shared" si="156"/>
        <v>0.24431214851342328</v>
      </c>
      <c r="Q493" s="57">
        <f t="shared" si="156"/>
        <v>0.24209948169644466</v>
      </c>
      <c r="R493" s="57">
        <f t="shared" si="156"/>
        <v>0.23910134960394863</v>
      </c>
      <c r="S493" s="57">
        <f t="shared" si="156"/>
        <v>0.23516264294531508</v>
      </c>
      <c r="T493" s="57">
        <f t="shared" si="156"/>
        <v>0.23057841665922391</v>
      </c>
      <c r="U493" s="57">
        <f t="shared" si="156"/>
        <v>0.22533875490923067</v>
      </c>
      <c r="V493" s="57">
        <f t="shared" si="156"/>
        <v>0.21955538973307895</v>
      </c>
      <c r="W493" s="57">
        <f t="shared" si="156"/>
        <v>0.21305127799048657</v>
      </c>
      <c r="X493" s="57">
        <f t="shared" si="156"/>
        <v>0.20578766759746478</v>
      </c>
      <c r="Y493" s="57">
        <f t="shared" si="156"/>
        <v>0.19796568650680102</v>
      </c>
      <c r="Z493" s="57">
        <f t="shared" si="156"/>
        <v>0.18989679411829685</v>
      </c>
      <c r="AA493" s="57">
        <f t="shared" si="156"/>
        <v>0.1811102319966299</v>
      </c>
      <c r="AB493" s="57">
        <f t="shared" si="156"/>
        <v>0.17203703217826946</v>
      </c>
      <c r="AC493" s="57">
        <f t="shared" si="156"/>
        <v>0.16280180236620517</v>
      </c>
      <c r="AD493" s="57">
        <f t="shared" si="156"/>
        <v>0.15340151308348077</v>
      </c>
      <c r="AE493" s="57">
        <f t="shared" si="156"/>
        <v>0.14399475738906461</v>
      </c>
      <c r="AF493" s="57">
        <f t="shared" si="156"/>
        <v>0.1349178160325348</v>
      </c>
      <c r="AG493" s="57">
        <f t="shared" si="156"/>
        <v>0.12590742815624884</v>
      </c>
      <c r="AH493" s="57">
        <f t="shared" si="156"/>
        <v>0.11715058925703757</v>
      </c>
      <c r="AI493" s="57">
        <f t="shared" si="156"/>
        <v>0.10874151974469196</v>
      </c>
      <c r="AJ493" s="57">
        <f t="shared" si="156"/>
        <v>0.1007459155116794</v>
      </c>
      <c r="AK493" s="57">
        <f t="shared" si="156"/>
        <v>9.2050976123804654E-2</v>
      </c>
    </row>
    <row r="494" spans="1:37" s="65" customFormat="1" ht="17.100000000000001" customHeight="1" x14ac:dyDescent="0.2">
      <c r="A494" s="54" t="s">
        <v>244</v>
      </c>
      <c r="B494" s="55" t="s">
        <v>110</v>
      </c>
      <c r="C494" s="56" t="s">
        <v>242</v>
      </c>
      <c r="D494" s="57">
        <v>0</v>
      </c>
      <c r="E494" s="57">
        <f t="shared" si="156"/>
        <v>0</v>
      </c>
      <c r="F494" s="57">
        <f t="shared" si="156"/>
        <v>0</v>
      </c>
      <c r="G494" s="57">
        <f t="shared" si="156"/>
        <v>0</v>
      </c>
      <c r="H494" s="57">
        <f t="shared" si="156"/>
        <v>0</v>
      </c>
      <c r="I494" s="57">
        <f t="shared" si="156"/>
        <v>0</v>
      </c>
      <c r="J494" s="57">
        <f t="shared" si="156"/>
        <v>0</v>
      </c>
      <c r="K494" s="57">
        <f t="shared" si="156"/>
        <v>0</v>
      </c>
      <c r="L494" s="57">
        <f t="shared" si="156"/>
        <v>0</v>
      </c>
      <c r="M494" s="57">
        <f t="shared" si="156"/>
        <v>0</v>
      </c>
      <c r="N494" s="57">
        <f t="shared" si="156"/>
        <v>0</v>
      </c>
      <c r="O494" s="57">
        <f t="shared" si="156"/>
        <v>0</v>
      </c>
      <c r="P494" s="57">
        <f t="shared" si="156"/>
        <v>0</v>
      </c>
      <c r="Q494" s="57">
        <f t="shared" si="156"/>
        <v>0</v>
      </c>
      <c r="R494" s="57">
        <f t="shared" si="156"/>
        <v>0</v>
      </c>
      <c r="S494" s="57">
        <f t="shared" si="156"/>
        <v>0</v>
      </c>
      <c r="T494" s="57">
        <f t="shared" si="156"/>
        <v>0</v>
      </c>
      <c r="U494" s="57">
        <f t="shared" si="156"/>
        <v>0</v>
      </c>
      <c r="V494" s="57">
        <f t="shared" si="156"/>
        <v>0</v>
      </c>
      <c r="W494" s="57">
        <f t="shared" si="156"/>
        <v>0</v>
      </c>
      <c r="X494" s="57">
        <f t="shared" si="156"/>
        <v>0</v>
      </c>
      <c r="Y494" s="57">
        <f t="shared" si="156"/>
        <v>0</v>
      </c>
      <c r="Z494" s="57">
        <f t="shared" si="156"/>
        <v>0</v>
      </c>
      <c r="AA494" s="57">
        <f t="shared" si="156"/>
        <v>0</v>
      </c>
      <c r="AB494" s="57">
        <f t="shared" si="156"/>
        <v>0</v>
      </c>
      <c r="AC494" s="57">
        <f t="shared" si="156"/>
        <v>0</v>
      </c>
      <c r="AD494" s="57">
        <f t="shared" si="156"/>
        <v>0</v>
      </c>
      <c r="AE494" s="57">
        <f t="shared" si="156"/>
        <v>0</v>
      </c>
      <c r="AF494" s="57">
        <f t="shared" si="156"/>
        <v>0</v>
      </c>
      <c r="AG494" s="57">
        <f t="shared" si="156"/>
        <v>0</v>
      </c>
      <c r="AH494" s="57">
        <f t="shared" si="156"/>
        <v>0</v>
      </c>
      <c r="AI494" s="57">
        <f t="shared" si="156"/>
        <v>0</v>
      </c>
      <c r="AJ494" s="57">
        <f t="shared" si="156"/>
        <v>0</v>
      </c>
      <c r="AK494" s="57">
        <f t="shared" si="156"/>
        <v>0</v>
      </c>
    </row>
    <row r="495" spans="1:37" s="65" customFormat="1" ht="17.100000000000001" customHeight="1" x14ac:dyDescent="0.2">
      <c r="A495" s="54" t="s">
        <v>268</v>
      </c>
      <c r="B495" s="55" t="s">
        <v>110</v>
      </c>
      <c r="C495" s="56" t="s">
        <v>242</v>
      </c>
      <c r="D495" s="57">
        <v>0</v>
      </c>
      <c r="E495" s="57">
        <f t="shared" si="156"/>
        <v>0</v>
      </c>
      <c r="F495" s="57">
        <f t="shared" si="156"/>
        <v>0</v>
      </c>
      <c r="G495" s="57">
        <f t="shared" si="156"/>
        <v>0</v>
      </c>
      <c r="H495" s="57">
        <f t="shared" si="156"/>
        <v>0</v>
      </c>
      <c r="I495" s="57">
        <f t="shared" si="156"/>
        <v>0</v>
      </c>
      <c r="J495" s="57">
        <f t="shared" si="156"/>
        <v>0</v>
      </c>
      <c r="K495" s="57">
        <f t="shared" si="156"/>
        <v>0</v>
      </c>
      <c r="L495" s="57">
        <f t="shared" si="156"/>
        <v>0</v>
      </c>
      <c r="M495" s="57">
        <f t="shared" si="156"/>
        <v>0</v>
      </c>
      <c r="N495" s="57">
        <f t="shared" si="156"/>
        <v>0</v>
      </c>
      <c r="O495" s="57">
        <f t="shared" si="156"/>
        <v>0</v>
      </c>
      <c r="P495" s="57">
        <f t="shared" si="156"/>
        <v>0</v>
      </c>
      <c r="Q495" s="57">
        <f t="shared" si="156"/>
        <v>0</v>
      </c>
      <c r="R495" s="57">
        <f t="shared" si="156"/>
        <v>0</v>
      </c>
      <c r="S495" s="57">
        <f t="shared" si="156"/>
        <v>0</v>
      </c>
      <c r="T495" s="57">
        <f t="shared" si="156"/>
        <v>0</v>
      </c>
      <c r="U495" s="57">
        <f t="shared" si="156"/>
        <v>0</v>
      </c>
      <c r="V495" s="57">
        <f t="shared" si="156"/>
        <v>0</v>
      </c>
      <c r="W495" s="57">
        <f t="shared" si="156"/>
        <v>0</v>
      </c>
      <c r="X495" s="57">
        <f t="shared" si="156"/>
        <v>0</v>
      </c>
      <c r="Y495" s="57">
        <f t="shared" si="156"/>
        <v>0</v>
      </c>
      <c r="Z495" s="57">
        <f t="shared" si="156"/>
        <v>0</v>
      </c>
      <c r="AA495" s="57">
        <f t="shared" si="156"/>
        <v>0</v>
      </c>
      <c r="AB495" s="57">
        <f t="shared" si="156"/>
        <v>0</v>
      </c>
      <c r="AC495" s="57">
        <f t="shared" si="156"/>
        <v>0</v>
      </c>
      <c r="AD495" s="57">
        <f t="shared" si="156"/>
        <v>0</v>
      </c>
      <c r="AE495" s="57">
        <f t="shared" si="156"/>
        <v>0</v>
      </c>
      <c r="AF495" s="57">
        <f t="shared" si="156"/>
        <v>0</v>
      </c>
      <c r="AG495" s="57">
        <f t="shared" si="156"/>
        <v>0</v>
      </c>
      <c r="AH495" s="57">
        <f t="shared" si="156"/>
        <v>0</v>
      </c>
      <c r="AI495" s="57">
        <f t="shared" si="156"/>
        <v>0</v>
      </c>
      <c r="AJ495" s="57">
        <f t="shared" si="156"/>
        <v>0</v>
      </c>
      <c r="AK495" s="57">
        <f t="shared" si="156"/>
        <v>0</v>
      </c>
    </row>
    <row r="496" spans="1:37" s="65" customFormat="1" ht="17.100000000000001" customHeight="1" x14ac:dyDescent="0.2">
      <c r="A496" s="54" t="s">
        <v>189</v>
      </c>
      <c r="B496" s="55" t="s">
        <v>110</v>
      </c>
      <c r="C496" s="56" t="s">
        <v>242</v>
      </c>
      <c r="D496" s="57">
        <v>1.0687757174157003E-5</v>
      </c>
      <c r="E496" s="57">
        <v>1.0687757174157003E-5</v>
      </c>
      <c r="F496" s="57">
        <v>1.0687757174157003E-5</v>
      </c>
      <c r="G496" s="57">
        <v>1.0687757174157003E-5</v>
      </c>
      <c r="H496" s="75">
        <v>2.7542587664131308E-4</v>
      </c>
      <c r="I496" s="75">
        <v>2.9866384809938955E-4</v>
      </c>
      <c r="J496" s="75">
        <v>3.7981511375460928E-4</v>
      </c>
      <c r="K496" s="75">
        <v>5.8168007194587808E-4</v>
      </c>
      <c r="L496" s="75">
        <v>9.8069306778168081E-4</v>
      </c>
      <c r="M496" s="75">
        <v>1.7411131293848688E-3</v>
      </c>
      <c r="N496" s="75">
        <v>2.976826765911805E-3</v>
      </c>
      <c r="O496" s="75">
        <v>4.9405152634592704E-3</v>
      </c>
      <c r="P496" s="75">
        <v>7.7106592495145895E-3</v>
      </c>
      <c r="Q496" s="75">
        <v>1.1895432465242686E-2</v>
      </c>
      <c r="R496" s="75">
        <v>1.7652220243616564E-2</v>
      </c>
      <c r="S496" s="75">
        <v>2.5322548679430672E-2</v>
      </c>
      <c r="T496" s="75">
        <v>3.4341538638111409E-2</v>
      </c>
      <c r="U496" s="75">
        <v>4.4763815761142176E-2</v>
      </c>
      <c r="V496" s="75">
        <v>5.6408586357194861E-2</v>
      </c>
      <c r="W496" s="75">
        <v>6.9705268150907926E-2</v>
      </c>
      <c r="X496" s="75">
        <v>8.4821662738809256E-2</v>
      </c>
      <c r="Y496" s="75">
        <v>0.10141523374128381</v>
      </c>
      <c r="Z496" s="75">
        <v>0.11885980969623546</v>
      </c>
      <c r="AA496" s="75">
        <v>0.13833370813569729</v>
      </c>
      <c r="AB496" s="75">
        <v>0.15896324064953768</v>
      </c>
      <c r="AC496" s="75">
        <v>0.1805402546523294</v>
      </c>
      <c r="AD496" s="75">
        <v>0.20318452586079763</v>
      </c>
      <c r="AE496" s="75">
        <v>0.22657784515210064</v>
      </c>
      <c r="AF496" s="75">
        <v>0.24986343612982084</v>
      </c>
      <c r="AG496" s="75">
        <v>0.27382280269596743</v>
      </c>
      <c r="AH496" s="75">
        <v>0.29796654948242723</v>
      </c>
      <c r="AI496" s="75">
        <v>0.32202944259443556</v>
      </c>
      <c r="AJ496" s="75">
        <v>0.34580495035042258</v>
      </c>
      <c r="AK496" s="75">
        <v>0.37674799240905732</v>
      </c>
    </row>
    <row r="497" spans="1:37" s="65" customFormat="1" ht="17.100000000000001" customHeight="1" x14ac:dyDescent="0.2">
      <c r="A497" s="54" t="s">
        <v>269</v>
      </c>
      <c r="B497" s="55" t="s">
        <v>110</v>
      </c>
      <c r="C497" s="56" t="s">
        <v>242</v>
      </c>
      <c r="D497" s="57">
        <v>0</v>
      </c>
      <c r="E497" s="57">
        <f t="shared" ref="E497:AK501" si="157">+(1-E$496)*E255</f>
        <v>0</v>
      </c>
      <c r="F497" s="57">
        <f t="shared" si="157"/>
        <v>0</v>
      </c>
      <c r="G497" s="57">
        <f t="shared" si="157"/>
        <v>0</v>
      </c>
      <c r="H497" s="57">
        <f t="shared" si="157"/>
        <v>0</v>
      </c>
      <c r="I497" s="57">
        <f t="shared" si="157"/>
        <v>0</v>
      </c>
      <c r="J497" s="57">
        <f t="shared" si="157"/>
        <v>0</v>
      </c>
      <c r="K497" s="57">
        <f t="shared" si="157"/>
        <v>0</v>
      </c>
      <c r="L497" s="57">
        <f t="shared" si="157"/>
        <v>0</v>
      </c>
      <c r="M497" s="57">
        <f t="shared" si="157"/>
        <v>0</v>
      </c>
      <c r="N497" s="57">
        <f t="shared" si="157"/>
        <v>0</v>
      </c>
      <c r="O497" s="57">
        <f t="shared" si="157"/>
        <v>0</v>
      </c>
      <c r="P497" s="57">
        <f t="shared" si="157"/>
        <v>0</v>
      </c>
      <c r="Q497" s="57">
        <f t="shared" si="157"/>
        <v>0</v>
      </c>
      <c r="R497" s="57">
        <f t="shared" si="157"/>
        <v>0</v>
      </c>
      <c r="S497" s="57">
        <f t="shared" si="157"/>
        <v>0</v>
      </c>
      <c r="T497" s="57">
        <f t="shared" si="157"/>
        <v>0</v>
      </c>
      <c r="U497" s="57">
        <f t="shared" si="157"/>
        <v>0</v>
      </c>
      <c r="V497" s="57">
        <f t="shared" si="157"/>
        <v>0</v>
      </c>
      <c r="W497" s="57">
        <f t="shared" si="157"/>
        <v>0</v>
      </c>
      <c r="X497" s="57">
        <f t="shared" si="157"/>
        <v>0</v>
      </c>
      <c r="Y497" s="57">
        <f t="shared" si="157"/>
        <v>0</v>
      </c>
      <c r="Z497" s="57">
        <f t="shared" si="157"/>
        <v>0</v>
      </c>
      <c r="AA497" s="57">
        <f t="shared" si="157"/>
        <v>0</v>
      </c>
      <c r="AB497" s="57">
        <f t="shared" si="157"/>
        <v>0</v>
      </c>
      <c r="AC497" s="57">
        <f t="shared" si="157"/>
        <v>0</v>
      </c>
      <c r="AD497" s="57">
        <f t="shared" si="157"/>
        <v>0</v>
      </c>
      <c r="AE497" s="57">
        <f t="shared" si="157"/>
        <v>0</v>
      </c>
      <c r="AF497" s="57">
        <f t="shared" si="157"/>
        <v>0</v>
      </c>
      <c r="AG497" s="57">
        <f t="shared" si="157"/>
        <v>0</v>
      </c>
      <c r="AH497" s="57">
        <f t="shared" si="157"/>
        <v>0</v>
      </c>
      <c r="AI497" s="57">
        <f t="shared" si="157"/>
        <v>0</v>
      </c>
      <c r="AJ497" s="57">
        <f t="shared" si="157"/>
        <v>0</v>
      </c>
      <c r="AK497" s="57">
        <f t="shared" si="157"/>
        <v>0</v>
      </c>
    </row>
    <row r="498" spans="1:37" s="65" customFormat="1" ht="17.100000000000001" customHeight="1" x14ac:dyDescent="0.2">
      <c r="A498" s="54" t="s">
        <v>270</v>
      </c>
      <c r="B498" s="55" t="s">
        <v>110</v>
      </c>
      <c r="C498" s="56" t="s">
        <v>242</v>
      </c>
      <c r="D498" s="57">
        <v>0</v>
      </c>
      <c r="E498" s="57">
        <f t="shared" si="157"/>
        <v>0</v>
      </c>
      <c r="F498" s="57">
        <f t="shared" si="157"/>
        <v>0</v>
      </c>
      <c r="G498" s="57">
        <f t="shared" si="157"/>
        <v>0</v>
      </c>
      <c r="H498" s="57">
        <f t="shared" si="157"/>
        <v>0</v>
      </c>
      <c r="I498" s="57">
        <f t="shared" si="157"/>
        <v>0</v>
      </c>
      <c r="J498" s="57">
        <f t="shared" si="157"/>
        <v>0</v>
      </c>
      <c r="K498" s="57">
        <f t="shared" si="157"/>
        <v>0</v>
      </c>
      <c r="L498" s="57">
        <f t="shared" si="157"/>
        <v>0</v>
      </c>
      <c r="M498" s="57">
        <f t="shared" si="157"/>
        <v>0</v>
      </c>
      <c r="N498" s="57">
        <f t="shared" si="157"/>
        <v>0</v>
      </c>
      <c r="O498" s="57">
        <f t="shared" si="157"/>
        <v>0</v>
      </c>
      <c r="P498" s="57">
        <f t="shared" si="157"/>
        <v>0</v>
      </c>
      <c r="Q498" s="57">
        <f t="shared" si="157"/>
        <v>0</v>
      </c>
      <c r="R498" s="57">
        <f t="shared" si="157"/>
        <v>0</v>
      </c>
      <c r="S498" s="57">
        <f t="shared" si="157"/>
        <v>0</v>
      </c>
      <c r="T498" s="57">
        <f t="shared" si="157"/>
        <v>0</v>
      </c>
      <c r="U498" s="57">
        <f t="shared" si="157"/>
        <v>0</v>
      </c>
      <c r="V498" s="57">
        <f t="shared" si="157"/>
        <v>0</v>
      </c>
      <c r="W498" s="57">
        <f t="shared" si="157"/>
        <v>0</v>
      </c>
      <c r="X498" s="57">
        <f t="shared" si="157"/>
        <v>0</v>
      </c>
      <c r="Y498" s="57">
        <f t="shared" si="157"/>
        <v>0</v>
      </c>
      <c r="Z498" s="57">
        <f t="shared" si="157"/>
        <v>0</v>
      </c>
      <c r="AA498" s="57">
        <f t="shared" si="157"/>
        <v>0</v>
      </c>
      <c r="AB498" s="57">
        <f t="shared" si="157"/>
        <v>0</v>
      </c>
      <c r="AC498" s="57">
        <f t="shared" si="157"/>
        <v>0</v>
      </c>
      <c r="AD498" s="57">
        <f t="shared" si="157"/>
        <v>0</v>
      </c>
      <c r="AE498" s="57">
        <f t="shared" si="157"/>
        <v>0</v>
      </c>
      <c r="AF498" s="57">
        <f t="shared" si="157"/>
        <v>0</v>
      </c>
      <c r="AG498" s="57">
        <f t="shared" si="157"/>
        <v>0</v>
      </c>
      <c r="AH498" s="57">
        <f t="shared" si="157"/>
        <v>0</v>
      </c>
      <c r="AI498" s="57">
        <f t="shared" si="157"/>
        <v>0</v>
      </c>
      <c r="AJ498" s="57">
        <f t="shared" si="157"/>
        <v>0</v>
      </c>
      <c r="AK498" s="57">
        <f t="shared" si="157"/>
        <v>0</v>
      </c>
    </row>
    <row r="499" spans="1:37" s="65" customFormat="1" ht="17.100000000000001" customHeight="1" x14ac:dyDescent="0.2">
      <c r="A499" s="54" t="s">
        <v>271</v>
      </c>
      <c r="B499" s="55" t="s">
        <v>110</v>
      </c>
      <c r="C499" s="56" t="s">
        <v>242</v>
      </c>
      <c r="D499" s="57">
        <v>7.3745524501683324E-4</v>
      </c>
      <c r="E499" s="57">
        <f t="shared" si="157"/>
        <v>7.3744736327424772E-4</v>
      </c>
      <c r="F499" s="57">
        <f t="shared" si="157"/>
        <v>7.3743948161590037E-4</v>
      </c>
      <c r="G499" s="57">
        <f t="shared" si="157"/>
        <v>7.3743948161590037E-4</v>
      </c>
      <c r="H499" s="57">
        <f t="shared" si="157"/>
        <v>7.3704396570890764E-4</v>
      </c>
      <c r="I499" s="57">
        <f t="shared" si="157"/>
        <v>7.3700320059082755E-4</v>
      </c>
      <c r="J499" s="57">
        <f t="shared" si="157"/>
        <v>7.3686448007306892E-4</v>
      </c>
      <c r="K499" s="57">
        <f t="shared" si="157"/>
        <v>7.3652695282256004E-4</v>
      </c>
      <c r="L499" s="57">
        <f t="shared" si="157"/>
        <v>7.3587264490230998E-4</v>
      </c>
      <c r="M499" s="57">
        <f t="shared" si="157"/>
        <v>7.3464390964581158E-4</v>
      </c>
      <c r="N499" s="57">
        <f t="shared" si="157"/>
        <v>7.3266435630887732E-4</v>
      </c>
      <c r="O499" s="57">
        <f t="shared" si="157"/>
        <v>7.2953977827636856E-4</v>
      </c>
      <c r="P499" s="57">
        <f t="shared" si="157"/>
        <v>7.2514897610126937E-4</v>
      </c>
      <c r="Q499" s="57">
        <f t="shared" si="157"/>
        <v>7.1858150458358849E-4</v>
      </c>
      <c r="R499" s="57">
        <f t="shared" si="157"/>
        <v>7.0968267400836474E-4</v>
      </c>
      <c r="S499" s="57">
        <f t="shared" si="157"/>
        <v>6.9799210062488671E-4</v>
      </c>
      <c r="T499" s="57">
        <f t="shared" si="157"/>
        <v>6.8438554434922588E-4</v>
      </c>
      <c r="U499" s="57">
        <f t="shared" si="157"/>
        <v>6.6883357374013491E-4</v>
      </c>
      <c r="V499" s="57">
        <f t="shared" si="157"/>
        <v>6.5166782344313029E-4</v>
      </c>
      <c r="W499" s="57">
        <f t="shared" si="157"/>
        <v>6.32362807301741E-4</v>
      </c>
      <c r="X499" s="57">
        <f t="shared" si="157"/>
        <v>6.1080350428980397E-4</v>
      </c>
      <c r="Y499" s="57">
        <f t="shared" si="157"/>
        <v>5.8758688729596388E-4</v>
      </c>
      <c r="Z499" s="57">
        <f t="shared" si="157"/>
        <v>5.6363740672613592E-4</v>
      </c>
      <c r="AA499" s="57">
        <f t="shared" si="157"/>
        <v>5.3755779273744842E-4</v>
      </c>
      <c r="AB499" s="57">
        <f t="shared" si="157"/>
        <v>5.1062740225838149E-4</v>
      </c>
      <c r="AC499" s="57">
        <f t="shared" si="157"/>
        <v>4.8321608651732088E-4</v>
      </c>
      <c r="AD499" s="57">
        <f t="shared" si="157"/>
        <v>4.5531485364822021E-4</v>
      </c>
      <c r="AE499" s="57">
        <f t="shared" si="157"/>
        <v>4.2739442766143843E-4</v>
      </c>
      <c r="AF499" s="57">
        <f t="shared" si="157"/>
        <v>4.0045293182969422E-4</v>
      </c>
      <c r="AG499" s="57">
        <f t="shared" si="157"/>
        <v>3.7370897504113084E-4</v>
      </c>
      <c r="AH499" s="57">
        <f t="shared" si="157"/>
        <v>3.477175832896973E-4</v>
      </c>
      <c r="AI499" s="57">
        <f t="shared" si="157"/>
        <v>3.2275841452160479E-4</v>
      </c>
      <c r="AJ499" s="57">
        <f t="shared" si="157"/>
        <v>2.9902646235238438E-4</v>
      </c>
      <c r="AK499" s="57">
        <f t="shared" si="157"/>
        <v>2.7321879608304387E-4</v>
      </c>
    </row>
    <row r="500" spans="1:37" s="65" customFormat="1" ht="17.100000000000001" customHeight="1" x14ac:dyDescent="0.2">
      <c r="A500" s="54" t="s">
        <v>272</v>
      </c>
      <c r="B500" s="55" t="s">
        <v>110</v>
      </c>
      <c r="C500" s="56" t="s">
        <v>242</v>
      </c>
      <c r="D500" s="57">
        <v>0</v>
      </c>
      <c r="E500" s="57">
        <f t="shared" si="157"/>
        <v>0</v>
      </c>
      <c r="F500" s="57">
        <f t="shared" si="157"/>
        <v>0</v>
      </c>
      <c r="G500" s="57">
        <f t="shared" si="157"/>
        <v>0</v>
      </c>
      <c r="H500" s="57">
        <f t="shared" si="157"/>
        <v>0</v>
      </c>
      <c r="I500" s="57">
        <f t="shared" si="157"/>
        <v>0</v>
      </c>
      <c r="J500" s="57">
        <f t="shared" si="157"/>
        <v>0</v>
      </c>
      <c r="K500" s="57">
        <f t="shared" si="157"/>
        <v>0</v>
      </c>
      <c r="L500" s="57">
        <f t="shared" si="157"/>
        <v>0</v>
      </c>
      <c r="M500" s="57">
        <f t="shared" si="157"/>
        <v>0</v>
      </c>
      <c r="N500" s="57">
        <f t="shared" si="157"/>
        <v>0</v>
      </c>
      <c r="O500" s="57">
        <f t="shared" si="157"/>
        <v>0</v>
      </c>
      <c r="P500" s="57">
        <f t="shared" si="157"/>
        <v>0</v>
      </c>
      <c r="Q500" s="57">
        <f t="shared" si="157"/>
        <v>0</v>
      </c>
      <c r="R500" s="57">
        <f t="shared" si="157"/>
        <v>0</v>
      </c>
      <c r="S500" s="57">
        <f t="shared" si="157"/>
        <v>0</v>
      </c>
      <c r="T500" s="57">
        <f t="shared" si="157"/>
        <v>0</v>
      </c>
      <c r="U500" s="57">
        <f t="shared" si="157"/>
        <v>0</v>
      </c>
      <c r="V500" s="57">
        <f t="shared" si="157"/>
        <v>0</v>
      </c>
      <c r="W500" s="57">
        <f t="shared" si="157"/>
        <v>0</v>
      </c>
      <c r="X500" s="57">
        <f t="shared" si="157"/>
        <v>0</v>
      </c>
      <c r="Y500" s="57">
        <f t="shared" si="157"/>
        <v>0</v>
      </c>
      <c r="Z500" s="57">
        <f t="shared" si="157"/>
        <v>0</v>
      </c>
      <c r="AA500" s="57">
        <f t="shared" si="157"/>
        <v>0</v>
      </c>
      <c r="AB500" s="57">
        <f t="shared" si="157"/>
        <v>0</v>
      </c>
      <c r="AC500" s="57">
        <f t="shared" si="157"/>
        <v>0</v>
      </c>
      <c r="AD500" s="57">
        <f t="shared" si="157"/>
        <v>0</v>
      </c>
      <c r="AE500" s="57">
        <f t="shared" si="157"/>
        <v>0</v>
      </c>
      <c r="AF500" s="57">
        <f t="shared" si="157"/>
        <v>0</v>
      </c>
      <c r="AG500" s="57">
        <f t="shared" si="157"/>
        <v>0</v>
      </c>
      <c r="AH500" s="57">
        <f t="shared" si="157"/>
        <v>0</v>
      </c>
      <c r="AI500" s="57">
        <f t="shared" si="157"/>
        <v>0</v>
      </c>
      <c r="AJ500" s="57">
        <f t="shared" si="157"/>
        <v>0</v>
      </c>
      <c r="AK500" s="57">
        <f t="shared" si="157"/>
        <v>0</v>
      </c>
    </row>
    <row r="501" spans="1:37" s="65" customFormat="1" ht="17.100000000000001" customHeight="1" x14ac:dyDescent="0.2">
      <c r="A501" s="54" t="s">
        <v>197</v>
      </c>
      <c r="B501" s="55" t="s">
        <v>110</v>
      </c>
      <c r="C501" s="56" t="s">
        <v>242</v>
      </c>
      <c r="D501" s="57">
        <v>0</v>
      </c>
      <c r="E501" s="57">
        <f t="shared" si="157"/>
        <v>0</v>
      </c>
      <c r="F501" s="57">
        <f t="shared" si="157"/>
        <v>0</v>
      </c>
      <c r="G501" s="57">
        <f t="shared" si="157"/>
        <v>0</v>
      </c>
      <c r="H501" s="75">
        <v>4.703922678044693E-11</v>
      </c>
      <c r="I501" s="75">
        <v>2.3529798208859046E-10</v>
      </c>
      <c r="J501" s="75">
        <v>1.3855039554995623E-9</v>
      </c>
      <c r="K501" s="75">
        <v>5.0387715892870479E-9</v>
      </c>
      <c r="L501" s="75">
        <v>1.3378223084251751E-8</v>
      </c>
      <c r="M501" s="75">
        <v>3.2310676872007793E-8</v>
      </c>
      <c r="N501" s="75">
        <v>6.850813466482453E-8</v>
      </c>
      <c r="O501" s="75">
        <v>1.3811641759002486E-7</v>
      </c>
      <c r="P501" s="75">
        <v>2.5747115744179444E-7</v>
      </c>
      <c r="Q501" s="75">
        <v>4.630684209275742E-7</v>
      </c>
      <c r="R501" s="75">
        <v>7.3915307958763768E-7</v>
      </c>
      <c r="S501" s="75">
        <v>1.1119864604033341E-6</v>
      </c>
      <c r="T501" s="75">
        <v>1.5864618935788402E-6</v>
      </c>
      <c r="U501" s="75">
        <v>2.1865177675606946E-6</v>
      </c>
      <c r="V501" s="75">
        <v>2.9119074819126716E-6</v>
      </c>
      <c r="W501" s="75">
        <v>3.7974500773216871E-6</v>
      </c>
      <c r="X501" s="75">
        <v>4.8656412063450442E-6</v>
      </c>
      <c r="Y501" s="75">
        <v>6.1209653104097912E-6</v>
      </c>
      <c r="Z501" s="75">
        <v>7.531755580013089E-6</v>
      </c>
      <c r="AA501" s="75">
        <v>9.1993455376063279E-6</v>
      </c>
      <c r="AB501" s="75">
        <v>1.1069268693370886E-5</v>
      </c>
      <c r="AC501" s="75">
        <v>1.3108426427356991E-5</v>
      </c>
      <c r="AD501" s="75">
        <v>1.5314546720197441E-5</v>
      </c>
      <c r="AE501" s="75">
        <v>1.7653397387302645E-5</v>
      </c>
      <c r="AF501" s="75">
        <v>2.0035961121710099E-5</v>
      </c>
      <c r="AG501" s="75">
        <v>2.2549990545011127E-5</v>
      </c>
      <c r="AH501" s="75">
        <v>2.5143881336279754E-5</v>
      </c>
      <c r="AI501" s="75">
        <v>2.7763096826337362E-5</v>
      </c>
      <c r="AJ501" s="75">
        <v>3.0371837219900169E-5</v>
      </c>
      <c r="AK501" s="75">
        <v>3.3748567320023651E-5</v>
      </c>
    </row>
    <row r="502" spans="1:37" s="65" customFormat="1" ht="17.100000000000001" customHeight="1" x14ac:dyDescent="0.2">
      <c r="A502" s="54" t="s">
        <v>245</v>
      </c>
      <c r="B502" s="55" t="s">
        <v>110</v>
      </c>
      <c r="C502" s="56" t="s">
        <v>246</v>
      </c>
      <c r="D502" s="58">
        <f>SUM(D490:D501)</f>
        <v>1</v>
      </c>
      <c r="E502" s="58">
        <f t="shared" ref="E502:AI502" si="158">SUM(E490:E501)</f>
        <v>1</v>
      </c>
      <c r="F502" s="58">
        <f t="shared" si="158"/>
        <v>0.99999999999999989</v>
      </c>
      <c r="G502" s="58">
        <f t="shared" si="158"/>
        <v>0.99999999999999989</v>
      </c>
      <c r="H502" s="58">
        <f t="shared" si="158"/>
        <v>1</v>
      </c>
      <c r="I502" s="58">
        <f t="shared" si="158"/>
        <v>0.99999999999999989</v>
      </c>
      <c r="J502" s="58">
        <f t="shared" si="158"/>
        <v>0.99999999999999989</v>
      </c>
      <c r="K502" s="58">
        <f t="shared" si="158"/>
        <v>1</v>
      </c>
      <c r="L502" s="58">
        <f t="shared" si="158"/>
        <v>1</v>
      </c>
      <c r="M502" s="58">
        <f t="shared" si="158"/>
        <v>1</v>
      </c>
      <c r="N502" s="58">
        <f t="shared" si="158"/>
        <v>1.0000000000000002</v>
      </c>
      <c r="O502" s="58">
        <f t="shared" si="158"/>
        <v>1</v>
      </c>
      <c r="P502" s="58">
        <f t="shared" si="158"/>
        <v>1.0000000000000002</v>
      </c>
      <c r="Q502" s="58">
        <f t="shared" si="158"/>
        <v>1</v>
      </c>
      <c r="R502" s="58">
        <f t="shared" si="158"/>
        <v>1.0000000000000002</v>
      </c>
      <c r="S502" s="58">
        <f t="shared" si="158"/>
        <v>1</v>
      </c>
      <c r="T502" s="58">
        <f t="shared" si="158"/>
        <v>1</v>
      </c>
      <c r="U502" s="58">
        <f t="shared" si="158"/>
        <v>0.99999999999999989</v>
      </c>
      <c r="V502" s="58">
        <f t="shared" si="158"/>
        <v>1</v>
      </c>
      <c r="W502" s="58">
        <f t="shared" si="158"/>
        <v>0.99999999999999989</v>
      </c>
      <c r="X502" s="58">
        <f t="shared" si="158"/>
        <v>1</v>
      </c>
      <c r="Y502" s="58">
        <f t="shared" si="158"/>
        <v>1</v>
      </c>
      <c r="Z502" s="58">
        <f t="shared" si="158"/>
        <v>1</v>
      </c>
      <c r="AA502" s="58">
        <f t="shared" si="158"/>
        <v>0.99999999999999989</v>
      </c>
      <c r="AB502" s="58">
        <f t="shared" si="158"/>
        <v>1.0000000000000002</v>
      </c>
      <c r="AC502" s="58">
        <f t="shared" si="158"/>
        <v>0.99999999999999989</v>
      </c>
      <c r="AD502" s="58">
        <f t="shared" si="158"/>
        <v>1</v>
      </c>
      <c r="AE502" s="58">
        <f t="shared" si="158"/>
        <v>1.0000000000000002</v>
      </c>
      <c r="AF502" s="58">
        <f t="shared" si="158"/>
        <v>1</v>
      </c>
      <c r="AG502" s="58">
        <f t="shared" si="158"/>
        <v>0.99999999999999989</v>
      </c>
      <c r="AH502" s="58">
        <f t="shared" si="158"/>
        <v>1</v>
      </c>
      <c r="AI502" s="58">
        <f t="shared" si="158"/>
        <v>0.99999999999999989</v>
      </c>
      <c r="AJ502" s="58">
        <f>SUM(AJ490:AJ501)</f>
        <v>1.0000000000000002</v>
      </c>
      <c r="AK502" s="58">
        <f>SUM(AK490:AK501)</f>
        <v>1</v>
      </c>
    </row>
    <row r="503" spans="1:37" s="65" customFormat="1" ht="17.100000000000001" customHeight="1" x14ac:dyDescent="0.2">
      <c r="A503" s="68"/>
      <c r="B503" s="69"/>
      <c r="C503" s="70"/>
      <c r="D503" s="71"/>
      <c r="E503" s="71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  <c r="W503" s="71"/>
      <c r="X503" s="71"/>
      <c r="Y503" s="71"/>
      <c r="Z503" s="71"/>
      <c r="AA503" s="71"/>
      <c r="AB503" s="71"/>
      <c r="AC503" s="71"/>
      <c r="AD503" s="71"/>
      <c r="AE503" s="71"/>
      <c r="AF503" s="71"/>
      <c r="AG503" s="71"/>
      <c r="AH503" s="71"/>
      <c r="AI503" s="71"/>
      <c r="AJ503" s="71"/>
      <c r="AK503" s="71"/>
    </row>
    <row r="504" spans="1:37" s="65" customFormat="1" ht="17.100000000000001" customHeight="1" x14ac:dyDescent="0.25">
      <c r="A504" s="64" t="s">
        <v>265</v>
      </c>
      <c r="B504"/>
      <c r="C504"/>
      <c r="D504" s="72"/>
      <c r="E504" s="72"/>
      <c r="F504" s="72"/>
      <c r="G504" s="72"/>
      <c r="H504" s="72"/>
      <c r="I504" s="72"/>
      <c r="J504" s="72"/>
      <c r="K504" s="72"/>
      <c r="L504" s="72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</row>
    <row r="505" spans="1:37" s="65" customFormat="1" ht="17.100000000000001" customHeight="1" x14ac:dyDescent="0.25">
      <c r="A505" s="66" t="s">
        <v>250</v>
      </c>
      <c r="B505"/>
      <c r="C505"/>
    </row>
    <row r="506" spans="1:37" s="65" customFormat="1" ht="17.100000000000001" customHeight="1" x14ac:dyDescent="0.2">
      <c r="A506" s="54" t="s">
        <v>241</v>
      </c>
      <c r="B506" s="55" t="s">
        <v>110</v>
      </c>
      <c r="C506" s="56" t="s">
        <v>242</v>
      </c>
      <c r="D506" s="57">
        <v>0.93305218220251174</v>
      </c>
      <c r="E506" s="57">
        <f t="shared" ref="E506:AK506" si="159">+(1-SUM(E507:E517))</f>
        <v>0.93305218220251174</v>
      </c>
      <c r="F506" s="57">
        <f t="shared" si="159"/>
        <v>0.93305218220251174</v>
      </c>
      <c r="G506" s="57">
        <f t="shared" si="159"/>
        <v>0.93305218220251174</v>
      </c>
      <c r="H506" s="57">
        <f t="shared" si="159"/>
        <v>0.93280716645481676</v>
      </c>
      <c r="I506" s="57">
        <f t="shared" si="159"/>
        <v>0.93277881094757231</v>
      </c>
      <c r="J506" s="57">
        <f t="shared" si="159"/>
        <v>0.93268438237282181</v>
      </c>
      <c r="K506" s="57">
        <f t="shared" si="159"/>
        <v>0.93245896294013175</v>
      </c>
      <c r="L506" s="57">
        <f t="shared" si="159"/>
        <v>0.93202937455815493</v>
      </c>
      <c r="M506" s="57">
        <f t="shared" si="159"/>
        <v>0.93123269076017179</v>
      </c>
      <c r="N506" s="57">
        <f t="shared" si="159"/>
        <v>0.92995691313420126</v>
      </c>
      <c r="O506" s="57">
        <f t="shared" si="159"/>
        <v>0.92794903105304694</v>
      </c>
      <c r="P506" s="57">
        <f t="shared" si="159"/>
        <v>0.9251227976987566</v>
      </c>
      <c r="Q506" s="57">
        <f t="shared" si="159"/>
        <v>0.92090304816161928</v>
      </c>
      <c r="R506" s="57">
        <f t="shared" si="159"/>
        <v>0.91520612070039642</v>
      </c>
      <c r="S506" s="57">
        <f t="shared" si="159"/>
        <v>0.90771229684996824</v>
      </c>
      <c r="T506" s="57">
        <f t="shared" si="159"/>
        <v>0.89891028702888798</v>
      </c>
      <c r="U506" s="57">
        <f t="shared" si="159"/>
        <v>0.8887307876310524</v>
      </c>
      <c r="V506" s="57">
        <f t="shared" si="159"/>
        <v>0.87733766796378587</v>
      </c>
      <c r="W506" s="57">
        <f t="shared" si="159"/>
        <v>0.86433621598153143</v>
      </c>
      <c r="X506" s="57">
        <f t="shared" si="159"/>
        <v>0.84957395594531027</v>
      </c>
      <c r="Y506" s="57">
        <f t="shared" si="159"/>
        <v>0.83335892378116849</v>
      </c>
      <c r="Z506" s="57">
        <f t="shared" si="159"/>
        <v>0.8162311723704132</v>
      </c>
      <c r="AA506" s="57">
        <f t="shared" si="159"/>
        <v>0.79716040744207861</v>
      </c>
      <c r="AB506" s="57">
        <f t="shared" si="159"/>
        <v>0.77693530939449462</v>
      </c>
      <c r="AC506" s="57">
        <f t="shared" si="159"/>
        <v>0.75574234267785478</v>
      </c>
      <c r="AD506" s="57">
        <f t="shared" si="159"/>
        <v>0.73351685386398757</v>
      </c>
      <c r="AE506" s="57">
        <f t="shared" si="159"/>
        <v>0.71053615545536553</v>
      </c>
      <c r="AF506" s="57">
        <f t="shared" si="159"/>
        <v>0.68754082583348741</v>
      </c>
      <c r="AG506" s="57">
        <f t="shared" si="159"/>
        <v>0.66391289636679174</v>
      </c>
      <c r="AH506" s="57">
        <f t="shared" si="159"/>
        <v>0.64006820925361518</v>
      </c>
      <c r="AI506" s="57">
        <f t="shared" si="159"/>
        <v>0.61625103920151281</v>
      </c>
      <c r="AJ506" s="57">
        <f t="shared" si="159"/>
        <v>0.5926753078004926</v>
      </c>
      <c r="AK506" s="57">
        <f t="shared" si="159"/>
        <v>0.56155608914984634</v>
      </c>
    </row>
    <row r="507" spans="1:37" s="65" customFormat="1" ht="17.100000000000001" customHeight="1" x14ac:dyDescent="0.2">
      <c r="A507" s="54" t="s">
        <v>266</v>
      </c>
      <c r="B507" s="55" t="s">
        <v>110</v>
      </c>
      <c r="C507" s="56" t="s">
        <v>242</v>
      </c>
      <c r="D507" s="57">
        <v>0</v>
      </c>
      <c r="E507" s="57">
        <f t="shared" ref="E507:AK511" si="160">+(1-E$512)*E265</f>
        <v>0</v>
      </c>
      <c r="F507" s="57">
        <f t="shared" si="160"/>
        <v>0</v>
      </c>
      <c r="G507" s="57">
        <f t="shared" si="160"/>
        <v>0</v>
      </c>
      <c r="H507" s="57">
        <f t="shared" si="160"/>
        <v>0</v>
      </c>
      <c r="I507" s="57">
        <f t="shared" si="160"/>
        <v>0</v>
      </c>
      <c r="J507" s="57">
        <f t="shared" si="160"/>
        <v>0</v>
      </c>
      <c r="K507" s="57">
        <f t="shared" si="160"/>
        <v>0</v>
      </c>
      <c r="L507" s="57">
        <f t="shared" si="160"/>
        <v>0</v>
      </c>
      <c r="M507" s="57">
        <f t="shared" si="160"/>
        <v>0</v>
      </c>
      <c r="N507" s="57">
        <f t="shared" si="160"/>
        <v>0</v>
      </c>
      <c r="O507" s="57">
        <f t="shared" si="160"/>
        <v>0</v>
      </c>
      <c r="P507" s="57">
        <f t="shared" si="160"/>
        <v>0</v>
      </c>
      <c r="Q507" s="57">
        <f t="shared" si="160"/>
        <v>0</v>
      </c>
      <c r="R507" s="57">
        <f t="shared" si="160"/>
        <v>0</v>
      </c>
      <c r="S507" s="57">
        <f t="shared" si="160"/>
        <v>0</v>
      </c>
      <c r="T507" s="57">
        <f t="shared" si="160"/>
        <v>0</v>
      </c>
      <c r="U507" s="57">
        <f t="shared" si="160"/>
        <v>0</v>
      </c>
      <c r="V507" s="57">
        <f t="shared" si="160"/>
        <v>0</v>
      </c>
      <c r="W507" s="57">
        <f t="shared" si="160"/>
        <v>0</v>
      </c>
      <c r="X507" s="57">
        <f t="shared" si="160"/>
        <v>0</v>
      </c>
      <c r="Y507" s="57">
        <f t="shared" si="160"/>
        <v>0</v>
      </c>
      <c r="Z507" s="57">
        <f t="shared" si="160"/>
        <v>0</v>
      </c>
      <c r="AA507" s="57">
        <f t="shared" si="160"/>
        <v>0</v>
      </c>
      <c r="AB507" s="57">
        <f t="shared" si="160"/>
        <v>0</v>
      </c>
      <c r="AC507" s="57">
        <f t="shared" si="160"/>
        <v>0</v>
      </c>
      <c r="AD507" s="57">
        <f t="shared" si="160"/>
        <v>0</v>
      </c>
      <c r="AE507" s="57">
        <f t="shared" si="160"/>
        <v>0</v>
      </c>
      <c r="AF507" s="57">
        <f t="shared" si="160"/>
        <v>0</v>
      </c>
      <c r="AG507" s="57">
        <f t="shared" si="160"/>
        <v>0</v>
      </c>
      <c r="AH507" s="57">
        <f t="shared" si="160"/>
        <v>0</v>
      </c>
      <c r="AI507" s="57">
        <f t="shared" si="160"/>
        <v>0</v>
      </c>
      <c r="AJ507" s="57">
        <f t="shared" si="160"/>
        <v>0</v>
      </c>
      <c r="AK507" s="57">
        <f t="shared" si="160"/>
        <v>0</v>
      </c>
    </row>
    <row r="508" spans="1:37" s="65" customFormat="1" ht="17.100000000000001" customHeight="1" x14ac:dyDescent="0.2">
      <c r="A508" s="54" t="s">
        <v>267</v>
      </c>
      <c r="B508" s="55" t="s">
        <v>110</v>
      </c>
      <c r="C508" s="56" t="s">
        <v>242</v>
      </c>
      <c r="D508" s="57">
        <v>0</v>
      </c>
      <c r="E508" s="57">
        <f t="shared" si="160"/>
        <v>0</v>
      </c>
      <c r="F508" s="57">
        <f t="shared" si="160"/>
        <v>0</v>
      </c>
      <c r="G508" s="57">
        <f t="shared" si="160"/>
        <v>0</v>
      </c>
      <c r="H508" s="75">
        <v>6.9266690052479386E-6</v>
      </c>
      <c r="I508" s="75">
        <v>1.5744764091652513E-5</v>
      </c>
      <c r="J508" s="75">
        <v>4.1614278320759199E-5</v>
      </c>
      <c r="K508" s="75">
        <v>9.5806569690492423E-5</v>
      </c>
      <c r="L508" s="75">
        <v>1.8577313618052145E-4</v>
      </c>
      <c r="M508" s="75">
        <v>3.3356524366078916E-4</v>
      </c>
      <c r="N508" s="75">
        <v>5.5330126474515339E-4</v>
      </c>
      <c r="O508" s="75">
        <v>8.8108134290110684E-4</v>
      </c>
      <c r="P508" s="75">
        <v>1.3356580867566804E-3</v>
      </c>
      <c r="Q508" s="75">
        <v>1.9666383972155098E-3</v>
      </c>
      <c r="R508" s="75">
        <v>2.7143575120442726E-3</v>
      </c>
      <c r="S508" s="75">
        <v>3.5987761951276113E-3</v>
      </c>
      <c r="T508" s="75">
        <v>4.6165548475017191E-3</v>
      </c>
      <c r="U508" s="75">
        <v>5.7850193467129064E-3</v>
      </c>
      <c r="V508" s="75">
        <v>7.0909877969377259E-3</v>
      </c>
      <c r="W508" s="75">
        <v>8.5474244952889935E-3</v>
      </c>
      <c r="X508" s="75">
        <v>1.014942295165369E-2</v>
      </c>
      <c r="Y508" s="75">
        <v>1.1877284616306645E-2</v>
      </c>
      <c r="Z508" s="75">
        <v>1.3733236084860441E-2</v>
      </c>
      <c r="AA508" s="75">
        <v>1.569600000869275E-2</v>
      </c>
      <c r="AB508" s="75">
        <v>1.7734496015224088E-2</v>
      </c>
      <c r="AC508" s="75">
        <v>1.9836869425983426E-2</v>
      </c>
      <c r="AD508" s="75">
        <v>2.1948816525918853E-2</v>
      </c>
      <c r="AE508" s="75">
        <v>2.4068534801062972E-2</v>
      </c>
      <c r="AF508" s="75">
        <v>2.6221699445902105E-2</v>
      </c>
      <c r="AG508" s="75">
        <v>2.8315623850306944E-2</v>
      </c>
      <c r="AH508" s="75">
        <v>3.0373526301375228E-2</v>
      </c>
      <c r="AI508" s="75">
        <v>3.2391032556251517E-2</v>
      </c>
      <c r="AJ508" s="75">
        <v>3.4343086554706831E-2</v>
      </c>
      <c r="AK508" s="75">
        <v>3.6858763426244452E-2</v>
      </c>
    </row>
    <row r="509" spans="1:37" s="65" customFormat="1" ht="17.100000000000001" customHeight="1" x14ac:dyDescent="0.2">
      <c r="A509" s="54" t="s">
        <v>243</v>
      </c>
      <c r="B509" s="55" t="s">
        <v>110</v>
      </c>
      <c r="C509" s="56" t="s">
        <v>242</v>
      </c>
      <c r="D509" s="57">
        <v>6.694781779748829E-2</v>
      </c>
      <c r="E509" s="57">
        <f t="shared" si="160"/>
        <v>6.694781779748829E-2</v>
      </c>
      <c r="F509" s="57">
        <f t="shared" si="160"/>
        <v>6.694781779748829E-2</v>
      </c>
      <c r="G509" s="57">
        <f t="shared" si="160"/>
        <v>6.694781779748829E-2</v>
      </c>
      <c r="H509" s="57">
        <f t="shared" si="160"/>
        <v>6.6910480952497436E-2</v>
      </c>
      <c r="I509" s="57">
        <f t="shared" si="160"/>
        <v>6.6906780204938648E-2</v>
      </c>
      <c r="J509" s="57">
        <f t="shared" si="160"/>
        <v>6.6894186849598872E-2</v>
      </c>
      <c r="K509" s="57">
        <f t="shared" si="160"/>
        <v>6.6863545379460237E-2</v>
      </c>
      <c r="L509" s="57">
        <f t="shared" si="160"/>
        <v>6.6804145859659755E-2</v>
      </c>
      <c r="M509" s="57">
        <f t="shared" si="160"/>
        <v>6.6692598556105723E-2</v>
      </c>
      <c r="N509" s="57">
        <f t="shared" si="160"/>
        <v>6.6512890327007079E-2</v>
      </c>
      <c r="O509" s="57">
        <f t="shared" si="160"/>
        <v>6.6229234224175149E-2</v>
      </c>
      <c r="P509" s="57">
        <f t="shared" si="160"/>
        <v>6.5830627493814659E-2</v>
      </c>
      <c r="Q509" s="57">
        <f t="shared" si="160"/>
        <v>6.5234417907501591E-2</v>
      </c>
      <c r="R509" s="57">
        <f t="shared" si="160"/>
        <v>6.4426562390863168E-2</v>
      </c>
      <c r="S509" s="57">
        <f t="shared" si="160"/>
        <v>6.3365266289013081E-2</v>
      </c>
      <c r="T509" s="57">
        <f t="shared" si="160"/>
        <v>6.2130033023605334E-2</v>
      </c>
      <c r="U509" s="57">
        <f t="shared" si="160"/>
        <v>6.0718190743324928E-2</v>
      </c>
      <c r="V509" s="57">
        <f t="shared" si="160"/>
        <v>5.9159845974599577E-2</v>
      </c>
      <c r="W509" s="57">
        <f t="shared" si="160"/>
        <v>5.7407293922194298E-2</v>
      </c>
      <c r="X509" s="57">
        <f t="shared" si="160"/>
        <v>5.5450092723020428E-2</v>
      </c>
      <c r="Y509" s="57">
        <f t="shared" si="160"/>
        <v>5.3342436895930614E-2</v>
      </c>
      <c r="Z509" s="57">
        <f t="shared" si="160"/>
        <v>5.116825009291083E-2</v>
      </c>
      <c r="AA509" s="57">
        <f t="shared" si="160"/>
        <v>4.8800685067993788E-2</v>
      </c>
      <c r="AB509" s="57">
        <f t="shared" si="160"/>
        <v>4.6355884672050249E-2</v>
      </c>
      <c r="AC509" s="57">
        <f t="shared" si="160"/>
        <v>4.3867424817405028E-2</v>
      </c>
      <c r="AD509" s="57">
        <f t="shared" si="160"/>
        <v>4.1334489202575674E-2</v>
      </c>
      <c r="AE509" s="57">
        <f t="shared" si="160"/>
        <v>3.8799811194083572E-2</v>
      </c>
      <c r="AF509" s="57">
        <f t="shared" si="160"/>
        <v>3.6354002629667939E-2</v>
      </c>
      <c r="AG509" s="57">
        <f t="shared" si="160"/>
        <v>3.3926127096388932E-2</v>
      </c>
      <c r="AH509" s="57">
        <f t="shared" si="160"/>
        <v>3.1566571081246088E-2</v>
      </c>
      <c r="AI509" s="57">
        <f t="shared" si="160"/>
        <v>2.9300722550973744E-2</v>
      </c>
      <c r="AJ509" s="57">
        <f t="shared" si="160"/>
        <v>2.7146283457158082E-2</v>
      </c>
      <c r="AK509" s="57">
        <f t="shared" si="160"/>
        <v>2.480340644753189E-2</v>
      </c>
    </row>
    <row r="510" spans="1:37" s="65" customFormat="1" ht="17.100000000000001" customHeight="1" x14ac:dyDescent="0.2">
      <c r="A510" s="54" t="s">
        <v>244</v>
      </c>
      <c r="B510" s="55" t="s">
        <v>110</v>
      </c>
      <c r="C510" s="56" t="s">
        <v>242</v>
      </c>
      <c r="D510" s="57">
        <v>0</v>
      </c>
      <c r="E510" s="57">
        <f t="shared" si="160"/>
        <v>0</v>
      </c>
      <c r="F510" s="57">
        <f t="shared" si="160"/>
        <v>0</v>
      </c>
      <c r="G510" s="57">
        <f t="shared" si="160"/>
        <v>0</v>
      </c>
      <c r="H510" s="57">
        <f t="shared" si="160"/>
        <v>0</v>
      </c>
      <c r="I510" s="57">
        <f t="shared" si="160"/>
        <v>0</v>
      </c>
      <c r="J510" s="57">
        <f t="shared" si="160"/>
        <v>0</v>
      </c>
      <c r="K510" s="57">
        <f t="shared" si="160"/>
        <v>0</v>
      </c>
      <c r="L510" s="57">
        <f t="shared" si="160"/>
        <v>0</v>
      </c>
      <c r="M510" s="57">
        <f t="shared" si="160"/>
        <v>0</v>
      </c>
      <c r="N510" s="57">
        <f t="shared" si="160"/>
        <v>0</v>
      </c>
      <c r="O510" s="57">
        <f t="shared" si="160"/>
        <v>0</v>
      </c>
      <c r="P510" s="57">
        <f t="shared" si="160"/>
        <v>0</v>
      </c>
      <c r="Q510" s="57">
        <f t="shared" si="160"/>
        <v>0</v>
      </c>
      <c r="R510" s="57">
        <f t="shared" si="160"/>
        <v>0</v>
      </c>
      <c r="S510" s="57">
        <f t="shared" si="160"/>
        <v>0</v>
      </c>
      <c r="T510" s="57">
        <f t="shared" si="160"/>
        <v>0</v>
      </c>
      <c r="U510" s="57">
        <f t="shared" si="160"/>
        <v>0</v>
      </c>
      <c r="V510" s="57">
        <f t="shared" si="160"/>
        <v>0</v>
      </c>
      <c r="W510" s="57">
        <f t="shared" si="160"/>
        <v>0</v>
      </c>
      <c r="X510" s="57">
        <f t="shared" si="160"/>
        <v>0</v>
      </c>
      <c r="Y510" s="57">
        <f t="shared" si="160"/>
        <v>0</v>
      </c>
      <c r="Z510" s="57">
        <f t="shared" si="160"/>
        <v>0</v>
      </c>
      <c r="AA510" s="57">
        <f t="shared" si="160"/>
        <v>0</v>
      </c>
      <c r="AB510" s="57">
        <f t="shared" si="160"/>
        <v>0</v>
      </c>
      <c r="AC510" s="57">
        <f t="shared" si="160"/>
        <v>0</v>
      </c>
      <c r="AD510" s="57">
        <f t="shared" si="160"/>
        <v>0</v>
      </c>
      <c r="AE510" s="57">
        <f t="shared" si="160"/>
        <v>0</v>
      </c>
      <c r="AF510" s="57">
        <f t="shared" si="160"/>
        <v>0</v>
      </c>
      <c r="AG510" s="57">
        <f t="shared" si="160"/>
        <v>0</v>
      </c>
      <c r="AH510" s="57">
        <f t="shared" si="160"/>
        <v>0</v>
      </c>
      <c r="AI510" s="57">
        <f t="shared" si="160"/>
        <v>0</v>
      </c>
      <c r="AJ510" s="57">
        <f t="shared" si="160"/>
        <v>0</v>
      </c>
      <c r="AK510" s="57">
        <f t="shared" si="160"/>
        <v>0</v>
      </c>
    </row>
    <row r="511" spans="1:37" s="65" customFormat="1" ht="17.100000000000001" customHeight="1" x14ac:dyDescent="0.2">
      <c r="A511" s="54" t="s">
        <v>268</v>
      </c>
      <c r="B511" s="55" t="s">
        <v>110</v>
      </c>
      <c r="C511" s="56" t="s">
        <v>242</v>
      </c>
      <c r="D511" s="57">
        <v>0</v>
      </c>
      <c r="E511" s="57">
        <f t="shared" si="160"/>
        <v>0</v>
      </c>
      <c r="F511" s="57">
        <f t="shared" si="160"/>
        <v>0</v>
      </c>
      <c r="G511" s="57">
        <f t="shared" si="160"/>
        <v>0</v>
      </c>
      <c r="H511" s="57">
        <f t="shared" si="160"/>
        <v>0</v>
      </c>
      <c r="I511" s="57">
        <f t="shared" si="160"/>
        <v>0</v>
      </c>
      <c r="J511" s="57">
        <f t="shared" si="160"/>
        <v>0</v>
      </c>
      <c r="K511" s="57">
        <f t="shared" si="160"/>
        <v>0</v>
      </c>
      <c r="L511" s="57">
        <f t="shared" si="160"/>
        <v>0</v>
      </c>
      <c r="M511" s="57">
        <f t="shared" si="160"/>
        <v>0</v>
      </c>
      <c r="N511" s="57">
        <f t="shared" si="160"/>
        <v>0</v>
      </c>
      <c r="O511" s="57">
        <f t="shared" si="160"/>
        <v>0</v>
      </c>
      <c r="P511" s="57">
        <f t="shared" si="160"/>
        <v>0</v>
      </c>
      <c r="Q511" s="57">
        <f t="shared" si="160"/>
        <v>0</v>
      </c>
      <c r="R511" s="57">
        <f t="shared" si="160"/>
        <v>0</v>
      </c>
      <c r="S511" s="57">
        <f t="shared" si="160"/>
        <v>0</v>
      </c>
      <c r="T511" s="57">
        <f t="shared" si="160"/>
        <v>0</v>
      </c>
      <c r="U511" s="57">
        <f t="shared" si="160"/>
        <v>0</v>
      </c>
      <c r="V511" s="57">
        <f t="shared" si="160"/>
        <v>0</v>
      </c>
      <c r="W511" s="57">
        <f t="shared" si="160"/>
        <v>0</v>
      </c>
      <c r="X511" s="57">
        <f t="shared" si="160"/>
        <v>0</v>
      </c>
      <c r="Y511" s="57">
        <f t="shared" si="160"/>
        <v>0</v>
      </c>
      <c r="Z511" s="57">
        <f t="shared" si="160"/>
        <v>0</v>
      </c>
      <c r="AA511" s="57">
        <f t="shared" si="160"/>
        <v>0</v>
      </c>
      <c r="AB511" s="57">
        <f t="shared" si="160"/>
        <v>0</v>
      </c>
      <c r="AC511" s="57">
        <f t="shared" si="160"/>
        <v>0</v>
      </c>
      <c r="AD511" s="57">
        <f t="shared" si="160"/>
        <v>0</v>
      </c>
      <c r="AE511" s="57">
        <f t="shared" si="160"/>
        <v>0</v>
      </c>
      <c r="AF511" s="57">
        <f t="shared" si="160"/>
        <v>0</v>
      </c>
      <c r="AG511" s="57">
        <f t="shared" si="160"/>
        <v>0</v>
      </c>
      <c r="AH511" s="57">
        <f t="shared" si="160"/>
        <v>0</v>
      </c>
      <c r="AI511" s="57">
        <f t="shared" si="160"/>
        <v>0</v>
      </c>
      <c r="AJ511" s="57">
        <f t="shared" si="160"/>
        <v>0</v>
      </c>
      <c r="AK511" s="57">
        <f t="shared" si="160"/>
        <v>0</v>
      </c>
    </row>
    <row r="512" spans="1:37" s="65" customFormat="1" ht="17.100000000000001" customHeight="1" x14ac:dyDescent="0.2">
      <c r="A512" s="54" t="s">
        <v>189</v>
      </c>
      <c r="B512" s="55" t="s">
        <v>110</v>
      </c>
      <c r="C512" s="56" t="s">
        <v>242</v>
      </c>
      <c r="D512" s="57">
        <v>0</v>
      </c>
      <c r="E512" s="57">
        <v>0</v>
      </c>
      <c r="F512" s="57">
        <v>0</v>
      </c>
      <c r="G512" s="57">
        <v>0</v>
      </c>
      <c r="H512" s="75">
        <v>2.7542587664131308E-4</v>
      </c>
      <c r="I512" s="75">
        <v>2.9866384809938955E-4</v>
      </c>
      <c r="J512" s="75">
        <v>3.7981511375460928E-4</v>
      </c>
      <c r="K512" s="75">
        <v>5.8168007194587808E-4</v>
      </c>
      <c r="L512" s="75">
        <v>9.8069306778168081E-4</v>
      </c>
      <c r="M512" s="75">
        <v>1.7411131293848688E-3</v>
      </c>
      <c r="N512" s="75">
        <v>2.976826765911805E-3</v>
      </c>
      <c r="O512" s="75">
        <v>4.9405152634592704E-3</v>
      </c>
      <c r="P512" s="75">
        <v>7.7106592495145895E-3</v>
      </c>
      <c r="Q512" s="75">
        <v>1.1895432465242686E-2</v>
      </c>
      <c r="R512" s="75">
        <v>1.7652220243616564E-2</v>
      </c>
      <c r="S512" s="75">
        <v>2.5322548679430672E-2</v>
      </c>
      <c r="T512" s="75">
        <v>3.4341538638111409E-2</v>
      </c>
      <c r="U512" s="75">
        <v>4.4763815761142176E-2</v>
      </c>
      <c r="V512" s="75">
        <v>5.6408586357194861E-2</v>
      </c>
      <c r="W512" s="75">
        <v>6.9705268150907926E-2</v>
      </c>
      <c r="X512" s="75">
        <v>8.4821662738809256E-2</v>
      </c>
      <c r="Y512" s="75">
        <v>0.10141523374128381</v>
      </c>
      <c r="Z512" s="75">
        <v>0.11885980969623546</v>
      </c>
      <c r="AA512" s="75">
        <v>0.13833370813569729</v>
      </c>
      <c r="AB512" s="75">
        <v>0.15896324064953768</v>
      </c>
      <c r="AC512" s="75">
        <v>0.1805402546523294</v>
      </c>
      <c r="AD512" s="75">
        <v>0.20318452586079763</v>
      </c>
      <c r="AE512" s="75">
        <v>0.22657784515210064</v>
      </c>
      <c r="AF512" s="75">
        <v>0.24986343612982084</v>
      </c>
      <c r="AG512" s="75">
        <v>0.27382280269596743</v>
      </c>
      <c r="AH512" s="75">
        <v>0.29796654948242723</v>
      </c>
      <c r="AI512" s="75">
        <v>0.32202944259443556</v>
      </c>
      <c r="AJ512" s="75">
        <v>0.34580495035042258</v>
      </c>
      <c r="AK512" s="75">
        <v>0.37674799240905732</v>
      </c>
    </row>
    <row r="513" spans="1:37" s="65" customFormat="1" ht="17.100000000000001" customHeight="1" x14ac:dyDescent="0.2">
      <c r="A513" s="54" t="s">
        <v>269</v>
      </c>
      <c r="B513" s="55" t="s">
        <v>110</v>
      </c>
      <c r="C513" s="56" t="s">
        <v>242</v>
      </c>
      <c r="D513" s="57">
        <v>0</v>
      </c>
      <c r="E513" s="57">
        <f t="shared" ref="E513:AK517" si="161">+(1-E$512)*E271</f>
        <v>0</v>
      </c>
      <c r="F513" s="57">
        <f t="shared" si="161"/>
        <v>0</v>
      </c>
      <c r="G513" s="57">
        <f t="shared" si="161"/>
        <v>0</v>
      </c>
      <c r="H513" s="57">
        <f t="shared" si="161"/>
        <v>0</v>
      </c>
      <c r="I513" s="57">
        <f t="shared" si="161"/>
        <v>0</v>
      </c>
      <c r="J513" s="57">
        <f t="shared" si="161"/>
        <v>0</v>
      </c>
      <c r="K513" s="57">
        <f t="shared" si="161"/>
        <v>0</v>
      </c>
      <c r="L513" s="57">
        <f t="shared" si="161"/>
        <v>0</v>
      </c>
      <c r="M513" s="57">
        <f t="shared" si="161"/>
        <v>0</v>
      </c>
      <c r="N513" s="57">
        <f t="shared" si="161"/>
        <v>0</v>
      </c>
      <c r="O513" s="57">
        <f t="shared" si="161"/>
        <v>0</v>
      </c>
      <c r="P513" s="57">
        <f t="shared" si="161"/>
        <v>0</v>
      </c>
      <c r="Q513" s="57">
        <f t="shared" si="161"/>
        <v>0</v>
      </c>
      <c r="R513" s="57">
        <f t="shared" si="161"/>
        <v>0</v>
      </c>
      <c r="S513" s="57">
        <f t="shared" si="161"/>
        <v>0</v>
      </c>
      <c r="T513" s="57">
        <f t="shared" si="161"/>
        <v>0</v>
      </c>
      <c r="U513" s="57">
        <f t="shared" si="161"/>
        <v>0</v>
      </c>
      <c r="V513" s="57">
        <f t="shared" si="161"/>
        <v>0</v>
      </c>
      <c r="W513" s="57">
        <f t="shared" si="161"/>
        <v>0</v>
      </c>
      <c r="X513" s="57">
        <f t="shared" si="161"/>
        <v>0</v>
      </c>
      <c r="Y513" s="57">
        <f t="shared" si="161"/>
        <v>0</v>
      </c>
      <c r="Z513" s="57">
        <f t="shared" si="161"/>
        <v>0</v>
      </c>
      <c r="AA513" s="57">
        <f t="shared" si="161"/>
        <v>0</v>
      </c>
      <c r="AB513" s="57">
        <f t="shared" si="161"/>
        <v>0</v>
      </c>
      <c r="AC513" s="57">
        <f t="shared" si="161"/>
        <v>0</v>
      </c>
      <c r="AD513" s="57">
        <f t="shared" si="161"/>
        <v>0</v>
      </c>
      <c r="AE513" s="57">
        <f t="shared" si="161"/>
        <v>0</v>
      </c>
      <c r="AF513" s="57">
        <f t="shared" si="161"/>
        <v>0</v>
      </c>
      <c r="AG513" s="57">
        <f t="shared" si="161"/>
        <v>0</v>
      </c>
      <c r="AH513" s="57">
        <f t="shared" si="161"/>
        <v>0</v>
      </c>
      <c r="AI513" s="57">
        <f t="shared" si="161"/>
        <v>0</v>
      </c>
      <c r="AJ513" s="57">
        <f t="shared" si="161"/>
        <v>0</v>
      </c>
      <c r="AK513" s="57">
        <f t="shared" si="161"/>
        <v>0</v>
      </c>
    </row>
    <row r="514" spans="1:37" s="65" customFormat="1" ht="17.100000000000001" customHeight="1" x14ac:dyDescent="0.2">
      <c r="A514" s="54" t="s">
        <v>270</v>
      </c>
      <c r="B514" s="55" t="s">
        <v>110</v>
      </c>
      <c r="C514" s="56" t="s">
        <v>242</v>
      </c>
      <c r="D514" s="57">
        <v>0</v>
      </c>
      <c r="E514" s="57">
        <f t="shared" si="161"/>
        <v>0</v>
      </c>
      <c r="F514" s="57">
        <f t="shared" si="161"/>
        <v>0</v>
      </c>
      <c r="G514" s="57">
        <f t="shared" si="161"/>
        <v>0</v>
      </c>
      <c r="H514" s="57">
        <f t="shared" si="161"/>
        <v>0</v>
      </c>
      <c r="I514" s="57">
        <f t="shared" si="161"/>
        <v>0</v>
      </c>
      <c r="J514" s="57">
        <f t="shared" si="161"/>
        <v>0</v>
      </c>
      <c r="K514" s="57">
        <f t="shared" si="161"/>
        <v>0</v>
      </c>
      <c r="L514" s="57">
        <f t="shared" si="161"/>
        <v>0</v>
      </c>
      <c r="M514" s="57">
        <f t="shared" si="161"/>
        <v>0</v>
      </c>
      <c r="N514" s="57">
        <f t="shared" si="161"/>
        <v>0</v>
      </c>
      <c r="O514" s="57">
        <f t="shared" si="161"/>
        <v>0</v>
      </c>
      <c r="P514" s="57">
        <f t="shared" si="161"/>
        <v>0</v>
      </c>
      <c r="Q514" s="57">
        <f t="shared" si="161"/>
        <v>0</v>
      </c>
      <c r="R514" s="57">
        <f t="shared" si="161"/>
        <v>0</v>
      </c>
      <c r="S514" s="57">
        <f t="shared" si="161"/>
        <v>0</v>
      </c>
      <c r="T514" s="57">
        <f t="shared" si="161"/>
        <v>0</v>
      </c>
      <c r="U514" s="57">
        <f t="shared" si="161"/>
        <v>0</v>
      </c>
      <c r="V514" s="57">
        <f t="shared" si="161"/>
        <v>0</v>
      </c>
      <c r="W514" s="57">
        <f t="shared" si="161"/>
        <v>0</v>
      </c>
      <c r="X514" s="57">
        <f t="shared" si="161"/>
        <v>0</v>
      </c>
      <c r="Y514" s="57">
        <f t="shared" si="161"/>
        <v>0</v>
      </c>
      <c r="Z514" s="57">
        <f t="shared" si="161"/>
        <v>0</v>
      </c>
      <c r="AA514" s="57">
        <f t="shared" si="161"/>
        <v>0</v>
      </c>
      <c r="AB514" s="57">
        <f t="shared" si="161"/>
        <v>0</v>
      </c>
      <c r="AC514" s="57">
        <f t="shared" si="161"/>
        <v>0</v>
      </c>
      <c r="AD514" s="57">
        <f t="shared" si="161"/>
        <v>0</v>
      </c>
      <c r="AE514" s="57">
        <f t="shared" si="161"/>
        <v>0</v>
      </c>
      <c r="AF514" s="57">
        <f t="shared" si="161"/>
        <v>0</v>
      </c>
      <c r="AG514" s="57">
        <f t="shared" si="161"/>
        <v>0</v>
      </c>
      <c r="AH514" s="57">
        <f t="shared" si="161"/>
        <v>0</v>
      </c>
      <c r="AI514" s="57">
        <f t="shared" si="161"/>
        <v>0</v>
      </c>
      <c r="AJ514" s="57">
        <f t="shared" si="161"/>
        <v>0</v>
      </c>
      <c r="AK514" s="57">
        <f t="shared" si="161"/>
        <v>0</v>
      </c>
    </row>
    <row r="515" spans="1:37" s="65" customFormat="1" ht="17.100000000000001" customHeight="1" x14ac:dyDescent="0.2">
      <c r="A515" s="54" t="s">
        <v>271</v>
      </c>
      <c r="B515" s="55" t="s">
        <v>110</v>
      </c>
      <c r="C515" s="56" t="s">
        <v>242</v>
      </c>
      <c r="D515" s="57">
        <v>0</v>
      </c>
      <c r="E515" s="57">
        <f t="shared" si="161"/>
        <v>0</v>
      </c>
      <c r="F515" s="57">
        <f t="shared" si="161"/>
        <v>0</v>
      </c>
      <c r="G515" s="57">
        <f t="shared" si="161"/>
        <v>0</v>
      </c>
      <c r="H515" s="57">
        <f t="shared" si="161"/>
        <v>0</v>
      </c>
      <c r="I515" s="57">
        <f t="shared" si="161"/>
        <v>0</v>
      </c>
      <c r="J515" s="57">
        <f t="shared" si="161"/>
        <v>0</v>
      </c>
      <c r="K515" s="57">
        <f t="shared" si="161"/>
        <v>0</v>
      </c>
      <c r="L515" s="57">
        <f t="shared" si="161"/>
        <v>0</v>
      </c>
      <c r="M515" s="57">
        <f t="shared" si="161"/>
        <v>0</v>
      </c>
      <c r="N515" s="57">
        <f t="shared" si="161"/>
        <v>0</v>
      </c>
      <c r="O515" s="57">
        <f t="shared" si="161"/>
        <v>0</v>
      </c>
      <c r="P515" s="57">
        <f t="shared" si="161"/>
        <v>0</v>
      </c>
      <c r="Q515" s="57">
        <f t="shared" si="161"/>
        <v>0</v>
      </c>
      <c r="R515" s="57">
        <f t="shared" si="161"/>
        <v>0</v>
      </c>
      <c r="S515" s="57">
        <f t="shared" si="161"/>
        <v>0</v>
      </c>
      <c r="T515" s="57">
        <f t="shared" si="161"/>
        <v>0</v>
      </c>
      <c r="U515" s="57">
        <f t="shared" si="161"/>
        <v>0</v>
      </c>
      <c r="V515" s="57">
        <f t="shared" si="161"/>
        <v>0</v>
      </c>
      <c r="W515" s="57">
        <f t="shared" si="161"/>
        <v>0</v>
      </c>
      <c r="X515" s="57">
        <f t="shared" si="161"/>
        <v>0</v>
      </c>
      <c r="Y515" s="57">
        <f t="shared" si="161"/>
        <v>0</v>
      </c>
      <c r="Z515" s="57">
        <f t="shared" si="161"/>
        <v>0</v>
      </c>
      <c r="AA515" s="57">
        <f t="shared" si="161"/>
        <v>0</v>
      </c>
      <c r="AB515" s="57">
        <f t="shared" si="161"/>
        <v>0</v>
      </c>
      <c r="AC515" s="57">
        <f t="shared" si="161"/>
        <v>0</v>
      </c>
      <c r="AD515" s="57">
        <f t="shared" si="161"/>
        <v>0</v>
      </c>
      <c r="AE515" s="57">
        <f t="shared" si="161"/>
        <v>0</v>
      </c>
      <c r="AF515" s="57">
        <f t="shared" si="161"/>
        <v>0</v>
      </c>
      <c r="AG515" s="57">
        <f t="shared" si="161"/>
        <v>0</v>
      </c>
      <c r="AH515" s="57">
        <f t="shared" si="161"/>
        <v>0</v>
      </c>
      <c r="AI515" s="57">
        <f t="shared" si="161"/>
        <v>0</v>
      </c>
      <c r="AJ515" s="57">
        <f t="shared" si="161"/>
        <v>0</v>
      </c>
      <c r="AK515" s="57">
        <f t="shared" si="161"/>
        <v>0</v>
      </c>
    </row>
    <row r="516" spans="1:37" s="65" customFormat="1" ht="17.100000000000001" customHeight="1" x14ac:dyDescent="0.2">
      <c r="A516" s="54" t="s">
        <v>272</v>
      </c>
      <c r="B516" s="55" t="s">
        <v>110</v>
      </c>
      <c r="C516" s="56" t="s">
        <v>242</v>
      </c>
      <c r="D516" s="57">
        <v>0</v>
      </c>
      <c r="E516" s="57">
        <f t="shared" si="161"/>
        <v>0</v>
      </c>
      <c r="F516" s="57">
        <f t="shared" si="161"/>
        <v>0</v>
      </c>
      <c r="G516" s="57">
        <f t="shared" si="161"/>
        <v>0</v>
      </c>
      <c r="H516" s="57">
        <f t="shared" si="161"/>
        <v>0</v>
      </c>
      <c r="I516" s="57">
        <f t="shared" si="161"/>
        <v>0</v>
      </c>
      <c r="J516" s="57">
        <f t="shared" si="161"/>
        <v>0</v>
      </c>
      <c r="K516" s="57">
        <f t="shared" si="161"/>
        <v>0</v>
      </c>
      <c r="L516" s="57">
        <f t="shared" si="161"/>
        <v>0</v>
      </c>
      <c r="M516" s="57">
        <f t="shared" si="161"/>
        <v>0</v>
      </c>
      <c r="N516" s="57">
        <f t="shared" si="161"/>
        <v>0</v>
      </c>
      <c r="O516" s="57">
        <f t="shared" si="161"/>
        <v>0</v>
      </c>
      <c r="P516" s="57">
        <f t="shared" si="161"/>
        <v>0</v>
      </c>
      <c r="Q516" s="57">
        <f t="shared" si="161"/>
        <v>0</v>
      </c>
      <c r="R516" s="57">
        <f t="shared" si="161"/>
        <v>0</v>
      </c>
      <c r="S516" s="57">
        <f t="shared" si="161"/>
        <v>0</v>
      </c>
      <c r="T516" s="57">
        <f t="shared" si="161"/>
        <v>0</v>
      </c>
      <c r="U516" s="57">
        <f t="shared" si="161"/>
        <v>0</v>
      </c>
      <c r="V516" s="57">
        <f t="shared" si="161"/>
        <v>0</v>
      </c>
      <c r="W516" s="57">
        <f t="shared" si="161"/>
        <v>0</v>
      </c>
      <c r="X516" s="57">
        <f t="shared" si="161"/>
        <v>0</v>
      </c>
      <c r="Y516" s="57">
        <f t="shared" si="161"/>
        <v>0</v>
      </c>
      <c r="Z516" s="57">
        <f t="shared" si="161"/>
        <v>0</v>
      </c>
      <c r="AA516" s="57">
        <f t="shared" si="161"/>
        <v>0</v>
      </c>
      <c r="AB516" s="57">
        <f t="shared" si="161"/>
        <v>0</v>
      </c>
      <c r="AC516" s="57">
        <f t="shared" si="161"/>
        <v>0</v>
      </c>
      <c r="AD516" s="57">
        <f t="shared" si="161"/>
        <v>0</v>
      </c>
      <c r="AE516" s="57">
        <f t="shared" si="161"/>
        <v>0</v>
      </c>
      <c r="AF516" s="57">
        <f t="shared" si="161"/>
        <v>0</v>
      </c>
      <c r="AG516" s="57">
        <f t="shared" si="161"/>
        <v>0</v>
      </c>
      <c r="AH516" s="57">
        <f t="shared" si="161"/>
        <v>0</v>
      </c>
      <c r="AI516" s="57">
        <f t="shared" si="161"/>
        <v>0</v>
      </c>
      <c r="AJ516" s="57">
        <f t="shared" si="161"/>
        <v>0</v>
      </c>
      <c r="AK516" s="57">
        <f t="shared" si="161"/>
        <v>0</v>
      </c>
    </row>
    <row r="517" spans="1:37" s="65" customFormat="1" ht="17.100000000000001" customHeight="1" x14ac:dyDescent="0.2">
      <c r="A517" s="54" t="s">
        <v>197</v>
      </c>
      <c r="B517" s="55" t="s">
        <v>110</v>
      </c>
      <c r="C517" s="56" t="s">
        <v>242</v>
      </c>
      <c r="D517" s="57">
        <v>0</v>
      </c>
      <c r="E517" s="57">
        <f t="shared" si="161"/>
        <v>0</v>
      </c>
      <c r="F517" s="57">
        <f t="shared" si="161"/>
        <v>0</v>
      </c>
      <c r="G517" s="57">
        <f t="shared" si="161"/>
        <v>0</v>
      </c>
      <c r="H517" s="75">
        <v>4.703922678044693E-11</v>
      </c>
      <c r="I517" s="75">
        <v>2.3529798208859046E-10</v>
      </c>
      <c r="J517" s="75">
        <v>1.3855039554995623E-9</v>
      </c>
      <c r="K517" s="75">
        <v>5.0387715892870479E-9</v>
      </c>
      <c r="L517" s="75">
        <v>1.3378223084251751E-8</v>
      </c>
      <c r="M517" s="75">
        <v>3.2310676872007793E-8</v>
      </c>
      <c r="N517" s="75">
        <v>6.850813466482453E-8</v>
      </c>
      <c r="O517" s="75">
        <v>1.3811641759002486E-7</v>
      </c>
      <c r="P517" s="75">
        <v>2.5747115744179444E-7</v>
      </c>
      <c r="Q517" s="75">
        <v>4.630684209275742E-7</v>
      </c>
      <c r="R517" s="75">
        <v>7.3915307958763768E-7</v>
      </c>
      <c r="S517" s="75">
        <v>1.1119864604033341E-6</v>
      </c>
      <c r="T517" s="75">
        <v>1.5864618935788402E-6</v>
      </c>
      <c r="U517" s="75">
        <v>2.1865177675606946E-6</v>
      </c>
      <c r="V517" s="75">
        <v>2.9119074819126716E-6</v>
      </c>
      <c r="W517" s="75">
        <v>3.7974500773216871E-6</v>
      </c>
      <c r="X517" s="75">
        <v>4.8656412063450442E-6</v>
      </c>
      <c r="Y517" s="75">
        <v>6.1209653104097912E-6</v>
      </c>
      <c r="Z517" s="75">
        <v>7.531755580013089E-6</v>
      </c>
      <c r="AA517" s="75">
        <v>9.1993455376063279E-6</v>
      </c>
      <c r="AB517" s="75">
        <v>1.1069268693370886E-5</v>
      </c>
      <c r="AC517" s="75">
        <v>1.3108426427356991E-5</v>
      </c>
      <c r="AD517" s="75">
        <v>1.5314546720197441E-5</v>
      </c>
      <c r="AE517" s="75">
        <v>1.7653397387302645E-5</v>
      </c>
      <c r="AF517" s="75">
        <v>2.0035961121710099E-5</v>
      </c>
      <c r="AG517" s="75">
        <v>2.2549990545011127E-5</v>
      </c>
      <c r="AH517" s="75">
        <v>2.5143881336279754E-5</v>
      </c>
      <c r="AI517" s="75">
        <v>2.7763096826337362E-5</v>
      </c>
      <c r="AJ517" s="75">
        <v>3.0371837219900169E-5</v>
      </c>
      <c r="AK517" s="75">
        <v>3.3748567320023651E-5</v>
      </c>
    </row>
    <row r="518" spans="1:37" s="65" customFormat="1" ht="17.100000000000001" customHeight="1" x14ac:dyDescent="0.2">
      <c r="A518" s="54" t="s">
        <v>245</v>
      </c>
      <c r="B518" s="55" t="s">
        <v>110</v>
      </c>
      <c r="C518" s="56" t="s">
        <v>246</v>
      </c>
      <c r="D518" s="58">
        <f>SUM(D506:D517)</f>
        <v>1</v>
      </c>
      <c r="E518" s="58">
        <f t="shared" ref="E518:AK518" si="162">SUM(E506:E517)</f>
        <v>1</v>
      </c>
      <c r="F518" s="58">
        <f t="shared" si="162"/>
        <v>1</v>
      </c>
      <c r="G518" s="58">
        <f t="shared" si="162"/>
        <v>1</v>
      </c>
      <c r="H518" s="58">
        <f t="shared" si="162"/>
        <v>1</v>
      </c>
      <c r="I518" s="58">
        <f t="shared" si="162"/>
        <v>1</v>
      </c>
      <c r="J518" s="58">
        <f t="shared" si="162"/>
        <v>1</v>
      </c>
      <c r="K518" s="58">
        <f t="shared" si="162"/>
        <v>1</v>
      </c>
      <c r="L518" s="58">
        <f t="shared" si="162"/>
        <v>1</v>
      </c>
      <c r="M518" s="58">
        <f t="shared" si="162"/>
        <v>1</v>
      </c>
      <c r="N518" s="58">
        <f t="shared" si="162"/>
        <v>0.99999999999999989</v>
      </c>
      <c r="O518" s="58">
        <f t="shared" si="162"/>
        <v>1</v>
      </c>
      <c r="P518" s="58">
        <f t="shared" si="162"/>
        <v>1</v>
      </c>
      <c r="Q518" s="58">
        <f t="shared" si="162"/>
        <v>1</v>
      </c>
      <c r="R518" s="58">
        <f t="shared" si="162"/>
        <v>1</v>
      </c>
      <c r="S518" s="58">
        <f t="shared" si="162"/>
        <v>0.99999999999999989</v>
      </c>
      <c r="T518" s="58">
        <f t="shared" si="162"/>
        <v>1</v>
      </c>
      <c r="U518" s="58">
        <f t="shared" si="162"/>
        <v>1</v>
      </c>
      <c r="V518" s="58">
        <f t="shared" si="162"/>
        <v>0.99999999999999989</v>
      </c>
      <c r="W518" s="58">
        <f t="shared" si="162"/>
        <v>1</v>
      </c>
      <c r="X518" s="58">
        <f t="shared" si="162"/>
        <v>1</v>
      </c>
      <c r="Y518" s="58">
        <f t="shared" si="162"/>
        <v>1</v>
      </c>
      <c r="Z518" s="58">
        <f t="shared" si="162"/>
        <v>0.99999999999999989</v>
      </c>
      <c r="AA518" s="58">
        <f t="shared" si="162"/>
        <v>1</v>
      </c>
      <c r="AB518" s="58">
        <f t="shared" si="162"/>
        <v>1</v>
      </c>
      <c r="AC518" s="58">
        <f t="shared" si="162"/>
        <v>0.99999999999999989</v>
      </c>
      <c r="AD518" s="58">
        <f t="shared" si="162"/>
        <v>0.99999999999999989</v>
      </c>
      <c r="AE518" s="58">
        <f t="shared" si="162"/>
        <v>1</v>
      </c>
      <c r="AF518" s="58">
        <f t="shared" si="162"/>
        <v>1</v>
      </c>
      <c r="AG518" s="58">
        <f t="shared" si="162"/>
        <v>1.0000000000000002</v>
      </c>
      <c r="AH518" s="58">
        <f t="shared" si="162"/>
        <v>0.99999999999999989</v>
      </c>
      <c r="AI518" s="58">
        <f t="shared" si="162"/>
        <v>0.99999999999999989</v>
      </c>
      <c r="AJ518" s="58">
        <f t="shared" si="162"/>
        <v>1</v>
      </c>
      <c r="AK518" s="58">
        <f t="shared" si="162"/>
        <v>1</v>
      </c>
    </row>
    <row r="519" spans="1:37" s="65" customFormat="1" ht="17.100000000000001" customHeight="1" x14ac:dyDescent="0.2">
      <c r="A519" s="68"/>
      <c r="B519" s="69"/>
      <c r="C519" s="70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  <c r="AA519" s="71"/>
      <c r="AB519" s="71"/>
      <c r="AC519" s="71"/>
      <c r="AD519" s="71"/>
      <c r="AE519" s="71"/>
      <c r="AF519" s="71"/>
      <c r="AG519" s="71"/>
      <c r="AH519" s="71"/>
      <c r="AI519" s="71"/>
      <c r="AJ519" s="71"/>
      <c r="AK519" s="71"/>
    </row>
    <row r="520" spans="1:37" s="65" customFormat="1" ht="17.100000000000001" customHeight="1" x14ac:dyDescent="0.25">
      <c r="A520" s="64" t="s">
        <v>265</v>
      </c>
      <c r="B520"/>
      <c r="C520"/>
      <c r="D520" s="72"/>
      <c r="E520" s="72"/>
      <c r="F520" s="72"/>
      <c r="G520" s="72"/>
      <c r="H520" s="72"/>
      <c r="I520" s="72"/>
      <c r="J520" s="72"/>
      <c r="K520" s="72"/>
      <c r="L520" s="72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</row>
    <row r="521" spans="1:37" s="65" customFormat="1" ht="17.100000000000001" customHeight="1" x14ac:dyDescent="0.25">
      <c r="A521" s="66" t="s">
        <v>251</v>
      </c>
      <c r="B521"/>
      <c r="C521"/>
    </row>
    <row r="522" spans="1:37" s="65" customFormat="1" ht="17.100000000000001" customHeight="1" x14ac:dyDescent="0.2">
      <c r="A522" s="54" t="s">
        <v>241</v>
      </c>
      <c r="B522" s="55" t="s">
        <v>110</v>
      </c>
      <c r="C522" s="56" t="s">
        <v>242</v>
      </c>
      <c r="D522" s="57">
        <v>0.92561723541437335</v>
      </c>
      <c r="E522" s="57">
        <f t="shared" ref="E522:AK522" si="163">+(1-SUM(E523:E533))</f>
        <v>0.92561723541437335</v>
      </c>
      <c r="F522" s="57">
        <f t="shared" si="163"/>
        <v>0.92561723541437335</v>
      </c>
      <c r="G522" s="57">
        <f t="shared" si="163"/>
        <v>0.92561723541437335</v>
      </c>
      <c r="H522" s="57">
        <f t="shared" si="163"/>
        <v>0.92537636614172236</v>
      </c>
      <c r="I522" s="57">
        <f t="shared" si="163"/>
        <v>0.92534842162414244</v>
      </c>
      <c r="J522" s="57">
        <f t="shared" si="163"/>
        <v>0.92525539161516912</v>
      </c>
      <c r="K522" s="57">
        <f t="shared" si="163"/>
        <v>0.92503337509698014</v>
      </c>
      <c r="L522" s="57">
        <f t="shared" si="163"/>
        <v>0.92461038337914392</v>
      </c>
      <c r="M522" s="57">
        <f t="shared" si="163"/>
        <v>0.92382608756173379</v>
      </c>
      <c r="N522" s="57">
        <f t="shared" si="163"/>
        <v>0.92257026758583605</v>
      </c>
      <c r="O522" s="57">
        <f t="shared" si="163"/>
        <v>0.92059388717419188</v>
      </c>
      <c r="P522" s="57">
        <f t="shared" si="163"/>
        <v>0.91781192142902057</v>
      </c>
      <c r="Q522" s="57">
        <f t="shared" si="163"/>
        <v>0.91365838445406444</v>
      </c>
      <c r="R522" s="57">
        <f t="shared" si="163"/>
        <v>0.90805117407364144</v>
      </c>
      <c r="S522" s="57">
        <f t="shared" si="163"/>
        <v>0.90067521336354117</v>
      </c>
      <c r="T522" s="57">
        <f t="shared" si="163"/>
        <v>0.89201038342227457</v>
      </c>
      <c r="U522" s="57">
        <f t="shared" si="163"/>
        <v>0.88198767736845629</v>
      </c>
      <c r="V522" s="57">
        <f t="shared" si="163"/>
        <v>0.87076762100353811</v>
      </c>
      <c r="W522" s="57">
        <f t="shared" si="163"/>
        <v>0.85796080017853049</v>
      </c>
      <c r="X522" s="57">
        <f t="shared" si="163"/>
        <v>0.84341589878443202</v>
      </c>
      <c r="Y522" s="57">
        <f t="shared" si="163"/>
        <v>0.82743493412895086</v>
      </c>
      <c r="Z522" s="57">
        <f t="shared" si="163"/>
        <v>0.81054863888091655</v>
      </c>
      <c r="AA522" s="57">
        <f t="shared" si="163"/>
        <v>0.79174080589804063</v>
      </c>
      <c r="AB522" s="57">
        <f t="shared" si="163"/>
        <v>0.77178721723566845</v>
      </c>
      <c r="AC522" s="57">
        <f t="shared" si="163"/>
        <v>0.75087060854252197</v>
      </c>
      <c r="AD522" s="57">
        <f t="shared" si="163"/>
        <v>0.72892641704548444</v>
      </c>
      <c r="AE522" s="57">
        <f t="shared" si="163"/>
        <v>0.70622720945670081</v>
      </c>
      <c r="AF522" s="57">
        <f t="shared" si="163"/>
        <v>0.6835035011830406</v>
      </c>
      <c r="AG522" s="57">
        <f t="shared" si="163"/>
        <v>0.66014520149655298</v>
      </c>
      <c r="AH522" s="57">
        <f t="shared" si="163"/>
        <v>0.63656255688144991</v>
      </c>
      <c r="AI522" s="57">
        <f t="shared" si="163"/>
        <v>0.61299702256306965</v>
      </c>
      <c r="AJ522" s="57">
        <f t="shared" si="163"/>
        <v>0.58966055422614594</v>
      </c>
      <c r="AK522" s="57">
        <f t="shared" si="163"/>
        <v>0.55880152577244391</v>
      </c>
    </row>
    <row r="523" spans="1:37" s="65" customFormat="1" ht="17.100000000000001" customHeight="1" x14ac:dyDescent="0.2">
      <c r="A523" s="54" t="s">
        <v>266</v>
      </c>
      <c r="B523" s="55" t="s">
        <v>110</v>
      </c>
      <c r="C523" s="56" t="s">
        <v>242</v>
      </c>
      <c r="D523" s="57">
        <v>0</v>
      </c>
      <c r="E523" s="57">
        <f t="shared" ref="E523:AK527" si="164">+(1-E$528)*E281</f>
        <v>0</v>
      </c>
      <c r="F523" s="57">
        <f t="shared" si="164"/>
        <v>0</v>
      </c>
      <c r="G523" s="57">
        <f t="shared" si="164"/>
        <v>0</v>
      </c>
      <c r="H523" s="57">
        <f t="shared" si="164"/>
        <v>0</v>
      </c>
      <c r="I523" s="57">
        <f t="shared" si="164"/>
        <v>0</v>
      </c>
      <c r="J523" s="57">
        <f t="shared" si="164"/>
        <v>0</v>
      </c>
      <c r="K523" s="57">
        <f t="shared" si="164"/>
        <v>0</v>
      </c>
      <c r="L523" s="57">
        <f t="shared" si="164"/>
        <v>0</v>
      </c>
      <c r="M523" s="57">
        <f t="shared" si="164"/>
        <v>0</v>
      </c>
      <c r="N523" s="57">
        <f t="shared" si="164"/>
        <v>0</v>
      </c>
      <c r="O523" s="57">
        <f t="shared" si="164"/>
        <v>0</v>
      </c>
      <c r="P523" s="57">
        <f t="shared" si="164"/>
        <v>0</v>
      </c>
      <c r="Q523" s="57">
        <f t="shared" si="164"/>
        <v>0</v>
      </c>
      <c r="R523" s="57">
        <f t="shared" si="164"/>
        <v>0</v>
      </c>
      <c r="S523" s="57">
        <f t="shared" si="164"/>
        <v>0</v>
      </c>
      <c r="T523" s="57">
        <f t="shared" si="164"/>
        <v>0</v>
      </c>
      <c r="U523" s="57">
        <f t="shared" si="164"/>
        <v>0</v>
      </c>
      <c r="V523" s="57">
        <f t="shared" si="164"/>
        <v>0</v>
      </c>
      <c r="W523" s="57">
        <f t="shared" si="164"/>
        <v>0</v>
      </c>
      <c r="X523" s="57">
        <f t="shared" si="164"/>
        <v>0</v>
      </c>
      <c r="Y523" s="57">
        <f t="shared" si="164"/>
        <v>0</v>
      </c>
      <c r="Z523" s="57">
        <f t="shared" si="164"/>
        <v>0</v>
      </c>
      <c r="AA523" s="57">
        <f t="shared" si="164"/>
        <v>0</v>
      </c>
      <c r="AB523" s="57">
        <f t="shared" si="164"/>
        <v>0</v>
      </c>
      <c r="AC523" s="57">
        <f t="shared" si="164"/>
        <v>0</v>
      </c>
      <c r="AD523" s="57">
        <f t="shared" si="164"/>
        <v>0</v>
      </c>
      <c r="AE523" s="57">
        <f t="shared" si="164"/>
        <v>0</v>
      </c>
      <c r="AF523" s="57">
        <f t="shared" si="164"/>
        <v>0</v>
      </c>
      <c r="AG523" s="57">
        <f t="shared" si="164"/>
        <v>0</v>
      </c>
      <c r="AH523" s="57">
        <f t="shared" si="164"/>
        <v>0</v>
      </c>
      <c r="AI523" s="57">
        <f t="shared" si="164"/>
        <v>0</v>
      </c>
      <c r="AJ523" s="57">
        <f t="shared" si="164"/>
        <v>0</v>
      </c>
      <c r="AK523" s="57">
        <f t="shared" si="164"/>
        <v>0</v>
      </c>
    </row>
    <row r="524" spans="1:37" s="65" customFormat="1" ht="17.100000000000001" customHeight="1" x14ac:dyDescent="0.2">
      <c r="A524" s="54" t="s">
        <v>267</v>
      </c>
      <c r="B524" s="55" t="s">
        <v>110</v>
      </c>
      <c r="C524" s="56" t="s">
        <v>242</v>
      </c>
      <c r="D524" s="57">
        <v>0</v>
      </c>
      <c r="E524" s="57">
        <f t="shared" si="164"/>
        <v>0</v>
      </c>
      <c r="F524" s="57">
        <f t="shared" si="164"/>
        <v>0</v>
      </c>
      <c r="G524" s="57">
        <f t="shared" si="164"/>
        <v>0</v>
      </c>
      <c r="H524" s="75">
        <v>6.9266690052479386E-6</v>
      </c>
      <c r="I524" s="75">
        <v>1.5744764091652513E-5</v>
      </c>
      <c r="J524" s="75">
        <v>4.1614278320759199E-5</v>
      </c>
      <c r="K524" s="75">
        <v>9.5806569690492423E-5</v>
      </c>
      <c r="L524" s="75">
        <v>1.8577313618052145E-4</v>
      </c>
      <c r="M524" s="75">
        <v>3.3356524366078916E-4</v>
      </c>
      <c r="N524" s="75">
        <v>5.5330126474515339E-4</v>
      </c>
      <c r="O524" s="75">
        <v>8.8108134290110684E-4</v>
      </c>
      <c r="P524" s="75">
        <v>1.3356580867566804E-3</v>
      </c>
      <c r="Q524" s="75">
        <v>1.9666383972155098E-3</v>
      </c>
      <c r="R524" s="75">
        <v>2.7143575120442726E-3</v>
      </c>
      <c r="S524" s="75">
        <v>3.5987761951276113E-3</v>
      </c>
      <c r="T524" s="75">
        <v>4.6165548475017191E-3</v>
      </c>
      <c r="U524" s="75">
        <v>5.7850193467129064E-3</v>
      </c>
      <c r="V524" s="75">
        <v>7.0909877969377259E-3</v>
      </c>
      <c r="W524" s="75">
        <v>8.5474244952889935E-3</v>
      </c>
      <c r="X524" s="75">
        <v>1.014942295165369E-2</v>
      </c>
      <c r="Y524" s="75">
        <v>1.1877284616306645E-2</v>
      </c>
      <c r="Z524" s="75">
        <v>1.3733236084860441E-2</v>
      </c>
      <c r="AA524" s="75">
        <v>1.569600000869275E-2</v>
      </c>
      <c r="AB524" s="75">
        <v>1.7734496015224088E-2</v>
      </c>
      <c r="AC524" s="75">
        <v>1.9836869425983426E-2</v>
      </c>
      <c r="AD524" s="75">
        <v>2.1948816525918853E-2</v>
      </c>
      <c r="AE524" s="75">
        <v>2.4068534801062972E-2</v>
      </c>
      <c r="AF524" s="75">
        <v>2.6221699445902105E-2</v>
      </c>
      <c r="AG524" s="75">
        <v>2.8315623850306944E-2</v>
      </c>
      <c r="AH524" s="75">
        <v>3.0373526301375228E-2</v>
      </c>
      <c r="AI524" s="75">
        <v>3.2391032556251517E-2</v>
      </c>
      <c r="AJ524" s="75">
        <v>3.4343086554706831E-2</v>
      </c>
      <c r="AK524" s="75">
        <v>3.6858763426244452E-2</v>
      </c>
    </row>
    <row r="525" spans="1:37" s="65" customFormat="1" ht="17.100000000000001" customHeight="1" x14ac:dyDescent="0.2">
      <c r="A525" s="54" t="s">
        <v>243</v>
      </c>
      <c r="B525" s="55" t="s">
        <v>110</v>
      </c>
      <c r="C525" s="56" t="s">
        <v>242</v>
      </c>
      <c r="D525" s="57">
        <v>7.4382764585626676E-2</v>
      </c>
      <c r="E525" s="57">
        <f t="shared" si="164"/>
        <v>7.4382764585626676E-2</v>
      </c>
      <c r="F525" s="57">
        <f t="shared" si="164"/>
        <v>7.4382764585626676E-2</v>
      </c>
      <c r="G525" s="57">
        <f t="shared" si="164"/>
        <v>7.4382764585626676E-2</v>
      </c>
      <c r="H525" s="57">
        <f t="shared" si="164"/>
        <v>7.4341281265591891E-2</v>
      </c>
      <c r="I525" s="57">
        <f t="shared" si="164"/>
        <v>7.433716952836858E-2</v>
      </c>
      <c r="J525" s="57">
        <f t="shared" si="164"/>
        <v>7.4323177607251517E-2</v>
      </c>
      <c r="K525" s="57">
        <f t="shared" si="164"/>
        <v>7.4289133222611936E-2</v>
      </c>
      <c r="L525" s="57">
        <f t="shared" si="164"/>
        <v>7.4223137038670811E-2</v>
      </c>
      <c r="M525" s="57">
        <f t="shared" si="164"/>
        <v>7.4099201754543723E-2</v>
      </c>
      <c r="N525" s="57">
        <f t="shared" si="164"/>
        <v>7.3899535875372291E-2</v>
      </c>
      <c r="O525" s="57">
        <f t="shared" si="164"/>
        <v>7.358437810303016E-2</v>
      </c>
      <c r="P525" s="57">
        <f t="shared" si="164"/>
        <v>7.3141503763550733E-2</v>
      </c>
      <c r="Q525" s="57">
        <f t="shared" si="164"/>
        <v>7.2479081615056409E-2</v>
      </c>
      <c r="R525" s="57">
        <f t="shared" si="164"/>
        <v>7.1581509017618131E-2</v>
      </c>
      <c r="S525" s="57">
        <f t="shared" si="164"/>
        <v>7.0402349775440118E-2</v>
      </c>
      <c r="T525" s="57">
        <f t="shared" si="164"/>
        <v>6.9029936630218725E-2</v>
      </c>
      <c r="U525" s="57">
        <f t="shared" si="164"/>
        <v>6.7461301005921043E-2</v>
      </c>
      <c r="V525" s="57">
        <f t="shared" si="164"/>
        <v>6.5729892934847378E-2</v>
      </c>
      <c r="W525" s="57">
        <f t="shared" si="164"/>
        <v>6.3782709725195244E-2</v>
      </c>
      <c r="X525" s="57">
        <f t="shared" si="164"/>
        <v>6.1608149883898698E-2</v>
      </c>
      <c r="Y525" s="57">
        <f t="shared" si="164"/>
        <v>5.9266426548148274E-2</v>
      </c>
      <c r="Z525" s="57">
        <f t="shared" si="164"/>
        <v>5.6850783582407499E-2</v>
      </c>
      <c r="AA525" s="57">
        <f t="shared" si="164"/>
        <v>5.4220286612031661E-2</v>
      </c>
      <c r="AB525" s="57">
        <f t="shared" si="164"/>
        <v>5.1503976830876437E-2</v>
      </c>
      <c r="AC525" s="57">
        <f t="shared" si="164"/>
        <v>4.8739158952737872E-2</v>
      </c>
      <c r="AD525" s="57">
        <f t="shared" si="164"/>
        <v>4.5924926021078824E-2</v>
      </c>
      <c r="AE525" s="57">
        <f t="shared" si="164"/>
        <v>4.310875719274837E-2</v>
      </c>
      <c r="AF525" s="57">
        <f t="shared" si="164"/>
        <v>4.0391327280114797E-2</v>
      </c>
      <c r="AG525" s="57">
        <f t="shared" si="164"/>
        <v>3.7693821966627634E-2</v>
      </c>
      <c r="AH525" s="57">
        <f t="shared" si="164"/>
        <v>3.507222345341135E-2</v>
      </c>
      <c r="AI525" s="57">
        <f t="shared" si="164"/>
        <v>3.255473918941703E-2</v>
      </c>
      <c r="AJ525" s="57">
        <f t="shared" si="164"/>
        <v>3.0161037031504814E-2</v>
      </c>
      <c r="AK525" s="57">
        <f t="shared" si="164"/>
        <v>2.7557969824934265E-2</v>
      </c>
    </row>
    <row r="526" spans="1:37" s="65" customFormat="1" ht="17.100000000000001" customHeight="1" x14ac:dyDescent="0.2">
      <c r="A526" s="54" t="s">
        <v>244</v>
      </c>
      <c r="B526" s="55" t="s">
        <v>110</v>
      </c>
      <c r="C526" s="56" t="s">
        <v>242</v>
      </c>
      <c r="D526" s="57">
        <v>0</v>
      </c>
      <c r="E526" s="57">
        <f t="shared" si="164"/>
        <v>0</v>
      </c>
      <c r="F526" s="57">
        <f>+(1-F$528)*F284</f>
        <v>0</v>
      </c>
      <c r="G526" s="57">
        <f t="shared" si="164"/>
        <v>0</v>
      </c>
      <c r="H526" s="57">
        <f t="shared" si="164"/>
        <v>0</v>
      </c>
      <c r="I526" s="57">
        <f t="shared" si="164"/>
        <v>0</v>
      </c>
      <c r="J526" s="57">
        <f t="shared" si="164"/>
        <v>0</v>
      </c>
      <c r="K526" s="57">
        <f t="shared" si="164"/>
        <v>0</v>
      </c>
      <c r="L526" s="57">
        <f t="shared" si="164"/>
        <v>0</v>
      </c>
      <c r="M526" s="57">
        <f t="shared" si="164"/>
        <v>0</v>
      </c>
      <c r="N526" s="57">
        <f t="shared" si="164"/>
        <v>0</v>
      </c>
      <c r="O526" s="57">
        <f t="shared" si="164"/>
        <v>0</v>
      </c>
      <c r="P526" s="57">
        <f t="shared" si="164"/>
        <v>0</v>
      </c>
      <c r="Q526" s="57">
        <f t="shared" si="164"/>
        <v>0</v>
      </c>
      <c r="R526" s="57">
        <f t="shared" si="164"/>
        <v>0</v>
      </c>
      <c r="S526" s="57">
        <f t="shared" si="164"/>
        <v>0</v>
      </c>
      <c r="T526" s="57">
        <f t="shared" si="164"/>
        <v>0</v>
      </c>
      <c r="U526" s="57">
        <f t="shared" si="164"/>
        <v>0</v>
      </c>
      <c r="V526" s="57">
        <f t="shared" si="164"/>
        <v>0</v>
      </c>
      <c r="W526" s="57">
        <f t="shared" si="164"/>
        <v>0</v>
      </c>
      <c r="X526" s="57">
        <f t="shared" si="164"/>
        <v>0</v>
      </c>
      <c r="Y526" s="57">
        <f t="shared" si="164"/>
        <v>0</v>
      </c>
      <c r="Z526" s="57">
        <f t="shared" si="164"/>
        <v>0</v>
      </c>
      <c r="AA526" s="57">
        <f t="shared" si="164"/>
        <v>0</v>
      </c>
      <c r="AB526" s="57">
        <f t="shared" si="164"/>
        <v>0</v>
      </c>
      <c r="AC526" s="57">
        <f t="shared" si="164"/>
        <v>0</v>
      </c>
      <c r="AD526" s="57">
        <f t="shared" si="164"/>
        <v>0</v>
      </c>
      <c r="AE526" s="57">
        <f t="shared" si="164"/>
        <v>0</v>
      </c>
      <c r="AF526" s="57">
        <f t="shared" si="164"/>
        <v>0</v>
      </c>
      <c r="AG526" s="57">
        <f t="shared" si="164"/>
        <v>0</v>
      </c>
      <c r="AH526" s="57">
        <f t="shared" si="164"/>
        <v>0</v>
      </c>
      <c r="AI526" s="57">
        <f t="shared" si="164"/>
        <v>0</v>
      </c>
      <c r="AJ526" s="57">
        <f t="shared" si="164"/>
        <v>0</v>
      </c>
      <c r="AK526" s="57">
        <f t="shared" si="164"/>
        <v>0</v>
      </c>
    </row>
    <row r="527" spans="1:37" s="65" customFormat="1" ht="17.100000000000001" customHeight="1" x14ac:dyDescent="0.2">
      <c r="A527" s="54" t="s">
        <v>268</v>
      </c>
      <c r="B527" s="55" t="s">
        <v>110</v>
      </c>
      <c r="C527" s="56" t="s">
        <v>242</v>
      </c>
      <c r="D527" s="57">
        <v>0</v>
      </c>
      <c r="E527" s="57">
        <f t="shared" si="164"/>
        <v>0</v>
      </c>
      <c r="F527" s="57">
        <f t="shared" si="164"/>
        <v>0</v>
      </c>
      <c r="G527" s="57">
        <f t="shared" si="164"/>
        <v>0</v>
      </c>
      <c r="H527" s="57">
        <f t="shared" si="164"/>
        <v>0</v>
      </c>
      <c r="I527" s="57">
        <f t="shared" si="164"/>
        <v>0</v>
      </c>
      <c r="J527" s="57">
        <f t="shared" si="164"/>
        <v>0</v>
      </c>
      <c r="K527" s="57">
        <f t="shared" si="164"/>
        <v>0</v>
      </c>
      <c r="L527" s="57">
        <f t="shared" si="164"/>
        <v>0</v>
      </c>
      <c r="M527" s="57">
        <f t="shared" si="164"/>
        <v>0</v>
      </c>
      <c r="N527" s="57">
        <f t="shared" si="164"/>
        <v>0</v>
      </c>
      <c r="O527" s="57">
        <f t="shared" si="164"/>
        <v>0</v>
      </c>
      <c r="P527" s="57">
        <f t="shared" si="164"/>
        <v>0</v>
      </c>
      <c r="Q527" s="57">
        <f t="shared" si="164"/>
        <v>0</v>
      </c>
      <c r="R527" s="57">
        <f t="shared" si="164"/>
        <v>0</v>
      </c>
      <c r="S527" s="57">
        <f t="shared" si="164"/>
        <v>0</v>
      </c>
      <c r="T527" s="57">
        <f t="shared" si="164"/>
        <v>0</v>
      </c>
      <c r="U527" s="57">
        <f t="shared" si="164"/>
        <v>0</v>
      </c>
      <c r="V527" s="57">
        <f t="shared" si="164"/>
        <v>0</v>
      </c>
      <c r="W527" s="57">
        <f t="shared" si="164"/>
        <v>0</v>
      </c>
      <c r="X527" s="57">
        <f t="shared" si="164"/>
        <v>0</v>
      </c>
      <c r="Y527" s="57">
        <f t="shared" si="164"/>
        <v>0</v>
      </c>
      <c r="Z527" s="57">
        <f t="shared" si="164"/>
        <v>0</v>
      </c>
      <c r="AA527" s="57">
        <f t="shared" si="164"/>
        <v>0</v>
      </c>
      <c r="AB527" s="57">
        <f t="shared" si="164"/>
        <v>0</v>
      </c>
      <c r="AC527" s="57">
        <f t="shared" si="164"/>
        <v>0</v>
      </c>
      <c r="AD527" s="57">
        <f t="shared" si="164"/>
        <v>0</v>
      </c>
      <c r="AE527" s="57">
        <f t="shared" si="164"/>
        <v>0</v>
      </c>
      <c r="AF527" s="57">
        <f t="shared" si="164"/>
        <v>0</v>
      </c>
      <c r="AG527" s="57">
        <f t="shared" si="164"/>
        <v>0</v>
      </c>
      <c r="AH527" s="57">
        <f t="shared" si="164"/>
        <v>0</v>
      </c>
      <c r="AI527" s="57">
        <f t="shared" si="164"/>
        <v>0</v>
      </c>
      <c r="AJ527" s="57">
        <f t="shared" si="164"/>
        <v>0</v>
      </c>
      <c r="AK527" s="57">
        <f t="shared" si="164"/>
        <v>0</v>
      </c>
    </row>
    <row r="528" spans="1:37" s="65" customFormat="1" ht="17.100000000000001" customHeight="1" x14ac:dyDescent="0.2">
      <c r="A528" s="54" t="s">
        <v>189</v>
      </c>
      <c r="B528" s="55" t="s">
        <v>110</v>
      </c>
      <c r="C528" s="56" t="s">
        <v>242</v>
      </c>
      <c r="D528" s="57">
        <v>0</v>
      </c>
      <c r="E528" s="57">
        <v>0</v>
      </c>
      <c r="F528" s="57">
        <v>0</v>
      </c>
      <c r="G528" s="57">
        <v>0</v>
      </c>
      <c r="H528" s="75">
        <v>2.7542587664131308E-4</v>
      </c>
      <c r="I528" s="75">
        <v>2.9866384809938955E-4</v>
      </c>
      <c r="J528" s="75">
        <v>3.7981511375460928E-4</v>
      </c>
      <c r="K528" s="75">
        <v>5.8168007194587808E-4</v>
      </c>
      <c r="L528" s="75">
        <v>9.8069306778168081E-4</v>
      </c>
      <c r="M528" s="75">
        <v>1.7411131293848688E-3</v>
      </c>
      <c r="N528" s="75">
        <v>2.976826765911805E-3</v>
      </c>
      <c r="O528" s="75">
        <v>4.9405152634592704E-3</v>
      </c>
      <c r="P528" s="75">
        <v>7.7106592495145895E-3</v>
      </c>
      <c r="Q528" s="75">
        <v>1.1895432465242686E-2</v>
      </c>
      <c r="R528" s="75">
        <v>1.7652220243616564E-2</v>
      </c>
      <c r="S528" s="75">
        <v>2.5322548679430672E-2</v>
      </c>
      <c r="T528" s="75">
        <v>3.4341538638111409E-2</v>
      </c>
      <c r="U528" s="75">
        <v>4.4763815761142176E-2</v>
      </c>
      <c r="V528" s="75">
        <v>5.6408586357194861E-2</v>
      </c>
      <c r="W528" s="75">
        <v>6.9705268150907926E-2</v>
      </c>
      <c r="X528" s="75">
        <v>8.4821662738809256E-2</v>
      </c>
      <c r="Y528" s="75">
        <v>0.10141523374128381</v>
      </c>
      <c r="Z528" s="75">
        <v>0.11885980969623546</v>
      </c>
      <c r="AA528" s="75">
        <v>0.13833370813569729</v>
      </c>
      <c r="AB528" s="75">
        <v>0.15896324064953768</v>
      </c>
      <c r="AC528" s="75">
        <v>0.1805402546523294</v>
      </c>
      <c r="AD528" s="75">
        <v>0.20318452586079763</v>
      </c>
      <c r="AE528" s="75">
        <v>0.22657784515210064</v>
      </c>
      <c r="AF528" s="75">
        <v>0.24986343612982084</v>
      </c>
      <c r="AG528" s="75">
        <v>0.27382280269596743</v>
      </c>
      <c r="AH528" s="75">
        <v>0.29796654948242723</v>
      </c>
      <c r="AI528" s="75">
        <v>0.32202944259443556</v>
      </c>
      <c r="AJ528" s="75">
        <v>0.34580495035042258</v>
      </c>
      <c r="AK528" s="75">
        <v>0.37674799240905732</v>
      </c>
    </row>
    <row r="529" spans="1:37" s="65" customFormat="1" ht="17.100000000000001" customHeight="1" x14ac:dyDescent="0.2">
      <c r="A529" s="54" t="s">
        <v>269</v>
      </c>
      <c r="B529" s="55" t="s">
        <v>110</v>
      </c>
      <c r="C529" s="56" t="s">
        <v>242</v>
      </c>
      <c r="D529" s="57">
        <v>0</v>
      </c>
      <c r="E529" s="57">
        <f>+(1-E$528)*E287</f>
        <v>0</v>
      </c>
      <c r="F529" s="57">
        <f t="shared" ref="F529:AK529" si="165">+(1-F$528)*F287</f>
        <v>0</v>
      </c>
      <c r="G529" s="57">
        <f t="shared" si="165"/>
        <v>0</v>
      </c>
      <c r="H529" s="57">
        <f t="shared" si="165"/>
        <v>0</v>
      </c>
      <c r="I529" s="57">
        <f t="shared" si="165"/>
        <v>0</v>
      </c>
      <c r="J529" s="57">
        <f t="shared" si="165"/>
        <v>0</v>
      </c>
      <c r="K529" s="57">
        <f t="shared" si="165"/>
        <v>0</v>
      </c>
      <c r="L529" s="57">
        <f t="shared" si="165"/>
        <v>0</v>
      </c>
      <c r="M529" s="57">
        <f t="shared" si="165"/>
        <v>0</v>
      </c>
      <c r="N529" s="57">
        <f t="shared" si="165"/>
        <v>0</v>
      </c>
      <c r="O529" s="57">
        <f t="shared" si="165"/>
        <v>0</v>
      </c>
      <c r="P529" s="57">
        <f t="shared" si="165"/>
        <v>0</v>
      </c>
      <c r="Q529" s="57">
        <f t="shared" si="165"/>
        <v>0</v>
      </c>
      <c r="R529" s="57">
        <f t="shared" si="165"/>
        <v>0</v>
      </c>
      <c r="S529" s="57">
        <f t="shared" si="165"/>
        <v>0</v>
      </c>
      <c r="T529" s="57">
        <f t="shared" si="165"/>
        <v>0</v>
      </c>
      <c r="U529" s="57">
        <f t="shared" si="165"/>
        <v>0</v>
      </c>
      <c r="V529" s="57">
        <f t="shared" si="165"/>
        <v>0</v>
      </c>
      <c r="W529" s="57">
        <f t="shared" si="165"/>
        <v>0</v>
      </c>
      <c r="X529" s="57">
        <f t="shared" si="165"/>
        <v>0</v>
      </c>
      <c r="Y529" s="57">
        <f t="shared" si="165"/>
        <v>0</v>
      </c>
      <c r="Z529" s="57">
        <f t="shared" si="165"/>
        <v>0</v>
      </c>
      <c r="AA529" s="57">
        <f t="shared" si="165"/>
        <v>0</v>
      </c>
      <c r="AB529" s="57">
        <f t="shared" si="165"/>
        <v>0</v>
      </c>
      <c r="AC529" s="57">
        <f t="shared" si="165"/>
        <v>0</v>
      </c>
      <c r="AD529" s="57">
        <f t="shared" si="165"/>
        <v>0</v>
      </c>
      <c r="AE529" s="57">
        <f t="shared" si="165"/>
        <v>0</v>
      </c>
      <c r="AF529" s="57">
        <f t="shared" si="165"/>
        <v>0</v>
      </c>
      <c r="AG529" s="57">
        <f t="shared" si="165"/>
        <v>0</v>
      </c>
      <c r="AH529" s="57">
        <f t="shared" si="165"/>
        <v>0</v>
      </c>
      <c r="AI529" s="57">
        <f t="shared" si="165"/>
        <v>0</v>
      </c>
      <c r="AJ529" s="57">
        <f t="shared" si="165"/>
        <v>0</v>
      </c>
      <c r="AK529" s="57">
        <f t="shared" si="165"/>
        <v>0</v>
      </c>
    </row>
    <row r="530" spans="1:37" s="65" customFormat="1" ht="17.100000000000001" customHeight="1" x14ac:dyDescent="0.2">
      <c r="A530" s="54" t="s">
        <v>270</v>
      </c>
      <c r="B530" s="55" t="s">
        <v>110</v>
      </c>
      <c r="C530" s="56" t="s">
        <v>242</v>
      </c>
      <c r="D530" s="57">
        <v>0</v>
      </c>
      <c r="E530" s="57">
        <f t="shared" ref="E530:AK533" si="166">+(1-E$528)*E288</f>
        <v>0</v>
      </c>
      <c r="F530" s="57">
        <f t="shared" si="166"/>
        <v>0</v>
      </c>
      <c r="G530" s="57">
        <f t="shared" si="166"/>
        <v>0</v>
      </c>
      <c r="H530" s="57">
        <f t="shared" si="166"/>
        <v>0</v>
      </c>
      <c r="I530" s="57">
        <f t="shared" si="166"/>
        <v>0</v>
      </c>
      <c r="J530" s="57">
        <f t="shared" si="166"/>
        <v>0</v>
      </c>
      <c r="K530" s="57">
        <f t="shared" si="166"/>
        <v>0</v>
      </c>
      <c r="L530" s="57">
        <f t="shared" si="166"/>
        <v>0</v>
      </c>
      <c r="M530" s="57">
        <f t="shared" si="166"/>
        <v>0</v>
      </c>
      <c r="N530" s="57">
        <f t="shared" si="166"/>
        <v>0</v>
      </c>
      <c r="O530" s="57">
        <f t="shared" si="166"/>
        <v>0</v>
      </c>
      <c r="P530" s="57">
        <f t="shared" si="166"/>
        <v>0</v>
      </c>
      <c r="Q530" s="57">
        <f t="shared" si="166"/>
        <v>0</v>
      </c>
      <c r="R530" s="57">
        <f t="shared" si="166"/>
        <v>0</v>
      </c>
      <c r="S530" s="57">
        <f t="shared" si="166"/>
        <v>0</v>
      </c>
      <c r="T530" s="57">
        <f t="shared" si="166"/>
        <v>0</v>
      </c>
      <c r="U530" s="57">
        <f t="shared" si="166"/>
        <v>0</v>
      </c>
      <c r="V530" s="57">
        <f t="shared" si="166"/>
        <v>0</v>
      </c>
      <c r="W530" s="57">
        <f t="shared" si="166"/>
        <v>0</v>
      </c>
      <c r="X530" s="57">
        <f t="shared" si="166"/>
        <v>0</v>
      </c>
      <c r="Y530" s="57">
        <f t="shared" si="166"/>
        <v>0</v>
      </c>
      <c r="Z530" s="57">
        <f t="shared" si="166"/>
        <v>0</v>
      </c>
      <c r="AA530" s="57">
        <f t="shared" si="166"/>
        <v>0</v>
      </c>
      <c r="AB530" s="57">
        <f t="shared" si="166"/>
        <v>0</v>
      </c>
      <c r="AC530" s="57">
        <f t="shared" si="166"/>
        <v>0</v>
      </c>
      <c r="AD530" s="57">
        <f t="shared" si="166"/>
        <v>0</v>
      </c>
      <c r="AE530" s="57">
        <f t="shared" si="166"/>
        <v>0</v>
      </c>
      <c r="AF530" s="57">
        <f t="shared" si="166"/>
        <v>0</v>
      </c>
      <c r="AG530" s="57">
        <f t="shared" si="166"/>
        <v>0</v>
      </c>
      <c r="AH530" s="57">
        <f t="shared" si="166"/>
        <v>0</v>
      </c>
      <c r="AI530" s="57">
        <f t="shared" si="166"/>
        <v>0</v>
      </c>
      <c r="AJ530" s="57">
        <f t="shared" si="166"/>
        <v>0</v>
      </c>
      <c r="AK530" s="57">
        <f t="shared" si="166"/>
        <v>0</v>
      </c>
    </row>
    <row r="531" spans="1:37" s="65" customFormat="1" ht="17.100000000000001" customHeight="1" x14ac:dyDescent="0.2">
      <c r="A531" s="54" t="s">
        <v>271</v>
      </c>
      <c r="B531" s="55" t="s">
        <v>110</v>
      </c>
      <c r="C531" s="56" t="s">
        <v>242</v>
      </c>
      <c r="D531" s="57">
        <v>0</v>
      </c>
      <c r="E531" s="57">
        <f t="shared" si="166"/>
        <v>0</v>
      </c>
      <c r="F531" s="57">
        <f t="shared" si="166"/>
        <v>0</v>
      </c>
      <c r="G531" s="57">
        <f t="shared" si="166"/>
        <v>0</v>
      </c>
      <c r="H531" s="57">
        <f t="shared" si="166"/>
        <v>0</v>
      </c>
      <c r="I531" s="57">
        <f t="shared" si="166"/>
        <v>0</v>
      </c>
      <c r="J531" s="57">
        <f t="shared" si="166"/>
        <v>0</v>
      </c>
      <c r="K531" s="57">
        <f t="shared" si="166"/>
        <v>0</v>
      </c>
      <c r="L531" s="57">
        <f t="shared" si="166"/>
        <v>0</v>
      </c>
      <c r="M531" s="57">
        <f t="shared" si="166"/>
        <v>0</v>
      </c>
      <c r="N531" s="57">
        <f t="shared" si="166"/>
        <v>0</v>
      </c>
      <c r="O531" s="57">
        <f t="shared" si="166"/>
        <v>0</v>
      </c>
      <c r="P531" s="57">
        <f t="shared" si="166"/>
        <v>0</v>
      </c>
      <c r="Q531" s="57">
        <f t="shared" si="166"/>
        <v>0</v>
      </c>
      <c r="R531" s="57">
        <f t="shared" si="166"/>
        <v>0</v>
      </c>
      <c r="S531" s="57">
        <f t="shared" si="166"/>
        <v>0</v>
      </c>
      <c r="T531" s="57">
        <f t="shared" si="166"/>
        <v>0</v>
      </c>
      <c r="U531" s="57">
        <f t="shared" si="166"/>
        <v>0</v>
      </c>
      <c r="V531" s="57">
        <f t="shared" si="166"/>
        <v>0</v>
      </c>
      <c r="W531" s="57">
        <f t="shared" si="166"/>
        <v>0</v>
      </c>
      <c r="X531" s="57">
        <f t="shared" si="166"/>
        <v>0</v>
      </c>
      <c r="Y531" s="57">
        <f t="shared" si="166"/>
        <v>0</v>
      </c>
      <c r="Z531" s="57">
        <f t="shared" si="166"/>
        <v>0</v>
      </c>
      <c r="AA531" s="57">
        <f t="shared" si="166"/>
        <v>0</v>
      </c>
      <c r="AB531" s="57">
        <f t="shared" si="166"/>
        <v>0</v>
      </c>
      <c r="AC531" s="57">
        <f t="shared" si="166"/>
        <v>0</v>
      </c>
      <c r="AD531" s="57">
        <f t="shared" si="166"/>
        <v>0</v>
      </c>
      <c r="AE531" s="57">
        <f t="shared" si="166"/>
        <v>0</v>
      </c>
      <c r="AF531" s="57">
        <f t="shared" si="166"/>
        <v>0</v>
      </c>
      <c r="AG531" s="57">
        <f t="shared" si="166"/>
        <v>0</v>
      </c>
      <c r="AH531" s="57">
        <f t="shared" si="166"/>
        <v>0</v>
      </c>
      <c r="AI531" s="57">
        <f t="shared" si="166"/>
        <v>0</v>
      </c>
      <c r="AJ531" s="57">
        <f t="shared" si="166"/>
        <v>0</v>
      </c>
      <c r="AK531" s="57">
        <f t="shared" si="166"/>
        <v>0</v>
      </c>
    </row>
    <row r="532" spans="1:37" s="65" customFormat="1" ht="17.100000000000001" customHeight="1" x14ac:dyDescent="0.2">
      <c r="A532" s="54" t="s">
        <v>272</v>
      </c>
      <c r="B532" s="55" t="s">
        <v>110</v>
      </c>
      <c r="C532" s="56" t="s">
        <v>242</v>
      </c>
      <c r="D532" s="57">
        <v>0</v>
      </c>
      <c r="E532" s="57">
        <f t="shared" si="166"/>
        <v>0</v>
      </c>
      <c r="F532" s="57">
        <f t="shared" si="166"/>
        <v>0</v>
      </c>
      <c r="G532" s="57">
        <f t="shared" si="166"/>
        <v>0</v>
      </c>
      <c r="H532" s="57">
        <f t="shared" si="166"/>
        <v>0</v>
      </c>
      <c r="I532" s="57">
        <f t="shared" si="166"/>
        <v>0</v>
      </c>
      <c r="J532" s="57">
        <f t="shared" si="166"/>
        <v>0</v>
      </c>
      <c r="K532" s="57">
        <f t="shared" si="166"/>
        <v>0</v>
      </c>
      <c r="L532" s="57">
        <f t="shared" si="166"/>
        <v>0</v>
      </c>
      <c r="M532" s="57">
        <f t="shared" si="166"/>
        <v>0</v>
      </c>
      <c r="N532" s="57">
        <f t="shared" si="166"/>
        <v>0</v>
      </c>
      <c r="O532" s="57">
        <f t="shared" si="166"/>
        <v>0</v>
      </c>
      <c r="P532" s="57">
        <f t="shared" si="166"/>
        <v>0</v>
      </c>
      <c r="Q532" s="57">
        <f t="shared" si="166"/>
        <v>0</v>
      </c>
      <c r="R532" s="57">
        <f t="shared" si="166"/>
        <v>0</v>
      </c>
      <c r="S532" s="57">
        <f t="shared" si="166"/>
        <v>0</v>
      </c>
      <c r="T532" s="57">
        <f t="shared" si="166"/>
        <v>0</v>
      </c>
      <c r="U532" s="57">
        <f t="shared" si="166"/>
        <v>0</v>
      </c>
      <c r="V532" s="57">
        <f t="shared" si="166"/>
        <v>0</v>
      </c>
      <c r="W532" s="57">
        <f t="shared" si="166"/>
        <v>0</v>
      </c>
      <c r="X532" s="57">
        <f t="shared" si="166"/>
        <v>0</v>
      </c>
      <c r="Y532" s="57">
        <f t="shared" si="166"/>
        <v>0</v>
      </c>
      <c r="Z532" s="57">
        <f t="shared" si="166"/>
        <v>0</v>
      </c>
      <c r="AA532" s="57">
        <f t="shared" si="166"/>
        <v>0</v>
      </c>
      <c r="AB532" s="57">
        <f t="shared" si="166"/>
        <v>0</v>
      </c>
      <c r="AC532" s="57">
        <f t="shared" si="166"/>
        <v>0</v>
      </c>
      <c r="AD532" s="57">
        <f t="shared" si="166"/>
        <v>0</v>
      </c>
      <c r="AE532" s="57">
        <f t="shared" si="166"/>
        <v>0</v>
      </c>
      <c r="AF532" s="57">
        <f t="shared" si="166"/>
        <v>0</v>
      </c>
      <c r="AG532" s="57">
        <f t="shared" si="166"/>
        <v>0</v>
      </c>
      <c r="AH532" s="57">
        <f t="shared" si="166"/>
        <v>0</v>
      </c>
      <c r="AI532" s="57">
        <f t="shared" si="166"/>
        <v>0</v>
      </c>
      <c r="AJ532" s="57">
        <f t="shared" si="166"/>
        <v>0</v>
      </c>
      <c r="AK532" s="57">
        <f t="shared" si="166"/>
        <v>0</v>
      </c>
    </row>
    <row r="533" spans="1:37" s="65" customFormat="1" ht="17.100000000000001" customHeight="1" x14ac:dyDescent="0.2">
      <c r="A533" s="54" t="s">
        <v>197</v>
      </c>
      <c r="B533" s="55" t="s">
        <v>110</v>
      </c>
      <c r="C533" s="56" t="s">
        <v>242</v>
      </c>
      <c r="D533" s="57">
        <v>0</v>
      </c>
      <c r="E533" s="57">
        <f t="shared" si="166"/>
        <v>0</v>
      </c>
      <c r="F533" s="57">
        <f t="shared" si="166"/>
        <v>0</v>
      </c>
      <c r="G533" s="57">
        <f t="shared" si="166"/>
        <v>0</v>
      </c>
      <c r="H533" s="75">
        <v>4.703922678044693E-11</v>
      </c>
      <c r="I533" s="75">
        <v>2.3529798208859046E-10</v>
      </c>
      <c r="J533" s="75">
        <v>1.3855039554995623E-9</v>
      </c>
      <c r="K533" s="75">
        <v>5.0387715892870479E-9</v>
      </c>
      <c r="L533" s="75">
        <v>1.3378223084251751E-8</v>
      </c>
      <c r="M533" s="75">
        <v>3.2310676872007793E-8</v>
      </c>
      <c r="N533" s="75">
        <v>6.850813466482453E-8</v>
      </c>
      <c r="O533" s="75">
        <v>1.3811641759002486E-7</v>
      </c>
      <c r="P533" s="75">
        <v>2.5747115744179444E-7</v>
      </c>
      <c r="Q533" s="75">
        <v>4.630684209275742E-7</v>
      </c>
      <c r="R533" s="75">
        <v>7.3915307958763768E-7</v>
      </c>
      <c r="S533" s="75">
        <v>1.1119864604033341E-6</v>
      </c>
      <c r="T533" s="75">
        <v>1.5864618935788402E-6</v>
      </c>
      <c r="U533" s="75">
        <v>2.1865177675606946E-6</v>
      </c>
      <c r="V533" s="75">
        <v>2.9119074819126716E-6</v>
      </c>
      <c r="W533" s="75">
        <v>3.7974500773216871E-6</v>
      </c>
      <c r="X533" s="75">
        <v>4.8656412063450442E-6</v>
      </c>
      <c r="Y533" s="75">
        <v>6.1209653104097912E-6</v>
      </c>
      <c r="Z533" s="75">
        <v>7.531755580013089E-6</v>
      </c>
      <c r="AA533" s="75">
        <v>9.1993455376063279E-6</v>
      </c>
      <c r="AB533" s="75">
        <v>1.1069268693370886E-5</v>
      </c>
      <c r="AC533" s="75">
        <v>1.3108426427356991E-5</v>
      </c>
      <c r="AD533" s="75">
        <v>1.5314546720197441E-5</v>
      </c>
      <c r="AE533" s="75">
        <v>1.7653397387302645E-5</v>
      </c>
      <c r="AF533" s="75">
        <v>2.0035961121710099E-5</v>
      </c>
      <c r="AG533" s="75">
        <v>2.2549990545011127E-5</v>
      </c>
      <c r="AH533" s="75">
        <v>2.5143881336279754E-5</v>
      </c>
      <c r="AI533" s="75">
        <v>2.7763096826337362E-5</v>
      </c>
      <c r="AJ533" s="75">
        <v>3.0371837219900169E-5</v>
      </c>
      <c r="AK533" s="75">
        <v>3.3748567320023651E-5</v>
      </c>
    </row>
    <row r="534" spans="1:37" s="65" customFormat="1" ht="17.100000000000001" customHeight="1" x14ac:dyDescent="0.2">
      <c r="A534" s="54" t="s">
        <v>245</v>
      </c>
      <c r="B534" s="55" t="s">
        <v>110</v>
      </c>
      <c r="C534" s="56" t="s">
        <v>246</v>
      </c>
      <c r="D534" s="73">
        <f>SUM(D522:D533)</f>
        <v>1</v>
      </c>
      <c r="E534" s="73">
        <f t="shared" ref="E534:AK534" si="167">SUM(E522:E533)</f>
        <v>1</v>
      </c>
      <c r="F534" s="73">
        <f t="shared" si="167"/>
        <v>1</v>
      </c>
      <c r="G534" s="73">
        <f t="shared" si="167"/>
        <v>1</v>
      </c>
      <c r="H534" s="73">
        <f t="shared" si="167"/>
        <v>1</v>
      </c>
      <c r="I534" s="73">
        <f t="shared" si="167"/>
        <v>1</v>
      </c>
      <c r="J534" s="73">
        <f t="shared" si="167"/>
        <v>0.99999999999999989</v>
      </c>
      <c r="K534" s="73">
        <f t="shared" si="167"/>
        <v>1</v>
      </c>
      <c r="L534" s="73">
        <f t="shared" si="167"/>
        <v>1</v>
      </c>
      <c r="M534" s="73">
        <f t="shared" si="167"/>
        <v>1</v>
      </c>
      <c r="N534" s="73">
        <f t="shared" si="167"/>
        <v>0.99999999999999989</v>
      </c>
      <c r="O534" s="73">
        <f t="shared" si="167"/>
        <v>1</v>
      </c>
      <c r="P534" s="73">
        <f t="shared" si="167"/>
        <v>1.0000000000000002</v>
      </c>
      <c r="Q534" s="73">
        <f t="shared" si="167"/>
        <v>1</v>
      </c>
      <c r="R534" s="73">
        <f t="shared" si="167"/>
        <v>1</v>
      </c>
      <c r="S534" s="73">
        <f t="shared" si="167"/>
        <v>0.99999999999999989</v>
      </c>
      <c r="T534" s="73">
        <f t="shared" si="167"/>
        <v>1</v>
      </c>
      <c r="U534" s="73">
        <f t="shared" si="167"/>
        <v>1</v>
      </c>
      <c r="V534" s="73">
        <f t="shared" si="167"/>
        <v>0.99999999999999989</v>
      </c>
      <c r="W534" s="73">
        <f t="shared" si="167"/>
        <v>1</v>
      </c>
      <c r="X534" s="73">
        <f t="shared" si="167"/>
        <v>1</v>
      </c>
      <c r="Y534" s="73">
        <f t="shared" si="167"/>
        <v>1</v>
      </c>
      <c r="Z534" s="73">
        <f t="shared" si="167"/>
        <v>0.99999999999999989</v>
      </c>
      <c r="AA534" s="73">
        <f t="shared" si="167"/>
        <v>1</v>
      </c>
      <c r="AB534" s="73">
        <f t="shared" si="167"/>
        <v>1</v>
      </c>
      <c r="AC534" s="73">
        <f t="shared" si="167"/>
        <v>0.99999999999999989</v>
      </c>
      <c r="AD534" s="73">
        <f t="shared" si="167"/>
        <v>0.99999999999999989</v>
      </c>
      <c r="AE534" s="73">
        <f t="shared" si="167"/>
        <v>1.0000000000000002</v>
      </c>
      <c r="AF534" s="73">
        <f t="shared" si="167"/>
        <v>1.0000000000000002</v>
      </c>
      <c r="AG534" s="73">
        <f t="shared" si="167"/>
        <v>0.99999999999999989</v>
      </c>
      <c r="AH534" s="73">
        <f t="shared" si="167"/>
        <v>0.99999999999999989</v>
      </c>
      <c r="AI534" s="73">
        <f t="shared" si="167"/>
        <v>1</v>
      </c>
      <c r="AJ534" s="73">
        <f t="shared" si="167"/>
        <v>1.0000000000000002</v>
      </c>
      <c r="AK534" s="73">
        <f t="shared" si="167"/>
        <v>1</v>
      </c>
    </row>
    <row r="535" spans="1:37" s="65" customFormat="1" ht="17.100000000000001" customHeight="1" x14ac:dyDescent="0.25">
      <c r="A535" s="68"/>
      <c r="B535" s="74"/>
      <c r="C535" s="74"/>
      <c r="D535" s="72"/>
      <c r="E535" s="72"/>
      <c r="F535" s="72"/>
      <c r="G535" s="72"/>
      <c r="H535" s="72"/>
      <c r="I535" s="72"/>
      <c r="J535" s="72"/>
      <c r="K535" s="72"/>
      <c r="L535" s="72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</row>
    <row r="536" spans="1:37" s="65" customFormat="1" ht="17.100000000000001" customHeight="1" x14ac:dyDescent="0.25">
      <c r="A536" s="64" t="s">
        <v>265</v>
      </c>
      <c r="B536"/>
      <c r="C536"/>
      <c r="D536" s="72"/>
      <c r="E536" s="72"/>
      <c r="F536" s="72"/>
      <c r="G536" s="72"/>
      <c r="H536" s="72"/>
      <c r="I536" s="72"/>
      <c r="J536" s="72"/>
      <c r="K536" s="72"/>
      <c r="L536" s="72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</row>
    <row r="537" spans="1:37" s="65" customFormat="1" ht="17.100000000000001" customHeight="1" x14ac:dyDescent="0.25">
      <c r="A537" s="66" t="s">
        <v>252</v>
      </c>
      <c r="B537"/>
      <c r="C537"/>
    </row>
    <row r="538" spans="1:37" s="65" customFormat="1" ht="17.100000000000001" customHeight="1" x14ac:dyDescent="0.2">
      <c r="A538" s="54" t="s">
        <v>241</v>
      </c>
      <c r="B538" s="55" t="s">
        <v>110</v>
      </c>
      <c r="C538" s="56" t="s">
        <v>242</v>
      </c>
      <c r="D538" s="57">
        <v>0.91940034429992346</v>
      </c>
      <c r="E538" s="57">
        <f t="shared" ref="E538:AK538" si="168">+(1-SUM(E539:E549))</f>
        <v>0.91940291277021413</v>
      </c>
      <c r="F538" s="57">
        <f t="shared" si="168"/>
        <v>0.91940548115862297</v>
      </c>
      <c r="G538" s="57">
        <f t="shared" si="168"/>
        <v>0.91940548115862297</v>
      </c>
      <c r="H538" s="57">
        <f t="shared" si="168"/>
        <v>0.91919480403506937</v>
      </c>
      <c r="I538" s="57">
        <f t="shared" si="168"/>
        <v>0.91916720141311703</v>
      </c>
      <c r="J538" s="57">
        <f t="shared" si="168"/>
        <v>0.91907533484830162</v>
      </c>
      <c r="K538" s="57">
        <f t="shared" si="168"/>
        <v>0.91885614915942371</v>
      </c>
      <c r="L538" s="57">
        <f t="shared" si="168"/>
        <v>0.91843864509935835</v>
      </c>
      <c r="M538" s="57">
        <f t="shared" si="168"/>
        <v>0.91766465464181013</v>
      </c>
      <c r="N538" s="57">
        <f t="shared" si="168"/>
        <v>0.91642543711090219</v>
      </c>
      <c r="O538" s="57">
        <f t="shared" si="168"/>
        <v>0.91447526242654653</v>
      </c>
      <c r="P538" s="57">
        <f t="shared" si="168"/>
        <v>0.91173012218650951</v>
      </c>
      <c r="Q538" s="57">
        <f t="shared" si="168"/>
        <v>0.90763166636676129</v>
      </c>
      <c r="R538" s="57">
        <f t="shared" si="168"/>
        <v>0.90209909016887901</v>
      </c>
      <c r="S538" s="57">
        <f t="shared" si="168"/>
        <v>0.89482117789115811</v>
      </c>
      <c r="T538" s="57">
        <f t="shared" si="168"/>
        <v>0.88627046566415124</v>
      </c>
      <c r="U538" s="57">
        <f t="shared" si="168"/>
        <v>0.87637819344694745</v>
      </c>
      <c r="V538" s="57">
        <f t="shared" si="168"/>
        <v>0.86530210563276033</v>
      </c>
      <c r="W538" s="57">
        <f t="shared" si="168"/>
        <v>0.85265719530671891</v>
      </c>
      <c r="X538" s="57">
        <f t="shared" si="168"/>
        <v>0.83829311103716775</v>
      </c>
      <c r="Y538" s="57">
        <f t="shared" si="168"/>
        <v>0.82250686334096024</v>
      </c>
      <c r="Z538" s="57">
        <f t="shared" si="168"/>
        <v>0.80582143155352293</v>
      </c>
      <c r="AA538" s="57">
        <f t="shared" si="168"/>
        <v>0.7872323273861439</v>
      </c>
      <c r="AB538" s="57">
        <f t="shared" si="168"/>
        <v>0.76750460297210399</v>
      </c>
      <c r="AC538" s="57">
        <f t="shared" si="168"/>
        <v>0.74681789203073612</v>
      </c>
      <c r="AD538" s="57">
        <f t="shared" si="168"/>
        <v>0.72510770720339124</v>
      </c>
      <c r="AE538" s="57">
        <f t="shared" si="168"/>
        <v>0.70264266725631042</v>
      </c>
      <c r="AF538" s="57">
        <f t="shared" si="168"/>
        <v>0.68014491637118935</v>
      </c>
      <c r="AG538" s="57">
        <f t="shared" si="168"/>
        <v>0.65701091732015593</v>
      </c>
      <c r="AH538" s="57">
        <f t="shared" si="168"/>
        <v>0.63364626160371418</v>
      </c>
      <c r="AI538" s="57">
        <f t="shared" si="168"/>
        <v>0.61029005896573363</v>
      </c>
      <c r="AJ538" s="57">
        <f t="shared" si="168"/>
        <v>0.58715262968627657</v>
      </c>
      <c r="AK538" s="57">
        <f t="shared" si="168"/>
        <v>0.55651004923200742</v>
      </c>
    </row>
    <row r="539" spans="1:37" s="65" customFormat="1" ht="17.100000000000001" customHeight="1" x14ac:dyDescent="0.2">
      <c r="A539" s="54" t="s">
        <v>266</v>
      </c>
      <c r="B539" s="55" t="s">
        <v>110</v>
      </c>
      <c r="C539" s="56" t="s">
        <v>242</v>
      </c>
      <c r="D539" s="57">
        <v>0</v>
      </c>
      <c r="E539" s="57">
        <f t="shared" ref="E539:AK543" si="169">+(1-E$544)*E297</f>
        <v>0</v>
      </c>
      <c r="F539" s="57">
        <f t="shared" si="169"/>
        <v>0</v>
      </c>
      <c r="G539" s="57">
        <f t="shared" si="169"/>
        <v>0</v>
      </c>
      <c r="H539" s="57">
        <f t="shared" si="169"/>
        <v>0</v>
      </c>
      <c r="I539" s="57">
        <f t="shared" si="169"/>
        <v>0</v>
      </c>
      <c r="J539" s="57">
        <f t="shared" si="169"/>
        <v>0</v>
      </c>
      <c r="K539" s="57">
        <f t="shared" si="169"/>
        <v>0</v>
      </c>
      <c r="L539" s="57">
        <f t="shared" si="169"/>
        <v>0</v>
      </c>
      <c r="M539" s="57">
        <f t="shared" si="169"/>
        <v>0</v>
      </c>
      <c r="N539" s="57">
        <f t="shared" si="169"/>
        <v>0</v>
      </c>
      <c r="O539" s="57">
        <f t="shared" si="169"/>
        <v>0</v>
      </c>
      <c r="P539" s="57">
        <f t="shared" si="169"/>
        <v>0</v>
      </c>
      <c r="Q539" s="57">
        <f t="shared" si="169"/>
        <v>0</v>
      </c>
      <c r="R539" s="57">
        <f t="shared" si="169"/>
        <v>0</v>
      </c>
      <c r="S539" s="57">
        <f t="shared" si="169"/>
        <v>0</v>
      </c>
      <c r="T539" s="57">
        <f t="shared" si="169"/>
        <v>0</v>
      </c>
      <c r="U539" s="57">
        <f t="shared" si="169"/>
        <v>0</v>
      </c>
      <c r="V539" s="57">
        <f t="shared" si="169"/>
        <v>0</v>
      </c>
      <c r="W539" s="57">
        <f t="shared" si="169"/>
        <v>0</v>
      </c>
      <c r="X539" s="57">
        <f t="shared" si="169"/>
        <v>0</v>
      </c>
      <c r="Y539" s="57">
        <f t="shared" si="169"/>
        <v>0</v>
      </c>
      <c r="Z539" s="57">
        <f t="shared" si="169"/>
        <v>0</v>
      </c>
      <c r="AA539" s="57">
        <f t="shared" si="169"/>
        <v>0</v>
      </c>
      <c r="AB539" s="57">
        <f t="shared" si="169"/>
        <v>0</v>
      </c>
      <c r="AC539" s="57">
        <f t="shared" si="169"/>
        <v>0</v>
      </c>
      <c r="AD539" s="57">
        <f t="shared" si="169"/>
        <v>0</v>
      </c>
      <c r="AE539" s="57">
        <f t="shared" si="169"/>
        <v>0</v>
      </c>
      <c r="AF539" s="57">
        <f t="shared" si="169"/>
        <v>0</v>
      </c>
      <c r="AG539" s="57">
        <f t="shared" si="169"/>
        <v>0</v>
      </c>
      <c r="AH539" s="57">
        <f t="shared" si="169"/>
        <v>0</v>
      </c>
      <c r="AI539" s="57">
        <f t="shared" si="169"/>
        <v>0</v>
      </c>
      <c r="AJ539" s="57">
        <f t="shared" si="169"/>
        <v>0</v>
      </c>
      <c r="AK539" s="57">
        <f t="shared" si="169"/>
        <v>0</v>
      </c>
    </row>
    <row r="540" spans="1:37" s="65" customFormat="1" ht="17.100000000000001" customHeight="1" x14ac:dyDescent="0.2">
      <c r="A540" s="54" t="s">
        <v>267</v>
      </c>
      <c r="B540" s="55" t="s">
        <v>110</v>
      </c>
      <c r="C540" s="56" t="s">
        <v>242</v>
      </c>
      <c r="D540" s="57">
        <v>0</v>
      </c>
      <c r="E540" s="57">
        <f t="shared" si="169"/>
        <v>0</v>
      </c>
      <c r="F540" s="57">
        <f t="shared" si="169"/>
        <v>0</v>
      </c>
      <c r="G540" s="57">
        <f t="shared" si="169"/>
        <v>0</v>
      </c>
      <c r="H540" s="75">
        <v>6.9266690052479386E-6</v>
      </c>
      <c r="I540" s="75">
        <v>1.5744764091652513E-5</v>
      </c>
      <c r="J540" s="75">
        <v>4.1614278320759199E-5</v>
      </c>
      <c r="K540" s="75">
        <v>9.5806569690492423E-5</v>
      </c>
      <c r="L540" s="75">
        <v>1.8577313618052145E-4</v>
      </c>
      <c r="M540" s="75">
        <v>3.3356524366078916E-4</v>
      </c>
      <c r="N540" s="75">
        <v>5.5330126474515339E-4</v>
      </c>
      <c r="O540" s="75">
        <v>8.8108134290110684E-4</v>
      </c>
      <c r="P540" s="75">
        <v>1.3356580867566804E-3</v>
      </c>
      <c r="Q540" s="75">
        <v>1.9666383972155098E-3</v>
      </c>
      <c r="R540" s="75">
        <v>2.7143575120442726E-3</v>
      </c>
      <c r="S540" s="75">
        <v>3.5987761951276113E-3</v>
      </c>
      <c r="T540" s="75">
        <v>4.6165548475017191E-3</v>
      </c>
      <c r="U540" s="75">
        <v>5.7850193467129064E-3</v>
      </c>
      <c r="V540" s="75">
        <v>7.0909877969377259E-3</v>
      </c>
      <c r="W540" s="75">
        <v>8.5474244952889935E-3</v>
      </c>
      <c r="X540" s="75">
        <v>1.014942295165369E-2</v>
      </c>
      <c r="Y540" s="75">
        <v>1.1877284616306645E-2</v>
      </c>
      <c r="Z540" s="75">
        <v>1.3733236084860441E-2</v>
      </c>
      <c r="AA540" s="75">
        <v>1.569600000869275E-2</v>
      </c>
      <c r="AB540" s="75">
        <v>1.7734496015224088E-2</v>
      </c>
      <c r="AC540" s="75">
        <v>1.9836869425983426E-2</v>
      </c>
      <c r="AD540" s="75">
        <v>2.1948816525918853E-2</v>
      </c>
      <c r="AE540" s="75">
        <v>2.4068534801062972E-2</v>
      </c>
      <c r="AF540" s="75">
        <v>2.6221699445902105E-2</v>
      </c>
      <c r="AG540" s="75">
        <v>2.8315623850306944E-2</v>
      </c>
      <c r="AH540" s="75">
        <v>3.0373526301375228E-2</v>
      </c>
      <c r="AI540" s="75">
        <v>3.2391032556251517E-2</v>
      </c>
      <c r="AJ540" s="75">
        <v>3.4343086554706831E-2</v>
      </c>
      <c r="AK540" s="75">
        <v>3.6858763426244452E-2</v>
      </c>
    </row>
    <row r="541" spans="1:37" s="65" customFormat="1" ht="17.100000000000001" customHeight="1" x14ac:dyDescent="0.2">
      <c r="A541" s="54" t="s">
        <v>243</v>
      </c>
      <c r="B541" s="55" t="s">
        <v>110</v>
      </c>
      <c r="C541" s="56" t="s">
        <v>242</v>
      </c>
      <c r="D541" s="57">
        <v>8.0567776077531239E-2</v>
      </c>
      <c r="E541" s="57">
        <f t="shared" si="169"/>
        <v>8.0565207607240577E-2</v>
      </c>
      <c r="F541" s="57">
        <f t="shared" si="169"/>
        <v>8.0562639218831777E-2</v>
      </c>
      <c r="G541" s="57">
        <f t="shared" si="169"/>
        <v>8.0562639218831777E-2</v>
      </c>
      <c r="H541" s="57">
        <f t="shared" si="169"/>
        <v>8.0522843372244815E-2</v>
      </c>
      <c r="I541" s="57">
        <f t="shared" si="169"/>
        <v>8.0518389739393945E-2</v>
      </c>
      <c r="J541" s="57">
        <f t="shared" si="169"/>
        <v>8.050323437411902E-2</v>
      </c>
      <c r="K541" s="57">
        <f t="shared" si="169"/>
        <v>8.0466359160168324E-2</v>
      </c>
      <c r="L541" s="57">
        <f t="shared" si="169"/>
        <v>8.0394875318456335E-2</v>
      </c>
      <c r="M541" s="57">
        <f t="shared" si="169"/>
        <v>8.0260634674467313E-2</v>
      </c>
      <c r="N541" s="57">
        <f t="shared" si="169"/>
        <v>8.0044366350306165E-2</v>
      </c>
      <c r="O541" s="57">
        <f t="shared" si="169"/>
        <v>7.970300285067547E-2</v>
      </c>
      <c r="P541" s="57">
        <f t="shared" si="169"/>
        <v>7.9223303006061785E-2</v>
      </c>
      <c r="Q541" s="57">
        <f t="shared" si="169"/>
        <v>7.8505799702359616E-2</v>
      </c>
      <c r="R541" s="57">
        <f t="shared" si="169"/>
        <v>7.7533592922380518E-2</v>
      </c>
      <c r="S541" s="57">
        <f t="shared" si="169"/>
        <v>7.6256385247823258E-2</v>
      </c>
      <c r="T541" s="57">
        <f t="shared" si="169"/>
        <v>7.4769854388342077E-2</v>
      </c>
      <c r="U541" s="57">
        <f t="shared" si="169"/>
        <v>7.3070784927429938E-2</v>
      </c>
      <c r="V541" s="57">
        <f t="shared" si="169"/>
        <v>7.1195408305625152E-2</v>
      </c>
      <c r="W541" s="57">
        <f t="shared" si="169"/>
        <v>6.9086314597006843E-2</v>
      </c>
      <c r="X541" s="57">
        <f t="shared" si="169"/>
        <v>6.6730937631162987E-2</v>
      </c>
      <c r="Y541" s="57">
        <f t="shared" si="169"/>
        <v>6.4194497336138953E-2</v>
      </c>
      <c r="Z541" s="57">
        <f t="shared" si="169"/>
        <v>6.1577990909801143E-2</v>
      </c>
      <c r="AA541" s="57">
        <f t="shared" si="169"/>
        <v>5.8728765123928432E-2</v>
      </c>
      <c r="AB541" s="57">
        <f t="shared" si="169"/>
        <v>5.5786591094440827E-2</v>
      </c>
      <c r="AC541" s="57">
        <f t="shared" si="169"/>
        <v>5.2791875464523699E-2</v>
      </c>
      <c r="AD541" s="57">
        <f t="shared" si="169"/>
        <v>4.9743635863172098E-2</v>
      </c>
      <c r="AE541" s="57">
        <f t="shared" si="169"/>
        <v>4.6693299393138626E-2</v>
      </c>
      <c r="AF541" s="57">
        <f t="shared" si="169"/>
        <v>4.3749912091965978E-2</v>
      </c>
      <c r="AG541" s="57">
        <f t="shared" si="169"/>
        <v>4.0828106143024685E-2</v>
      </c>
      <c r="AH541" s="57">
        <f t="shared" si="169"/>
        <v>3.7988518731147114E-2</v>
      </c>
      <c r="AI541" s="57">
        <f t="shared" si="169"/>
        <v>3.5261702786752967E-2</v>
      </c>
      <c r="AJ541" s="57">
        <f t="shared" si="169"/>
        <v>3.2668961571374146E-2</v>
      </c>
      <c r="AK541" s="57">
        <f t="shared" si="169"/>
        <v>2.9849446365370805E-2</v>
      </c>
    </row>
    <row r="542" spans="1:37" s="65" customFormat="1" ht="17.100000000000001" customHeight="1" x14ac:dyDescent="0.2">
      <c r="A542" s="54" t="s">
        <v>244</v>
      </c>
      <c r="B542" s="55" t="s">
        <v>110</v>
      </c>
      <c r="C542" s="56" t="s">
        <v>242</v>
      </c>
      <c r="D542" s="57">
        <v>0</v>
      </c>
      <c r="E542" s="57">
        <f t="shared" si="169"/>
        <v>0</v>
      </c>
      <c r="F542" s="57">
        <f t="shared" si="169"/>
        <v>0</v>
      </c>
      <c r="G542" s="57">
        <f t="shared" si="169"/>
        <v>0</v>
      </c>
      <c r="H542" s="57">
        <f t="shared" si="169"/>
        <v>0</v>
      </c>
      <c r="I542" s="57">
        <f t="shared" si="169"/>
        <v>0</v>
      </c>
      <c r="J542" s="57">
        <f t="shared" si="169"/>
        <v>0</v>
      </c>
      <c r="K542" s="57">
        <f t="shared" si="169"/>
        <v>0</v>
      </c>
      <c r="L542" s="57">
        <f t="shared" si="169"/>
        <v>0</v>
      </c>
      <c r="M542" s="57">
        <f t="shared" si="169"/>
        <v>0</v>
      </c>
      <c r="N542" s="57">
        <f t="shared" si="169"/>
        <v>0</v>
      </c>
      <c r="O542" s="57">
        <f t="shared" si="169"/>
        <v>0</v>
      </c>
      <c r="P542" s="57">
        <f t="shared" si="169"/>
        <v>0</v>
      </c>
      <c r="Q542" s="57">
        <f t="shared" si="169"/>
        <v>0</v>
      </c>
      <c r="R542" s="57">
        <f t="shared" si="169"/>
        <v>0</v>
      </c>
      <c r="S542" s="57">
        <f t="shared" si="169"/>
        <v>0</v>
      </c>
      <c r="T542" s="57">
        <f t="shared" si="169"/>
        <v>0</v>
      </c>
      <c r="U542" s="57">
        <f t="shared" si="169"/>
        <v>0</v>
      </c>
      <c r="V542" s="57">
        <f t="shared" si="169"/>
        <v>0</v>
      </c>
      <c r="W542" s="57">
        <f t="shared" si="169"/>
        <v>0</v>
      </c>
      <c r="X542" s="57">
        <f t="shared" si="169"/>
        <v>0</v>
      </c>
      <c r="Y542" s="57">
        <f t="shared" si="169"/>
        <v>0</v>
      </c>
      <c r="Z542" s="57">
        <f t="shared" si="169"/>
        <v>0</v>
      </c>
      <c r="AA542" s="57">
        <f t="shared" si="169"/>
        <v>0</v>
      </c>
      <c r="AB542" s="57">
        <f t="shared" si="169"/>
        <v>0</v>
      </c>
      <c r="AC542" s="57">
        <f t="shared" si="169"/>
        <v>0</v>
      </c>
      <c r="AD542" s="57">
        <f t="shared" si="169"/>
        <v>0</v>
      </c>
      <c r="AE542" s="57">
        <f t="shared" si="169"/>
        <v>0</v>
      </c>
      <c r="AF542" s="57">
        <f t="shared" si="169"/>
        <v>0</v>
      </c>
      <c r="AG542" s="57">
        <f t="shared" si="169"/>
        <v>0</v>
      </c>
      <c r="AH542" s="57">
        <f t="shared" si="169"/>
        <v>0</v>
      </c>
      <c r="AI542" s="57">
        <f t="shared" si="169"/>
        <v>0</v>
      </c>
      <c r="AJ542" s="57">
        <f t="shared" si="169"/>
        <v>0</v>
      </c>
      <c r="AK542" s="57">
        <f t="shared" si="169"/>
        <v>0</v>
      </c>
    </row>
    <row r="543" spans="1:37" s="65" customFormat="1" ht="17.100000000000001" customHeight="1" x14ac:dyDescent="0.2">
      <c r="A543" s="54" t="s">
        <v>268</v>
      </c>
      <c r="B543" s="55" t="s">
        <v>110</v>
      </c>
      <c r="C543" s="56" t="s">
        <v>242</v>
      </c>
      <c r="D543" s="57">
        <v>0</v>
      </c>
      <c r="E543" s="57">
        <f t="shared" si="169"/>
        <v>0</v>
      </c>
      <c r="F543" s="57">
        <f t="shared" si="169"/>
        <v>0</v>
      </c>
      <c r="G543" s="57">
        <f t="shared" si="169"/>
        <v>0</v>
      </c>
      <c r="H543" s="57">
        <f t="shared" si="169"/>
        <v>0</v>
      </c>
      <c r="I543" s="57">
        <f t="shared" si="169"/>
        <v>0</v>
      </c>
      <c r="J543" s="57">
        <f t="shared" si="169"/>
        <v>0</v>
      </c>
      <c r="K543" s="57">
        <f t="shared" si="169"/>
        <v>0</v>
      </c>
      <c r="L543" s="57">
        <f t="shared" si="169"/>
        <v>0</v>
      </c>
      <c r="M543" s="57">
        <f t="shared" si="169"/>
        <v>0</v>
      </c>
      <c r="N543" s="57">
        <f t="shared" si="169"/>
        <v>0</v>
      </c>
      <c r="O543" s="57">
        <f t="shared" si="169"/>
        <v>0</v>
      </c>
      <c r="P543" s="57">
        <f t="shared" si="169"/>
        <v>0</v>
      </c>
      <c r="Q543" s="57">
        <f t="shared" si="169"/>
        <v>0</v>
      </c>
      <c r="R543" s="57">
        <f t="shared" si="169"/>
        <v>0</v>
      </c>
      <c r="S543" s="57">
        <f t="shared" si="169"/>
        <v>0</v>
      </c>
      <c r="T543" s="57">
        <f t="shared" si="169"/>
        <v>0</v>
      </c>
      <c r="U543" s="57">
        <f t="shared" si="169"/>
        <v>0</v>
      </c>
      <c r="V543" s="57">
        <f t="shared" si="169"/>
        <v>0</v>
      </c>
      <c r="W543" s="57">
        <f t="shared" si="169"/>
        <v>0</v>
      </c>
      <c r="X543" s="57">
        <f t="shared" si="169"/>
        <v>0</v>
      </c>
      <c r="Y543" s="57">
        <f t="shared" si="169"/>
        <v>0</v>
      </c>
      <c r="Z543" s="57">
        <f t="shared" si="169"/>
        <v>0</v>
      </c>
      <c r="AA543" s="57">
        <f t="shared" si="169"/>
        <v>0</v>
      </c>
      <c r="AB543" s="57">
        <f t="shared" si="169"/>
        <v>0</v>
      </c>
      <c r="AC543" s="57">
        <f t="shared" si="169"/>
        <v>0</v>
      </c>
      <c r="AD543" s="57">
        <f t="shared" si="169"/>
        <v>0</v>
      </c>
      <c r="AE543" s="57">
        <f t="shared" si="169"/>
        <v>0</v>
      </c>
      <c r="AF543" s="57">
        <f t="shared" si="169"/>
        <v>0</v>
      </c>
      <c r="AG543" s="57">
        <f t="shared" si="169"/>
        <v>0</v>
      </c>
      <c r="AH543" s="57">
        <f t="shared" si="169"/>
        <v>0</v>
      </c>
      <c r="AI543" s="57">
        <f t="shared" si="169"/>
        <v>0</v>
      </c>
      <c r="AJ543" s="57">
        <f t="shared" si="169"/>
        <v>0</v>
      </c>
      <c r="AK543" s="57">
        <f t="shared" si="169"/>
        <v>0</v>
      </c>
    </row>
    <row r="544" spans="1:37" s="65" customFormat="1" ht="17.100000000000001" customHeight="1" x14ac:dyDescent="0.2">
      <c r="A544" s="54" t="s">
        <v>189</v>
      </c>
      <c r="B544" s="55" t="s">
        <v>110</v>
      </c>
      <c r="C544" s="56" t="s">
        <v>242</v>
      </c>
      <c r="D544" s="57">
        <v>3.1879622545269063E-5</v>
      </c>
      <c r="E544" s="57">
        <v>3.1879622545269063E-5</v>
      </c>
      <c r="F544" s="57">
        <v>3.1879622545269063E-5</v>
      </c>
      <c r="G544" s="57">
        <v>3.1879622545269063E-5</v>
      </c>
      <c r="H544" s="75">
        <v>2.7542587664131308E-4</v>
      </c>
      <c r="I544" s="75">
        <v>2.9866384809938955E-4</v>
      </c>
      <c r="J544" s="75">
        <v>3.7981511375460928E-4</v>
      </c>
      <c r="K544" s="75">
        <v>5.8168007194587808E-4</v>
      </c>
      <c r="L544" s="75">
        <v>9.8069306778168081E-4</v>
      </c>
      <c r="M544" s="75">
        <v>1.7411131293848688E-3</v>
      </c>
      <c r="N544" s="75">
        <v>2.976826765911805E-3</v>
      </c>
      <c r="O544" s="75">
        <v>4.9405152634592704E-3</v>
      </c>
      <c r="P544" s="75">
        <v>7.7106592495145895E-3</v>
      </c>
      <c r="Q544" s="75">
        <v>1.1895432465242686E-2</v>
      </c>
      <c r="R544" s="75">
        <v>1.7652220243616564E-2</v>
      </c>
      <c r="S544" s="75">
        <v>2.5322548679430672E-2</v>
      </c>
      <c r="T544" s="75">
        <v>3.4341538638111409E-2</v>
      </c>
      <c r="U544" s="75">
        <v>4.4763815761142176E-2</v>
      </c>
      <c r="V544" s="75">
        <v>5.6408586357194861E-2</v>
      </c>
      <c r="W544" s="75">
        <v>6.9705268150907926E-2</v>
      </c>
      <c r="X544" s="75">
        <v>8.4821662738809256E-2</v>
      </c>
      <c r="Y544" s="75">
        <v>0.10141523374128381</v>
      </c>
      <c r="Z544" s="75">
        <v>0.11885980969623546</v>
      </c>
      <c r="AA544" s="75">
        <v>0.13833370813569729</v>
      </c>
      <c r="AB544" s="75">
        <v>0.15896324064953768</v>
      </c>
      <c r="AC544" s="75">
        <v>0.1805402546523294</v>
      </c>
      <c r="AD544" s="75">
        <v>0.20318452586079763</v>
      </c>
      <c r="AE544" s="75">
        <v>0.22657784515210064</v>
      </c>
      <c r="AF544" s="75">
        <v>0.24986343612982084</v>
      </c>
      <c r="AG544" s="75">
        <v>0.27382280269596743</v>
      </c>
      <c r="AH544" s="75">
        <v>0.29796654948242723</v>
      </c>
      <c r="AI544" s="75">
        <v>0.32202944259443556</v>
      </c>
      <c r="AJ544" s="75">
        <v>0.34580495035042258</v>
      </c>
      <c r="AK544" s="75">
        <v>0.37674799240905732</v>
      </c>
    </row>
    <row r="545" spans="1:37" s="65" customFormat="1" ht="17.100000000000001" customHeight="1" x14ac:dyDescent="0.2">
      <c r="A545" s="54" t="s">
        <v>269</v>
      </c>
      <c r="B545" s="55" t="s">
        <v>110</v>
      </c>
      <c r="C545" s="56" t="s">
        <v>242</v>
      </c>
      <c r="D545" s="57">
        <v>0</v>
      </c>
      <c r="E545" s="57">
        <f t="shared" ref="E545:AK549" si="170">+D545*(1-E$60)</f>
        <v>0</v>
      </c>
      <c r="F545" s="57">
        <f t="shared" si="170"/>
        <v>0</v>
      </c>
      <c r="G545" s="57">
        <f t="shared" si="170"/>
        <v>0</v>
      </c>
      <c r="H545" s="57">
        <f t="shared" si="170"/>
        <v>0</v>
      </c>
      <c r="I545" s="57">
        <f t="shared" si="170"/>
        <v>0</v>
      </c>
      <c r="J545" s="57">
        <f t="shared" si="170"/>
        <v>0</v>
      </c>
      <c r="K545" s="57">
        <f t="shared" si="170"/>
        <v>0</v>
      </c>
      <c r="L545" s="57">
        <f t="shared" si="170"/>
        <v>0</v>
      </c>
      <c r="M545" s="57">
        <f t="shared" si="170"/>
        <v>0</v>
      </c>
      <c r="N545" s="57">
        <f t="shared" si="170"/>
        <v>0</v>
      </c>
      <c r="O545" s="57">
        <f t="shared" si="170"/>
        <v>0</v>
      </c>
      <c r="P545" s="57">
        <f t="shared" si="170"/>
        <v>0</v>
      </c>
      <c r="Q545" s="57">
        <f t="shared" si="170"/>
        <v>0</v>
      </c>
      <c r="R545" s="57">
        <f t="shared" si="170"/>
        <v>0</v>
      </c>
      <c r="S545" s="57">
        <f t="shared" si="170"/>
        <v>0</v>
      </c>
      <c r="T545" s="57">
        <f t="shared" si="170"/>
        <v>0</v>
      </c>
      <c r="U545" s="57">
        <f t="shared" si="170"/>
        <v>0</v>
      </c>
      <c r="V545" s="57">
        <f t="shared" si="170"/>
        <v>0</v>
      </c>
      <c r="W545" s="57">
        <f t="shared" si="170"/>
        <v>0</v>
      </c>
      <c r="X545" s="57">
        <f t="shared" si="170"/>
        <v>0</v>
      </c>
      <c r="Y545" s="57">
        <f t="shared" si="170"/>
        <v>0</v>
      </c>
      <c r="Z545" s="57">
        <f t="shared" si="170"/>
        <v>0</v>
      </c>
      <c r="AA545" s="57">
        <f t="shared" si="170"/>
        <v>0</v>
      </c>
      <c r="AB545" s="57">
        <f t="shared" si="170"/>
        <v>0</v>
      </c>
      <c r="AC545" s="57">
        <f t="shared" si="170"/>
        <v>0</v>
      </c>
      <c r="AD545" s="57">
        <f t="shared" si="170"/>
        <v>0</v>
      </c>
      <c r="AE545" s="57">
        <f t="shared" si="170"/>
        <v>0</v>
      </c>
      <c r="AF545" s="57">
        <f t="shared" si="170"/>
        <v>0</v>
      </c>
      <c r="AG545" s="57">
        <f t="shared" si="170"/>
        <v>0</v>
      </c>
      <c r="AH545" s="57">
        <f t="shared" si="170"/>
        <v>0</v>
      </c>
      <c r="AI545" s="57">
        <f t="shared" si="170"/>
        <v>0</v>
      </c>
      <c r="AJ545" s="57">
        <f t="shared" si="170"/>
        <v>0</v>
      </c>
      <c r="AK545" s="57">
        <f t="shared" si="170"/>
        <v>0</v>
      </c>
    </row>
    <row r="546" spans="1:37" s="65" customFormat="1" ht="17.100000000000001" customHeight="1" x14ac:dyDescent="0.2">
      <c r="A546" s="54" t="s">
        <v>270</v>
      </c>
      <c r="B546" s="55" t="s">
        <v>110</v>
      </c>
      <c r="C546" s="56" t="s">
        <v>242</v>
      </c>
      <c r="D546" s="57">
        <v>0</v>
      </c>
      <c r="E546" s="57">
        <f t="shared" si="170"/>
        <v>0</v>
      </c>
      <c r="F546" s="57">
        <f t="shared" si="170"/>
        <v>0</v>
      </c>
      <c r="G546" s="57">
        <f t="shared" si="170"/>
        <v>0</v>
      </c>
      <c r="H546" s="57">
        <f t="shared" si="170"/>
        <v>0</v>
      </c>
      <c r="I546" s="57">
        <f t="shared" si="170"/>
        <v>0</v>
      </c>
      <c r="J546" s="57">
        <f t="shared" si="170"/>
        <v>0</v>
      </c>
      <c r="K546" s="57">
        <f t="shared" si="170"/>
        <v>0</v>
      </c>
      <c r="L546" s="57">
        <f t="shared" si="170"/>
        <v>0</v>
      </c>
      <c r="M546" s="57">
        <f t="shared" si="170"/>
        <v>0</v>
      </c>
      <c r="N546" s="57">
        <f t="shared" si="170"/>
        <v>0</v>
      </c>
      <c r="O546" s="57">
        <f t="shared" si="170"/>
        <v>0</v>
      </c>
      <c r="P546" s="57">
        <f t="shared" si="170"/>
        <v>0</v>
      </c>
      <c r="Q546" s="57">
        <f t="shared" si="170"/>
        <v>0</v>
      </c>
      <c r="R546" s="57">
        <f t="shared" si="170"/>
        <v>0</v>
      </c>
      <c r="S546" s="57">
        <f t="shared" si="170"/>
        <v>0</v>
      </c>
      <c r="T546" s="57">
        <f t="shared" si="170"/>
        <v>0</v>
      </c>
      <c r="U546" s="57">
        <f t="shared" si="170"/>
        <v>0</v>
      </c>
      <c r="V546" s="57">
        <f t="shared" si="170"/>
        <v>0</v>
      </c>
      <c r="W546" s="57">
        <f t="shared" si="170"/>
        <v>0</v>
      </c>
      <c r="X546" s="57">
        <f t="shared" si="170"/>
        <v>0</v>
      </c>
      <c r="Y546" s="57">
        <f t="shared" si="170"/>
        <v>0</v>
      </c>
      <c r="Z546" s="57">
        <f t="shared" si="170"/>
        <v>0</v>
      </c>
      <c r="AA546" s="57">
        <f t="shared" si="170"/>
        <v>0</v>
      </c>
      <c r="AB546" s="57">
        <f t="shared" si="170"/>
        <v>0</v>
      </c>
      <c r="AC546" s="57">
        <f t="shared" si="170"/>
        <v>0</v>
      </c>
      <c r="AD546" s="57">
        <f t="shared" si="170"/>
        <v>0</v>
      </c>
      <c r="AE546" s="57">
        <f t="shared" si="170"/>
        <v>0</v>
      </c>
      <c r="AF546" s="57">
        <f t="shared" si="170"/>
        <v>0</v>
      </c>
      <c r="AG546" s="57">
        <f t="shared" si="170"/>
        <v>0</v>
      </c>
      <c r="AH546" s="57">
        <f t="shared" si="170"/>
        <v>0</v>
      </c>
      <c r="AI546" s="57">
        <f t="shared" si="170"/>
        <v>0</v>
      </c>
      <c r="AJ546" s="57">
        <f t="shared" si="170"/>
        <v>0</v>
      </c>
      <c r="AK546" s="57">
        <f t="shared" si="170"/>
        <v>0</v>
      </c>
    </row>
    <row r="547" spans="1:37" s="65" customFormat="1" ht="17.100000000000001" customHeight="1" x14ac:dyDescent="0.2">
      <c r="A547" s="54" t="s">
        <v>271</v>
      </c>
      <c r="B547" s="55" t="s">
        <v>110</v>
      </c>
      <c r="C547" s="56" t="s">
        <v>242</v>
      </c>
      <c r="D547" s="57">
        <v>0</v>
      </c>
      <c r="E547" s="57">
        <f t="shared" si="170"/>
        <v>0</v>
      </c>
      <c r="F547" s="57">
        <f t="shared" si="170"/>
        <v>0</v>
      </c>
      <c r="G547" s="57">
        <f t="shared" si="170"/>
        <v>0</v>
      </c>
      <c r="H547" s="57">
        <f t="shared" si="170"/>
        <v>0</v>
      </c>
      <c r="I547" s="57">
        <f t="shared" si="170"/>
        <v>0</v>
      </c>
      <c r="J547" s="57">
        <f t="shared" si="170"/>
        <v>0</v>
      </c>
      <c r="K547" s="57">
        <f t="shared" si="170"/>
        <v>0</v>
      </c>
      <c r="L547" s="57">
        <f t="shared" si="170"/>
        <v>0</v>
      </c>
      <c r="M547" s="57">
        <f t="shared" si="170"/>
        <v>0</v>
      </c>
      <c r="N547" s="57">
        <f t="shared" si="170"/>
        <v>0</v>
      </c>
      <c r="O547" s="57">
        <f t="shared" si="170"/>
        <v>0</v>
      </c>
      <c r="P547" s="57">
        <f t="shared" si="170"/>
        <v>0</v>
      </c>
      <c r="Q547" s="57">
        <f t="shared" si="170"/>
        <v>0</v>
      </c>
      <c r="R547" s="57">
        <f t="shared" si="170"/>
        <v>0</v>
      </c>
      <c r="S547" s="57">
        <f t="shared" si="170"/>
        <v>0</v>
      </c>
      <c r="T547" s="57">
        <f t="shared" si="170"/>
        <v>0</v>
      </c>
      <c r="U547" s="57">
        <f t="shared" si="170"/>
        <v>0</v>
      </c>
      <c r="V547" s="57">
        <f t="shared" si="170"/>
        <v>0</v>
      </c>
      <c r="W547" s="57">
        <f t="shared" si="170"/>
        <v>0</v>
      </c>
      <c r="X547" s="57">
        <f t="shared" si="170"/>
        <v>0</v>
      </c>
      <c r="Y547" s="57">
        <f t="shared" si="170"/>
        <v>0</v>
      </c>
      <c r="Z547" s="57">
        <f t="shared" si="170"/>
        <v>0</v>
      </c>
      <c r="AA547" s="57">
        <f t="shared" si="170"/>
        <v>0</v>
      </c>
      <c r="AB547" s="57">
        <f t="shared" si="170"/>
        <v>0</v>
      </c>
      <c r="AC547" s="57">
        <f t="shared" si="170"/>
        <v>0</v>
      </c>
      <c r="AD547" s="57">
        <f t="shared" si="170"/>
        <v>0</v>
      </c>
      <c r="AE547" s="57">
        <f t="shared" si="170"/>
        <v>0</v>
      </c>
      <c r="AF547" s="57">
        <f t="shared" si="170"/>
        <v>0</v>
      </c>
      <c r="AG547" s="57">
        <f t="shared" si="170"/>
        <v>0</v>
      </c>
      <c r="AH547" s="57">
        <f t="shared" si="170"/>
        <v>0</v>
      </c>
      <c r="AI547" s="57">
        <f t="shared" si="170"/>
        <v>0</v>
      </c>
      <c r="AJ547" s="57">
        <f t="shared" si="170"/>
        <v>0</v>
      </c>
      <c r="AK547" s="57">
        <f t="shared" si="170"/>
        <v>0</v>
      </c>
    </row>
    <row r="548" spans="1:37" s="65" customFormat="1" ht="17.100000000000001" customHeight="1" x14ac:dyDescent="0.2">
      <c r="A548" s="54" t="s">
        <v>272</v>
      </c>
      <c r="B548" s="55" t="s">
        <v>110</v>
      </c>
      <c r="C548" s="56" t="s">
        <v>242</v>
      </c>
      <c r="D548" s="57">
        <v>0</v>
      </c>
      <c r="E548" s="57">
        <f t="shared" si="170"/>
        <v>0</v>
      </c>
      <c r="F548" s="57">
        <f t="shared" si="170"/>
        <v>0</v>
      </c>
      <c r="G548" s="57">
        <f t="shared" si="170"/>
        <v>0</v>
      </c>
      <c r="H548" s="57">
        <f t="shared" si="170"/>
        <v>0</v>
      </c>
      <c r="I548" s="57">
        <f t="shared" si="170"/>
        <v>0</v>
      </c>
      <c r="J548" s="57">
        <f t="shared" si="170"/>
        <v>0</v>
      </c>
      <c r="K548" s="57">
        <f t="shared" si="170"/>
        <v>0</v>
      </c>
      <c r="L548" s="57">
        <f t="shared" si="170"/>
        <v>0</v>
      </c>
      <c r="M548" s="57">
        <f t="shared" si="170"/>
        <v>0</v>
      </c>
      <c r="N548" s="57">
        <f t="shared" si="170"/>
        <v>0</v>
      </c>
      <c r="O548" s="57">
        <f t="shared" si="170"/>
        <v>0</v>
      </c>
      <c r="P548" s="57">
        <f t="shared" si="170"/>
        <v>0</v>
      </c>
      <c r="Q548" s="57">
        <f t="shared" si="170"/>
        <v>0</v>
      </c>
      <c r="R548" s="57">
        <f t="shared" si="170"/>
        <v>0</v>
      </c>
      <c r="S548" s="57">
        <f t="shared" si="170"/>
        <v>0</v>
      </c>
      <c r="T548" s="57">
        <f t="shared" si="170"/>
        <v>0</v>
      </c>
      <c r="U548" s="57">
        <f t="shared" si="170"/>
        <v>0</v>
      </c>
      <c r="V548" s="57">
        <f t="shared" si="170"/>
        <v>0</v>
      </c>
      <c r="W548" s="57">
        <f t="shared" si="170"/>
        <v>0</v>
      </c>
      <c r="X548" s="57">
        <f t="shared" si="170"/>
        <v>0</v>
      </c>
      <c r="Y548" s="57">
        <f t="shared" si="170"/>
        <v>0</v>
      </c>
      <c r="Z548" s="57">
        <f t="shared" si="170"/>
        <v>0</v>
      </c>
      <c r="AA548" s="57">
        <f t="shared" si="170"/>
        <v>0</v>
      </c>
      <c r="AB548" s="57">
        <f t="shared" si="170"/>
        <v>0</v>
      </c>
      <c r="AC548" s="57">
        <f t="shared" si="170"/>
        <v>0</v>
      </c>
      <c r="AD548" s="57">
        <f t="shared" si="170"/>
        <v>0</v>
      </c>
      <c r="AE548" s="57">
        <f t="shared" si="170"/>
        <v>0</v>
      </c>
      <c r="AF548" s="57">
        <f t="shared" si="170"/>
        <v>0</v>
      </c>
      <c r="AG548" s="57">
        <f t="shared" si="170"/>
        <v>0</v>
      </c>
      <c r="AH548" s="57">
        <f t="shared" si="170"/>
        <v>0</v>
      </c>
      <c r="AI548" s="57">
        <f t="shared" si="170"/>
        <v>0</v>
      </c>
      <c r="AJ548" s="57">
        <f t="shared" si="170"/>
        <v>0</v>
      </c>
      <c r="AK548" s="57">
        <f t="shared" si="170"/>
        <v>0</v>
      </c>
    </row>
    <row r="549" spans="1:37" s="65" customFormat="1" ht="17.100000000000001" customHeight="1" x14ac:dyDescent="0.2">
      <c r="A549" s="54" t="s">
        <v>197</v>
      </c>
      <c r="B549" s="55" t="s">
        <v>110</v>
      </c>
      <c r="C549" s="56" t="s">
        <v>242</v>
      </c>
      <c r="D549" s="57">
        <v>0</v>
      </c>
      <c r="E549" s="57">
        <f t="shared" si="170"/>
        <v>0</v>
      </c>
      <c r="F549" s="57">
        <f t="shared" si="170"/>
        <v>0</v>
      </c>
      <c r="G549" s="57">
        <f t="shared" si="170"/>
        <v>0</v>
      </c>
      <c r="H549" s="75">
        <v>4.703922678044693E-11</v>
      </c>
      <c r="I549" s="75">
        <v>2.3529798208859046E-10</v>
      </c>
      <c r="J549" s="75">
        <v>1.3855039554995623E-9</v>
      </c>
      <c r="K549" s="75">
        <v>5.0387715892870479E-9</v>
      </c>
      <c r="L549" s="75">
        <v>1.3378223084251751E-8</v>
      </c>
      <c r="M549" s="75">
        <v>3.2310676872007793E-8</v>
      </c>
      <c r="N549" s="75">
        <v>6.850813466482453E-8</v>
      </c>
      <c r="O549" s="75">
        <v>1.3811641759002486E-7</v>
      </c>
      <c r="P549" s="75">
        <v>2.5747115744179444E-7</v>
      </c>
      <c r="Q549" s="75">
        <v>4.630684209275742E-7</v>
      </c>
      <c r="R549" s="75">
        <v>7.3915307958763768E-7</v>
      </c>
      <c r="S549" s="75">
        <v>1.1119864604033341E-6</v>
      </c>
      <c r="T549" s="75">
        <v>1.5864618935788402E-6</v>
      </c>
      <c r="U549" s="75">
        <v>2.1865177675606946E-6</v>
      </c>
      <c r="V549" s="75">
        <v>2.9119074819126716E-6</v>
      </c>
      <c r="W549" s="75">
        <v>3.7974500773216871E-6</v>
      </c>
      <c r="X549" s="75">
        <v>4.8656412063450442E-6</v>
      </c>
      <c r="Y549" s="75">
        <v>6.1209653104097912E-6</v>
      </c>
      <c r="Z549" s="75">
        <v>7.531755580013089E-6</v>
      </c>
      <c r="AA549" s="75">
        <v>9.1993455376063279E-6</v>
      </c>
      <c r="AB549" s="75">
        <v>1.1069268693370886E-5</v>
      </c>
      <c r="AC549" s="75">
        <v>1.3108426427356991E-5</v>
      </c>
      <c r="AD549" s="75">
        <v>1.5314546720197441E-5</v>
      </c>
      <c r="AE549" s="75">
        <v>1.7653397387302645E-5</v>
      </c>
      <c r="AF549" s="75">
        <v>2.0035961121710099E-5</v>
      </c>
      <c r="AG549" s="75">
        <v>2.2549990545011127E-5</v>
      </c>
      <c r="AH549" s="75">
        <v>2.5143881336279754E-5</v>
      </c>
      <c r="AI549" s="75">
        <v>2.7763096826337362E-5</v>
      </c>
      <c r="AJ549" s="75">
        <v>3.0371837219900169E-5</v>
      </c>
      <c r="AK549" s="75">
        <v>3.3748567320023651E-5</v>
      </c>
    </row>
    <row r="550" spans="1:37" s="65" customFormat="1" ht="17.100000000000001" customHeight="1" x14ac:dyDescent="0.2">
      <c r="A550" s="54" t="s">
        <v>245</v>
      </c>
      <c r="B550" s="55" t="s">
        <v>110</v>
      </c>
      <c r="C550" s="56" t="s">
        <v>246</v>
      </c>
      <c r="D550" s="73">
        <f>SUM(D538:D549)</f>
        <v>0.99999999999999989</v>
      </c>
      <c r="E550" s="73">
        <f t="shared" ref="E550:AK550" si="171">SUM(E538:E549)</f>
        <v>1</v>
      </c>
      <c r="F550" s="73">
        <f t="shared" si="171"/>
        <v>1</v>
      </c>
      <c r="G550" s="73">
        <f t="shared" si="171"/>
        <v>1</v>
      </c>
      <c r="H550" s="73">
        <f t="shared" si="171"/>
        <v>1</v>
      </c>
      <c r="I550" s="73">
        <f t="shared" si="171"/>
        <v>1</v>
      </c>
      <c r="J550" s="73">
        <f t="shared" si="171"/>
        <v>0.99999999999999989</v>
      </c>
      <c r="K550" s="73">
        <f t="shared" si="171"/>
        <v>1</v>
      </c>
      <c r="L550" s="73">
        <f t="shared" si="171"/>
        <v>1</v>
      </c>
      <c r="M550" s="73">
        <f t="shared" si="171"/>
        <v>1</v>
      </c>
      <c r="N550" s="73">
        <f t="shared" si="171"/>
        <v>1</v>
      </c>
      <c r="O550" s="73">
        <f t="shared" si="171"/>
        <v>1</v>
      </c>
      <c r="P550" s="73">
        <f t="shared" si="171"/>
        <v>1.0000000000000002</v>
      </c>
      <c r="Q550" s="73">
        <f t="shared" si="171"/>
        <v>1</v>
      </c>
      <c r="R550" s="73">
        <f t="shared" si="171"/>
        <v>1</v>
      </c>
      <c r="S550" s="73">
        <f t="shared" si="171"/>
        <v>1</v>
      </c>
      <c r="T550" s="73">
        <f t="shared" si="171"/>
        <v>1</v>
      </c>
      <c r="U550" s="73">
        <f t="shared" si="171"/>
        <v>1</v>
      </c>
      <c r="V550" s="73">
        <f t="shared" si="171"/>
        <v>0.99999999999999989</v>
      </c>
      <c r="W550" s="73">
        <f t="shared" si="171"/>
        <v>1</v>
      </c>
      <c r="X550" s="73">
        <f t="shared" si="171"/>
        <v>1</v>
      </c>
      <c r="Y550" s="73">
        <f t="shared" si="171"/>
        <v>1</v>
      </c>
      <c r="Z550" s="73">
        <f t="shared" si="171"/>
        <v>0.99999999999999989</v>
      </c>
      <c r="AA550" s="73">
        <f t="shared" si="171"/>
        <v>1</v>
      </c>
      <c r="AB550" s="73">
        <f t="shared" si="171"/>
        <v>1</v>
      </c>
      <c r="AC550" s="73">
        <f t="shared" si="171"/>
        <v>0.99999999999999989</v>
      </c>
      <c r="AD550" s="73">
        <f t="shared" si="171"/>
        <v>1</v>
      </c>
      <c r="AE550" s="73">
        <f t="shared" si="171"/>
        <v>1</v>
      </c>
      <c r="AF550" s="73">
        <f t="shared" si="171"/>
        <v>1</v>
      </c>
      <c r="AG550" s="73">
        <f t="shared" si="171"/>
        <v>0.99999999999999989</v>
      </c>
      <c r="AH550" s="73">
        <f t="shared" si="171"/>
        <v>1.0000000000000002</v>
      </c>
      <c r="AI550" s="73">
        <f t="shared" si="171"/>
        <v>1</v>
      </c>
      <c r="AJ550" s="73">
        <f t="shared" si="171"/>
        <v>1</v>
      </c>
      <c r="AK550" s="73">
        <f t="shared" si="171"/>
        <v>1</v>
      </c>
    </row>
    <row r="551" spans="1:37" s="65" customFormat="1" ht="17.100000000000001" customHeight="1" x14ac:dyDescent="0.25">
      <c r="A551" s="68"/>
      <c r="B551" s="74"/>
      <c r="C551" s="74"/>
      <c r="D551" s="72"/>
      <c r="E551" s="72"/>
      <c r="F551" s="72"/>
      <c r="G551" s="72"/>
      <c r="H551" s="72"/>
      <c r="I551" s="72"/>
      <c r="J551" s="72"/>
      <c r="K551" s="72"/>
      <c r="L551" s="72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</row>
    <row r="552" spans="1:37" s="65" customFormat="1" ht="17.100000000000001" customHeight="1" x14ac:dyDescent="0.25">
      <c r="A552" s="64" t="s">
        <v>265</v>
      </c>
      <c r="B552"/>
      <c r="C552"/>
      <c r="D552" s="72"/>
      <c r="E552" s="72"/>
      <c r="F552" s="72"/>
      <c r="G552" s="72"/>
      <c r="H552" s="72"/>
      <c r="I552" s="72"/>
      <c r="J552" s="72"/>
      <c r="K552" s="72"/>
      <c r="L552" s="72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</row>
    <row r="553" spans="1:37" s="65" customFormat="1" ht="17.100000000000001" customHeight="1" x14ac:dyDescent="0.25">
      <c r="A553" s="66" t="s">
        <v>253</v>
      </c>
      <c r="B553"/>
      <c r="C553"/>
    </row>
    <row r="554" spans="1:37" s="65" customFormat="1" ht="17.100000000000001" customHeight="1" x14ac:dyDescent="0.2">
      <c r="A554" s="54" t="s">
        <v>241</v>
      </c>
      <c r="B554" s="55" t="s">
        <v>110</v>
      </c>
      <c r="C554" s="56" t="s">
        <v>242</v>
      </c>
      <c r="D554" s="57">
        <v>0.92124882981764777</v>
      </c>
      <c r="E554" s="57">
        <f t="shared" ref="E554:AK554" si="172">+(1-SUM(E555:E565))</f>
        <v>0.92125257989437426</v>
      </c>
      <c r="F554" s="57">
        <f t="shared" si="172"/>
        <v>0.92125632979241667</v>
      </c>
      <c r="G554" s="57">
        <f t="shared" si="172"/>
        <v>0.92125632979241667</v>
      </c>
      <c r="H554" s="57">
        <f t="shared" si="172"/>
        <v>0.92105801837814638</v>
      </c>
      <c r="I554" s="57">
        <f t="shared" si="172"/>
        <v>0.92103031270378977</v>
      </c>
      <c r="J554" s="57">
        <f t="shared" si="172"/>
        <v>0.9209380954596792</v>
      </c>
      <c r="K554" s="57">
        <f t="shared" si="172"/>
        <v>0.92071805651693372</v>
      </c>
      <c r="L554" s="57">
        <f t="shared" si="172"/>
        <v>0.920298898395566</v>
      </c>
      <c r="M554" s="57">
        <f t="shared" si="172"/>
        <v>0.91952180174997444</v>
      </c>
      <c r="N554" s="57">
        <f t="shared" si="172"/>
        <v>0.91827757999633097</v>
      </c>
      <c r="O554" s="57">
        <f t="shared" si="172"/>
        <v>0.91631950651776883</v>
      </c>
      <c r="P554" s="57">
        <f t="shared" si="172"/>
        <v>0.91356326652524644</v>
      </c>
      <c r="Q554" s="57">
        <f t="shared" si="172"/>
        <v>0.90944820842978757</v>
      </c>
      <c r="R554" s="57">
        <f t="shared" si="172"/>
        <v>0.90389313638425484</v>
      </c>
      <c r="S554" s="57">
        <f t="shared" si="172"/>
        <v>0.89658567085731089</v>
      </c>
      <c r="T554" s="57">
        <f t="shared" si="172"/>
        <v>0.88800056186160059</v>
      </c>
      <c r="U554" s="57">
        <f t="shared" si="172"/>
        <v>0.87806897495483949</v>
      </c>
      <c r="V554" s="57">
        <f t="shared" si="172"/>
        <v>0.86694949288786549</v>
      </c>
      <c r="W554" s="57">
        <f t="shared" si="172"/>
        <v>0.85425578034019078</v>
      </c>
      <c r="X554" s="57">
        <f t="shared" si="172"/>
        <v>0.83983719511212496</v>
      </c>
      <c r="Y554" s="57">
        <f t="shared" si="172"/>
        <v>0.82399225684141542</v>
      </c>
      <c r="Z554" s="57">
        <f t="shared" si="172"/>
        <v>0.80724628183297242</v>
      </c>
      <c r="AA554" s="57">
        <f t="shared" si="172"/>
        <v>0.78859124956210647</v>
      </c>
      <c r="AB554" s="57">
        <f t="shared" si="172"/>
        <v>0.76879544631947594</v>
      </c>
      <c r="AC554" s="57">
        <f t="shared" si="172"/>
        <v>0.74803944079185869</v>
      </c>
      <c r="AD554" s="57">
        <f t="shared" si="172"/>
        <v>0.72625872288956861</v>
      </c>
      <c r="AE554" s="57">
        <f t="shared" si="172"/>
        <v>0.70372310134819538</v>
      </c>
      <c r="AF554" s="57">
        <f t="shared" si="172"/>
        <v>0.68115724356064633</v>
      </c>
      <c r="AG554" s="57">
        <f t="shared" si="172"/>
        <v>0.65795563697709458</v>
      </c>
      <c r="AH554" s="57">
        <f t="shared" si="172"/>
        <v>0.63452527617905541</v>
      </c>
      <c r="AI554" s="57">
        <f t="shared" si="172"/>
        <v>0.61110597787324017</v>
      </c>
      <c r="AJ554" s="57">
        <f t="shared" si="172"/>
        <v>0.58790855527489283</v>
      </c>
      <c r="AK554" s="57">
        <f t="shared" si="172"/>
        <v>0.55720073418886817</v>
      </c>
    </row>
    <row r="555" spans="1:37" s="65" customFormat="1" ht="17.100000000000001" customHeight="1" x14ac:dyDescent="0.2">
      <c r="A555" s="54" t="s">
        <v>266</v>
      </c>
      <c r="B555" s="55" t="s">
        <v>110</v>
      </c>
      <c r="C555" s="56" t="s">
        <v>242</v>
      </c>
      <c r="D555" s="57">
        <v>0</v>
      </c>
      <c r="E555" s="57">
        <f t="shared" ref="E555:AK559" si="173">+(1-E$560)*E313</f>
        <v>0</v>
      </c>
      <c r="F555" s="57">
        <f t="shared" si="173"/>
        <v>0</v>
      </c>
      <c r="G555" s="57">
        <f t="shared" si="173"/>
        <v>0</v>
      </c>
      <c r="H555" s="57">
        <f t="shared" si="173"/>
        <v>0</v>
      </c>
      <c r="I555" s="57">
        <f t="shared" si="173"/>
        <v>0</v>
      </c>
      <c r="J555" s="57">
        <f t="shared" si="173"/>
        <v>0</v>
      </c>
      <c r="K555" s="57">
        <f t="shared" si="173"/>
        <v>0</v>
      </c>
      <c r="L555" s="57">
        <f t="shared" si="173"/>
        <v>0</v>
      </c>
      <c r="M555" s="57">
        <f t="shared" si="173"/>
        <v>0</v>
      </c>
      <c r="N555" s="57">
        <f t="shared" si="173"/>
        <v>0</v>
      </c>
      <c r="O555" s="57">
        <f t="shared" si="173"/>
        <v>0</v>
      </c>
      <c r="P555" s="57">
        <f t="shared" si="173"/>
        <v>0</v>
      </c>
      <c r="Q555" s="57">
        <f t="shared" si="173"/>
        <v>0</v>
      </c>
      <c r="R555" s="57">
        <f t="shared" si="173"/>
        <v>0</v>
      </c>
      <c r="S555" s="57">
        <f t="shared" si="173"/>
        <v>0</v>
      </c>
      <c r="T555" s="57">
        <f t="shared" si="173"/>
        <v>0</v>
      </c>
      <c r="U555" s="57">
        <f t="shared" si="173"/>
        <v>0</v>
      </c>
      <c r="V555" s="57">
        <f t="shared" si="173"/>
        <v>0</v>
      </c>
      <c r="W555" s="57">
        <f t="shared" si="173"/>
        <v>0</v>
      </c>
      <c r="X555" s="57">
        <f t="shared" si="173"/>
        <v>0</v>
      </c>
      <c r="Y555" s="57">
        <f t="shared" si="173"/>
        <v>0</v>
      </c>
      <c r="Z555" s="57">
        <f t="shared" si="173"/>
        <v>0</v>
      </c>
      <c r="AA555" s="57">
        <f t="shared" si="173"/>
        <v>0</v>
      </c>
      <c r="AB555" s="57">
        <f t="shared" si="173"/>
        <v>0</v>
      </c>
      <c r="AC555" s="57">
        <f t="shared" si="173"/>
        <v>0</v>
      </c>
      <c r="AD555" s="57">
        <f t="shared" si="173"/>
        <v>0</v>
      </c>
      <c r="AE555" s="57">
        <f t="shared" si="173"/>
        <v>0</v>
      </c>
      <c r="AF555" s="57">
        <f t="shared" si="173"/>
        <v>0</v>
      </c>
      <c r="AG555" s="57">
        <f t="shared" si="173"/>
        <v>0</v>
      </c>
      <c r="AH555" s="57">
        <f t="shared" si="173"/>
        <v>0</v>
      </c>
      <c r="AI555" s="57">
        <f t="shared" si="173"/>
        <v>0</v>
      </c>
      <c r="AJ555" s="57">
        <f t="shared" si="173"/>
        <v>0</v>
      </c>
      <c r="AK555" s="57">
        <f t="shared" si="173"/>
        <v>0</v>
      </c>
    </row>
    <row r="556" spans="1:37" s="65" customFormat="1" ht="17.100000000000001" customHeight="1" x14ac:dyDescent="0.2">
      <c r="A556" s="54" t="s">
        <v>267</v>
      </c>
      <c r="B556" s="55" t="s">
        <v>110</v>
      </c>
      <c r="C556" s="56" t="s">
        <v>242</v>
      </c>
      <c r="D556" s="57">
        <v>0</v>
      </c>
      <c r="E556" s="57">
        <f t="shared" si="173"/>
        <v>0</v>
      </c>
      <c r="F556" s="57">
        <f t="shared" si="173"/>
        <v>0</v>
      </c>
      <c r="G556" s="57">
        <f t="shared" si="173"/>
        <v>0</v>
      </c>
      <c r="H556" s="75">
        <v>6.9266690052479386E-6</v>
      </c>
      <c r="I556" s="75">
        <v>1.5744764091652513E-5</v>
      </c>
      <c r="J556" s="75">
        <v>4.1614278320759199E-5</v>
      </c>
      <c r="K556" s="75">
        <v>9.5806569690492423E-5</v>
      </c>
      <c r="L556" s="75">
        <v>1.8577313618052145E-4</v>
      </c>
      <c r="M556" s="75">
        <v>3.3356524366078916E-4</v>
      </c>
      <c r="N556" s="75">
        <v>5.5330126474515339E-4</v>
      </c>
      <c r="O556" s="75">
        <v>8.8108134290110684E-4</v>
      </c>
      <c r="P556" s="75">
        <v>1.3356580867566804E-3</v>
      </c>
      <c r="Q556" s="75">
        <v>1.9666383972155098E-3</v>
      </c>
      <c r="R556" s="75">
        <v>2.7143575120442726E-3</v>
      </c>
      <c r="S556" s="75">
        <v>3.5987761951276113E-3</v>
      </c>
      <c r="T556" s="75">
        <v>4.6165548475017191E-3</v>
      </c>
      <c r="U556" s="75">
        <v>5.7850193467129064E-3</v>
      </c>
      <c r="V556" s="75">
        <v>7.0909877969377259E-3</v>
      </c>
      <c r="W556" s="75">
        <v>8.5474244952889935E-3</v>
      </c>
      <c r="X556" s="75">
        <v>1.014942295165369E-2</v>
      </c>
      <c r="Y556" s="75">
        <v>1.1877284616306645E-2</v>
      </c>
      <c r="Z556" s="75">
        <v>1.3733236084860441E-2</v>
      </c>
      <c r="AA556" s="75">
        <v>1.569600000869275E-2</v>
      </c>
      <c r="AB556" s="75">
        <v>1.7734496015224088E-2</v>
      </c>
      <c r="AC556" s="75">
        <v>1.9836869425983426E-2</v>
      </c>
      <c r="AD556" s="75">
        <v>2.1948816525918853E-2</v>
      </c>
      <c r="AE556" s="75">
        <v>2.4068534801062972E-2</v>
      </c>
      <c r="AF556" s="75">
        <v>2.6221699445902105E-2</v>
      </c>
      <c r="AG556" s="75">
        <v>2.8315623850306944E-2</v>
      </c>
      <c r="AH556" s="75">
        <v>3.0373526301375228E-2</v>
      </c>
      <c r="AI556" s="75">
        <v>3.2391032556251517E-2</v>
      </c>
      <c r="AJ556" s="75">
        <v>3.4343086554706831E-2</v>
      </c>
      <c r="AK556" s="75">
        <v>3.6858763426244452E-2</v>
      </c>
    </row>
    <row r="557" spans="1:37" s="65" customFormat="1" ht="17.100000000000001" customHeight="1" x14ac:dyDescent="0.2">
      <c r="A557" s="54" t="s">
        <v>243</v>
      </c>
      <c r="B557" s="55" t="s">
        <v>110</v>
      </c>
      <c r="C557" s="56" t="s">
        <v>242</v>
      </c>
      <c r="D557" s="57">
        <v>7.8703522038667872E-2</v>
      </c>
      <c r="E557" s="57">
        <f t="shared" si="173"/>
        <v>7.8699771961941306E-2</v>
      </c>
      <c r="F557" s="57">
        <f t="shared" si="173"/>
        <v>7.8696022063898932E-2</v>
      </c>
      <c r="G557" s="57">
        <f t="shared" si="173"/>
        <v>7.8696022063898932E-2</v>
      </c>
      <c r="H557" s="57">
        <f t="shared" si="173"/>
        <v>7.8659629029167843E-2</v>
      </c>
      <c r="I557" s="57">
        <f t="shared" si="173"/>
        <v>7.8655278448721236E-2</v>
      </c>
      <c r="J557" s="57">
        <f t="shared" si="173"/>
        <v>7.8640473762741428E-2</v>
      </c>
      <c r="K557" s="57">
        <f t="shared" si="173"/>
        <v>7.8604451802658321E-2</v>
      </c>
      <c r="L557" s="57">
        <f t="shared" si="173"/>
        <v>7.853462202224866E-2</v>
      </c>
      <c r="M557" s="57">
        <f t="shared" si="173"/>
        <v>7.8403487566303054E-2</v>
      </c>
      <c r="N557" s="57">
        <f t="shared" si="173"/>
        <v>7.8192223464877392E-2</v>
      </c>
      <c r="O557" s="57">
        <f t="shared" si="173"/>
        <v>7.7858758759453153E-2</v>
      </c>
      <c r="P557" s="57">
        <f t="shared" si="173"/>
        <v>7.7390158667324918E-2</v>
      </c>
      <c r="Q557" s="57">
        <f t="shared" si="173"/>
        <v>7.6689257639333291E-2</v>
      </c>
      <c r="R557" s="57">
        <f t="shared" si="173"/>
        <v>7.5739546707004765E-2</v>
      </c>
      <c r="S557" s="57">
        <f t="shared" si="173"/>
        <v>7.4491892281670483E-2</v>
      </c>
      <c r="T557" s="57">
        <f t="shared" si="173"/>
        <v>7.3039758190892673E-2</v>
      </c>
      <c r="U557" s="57">
        <f t="shared" si="173"/>
        <v>7.1380003419537888E-2</v>
      </c>
      <c r="V557" s="57">
        <f t="shared" si="173"/>
        <v>6.954802105052002E-2</v>
      </c>
      <c r="W557" s="57">
        <f t="shared" si="173"/>
        <v>6.7487729563534979E-2</v>
      </c>
      <c r="X557" s="57">
        <f t="shared" si="173"/>
        <v>6.5186853556205765E-2</v>
      </c>
      <c r="Y557" s="57">
        <f t="shared" si="173"/>
        <v>6.2709103835683677E-2</v>
      </c>
      <c r="Z557" s="57">
        <f t="shared" si="173"/>
        <v>6.0153140630351716E-2</v>
      </c>
      <c r="AA557" s="57">
        <f t="shared" si="173"/>
        <v>5.7369842947965891E-2</v>
      </c>
      <c r="AB557" s="57">
        <f t="shared" si="173"/>
        <v>5.4495747747068918E-2</v>
      </c>
      <c r="AC557" s="57">
        <f t="shared" si="173"/>
        <v>5.1570326703401108E-2</v>
      </c>
      <c r="AD557" s="57">
        <f t="shared" si="173"/>
        <v>4.8592620176994686E-2</v>
      </c>
      <c r="AE557" s="57">
        <f t="shared" si="173"/>
        <v>4.5612865301253705E-2</v>
      </c>
      <c r="AF557" s="57">
        <f t="shared" si="173"/>
        <v>4.2737584902509021E-2</v>
      </c>
      <c r="AG557" s="57">
        <f t="shared" si="173"/>
        <v>3.9883386486086025E-2</v>
      </c>
      <c r="AH557" s="57">
        <f t="shared" si="173"/>
        <v>3.7109504155805891E-2</v>
      </c>
      <c r="AI557" s="57">
        <f t="shared" si="173"/>
        <v>3.444578387924651E-2</v>
      </c>
      <c r="AJ557" s="57">
        <f t="shared" si="173"/>
        <v>3.1913035982757937E-2</v>
      </c>
      <c r="AK557" s="57">
        <f t="shared" si="173"/>
        <v>2.9158761408510033E-2</v>
      </c>
    </row>
    <row r="558" spans="1:37" s="65" customFormat="1" ht="17.100000000000001" customHeight="1" x14ac:dyDescent="0.2">
      <c r="A558" s="54" t="s">
        <v>244</v>
      </c>
      <c r="B558" s="55" t="s">
        <v>110</v>
      </c>
      <c r="C558" s="56" t="s">
        <v>242</v>
      </c>
      <c r="D558" s="57">
        <v>0</v>
      </c>
      <c r="E558" s="57">
        <f t="shared" si="173"/>
        <v>0</v>
      </c>
      <c r="F558" s="57">
        <f t="shared" si="173"/>
        <v>0</v>
      </c>
      <c r="G558" s="57">
        <f t="shared" si="173"/>
        <v>0</v>
      </c>
      <c r="H558" s="57">
        <f t="shared" si="173"/>
        <v>0</v>
      </c>
      <c r="I558" s="57">
        <f t="shared" si="173"/>
        <v>0</v>
      </c>
      <c r="J558" s="57">
        <f t="shared" si="173"/>
        <v>0</v>
      </c>
      <c r="K558" s="57">
        <f t="shared" si="173"/>
        <v>0</v>
      </c>
      <c r="L558" s="57">
        <f t="shared" si="173"/>
        <v>0</v>
      </c>
      <c r="M558" s="57">
        <f t="shared" si="173"/>
        <v>0</v>
      </c>
      <c r="N558" s="57">
        <f t="shared" si="173"/>
        <v>0</v>
      </c>
      <c r="O558" s="57">
        <f t="shared" si="173"/>
        <v>0</v>
      </c>
      <c r="P558" s="57">
        <f t="shared" si="173"/>
        <v>0</v>
      </c>
      <c r="Q558" s="57">
        <f t="shared" si="173"/>
        <v>0</v>
      </c>
      <c r="R558" s="57">
        <f t="shared" si="173"/>
        <v>0</v>
      </c>
      <c r="S558" s="57">
        <f t="shared" si="173"/>
        <v>0</v>
      </c>
      <c r="T558" s="57">
        <f t="shared" si="173"/>
        <v>0</v>
      </c>
      <c r="U558" s="57">
        <f t="shared" si="173"/>
        <v>0</v>
      </c>
      <c r="V558" s="57">
        <f t="shared" si="173"/>
        <v>0</v>
      </c>
      <c r="W558" s="57">
        <f t="shared" si="173"/>
        <v>0</v>
      </c>
      <c r="X558" s="57">
        <f t="shared" si="173"/>
        <v>0</v>
      </c>
      <c r="Y558" s="57">
        <f t="shared" si="173"/>
        <v>0</v>
      </c>
      <c r="Z558" s="57">
        <f t="shared" si="173"/>
        <v>0</v>
      </c>
      <c r="AA558" s="57">
        <f t="shared" si="173"/>
        <v>0</v>
      </c>
      <c r="AB558" s="57">
        <f t="shared" si="173"/>
        <v>0</v>
      </c>
      <c r="AC558" s="57">
        <f t="shared" si="173"/>
        <v>0</v>
      </c>
      <c r="AD558" s="57">
        <f t="shared" si="173"/>
        <v>0</v>
      </c>
      <c r="AE558" s="57">
        <f t="shared" si="173"/>
        <v>0</v>
      </c>
      <c r="AF558" s="57">
        <f t="shared" si="173"/>
        <v>0</v>
      </c>
      <c r="AG558" s="57">
        <f t="shared" si="173"/>
        <v>0</v>
      </c>
      <c r="AH558" s="57">
        <f t="shared" si="173"/>
        <v>0</v>
      </c>
      <c r="AI558" s="57">
        <f t="shared" si="173"/>
        <v>0</v>
      </c>
      <c r="AJ558" s="57">
        <f t="shared" si="173"/>
        <v>0</v>
      </c>
      <c r="AK558" s="57">
        <f t="shared" si="173"/>
        <v>0</v>
      </c>
    </row>
    <row r="559" spans="1:37" s="65" customFormat="1" ht="17.100000000000001" customHeight="1" x14ac:dyDescent="0.2">
      <c r="A559" s="54" t="s">
        <v>268</v>
      </c>
      <c r="B559" s="55" t="s">
        <v>110</v>
      </c>
      <c r="C559" s="56" t="s">
        <v>242</v>
      </c>
      <c r="D559" s="57">
        <v>0</v>
      </c>
      <c r="E559" s="57">
        <f t="shared" si="173"/>
        <v>0</v>
      </c>
      <c r="F559" s="57">
        <f t="shared" si="173"/>
        <v>0</v>
      </c>
      <c r="G559" s="57">
        <f t="shared" si="173"/>
        <v>0</v>
      </c>
      <c r="H559" s="57">
        <f t="shared" si="173"/>
        <v>0</v>
      </c>
      <c r="I559" s="57">
        <f t="shared" si="173"/>
        <v>0</v>
      </c>
      <c r="J559" s="57">
        <f t="shared" si="173"/>
        <v>0</v>
      </c>
      <c r="K559" s="57">
        <f t="shared" si="173"/>
        <v>0</v>
      </c>
      <c r="L559" s="57">
        <f t="shared" si="173"/>
        <v>0</v>
      </c>
      <c r="M559" s="57">
        <f t="shared" si="173"/>
        <v>0</v>
      </c>
      <c r="N559" s="57">
        <f t="shared" si="173"/>
        <v>0</v>
      </c>
      <c r="O559" s="57">
        <f t="shared" si="173"/>
        <v>0</v>
      </c>
      <c r="P559" s="57">
        <f t="shared" si="173"/>
        <v>0</v>
      </c>
      <c r="Q559" s="57">
        <f t="shared" si="173"/>
        <v>0</v>
      </c>
      <c r="R559" s="57">
        <f t="shared" si="173"/>
        <v>0</v>
      </c>
      <c r="S559" s="57">
        <f t="shared" si="173"/>
        <v>0</v>
      </c>
      <c r="T559" s="57">
        <f t="shared" si="173"/>
        <v>0</v>
      </c>
      <c r="U559" s="57">
        <f t="shared" si="173"/>
        <v>0</v>
      </c>
      <c r="V559" s="57">
        <f t="shared" si="173"/>
        <v>0</v>
      </c>
      <c r="W559" s="57">
        <f t="shared" si="173"/>
        <v>0</v>
      </c>
      <c r="X559" s="57">
        <f t="shared" si="173"/>
        <v>0</v>
      </c>
      <c r="Y559" s="57">
        <f t="shared" si="173"/>
        <v>0</v>
      </c>
      <c r="Z559" s="57">
        <f t="shared" si="173"/>
        <v>0</v>
      </c>
      <c r="AA559" s="57">
        <f t="shared" si="173"/>
        <v>0</v>
      </c>
      <c r="AB559" s="57">
        <f t="shared" si="173"/>
        <v>0</v>
      </c>
      <c r="AC559" s="57">
        <f t="shared" si="173"/>
        <v>0</v>
      </c>
      <c r="AD559" s="57">
        <f t="shared" si="173"/>
        <v>0</v>
      </c>
      <c r="AE559" s="57">
        <f t="shared" si="173"/>
        <v>0</v>
      </c>
      <c r="AF559" s="57">
        <f t="shared" si="173"/>
        <v>0</v>
      </c>
      <c r="AG559" s="57">
        <f t="shared" si="173"/>
        <v>0</v>
      </c>
      <c r="AH559" s="57">
        <f t="shared" si="173"/>
        <v>0</v>
      </c>
      <c r="AI559" s="57">
        <f t="shared" si="173"/>
        <v>0</v>
      </c>
      <c r="AJ559" s="57">
        <f t="shared" si="173"/>
        <v>0</v>
      </c>
      <c r="AK559" s="57">
        <f t="shared" si="173"/>
        <v>0</v>
      </c>
    </row>
    <row r="560" spans="1:37" s="65" customFormat="1" ht="17.100000000000001" customHeight="1" x14ac:dyDescent="0.2">
      <c r="A560" s="54" t="s">
        <v>189</v>
      </c>
      <c r="B560" s="55" t="s">
        <v>110</v>
      </c>
      <c r="C560" s="56" t="s">
        <v>242</v>
      </c>
      <c r="D560" s="57">
        <v>4.7648143684378694E-5</v>
      </c>
      <c r="E560" s="57">
        <v>4.7648143684378694E-5</v>
      </c>
      <c r="F560" s="57">
        <v>4.7648143684378694E-5</v>
      </c>
      <c r="G560" s="57">
        <v>4.7648143684378694E-5</v>
      </c>
      <c r="H560" s="75">
        <v>2.7542587664131308E-4</v>
      </c>
      <c r="I560" s="75">
        <v>2.9866384809938955E-4</v>
      </c>
      <c r="J560" s="75">
        <v>3.7981511375460928E-4</v>
      </c>
      <c r="K560" s="75">
        <v>5.8168007194587808E-4</v>
      </c>
      <c r="L560" s="75">
        <v>9.8069306778168081E-4</v>
      </c>
      <c r="M560" s="75">
        <v>1.7411131293848688E-3</v>
      </c>
      <c r="N560" s="75">
        <v>2.976826765911805E-3</v>
      </c>
      <c r="O560" s="75">
        <v>4.9405152634592704E-3</v>
      </c>
      <c r="P560" s="75">
        <v>7.7106592495145895E-3</v>
      </c>
      <c r="Q560" s="75">
        <v>1.1895432465242686E-2</v>
      </c>
      <c r="R560" s="75">
        <v>1.7652220243616564E-2</v>
      </c>
      <c r="S560" s="75">
        <v>2.5322548679430672E-2</v>
      </c>
      <c r="T560" s="75">
        <v>3.4341538638111409E-2</v>
      </c>
      <c r="U560" s="75">
        <v>4.4763815761142176E-2</v>
      </c>
      <c r="V560" s="75">
        <v>5.6408586357194861E-2</v>
      </c>
      <c r="W560" s="75">
        <v>6.9705268150907926E-2</v>
      </c>
      <c r="X560" s="75">
        <v>8.4821662738809256E-2</v>
      </c>
      <c r="Y560" s="75">
        <v>0.10141523374128381</v>
      </c>
      <c r="Z560" s="75">
        <v>0.11885980969623546</v>
      </c>
      <c r="AA560" s="75">
        <v>0.13833370813569729</v>
      </c>
      <c r="AB560" s="75">
        <v>0.15896324064953768</v>
      </c>
      <c r="AC560" s="75">
        <v>0.1805402546523294</v>
      </c>
      <c r="AD560" s="75">
        <v>0.20318452586079763</v>
      </c>
      <c r="AE560" s="75">
        <v>0.22657784515210064</v>
      </c>
      <c r="AF560" s="75">
        <v>0.24986343612982084</v>
      </c>
      <c r="AG560" s="75">
        <v>0.27382280269596743</v>
      </c>
      <c r="AH560" s="75">
        <v>0.29796654948242723</v>
      </c>
      <c r="AI560" s="75">
        <v>0.32202944259443556</v>
      </c>
      <c r="AJ560" s="75">
        <v>0.34580495035042258</v>
      </c>
      <c r="AK560" s="75">
        <v>0.37674799240905732</v>
      </c>
    </row>
    <row r="561" spans="1:37" s="65" customFormat="1" ht="17.100000000000001" customHeight="1" x14ac:dyDescent="0.2">
      <c r="A561" s="54" t="s">
        <v>269</v>
      </c>
      <c r="B561" s="55" t="s">
        <v>110</v>
      </c>
      <c r="C561" s="56" t="s">
        <v>242</v>
      </c>
      <c r="D561" s="57">
        <v>0</v>
      </c>
      <c r="E561" s="57">
        <f t="shared" ref="E561:AK565" si="174">+(1-E$560)*E319</f>
        <v>0</v>
      </c>
      <c r="F561" s="57">
        <f t="shared" si="174"/>
        <v>0</v>
      </c>
      <c r="G561" s="57">
        <f t="shared" si="174"/>
        <v>0</v>
      </c>
      <c r="H561" s="57">
        <f t="shared" si="174"/>
        <v>0</v>
      </c>
      <c r="I561" s="57">
        <f t="shared" si="174"/>
        <v>0</v>
      </c>
      <c r="J561" s="57">
        <f t="shared" si="174"/>
        <v>0</v>
      </c>
      <c r="K561" s="57">
        <f t="shared" si="174"/>
        <v>0</v>
      </c>
      <c r="L561" s="57">
        <f t="shared" si="174"/>
        <v>0</v>
      </c>
      <c r="M561" s="57">
        <f t="shared" si="174"/>
        <v>0</v>
      </c>
      <c r="N561" s="57">
        <f t="shared" si="174"/>
        <v>0</v>
      </c>
      <c r="O561" s="57">
        <f t="shared" si="174"/>
        <v>0</v>
      </c>
      <c r="P561" s="57">
        <f t="shared" si="174"/>
        <v>0</v>
      </c>
      <c r="Q561" s="57">
        <f t="shared" si="174"/>
        <v>0</v>
      </c>
      <c r="R561" s="57">
        <f t="shared" si="174"/>
        <v>0</v>
      </c>
      <c r="S561" s="57">
        <f t="shared" si="174"/>
        <v>0</v>
      </c>
      <c r="T561" s="57">
        <f t="shared" si="174"/>
        <v>0</v>
      </c>
      <c r="U561" s="57">
        <f t="shared" si="174"/>
        <v>0</v>
      </c>
      <c r="V561" s="57">
        <f t="shared" si="174"/>
        <v>0</v>
      </c>
      <c r="W561" s="57">
        <f t="shared" si="174"/>
        <v>0</v>
      </c>
      <c r="X561" s="57">
        <f t="shared" si="174"/>
        <v>0</v>
      </c>
      <c r="Y561" s="57">
        <f t="shared" si="174"/>
        <v>0</v>
      </c>
      <c r="Z561" s="57">
        <f t="shared" si="174"/>
        <v>0</v>
      </c>
      <c r="AA561" s="57">
        <f t="shared" si="174"/>
        <v>0</v>
      </c>
      <c r="AB561" s="57">
        <f t="shared" si="174"/>
        <v>0</v>
      </c>
      <c r="AC561" s="57">
        <f t="shared" si="174"/>
        <v>0</v>
      </c>
      <c r="AD561" s="57">
        <f t="shared" si="174"/>
        <v>0</v>
      </c>
      <c r="AE561" s="57">
        <f t="shared" si="174"/>
        <v>0</v>
      </c>
      <c r="AF561" s="57">
        <f t="shared" si="174"/>
        <v>0</v>
      </c>
      <c r="AG561" s="57">
        <f t="shared" si="174"/>
        <v>0</v>
      </c>
      <c r="AH561" s="57">
        <f t="shared" si="174"/>
        <v>0</v>
      </c>
      <c r="AI561" s="57">
        <f t="shared" si="174"/>
        <v>0</v>
      </c>
      <c r="AJ561" s="57">
        <f t="shared" si="174"/>
        <v>0</v>
      </c>
      <c r="AK561" s="57">
        <f t="shared" si="174"/>
        <v>0</v>
      </c>
    </row>
    <row r="562" spans="1:37" s="65" customFormat="1" ht="17.100000000000001" customHeight="1" x14ac:dyDescent="0.2">
      <c r="A562" s="54" t="s">
        <v>270</v>
      </c>
      <c r="B562" s="55" t="s">
        <v>110</v>
      </c>
      <c r="C562" s="56" t="s">
        <v>242</v>
      </c>
      <c r="D562" s="57">
        <v>0</v>
      </c>
      <c r="E562" s="57">
        <f>+(1-E$560)*E320</f>
        <v>0</v>
      </c>
      <c r="F562" s="57">
        <f t="shared" si="174"/>
        <v>0</v>
      </c>
      <c r="G562" s="57">
        <f t="shared" si="174"/>
        <v>0</v>
      </c>
      <c r="H562" s="57">
        <f t="shared" si="174"/>
        <v>0</v>
      </c>
      <c r="I562" s="57">
        <f t="shared" si="174"/>
        <v>0</v>
      </c>
      <c r="J562" s="57">
        <f t="shared" si="174"/>
        <v>0</v>
      </c>
      <c r="K562" s="57">
        <f t="shared" si="174"/>
        <v>0</v>
      </c>
      <c r="L562" s="57">
        <f t="shared" si="174"/>
        <v>0</v>
      </c>
      <c r="M562" s="57">
        <f t="shared" si="174"/>
        <v>0</v>
      </c>
      <c r="N562" s="57">
        <f t="shared" si="174"/>
        <v>0</v>
      </c>
      <c r="O562" s="57">
        <f t="shared" si="174"/>
        <v>0</v>
      </c>
      <c r="P562" s="57">
        <f t="shared" si="174"/>
        <v>0</v>
      </c>
      <c r="Q562" s="57">
        <f t="shared" si="174"/>
        <v>0</v>
      </c>
      <c r="R562" s="57">
        <f t="shared" si="174"/>
        <v>0</v>
      </c>
      <c r="S562" s="57">
        <f t="shared" si="174"/>
        <v>0</v>
      </c>
      <c r="T562" s="57">
        <f t="shared" si="174"/>
        <v>0</v>
      </c>
      <c r="U562" s="57">
        <f t="shared" si="174"/>
        <v>0</v>
      </c>
      <c r="V562" s="57">
        <f t="shared" si="174"/>
        <v>0</v>
      </c>
      <c r="W562" s="57">
        <f t="shared" si="174"/>
        <v>0</v>
      </c>
      <c r="X562" s="57">
        <f t="shared" si="174"/>
        <v>0</v>
      </c>
      <c r="Y562" s="57">
        <f t="shared" si="174"/>
        <v>0</v>
      </c>
      <c r="Z562" s="57">
        <f t="shared" si="174"/>
        <v>0</v>
      </c>
      <c r="AA562" s="57">
        <f t="shared" si="174"/>
        <v>0</v>
      </c>
      <c r="AB562" s="57">
        <f t="shared" si="174"/>
        <v>0</v>
      </c>
      <c r="AC562" s="57">
        <f t="shared" si="174"/>
        <v>0</v>
      </c>
      <c r="AD562" s="57">
        <f t="shared" si="174"/>
        <v>0</v>
      </c>
      <c r="AE562" s="57">
        <f t="shared" si="174"/>
        <v>0</v>
      </c>
      <c r="AF562" s="57">
        <f t="shared" si="174"/>
        <v>0</v>
      </c>
      <c r="AG562" s="57">
        <f t="shared" si="174"/>
        <v>0</v>
      </c>
      <c r="AH562" s="57">
        <f t="shared" si="174"/>
        <v>0</v>
      </c>
      <c r="AI562" s="57">
        <f t="shared" si="174"/>
        <v>0</v>
      </c>
      <c r="AJ562" s="57">
        <f t="shared" si="174"/>
        <v>0</v>
      </c>
      <c r="AK562" s="57">
        <f t="shared" si="174"/>
        <v>0</v>
      </c>
    </row>
    <row r="563" spans="1:37" s="65" customFormat="1" ht="17.100000000000001" customHeight="1" x14ac:dyDescent="0.2">
      <c r="A563" s="54" t="s">
        <v>271</v>
      </c>
      <c r="B563" s="55" t="s">
        <v>110</v>
      </c>
      <c r="C563" s="56" t="s">
        <v>242</v>
      </c>
      <c r="D563" s="57">
        <v>0</v>
      </c>
      <c r="E563" s="57">
        <f>+(1-E$560)*E321</f>
        <v>0</v>
      </c>
      <c r="F563" s="57">
        <f t="shared" si="174"/>
        <v>0</v>
      </c>
      <c r="G563" s="57">
        <f t="shared" si="174"/>
        <v>0</v>
      </c>
      <c r="H563" s="57">
        <f t="shared" si="174"/>
        <v>0</v>
      </c>
      <c r="I563" s="57">
        <f t="shared" si="174"/>
        <v>0</v>
      </c>
      <c r="J563" s="57">
        <f t="shared" si="174"/>
        <v>0</v>
      </c>
      <c r="K563" s="57">
        <f t="shared" si="174"/>
        <v>0</v>
      </c>
      <c r="L563" s="57">
        <f t="shared" si="174"/>
        <v>0</v>
      </c>
      <c r="M563" s="57">
        <f t="shared" si="174"/>
        <v>0</v>
      </c>
      <c r="N563" s="57">
        <f t="shared" si="174"/>
        <v>0</v>
      </c>
      <c r="O563" s="57">
        <f t="shared" si="174"/>
        <v>0</v>
      </c>
      <c r="P563" s="57">
        <f t="shared" si="174"/>
        <v>0</v>
      </c>
      <c r="Q563" s="57">
        <f t="shared" si="174"/>
        <v>0</v>
      </c>
      <c r="R563" s="57">
        <f t="shared" si="174"/>
        <v>0</v>
      </c>
      <c r="S563" s="57">
        <f t="shared" si="174"/>
        <v>0</v>
      </c>
      <c r="T563" s="57">
        <f t="shared" si="174"/>
        <v>0</v>
      </c>
      <c r="U563" s="57">
        <f t="shared" si="174"/>
        <v>0</v>
      </c>
      <c r="V563" s="57">
        <f t="shared" si="174"/>
        <v>0</v>
      </c>
      <c r="W563" s="57">
        <f t="shared" si="174"/>
        <v>0</v>
      </c>
      <c r="X563" s="57">
        <f t="shared" si="174"/>
        <v>0</v>
      </c>
      <c r="Y563" s="57">
        <f t="shared" si="174"/>
        <v>0</v>
      </c>
      <c r="Z563" s="57">
        <f t="shared" si="174"/>
        <v>0</v>
      </c>
      <c r="AA563" s="57">
        <f t="shared" si="174"/>
        <v>0</v>
      </c>
      <c r="AB563" s="57">
        <f t="shared" si="174"/>
        <v>0</v>
      </c>
      <c r="AC563" s="57">
        <f t="shared" si="174"/>
        <v>0</v>
      </c>
      <c r="AD563" s="57">
        <f t="shared" si="174"/>
        <v>0</v>
      </c>
      <c r="AE563" s="57">
        <f t="shared" si="174"/>
        <v>0</v>
      </c>
      <c r="AF563" s="57">
        <f t="shared" si="174"/>
        <v>0</v>
      </c>
      <c r="AG563" s="57">
        <f t="shared" si="174"/>
        <v>0</v>
      </c>
      <c r="AH563" s="57">
        <f t="shared" si="174"/>
        <v>0</v>
      </c>
      <c r="AI563" s="57">
        <f t="shared" si="174"/>
        <v>0</v>
      </c>
      <c r="AJ563" s="57">
        <f t="shared" si="174"/>
        <v>0</v>
      </c>
      <c r="AK563" s="57">
        <f t="shared" si="174"/>
        <v>0</v>
      </c>
    </row>
    <row r="564" spans="1:37" s="65" customFormat="1" ht="17.100000000000001" customHeight="1" x14ac:dyDescent="0.2">
      <c r="A564" s="54" t="s">
        <v>272</v>
      </c>
      <c r="B564" s="55" t="s">
        <v>110</v>
      </c>
      <c r="C564" s="56" t="s">
        <v>242</v>
      </c>
      <c r="D564" s="57">
        <v>0</v>
      </c>
      <c r="E564" s="57">
        <f>+(1-E$560)*E322</f>
        <v>0</v>
      </c>
      <c r="F564" s="57">
        <f t="shared" si="174"/>
        <v>0</v>
      </c>
      <c r="G564" s="57">
        <f t="shared" si="174"/>
        <v>0</v>
      </c>
      <c r="H564" s="57">
        <f t="shared" si="174"/>
        <v>0</v>
      </c>
      <c r="I564" s="57">
        <f t="shared" si="174"/>
        <v>0</v>
      </c>
      <c r="J564" s="57">
        <f t="shared" si="174"/>
        <v>0</v>
      </c>
      <c r="K564" s="57">
        <f t="shared" si="174"/>
        <v>0</v>
      </c>
      <c r="L564" s="57">
        <f t="shared" si="174"/>
        <v>0</v>
      </c>
      <c r="M564" s="57">
        <f t="shared" si="174"/>
        <v>0</v>
      </c>
      <c r="N564" s="57">
        <f t="shared" si="174"/>
        <v>0</v>
      </c>
      <c r="O564" s="57">
        <f t="shared" si="174"/>
        <v>0</v>
      </c>
      <c r="P564" s="57">
        <f t="shared" si="174"/>
        <v>0</v>
      </c>
      <c r="Q564" s="57">
        <f t="shared" si="174"/>
        <v>0</v>
      </c>
      <c r="R564" s="57">
        <f t="shared" si="174"/>
        <v>0</v>
      </c>
      <c r="S564" s="57">
        <f t="shared" si="174"/>
        <v>0</v>
      </c>
      <c r="T564" s="57">
        <f t="shared" si="174"/>
        <v>0</v>
      </c>
      <c r="U564" s="57">
        <f t="shared" si="174"/>
        <v>0</v>
      </c>
      <c r="V564" s="57">
        <f t="shared" si="174"/>
        <v>0</v>
      </c>
      <c r="W564" s="57">
        <f t="shared" si="174"/>
        <v>0</v>
      </c>
      <c r="X564" s="57">
        <f t="shared" si="174"/>
        <v>0</v>
      </c>
      <c r="Y564" s="57">
        <f t="shared" si="174"/>
        <v>0</v>
      </c>
      <c r="Z564" s="57">
        <f t="shared" si="174"/>
        <v>0</v>
      </c>
      <c r="AA564" s="57">
        <f t="shared" si="174"/>
        <v>0</v>
      </c>
      <c r="AB564" s="57">
        <f t="shared" si="174"/>
        <v>0</v>
      </c>
      <c r="AC564" s="57">
        <f t="shared" si="174"/>
        <v>0</v>
      </c>
      <c r="AD564" s="57">
        <f t="shared" si="174"/>
        <v>0</v>
      </c>
      <c r="AE564" s="57">
        <f t="shared" si="174"/>
        <v>0</v>
      </c>
      <c r="AF564" s="57">
        <f t="shared" si="174"/>
        <v>0</v>
      </c>
      <c r="AG564" s="57">
        <f t="shared" si="174"/>
        <v>0</v>
      </c>
      <c r="AH564" s="57">
        <f t="shared" si="174"/>
        <v>0</v>
      </c>
      <c r="AI564" s="57">
        <f t="shared" si="174"/>
        <v>0</v>
      </c>
      <c r="AJ564" s="57">
        <f t="shared" si="174"/>
        <v>0</v>
      </c>
      <c r="AK564" s="57">
        <f t="shared" si="174"/>
        <v>0</v>
      </c>
    </row>
    <row r="565" spans="1:37" s="65" customFormat="1" ht="17.100000000000001" customHeight="1" x14ac:dyDescent="0.2">
      <c r="A565" s="54" t="s">
        <v>197</v>
      </c>
      <c r="B565" s="55" t="s">
        <v>110</v>
      </c>
      <c r="C565" s="56" t="s">
        <v>242</v>
      </c>
      <c r="D565" s="57">
        <v>0</v>
      </c>
      <c r="E565" s="57">
        <f>+(1-E$560)*E323</f>
        <v>0</v>
      </c>
      <c r="F565" s="57">
        <f t="shared" si="174"/>
        <v>0</v>
      </c>
      <c r="G565" s="57">
        <f t="shared" si="174"/>
        <v>0</v>
      </c>
      <c r="H565" s="75">
        <v>4.703922678044693E-11</v>
      </c>
      <c r="I565" s="75">
        <v>2.3529798208859046E-10</v>
      </c>
      <c r="J565" s="75">
        <v>1.3855039554995623E-9</v>
      </c>
      <c r="K565" s="75">
        <v>5.0387715892870479E-9</v>
      </c>
      <c r="L565" s="75">
        <v>1.3378223084251751E-8</v>
      </c>
      <c r="M565" s="75">
        <v>3.2310676872007793E-8</v>
      </c>
      <c r="N565" s="75">
        <v>6.850813466482453E-8</v>
      </c>
      <c r="O565" s="75">
        <v>1.3811641759002486E-7</v>
      </c>
      <c r="P565" s="75">
        <v>2.5747115744179444E-7</v>
      </c>
      <c r="Q565" s="75">
        <v>4.630684209275742E-7</v>
      </c>
      <c r="R565" s="75">
        <v>7.3915307958763768E-7</v>
      </c>
      <c r="S565" s="75">
        <v>1.1119864604033341E-6</v>
      </c>
      <c r="T565" s="75">
        <v>1.5864618935788402E-6</v>
      </c>
      <c r="U565" s="75">
        <v>2.1865177675606946E-6</v>
      </c>
      <c r="V565" s="75">
        <v>2.9119074819126716E-6</v>
      </c>
      <c r="W565" s="75">
        <v>3.7974500773216871E-6</v>
      </c>
      <c r="X565" s="75">
        <v>4.8656412063450442E-6</v>
      </c>
      <c r="Y565" s="75">
        <v>6.1209653104097912E-6</v>
      </c>
      <c r="Z565" s="75">
        <v>7.531755580013089E-6</v>
      </c>
      <c r="AA565" s="75">
        <v>9.1993455376063279E-6</v>
      </c>
      <c r="AB565" s="75">
        <v>1.1069268693370886E-5</v>
      </c>
      <c r="AC565" s="75">
        <v>1.3108426427356991E-5</v>
      </c>
      <c r="AD565" s="75">
        <v>1.5314546720197441E-5</v>
      </c>
      <c r="AE565" s="75">
        <v>1.7653397387302645E-5</v>
      </c>
      <c r="AF565" s="75">
        <v>2.0035961121710099E-5</v>
      </c>
      <c r="AG565" s="75">
        <v>2.2549990545011127E-5</v>
      </c>
      <c r="AH565" s="75">
        <v>2.5143881336279754E-5</v>
      </c>
      <c r="AI565" s="75">
        <v>2.7763096826337362E-5</v>
      </c>
      <c r="AJ565" s="75">
        <v>3.0371837219900169E-5</v>
      </c>
      <c r="AK565" s="75">
        <v>3.3748567320023651E-5</v>
      </c>
    </row>
    <row r="566" spans="1:37" s="65" customFormat="1" ht="17.100000000000001" customHeight="1" x14ac:dyDescent="0.2">
      <c r="A566" s="54" t="s">
        <v>245</v>
      </c>
      <c r="B566" s="55" t="s">
        <v>110</v>
      </c>
      <c r="C566" s="56" t="s">
        <v>246</v>
      </c>
      <c r="D566" s="73">
        <f>SUM(D554:D565)</f>
        <v>1</v>
      </c>
      <c r="E566" s="73">
        <f t="shared" ref="E566:AK566" si="175">SUM(E554:E565)</f>
        <v>1</v>
      </c>
      <c r="F566" s="73">
        <f t="shared" si="175"/>
        <v>1</v>
      </c>
      <c r="G566" s="73">
        <f t="shared" si="175"/>
        <v>1</v>
      </c>
      <c r="H566" s="73">
        <f t="shared" si="175"/>
        <v>1</v>
      </c>
      <c r="I566" s="73">
        <f t="shared" si="175"/>
        <v>1</v>
      </c>
      <c r="J566" s="73">
        <f t="shared" si="175"/>
        <v>0.99999999999999989</v>
      </c>
      <c r="K566" s="73">
        <f t="shared" si="175"/>
        <v>1</v>
      </c>
      <c r="L566" s="73">
        <f t="shared" si="175"/>
        <v>1</v>
      </c>
      <c r="M566" s="73">
        <f t="shared" si="175"/>
        <v>1</v>
      </c>
      <c r="N566" s="73">
        <f t="shared" si="175"/>
        <v>1</v>
      </c>
      <c r="O566" s="73">
        <f t="shared" si="175"/>
        <v>1</v>
      </c>
      <c r="P566" s="73">
        <f t="shared" si="175"/>
        <v>1.0000000000000002</v>
      </c>
      <c r="Q566" s="73">
        <f t="shared" si="175"/>
        <v>1</v>
      </c>
      <c r="R566" s="73">
        <f t="shared" si="175"/>
        <v>1</v>
      </c>
      <c r="S566" s="73">
        <f t="shared" si="175"/>
        <v>1</v>
      </c>
      <c r="T566" s="73">
        <f t="shared" si="175"/>
        <v>1</v>
      </c>
      <c r="U566" s="73">
        <f t="shared" si="175"/>
        <v>1</v>
      </c>
      <c r="V566" s="73">
        <f t="shared" si="175"/>
        <v>1</v>
      </c>
      <c r="W566" s="73">
        <f t="shared" si="175"/>
        <v>1</v>
      </c>
      <c r="X566" s="73">
        <f t="shared" si="175"/>
        <v>1</v>
      </c>
      <c r="Y566" s="73">
        <f t="shared" si="175"/>
        <v>0.99999999999999989</v>
      </c>
      <c r="Z566" s="73">
        <f t="shared" si="175"/>
        <v>1</v>
      </c>
      <c r="AA566" s="73">
        <f t="shared" si="175"/>
        <v>1</v>
      </c>
      <c r="AB566" s="73">
        <f t="shared" si="175"/>
        <v>1</v>
      </c>
      <c r="AC566" s="73">
        <f t="shared" si="175"/>
        <v>0.99999999999999989</v>
      </c>
      <c r="AD566" s="73">
        <f t="shared" si="175"/>
        <v>1</v>
      </c>
      <c r="AE566" s="73">
        <f t="shared" si="175"/>
        <v>1</v>
      </c>
      <c r="AF566" s="73">
        <f t="shared" si="175"/>
        <v>1</v>
      </c>
      <c r="AG566" s="73">
        <f t="shared" si="175"/>
        <v>0.99999999999999989</v>
      </c>
      <c r="AH566" s="73">
        <f t="shared" si="175"/>
        <v>1.0000000000000002</v>
      </c>
      <c r="AI566" s="73">
        <f t="shared" si="175"/>
        <v>1</v>
      </c>
      <c r="AJ566" s="73">
        <f t="shared" si="175"/>
        <v>1.0000000000000002</v>
      </c>
      <c r="AK566" s="73">
        <f t="shared" si="175"/>
        <v>1</v>
      </c>
    </row>
    <row r="567" spans="1:37" s="65" customFormat="1" ht="17.100000000000001" customHeight="1" x14ac:dyDescent="0.25">
      <c r="A567" s="68"/>
      <c r="B567" s="74"/>
      <c r="C567" s="74"/>
      <c r="D567" s="72"/>
      <c r="E567" s="72"/>
      <c r="F567" s="72"/>
      <c r="G567" s="72"/>
      <c r="H567" s="72"/>
      <c r="I567" s="72"/>
      <c r="J567" s="72"/>
      <c r="K567" s="72"/>
      <c r="L567" s="72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</row>
    <row r="568" spans="1:37" s="65" customFormat="1" ht="17.100000000000001" customHeight="1" x14ac:dyDescent="0.25">
      <c r="A568" s="64" t="s">
        <v>265</v>
      </c>
      <c r="B568"/>
      <c r="C568"/>
      <c r="D568" s="72"/>
      <c r="E568" s="72"/>
      <c r="F568" s="72"/>
      <c r="G568" s="72"/>
      <c r="H568" s="72"/>
      <c r="I568" s="72"/>
      <c r="J568" s="72"/>
      <c r="K568" s="72"/>
      <c r="L568" s="72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</row>
    <row r="569" spans="1:37" s="65" customFormat="1" ht="17.100000000000001" customHeight="1" x14ac:dyDescent="0.25">
      <c r="A569" s="66" t="s">
        <v>254</v>
      </c>
      <c r="B569"/>
      <c r="C569"/>
    </row>
    <row r="570" spans="1:37" s="65" customFormat="1" ht="17.100000000000001" customHeight="1" x14ac:dyDescent="0.2">
      <c r="A570" s="54" t="s">
        <v>241</v>
      </c>
      <c r="B570" s="55" t="s">
        <v>110</v>
      </c>
      <c r="C570" s="56" t="s">
        <v>242</v>
      </c>
      <c r="D570" s="57">
        <v>0.92702142283677869</v>
      </c>
      <c r="E570" s="57">
        <f t="shared" ref="E570:AK570" si="176">+(1-SUM(E571:E581))</f>
        <v>0.9270264762419379</v>
      </c>
      <c r="F570" s="57">
        <f t="shared" si="176"/>
        <v>0.92703152929684129</v>
      </c>
      <c r="G570" s="57">
        <f t="shared" si="176"/>
        <v>0.92703152929684129</v>
      </c>
      <c r="H570" s="57">
        <f t="shared" si="176"/>
        <v>0.92684904266970103</v>
      </c>
      <c r="I570" s="57">
        <f t="shared" si="176"/>
        <v>0.92682101669994821</v>
      </c>
      <c r="J570" s="57">
        <f t="shared" si="176"/>
        <v>0.92672770951558248</v>
      </c>
      <c r="K570" s="57">
        <f t="shared" si="176"/>
        <v>0.92650501858924073</v>
      </c>
      <c r="L570" s="57">
        <f t="shared" si="176"/>
        <v>0.92608071950853188</v>
      </c>
      <c r="M570" s="57">
        <f t="shared" si="176"/>
        <v>0.92529396857357726</v>
      </c>
      <c r="N570" s="57">
        <f t="shared" si="176"/>
        <v>0.92403419328175429</v>
      </c>
      <c r="O570" s="57">
        <f t="shared" si="176"/>
        <v>0.92205156969746038</v>
      </c>
      <c r="P570" s="57">
        <f t="shared" si="176"/>
        <v>0.91926083075611209</v>
      </c>
      <c r="Q570" s="57">
        <f t="shared" si="176"/>
        <v>0.91509417141450999</v>
      </c>
      <c r="R570" s="57">
        <f t="shared" si="176"/>
        <v>0.90946918041376534</v>
      </c>
      <c r="S570" s="57">
        <f t="shared" si="176"/>
        <v>0.90206986094377906</v>
      </c>
      <c r="T570" s="57">
        <f t="shared" si="176"/>
        <v>0.89337784394585629</v>
      </c>
      <c r="U570" s="57">
        <f t="shared" si="176"/>
        <v>0.88332406373208916</v>
      </c>
      <c r="V570" s="57">
        <f t="shared" si="176"/>
        <v>0.87206970873815592</v>
      </c>
      <c r="W570" s="57">
        <f t="shared" si="176"/>
        <v>0.85922431484903505</v>
      </c>
      <c r="X570" s="57">
        <f t="shared" si="176"/>
        <v>0.84463633613393196</v>
      </c>
      <c r="Y570" s="57">
        <f t="shared" si="176"/>
        <v>0.82860898270315841</v>
      </c>
      <c r="Z570" s="57">
        <f t="shared" si="176"/>
        <v>0.81167483435607801</v>
      </c>
      <c r="AA570" s="57">
        <f t="shared" si="176"/>
        <v>0.79281489208642031</v>
      </c>
      <c r="AB570" s="57">
        <f t="shared" si="176"/>
        <v>0.77280749421348127</v>
      </c>
      <c r="AC570" s="57">
        <f t="shared" si="176"/>
        <v>0.75183611538019257</v>
      </c>
      <c r="AD570" s="57">
        <f t="shared" si="176"/>
        <v>0.7298361748469242</v>
      </c>
      <c r="AE570" s="57">
        <f t="shared" si="176"/>
        <v>0.70708117987242824</v>
      </c>
      <c r="AF570" s="57">
        <f t="shared" si="176"/>
        <v>0.68430364019876211</v>
      </c>
      <c r="AG570" s="57">
        <f t="shared" si="176"/>
        <v>0.6608919038120773</v>
      </c>
      <c r="AH570" s="57">
        <f t="shared" si="176"/>
        <v>0.63725732618572573</v>
      </c>
      <c r="AI570" s="57">
        <f t="shared" si="176"/>
        <v>0.61364192132540651</v>
      </c>
      <c r="AJ570" s="57">
        <f t="shared" si="176"/>
        <v>0.59025803452968151</v>
      </c>
      <c r="AK570" s="57">
        <f t="shared" si="176"/>
        <v>0.55934744016386984</v>
      </c>
    </row>
    <row r="571" spans="1:37" s="65" customFormat="1" ht="17.100000000000001" customHeight="1" x14ac:dyDescent="0.2">
      <c r="A571" s="54" t="s">
        <v>266</v>
      </c>
      <c r="B571" s="55" t="s">
        <v>110</v>
      </c>
      <c r="C571" s="56" t="s">
        <v>242</v>
      </c>
      <c r="D571" s="57">
        <v>0</v>
      </c>
      <c r="E571" s="57">
        <f t="shared" ref="E571:AK575" si="177">+(1-E$576)*E329</f>
        <v>0</v>
      </c>
      <c r="F571" s="57">
        <f t="shared" si="177"/>
        <v>0</v>
      </c>
      <c r="G571" s="57">
        <f t="shared" si="177"/>
        <v>0</v>
      </c>
      <c r="H571" s="57">
        <f t="shared" si="177"/>
        <v>0</v>
      </c>
      <c r="I571" s="57">
        <f t="shared" si="177"/>
        <v>0</v>
      </c>
      <c r="J571" s="57">
        <f t="shared" si="177"/>
        <v>0</v>
      </c>
      <c r="K571" s="57">
        <f t="shared" si="177"/>
        <v>0</v>
      </c>
      <c r="L571" s="57">
        <f t="shared" si="177"/>
        <v>0</v>
      </c>
      <c r="M571" s="57">
        <f t="shared" si="177"/>
        <v>0</v>
      </c>
      <c r="N571" s="57">
        <f t="shared" si="177"/>
        <v>0</v>
      </c>
      <c r="O571" s="57">
        <f t="shared" si="177"/>
        <v>0</v>
      </c>
      <c r="P571" s="57">
        <f t="shared" si="177"/>
        <v>0</v>
      </c>
      <c r="Q571" s="57">
        <f t="shared" si="177"/>
        <v>0</v>
      </c>
      <c r="R571" s="57">
        <f t="shared" si="177"/>
        <v>0</v>
      </c>
      <c r="S571" s="57">
        <f t="shared" si="177"/>
        <v>0</v>
      </c>
      <c r="T571" s="57">
        <f t="shared" si="177"/>
        <v>0</v>
      </c>
      <c r="U571" s="57">
        <f t="shared" si="177"/>
        <v>0</v>
      </c>
      <c r="V571" s="57">
        <f t="shared" si="177"/>
        <v>0</v>
      </c>
      <c r="W571" s="57">
        <f t="shared" si="177"/>
        <v>0</v>
      </c>
      <c r="X571" s="57">
        <f t="shared" si="177"/>
        <v>0</v>
      </c>
      <c r="Y571" s="57">
        <f t="shared" si="177"/>
        <v>0</v>
      </c>
      <c r="Z571" s="57">
        <f t="shared" si="177"/>
        <v>0</v>
      </c>
      <c r="AA571" s="57">
        <f t="shared" si="177"/>
        <v>0</v>
      </c>
      <c r="AB571" s="57">
        <f t="shared" si="177"/>
        <v>0</v>
      </c>
      <c r="AC571" s="57">
        <f t="shared" si="177"/>
        <v>0</v>
      </c>
      <c r="AD571" s="57">
        <f t="shared" si="177"/>
        <v>0</v>
      </c>
      <c r="AE571" s="57">
        <f t="shared" si="177"/>
        <v>0</v>
      </c>
      <c r="AF571" s="57">
        <f t="shared" si="177"/>
        <v>0</v>
      </c>
      <c r="AG571" s="57">
        <f t="shared" si="177"/>
        <v>0</v>
      </c>
      <c r="AH571" s="57">
        <f t="shared" si="177"/>
        <v>0</v>
      </c>
      <c r="AI571" s="57">
        <f t="shared" si="177"/>
        <v>0</v>
      </c>
      <c r="AJ571" s="57">
        <f t="shared" si="177"/>
        <v>0</v>
      </c>
      <c r="AK571" s="57">
        <f t="shared" si="177"/>
        <v>0</v>
      </c>
    </row>
    <row r="572" spans="1:37" s="65" customFormat="1" ht="17.100000000000001" customHeight="1" x14ac:dyDescent="0.2">
      <c r="A572" s="54" t="s">
        <v>267</v>
      </c>
      <c r="B572" s="55" t="s">
        <v>110</v>
      </c>
      <c r="C572" s="56" t="s">
        <v>242</v>
      </c>
      <c r="D572" s="57">
        <v>0</v>
      </c>
      <c r="E572" s="57">
        <f t="shared" si="177"/>
        <v>0</v>
      </c>
      <c r="F572" s="57">
        <f t="shared" si="177"/>
        <v>0</v>
      </c>
      <c r="G572" s="57">
        <f t="shared" si="177"/>
        <v>0</v>
      </c>
      <c r="H572" s="75">
        <v>6.9266690052479386E-6</v>
      </c>
      <c r="I572" s="75">
        <v>1.5744764091652513E-5</v>
      </c>
      <c r="J572" s="75">
        <v>4.1614278320759199E-5</v>
      </c>
      <c r="K572" s="75">
        <v>9.5806569690492423E-5</v>
      </c>
      <c r="L572" s="75">
        <v>1.8577313618052145E-4</v>
      </c>
      <c r="M572" s="75">
        <v>3.3356524366078916E-4</v>
      </c>
      <c r="N572" s="75">
        <v>5.5330126474515339E-4</v>
      </c>
      <c r="O572" s="75">
        <v>8.8108134290110684E-4</v>
      </c>
      <c r="P572" s="75">
        <v>1.3356580867566804E-3</v>
      </c>
      <c r="Q572" s="75">
        <v>1.9666383972155098E-3</v>
      </c>
      <c r="R572" s="75">
        <v>2.7143575120442726E-3</v>
      </c>
      <c r="S572" s="75">
        <v>3.5987761951276113E-3</v>
      </c>
      <c r="T572" s="75">
        <v>4.6165548475017191E-3</v>
      </c>
      <c r="U572" s="75">
        <v>5.7850193467129064E-3</v>
      </c>
      <c r="V572" s="75">
        <v>7.0909877969377259E-3</v>
      </c>
      <c r="W572" s="75">
        <v>8.5474244952889935E-3</v>
      </c>
      <c r="X572" s="75">
        <v>1.014942295165369E-2</v>
      </c>
      <c r="Y572" s="75">
        <v>1.1877284616306645E-2</v>
      </c>
      <c r="Z572" s="75">
        <v>1.3733236084860441E-2</v>
      </c>
      <c r="AA572" s="75">
        <v>1.569600000869275E-2</v>
      </c>
      <c r="AB572" s="75">
        <v>1.7734496015224088E-2</v>
      </c>
      <c r="AC572" s="75">
        <v>1.9836869425983426E-2</v>
      </c>
      <c r="AD572" s="75">
        <v>2.1948816525918853E-2</v>
      </c>
      <c r="AE572" s="75">
        <v>2.4068534801062972E-2</v>
      </c>
      <c r="AF572" s="75">
        <v>2.6221699445902105E-2</v>
      </c>
      <c r="AG572" s="75">
        <v>2.8315623850306944E-2</v>
      </c>
      <c r="AH572" s="75">
        <v>3.0373526301375228E-2</v>
      </c>
      <c r="AI572" s="75">
        <v>3.2391032556251517E-2</v>
      </c>
      <c r="AJ572" s="75">
        <v>3.4343086554706831E-2</v>
      </c>
      <c r="AK572" s="75">
        <v>3.6858763426244452E-2</v>
      </c>
    </row>
    <row r="573" spans="1:37" s="65" customFormat="1" ht="17.100000000000001" customHeight="1" x14ac:dyDescent="0.2">
      <c r="A573" s="54" t="s">
        <v>243</v>
      </c>
      <c r="B573" s="55" t="s">
        <v>110</v>
      </c>
      <c r="C573" s="56" t="s">
        <v>242</v>
      </c>
      <c r="D573" s="57">
        <v>7.2909266286612026E-2</v>
      </c>
      <c r="E573" s="57">
        <f t="shared" si="177"/>
        <v>7.2904212881452754E-2</v>
      </c>
      <c r="F573" s="57">
        <f t="shared" si="177"/>
        <v>7.2899159826549431E-2</v>
      </c>
      <c r="G573" s="57">
        <f t="shared" si="177"/>
        <v>7.2899159826549431E-2</v>
      </c>
      <c r="H573" s="57">
        <f t="shared" si="177"/>
        <v>7.2868604737613168E-2</v>
      </c>
      <c r="I573" s="57">
        <f t="shared" si="177"/>
        <v>7.2864574452562808E-2</v>
      </c>
      <c r="J573" s="57">
        <f t="shared" si="177"/>
        <v>7.2850859706838189E-2</v>
      </c>
      <c r="K573" s="57">
        <f t="shared" si="177"/>
        <v>7.2817489730351306E-2</v>
      </c>
      <c r="L573" s="57">
        <f t="shared" si="177"/>
        <v>7.2752800909282767E-2</v>
      </c>
      <c r="M573" s="57">
        <f t="shared" si="177"/>
        <v>7.2631320742700248E-2</v>
      </c>
      <c r="N573" s="57">
        <f t="shared" si="177"/>
        <v>7.2435610179454102E-2</v>
      </c>
      <c r="O573" s="57">
        <f t="shared" si="177"/>
        <v>7.2126695579761604E-2</v>
      </c>
      <c r="P573" s="57">
        <f t="shared" si="177"/>
        <v>7.1692594436459242E-2</v>
      </c>
      <c r="Q573" s="57">
        <f t="shared" si="177"/>
        <v>7.1043294654610928E-2</v>
      </c>
      <c r="R573" s="57">
        <f t="shared" si="177"/>
        <v>7.016350267749423E-2</v>
      </c>
      <c r="S573" s="57">
        <f t="shared" si="177"/>
        <v>6.9007702195202275E-2</v>
      </c>
      <c r="T573" s="57">
        <f t="shared" si="177"/>
        <v>6.7662476106637018E-2</v>
      </c>
      <c r="U573" s="57">
        <f t="shared" si="177"/>
        <v>6.6124914642288229E-2</v>
      </c>
      <c r="V573" s="57">
        <f t="shared" si="177"/>
        <v>6.4427805200229504E-2</v>
      </c>
      <c r="W573" s="57">
        <f t="shared" si="177"/>
        <v>6.2519195054690752E-2</v>
      </c>
      <c r="X573" s="57">
        <f t="shared" si="177"/>
        <v>6.0387712534398702E-2</v>
      </c>
      <c r="Y573" s="57">
        <f t="shared" si="177"/>
        <v>5.8092377973940693E-2</v>
      </c>
      <c r="Z573" s="57">
        <f t="shared" si="177"/>
        <v>5.5724588107246113E-2</v>
      </c>
      <c r="AA573" s="57">
        <f t="shared" si="177"/>
        <v>5.3146200423652014E-2</v>
      </c>
      <c r="AB573" s="57">
        <f t="shared" si="177"/>
        <v>5.0483699853063606E-2</v>
      </c>
      <c r="AC573" s="57">
        <f t="shared" si="177"/>
        <v>4.7773652115067289E-2</v>
      </c>
      <c r="AD573" s="57">
        <f t="shared" si="177"/>
        <v>4.501516821963903E-2</v>
      </c>
      <c r="AE573" s="57">
        <f t="shared" si="177"/>
        <v>4.2254786777020846E-2</v>
      </c>
      <c r="AF573" s="57">
        <f t="shared" si="177"/>
        <v>3.9591188264393215E-2</v>
      </c>
      <c r="AG573" s="57">
        <f t="shared" si="177"/>
        <v>3.6947119651103325E-2</v>
      </c>
      <c r="AH573" s="57">
        <f t="shared" si="177"/>
        <v>3.4377454149135594E-2</v>
      </c>
      <c r="AI573" s="57">
        <f t="shared" si="177"/>
        <v>3.1909840427080075E-2</v>
      </c>
      <c r="AJ573" s="57">
        <f t="shared" si="177"/>
        <v>2.9563556727969176E-2</v>
      </c>
      <c r="AK573" s="57">
        <f t="shared" si="177"/>
        <v>2.7012055433508372E-2</v>
      </c>
    </row>
    <row r="574" spans="1:37" s="65" customFormat="1" ht="17.100000000000001" customHeight="1" x14ac:dyDescent="0.2">
      <c r="A574" s="54" t="s">
        <v>244</v>
      </c>
      <c r="B574" s="55" t="s">
        <v>110</v>
      </c>
      <c r="C574" s="56" t="s">
        <v>242</v>
      </c>
      <c r="D574" s="57">
        <v>0</v>
      </c>
      <c r="E574" s="57">
        <f t="shared" si="177"/>
        <v>0</v>
      </c>
      <c r="F574" s="57">
        <f t="shared" si="177"/>
        <v>0</v>
      </c>
      <c r="G574" s="57">
        <f t="shared" si="177"/>
        <v>0</v>
      </c>
      <c r="H574" s="57">
        <f t="shared" si="177"/>
        <v>0</v>
      </c>
      <c r="I574" s="57">
        <f t="shared" si="177"/>
        <v>0</v>
      </c>
      <c r="J574" s="57">
        <f t="shared" si="177"/>
        <v>0</v>
      </c>
      <c r="K574" s="57">
        <f t="shared" si="177"/>
        <v>0</v>
      </c>
      <c r="L574" s="57">
        <f t="shared" si="177"/>
        <v>0</v>
      </c>
      <c r="M574" s="57">
        <f t="shared" si="177"/>
        <v>0</v>
      </c>
      <c r="N574" s="57">
        <f t="shared" si="177"/>
        <v>0</v>
      </c>
      <c r="O574" s="57">
        <f t="shared" si="177"/>
        <v>0</v>
      </c>
      <c r="P574" s="57">
        <f t="shared" si="177"/>
        <v>0</v>
      </c>
      <c r="Q574" s="57">
        <f t="shared" si="177"/>
        <v>0</v>
      </c>
      <c r="R574" s="57">
        <f t="shared" si="177"/>
        <v>0</v>
      </c>
      <c r="S574" s="57">
        <f t="shared" si="177"/>
        <v>0</v>
      </c>
      <c r="T574" s="57">
        <f t="shared" si="177"/>
        <v>0</v>
      </c>
      <c r="U574" s="57">
        <f t="shared" si="177"/>
        <v>0</v>
      </c>
      <c r="V574" s="57">
        <f t="shared" si="177"/>
        <v>0</v>
      </c>
      <c r="W574" s="57">
        <f t="shared" si="177"/>
        <v>0</v>
      </c>
      <c r="X574" s="57">
        <f t="shared" si="177"/>
        <v>0</v>
      </c>
      <c r="Y574" s="57">
        <f t="shared" si="177"/>
        <v>0</v>
      </c>
      <c r="Z574" s="57">
        <f t="shared" si="177"/>
        <v>0</v>
      </c>
      <c r="AA574" s="57">
        <f t="shared" si="177"/>
        <v>0</v>
      </c>
      <c r="AB574" s="57">
        <f t="shared" si="177"/>
        <v>0</v>
      </c>
      <c r="AC574" s="57">
        <f t="shared" si="177"/>
        <v>0</v>
      </c>
      <c r="AD574" s="57">
        <f t="shared" si="177"/>
        <v>0</v>
      </c>
      <c r="AE574" s="57">
        <f t="shared" si="177"/>
        <v>0</v>
      </c>
      <c r="AF574" s="57">
        <f t="shared" si="177"/>
        <v>0</v>
      </c>
      <c r="AG574" s="57">
        <f t="shared" si="177"/>
        <v>0</v>
      </c>
      <c r="AH574" s="57">
        <f t="shared" si="177"/>
        <v>0</v>
      </c>
      <c r="AI574" s="57">
        <f t="shared" si="177"/>
        <v>0</v>
      </c>
      <c r="AJ574" s="57">
        <f t="shared" si="177"/>
        <v>0</v>
      </c>
      <c r="AK574" s="57">
        <f t="shared" si="177"/>
        <v>0</v>
      </c>
    </row>
    <row r="575" spans="1:37" s="65" customFormat="1" ht="17.100000000000001" customHeight="1" x14ac:dyDescent="0.2">
      <c r="A575" s="54" t="s">
        <v>268</v>
      </c>
      <c r="B575" s="55" t="s">
        <v>110</v>
      </c>
      <c r="C575" s="56" t="s">
        <v>242</v>
      </c>
      <c r="D575" s="57">
        <v>0</v>
      </c>
      <c r="E575" s="57">
        <f t="shared" si="177"/>
        <v>0</v>
      </c>
      <c r="F575" s="57">
        <f t="shared" si="177"/>
        <v>0</v>
      </c>
      <c r="G575" s="57">
        <f t="shared" si="177"/>
        <v>0</v>
      </c>
      <c r="H575" s="57">
        <f t="shared" si="177"/>
        <v>0</v>
      </c>
      <c r="I575" s="57">
        <f t="shared" si="177"/>
        <v>0</v>
      </c>
      <c r="J575" s="57">
        <f t="shared" si="177"/>
        <v>0</v>
      </c>
      <c r="K575" s="57">
        <f t="shared" si="177"/>
        <v>0</v>
      </c>
      <c r="L575" s="57">
        <f t="shared" si="177"/>
        <v>0</v>
      </c>
      <c r="M575" s="57">
        <f t="shared" si="177"/>
        <v>0</v>
      </c>
      <c r="N575" s="57">
        <f t="shared" si="177"/>
        <v>0</v>
      </c>
      <c r="O575" s="57">
        <f t="shared" si="177"/>
        <v>0</v>
      </c>
      <c r="P575" s="57">
        <f t="shared" si="177"/>
        <v>0</v>
      </c>
      <c r="Q575" s="57">
        <f t="shared" si="177"/>
        <v>0</v>
      </c>
      <c r="R575" s="57">
        <f t="shared" si="177"/>
        <v>0</v>
      </c>
      <c r="S575" s="57">
        <f t="shared" si="177"/>
        <v>0</v>
      </c>
      <c r="T575" s="57">
        <f t="shared" si="177"/>
        <v>0</v>
      </c>
      <c r="U575" s="57">
        <f t="shared" si="177"/>
        <v>0</v>
      </c>
      <c r="V575" s="57">
        <f t="shared" si="177"/>
        <v>0</v>
      </c>
      <c r="W575" s="57">
        <f t="shared" si="177"/>
        <v>0</v>
      </c>
      <c r="X575" s="57">
        <f t="shared" si="177"/>
        <v>0</v>
      </c>
      <c r="Y575" s="57">
        <f t="shared" si="177"/>
        <v>0</v>
      </c>
      <c r="Z575" s="57">
        <f t="shared" si="177"/>
        <v>0</v>
      </c>
      <c r="AA575" s="57">
        <f t="shared" si="177"/>
        <v>0</v>
      </c>
      <c r="AB575" s="57">
        <f t="shared" si="177"/>
        <v>0</v>
      </c>
      <c r="AC575" s="57">
        <f t="shared" si="177"/>
        <v>0</v>
      </c>
      <c r="AD575" s="57">
        <f t="shared" si="177"/>
        <v>0</v>
      </c>
      <c r="AE575" s="57">
        <f t="shared" si="177"/>
        <v>0</v>
      </c>
      <c r="AF575" s="57">
        <f t="shared" si="177"/>
        <v>0</v>
      </c>
      <c r="AG575" s="57">
        <f t="shared" si="177"/>
        <v>0</v>
      </c>
      <c r="AH575" s="57">
        <f t="shared" si="177"/>
        <v>0</v>
      </c>
      <c r="AI575" s="57">
        <f t="shared" si="177"/>
        <v>0</v>
      </c>
      <c r="AJ575" s="57">
        <f t="shared" si="177"/>
        <v>0</v>
      </c>
      <c r="AK575" s="57">
        <f t="shared" si="177"/>
        <v>0</v>
      </c>
    </row>
    <row r="576" spans="1:37" s="65" customFormat="1" ht="17.100000000000001" customHeight="1" x14ac:dyDescent="0.2">
      <c r="A576" s="54" t="s">
        <v>189</v>
      </c>
      <c r="B576" s="55" t="s">
        <v>110</v>
      </c>
      <c r="C576" s="56" t="s">
        <v>242</v>
      </c>
      <c r="D576" s="57">
        <v>6.9310876609311912E-5</v>
      </c>
      <c r="E576" s="57">
        <v>6.9310876609311912E-5</v>
      </c>
      <c r="F576" s="57">
        <v>6.9310876609311912E-5</v>
      </c>
      <c r="G576" s="57">
        <v>6.9310876609311912E-5</v>
      </c>
      <c r="H576" s="75">
        <v>2.7542587664131308E-4</v>
      </c>
      <c r="I576" s="75">
        <v>2.9866384809938955E-4</v>
      </c>
      <c r="J576" s="75">
        <v>3.7981511375460928E-4</v>
      </c>
      <c r="K576" s="75">
        <v>5.8168007194587808E-4</v>
      </c>
      <c r="L576" s="75">
        <v>9.8069306778168081E-4</v>
      </c>
      <c r="M576" s="75">
        <v>1.7411131293848688E-3</v>
      </c>
      <c r="N576" s="75">
        <v>2.976826765911805E-3</v>
      </c>
      <c r="O576" s="75">
        <v>4.9405152634592704E-3</v>
      </c>
      <c r="P576" s="75">
        <v>7.7106592495145895E-3</v>
      </c>
      <c r="Q576" s="75">
        <v>1.1895432465242686E-2</v>
      </c>
      <c r="R576" s="75">
        <v>1.7652220243616564E-2</v>
      </c>
      <c r="S576" s="75">
        <v>2.5322548679430672E-2</v>
      </c>
      <c r="T576" s="75">
        <v>3.4341538638111409E-2</v>
      </c>
      <c r="U576" s="75">
        <v>4.4763815761142176E-2</v>
      </c>
      <c r="V576" s="75">
        <v>5.6408586357194861E-2</v>
      </c>
      <c r="W576" s="75">
        <v>6.9705268150907926E-2</v>
      </c>
      <c r="X576" s="75">
        <v>8.4821662738809256E-2</v>
      </c>
      <c r="Y576" s="75">
        <v>0.10141523374128381</v>
      </c>
      <c r="Z576" s="75">
        <v>0.11885980969623546</v>
      </c>
      <c r="AA576" s="75">
        <v>0.13833370813569729</v>
      </c>
      <c r="AB576" s="75">
        <v>0.15896324064953768</v>
      </c>
      <c r="AC576" s="75">
        <v>0.1805402546523294</v>
      </c>
      <c r="AD576" s="75">
        <v>0.20318452586079763</v>
      </c>
      <c r="AE576" s="75">
        <v>0.22657784515210064</v>
      </c>
      <c r="AF576" s="75">
        <v>0.24986343612982084</v>
      </c>
      <c r="AG576" s="75">
        <v>0.27382280269596743</v>
      </c>
      <c r="AH576" s="75">
        <v>0.29796654948242723</v>
      </c>
      <c r="AI576" s="75">
        <v>0.32202944259443556</v>
      </c>
      <c r="AJ576" s="75">
        <v>0.34580495035042258</v>
      </c>
      <c r="AK576" s="75">
        <v>0.37674799240905732</v>
      </c>
    </row>
    <row r="577" spans="1:37" s="65" customFormat="1" ht="17.100000000000001" customHeight="1" x14ac:dyDescent="0.2">
      <c r="A577" s="54" t="s">
        <v>269</v>
      </c>
      <c r="B577" s="55" t="s">
        <v>110</v>
      </c>
      <c r="C577" s="56" t="s">
        <v>242</v>
      </c>
      <c r="D577" s="57">
        <v>0</v>
      </c>
      <c r="E577" s="57">
        <f>+(1-E$576)*E335</f>
        <v>0</v>
      </c>
      <c r="F577" s="57">
        <f t="shared" ref="F577:AK581" si="178">+(1-F$576)*F335</f>
        <v>0</v>
      </c>
      <c r="G577" s="57">
        <f t="shared" si="178"/>
        <v>0</v>
      </c>
      <c r="H577" s="57">
        <f t="shared" si="178"/>
        <v>0</v>
      </c>
      <c r="I577" s="57">
        <f t="shared" si="178"/>
        <v>0</v>
      </c>
      <c r="J577" s="57">
        <f t="shared" si="178"/>
        <v>0</v>
      </c>
      <c r="K577" s="57">
        <f t="shared" si="178"/>
        <v>0</v>
      </c>
      <c r="L577" s="57">
        <f t="shared" si="178"/>
        <v>0</v>
      </c>
      <c r="M577" s="57">
        <f t="shared" si="178"/>
        <v>0</v>
      </c>
      <c r="N577" s="57">
        <f t="shared" si="178"/>
        <v>0</v>
      </c>
      <c r="O577" s="57">
        <f t="shared" si="178"/>
        <v>0</v>
      </c>
      <c r="P577" s="57">
        <f t="shared" si="178"/>
        <v>0</v>
      </c>
      <c r="Q577" s="57">
        <f t="shared" si="178"/>
        <v>0</v>
      </c>
      <c r="R577" s="57">
        <f t="shared" si="178"/>
        <v>0</v>
      </c>
      <c r="S577" s="57">
        <f t="shared" si="178"/>
        <v>0</v>
      </c>
      <c r="T577" s="57">
        <f t="shared" si="178"/>
        <v>0</v>
      </c>
      <c r="U577" s="57">
        <f t="shared" si="178"/>
        <v>0</v>
      </c>
      <c r="V577" s="57">
        <f t="shared" si="178"/>
        <v>0</v>
      </c>
      <c r="W577" s="57">
        <f t="shared" si="178"/>
        <v>0</v>
      </c>
      <c r="X577" s="57">
        <f t="shared" si="178"/>
        <v>0</v>
      </c>
      <c r="Y577" s="57">
        <f t="shared" si="178"/>
        <v>0</v>
      </c>
      <c r="Z577" s="57">
        <f t="shared" si="178"/>
        <v>0</v>
      </c>
      <c r="AA577" s="57">
        <f t="shared" si="178"/>
        <v>0</v>
      </c>
      <c r="AB577" s="57">
        <f t="shared" si="178"/>
        <v>0</v>
      </c>
      <c r="AC577" s="57">
        <f t="shared" si="178"/>
        <v>0</v>
      </c>
      <c r="AD577" s="57">
        <f t="shared" si="178"/>
        <v>0</v>
      </c>
      <c r="AE577" s="57">
        <f t="shared" si="178"/>
        <v>0</v>
      </c>
      <c r="AF577" s="57">
        <f t="shared" si="178"/>
        <v>0</v>
      </c>
      <c r="AG577" s="57">
        <f t="shared" si="178"/>
        <v>0</v>
      </c>
      <c r="AH577" s="57">
        <f t="shared" si="178"/>
        <v>0</v>
      </c>
      <c r="AI577" s="57">
        <f t="shared" si="178"/>
        <v>0</v>
      </c>
      <c r="AJ577" s="57">
        <f t="shared" si="178"/>
        <v>0</v>
      </c>
      <c r="AK577" s="57">
        <f t="shared" si="178"/>
        <v>0</v>
      </c>
    </row>
    <row r="578" spans="1:37" s="65" customFormat="1" ht="17.100000000000001" customHeight="1" x14ac:dyDescent="0.2">
      <c r="A578" s="54" t="s">
        <v>270</v>
      </c>
      <c r="B578" s="55" t="s">
        <v>110</v>
      </c>
      <c r="C578" s="56" t="s">
        <v>242</v>
      </c>
      <c r="D578" s="57">
        <v>0</v>
      </c>
      <c r="E578" s="57">
        <f>+(1-E$576)*E336</f>
        <v>0</v>
      </c>
      <c r="F578" s="57">
        <f t="shared" si="178"/>
        <v>0</v>
      </c>
      <c r="G578" s="57">
        <f t="shared" si="178"/>
        <v>0</v>
      </c>
      <c r="H578" s="57">
        <f t="shared" si="178"/>
        <v>0</v>
      </c>
      <c r="I578" s="57">
        <f t="shared" si="178"/>
        <v>0</v>
      </c>
      <c r="J578" s="57">
        <f t="shared" si="178"/>
        <v>0</v>
      </c>
      <c r="K578" s="57">
        <f t="shared" si="178"/>
        <v>0</v>
      </c>
      <c r="L578" s="57">
        <f t="shared" si="178"/>
        <v>0</v>
      </c>
      <c r="M578" s="57">
        <f t="shared" si="178"/>
        <v>0</v>
      </c>
      <c r="N578" s="57">
        <f t="shared" si="178"/>
        <v>0</v>
      </c>
      <c r="O578" s="57">
        <f t="shared" si="178"/>
        <v>0</v>
      </c>
      <c r="P578" s="57">
        <f t="shared" si="178"/>
        <v>0</v>
      </c>
      <c r="Q578" s="57">
        <f t="shared" si="178"/>
        <v>0</v>
      </c>
      <c r="R578" s="57">
        <f t="shared" si="178"/>
        <v>0</v>
      </c>
      <c r="S578" s="57">
        <f t="shared" si="178"/>
        <v>0</v>
      </c>
      <c r="T578" s="57">
        <f t="shared" si="178"/>
        <v>0</v>
      </c>
      <c r="U578" s="57">
        <f t="shared" si="178"/>
        <v>0</v>
      </c>
      <c r="V578" s="57">
        <f t="shared" si="178"/>
        <v>0</v>
      </c>
      <c r="W578" s="57">
        <f t="shared" si="178"/>
        <v>0</v>
      </c>
      <c r="X578" s="57">
        <f t="shared" si="178"/>
        <v>0</v>
      </c>
      <c r="Y578" s="57">
        <f t="shared" si="178"/>
        <v>0</v>
      </c>
      <c r="Z578" s="57">
        <f t="shared" si="178"/>
        <v>0</v>
      </c>
      <c r="AA578" s="57">
        <f t="shared" si="178"/>
        <v>0</v>
      </c>
      <c r="AB578" s="57">
        <f t="shared" si="178"/>
        <v>0</v>
      </c>
      <c r="AC578" s="57">
        <f t="shared" si="178"/>
        <v>0</v>
      </c>
      <c r="AD578" s="57">
        <f t="shared" si="178"/>
        <v>0</v>
      </c>
      <c r="AE578" s="57">
        <f t="shared" si="178"/>
        <v>0</v>
      </c>
      <c r="AF578" s="57">
        <f t="shared" si="178"/>
        <v>0</v>
      </c>
      <c r="AG578" s="57">
        <f t="shared" si="178"/>
        <v>0</v>
      </c>
      <c r="AH578" s="57">
        <f t="shared" si="178"/>
        <v>0</v>
      </c>
      <c r="AI578" s="57">
        <f t="shared" si="178"/>
        <v>0</v>
      </c>
      <c r="AJ578" s="57">
        <f t="shared" si="178"/>
        <v>0</v>
      </c>
      <c r="AK578" s="57">
        <f t="shared" si="178"/>
        <v>0</v>
      </c>
    </row>
    <row r="579" spans="1:37" s="65" customFormat="1" ht="17.100000000000001" customHeight="1" x14ac:dyDescent="0.2">
      <c r="A579" s="54" t="s">
        <v>271</v>
      </c>
      <c r="B579" s="55" t="s">
        <v>110</v>
      </c>
      <c r="C579" s="56" t="s">
        <v>242</v>
      </c>
      <c r="D579" s="57">
        <v>0</v>
      </c>
      <c r="E579" s="57">
        <f>+(1-E$576)*E337</f>
        <v>0</v>
      </c>
      <c r="F579" s="57">
        <f t="shared" si="178"/>
        <v>0</v>
      </c>
      <c r="G579" s="57">
        <f t="shared" si="178"/>
        <v>0</v>
      </c>
      <c r="H579" s="57">
        <f t="shared" si="178"/>
        <v>0</v>
      </c>
      <c r="I579" s="57">
        <f t="shared" si="178"/>
        <v>0</v>
      </c>
      <c r="J579" s="57">
        <f t="shared" si="178"/>
        <v>0</v>
      </c>
      <c r="K579" s="57">
        <f t="shared" si="178"/>
        <v>0</v>
      </c>
      <c r="L579" s="57">
        <f t="shared" si="178"/>
        <v>0</v>
      </c>
      <c r="M579" s="57">
        <f t="shared" si="178"/>
        <v>0</v>
      </c>
      <c r="N579" s="57">
        <f t="shared" si="178"/>
        <v>0</v>
      </c>
      <c r="O579" s="57">
        <f t="shared" si="178"/>
        <v>0</v>
      </c>
      <c r="P579" s="57">
        <f t="shared" si="178"/>
        <v>0</v>
      </c>
      <c r="Q579" s="57">
        <f t="shared" si="178"/>
        <v>0</v>
      </c>
      <c r="R579" s="57">
        <f t="shared" si="178"/>
        <v>0</v>
      </c>
      <c r="S579" s="57">
        <f t="shared" si="178"/>
        <v>0</v>
      </c>
      <c r="T579" s="57">
        <f t="shared" si="178"/>
        <v>0</v>
      </c>
      <c r="U579" s="57">
        <f t="shared" si="178"/>
        <v>0</v>
      </c>
      <c r="V579" s="57">
        <f t="shared" si="178"/>
        <v>0</v>
      </c>
      <c r="W579" s="57">
        <f t="shared" si="178"/>
        <v>0</v>
      </c>
      <c r="X579" s="57">
        <f t="shared" si="178"/>
        <v>0</v>
      </c>
      <c r="Y579" s="57">
        <f t="shared" si="178"/>
        <v>0</v>
      </c>
      <c r="Z579" s="57">
        <f t="shared" si="178"/>
        <v>0</v>
      </c>
      <c r="AA579" s="57">
        <f t="shared" si="178"/>
        <v>0</v>
      </c>
      <c r="AB579" s="57">
        <f t="shared" si="178"/>
        <v>0</v>
      </c>
      <c r="AC579" s="57">
        <f t="shared" si="178"/>
        <v>0</v>
      </c>
      <c r="AD579" s="57">
        <f t="shared" si="178"/>
        <v>0</v>
      </c>
      <c r="AE579" s="57">
        <f t="shared" si="178"/>
        <v>0</v>
      </c>
      <c r="AF579" s="57">
        <f t="shared" si="178"/>
        <v>0</v>
      </c>
      <c r="AG579" s="57">
        <f t="shared" si="178"/>
        <v>0</v>
      </c>
      <c r="AH579" s="57">
        <f t="shared" si="178"/>
        <v>0</v>
      </c>
      <c r="AI579" s="57">
        <f t="shared" si="178"/>
        <v>0</v>
      </c>
      <c r="AJ579" s="57">
        <f t="shared" si="178"/>
        <v>0</v>
      </c>
      <c r="AK579" s="57">
        <f t="shared" si="178"/>
        <v>0</v>
      </c>
    </row>
    <row r="580" spans="1:37" s="65" customFormat="1" ht="17.100000000000001" customHeight="1" x14ac:dyDescent="0.2">
      <c r="A580" s="54" t="s">
        <v>272</v>
      </c>
      <c r="B580" s="55" t="s">
        <v>110</v>
      </c>
      <c r="C580" s="56" t="s">
        <v>242</v>
      </c>
      <c r="D580" s="57">
        <v>0</v>
      </c>
      <c r="E580" s="57">
        <f>+(1-E$576)*E338</f>
        <v>0</v>
      </c>
      <c r="F580" s="57">
        <f t="shared" si="178"/>
        <v>0</v>
      </c>
      <c r="G580" s="57">
        <f t="shared" si="178"/>
        <v>0</v>
      </c>
      <c r="H580" s="57">
        <f t="shared" si="178"/>
        <v>0</v>
      </c>
      <c r="I580" s="57">
        <f t="shared" si="178"/>
        <v>0</v>
      </c>
      <c r="J580" s="57">
        <f t="shared" si="178"/>
        <v>0</v>
      </c>
      <c r="K580" s="57">
        <f t="shared" si="178"/>
        <v>0</v>
      </c>
      <c r="L580" s="57">
        <f t="shared" si="178"/>
        <v>0</v>
      </c>
      <c r="M580" s="57">
        <f t="shared" si="178"/>
        <v>0</v>
      </c>
      <c r="N580" s="57">
        <f t="shared" si="178"/>
        <v>0</v>
      </c>
      <c r="O580" s="57">
        <f t="shared" si="178"/>
        <v>0</v>
      </c>
      <c r="P580" s="57">
        <f t="shared" si="178"/>
        <v>0</v>
      </c>
      <c r="Q580" s="57">
        <f t="shared" si="178"/>
        <v>0</v>
      </c>
      <c r="R580" s="57">
        <f t="shared" si="178"/>
        <v>0</v>
      </c>
      <c r="S580" s="57">
        <f t="shared" si="178"/>
        <v>0</v>
      </c>
      <c r="T580" s="57">
        <f t="shared" si="178"/>
        <v>0</v>
      </c>
      <c r="U580" s="57">
        <f t="shared" si="178"/>
        <v>0</v>
      </c>
      <c r="V580" s="57">
        <f t="shared" si="178"/>
        <v>0</v>
      </c>
      <c r="W580" s="57">
        <f t="shared" si="178"/>
        <v>0</v>
      </c>
      <c r="X580" s="57">
        <f t="shared" si="178"/>
        <v>0</v>
      </c>
      <c r="Y580" s="57">
        <f t="shared" si="178"/>
        <v>0</v>
      </c>
      <c r="Z580" s="57">
        <f t="shared" si="178"/>
        <v>0</v>
      </c>
      <c r="AA580" s="57">
        <f t="shared" si="178"/>
        <v>0</v>
      </c>
      <c r="AB580" s="57">
        <f t="shared" si="178"/>
        <v>0</v>
      </c>
      <c r="AC580" s="57">
        <f t="shared" si="178"/>
        <v>0</v>
      </c>
      <c r="AD580" s="57">
        <f t="shared" si="178"/>
        <v>0</v>
      </c>
      <c r="AE580" s="57">
        <f t="shared" si="178"/>
        <v>0</v>
      </c>
      <c r="AF580" s="57">
        <f t="shared" si="178"/>
        <v>0</v>
      </c>
      <c r="AG580" s="57">
        <f t="shared" si="178"/>
        <v>0</v>
      </c>
      <c r="AH580" s="57">
        <f t="shared" si="178"/>
        <v>0</v>
      </c>
      <c r="AI580" s="57">
        <f t="shared" si="178"/>
        <v>0</v>
      </c>
      <c r="AJ580" s="57">
        <f t="shared" si="178"/>
        <v>0</v>
      </c>
      <c r="AK580" s="57">
        <f t="shared" si="178"/>
        <v>0</v>
      </c>
    </row>
    <row r="581" spans="1:37" s="65" customFormat="1" ht="17.100000000000001" customHeight="1" x14ac:dyDescent="0.2">
      <c r="A581" s="54" t="s">
        <v>197</v>
      </c>
      <c r="B581" s="55" t="s">
        <v>110</v>
      </c>
      <c r="C581" s="56" t="s">
        <v>242</v>
      </c>
      <c r="D581" s="57">
        <v>0</v>
      </c>
      <c r="E581" s="57">
        <f>+(1-E$576)*E339</f>
        <v>0</v>
      </c>
      <c r="F581" s="57">
        <f t="shared" si="178"/>
        <v>0</v>
      </c>
      <c r="G581" s="57">
        <f t="shared" si="178"/>
        <v>0</v>
      </c>
      <c r="H581" s="75">
        <v>4.703922678044693E-11</v>
      </c>
      <c r="I581" s="75">
        <v>2.3529798208859046E-10</v>
      </c>
      <c r="J581" s="75">
        <v>1.3855039554995623E-9</v>
      </c>
      <c r="K581" s="75">
        <v>5.0387715892870479E-9</v>
      </c>
      <c r="L581" s="75">
        <v>1.3378223084251751E-8</v>
      </c>
      <c r="M581" s="75">
        <v>3.2310676872007793E-8</v>
      </c>
      <c r="N581" s="75">
        <v>6.850813466482453E-8</v>
      </c>
      <c r="O581" s="75">
        <v>1.3811641759002486E-7</v>
      </c>
      <c r="P581" s="75">
        <v>2.5747115744179444E-7</v>
      </c>
      <c r="Q581" s="75">
        <v>4.630684209275742E-7</v>
      </c>
      <c r="R581" s="75">
        <v>7.3915307958763768E-7</v>
      </c>
      <c r="S581" s="75">
        <v>1.1119864604033341E-6</v>
      </c>
      <c r="T581" s="75">
        <v>1.5864618935788402E-6</v>
      </c>
      <c r="U581" s="75">
        <v>2.1865177675606946E-6</v>
      </c>
      <c r="V581" s="75">
        <v>2.9119074819126716E-6</v>
      </c>
      <c r="W581" s="75">
        <v>3.7974500773216871E-6</v>
      </c>
      <c r="X581" s="75">
        <v>4.8656412063450442E-6</v>
      </c>
      <c r="Y581" s="75">
        <v>6.1209653104097912E-6</v>
      </c>
      <c r="Z581" s="75">
        <v>7.531755580013089E-6</v>
      </c>
      <c r="AA581" s="75">
        <v>9.1993455376063279E-6</v>
      </c>
      <c r="AB581" s="75">
        <v>1.1069268693370886E-5</v>
      </c>
      <c r="AC581" s="75">
        <v>1.3108426427356991E-5</v>
      </c>
      <c r="AD581" s="75">
        <v>1.5314546720197441E-5</v>
      </c>
      <c r="AE581" s="75">
        <v>1.7653397387302645E-5</v>
      </c>
      <c r="AF581" s="75">
        <v>2.0035961121710099E-5</v>
      </c>
      <c r="AG581" s="75">
        <v>2.2549990545011127E-5</v>
      </c>
      <c r="AH581" s="75">
        <v>2.5143881336279754E-5</v>
      </c>
      <c r="AI581" s="75">
        <v>2.7763096826337362E-5</v>
      </c>
      <c r="AJ581" s="75">
        <v>3.0371837219900169E-5</v>
      </c>
      <c r="AK581" s="75">
        <v>3.3748567320023651E-5</v>
      </c>
    </row>
    <row r="582" spans="1:37" s="65" customFormat="1" ht="17.100000000000001" customHeight="1" x14ac:dyDescent="0.2">
      <c r="A582" s="54" t="s">
        <v>245</v>
      </c>
      <c r="B582" s="55" t="s">
        <v>110</v>
      </c>
      <c r="C582" s="56" t="s">
        <v>246</v>
      </c>
      <c r="D582" s="73">
        <f>SUM(D570:D581)</f>
        <v>1</v>
      </c>
      <c r="E582" s="73">
        <f t="shared" ref="E582:AK582" si="179">SUM(E570:E581)</f>
        <v>1</v>
      </c>
      <c r="F582" s="73">
        <f t="shared" si="179"/>
        <v>1</v>
      </c>
      <c r="G582" s="73">
        <f t="shared" si="179"/>
        <v>1</v>
      </c>
      <c r="H582" s="73">
        <f t="shared" si="179"/>
        <v>1</v>
      </c>
      <c r="I582" s="73">
        <f t="shared" si="179"/>
        <v>1</v>
      </c>
      <c r="J582" s="73">
        <f t="shared" si="179"/>
        <v>1</v>
      </c>
      <c r="K582" s="73">
        <f t="shared" si="179"/>
        <v>1</v>
      </c>
      <c r="L582" s="73">
        <f t="shared" si="179"/>
        <v>1</v>
      </c>
      <c r="M582" s="73">
        <f t="shared" si="179"/>
        <v>1</v>
      </c>
      <c r="N582" s="73">
        <f t="shared" si="179"/>
        <v>1</v>
      </c>
      <c r="O582" s="73">
        <f t="shared" si="179"/>
        <v>1</v>
      </c>
      <c r="P582" s="73">
        <f t="shared" si="179"/>
        <v>1.0000000000000002</v>
      </c>
      <c r="Q582" s="73">
        <f t="shared" si="179"/>
        <v>1</v>
      </c>
      <c r="R582" s="73">
        <f t="shared" si="179"/>
        <v>1</v>
      </c>
      <c r="S582" s="73">
        <f t="shared" si="179"/>
        <v>0.99999999999999989</v>
      </c>
      <c r="T582" s="73">
        <f t="shared" si="179"/>
        <v>1</v>
      </c>
      <c r="U582" s="73">
        <f t="shared" si="179"/>
        <v>1</v>
      </c>
      <c r="V582" s="73">
        <f t="shared" si="179"/>
        <v>0.99999999999999989</v>
      </c>
      <c r="W582" s="73">
        <f t="shared" si="179"/>
        <v>1</v>
      </c>
      <c r="X582" s="73">
        <f t="shared" si="179"/>
        <v>1</v>
      </c>
      <c r="Y582" s="73">
        <f t="shared" si="179"/>
        <v>1</v>
      </c>
      <c r="Z582" s="73">
        <f t="shared" si="179"/>
        <v>1</v>
      </c>
      <c r="AA582" s="73">
        <f t="shared" si="179"/>
        <v>1</v>
      </c>
      <c r="AB582" s="73">
        <f t="shared" si="179"/>
        <v>1</v>
      </c>
      <c r="AC582" s="73">
        <f t="shared" si="179"/>
        <v>0.99999999999999989</v>
      </c>
      <c r="AD582" s="73">
        <f t="shared" si="179"/>
        <v>0.99999999999999989</v>
      </c>
      <c r="AE582" s="73">
        <f t="shared" si="179"/>
        <v>1</v>
      </c>
      <c r="AF582" s="73">
        <f t="shared" si="179"/>
        <v>1</v>
      </c>
      <c r="AG582" s="73">
        <f t="shared" si="179"/>
        <v>0.99999999999999989</v>
      </c>
      <c r="AH582" s="73">
        <f t="shared" si="179"/>
        <v>1.0000000000000002</v>
      </c>
      <c r="AI582" s="73">
        <f t="shared" si="179"/>
        <v>1</v>
      </c>
      <c r="AJ582" s="73">
        <f t="shared" si="179"/>
        <v>1</v>
      </c>
      <c r="AK582" s="73">
        <f t="shared" si="179"/>
        <v>1</v>
      </c>
    </row>
    <row r="583" spans="1:37" s="65" customFormat="1" ht="17.100000000000001" customHeight="1" x14ac:dyDescent="0.25">
      <c r="A583" s="68"/>
      <c r="B583" s="74"/>
      <c r="C583" s="74"/>
      <c r="D583" s="72"/>
      <c r="E583" s="72"/>
      <c r="F583" s="72"/>
      <c r="G583" s="72"/>
      <c r="H583" s="72"/>
      <c r="I583" s="72"/>
      <c r="J583" s="72"/>
      <c r="K583" s="72"/>
      <c r="L583" s="72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</row>
    <row r="584" spans="1:37" s="65" customFormat="1" ht="17.100000000000001" customHeight="1" x14ac:dyDescent="0.25">
      <c r="A584" s="64" t="s">
        <v>265</v>
      </c>
      <c r="B584"/>
      <c r="C584"/>
      <c r="D584" s="72"/>
      <c r="E584" s="72"/>
      <c r="F584" s="72"/>
      <c r="G584" s="72"/>
      <c r="H584" s="72"/>
      <c r="I584" s="72"/>
      <c r="J584" s="72"/>
      <c r="K584" s="72"/>
      <c r="L584" s="72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</row>
    <row r="585" spans="1:37" s="65" customFormat="1" ht="17.100000000000001" customHeight="1" x14ac:dyDescent="0.25">
      <c r="A585" s="66" t="s">
        <v>255</v>
      </c>
      <c r="B585"/>
      <c r="C585"/>
    </row>
    <row r="586" spans="1:37" s="65" customFormat="1" ht="17.100000000000001" customHeight="1" x14ac:dyDescent="0.2">
      <c r="A586" s="54" t="s">
        <v>241</v>
      </c>
      <c r="B586" s="55" t="s">
        <v>110</v>
      </c>
      <c r="C586" s="56" t="s">
        <v>242</v>
      </c>
      <c r="D586" s="57">
        <v>0.91101236693881105</v>
      </c>
      <c r="E586" s="57">
        <f t="shared" ref="E586:AK586" si="180">+(1-SUM(E587:E597))</f>
        <v>0.91102420708534715</v>
      </c>
      <c r="F586" s="57">
        <f t="shared" si="180"/>
        <v>0.91103604565414364</v>
      </c>
      <c r="G586" s="57">
        <f t="shared" si="180"/>
        <v>0.91103604565414364</v>
      </c>
      <c r="H586" s="57">
        <f t="shared" si="180"/>
        <v>0.91091282187736344</v>
      </c>
      <c r="I586" s="57">
        <f t="shared" si="180"/>
        <v>0.91088567732303838</v>
      </c>
      <c r="J586" s="57">
        <f t="shared" si="180"/>
        <v>0.91079536952663631</v>
      </c>
      <c r="K586" s="57">
        <f t="shared" si="180"/>
        <v>0.91057997654863665</v>
      </c>
      <c r="L586" s="57">
        <f t="shared" si="180"/>
        <v>0.91016982478609121</v>
      </c>
      <c r="M586" s="57">
        <f t="shared" si="180"/>
        <v>0.90940964132506463</v>
      </c>
      <c r="N586" s="57">
        <f t="shared" si="180"/>
        <v>0.90819266754918282</v>
      </c>
      <c r="O586" s="57">
        <f t="shared" si="180"/>
        <v>0.90627760298134608</v>
      </c>
      <c r="P586" s="57">
        <f t="shared" si="180"/>
        <v>0.90358180110776209</v>
      </c>
      <c r="Q586" s="57">
        <f t="shared" si="180"/>
        <v>0.89955714235367246</v>
      </c>
      <c r="R586" s="57">
        <f t="shared" si="180"/>
        <v>0.89412456013101749</v>
      </c>
      <c r="S586" s="57">
        <f t="shared" si="180"/>
        <v>0.88697801195731185</v>
      </c>
      <c r="T586" s="57">
        <f t="shared" si="180"/>
        <v>0.87858019326386039</v>
      </c>
      <c r="U586" s="57">
        <f t="shared" si="180"/>
        <v>0.86886267472363399</v>
      </c>
      <c r="V586" s="57">
        <f t="shared" si="180"/>
        <v>0.85797947423272436</v>
      </c>
      <c r="W586" s="57">
        <f t="shared" si="180"/>
        <v>0.8455514896352363</v>
      </c>
      <c r="X586" s="57">
        <f t="shared" si="180"/>
        <v>0.83142966196255674</v>
      </c>
      <c r="Y586" s="57">
        <f t="shared" si="180"/>
        <v>0.81590429369369832</v>
      </c>
      <c r="Z586" s="57">
        <f t="shared" si="180"/>
        <v>0.79948797634175461</v>
      </c>
      <c r="AA586" s="57">
        <f t="shared" si="180"/>
        <v>0.78119192239632051</v>
      </c>
      <c r="AB586" s="57">
        <f t="shared" si="180"/>
        <v>0.76176680817085074</v>
      </c>
      <c r="AC586" s="57">
        <f t="shared" si="180"/>
        <v>0.74138811145719363</v>
      </c>
      <c r="AD586" s="57">
        <f t="shared" si="180"/>
        <v>0.7199914459360921</v>
      </c>
      <c r="AE586" s="57">
        <f t="shared" si="180"/>
        <v>0.69784014096360769</v>
      </c>
      <c r="AF586" s="57">
        <f t="shared" si="180"/>
        <v>0.67564512505517937</v>
      </c>
      <c r="AG586" s="57">
        <f t="shared" si="180"/>
        <v>0.65281164128309033</v>
      </c>
      <c r="AH586" s="57">
        <f t="shared" si="180"/>
        <v>0.62973904445696482</v>
      </c>
      <c r="AI586" s="57">
        <f t="shared" si="180"/>
        <v>0.60666330187296458</v>
      </c>
      <c r="AJ586" s="57">
        <f t="shared" si="180"/>
        <v>0.5837925427157491</v>
      </c>
      <c r="AK586" s="57">
        <f t="shared" si="180"/>
        <v>0.55343995667364387</v>
      </c>
    </row>
    <row r="587" spans="1:37" s="65" customFormat="1" ht="17.100000000000001" customHeight="1" x14ac:dyDescent="0.2">
      <c r="A587" s="54" t="s">
        <v>266</v>
      </c>
      <c r="B587" s="55" t="s">
        <v>110</v>
      </c>
      <c r="C587" s="56" t="s">
        <v>242</v>
      </c>
      <c r="D587" s="57">
        <v>0</v>
      </c>
      <c r="E587" s="57">
        <f t="shared" ref="E587:AK591" si="181">+(1-E$592)*E345</f>
        <v>0</v>
      </c>
      <c r="F587" s="57">
        <f t="shared" si="181"/>
        <v>0</v>
      </c>
      <c r="G587" s="57">
        <f t="shared" si="181"/>
        <v>0</v>
      </c>
      <c r="H587" s="57">
        <f t="shared" si="181"/>
        <v>0</v>
      </c>
      <c r="I587" s="57">
        <f t="shared" si="181"/>
        <v>0</v>
      </c>
      <c r="J587" s="57">
        <f t="shared" si="181"/>
        <v>0</v>
      </c>
      <c r="K587" s="57">
        <f t="shared" si="181"/>
        <v>0</v>
      </c>
      <c r="L587" s="57">
        <f t="shared" si="181"/>
        <v>0</v>
      </c>
      <c r="M587" s="57">
        <f t="shared" si="181"/>
        <v>0</v>
      </c>
      <c r="N587" s="57">
        <f t="shared" si="181"/>
        <v>0</v>
      </c>
      <c r="O587" s="57">
        <f t="shared" si="181"/>
        <v>0</v>
      </c>
      <c r="P587" s="57">
        <f t="shared" si="181"/>
        <v>0</v>
      </c>
      <c r="Q587" s="57">
        <f t="shared" si="181"/>
        <v>0</v>
      </c>
      <c r="R587" s="57">
        <f t="shared" si="181"/>
        <v>0</v>
      </c>
      <c r="S587" s="57">
        <f t="shared" si="181"/>
        <v>0</v>
      </c>
      <c r="T587" s="57">
        <f t="shared" si="181"/>
        <v>0</v>
      </c>
      <c r="U587" s="57">
        <f t="shared" si="181"/>
        <v>0</v>
      </c>
      <c r="V587" s="57">
        <f t="shared" si="181"/>
        <v>0</v>
      </c>
      <c r="W587" s="57">
        <f t="shared" si="181"/>
        <v>0</v>
      </c>
      <c r="X587" s="57">
        <f t="shared" si="181"/>
        <v>0</v>
      </c>
      <c r="Y587" s="57">
        <f t="shared" si="181"/>
        <v>0</v>
      </c>
      <c r="Z587" s="57">
        <f t="shared" si="181"/>
        <v>0</v>
      </c>
      <c r="AA587" s="57">
        <f t="shared" si="181"/>
        <v>0</v>
      </c>
      <c r="AB587" s="57">
        <f t="shared" si="181"/>
        <v>0</v>
      </c>
      <c r="AC587" s="57">
        <f t="shared" si="181"/>
        <v>0</v>
      </c>
      <c r="AD587" s="57">
        <f t="shared" si="181"/>
        <v>0</v>
      </c>
      <c r="AE587" s="57">
        <f t="shared" si="181"/>
        <v>0</v>
      </c>
      <c r="AF587" s="57">
        <f t="shared" si="181"/>
        <v>0</v>
      </c>
      <c r="AG587" s="57">
        <f t="shared" si="181"/>
        <v>0</v>
      </c>
      <c r="AH587" s="57">
        <f t="shared" si="181"/>
        <v>0</v>
      </c>
      <c r="AI587" s="57">
        <f t="shared" si="181"/>
        <v>0</v>
      </c>
      <c r="AJ587" s="57">
        <f t="shared" si="181"/>
        <v>0</v>
      </c>
      <c r="AK587" s="57">
        <f t="shared" si="181"/>
        <v>0</v>
      </c>
    </row>
    <row r="588" spans="1:37" s="65" customFormat="1" ht="17.100000000000001" customHeight="1" x14ac:dyDescent="0.2">
      <c r="A588" s="54" t="s">
        <v>267</v>
      </c>
      <c r="B588" s="55" t="s">
        <v>110</v>
      </c>
      <c r="C588" s="56" t="s">
        <v>242</v>
      </c>
      <c r="D588" s="57">
        <v>0</v>
      </c>
      <c r="E588" s="57">
        <f t="shared" si="181"/>
        <v>0</v>
      </c>
      <c r="F588" s="57">
        <f t="shared" si="181"/>
        <v>0</v>
      </c>
      <c r="G588" s="57">
        <f t="shared" si="181"/>
        <v>0</v>
      </c>
      <c r="H588" s="75">
        <v>6.9266690052479386E-6</v>
      </c>
      <c r="I588" s="75">
        <v>1.5744764091652513E-5</v>
      </c>
      <c r="J588" s="75">
        <v>4.1614278320759199E-5</v>
      </c>
      <c r="K588" s="75">
        <v>9.5806569690492423E-5</v>
      </c>
      <c r="L588" s="75">
        <v>1.8577313618052145E-4</v>
      </c>
      <c r="M588" s="75">
        <v>3.3356524366078916E-4</v>
      </c>
      <c r="N588" s="75">
        <v>5.5330126474515339E-4</v>
      </c>
      <c r="O588" s="75">
        <v>8.8108134290110684E-4</v>
      </c>
      <c r="P588" s="75">
        <v>1.3356580867566804E-3</v>
      </c>
      <c r="Q588" s="75">
        <v>1.9666383972155098E-3</v>
      </c>
      <c r="R588" s="75">
        <v>2.7143575120442726E-3</v>
      </c>
      <c r="S588" s="75">
        <v>3.5987761951276113E-3</v>
      </c>
      <c r="T588" s="75">
        <v>4.6165548475017191E-3</v>
      </c>
      <c r="U588" s="75">
        <v>5.7850193467129064E-3</v>
      </c>
      <c r="V588" s="75">
        <v>7.0909877969377259E-3</v>
      </c>
      <c r="W588" s="75">
        <v>8.5474244952889935E-3</v>
      </c>
      <c r="X588" s="75">
        <v>1.014942295165369E-2</v>
      </c>
      <c r="Y588" s="75">
        <v>1.1877284616306645E-2</v>
      </c>
      <c r="Z588" s="75">
        <v>1.3733236084860441E-2</v>
      </c>
      <c r="AA588" s="75">
        <v>1.569600000869275E-2</v>
      </c>
      <c r="AB588" s="75">
        <v>1.7734496015224088E-2</v>
      </c>
      <c r="AC588" s="75">
        <v>1.9836869425983426E-2</v>
      </c>
      <c r="AD588" s="75">
        <v>2.1948816525918853E-2</v>
      </c>
      <c r="AE588" s="75">
        <v>2.4068534801062972E-2</v>
      </c>
      <c r="AF588" s="75">
        <v>2.6221699445902105E-2</v>
      </c>
      <c r="AG588" s="75">
        <v>2.8315623850306944E-2</v>
      </c>
      <c r="AH588" s="75">
        <v>3.0373526301375228E-2</v>
      </c>
      <c r="AI588" s="75">
        <v>3.2391032556251517E-2</v>
      </c>
      <c r="AJ588" s="75">
        <v>3.4343086554706831E-2</v>
      </c>
      <c r="AK588" s="75">
        <v>3.6858763426244452E-2</v>
      </c>
    </row>
    <row r="589" spans="1:37" s="65" customFormat="1" ht="17.100000000000001" customHeight="1" x14ac:dyDescent="0.2">
      <c r="A589" s="54" t="s">
        <v>243</v>
      </c>
      <c r="B589" s="55" t="s">
        <v>110</v>
      </c>
      <c r="C589" s="56" t="s">
        <v>242</v>
      </c>
      <c r="D589" s="57">
        <v>8.8854379679884382E-2</v>
      </c>
      <c r="E589" s="57">
        <f t="shared" si="181"/>
        <v>8.8842539533348322E-2</v>
      </c>
      <c r="F589" s="57">
        <f t="shared" si="181"/>
        <v>8.8830700964551826E-2</v>
      </c>
      <c r="G589" s="57">
        <f t="shared" si="181"/>
        <v>8.8830700964551826E-2</v>
      </c>
      <c r="H589" s="57">
        <f t="shared" si="181"/>
        <v>8.8804825529950768E-2</v>
      </c>
      <c r="I589" s="57">
        <f t="shared" si="181"/>
        <v>8.8799913829472596E-2</v>
      </c>
      <c r="J589" s="57">
        <f t="shared" si="181"/>
        <v>8.8783199695784326E-2</v>
      </c>
      <c r="K589" s="57">
        <f t="shared" si="181"/>
        <v>8.8742531770955424E-2</v>
      </c>
      <c r="L589" s="57">
        <f t="shared" si="181"/>
        <v>8.8663695631723521E-2</v>
      </c>
      <c r="M589" s="57">
        <f t="shared" si="181"/>
        <v>8.8515647991212823E-2</v>
      </c>
      <c r="N589" s="57">
        <f t="shared" si="181"/>
        <v>8.8277135912025545E-2</v>
      </c>
      <c r="O589" s="57">
        <f t="shared" si="181"/>
        <v>8.7900662295875953E-2</v>
      </c>
      <c r="P589" s="57">
        <f t="shared" si="181"/>
        <v>8.7371624084809169E-2</v>
      </c>
      <c r="Q589" s="57">
        <f t="shared" si="181"/>
        <v>8.6580323715448423E-2</v>
      </c>
      <c r="R589" s="57">
        <f t="shared" si="181"/>
        <v>8.5508122960242128E-2</v>
      </c>
      <c r="S589" s="57">
        <f t="shared" si="181"/>
        <v>8.4099551181669438E-2</v>
      </c>
      <c r="T589" s="57">
        <f t="shared" si="181"/>
        <v>8.2460126788632959E-2</v>
      </c>
      <c r="U589" s="57">
        <f t="shared" si="181"/>
        <v>8.0586303650743388E-2</v>
      </c>
      <c r="V589" s="57">
        <f t="shared" si="181"/>
        <v>7.8518039705661111E-2</v>
      </c>
      <c r="W589" s="57">
        <f t="shared" si="181"/>
        <v>7.6192020268489521E-2</v>
      </c>
      <c r="X589" s="57">
        <f t="shared" si="181"/>
        <v>7.3594386705773979E-2</v>
      </c>
      <c r="Y589" s="57">
        <f t="shared" si="181"/>
        <v>7.0797066983400825E-2</v>
      </c>
      <c r="Z589" s="57">
        <f t="shared" si="181"/>
        <v>6.7911446121569505E-2</v>
      </c>
      <c r="AA589" s="57">
        <f t="shared" si="181"/>
        <v>6.476917011375187E-2</v>
      </c>
      <c r="AB589" s="57">
        <f t="shared" si="181"/>
        <v>6.1524385895694089E-2</v>
      </c>
      <c r="AC589" s="57">
        <f t="shared" si="181"/>
        <v>5.8221656038066186E-2</v>
      </c>
      <c r="AD589" s="57">
        <f t="shared" si="181"/>
        <v>5.485989713047125E-2</v>
      </c>
      <c r="AE589" s="57">
        <f t="shared" si="181"/>
        <v>5.1495825685841427E-2</v>
      </c>
      <c r="AF589" s="57">
        <f t="shared" si="181"/>
        <v>4.8249703407976054E-2</v>
      </c>
      <c r="AG589" s="57">
        <f t="shared" si="181"/>
        <v>4.5027382180090295E-2</v>
      </c>
      <c r="AH589" s="57">
        <f t="shared" si="181"/>
        <v>4.1895735877896356E-2</v>
      </c>
      <c r="AI589" s="57">
        <f t="shared" si="181"/>
        <v>3.888845987952199E-2</v>
      </c>
      <c r="AJ589" s="57">
        <f t="shared" si="181"/>
        <v>3.6029048541901587E-2</v>
      </c>
      <c r="AK589" s="57">
        <f t="shared" si="181"/>
        <v>3.2919538923734344E-2</v>
      </c>
    </row>
    <row r="590" spans="1:37" s="65" customFormat="1" ht="17.100000000000001" customHeight="1" x14ac:dyDescent="0.2">
      <c r="A590" s="54" t="s">
        <v>244</v>
      </c>
      <c r="B590" s="55" t="s">
        <v>110</v>
      </c>
      <c r="C590" s="56" t="s">
        <v>242</v>
      </c>
      <c r="D590" s="57">
        <v>0</v>
      </c>
      <c r="E590" s="57">
        <f t="shared" si="181"/>
        <v>0</v>
      </c>
      <c r="F590" s="57">
        <f t="shared" si="181"/>
        <v>0</v>
      </c>
      <c r="G590" s="57">
        <f t="shared" si="181"/>
        <v>0</v>
      </c>
      <c r="H590" s="57">
        <f t="shared" si="181"/>
        <v>0</v>
      </c>
      <c r="I590" s="57">
        <f t="shared" si="181"/>
        <v>0</v>
      </c>
      <c r="J590" s="57">
        <f t="shared" si="181"/>
        <v>0</v>
      </c>
      <c r="K590" s="57">
        <f t="shared" si="181"/>
        <v>0</v>
      </c>
      <c r="L590" s="57">
        <f t="shared" si="181"/>
        <v>0</v>
      </c>
      <c r="M590" s="57">
        <f t="shared" si="181"/>
        <v>0</v>
      </c>
      <c r="N590" s="57">
        <f t="shared" si="181"/>
        <v>0</v>
      </c>
      <c r="O590" s="57">
        <f t="shared" si="181"/>
        <v>0</v>
      </c>
      <c r="P590" s="57">
        <f t="shared" si="181"/>
        <v>0</v>
      </c>
      <c r="Q590" s="57">
        <f t="shared" si="181"/>
        <v>0</v>
      </c>
      <c r="R590" s="57">
        <f t="shared" si="181"/>
        <v>0</v>
      </c>
      <c r="S590" s="57">
        <f t="shared" si="181"/>
        <v>0</v>
      </c>
      <c r="T590" s="57">
        <f t="shared" si="181"/>
        <v>0</v>
      </c>
      <c r="U590" s="57">
        <f t="shared" si="181"/>
        <v>0</v>
      </c>
      <c r="V590" s="57">
        <f t="shared" si="181"/>
        <v>0</v>
      </c>
      <c r="W590" s="57">
        <f t="shared" si="181"/>
        <v>0</v>
      </c>
      <c r="X590" s="57">
        <f t="shared" si="181"/>
        <v>0</v>
      </c>
      <c r="Y590" s="57">
        <f t="shared" si="181"/>
        <v>0</v>
      </c>
      <c r="Z590" s="57">
        <f t="shared" si="181"/>
        <v>0</v>
      </c>
      <c r="AA590" s="57">
        <f t="shared" si="181"/>
        <v>0</v>
      </c>
      <c r="AB590" s="57">
        <f t="shared" si="181"/>
        <v>0</v>
      </c>
      <c r="AC590" s="57">
        <f t="shared" si="181"/>
        <v>0</v>
      </c>
      <c r="AD590" s="57">
        <f t="shared" si="181"/>
        <v>0</v>
      </c>
      <c r="AE590" s="57">
        <f t="shared" si="181"/>
        <v>0</v>
      </c>
      <c r="AF590" s="57">
        <f t="shared" si="181"/>
        <v>0</v>
      </c>
      <c r="AG590" s="57">
        <f t="shared" si="181"/>
        <v>0</v>
      </c>
      <c r="AH590" s="57">
        <f t="shared" si="181"/>
        <v>0</v>
      </c>
      <c r="AI590" s="57">
        <f t="shared" si="181"/>
        <v>0</v>
      </c>
      <c r="AJ590" s="57">
        <f t="shared" si="181"/>
        <v>0</v>
      </c>
      <c r="AK590" s="57">
        <f t="shared" si="181"/>
        <v>0</v>
      </c>
    </row>
    <row r="591" spans="1:37" s="65" customFormat="1" ht="17.100000000000001" customHeight="1" x14ac:dyDescent="0.2">
      <c r="A591" s="54" t="s">
        <v>268</v>
      </c>
      <c r="B591" s="55" t="s">
        <v>110</v>
      </c>
      <c r="C591" s="56" t="s">
        <v>242</v>
      </c>
      <c r="D591" s="57">
        <v>0</v>
      </c>
      <c r="E591" s="57">
        <f t="shared" si="181"/>
        <v>0</v>
      </c>
      <c r="F591" s="57">
        <f t="shared" si="181"/>
        <v>0</v>
      </c>
      <c r="G591" s="57">
        <f t="shared" si="181"/>
        <v>0</v>
      </c>
      <c r="H591" s="57">
        <f t="shared" si="181"/>
        <v>0</v>
      </c>
      <c r="I591" s="57">
        <f t="shared" si="181"/>
        <v>0</v>
      </c>
      <c r="J591" s="57">
        <f t="shared" si="181"/>
        <v>0</v>
      </c>
      <c r="K591" s="57">
        <f t="shared" si="181"/>
        <v>0</v>
      </c>
      <c r="L591" s="57">
        <f t="shared" si="181"/>
        <v>0</v>
      </c>
      <c r="M591" s="57">
        <f t="shared" si="181"/>
        <v>0</v>
      </c>
      <c r="N591" s="57">
        <f t="shared" si="181"/>
        <v>0</v>
      </c>
      <c r="O591" s="57">
        <f t="shared" si="181"/>
        <v>0</v>
      </c>
      <c r="P591" s="57">
        <f t="shared" si="181"/>
        <v>0</v>
      </c>
      <c r="Q591" s="57">
        <f t="shared" si="181"/>
        <v>0</v>
      </c>
      <c r="R591" s="57">
        <f t="shared" si="181"/>
        <v>0</v>
      </c>
      <c r="S591" s="57">
        <f t="shared" si="181"/>
        <v>0</v>
      </c>
      <c r="T591" s="57">
        <f t="shared" si="181"/>
        <v>0</v>
      </c>
      <c r="U591" s="57">
        <f t="shared" si="181"/>
        <v>0</v>
      </c>
      <c r="V591" s="57">
        <f t="shared" si="181"/>
        <v>0</v>
      </c>
      <c r="W591" s="57">
        <f t="shared" si="181"/>
        <v>0</v>
      </c>
      <c r="X591" s="57">
        <f t="shared" si="181"/>
        <v>0</v>
      </c>
      <c r="Y591" s="57">
        <f t="shared" si="181"/>
        <v>0</v>
      </c>
      <c r="Z591" s="57">
        <f t="shared" si="181"/>
        <v>0</v>
      </c>
      <c r="AA591" s="57">
        <f t="shared" si="181"/>
        <v>0</v>
      </c>
      <c r="AB591" s="57">
        <f t="shared" si="181"/>
        <v>0</v>
      </c>
      <c r="AC591" s="57">
        <f t="shared" si="181"/>
        <v>0</v>
      </c>
      <c r="AD591" s="57">
        <f t="shared" si="181"/>
        <v>0</v>
      </c>
      <c r="AE591" s="57">
        <f t="shared" si="181"/>
        <v>0</v>
      </c>
      <c r="AF591" s="57">
        <f t="shared" si="181"/>
        <v>0</v>
      </c>
      <c r="AG591" s="57">
        <f t="shared" si="181"/>
        <v>0</v>
      </c>
      <c r="AH591" s="57">
        <f t="shared" si="181"/>
        <v>0</v>
      </c>
      <c r="AI591" s="57">
        <f t="shared" si="181"/>
        <v>0</v>
      </c>
      <c r="AJ591" s="57">
        <f t="shared" si="181"/>
        <v>0</v>
      </c>
      <c r="AK591" s="57">
        <f t="shared" si="181"/>
        <v>0</v>
      </c>
    </row>
    <row r="592" spans="1:37" s="65" customFormat="1" ht="17.100000000000001" customHeight="1" x14ac:dyDescent="0.2">
      <c r="A592" s="54" t="s">
        <v>189</v>
      </c>
      <c r="B592" s="55" t="s">
        <v>110</v>
      </c>
      <c r="C592" s="56" t="s">
        <v>242</v>
      </c>
      <c r="D592" s="57">
        <v>1.332533813045506E-4</v>
      </c>
      <c r="E592" s="57">
        <v>1.332533813045506E-4</v>
      </c>
      <c r="F592" s="57">
        <v>1.332533813045506E-4</v>
      </c>
      <c r="G592" s="57">
        <v>1.332533813045506E-4</v>
      </c>
      <c r="H592" s="75">
        <v>2.7542587664131308E-4</v>
      </c>
      <c r="I592" s="75">
        <v>2.9866384809938955E-4</v>
      </c>
      <c r="J592" s="75">
        <v>3.7981511375460928E-4</v>
      </c>
      <c r="K592" s="75">
        <v>5.8168007194587808E-4</v>
      </c>
      <c r="L592" s="75">
        <v>9.8069306778168081E-4</v>
      </c>
      <c r="M592" s="75">
        <v>1.7411131293848688E-3</v>
      </c>
      <c r="N592" s="75">
        <v>2.976826765911805E-3</v>
      </c>
      <c r="O592" s="75">
        <v>4.9405152634592704E-3</v>
      </c>
      <c r="P592" s="75">
        <v>7.7106592495145895E-3</v>
      </c>
      <c r="Q592" s="75">
        <v>1.1895432465242686E-2</v>
      </c>
      <c r="R592" s="75">
        <v>1.7652220243616564E-2</v>
      </c>
      <c r="S592" s="75">
        <v>2.5322548679430672E-2</v>
      </c>
      <c r="T592" s="75">
        <v>3.4341538638111409E-2</v>
      </c>
      <c r="U592" s="75">
        <v>4.4763815761142176E-2</v>
      </c>
      <c r="V592" s="75">
        <v>5.6408586357194861E-2</v>
      </c>
      <c r="W592" s="75">
        <v>6.9705268150907926E-2</v>
      </c>
      <c r="X592" s="75">
        <v>8.4821662738809256E-2</v>
      </c>
      <c r="Y592" s="75">
        <v>0.10141523374128381</v>
      </c>
      <c r="Z592" s="75">
        <v>0.11885980969623546</v>
      </c>
      <c r="AA592" s="75">
        <v>0.13833370813569729</v>
      </c>
      <c r="AB592" s="75">
        <v>0.15896324064953768</v>
      </c>
      <c r="AC592" s="75">
        <v>0.1805402546523294</v>
      </c>
      <c r="AD592" s="75">
        <v>0.20318452586079763</v>
      </c>
      <c r="AE592" s="75">
        <v>0.22657784515210064</v>
      </c>
      <c r="AF592" s="75">
        <v>0.24986343612982084</v>
      </c>
      <c r="AG592" s="75">
        <v>0.27382280269596743</v>
      </c>
      <c r="AH592" s="75">
        <v>0.29796654948242723</v>
      </c>
      <c r="AI592" s="75">
        <v>0.32202944259443556</v>
      </c>
      <c r="AJ592" s="75">
        <v>0.34580495035042258</v>
      </c>
      <c r="AK592" s="75">
        <v>0.37674799240905732</v>
      </c>
    </row>
    <row r="593" spans="1:37" s="65" customFormat="1" ht="17.100000000000001" customHeight="1" x14ac:dyDescent="0.2">
      <c r="A593" s="54" t="s">
        <v>269</v>
      </c>
      <c r="B593" s="55" t="s">
        <v>110</v>
      </c>
      <c r="C593" s="56" t="s">
        <v>242</v>
      </c>
      <c r="D593" s="57">
        <v>0</v>
      </c>
      <c r="E593" s="57">
        <f t="shared" ref="E593:AK597" si="182">+(1-E$592)*E351</f>
        <v>0</v>
      </c>
      <c r="F593" s="57">
        <f t="shared" si="182"/>
        <v>0</v>
      </c>
      <c r="G593" s="57">
        <f t="shared" si="182"/>
        <v>0</v>
      </c>
      <c r="H593" s="57">
        <f t="shared" si="182"/>
        <v>0</v>
      </c>
      <c r="I593" s="57">
        <f t="shared" si="182"/>
        <v>0</v>
      </c>
      <c r="J593" s="57">
        <f t="shared" si="182"/>
        <v>0</v>
      </c>
      <c r="K593" s="57">
        <f t="shared" si="182"/>
        <v>0</v>
      </c>
      <c r="L593" s="57">
        <f t="shared" si="182"/>
        <v>0</v>
      </c>
      <c r="M593" s="57">
        <f t="shared" si="182"/>
        <v>0</v>
      </c>
      <c r="N593" s="57">
        <f t="shared" si="182"/>
        <v>0</v>
      </c>
      <c r="O593" s="57">
        <f t="shared" si="182"/>
        <v>0</v>
      </c>
      <c r="P593" s="57">
        <f t="shared" si="182"/>
        <v>0</v>
      </c>
      <c r="Q593" s="57">
        <f t="shared" si="182"/>
        <v>0</v>
      </c>
      <c r="R593" s="57">
        <f t="shared" si="182"/>
        <v>0</v>
      </c>
      <c r="S593" s="57">
        <f t="shared" si="182"/>
        <v>0</v>
      </c>
      <c r="T593" s="57">
        <f t="shared" si="182"/>
        <v>0</v>
      </c>
      <c r="U593" s="57">
        <f t="shared" si="182"/>
        <v>0</v>
      </c>
      <c r="V593" s="57">
        <f t="shared" si="182"/>
        <v>0</v>
      </c>
      <c r="W593" s="57">
        <f t="shared" si="182"/>
        <v>0</v>
      </c>
      <c r="X593" s="57">
        <f t="shared" si="182"/>
        <v>0</v>
      </c>
      <c r="Y593" s="57">
        <f t="shared" si="182"/>
        <v>0</v>
      </c>
      <c r="Z593" s="57">
        <f t="shared" si="182"/>
        <v>0</v>
      </c>
      <c r="AA593" s="57">
        <f t="shared" si="182"/>
        <v>0</v>
      </c>
      <c r="AB593" s="57">
        <f t="shared" si="182"/>
        <v>0</v>
      </c>
      <c r="AC593" s="57">
        <f t="shared" si="182"/>
        <v>0</v>
      </c>
      <c r="AD593" s="57">
        <f t="shared" si="182"/>
        <v>0</v>
      </c>
      <c r="AE593" s="57">
        <f t="shared" si="182"/>
        <v>0</v>
      </c>
      <c r="AF593" s="57">
        <f t="shared" si="182"/>
        <v>0</v>
      </c>
      <c r="AG593" s="57">
        <f t="shared" si="182"/>
        <v>0</v>
      </c>
      <c r="AH593" s="57">
        <f t="shared" si="182"/>
        <v>0</v>
      </c>
      <c r="AI593" s="57">
        <f t="shared" si="182"/>
        <v>0</v>
      </c>
      <c r="AJ593" s="57">
        <f t="shared" si="182"/>
        <v>0</v>
      </c>
      <c r="AK593" s="57">
        <f t="shared" si="182"/>
        <v>0</v>
      </c>
    </row>
    <row r="594" spans="1:37" s="65" customFormat="1" ht="17.100000000000001" customHeight="1" x14ac:dyDescent="0.2">
      <c r="A594" s="54" t="s">
        <v>270</v>
      </c>
      <c r="B594" s="55" t="s">
        <v>110</v>
      </c>
      <c r="C594" s="56" t="s">
        <v>242</v>
      </c>
      <c r="D594" s="57">
        <v>0</v>
      </c>
      <c r="E594" s="57">
        <f t="shared" si="182"/>
        <v>0</v>
      </c>
      <c r="F594" s="57">
        <f t="shared" si="182"/>
        <v>0</v>
      </c>
      <c r="G594" s="57">
        <f t="shared" si="182"/>
        <v>0</v>
      </c>
      <c r="H594" s="57">
        <f t="shared" si="182"/>
        <v>0</v>
      </c>
      <c r="I594" s="57">
        <f t="shared" si="182"/>
        <v>0</v>
      </c>
      <c r="J594" s="57">
        <f t="shared" si="182"/>
        <v>0</v>
      </c>
      <c r="K594" s="57">
        <f t="shared" si="182"/>
        <v>0</v>
      </c>
      <c r="L594" s="57">
        <f t="shared" si="182"/>
        <v>0</v>
      </c>
      <c r="M594" s="57">
        <f t="shared" si="182"/>
        <v>0</v>
      </c>
      <c r="N594" s="57">
        <f t="shared" si="182"/>
        <v>0</v>
      </c>
      <c r="O594" s="57">
        <f t="shared" si="182"/>
        <v>0</v>
      </c>
      <c r="P594" s="57">
        <f t="shared" si="182"/>
        <v>0</v>
      </c>
      <c r="Q594" s="57">
        <f t="shared" si="182"/>
        <v>0</v>
      </c>
      <c r="R594" s="57">
        <f t="shared" si="182"/>
        <v>0</v>
      </c>
      <c r="S594" s="57">
        <f t="shared" si="182"/>
        <v>0</v>
      </c>
      <c r="T594" s="57">
        <f t="shared" si="182"/>
        <v>0</v>
      </c>
      <c r="U594" s="57">
        <f t="shared" si="182"/>
        <v>0</v>
      </c>
      <c r="V594" s="57">
        <f t="shared" si="182"/>
        <v>0</v>
      </c>
      <c r="W594" s="57">
        <f t="shared" si="182"/>
        <v>0</v>
      </c>
      <c r="X594" s="57">
        <f t="shared" si="182"/>
        <v>0</v>
      </c>
      <c r="Y594" s="57">
        <f t="shared" si="182"/>
        <v>0</v>
      </c>
      <c r="Z594" s="57">
        <f t="shared" si="182"/>
        <v>0</v>
      </c>
      <c r="AA594" s="57">
        <f t="shared" si="182"/>
        <v>0</v>
      </c>
      <c r="AB594" s="57">
        <f t="shared" si="182"/>
        <v>0</v>
      </c>
      <c r="AC594" s="57">
        <f t="shared" si="182"/>
        <v>0</v>
      </c>
      <c r="AD594" s="57">
        <f t="shared" si="182"/>
        <v>0</v>
      </c>
      <c r="AE594" s="57">
        <f t="shared" si="182"/>
        <v>0</v>
      </c>
      <c r="AF594" s="57">
        <f t="shared" si="182"/>
        <v>0</v>
      </c>
      <c r="AG594" s="57">
        <f t="shared" si="182"/>
        <v>0</v>
      </c>
      <c r="AH594" s="57">
        <f t="shared" si="182"/>
        <v>0</v>
      </c>
      <c r="AI594" s="57">
        <f t="shared" si="182"/>
        <v>0</v>
      </c>
      <c r="AJ594" s="57">
        <f t="shared" si="182"/>
        <v>0</v>
      </c>
      <c r="AK594" s="57">
        <f t="shared" si="182"/>
        <v>0</v>
      </c>
    </row>
    <row r="595" spans="1:37" s="65" customFormat="1" ht="17.100000000000001" customHeight="1" x14ac:dyDescent="0.2">
      <c r="A595" s="54" t="s">
        <v>271</v>
      </c>
      <c r="B595" s="55" t="s">
        <v>110</v>
      </c>
      <c r="C595" s="56" t="s">
        <v>242</v>
      </c>
      <c r="D595" s="57">
        <v>0</v>
      </c>
      <c r="E595" s="57">
        <f t="shared" si="182"/>
        <v>0</v>
      </c>
      <c r="F595" s="57">
        <f t="shared" si="182"/>
        <v>0</v>
      </c>
      <c r="G595" s="57">
        <f t="shared" si="182"/>
        <v>0</v>
      </c>
      <c r="H595" s="57">
        <f t="shared" si="182"/>
        <v>0</v>
      </c>
      <c r="I595" s="57">
        <f t="shared" si="182"/>
        <v>0</v>
      </c>
      <c r="J595" s="57">
        <f t="shared" si="182"/>
        <v>0</v>
      </c>
      <c r="K595" s="57">
        <f t="shared" si="182"/>
        <v>0</v>
      </c>
      <c r="L595" s="57">
        <f t="shared" si="182"/>
        <v>0</v>
      </c>
      <c r="M595" s="57">
        <f t="shared" si="182"/>
        <v>0</v>
      </c>
      <c r="N595" s="57">
        <f t="shared" si="182"/>
        <v>0</v>
      </c>
      <c r="O595" s="57">
        <f t="shared" si="182"/>
        <v>0</v>
      </c>
      <c r="P595" s="57">
        <f t="shared" si="182"/>
        <v>0</v>
      </c>
      <c r="Q595" s="57">
        <f t="shared" si="182"/>
        <v>0</v>
      </c>
      <c r="R595" s="57">
        <f t="shared" si="182"/>
        <v>0</v>
      </c>
      <c r="S595" s="57">
        <f t="shared" si="182"/>
        <v>0</v>
      </c>
      <c r="T595" s="57">
        <f t="shared" si="182"/>
        <v>0</v>
      </c>
      <c r="U595" s="57">
        <f t="shared" si="182"/>
        <v>0</v>
      </c>
      <c r="V595" s="57">
        <f t="shared" si="182"/>
        <v>0</v>
      </c>
      <c r="W595" s="57">
        <f t="shared" si="182"/>
        <v>0</v>
      </c>
      <c r="X595" s="57">
        <f t="shared" si="182"/>
        <v>0</v>
      </c>
      <c r="Y595" s="57">
        <f t="shared" si="182"/>
        <v>0</v>
      </c>
      <c r="Z595" s="57">
        <f t="shared" si="182"/>
        <v>0</v>
      </c>
      <c r="AA595" s="57">
        <f t="shared" si="182"/>
        <v>0</v>
      </c>
      <c r="AB595" s="57">
        <f t="shared" si="182"/>
        <v>0</v>
      </c>
      <c r="AC595" s="57">
        <f t="shared" si="182"/>
        <v>0</v>
      </c>
      <c r="AD595" s="57">
        <f t="shared" si="182"/>
        <v>0</v>
      </c>
      <c r="AE595" s="57">
        <f t="shared" si="182"/>
        <v>0</v>
      </c>
      <c r="AF595" s="57">
        <f t="shared" si="182"/>
        <v>0</v>
      </c>
      <c r="AG595" s="57">
        <f t="shared" si="182"/>
        <v>0</v>
      </c>
      <c r="AH595" s="57">
        <f t="shared" si="182"/>
        <v>0</v>
      </c>
      <c r="AI595" s="57">
        <f t="shared" si="182"/>
        <v>0</v>
      </c>
      <c r="AJ595" s="57">
        <f t="shared" si="182"/>
        <v>0</v>
      </c>
      <c r="AK595" s="57">
        <f t="shared" si="182"/>
        <v>0</v>
      </c>
    </row>
    <row r="596" spans="1:37" s="65" customFormat="1" ht="17.100000000000001" customHeight="1" x14ac:dyDescent="0.2">
      <c r="A596" s="54" t="s">
        <v>272</v>
      </c>
      <c r="B596" s="55" t="s">
        <v>110</v>
      </c>
      <c r="C596" s="56" t="s">
        <v>242</v>
      </c>
      <c r="D596" s="57">
        <v>0</v>
      </c>
      <c r="E596" s="57">
        <f t="shared" si="182"/>
        <v>0</v>
      </c>
      <c r="F596" s="57">
        <f t="shared" si="182"/>
        <v>0</v>
      </c>
      <c r="G596" s="57">
        <f t="shared" si="182"/>
        <v>0</v>
      </c>
      <c r="H596" s="57">
        <f t="shared" si="182"/>
        <v>0</v>
      </c>
      <c r="I596" s="57">
        <f t="shared" si="182"/>
        <v>0</v>
      </c>
      <c r="J596" s="57">
        <f t="shared" si="182"/>
        <v>0</v>
      </c>
      <c r="K596" s="57">
        <f t="shared" si="182"/>
        <v>0</v>
      </c>
      <c r="L596" s="57">
        <f t="shared" si="182"/>
        <v>0</v>
      </c>
      <c r="M596" s="57">
        <f t="shared" si="182"/>
        <v>0</v>
      </c>
      <c r="N596" s="57">
        <f t="shared" si="182"/>
        <v>0</v>
      </c>
      <c r="O596" s="57">
        <f t="shared" si="182"/>
        <v>0</v>
      </c>
      <c r="P596" s="57">
        <f t="shared" si="182"/>
        <v>0</v>
      </c>
      <c r="Q596" s="57">
        <f t="shared" si="182"/>
        <v>0</v>
      </c>
      <c r="R596" s="57">
        <f t="shared" si="182"/>
        <v>0</v>
      </c>
      <c r="S596" s="57">
        <f t="shared" si="182"/>
        <v>0</v>
      </c>
      <c r="T596" s="57">
        <f t="shared" si="182"/>
        <v>0</v>
      </c>
      <c r="U596" s="57">
        <f t="shared" si="182"/>
        <v>0</v>
      </c>
      <c r="V596" s="57">
        <f t="shared" si="182"/>
        <v>0</v>
      </c>
      <c r="W596" s="57">
        <f t="shared" si="182"/>
        <v>0</v>
      </c>
      <c r="X596" s="57">
        <f t="shared" si="182"/>
        <v>0</v>
      </c>
      <c r="Y596" s="57">
        <f t="shared" si="182"/>
        <v>0</v>
      </c>
      <c r="Z596" s="57">
        <f t="shared" si="182"/>
        <v>0</v>
      </c>
      <c r="AA596" s="57">
        <f t="shared" si="182"/>
        <v>0</v>
      </c>
      <c r="AB596" s="57">
        <f t="shared" si="182"/>
        <v>0</v>
      </c>
      <c r="AC596" s="57">
        <f t="shared" si="182"/>
        <v>0</v>
      </c>
      <c r="AD596" s="57">
        <f t="shared" si="182"/>
        <v>0</v>
      </c>
      <c r="AE596" s="57">
        <f t="shared" si="182"/>
        <v>0</v>
      </c>
      <c r="AF596" s="57">
        <f t="shared" si="182"/>
        <v>0</v>
      </c>
      <c r="AG596" s="57">
        <f t="shared" si="182"/>
        <v>0</v>
      </c>
      <c r="AH596" s="57">
        <f t="shared" si="182"/>
        <v>0</v>
      </c>
      <c r="AI596" s="57">
        <f t="shared" si="182"/>
        <v>0</v>
      </c>
      <c r="AJ596" s="57">
        <f t="shared" si="182"/>
        <v>0</v>
      </c>
      <c r="AK596" s="57">
        <f t="shared" si="182"/>
        <v>0</v>
      </c>
    </row>
    <row r="597" spans="1:37" s="65" customFormat="1" ht="17.100000000000001" customHeight="1" x14ac:dyDescent="0.2">
      <c r="A597" s="54" t="s">
        <v>197</v>
      </c>
      <c r="B597" s="55" t="s">
        <v>110</v>
      </c>
      <c r="C597" s="56" t="s">
        <v>242</v>
      </c>
      <c r="D597" s="57">
        <v>0</v>
      </c>
      <c r="E597" s="57">
        <f t="shared" si="182"/>
        <v>0</v>
      </c>
      <c r="F597" s="57">
        <f t="shared" si="182"/>
        <v>0</v>
      </c>
      <c r="G597" s="57">
        <f t="shared" si="182"/>
        <v>0</v>
      </c>
      <c r="H597" s="75">
        <v>4.703922678044693E-11</v>
      </c>
      <c r="I597" s="75">
        <v>2.3529798208859046E-10</v>
      </c>
      <c r="J597" s="75">
        <v>1.3855039554995623E-9</v>
      </c>
      <c r="K597" s="75">
        <v>5.0387715892870479E-9</v>
      </c>
      <c r="L597" s="75">
        <v>1.3378223084251751E-8</v>
      </c>
      <c r="M597" s="75">
        <v>3.2310676872007793E-8</v>
      </c>
      <c r="N597" s="75">
        <v>6.850813466482453E-8</v>
      </c>
      <c r="O597" s="75">
        <v>1.3811641759002486E-7</v>
      </c>
      <c r="P597" s="75">
        <v>2.5747115744179444E-7</v>
      </c>
      <c r="Q597" s="75">
        <v>4.630684209275742E-7</v>
      </c>
      <c r="R597" s="75">
        <v>7.3915307958763768E-7</v>
      </c>
      <c r="S597" s="75">
        <v>1.1119864604033341E-6</v>
      </c>
      <c r="T597" s="75">
        <v>1.5864618935788402E-6</v>
      </c>
      <c r="U597" s="75">
        <v>2.1865177675606946E-6</v>
      </c>
      <c r="V597" s="75">
        <v>2.9119074819126716E-6</v>
      </c>
      <c r="W597" s="75">
        <v>3.7974500773216871E-6</v>
      </c>
      <c r="X597" s="75">
        <v>4.8656412063450442E-6</v>
      </c>
      <c r="Y597" s="75">
        <v>6.1209653104097912E-6</v>
      </c>
      <c r="Z597" s="75">
        <v>7.531755580013089E-6</v>
      </c>
      <c r="AA597" s="75">
        <v>9.1993455376063279E-6</v>
      </c>
      <c r="AB597" s="75">
        <v>1.1069268693370886E-5</v>
      </c>
      <c r="AC597" s="75">
        <v>1.3108426427356991E-5</v>
      </c>
      <c r="AD597" s="75">
        <v>1.5314546720197441E-5</v>
      </c>
      <c r="AE597" s="75">
        <v>1.7653397387302645E-5</v>
      </c>
      <c r="AF597" s="75">
        <v>2.0035961121710099E-5</v>
      </c>
      <c r="AG597" s="75">
        <v>2.2549990545011127E-5</v>
      </c>
      <c r="AH597" s="75">
        <v>2.5143881336279754E-5</v>
      </c>
      <c r="AI597" s="75">
        <v>2.7763096826337362E-5</v>
      </c>
      <c r="AJ597" s="75">
        <v>3.0371837219900169E-5</v>
      </c>
      <c r="AK597" s="75">
        <v>3.3748567320023651E-5</v>
      </c>
    </row>
    <row r="598" spans="1:37" s="65" customFormat="1" ht="17.100000000000001" customHeight="1" x14ac:dyDescent="0.2">
      <c r="A598" s="54" t="s">
        <v>245</v>
      </c>
      <c r="B598" s="55" t="s">
        <v>110</v>
      </c>
      <c r="C598" s="56" t="s">
        <v>246</v>
      </c>
      <c r="D598" s="73">
        <f>SUM(D586:D597)</f>
        <v>1</v>
      </c>
      <c r="E598" s="73">
        <f t="shared" ref="E598:AK598" si="183">SUM(E586:E597)</f>
        <v>1</v>
      </c>
      <c r="F598" s="73">
        <f t="shared" si="183"/>
        <v>1</v>
      </c>
      <c r="G598" s="73">
        <f t="shared" si="183"/>
        <v>1</v>
      </c>
      <c r="H598" s="73">
        <f t="shared" si="183"/>
        <v>1</v>
      </c>
      <c r="I598" s="73">
        <f t="shared" si="183"/>
        <v>1</v>
      </c>
      <c r="J598" s="73">
        <f t="shared" si="183"/>
        <v>0.99999999999999989</v>
      </c>
      <c r="K598" s="73">
        <f t="shared" si="183"/>
        <v>1</v>
      </c>
      <c r="L598" s="73">
        <f t="shared" si="183"/>
        <v>1</v>
      </c>
      <c r="M598" s="73">
        <f t="shared" si="183"/>
        <v>1</v>
      </c>
      <c r="N598" s="73">
        <f t="shared" si="183"/>
        <v>1</v>
      </c>
      <c r="O598" s="73">
        <f t="shared" si="183"/>
        <v>1</v>
      </c>
      <c r="P598" s="73">
        <f t="shared" si="183"/>
        <v>1</v>
      </c>
      <c r="Q598" s="73">
        <f t="shared" si="183"/>
        <v>1</v>
      </c>
      <c r="R598" s="73">
        <f t="shared" si="183"/>
        <v>1</v>
      </c>
      <c r="S598" s="73">
        <f t="shared" si="183"/>
        <v>0.99999999999999989</v>
      </c>
      <c r="T598" s="73">
        <f t="shared" si="183"/>
        <v>1</v>
      </c>
      <c r="U598" s="73">
        <f t="shared" si="183"/>
        <v>1</v>
      </c>
      <c r="V598" s="73">
        <f t="shared" si="183"/>
        <v>0.99999999999999989</v>
      </c>
      <c r="W598" s="73">
        <f t="shared" si="183"/>
        <v>1</v>
      </c>
      <c r="X598" s="73">
        <f t="shared" si="183"/>
        <v>1</v>
      </c>
      <c r="Y598" s="73">
        <f t="shared" si="183"/>
        <v>1</v>
      </c>
      <c r="Z598" s="73">
        <f t="shared" si="183"/>
        <v>1</v>
      </c>
      <c r="AA598" s="73">
        <f t="shared" si="183"/>
        <v>1</v>
      </c>
      <c r="AB598" s="73">
        <f t="shared" si="183"/>
        <v>0.99999999999999989</v>
      </c>
      <c r="AC598" s="73">
        <f t="shared" si="183"/>
        <v>0.99999999999999989</v>
      </c>
      <c r="AD598" s="73">
        <f t="shared" si="183"/>
        <v>1</v>
      </c>
      <c r="AE598" s="73">
        <f t="shared" si="183"/>
        <v>1</v>
      </c>
      <c r="AF598" s="73">
        <f t="shared" si="183"/>
        <v>1.0000000000000002</v>
      </c>
      <c r="AG598" s="73">
        <f t="shared" si="183"/>
        <v>0.99999999999999989</v>
      </c>
      <c r="AH598" s="73">
        <f t="shared" si="183"/>
        <v>0.99999999999999989</v>
      </c>
      <c r="AI598" s="73">
        <f t="shared" si="183"/>
        <v>0.99999999999999989</v>
      </c>
      <c r="AJ598" s="73">
        <f t="shared" si="183"/>
        <v>1</v>
      </c>
      <c r="AK598" s="73">
        <f t="shared" si="183"/>
        <v>1</v>
      </c>
    </row>
    <row r="599" spans="1:37" s="65" customFormat="1" ht="17.100000000000001" customHeight="1" x14ac:dyDescent="0.25">
      <c r="A599" s="68"/>
      <c r="B599" s="74"/>
      <c r="C599" s="74"/>
      <c r="D599" s="72"/>
      <c r="E599" s="72"/>
      <c r="F599" s="72"/>
      <c r="G599" s="72"/>
      <c r="H599" s="72"/>
      <c r="I599" s="72"/>
      <c r="J599" s="72"/>
      <c r="K599" s="72"/>
      <c r="L599" s="72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</row>
    <row r="600" spans="1:37" s="65" customFormat="1" ht="17.100000000000001" customHeight="1" x14ac:dyDescent="0.25">
      <c r="A600" s="64" t="s">
        <v>265</v>
      </c>
      <c r="B600"/>
      <c r="C600"/>
      <c r="D600" s="72"/>
      <c r="E600" s="72"/>
      <c r="F600" s="72"/>
      <c r="G600" s="72"/>
      <c r="H600" s="72"/>
      <c r="I600" s="72"/>
      <c r="J600" s="72"/>
      <c r="K600" s="72"/>
      <c r="L600" s="72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</row>
    <row r="601" spans="1:37" s="65" customFormat="1" ht="17.100000000000001" customHeight="1" x14ac:dyDescent="0.25">
      <c r="A601" s="66" t="s">
        <v>256</v>
      </c>
      <c r="B601"/>
      <c r="C601"/>
    </row>
    <row r="602" spans="1:37" s="65" customFormat="1" ht="17.100000000000001" customHeight="1" x14ac:dyDescent="0.2">
      <c r="A602" s="54" t="s">
        <v>241</v>
      </c>
      <c r="B602" s="55" t="s">
        <v>110</v>
      </c>
      <c r="C602" s="56" t="s">
        <v>242</v>
      </c>
      <c r="D602" s="57">
        <v>0.92889628294018878</v>
      </c>
      <c r="E602" s="57">
        <f t="shared" ref="E602:AK602" si="184">+(1-SUM(E603:E613))</f>
        <v>0.92890244336795047</v>
      </c>
      <c r="F602" s="57">
        <f t="shared" si="184"/>
        <v>0.92890860326132063</v>
      </c>
      <c r="G602" s="57">
        <f t="shared" si="184"/>
        <v>0.92890860326132063</v>
      </c>
      <c r="H602" s="57">
        <f t="shared" si="184"/>
        <v>0.92874028241544548</v>
      </c>
      <c r="I602" s="57">
        <f t="shared" si="184"/>
        <v>0.92871215184323308</v>
      </c>
      <c r="J602" s="57">
        <f t="shared" si="184"/>
        <v>0.92861848870485519</v>
      </c>
      <c r="K602" s="57">
        <f t="shared" si="184"/>
        <v>0.92839493169049003</v>
      </c>
      <c r="L602" s="57">
        <f t="shared" si="184"/>
        <v>0.92796895366903653</v>
      </c>
      <c r="M602" s="57">
        <f t="shared" si="184"/>
        <v>0.92717904982453747</v>
      </c>
      <c r="N602" s="57">
        <f t="shared" si="184"/>
        <v>0.9259141950393277</v>
      </c>
      <c r="O602" s="57">
        <f t="shared" si="184"/>
        <v>0.92392355385169034</v>
      </c>
      <c r="P602" s="57">
        <f t="shared" si="184"/>
        <v>0.92112154820173897</v>
      </c>
      <c r="Q602" s="57">
        <f t="shared" si="184"/>
        <v>0.91693803686250686</v>
      </c>
      <c r="R602" s="57">
        <f t="shared" si="184"/>
        <v>0.91129021164445978</v>
      </c>
      <c r="S602" s="57">
        <f t="shared" si="184"/>
        <v>0.90386089440220752</v>
      </c>
      <c r="T602" s="57">
        <f t="shared" si="184"/>
        <v>0.89513396325909333</v>
      </c>
      <c r="U602" s="57">
        <f t="shared" si="184"/>
        <v>0.88504027700673271</v>
      </c>
      <c r="V602" s="57">
        <f t="shared" si="184"/>
        <v>0.87374187504852396</v>
      </c>
      <c r="W602" s="57">
        <f t="shared" si="184"/>
        <v>0.86084694488271185</v>
      </c>
      <c r="X602" s="57">
        <f t="shared" si="184"/>
        <v>0.84620364543690119</v>
      </c>
      <c r="Y602" s="57">
        <f t="shared" si="184"/>
        <v>0.83011671864162928</v>
      </c>
      <c r="Z602" s="57">
        <f t="shared" si="184"/>
        <v>0.81312111641709928</v>
      </c>
      <c r="AA602" s="57">
        <f t="shared" si="184"/>
        <v>0.79419425439119395</v>
      </c>
      <c r="AB602" s="57">
        <f t="shared" si="184"/>
        <v>0.77411775368692859</v>
      </c>
      <c r="AC602" s="57">
        <f t="shared" si="184"/>
        <v>0.75307603797792477</v>
      </c>
      <c r="AD602" s="57">
        <f t="shared" si="184"/>
        <v>0.73100450345160806</v>
      </c>
      <c r="AE602" s="57">
        <f t="shared" si="184"/>
        <v>0.70817786523491622</v>
      </c>
      <c r="AF602" s="57">
        <f t="shared" si="184"/>
        <v>0.68533119423381583</v>
      </c>
      <c r="AG602" s="57">
        <f t="shared" si="184"/>
        <v>0.66185083340084261</v>
      </c>
      <c r="AH602" s="57">
        <f t="shared" si="184"/>
        <v>0.63814956239470022</v>
      </c>
      <c r="AI602" s="57">
        <f t="shared" si="184"/>
        <v>0.61447011281765973</v>
      </c>
      <c r="AJ602" s="57">
        <f t="shared" si="184"/>
        <v>0.59102533031791338</v>
      </c>
      <c r="AK602" s="57">
        <f t="shared" si="184"/>
        <v>0.56004851400814137</v>
      </c>
    </row>
    <row r="603" spans="1:37" s="65" customFormat="1" ht="17.100000000000001" customHeight="1" x14ac:dyDescent="0.2">
      <c r="A603" s="54" t="s">
        <v>266</v>
      </c>
      <c r="B603" s="55" t="s">
        <v>110</v>
      </c>
      <c r="C603" s="56" t="s">
        <v>242</v>
      </c>
      <c r="D603" s="57">
        <v>0</v>
      </c>
      <c r="E603" s="57">
        <f t="shared" ref="E603:AK607" si="185">+(1-E$608)*E361</f>
        <v>0</v>
      </c>
      <c r="F603" s="57">
        <f t="shared" si="185"/>
        <v>0</v>
      </c>
      <c r="G603" s="57">
        <f t="shared" si="185"/>
        <v>0</v>
      </c>
      <c r="H603" s="57">
        <f t="shared" si="185"/>
        <v>0</v>
      </c>
      <c r="I603" s="57">
        <f t="shared" si="185"/>
        <v>0</v>
      </c>
      <c r="J603" s="57">
        <f t="shared" si="185"/>
        <v>0</v>
      </c>
      <c r="K603" s="57">
        <f t="shared" si="185"/>
        <v>0</v>
      </c>
      <c r="L603" s="57">
        <f t="shared" si="185"/>
        <v>0</v>
      </c>
      <c r="M603" s="57">
        <f t="shared" si="185"/>
        <v>0</v>
      </c>
      <c r="N603" s="57">
        <f t="shared" si="185"/>
        <v>0</v>
      </c>
      <c r="O603" s="57">
        <f t="shared" si="185"/>
        <v>0</v>
      </c>
      <c r="P603" s="57">
        <f t="shared" si="185"/>
        <v>0</v>
      </c>
      <c r="Q603" s="57">
        <f t="shared" si="185"/>
        <v>0</v>
      </c>
      <c r="R603" s="57">
        <f t="shared" si="185"/>
        <v>0</v>
      </c>
      <c r="S603" s="57">
        <f t="shared" si="185"/>
        <v>0</v>
      </c>
      <c r="T603" s="57">
        <f t="shared" si="185"/>
        <v>0</v>
      </c>
      <c r="U603" s="57">
        <f t="shared" si="185"/>
        <v>0</v>
      </c>
      <c r="V603" s="57">
        <f t="shared" si="185"/>
        <v>0</v>
      </c>
      <c r="W603" s="57">
        <f t="shared" si="185"/>
        <v>0</v>
      </c>
      <c r="X603" s="57">
        <f t="shared" si="185"/>
        <v>0</v>
      </c>
      <c r="Y603" s="57">
        <f t="shared" si="185"/>
        <v>0</v>
      </c>
      <c r="Z603" s="57">
        <f t="shared" si="185"/>
        <v>0</v>
      </c>
      <c r="AA603" s="57">
        <f t="shared" si="185"/>
        <v>0</v>
      </c>
      <c r="AB603" s="57">
        <f t="shared" si="185"/>
        <v>0</v>
      </c>
      <c r="AC603" s="57">
        <f t="shared" si="185"/>
        <v>0</v>
      </c>
      <c r="AD603" s="57">
        <f t="shared" si="185"/>
        <v>0</v>
      </c>
      <c r="AE603" s="57">
        <f t="shared" si="185"/>
        <v>0</v>
      </c>
      <c r="AF603" s="57">
        <f t="shared" si="185"/>
        <v>0</v>
      </c>
      <c r="AG603" s="57">
        <f t="shared" si="185"/>
        <v>0</v>
      </c>
      <c r="AH603" s="57">
        <f t="shared" si="185"/>
        <v>0</v>
      </c>
      <c r="AI603" s="57">
        <f t="shared" si="185"/>
        <v>0</v>
      </c>
      <c r="AJ603" s="57">
        <f t="shared" si="185"/>
        <v>0</v>
      </c>
      <c r="AK603" s="57">
        <f t="shared" si="185"/>
        <v>0</v>
      </c>
    </row>
    <row r="604" spans="1:37" s="65" customFormat="1" ht="17.100000000000001" customHeight="1" x14ac:dyDescent="0.2">
      <c r="A604" s="54" t="s">
        <v>267</v>
      </c>
      <c r="B604" s="55" t="s">
        <v>110</v>
      </c>
      <c r="C604" s="56" t="s">
        <v>242</v>
      </c>
      <c r="D604" s="57">
        <v>0</v>
      </c>
      <c r="E604" s="57">
        <f t="shared" si="185"/>
        <v>0</v>
      </c>
      <c r="F604" s="57">
        <f t="shared" si="185"/>
        <v>0</v>
      </c>
      <c r="G604" s="57">
        <f t="shared" si="185"/>
        <v>0</v>
      </c>
      <c r="H604" s="75">
        <v>6.9266690052479386E-6</v>
      </c>
      <c r="I604" s="75">
        <v>1.5744764091652513E-5</v>
      </c>
      <c r="J604" s="75">
        <v>4.1614278320759199E-5</v>
      </c>
      <c r="K604" s="75">
        <v>9.5806569690492423E-5</v>
      </c>
      <c r="L604" s="75">
        <v>1.8577313618052145E-4</v>
      </c>
      <c r="M604" s="75">
        <v>3.3356524366078916E-4</v>
      </c>
      <c r="N604" s="75">
        <v>5.5330126474515339E-4</v>
      </c>
      <c r="O604" s="75">
        <v>8.8108134290110684E-4</v>
      </c>
      <c r="P604" s="75">
        <v>1.3356580867566804E-3</v>
      </c>
      <c r="Q604" s="75">
        <v>1.9666383972155098E-3</v>
      </c>
      <c r="R604" s="75">
        <v>2.7143575120442726E-3</v>
      </c>
      <c r="S604" s="75">
        <v>3.5987761951276113E-3</v>
      </c>
      <c r="T604" s="75">
        <v>4.6165548475017191E-3</v>
      </c>
      <c r="U604" s="75">
        <v>5.7850193467129064E-3</v>
      </c>
      <c r="V604" s="75">
        <v>7.0909877969377259E-3</v>
      </c>
      <c r="W604" s="75">
        <v>8.5474244952889935E-3</v>
      </c>
      <c r="X604" s="75">
        <v>1.014942295165369E-2</v>
      </c>
      <c r="Y604" s="75">
        <v>1.1877284616306645E-2</v>
      </c>
      <c r="Z604" s="75">
        <v>1.3733236084860441E-2</v>
      </c>
      <c r="AA604" s="75">
        <v>1.569600000869275E-2</v>
      </c>
      <c r="AB604" s="75">
        <v>1.7734496015224088E-2</v>
      </c>
      <c r="AC604" s="75">
        <v>1.9836869425983426E-2</v>
      </c>
      <c r="AD604" s="75">
        <v>2.1948816525918853E-2</v>
      </c>
      <c r="AE604" s="75">
        <v>2.4068534801062972E-2</v>
      </c>
      <c r="AF604" s="75">
        <v>2.6221699445902105E-2</v>
      </c>
      <c r="AG604" s="75">
        <v>2.8315623850306944E-2</v>
      </c>
      <c r="AH604" s="75">
        <v>3.0373526301375228E-2</v>
      </c>
      <c r="AI604" s="75">
        <v>3.2391032556251517E-2</v>
      </c>
      <c r="AJ604" s="75">
        <v>3.4343086554706831E-2</v>
      </c>
      <c r="AK604" s="75">
        <v>3.6858763426244452E-2</v>
      </c>
    </row>
    <row r="605" spans="1:37" s="65" customFormat="1" ht="17.100000000000001" customHeight="1" x14ac:dyDescent="0.2">
      <c r="A605" s="54" t="s">
        <v>243</v>
      </c>
      <c r="B605" s="55" t="s">
        <v>110</v>
      </c>
      <c r="C605" s="56" t="s">
        <v>242</v>
      </c>
      <c r="D605" s="57">
        <v>7.1016971206572854E-2</v>
      </c>
      <c r="E605" s="57">
        <f t="shared" si="185"/>
        <v>7.1010810778811134E-2</v>
      </c>
      <c r="F605" s="57">
        <f t="shared" si="185"/>
        <v>7.1004650885440973E-2</v>
      </c>
      <c r="G605" s="57">
        <f t="shared" si="185"/>
        <v>7.1004650885440973E-2</v>
      </c>
      <c r="H605" s="57">
        <f t="shared" si="185"/>
        <v>7.0977364991868741E-2</v>
      </c>
      <c r="I605" s="57">
        <f t="shared" si="185"/>
        <v>7.0973439309277853E-2</v>
      </c>
      <c r="J605" s="57">
        <f t="shared" si="185"/>
        <v>7.0960080517565416E-2</v>
      </c>
      <c r="K605" s="57">
        <f t="shared" si="185"/>
        <v>7.0927576629101943E-2</v>
      </c>
      <c r="L605" s="57">
        <f t="shared" si="185"/>
        <v>7.0864566748778196E-2</v>
      </c>
      <c r="M605" s="57">
        <f t="shared" si="185"/>
        <v>7.0746239491740026E-2</v>
      </c>
      <c r="N605" s="57">
        <f t="shared" si="185"/>
        <v>7.0555608421880717E-2</v>
      </c>
      <c r="O605" s="57">
        <f t="shared" si="185"/>
        <v>7.0254711425531718E-2</v>
      </c>
      <c r="P605" s="57">
        <f t="shared" si="185"/>
        <v>6.9831876990832348E-2</v>
      </c>
      <c r="Q605" s="57">
        <f t="shared" si="185"/>
        <v>6.9199429206613969E-2</v>
      </c>
      <c r="R605" s="57">
        <f t="shared" si="185"/>
        <v>6.8342471446799793E-2</v>
      </c>
      <c r="S605" s="57">
        <f t="shared" si="185"/>
        <v>6.7216668736773857E-2</v>
      </c>
      <c r="T605" s="57">
        <f t="shared" si="185"/>
        <v>6.5906356793400026E-2</v>
      </c>
      <c r="U605" s="57">
        <f t="shared" si="185"/>
        <v>6.440870136764458E-2</v>
      </c>
      <c r="V605" s="57">
        <f t="shared" si="185"/>
        <v>6.2755638889861576E-2</v>
      </c>
      <c r="W605" s="57">
        <f t="shared" si="185"/>
        <v>6.0896565021013899E-2</v>
      </c>
      <c r="X605" s="57">
        <f t="shared" si="185"/>
        <v>5.8820403231429549E-2</v>
      </c>
      <c r="Y605" s="57">
        <f t="shared" si="185"/>
        <v>5.6584642035469875E-2</v>
      </c>
      <c r="Z605" s="57">
        <f t="shared" si="185"/>
        <v>5.4278306046224835E-2</v>
      </c>
      <c r="AA605" s="57">
        <f t="shared" si="185"/>
        <v>5.1766838118878424E-2</v>
      </c>
      <c r="AB605" s="57">
        <f t="shared" si="185"/>
        <v>4.9173440379616289E-2</v>
      </c>
      <c r="AC605" s="57">
        <f t="shared" si="185"/>
        <v>4.6533729517335087E-2</v>
      </c>
      <c r="AD605" s="57">
        <f t="shared" si="185"/>
        <v>4.384683961495521E-2</v>
      </c>
      <c r="AE605" s="57">
        <f t="shared" si="185"/>
        <v>4.1158101414532938E-2</v>
      </c>
      <c r="AF605" s="57">
        <f t="shared" si="185"/>
        <v>3.8563634229339477E-2</v>
      </c>
      <c r="AG605" s="57">
        <f t="shared" si="185"/>
        <v>3.5988190062338013E-2</v>
      </c>
      <c r="AH605" s="57">
        <f t="shared" si="185"/>
        <v>3.3485217940161058E-2</v>
      </c>
      <c r="AI605" s="57">
        <f t="shared" si="185"/>
        <v>3.1081648934826824E-2</v>
      </c>
      <c r="AJ605" s="57">
        <f t="shared" si="185"/>
        <v>2.8796260939737282E-2</v>
      </c>
      <c r="AK605" s="57">
        <f t="shared" si="185"/>
        <v>2.631098158923682E-2</v>
      </c>
    </row>
    <row r="606" spans="1:37" s="65" customFormat="1" ht="17.100000000000001" customHeight="1" x14ac:dyDescent="0.2">
      <c r="A606" s="54" t="s">
        <v>244</v>
      </c>
      <c r="B606" s="55" t="s">
        <v>110</v>
      </c>
      <c r="C606" s="56" t="s">
        <v>242</v>
      </c>
      <c r="D606" s="57">
        <v>0</v>
      </c>
      <c r="E606" s="57">
        <f t="shared" si="185"/>
        <v>0</v>
      </c>
      <c r="F606" s="57">
        <f t="shared" si="185"/>
        <v>0</v>
      </c>
      <c r="G606" s="57">
        <f t="shared" si="185"/>
        <v>0</v>
      </c>
      <c r="H606" s="57">
        <f t="shared" si="185"/>
        <v>0</v>
      </c>
      <c r="I606" s="57">
        <f t="shared" si="185"/>
        <v>0</v>
      </c>
      <c r="J606" s="57">
        <f t="shared" si="185"/>
        <v>0</v>
      </c>
      <c r="K606" s="57">
        <f t="shared" si="185"/>
        <v>0</v>
      </c>
      <c r="L606" s="57">
        <f t="shared" si="185"/>
        <v>0</v>
      </c>
      <c r="M606" s="57">
        <f t="shared" si="185"/>
        <v>0</v>
      </c>
      <c r="N606" s="57">
        <f t="shared" si="185"/>
        <v>0</v>
      </c>
      <c r="O606" s="57">
        <f t="shared" si="185"/>
        <v>0</v>
      </c>
      <c r="P606" s="57">
        <f t="shared" si="185"/>
        <v>0</v>
      </c>
      <c r="Q606" s="57">
        <f t="shared" si="185"/>
        <v>0</v>
      </c>
      <c r="R606" s="57">
        <f t="shared" si="185"/>
        <v>0</v>
      </c>
      <c r="S606" s="57">
        <f t="shared" si="185"/>
        <v>0</v>
      </c>
      <c r="T606" s="57">
        <f t="shared" si="185"/>
        <v>0</v>
      </c>
      <c r="U606" s="57">
        <f t="shared" si="185"/>
        <v>0</v>
      </c>
      <c r="V606" s="57">
        <f t="shared" si="185"/>
        <v>0</v>
      </c>
      <c r="W606" s="57">
        <f t="shared" si="185"/>
        <v>0</v>
      </c>
      <c r="X606" s="57">
        <f t="shared" si="185"/>
        <v>0</v>
      </c>
      <c r="Y606" s="57">
        <f t="shared" si="185"/>
        <v>0</v>
      </c>
      <c r="Z606" s="57">
        <f t="shared" si="185"/>
        <v>0</v>
      </c>
      <c r="AA606" s="57">
        <f t="shared" si="185"/>
        <v>0</v>
      </c>
      <c r="AB606" s="57">
        <f t="shared" si="185"/>
        <v>0</v>
      </c>
      <c r="AC606" s="57">
        <f t="shared" si="185"/>
        <v>0</v>
      </c>
      <c r="AD606" s="57">
        <f t="shared" si="185"/>
        <v>0</v>
      </c>
      <c r="AE606" s="57">
        <f t="shared" si="185"/>
        <v>0</v>
      </c>
      <c r="AF606" s="57">
        <f t="shared" si="185"/>
        <v>0</v>
      </c>
      <c r="AG606" s="57">
        <f t="shared" si="185"/>
        <v>0</v>
      </c>
      <c r="AH606" s="57">
        <f t="shared" si="185"/>
        <v>0</v>
      </c>
      <c r="AI606" s="57">
        <f t="shared" si="185"/>
        <v>0</v>
      </c>
      <c r="AJ606" s="57">
        <f t="shared" si="185"/>
        <v>0</v>
      </c>
      <c r="AK606" s="57">
        <f t="shared" si="185"/>
        <v>0</v>
      </c>
    </row>
    <row r="607" spans="1:37" s="65" customFormat="1" ht="17.100000000000001" customHeight="1" x14ac:dyDescent="0.2">
      <c r="A607" s="54" t="s">
        <v>268</v>
      </c>
      <c r="B607" s="55" t="s">
        <v>110</v>
      </c>
      <c r="C607" s="56" t="s">
        <v>242</v>
      </c>
      <c r="D607" s="57">
        <v>0</v>
      </c>
      <c r="E607" s="57">
        <f t="shared" si="185"/>
        <v>0</v>
      </c>
      <c r="F607" s="57">
        <f t="shared" si="185"/>
        <v>0</v>
      </c>
      <c r="G607" s="57">
        <f t="shared" si="185"/>
        <v>0</v>
      </c>
      <c r="H607" s="57">
        <f t="shared" si="185"/>
        <v>0</v>
      </c>
      <c r="I607" s="57">
        <f t="shared" si="185"/>
        <v>0</v>
      </c>
      <c r="J607" s="57">
        <f t="shared" si="185"/>
        <v>0</v>
      </c>
      <c r="K607" s="57">
        <f t="shared" si="185"/>
        <v>0</v>
      </c>
      <c r="L607" s="57">
        <f t="shared" si="185"/>
        <v>0</v>
      </c>
      <c r="M607" s="57">
        <f t="shared" si="185"/>
        <v>0</v>
      </c>
      <c r="N607" s="57">
        <f t="shared" si="185"/>
        <v>0</v>
      </c>
      <c r="O607" s="57">
        <f t="shared" si="185"/>
        <v>0</v>
      </c>
      <c r="P607" s="57">
        <f t="shared" si="185"/>
        <v>0</v>
      </c>
      <c r="Q607" s="57">
        <f t="shared" si="185"/>
        <v>0</v>
      </c>
      <c r="R607" s="57">
        <f t="shared" si="185"/>
        <v>0</v>
      </c>
      <c r="S607" s="57">
        <f t="shared" si="185"/>
        <v>0</v>
      </c>
      <c r="T607" s="57">
        <f t="shared" si="185"/>
        <v>0</v>
      </c>
      <c r="U607" s="57">
        <f t="shared" si="185"/>
        <v>0</v>
      </c>
      <c r="V607" s="57">
        <f t="shared" si="185"/>
        <v>0</v>
      </c>
      <c r="W607" s="57">
        <f t="shared" si="185"/>
        <v>0</v>
      </c>
      <c r="X607" s="57">
        <f t="shared" si="185"/>
        <v>0</v>
      </c>
      <c r="Y607" s="57">
        <f t="shared" si="185"/>
        <v>0</v>
      </c>
      <c r="Z607" s="57">
        <f t="shared" si="185"/>
        <v>0</v>
      </c>
      <c r="AA607" s="57">
        <f t="shared" si="185"/>
        <v>0</v>
      </c>
      <c r="AB607" s="57">
        <f t="shared" si="185"/>
        <v>0</v>
      </c>
      <c r="AC607" s="57">
        <f t="shared" si="185"/>
        <v>0</v>
      </c>
      <c r="AD607" s="57">
        <f t="shared" si="185"/>
        <v>0</v>
      </c>
      <c r="AE607" s="57">
        <f t="shared" si="185"/>
        <v>0</v>
      </c>
      <c r="AF607" s="57">
        <f t="shared" si="185"/>
        <v>0</v>
      </c>
      <c r="AG607" s="57">
        <f t="shared" si="185"/>
        <v>0</v>
      </c>
      <c r="AH607" s="57">
        <f t="shared" si="185"/>
        <v>0</v>
      </c>
      <c r="AI607" s="57">
        <f t="shared" si="185"/>
        <v>0</v>
      </c>
      <c r="AJ607" s="57">
        <f t="shared" si="185"/>
        <v>0</v>
      </c>
      <c r="AK607" s="57">
        <f t="shared" si="185"/>
        <v>0</v>
      </c>
    </row>
    <row r="608" spans="1:37" s="65" customFormat="1" ht="17.100000000000001" customHeight="1" x14ac:dyDescent="0.2">
      <c r="A608" s="54" t="s">
        <v>189</v>
      </c>
      <c r="B608" s="55" t="s">
        <v>110</v>
      </c>
      <c r="C608" s="56" t="s">
        <v>242</v>
      </c>
      <c r="D608" s="57">
        <v>8.6745853238408581E-5</v>
      </c>
      <c r="E608" s="57">
        <v>8.6745853238408581E-5</v>
      </c>
      <c r="F608" s="57">
        <v>8.6745853238408581E-5</v>
      </c>
      <c r="G608" s="57">
        <v>8.6745853238408581E-5</v>
      </c>
      <c r="H608" s="75">
        <v>2.7542587664131308E-4</v>
      </c>
      <c r="I608" s="75">
        <v>2.9866384809938955E-4</v>
      </c>
      <c r="J608" s="75">
        <v>3.7981511375460928E-4</v>
      </c>
      <c r="K608" s="75">
        <v>5.8168007194587808E-4</v>
      </c>
      <c r="L608" s="75">
        <v>9.8069306778168081E-4</v>
      </c>
      <c r="M608" s="75">
        <v>1.7411131293848688E-3</v>
      </c>
      <c r="N608" s="75">
        <v>2.976826765911805E-3</v>
      </c>
      <c r="O608" s="75">
        <v>4.9405152634592704E-3</v>
      </c>
      <c r="P608" s="75">
        <v>7.7106592495145895E-3</v>
      </c>
      <c r="Q608" s="75">
        <v>1.1895432465242686E-2</v>
      </c>
      <c r="R608" s="75">
        <v>1.7652220243616564E-2</v>
      </c>
      <c r="S608" s="75">
        <v>2.5322548679430672E-2</v>
      </c>
      <c r="T608" s="75">
        <v>3.4341538638111409E-2</v>
      </c>
      <c r="U608" s="75">
        <v>4.4763815761142176E-2</v>
      </c>
      <c r="V608" s="75">
        <v>5.6408586357194861E-2</v>
      </c>
      <c r="W608" s="75">
        <v>6.9705268150907926E-2</v>
      </c>
      <c r="X608" s="75">
        <v>8.4821662738809256E-2</v>
      </c>
      <c r="Y608" s="75">
        <v>0.10141523374128381</v>
      </c>
      <c r="Z608" s="75">
        <v>0.11885980969623546</v>
      </c>
      <c r="AA608" s="75">
        <v>0.13833370813569729</v>
      </c>
      <c r="AB608" s="75">
        <v>0.15896324064953768</v>
      </c>
      <c r="AC608" s="75">
        <v>0.1805402546523294</v>
      </c>
      <c r="AD608" s="75">
        <v>0.20318452586079763</v>
      </c>
      <c r="AE608" s="75">
        <v>0.22657784515210064</v>
      </c>
      <c r="AF608" s="75">
        <v>0.24986343612982084</v>
      </c>
      <c r="AG608" s="75">
        <v>0.27382280269596743</v>
      </c>
      <c r="AH608" s="75">
        <v>0.29796654948242723</v>
      </c>
      <c r="AI608" s="75">
        <v>0.32202944259443556</v>
      </c>
      <c r="AJ608" s="75">
        <v>0.34580495035042258</v>
      </c>
      <c r="AK608" s="75">
        <v>0.37674799240905732</v>
      </c>
    </row>
    <row r="609" spans="1:37" s="65" customFormat="1" ht="17.100000000000001" customHeight="1" x14ac:dyDescent="0.2">
      <c r="A609" s="54" t="s">
        <v>269</v>
      </c>
      <c r="B609" s="55" t="s">
        <v>110</v>
      </c>
      <c r="C609" s="56" t="s">
        <v>242</v>
      </c>
      <c r="D609" s="57">
        <v>0</v>
      </c>
      <c r="E609" s="57">
        <f t="shared" ref="E609:AK613" si="186">+(1-E$608)*E367</f>
        <v>0</v>
      </c>
      <c r="F609" s="57">
        <f t="shared" si="186"/>
        <v>0</v>
      </c>
      <c r="G609" s="57">
        <f t="shared" si="186"/>
        <v>0</v>
      </c>
      <c r="H609" s="57">
        <f t="shared" si="186"/>
        <v>0</v>
      </c>
      <c r="I609" s="57">
        <f t="shared" si="186"/>
        <v>0</v>
      </c>
      <c r="J609" s="57">
        <f t="shared" si="186"/>
        <v>0</v>
      </c>
      <c r="K609" s="57">
        <f t="shared" si="186"/>
        <v>0</v>
      </c>
      <c r="L609" s="57">
        <f t="shared" si="186"/>
        <v>0</v>
      </c>
      <c r="M609" s="57">
        <f t="shared" si="186"/>
        <v>0</v>
      </c>
      <c r="N609" s="57">
        <f t="shared" si="186"/>
        <v>0</v>
      </c>
      <c r="O609" s="57">
        <f t="shared" si="186"/>
        <v>0</v>
      </c>
      <c r="P609" s="57">
        <f t="shared" si="186"/>
        <v>0</v>
      </c>
      <c r="Q609" s="57">
        <f t="shared" si="186"/>
        <v>0</v>
      </c>
      <c r="R609" s="57">
        <f t="shared" si="186"/>
        <v>0</v>
      </c>
      <c r="S609" s="57">
        <f t="shared" si="186"/>
        <v>0</v>
      </c>
      <c r="T609" s="57">
        <f t="shared" si="186"/>
        <v>0</v>
      </c>
      <c r="U609" s="57">
        <f t="shared" si="186"/>
        <v>0</v>
      </c>
      <c r="V609" s="57">
        <f t="shared" si="186"/>
        <v>0</v>
      </c>
      <c r="W609" s="57">
        <f t="shared" si="186"/>
        <v>0</v>
      </c>
      <c r="X609" s="57">
        <f t="shared" si="186"/>
        <v>0</v>
      </c>
      <c r="Y609" s="57">
        <f t="shared" si="186"/>
        <v>0</v>
      </c>
      <c r="Z609" s="57">
        <f t="shared" si="186"/>
        <v>0</v>
      </c>
      <c r="AA609" s="57">
        <f t="shared" si="186"/>
        <v>0</v>
      </c>
      <c r="AB609" s="57">
        <f t="shared" si="186"/>
        <v>0</v>
      </c>
      <c r="AC609" s="57">
        <f t="shared" si="186"/>
        <v>0</v>
      </c>
      <c r="AD609" s="57">
        <f t="shared" si="186"/>
        <v>0</v>
      </c>
      <c r="AE609" s="57">
        <f t="shared" si="186"/>
        <v>0</v>
      </c>
      <c r="AF609" s="57">
        <f t="shared" si="186"/>
        <v>0</v>
      </c>
      <c r="AG609" s="57">
        <f t="shared" si="186"/>
        <v>0</v>
      </c>
      <c r="AH609" s="57">
        <f t="shared" si="186"/>
        <v>0</v>
      </c>
      <c r="AI609" s="57">
        <f t="shared" si="186"/>
        <v>0</v>
      </c>
      <c r="AJ609" s="57">
        <f t="shared" si="186"/>
        <v>0</v>
      </c>
      <c r="AK609" s="57">
        <f t="shared" si="186"/>
        <v>0</v>
      </c>
    </row>
    <row r="610" spans="1:37" s="65" customFormat="1" ht="17.100000000000001" customHeight="1" x14ac:dyDescent="0.2">
      <c r="A610" s="54" t="s">
        <v>270</v>
      </c>
      <c r="B610" s="55" t="s">
        <v>110</v>
      </c>
      <c r="C610" s="56" t="s">
        <v>242</v>
      </c>
      <c r="D610" s="57">
        <v>0</v>
      </c>
      <c r="E610" s="57">
        <f t="shared" si="186"/>
        <v>0</v>
      </c>
      <c r="F610" s="57">
        <f t="shared" si="186"/>
        <v>0</v>
      </c>
      <c r="G610" s="57">
        <f t="shared" si="186"/>
        <v>0</v>
      </c>
      <c r="H610" s="57">
        <f t="shared" si="186"/>
        <v>0</v>
      </c>
      <c r="I610" s="57">
        <f t="shared" si="186"/>
        <v>0</v>
      </c>
      <c r="J610" s="57">
        <f t="shared" si="186"/>
        <v>0</v>
      </c>
      <c r="K610" s="57">
        <f t="shared" si="186"/>
        <v>0</v>
      </c>
      <c r="L610" s="57">
        <f t="shared" si="186"/>
        <v>0</v>
      </c>
      <c r="M610" s="57">
        <f t="shared" si="186"/>
        <v>0</v>
      </c>
      <c r="N610" s="57">
        <f t="shared" si="186"/>
        <v>0</v>
      </c>
      <c r="O610" s="57">
        <f t="shared" si="186"/>
        <v>0</v>
      </c>
      <c r="P610" s="57">
        <f t="shared" si="186"/>
        <v>0</v>
      </c>
      <c r="Q610" s="57">
        <f t="shared" si="186"/>
        <v>0</v>
      </c>
      <c r="R610" s="57">
        <f t="shared" si="186"/>
        <v>0</v>
      </c>
      <c r="S610" s="57">
        <f t="shared" si="186"/>
        <v>0</v>
      </c>
      <c r="T610" s="57">
        <f t="shared" si="186"/>
        <v>0</v>
      </c>
      <c r="U610" s="57">
        <f t="shared" si="186"/>
        <v>0</v>
      </c>
      <c r="V610" s="57">
        <f t="shared" si="186"/>
        <v>0</v>
      </c>
      <c r="W610" s="57">
        <f t="shared" si="186"/>
        <v>0</v>
      </c>
      <c r="X610" s="57">
        <f t="shared" si="186"/>
        <v>0</v>
      </c>
      <c r="Y610" s="57">
        <f t="shared" si="186"/>
        <v>0</v>
      </c>
      <c r="Z610" s="57">
        <f t="shared" si="186"/>
        <v>0</v>
      </c>
      <c r="AA610" s="57">
        <f t="shared" si="186"/>
        <v>0</v>
      </c>
      <c r="AB610" s="57">
        <f t="shared" si="186"/>
        <v>0</v>
      </c>
      <c r="AC610" s="57">
        <f t="shared" si="186"/>
        <v>0</v>
      </c>
      <c r="AD610" s="57">
        <f t="shared" si="186"/>
        <v>0</v>
      </c>
      <c r="AE610" s="57">
        <f t="shared" si="186"/>
        <v>0</v>
      </c>
      <c r="AF610" s="57">
        <f t="shared" si="186"/>
        <v>0</v>
      </c>
      <c r="AG610" s="57">
        <f t="shared" si="186"/>
        <v>0</v>
      </c>
      <c r="AH610" s="57">
        <f t="shared" si="186"/>
        <v>0</v>
      </c>
      <c r="AI610" s="57">
        <f t="shared" si="186"/>
        <v>0</v>
      </c>
      <c r="AJ610" s="57">
        <f t="shared" si="186"/>
        <v>0</v>
      </c>
      <c r="AK610" s="57">
        <f t="shared" si="186"/>
        <v>0</v>
      </c>
    </row>
    <row r="611" spans="1:37" s="65" customFormat="1" ht="17.100000000000001" customHeight="1" x14ac:dyDescent="0.2">
      <c r="A611" s="54" t="s">
        <v>271</v>
      </c>
      <c r="B611" s="55" t="s">
        <v>110</v>
      </c>
      <c r="C611" s="56" t="s">
        <v>242</v>
      </c>
      <c r="D611" s="57">
        <v>0</v>
      </c>
      <c r="E611" s="57">
        <f t="shared" si="186"/>
        <v>0</v>
      </c>
      <c r="F611" s="57">
        <f t="shared" si="186"/>
        <v>0</v>
      </c>
      <c r="G611" s="57">
        <f t="shared" si="186"/>
        <v>0</v>
      </c>
      <c r="H611" s="57">
        <f t="shared" si="186"/>
        <v>0</v>
      </c>
      <c r="I611" s="57">
        <f t="shared" si="186"/>
        <v>0</v>
      </c>
      <c r="J611" s="57">
        <f t="shared" si="186"/>
        <v>0</v>
      </c>
      <c r="K611" s="57">
        <f t="shared" si="186"/>
        <v>0</v>
      </c>
      <c r="L611" s="57">
        <f t="shared" si="186"/>
        <v>0</v>
      </c>
      <c r="M611" s="57">
        <f t="shared" si="186"/>
        <v>0</v>
      </c>
      <c r="N611" s="57">
        <f t="shared" si="186"/>
        <v>0</v>
      </c>
      <c r="O611" s="57">
        <f t="shared" si="186"/>
        <v>0</v>
      </c>
      <c r="P611" s="57">
        <f t="shared" si="186"/>
        <v>0</v>
      </c>
      <c r="Q611" s="57">
        <f t="shared" si="186"/>
        <v>0</v>
      </c>
      <c r="R611" s="57">
        <f t="shared" si="186"/>
        <v>0</v>
      </c>
      <c r="S611" s="57">
        <f t="shared" si="186"/>
        <v>0</v>
      </c>
      <c r="T611" s="57">
        <f t="shared" si="186"/>
        <v>0</v>
      </c>
      <c r="U611" s="57">
        <f t="shared" si="186"/>
        <v>0</v>
      </c>
      <c r="V611" s="57">
        <f t="shared" si="186"/>
        <v>0</v>
      </c>
      <c r="W611" s="57">
        <f t="shared" si="186"/>
        <v>0</v>
      </c>
      <c r="X611" s="57">
        <f t="shared" si="186"/>
        <v>0</v>
      </c>
      <c r="Y611" s="57">
        <f t="shared" si="186"/>
        <v>0</v>
      </c>
      <c r="Z611" s="57">
        <f t="shared" si="186"/>
        <v>0</v>
      </c>
      <c r="AA611" s="57">
        <f t="shared" si="186"/>
        <v>0</v>
      </c>
      <c r="AB611" s="57">
        <f t="shared" si="186"/>
        <v>0</v>
      </c>
      <c r="AC611" s="57">
        <f t="shared" si="186"/>
        <v>0</v>
      </c>
      <c r="AD611" s="57">
        <f t="shared" si="186"/>
        <v>0</v>
      </c>
      <c r="AE611" s="57">
        <f t="shared" si="186"/>
        <v>0</v>
      </c>
      <c r="AF611" s="57">
        <f t="shared" si="186"/>
        <v>0</v>
      </c>
      <c r="AG611" s="57">
        <f t="shared" si="186"/>
        <v>0</v>
      </c>
      <c r="AH611" s="57">
        <f t="shared" si="186"/>
        <v>0</v>
      </c>
      <c r="AI611" s="57">
        <f t="shared" si="186"/>
        <v>0</v>
      </c>
      <c r="AJ611" s="57">
        <f t="shared" si="186"/>
        <v>0</v>
      </c>
      <c r="AK611" s="57">
        <f t="shared" si="186"/>
        <v>0</v>
      </c>
    </row>
    <row r="612" spans="1:37" s="65" customFormat="1" ht="17.100000000000001" customHeight="1" x14ac:dyDescent="0.2">
      <c r="A612" s="54" t="s">
        <v>272</v>
      </c>
      <c r="B612" s="55" t="s">
        <v>110</v>
      </c>
      <c r="C612" s="56" t="s">
        <v>242</v>
      </c>
      <c r="D612" s="57">
        <v>0</v>
      </c>
      <c r="E612" s="57">
        <f t="shared" si="186"/>
        <v>0</v>
      </c>
      <c r="F612" s="57">
        <f t="shared" si="186"/>
        <v>0</v>
      </c>
      <c r="G612" s="57">
        <f t="shared" si="186"/>
        <v>0</v>
      </c>
      <c r="H612" s="57">
        <f t="shared" si="186"/>
        <v>0</v>
      </c>
      <c r="I612" s="57">
        <f t="shared" si="186"/>
        <v>0</v>
      </c>
      <c r="J612" s="57">
        <f t="shared" si="186"/>
        <v>0</v>
      </c>
      <c r="K612" s="57">
        <f t="shared" si="186"/>
        <v>0</v>
      </c>
      <c r="L612" s="57">
        <f t="shared" si="186"/>
        <v>0</v>
      </c>
      <c r="M612" s="57">
        <f t="shared" si="186"/>
        <v>0</v>
      </c>
      <c r="N612" s="57">
        <f t="shared" si="186"/>
        <v>0</v>
      </c>
      <c r="O612" s="57">
        <f t="shared" si="186"/>
        <v>0</v>
      </c>
      <c r="P612" s="57">
        <f t="shared" si="186"/>
        <v>0</v>
      </c>
      <c r="Q612" s="57">
        <f t="shared" si="186"/>
        <v>0</v>
      </c>
      <c r="R612" s="57">
        <f t="shared" si="186"/>
        <v>0</v>
      </c>
      <c r="S612" s="57">
        <f t="shared" si="186"/>
        <v>0</v>
      </c>
      <c r="T612" s="57">
        <f t="shared" si="186"/>
        <v>0</v>
      </c>
      <c r="U612" s="57">
        <f t="shared" si="186"/>
        <v>0</v>
      </c>
      <c r="V612" s="57">
        <f t="shared" si="186"/>
        <v>0</v>
      </c>
      <c r="W612" s="57">
        <f t="shared" si="186"/>
        <v>0</v>
      </c>
      <c r="X612" s="57">
        <f t="shared" si="186"/>
        <v>0</v>
      </c>
      <c r="Y612" s="57">
        <f t="shared" si="186"/>
        <v>0</v>
      </c>
      <c r="Z612" s="57">
        <f t="shared" si="186"/>
        <v>0</v>
      </c>
      <c r="AA612" s="57">
        <f t="shared" si="186"/>
        <v>0</v>
      </c>
      <c r="AB612" s="57">
        <f t="shared" si="186"/>
        <v>0</v>
      </c>
      <c r="AC612" s="57">
        <f t="shared" si="186"/>
        <v>0</v>
      </c>
      <c r="AD612" s="57">
        <f t="shared" si="186"/>
        <v>0</v>
      </c>
      <c r="AE612" s="57">
        <f t="shared" si="186"/>
        <v>0</v>
      </c>
      <c r="AF612" s="57">
        <f t="shared" si="186"/>
        <v>0</v>
      </c>
      <c r="AG612" s="57">
        <f t="shared" si="186"/>
        <v>0</v>
      </c>
      <c r="AH612" s="57">
        <f t="shared" si="186"/>
        <v>0</v>
      </c>
      <c r="AI612" s="57">
        <f t="shared" si="186"/>
        <v>0</v>
      </c>
      <c r="AJ612" s="57">
        <f t="shared" si="186"/>
        <v>0</v>
      </c>
      <c r="AK612" s="57">
        <f t="shared" si="186"/>
        <v>0</v>
      </c>
    </row>
    <row r="613" spans="1:37" s="65" customFormat="1" ht="17.100000000000001" customHeight="1" x14ac:dyDescent="0.2">
      <c r="A613" s="54" t="s">
        <v>197</v>
      </c>
      <c r="B613" s="55" t="s">
        <v>110</v>
      </c>
      <c r="C613" s="56" t="s">
        <v>242</v>
      </c>
      <c r="D613" s="57">
        <v>0</v>
      </c>
      <c r="E613" s="57">
        <f t="shared" si="186"/>
        <v>0</v>
      </c>
      <c r="F613" s="57">
        <f t="shared" si="186"/>
        <v>0</v>
      </c>
      <c r="G613" s="57">
        <f t="shared" si="186"/>
        <v>0</v>
      </c>
      <c r="H613" s="75">
        <v>4.703922678044693E-11</v>
      </c>
      <c r="I613" s="75">
        <v>2.3529798208859046E-10</v>
      </c>
      <c r="J613" s="75">
        <v>1.3855039554995623E-9</v>
      </c>
      <c r="K613" s="75">
        <v>5.0387715892870479E-9</v>
      </c>
      <c r="L613" s="75">
        <v>1.3378223084251751E-8</v>
      </c>
      <c r="M613" s="75">
        <v>3.2310676872007793E-8</v>
      </c>
      <c r="N613" s="75">
        <v>6.850813466482453E-8</v>
      </c>
      <c r="O613" s="75">
        <v>1.3811641759002486E-7</v>
      </c>
      <c r="P613" s="75">
        <v>2.5747115744179444E-7</v>
      </c>
      <c r="Q613" s="75">
        <v>4.630684209275742E-7</v>
      </c>
      <c r="R613" s="75">
        <v>7.3915307958763768E-7</v>
      </c>
      <c r="S613" s="75">
        <v>1.1119864604033341E-6</v>
      </c>
      <c r="T613" s="75">
        <v>1.5864618935788402E-6</v>
      </c>
      <c r="U613" s="75">
        <v>2.1865177675606946E-6</v>
      </c>
      <c r="V613" s="75">
        <v>2.9119074819126716E-6</v>
      </c>
      <c r="W613" s="75">
        <v>3.7974500773216871E-6</v>
      </c>
      <c r="X613" s="75">
        <v>4.8656412063450442E-6</v>
      </c>
      <c r="Y613" s="75">
        <v>6.1209653104097912E-6</v>
      </c>
      <c r="Z613" s="75">
        <v>7.531755580013089E-6</v>
      </c>
      <c r="AA613" s="75">
        <v>9.1993455376063279E-6</v>
      </c>
      <c r="AB613" s="75">
        <v>1.1069268693370886E-5</v>
      </c>
      <c r="AC613" s="75">
        <v>1.3108426427356991E-5</v>
      </c>
      <c r="AD613" s="75">
        <v>1.5314546720197441E-5</v>
      </c>
      <c r="AE613" s="75">
        <v>1.7653397387302645E-5</v>
      </c>
      <c r="AF613" s="75">
        <v>2.0035961121710099E-5</v>
      </c>
      <c r="AG613" s="75">
        <v>2.2549990545011127E-5</v>
      </c>
      <c r="AH613" s="75">
        <v>2.5143881336279754E-5</v>
      </c>
      <c r="AI613" s="75">
        <v>2.7763096826337362E-5</v>
      </c>
      <c r="AJ613" s="75">
        <v>3.0371837219900169E-5</v>
      </c>
      <c r="AK613" s="75">
        <v>3.3748567320023651E-5</v>
      </c>
    </row>
    <row r="614" spans="1:37" s="65" customFormat="1" ht="17.100000000000001" customHeight="1" x14ac:dyDescent="0.2">
      <c r="A614" s="54" t="s">
        <v>245</v>
      </c>
      <c r="B614" s="55" t="s">
        <v>110</v>
      </c>
      <c r="C614" s="56" t="s">
        <v>246</v>
      </c>
      <c r="D614" s="73">
        <f>SUM(D602:D613)</f>
        <v>1</v>
      </c>
      <c r="E614" s="73">
        <f t="shared" ref="E614:AK614" si="187">SUM(E602:E613)</f>
        <v>1</v>
      </c>
      <c r="F614" s="73">
        <f t="shared" si="187"/>
        <v>1</v>
      </c>
      <c r="G614" s="73">
        <f t="shared" si="187"/>
        <v>1</v>
      </c>
      <c r="H614" s="73">
        <f t="shared" si="187"/>
        <v>1</v>
      </c>
      <c r="I614" s="73">
        <f t="shared" si="187"/>
        <v>0.99999999999999989</v>
      </c>
      <c r="J614" s="73">
        <f t="shared" si="187"/>
        <v>0.99999999999999989</v>
      </c>
      <c r="K614" s="73">
        <f t="shared" si="187"/>
        <v>1</v>
      </c>
      <c r="L614" s="73">
        <f t="shared" si="187"/>
        <v>1</v>
      </c>
      <c r="M614" s="73">
        <f t="shared" si="187"/>
        <v>1</v>
      </c>
      <c r="N614" s="73">
        <f t="shared" si="187"/>
        <v>1</v>
      </c>
      <c r="O614" s="73">
        <f t="shared" si="187"/>
        <v>1</v>
      </c>
      <c r="P614" s="73">
        <f t="shared" si="187"/>
        <v>1.0000000000000002</v>
      </c>
      <c r="Q614" s="73">
        <f t="shared" si="187"/>
        <v>1</v>
      </c>
      <c r="R614" s="73">
        <f t="shared" si="187"/>
        <v>1</v>
      </c>
      <c r="S614" s="73">
        <f t="shared" si="187"/>
        <v>1</v>
      </c>
      <c r="T614" s="73">
        <f t="shared" si="187"/>
        <v>1</v>
      </c>
      <c r="U614" s="73">
        <f t="shared" si="187"/>
        <v>0.99999999999999989</v>
      </c>
      <c r="V614" s="73">
        <f t="shared" si="187"/>
        <v>1</v>
      </c>
      <c r="W614" s="73">
        <f t="shared" si="187"/>
        <v>1</v>
      </c>
      <c r="X614" s="73">
        <f t="shared" si="187"/>
        <v>1</v>
      </c>
      <c r="Y614" s="73">
        <f t="shared" si="187"/>
        <v>1</v>
      </c>
      <c r="Z614" s="73">
        <f t="shared" si="187"/>
        <v>1</v>
      </c>
      <c r="AA614" s="73">
        <f t="shared" si="187"/>
        <v>1</v>
      </c>
      <c r="AB614" s="73">
        <f t="shared" si="187"/>
        <v>1</v>
      </c>
      <c r="AC614" s="73">
        <f t="shared" si="187"/>
        <v>0.99999999999999989</v>
      </c>
      <c r="AD614" s="73">
        <f t="shared" si="187"/>
        <v>0.99999999999999989</v>
      </c>
      <c r="AE614" s="73">
        <f t="shared" si="187"/>
        <v>1</v>
      </c>
      <c r="AF614" s="73">
        <f t="shared" si="187"/>
        <v>1</v>
      </c>
      <c r="AG614" s="73">
        <f t="shared" si="187"/>
        <v>0.99999999999999989</v>
      </c>
      <c r="AH614" s="73">
        <f t="shared" si="187"/>
        <v>0.99999999999999989</v>
      </c>
      <c r="AI614" s="73">
        <f t="shared" si="187"/>
        <v>0.99999999999999989</v>
      </c>
      <c r="AJ614" s="73">
        <f t="shared" si="187"/>
        <v>1</v>
      </c>
      <c r="AK614" s="73">
        <f t="shared" si="187"/>
        <v>1</v>
      </c>
    </row>
    <row r="615" spans="1:37" s="65" customFormat="1" ht="17.100000000000001" customHeight="1" x14ac:dyDescent="0.25">
      <c r="A615" s="68"/>
      <c r="B615" s="74"/>
      <c r="C615" s="74"/>
      <c r="D615" s="72"/>
      <c r="E615" s="72"/>
      <c r="F615" s="72"/>
      <c r="G615" s="72"/>
      <c r="H615" s="72"/>
      <c r="I615" s="72"/>
      <c r="J615" s="72"/>
      <c r="K615" s="72"/>
      <c r="L615" s="72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</row>
    <row r="616" spans="1:37" s="65" customFormat="1" ht="17.100000000000001" customHeight="1" x14ac:dyDescent="0.25">
      <c r="A616" s="64" t="s">
        <v>265</v>
      </c>
      <c r="B616"/>
      <c r="C616"/>
      <c r="D616" s="72"/>
      <c r="E616" s="72"/>
      <c r="F616" s="72"/>
      <c r="G616" s="72"/>
      <c r="H616" s="72"/>
      <c r="I616" s="72"/>
      <c r="J616" s="72"/>
      <c r="K616" s="72"/>
      <c r="L616" s="72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</row>
    <row r="617" spans="1:37" s="65" customFormat="1" ht="17.100000000000001" customHeight="1" x14ac:dyDescent="0.25">
      <c r="A617" s="66" t="s">
        <v>257</v>
      </c>
      <c r="B617"/>
      <c r="C617"/>
    </row>
    <row r="618" spans="1:37" s="65" customFormat="1" ht="17.100000000000001" customHeight="1" x14ac:dyDescent="0.2">
      <c r="A618" s="54" t="s">
        <v>241</v>
      </c>
      <c r="B618" s="55" t="s">
        <v>110</v>
      </c>
      <c r="C618" s="56" t="s">
        <v>242</v>
      </c>
      <c r="D618" s="57">
        <v>0.91840825658530301</v>
      </c>
      <c r="E618" s="57">
        <f t="shared" ref="E618:AK618" si="188">+(1-SUM(E619:E629))</f>
        <v>0.91840891337422648</v>
      </c>
      <c r="F618" s="57">
        <f t="shared" si="188"/>
        <v>0.91840957015786251</v>
      </c>
      <c r="G618" s="57">
        <f t="shared" si="188"/>
        <v>0.91840957015786251</v>
      </c>
      <c r="H618" s="57">
        <f t="shared" si="188"/>
        <v>0.91817945376813126</v>
      </c>
      <c r="I618" s="57">
        <f t="shared" si="188"/>
        <v>0.91815190730412255</v>
      </c>
      <c r="J618" s="57">
        <f t="shared" si="188"/>
        <v>0.91806023184041008</v>
      </c>
      <c r="K618" s="57">
        <f t="shared" si="188"/>
        <v>0.91784151112838541</v>
      </c>
      <c r="L618" s="57">
        <f t="shared" si="188"/>
        <v>0.9174249084415792</v>
      </c>
      <c r="M618" s="57">
        <f t="shared" si="188"/>
        <v>0.91665261068721937</v>
      </c>
      <c r="N618" s="57">
        <f t="shared" si="188"/>
        <v>0.9154161201849591</v>
      </c>
      <c r="O618" s="57">
        <f t="shared" si="188"/>
        <v>0.91347024991294101</v>
      </c>
      <c r="P618" s="57">
        <f t="shared" si="188"/>
        <v>0.91073115843304309</v>
      </c>
      <c r="Q618" s="57">
        <f t="shared" si="188"/>
        <v>0.90664174994868985</v>
      </c>
      <c r="R618" s="57">
        <f t="shared" si="188"/>
        <v>0.90112143276169476</v>
      </c>
      <c r="S618" s="57">
        <f t="shared" si="188"/>
        <v>0.89385962539407127</v>
      </c>
      <c r="T618" s="57">
        <f t="shared" si="188"/>
        <v>0.88532765753129417</v>
      </c>
      <c r="U618" s="57">
        <f t="shared" si="188"/>
        <v>0.87545680967714601</v>
      </c>
      <c r="V618" s="57">
        <f t="shared" si="188"/>
        <v>0.86440436936562792</v>
      </c>
      <c r="W618" s="57">
        <f t="shared" si="188"/>
        <v>0.85178605359052839</v>
      </c>
      <c r="X618" s="57">
        <f t="shared" si="188"/>
        <v>0.83745166937292326</v>
      </c>
      <c r="Y618" s="57">
        <f t="shared" si="188"/>
        <v>0.82169740484103004</v>
      </c>
      <c r="Z618" s="57">
        <f t="shared" si="188"/>
        <v>0.80504496580927765</v>
      </c>
      <c r="AA618" s="57">
        <f t="shared" si="188"/>
        <v>0.78649178886504545</v>
      </c>
      <c r="AB618" s="57">
        <f t="shared" si="188"/>
        <v>0.76680116370211382</v>
      </c>
      <c r="AC618" s="57">
        <f t="shared" si="188"/>
        <v>0.74615221453351621</v>
      </c>
      <c r="AD618" s="57">
        <f t="shared" si="188"/>
        <v>0.72448046638777996</v>
      </c>
      <c r="AE618" s="57">
        <f t="shared" si="188"/>
        <v>0.70205388956270776</v>
      </c>
      <c r="AF618" s="57">
        <f t="shared" si="188"/>
        <v>0.67959325322740605</v>
      </c>
      <c r="AG618" s="57">
        <f t="shared" si="188"/>
        <v>0.65649609659680841</v>
      </c>
      <c r="AH618" s="57">
        <f t="shared" si="188"/>
        <v>0.63316724656873902</v>
      </c>
      <c r="AI618" s="57">
        <f t="shared" si="188"/>
        <v>0.60984542763085003</v>
      </c>
      <c r="AJ618" s="57">
        <f t="shared" si="188"/>
        <v>0.58674069144039587</v>
      </c>
      <c r="AK618" s="57">
        <f t="shared" si="188"/>
        <v>0.556133663574649</v>
      </c>
    </row>
    <row r="619" spans="1:37" s="65" customFormat="1" ht="17.100000000000001" customHeight="1" x14ac:dyDescent="0.2">
      <c r="A619" s="54" t="s">
        <v>266</v>
      </c>
      <c r="B619" s="55" t="s">
        <v>110</v>
      </c>
      <c r="C619" s="56" t="s">
        <v>242</v>
      </c>
      <c r="D619" s="57">
        <v>0</v>
      </c>
      <c r="E619" s="57">
        <f t="shared" ref="E619:AK623" si="189">+(1-E$624)*E377</f>
        <v>0</v>
      </c>
      <c r="F619" s="57">
        <f t="shared" si="189"/>
        <v>0</v>
      </c>
      <c r="G619" s="57">
        <f t="shared" si="189"/>
        <v>0</v>
      </c>
      <c r="H619" s="57">
        <f t="shared" si="189"/>
        <v>0</v>
      </c>
      <c r="I619" s="57">
        <f t="shared" si="189"/>
        <v>0</v>
      </c>
      <c r="J619" s="57">
        <f t="shared" si="189"/>
        <v>0</v>
      </c>
      <c r="K619" s="57">
        <f t="shared" si="189"/>
        <v>0</v>
      </c>
      <c r="L619" s="57">
        <f t="shared" si="189"/>
        <v>0</v>
      </c>
      <c r="M619" s="57">
        <f t="shared" si="189"/>
        <v>0</v>
      </c>
      <c r="N619" s="57">
        <f t="shared" si="189"/>
        <v>0</v>
      </c>
      <c r="O619" s="57">
        <f t="shared" si="189"/>
        <v>0</v>
      </c>
      <c r="P619" s="57">
        <f t="shared" si="189"/>
        <v>0</v>
      </c>
      <c r="Q619" s="57">
        <f t="shared" si="189"/>
        <v>0</v>
      </c>
      <c r="R619" s="57">
        <f t="shared" si="189"/>
        <v>0</v>
      </c>
      <c r="S619" s="57">
        <f t="shared" si="189"/>
        <v>0</v>
      </c>
      <c r="T619" s="57">
        <f t="shared" si="189"/>
        <v>0</v>
      </c>
      <c r="U619" s="57">
        <f t="shared" si="189"/>
        <v>0</v>
      </c>
      <c r="V619" s="57">
        <f t="shared" si="189"/>
        <v>0</v>
      </c>
      <c r="W619" s="57">
        <f t="shared" si="189"/>
        <v>0</v>
      </c>
      <c r="X619" s="57">
        <f t="shared" si="189"/>
        <v>0</v>
      </c>
      <c r="Y619" s="57">
        <f t="shared" si="189"/>
        <v>0</v>
      </c>
      <c r="Z619" s="57">
        <f t="shared" si="189"/>
        <v>0</v>
      </c>
      <c r="AA619" s="57">
        <f t="shared" si="189"/>
        <v>0</v>
      </c>
      <c r="AB619" s="57">
        <f t="shared" si="189"/>
        <v>0</v>
      </c>
      <c r="AC619" s="57">
        <f t="shared" si="189"/>
        <v>0</v>
      </c>
      <c r="AD619" s="57">
        <f t="shared" si="189"/>
        <v>0</v>
      </c>
      <c r="AE619" s="57">
        <f t="shared" si="189"/>
        <v>0</v>
      </c>
      <c r="AF619" s="57">
        <f t="shared" si="189"/>
        <v>0</v>
      </c>
      <c r="AG619" s="57">
        <f t="shared" si="189"/>
        <v>0</v>
      </c>
      <c r="AH619" s="57">
        <f t="shared" si="189"/>
        <v>0</v>
      </c>
      <c r="AI619" s="57">
        <f t="shared" si="189"/>
        <v>0</v>
      </c>
      <c r="AJ619" s="57">
        <f t="shared" si="189"/>
        <v>0</v>
      </c>
      <c r="AK619" s="57">
        <f t="shared" si="189"/>
        <v>0</v>
      </c>
    </row>
    <row r="620" spans="1:37" s="65" customFormat="1" ht="17.100000000000001" customHeight="1" x14ac:dyDescent="0.2">
      <c r="A620" s="54" t="s">
        <v>267</v>
      </c>
      <c r="B620" s="55" t="s">
        <v>110</v>
      </c>
      <c r="C620" s="56" t="s">
        <v>242</v>
      </c>
      <c r="D620" s="57">
        <v>0</v>
      </c>
      <c r="E620" s="57">
        <f t="shared" si="189"/>
        <v>0</v>
      </c>
      <c r="F620" s="57">
        <f t="shared" si="189"/>
        <v>0</v>
      </c>
      <c r="G620" s="57">
        <f t="shared" si="189"/>
        <v>0</v>
      </c>
      <c r="H620" s="75">
        <v>6.9266690052479386E-6</v>
      </c>
      <c r="I620" s="75">
        <v>1.5744764091652513E-5</v>
      </c>
      <c r="J620" s="75">
        <v>4.1614278320759199E-5</v>
      </c>
      <c r="K620" s="75">
        <v>9.5806569690492423E-5</v>
      </c>
      <c r="L620" s="75">
        <v>1.8577313618052145E-4</v>
      </c>
      <c r="M620" s="75">
        <v>3.3356524366078916E-4</v>
      </c>
      <c r="N620" s="75">
        <v>5.5330126474515339E-4</v>
      </c>
      <c r="O620" s="75">
        <v>8.8108134290110684E-4</v>
      </c>
      <c r="P620" s="75">
        <v>1.3356580867566804E-3</v>
      </c>
      <c r="Q620" s="75">
        <v>1.9666383972155098E-3</v>
      </c>
      <c r="R620" s="75">
        <v>2.7143575120442726E-3</v>
      </c>
      <c r="S620" s="75">
        <v>3.5987761951276113E-3</v>
      </c>
      <c r="T620" s="75">
        <v>4.6165548475017191E-3</v>
      </c>
      <c r="U620" s="75">
        <v>5.7850193467129064E-3</v>
      </c>
      <c r="V620" s="75">
        <v>7.0909877969377259E-3</v>
      </c>
      <c r="W620" s="75">
        <v>8.5474244952889935E-3</v>
      </c>
      <c r="X620" s="75">
        <v>1.014942295165369E-2</v>
      </c>
      <c r="Y620" s="75">
        <v>1.1877284616306645E-2</v>
      </c>
      <c r="Z620" s="75">
        <v>1.3733236084860441E-2</v>
      </c>
      <c r="AA620" s="75">
        <v>1.569600000869275E-2</v>
      </c>
      <c r="AB620" s="75">
        <v>1.7734496015224088E-2</v>
      </c>
      <c r="AC620" s="75">
        <v>1.9836869425983426E-2</v>
      </c>
      <c r="AD620" s="75">
        <v>2.1948816525918853E-2</v>
      </c>
      <c r="AE620" s="75">
        <v>2.4068534801062972E-2</v>
      </c>
      <c r="AF620" s="75">
        <v>2.6221699445902105E-2</v>
      </c>
      <c r="AG620" s="75">
        <v>2.8315623850306944E-2</v>
      </c>
      <c r="AH620" s="75">
        <v>3.0373526301375228E-2</v>
      </c>
      <c r="AI620" s="75">
        <v>3.2391032556251517E-2</v>
      </c>
      <c r="AJ620" s="75">
        <v>3.4343086554706831E-2</v>
      </c>
      <c r="AK620" s="75">
        <v>3.6858763426244452E-2</v>
      </c>
    </row>
    <row r="621" spans="1:37" s="65" customFormat="1" ht="17.100000000000001" customHeight="1" x14ac:dyDescent="0.2">
      <c r="A621" s="54" t="s">
        <v>243</v>
      </c>
      <c r="B621" s="55" t="s">
        <v>110</v>
      </c>
      <c r="C621" s="56" t="s">
        <v>242</v>
      </c>
      <c r="D621" s="57">
        <v>8.1583692922006831E-2</v>
      </c>
      <c r="E621" s="57">
        <f t="shared" si="189"/>
        <v>8.1583036133083334E-2</v>
      </c>
      <c r="F621" s="57">
        <f t="shared" si="189"/>
        <v>8.1582379349447301E-2</v>
      </c>
      <c r="G621" s="57">
        <f t="shared" si="189"/>
        <v>8.1582379349447301E-2</v>
      </c>
      <c r="H621" s="57">
        <f t="shared" si="189"/>
        <v>8.1538193639182951E-2</v>
      </c>
      <c r="I621" s="57">
        <f t="shared" si="189"/>
        <v>8.1533683848388397E-2</v>
      </c>
      <c r="J621" s="57">
        <f t="shared" si="189"/>
        <v>8.1518337382010572E-2</v>
      </c>
      <c r="K621" s="57">
        <f t="shared" si="189"/>
        <v>8.1480997191206592E-2</v>
      </c>
      <c r="L621" s="57">
        <f t="shared" si="189"/>
        <v>8.1408611976235473E-2</v>
      </c>
      <c r="M621" s="57">
        <f t="shared" si="189"/>
        <v>8.127267862905814E-2</v>
      </c>
      <c r="N621" s="57">
        <f t="shared" si="189"/>
        <v>8.105368327624933E-2</v>
      </c>
      <c r="O621" s="57">
        <f t="shared" si="189"/>
        <v>8.0708015364281016E-2</v>
      </c>
      <c r="P621" s="57">
        <f t="shared" si="189"/>
        <v>8.0222266759528205E-2</v>
      </c>
      <c r="Q621" s="57">
        <f t="shared" si="189"/>
        <v>7.949571612043109E-2</v>
      </c>
      <c r="R621" s="57">
        <f t="shared" si="189"/>
        <v>7.8511250329564755E-2</v>
      </c>
      <c r="S621" s="57">
        <f t="shared" si="189"/>
        <v>7.7217937744910092E-2</v>
      </c>
      <c r="T621" s="57">
        <f t="shared" si="189"/>
        <v>7.5712662521199139E-2</v>
      </c>
      <c r="U621" s="57">
        <f t="shared" si="189"/>
        <v>7.3992168697231311E-2</v>
      </c>
      <c r="V621" s="57">
        <f t="shared" si="189"/>
        <v>7.2093144572757548E-2</v>
      </c>
      <c r="W621" s="57">
        <f t="shared" si="189"/>
        <v>6.9957456313197428E-2</v>
      </c>
      <c r="X621" s="57">
        <f t="shared" si="189"/>
        <v>6.7572379295407381E-2</v>
      </c>
      <c r="Y621" s="57">
        <f t="shared" si="189"/>
        <v>6.5003955836069105E-2</v>
      </c>
      <c r="Z621" s="57">
        <f t="shared" si="189"/>
        <v>6.2354456654046472E-2</v>
      </c>
      <c r="AA621" s="57">
        <f t="shared" si="189"/>
        <v>5.9469303645026929E-2</v>
      </c>
      <c r="AB621" s="57">
        <f t="shared" si="189"/>
        <v>5.6490030364431044E-2</v>
      </c>
      <c r="AC621" s="57">
        <f t="shared" si="189"/>
        <v>5.3457552961743635E-2</v>
      </c>
      <c r="AD621" s="57">
        <f t="shared" si="189"/>
        <v>5.0370876678783365E-2</v>
      </c>
      <c r="AE621" s="57">
        <f t="shared" si="189"/>
        <v>4.728207708674137E-2</v>
      </c>
      <c r="AF621" s="57">
        <f t="shared" si="189"/>
        <v>4.4301575235749215E-2</v>
      </c>
      <c r="AG621" s="57">
        <f t="shared" si="189"/>
        <v>4.1342926866372212E-2</v>
      </c>
      <c r="AH621" s="57">
        <f t="shared" si="189"/>
        <v>3.8467533766122268E-2</v>
      </c>
      <c r="AI621" s="57">
        <f t="shared" si="189"/>
        <v>3.5706334121636547E-2</v>
      </c>
      <c r="AJ621" s="57">
        <f t="shared" si="189"/>
        <v>3.3080899817254816E-2</v>
      </c>
      <c r="AK621" s="57">
        <f t="shared" si="189"/>
        <v>3.0225832022729267E-2</v>
      </c>
    </row>
    <row r="622" spans="1:37" s="65" customFormat="1" ht="17.100000000000001" customHeight="1" x14ac:dyDescent="0.2">
      <c r="A622" s="54" t="s">
        <v>244</v>
      </c>
      <c r="B622" s="55" t="s">
        <v>110</v>
      </c>
      <c r="C622" s="56" t="s">
        <v>242</v>
      </c>
      <c r="D622" s="57">
        <v>0</v>
      </c>
      <c r="E622" s="57">
        <f t="shared" si="189"/>
        <v>0</v>
      </c>
      <c r="F622" s="57">
        <f t="shared" si="189"/>
        <v>0</v>
      </c>
      <c r="G622" s="57">
        <f t="shared" si="189"/>
        <v>0</v>
      </c>
      <c r="H622" s="57">
        <f t="shared" si="189"/>
        <v>0</v>
      </c>
      <c r="I622" s="57">
        <f t="shared" si="189"/>
        <v>0</v>
      </c>
      <c r="J622" s="57">
        <f t="shared" si="189"/>
        <v>0</v>
      </c>
      <c r="K622" s="57">
        <f t="shared" si="189"/>
        <v>0</v>
      </c>
      <c r="L622" s="57">
        <f t="shared" si="189"/>
        <v>0</v>
      </c>
      <c r="M622" s="57">
        <f t="shared" si="189"/>
        <v>0</v>
      </c>
      <c r="N622" s="57">
        <f t="shared" si="189"/>
        <v>0</v>
      </c>
      <c r="O622" s="57">
        <f t="shared" si="189"/>
        <v>0</v>
      </c>
      <c r="P622" s="57">
        <f t="shared" si="189"/>
        <v>0</v>
      </c>
      <c r="Q622" s="57">
        <f t="shared" si="189"/>
        <v>0</v>
      </c>
      <c r="R622" s="57">
        <f t="shared" si="189"/>
        <v>0</v>
      </c>
      <c r="S622" s="57">
        <f t="shared" si="189"/>
        <v>0</v>
      </c>
      <c r="T622" s="57">
        <f t="shared" si="189"/>
        <v>0</v>
      </c>
      <c r="U622" s="57">
        <f t="shared" si="189"/>
        <v>0</v>
      </c>
      <c r="V622" s="57">
        <f t="shared" si="189"/>
        <v>0</v>
      </c>
      <c r="W622" s="57">
        <f t="shared" si="189"/>
        <v>0</v>
      </c>
      <c r="X622" s="57">
        <f t="shared" si="189"/>
        <v>0</v>
      </c>
      <c r="Y622" s="57">
        <f t="shared" si="189"/>
        <v>0</v>
      </c>
      <c r="Z622" s="57">
        <f t="shared" si="189"/>
        <v>0</v>
      </c>
      <c r="AA622" s="57">
        <f t="shared" si="189"/>
        <v>0</v>
      </c>
      <c r="AB622" s="57">
        <f t="shared" si="189"/>
        <v>0</v>
      </c>
      <c r="AC622" s="57">
        <f t="shared" si="189"/>
        <v>0</v>
      </c>
      <c r="AD622" s="57">
        <f t="shared" si="189"/>
        <v>0</v>
      </c>
      <c r="AE622" s="57">
        <f t="shared" si="189"/>
        <v>0</v>
      </c>
      <c r="AF622" s="57">
        <f t="shared" si="189"/>
        <v>0</v>
      </c>
      <c r="AG622" s="57">
        <f t="shared" si="189"/>
        <v>0</v>
      </c>
      <c r="AH622" s="57">
        <f t="shared" si="189"/>
        <v>0</v>
      </c>
      <c r="AI622" s="57">
        <f t="shared" si="189"/>
        <v>0</v>
      </c>
      <c r="AJ622" s="57">
        <f t="shared" si="189"/>
        <v>0</v>
      </c>
      <c r="AK622" s="57">
        <f t="shared" si="189"/>
        <v>0</v>
      </c>
    </row>
    <row r="623" spans="1:37" s="65" customFormat="1" ht="17.100000000000001" customHeight="1" x14ac:dyDescent="0.2">
      <c r="A623" s="54" t="s">
        <v>268</v>
      </c>
      <c r="B623" s="55" t="s">
        <v>110</v>
      </c>
      <c r="C623" s="56" t="s">
        <v>242</v>
      </c>
      <c r="D623" s="57">
        <v>0</v>
      </c>
      <c r="E623" s="57">
        <f t="shared" si="189"/>
        <v>0</v>
      </c>
      <c r="F623" s="57">
        <f t="shared" si="189"/>
        <v>0</v>
      </c>
      <c r="G623" s="57">
        <f t="shared" si="189"/>
        <v>0</v>
      </c>
      <c r="H623" s="57">
        <f t="shared" si="189"/>
        <v>0</v>
      </c>
      <c r="I623" s="57">
        <f t="shared" si="189"/>
        <v>0</v>
      </c>
      <c r="J623" s="57">
        <f t="shared" si="189"/>
        <v>0</v>
      </c>
      <c r="K623" s="57">
        <f t="shared" si="189"/>
        <v>0</v>
      </c>
      <c r="L623" s="57">
        <f t="shared" si="189"/>
        <v>0</v>
      </c>
      <c r="M623" s="57">
        <f t="shared" si="189"/>
        <v>0</v>
      </c>
      <c r="N623" s="57">
        <f t="shared" si="189"/>
        <v>0</v>
      </c>
      <c r="O623" s="57">
        <f t="shared" si="189"/>
        <v>0</v>
      </c>
      <c r="P623" s="57">
        <f t="shared" si="189"/>
        <v>0</v>
      </c>
      <c r="Q623" s="57">
        <f t="shared" si="189"/>
        <v>0</v>
      </c>
      <c r="R623" s="57">
        <f t="shared" si="189"/>
        <v>0</v>
      </c>
      <c r="S623" s="57">
        <f t="shared" si="189"/>
        <v>0</v>
      </c>
      <c r="T623" s="57">
        <f t="shared" si="189"/>
        <v>0</v>
      </c>
      <c r="U623" s="57">
        <f t="shared" si="189"/>
        <v>0</v>
      </c>
      <c r="V623" s="57">
        <f t="shared" si="189"/>
        <v>0</v>
      </c>
      <c r="W623" s="57">
        <f t="shared" si="189"/>
        <v>0</v>
      </c>
      <c r="X623" s="57">
        <f t="shared" si="189"/>
        <v>0</v>
      </c>
      <c r="Y623" s="57">
        <f t="shared" si="189"/>
        <v>0</v>
      </c>
      <c r="Z623" s="57">
        <f t="shared" si="189"/>
        <v>0</v>
      </c>
      <c r="AA623" s="57">
        <f t="shared" si="189"/>
        <v>0</v>
      </c>
      <c r="AB623" s="57">
        <f t="shared" si="189"/>
        <v>0</v>
      </c>
      <c r="AC623" s="57">
        <f t="shared" si="189"/>
        <v>0</v>
      </c>
      <c r="AD623" s="57">
        <f t="shared" si="189"/>
        <v>0</v>
      </c>
      <c r="AE623" s="57">
        <f t="shared" si="189"/>
        <v>0</v>
      </c>
      <c r="AF623" s="57">
        <f t="shared" si="189"/>
        <v>0</v>
      </c>
      <c r="AG623" s="57">
        <f t="shared" si="189"/>
        <v>0</v>
      </c>
      <c r="AH623" s="57">
        <f t="shared" si="189"/>
        <v>0</v>
      </c>
      <c r="AI623" s="57">
        <f t="shared" si="189"/>
        <v>0</v>
      </c>
      <c r="AJ623" s="57">
        <f t="shared" si="189"/>
        <v>0</v>
      </c>
      <c r="AK623" s="57">
        <f t="shared" si="189"/>
        <v>0</v>
      </c>
    </row>
    <row r="624" spans="1:37" s="65" customFormat="1" ht="17.100000000000001" customHeight="1" x14ac:dyDescent="0.2">
      <c r="A624" s="54" t="s">
        <v>189</v>
      </c>
      <c r="B624" s="55" t="s">
        <v>110</v>
      </c>
      <c r="C624" s="56" t="s">
        <v>242</v>
      </c>
      <c r="D624" s="57">
        <v>8.0504926901526368E-6</v>
      </c>
      <c r="E624" s="57">
        <v>8.0504926901526368E-6</v>
      </c>
      <c r="F624" s="57">
        <v>8.0504926901526368E-6</v>
      </c>
      <c r="G624" s="57">
        <v>8.0504926901526368E-6</v>
      </c>
      <c r="H624" s="75">
        <v>2.7542587664131308E-4</v>
      </c>
      <c r="I624" s="75">
        <v>2.9866384809938955E-4</v>
      </c>
      <c r="J624" s="75">
        <v>3.7981511375460928E-4</v>
      </c>
      <c r="K624" s="75">
        <v>5.8168007194587808E-4</v>
      </c>
      <c r="L624" s="75">
        <v>9.8069306778168081E-4</v>
      </c>
      <c r="M624" s="75">
        <v>1.7411131293848688E-3</v>
      </c>
      <c r="N624" s="75">
        <v>2.976826765911805E-3</v>
      </c>
      <c r="O624" s="75">
        <v>4.9405152634592704E-3</v>
      </c>
      <c r="P624" s="75">
        <v>7.7106592495145895E-3</v>
      </c>
      <c r="Q624" s="75">
        <v>1.1895432465242686E-2</v>
      </c>
      <c r="R624" s="75">
        <v>1.7652220243616564E-2</v>
      </c>
      <c r="S624" s="75">
        <v>2.5322548679430672E-2</v>
      </c>
      <c r="T624" s="75">
        <v>3.4341538638111409E-2</v>
      </c>
      <c r="U624" s="75">
        <v>4.4763815761142176E-2</v>
      </c>
      <c r="V624" s="75">
        <v>5.6408586357194861E-2</v>
      </c>
      <c r="W624" s="75">
        <v>6.9705268150907926E-2</v>
      </c>
      <c r="X624" s="75">
        <v>8.4821662738809256E-2</v>
      </c>
      <c r="Y624" s="75">
        <v>0.10141523374128381</v>
      </c>
      <c r="Z624" s="75">
        <v>0.11885980969623546</v>
      </c>
      <c r="AA624" s="75">
        <v>0.13833370813569729</v>
      </c>
      <c r="AB624" s="75">
        <v>0.15896324064953768</v>
      </c>
      <c r="AC624" s="75">
        <v>0.1805402546523294</v>
      </c>
      <c r="AD624" s="75">
        <v>0.20318452586079763</v>
      </c>
      <c r="AE624" s="75">
        <v>0.22657784515210064</v>
      </c>
      <c r="AF624" s="75">
        <v>0.24986343612982084</v>
      </c>
      <c r="AG624" s="75">
        <v>0.27382280269596743</v>
      </c>
      <c r="AH624" s="75">
        <v>0.29796654948242723</v>
      </c>
      <c r="AI624" s="75">
        <v>0.32202944259443556</v>
      </c>
      <c r="AJ624" s="75">
        <v>0.34580495035042258</v>
      </c>
      <c r="AK624" s="75">
        <v>0.37674799240905732</v>
      </c>
    </row>
    <row r="625" spans="1:37" s="65" customFormat="1" ht="17.100000000000001" customHeight="1" x14ac:dyDescent="0.2">
      <c r="A625" s="54" t="s">
        <v>269</v>
      </c>
      <c r="B625" s="55" t="s">
        <v>110</v>
      </c>
      <c r="C625" s="56" t="s">
        <v>242</v>
      </c>
      <c r="D625" s="57">
        <v>0</v>
      </c>
      <c r="E625" s="57">
        <f t="shared" ref="E625:AK629" si="190">+(1-E$624)*E383</f>
        <v>0</v>
      </c>
      <c r="F625" s="57">
        <f t="shared" si="190"/>
        <v>0</v>
      </c>
      <c r="G625" s="57">
        <f t="shared" si="190"/>
        <v>0</v>
      </c>
      <c r="H625" s="57">
        <f t="shared" si="190"/>
        <v>0</v>
      </c>
      <c r="I625" s="57">
        <f t="shared" si="190"/>
        <v>0</v>
      </c>
      <c r="J625" s="57">
        <f t="shared" si="190"/>
        <v>0</v>
      </c>
      <c r="K625" s="57">
        <f t="shared" si="190"/>
        <v>0</v>
      </c>
      <c r="L625" s="57">
        <f t="shared" si="190"/>
        <v>0</v>
      </c>
      <c r="M625" s="57">
        <f t="shared" si="190"/>
        <v>0</v>
      </c>
      <c r="N625" s="57">
        <f t="shared" si="190"/>
        <v>0</v>
      </c>
      <c r="O625" s="57">
        <f t="shared" si="190"/>
        <v>0</v>
      </c>
      <c r="P625" s="57">
        <f t="shared" si="190"/>
        <v>0</v>
      </c>
      <c r="Q625" s="57">
        <f t="shared" si="190"/>
        <v>0</v>
      </c>
      <c r="R625" s="57">
        <f t="shared" si="190"/>
        <v>0</v>
      </c>
      <c r="S625" s="57">
        <f t="shared" si="190"/>
        <v>0</v>
      </c>
      <c r="T625" s="57">
        <f t="shared" si="190"/>
        <v>0</v>
      </c>
      <c r="U625" s="57">
        <f t="shared" si="190"/>
        <v>0</v>
      </c>
      <c r="V625" s="57">
        <f t="shared" si="190"/>
        <v>0</v>
      </c>
      <c r="W625" s="57">
        <f t="shared" si="190"/>
        <v>0</v>
      </c>
      <c r="X625" s="57">
        <f t="shared" si="190"/>
        <v>0</v>
      </c>
      <c r="Y625" s="57">
        <f t="shared" si="190"/>
        <v>0</v>
      </c>
      <c r="Z625" s="57">
        <f t="shared" si="190"/>
        <v>0</v>
      </c>
      <c r="AA625" s="57">
        <f t="shared" si="190"/>
        <v>0</v>
      </c>
      <c r="AB625" s="57">
        <f t="shared" si="190"/>
        <v>0</v>
      </c>
      <c r="AC625" s="57">
        <f t="shared" si="190"/>
        <v>0</v>
      </c>
      <c r="AD625" s="57">
        <f t="shared" si="190"/>
        <v>0</v>
      </c>
      <c r="AE625" s="57">
        <f t="shared" si="190"/>
        <v>0</v>
      </c>
      <c r="AF625" s="57">
        <f t="shared" si="190"/>
        <v>0</v>
      </c>
      <c r="AG625" s="57">
        <f t="shared" si="190"/>
        <v>0</v>
      </c>
      <c r="AH625" s="57">
        <f t="shared" si="190"/>
        <v>0</v>
      </c>
      <c r="AI625" s="57">
        <f t="shared" si="190"/>
        <v>0</v>
      </c>
      <c r="AJ625" s="57">
        <f t="shared" si="190"/>
        <v>0</v>
      </c>
      <c r="AK625" s="57">
        <f t="shared" si="190"/>
        <v>0</v>
      </c>
    </row>
    <row r="626" spans="1:37" s="65" customFormat="1" ht="17.100000000000001" customHeight="1" x14ac:dyDescent="0.2">
      <c r="A626" s="54" t="s">
        <v>270</v>
      </c>
      <c r="B626" s="55" t="s">
        <v>110</v>
      </c>
      <c r="C626" s="56" t="s">
        <v>242</v>
      </c>
      <c r="D626" s="57">
        <v>0</v>
      </c>
      <c r="E626" s="57">
        <f t="shared" si="190"/>
        <v>0</v>
      </c>
      <c r="F626" s="57">
        <f t="shared" si="190"/>
        <v>0</v>
      </c>
      <c r="G626" s="57">
        <f t="shared" si="190"/>
        <v>0</v>
      </c>
      <c r="H626" s="57">
        <f t="shared" si="190"/>
        <v>0</v>
      </c>
      <c r="I626" s="57">
        <f t="shared" si="190"/>
        <v>0</v>
      </c>
      <c r="J626" s="57">
        <f t="shared" si="190"/>
        <v>0</v>
      </c>
      <c r="K626" s="57">
        <f t="shared" si="190"/>
        <v>0</v>
      </c>
      <c r="L626" s="57">
        <f t="shared" si="190"/>
        <v>0</v>
      </c>
      <c r="M626" s="57">
        <f t="shared" si="190"/>
        <v>0</v>
      </c>
      <c r="N626" s="57">
        <f t="shared" si="190"/>
        <v>0</v>
      </c>
      <c r="O626" s="57">
        <f t="shared" si="190"/>
        <v>0</v>
      </c>
      <c r="P626" s="57">
        <f t="shared" si="190"/>
        <v>0</v>
      </c>
      <c r="Q626" s="57">
        <f t="shared" si="190"/>
        <v>0</v>
      </c>
      <c r="R626" s="57">
        <f t="shared" si="190"/>
        <v>0</v>
      </c>
      <c r="S626" s="57">
        <f t="shared" si="190"/>
        <v>0</v>
      </c>
      <c r="T626" s="57">
        <f t="shared" si="190"/>
        <v>0</v>
      </c>
      <c r="U626" s="57">
        <f t="shared" si="190"/>
        <v>0</v>
      </c>
      <c r="V626" s="57">
        <f t="shared" si="190"/>
        <v>0</v>
      </c>
      <c r="W626" s="57">
        <f t="shared" si="190"/>
        <v>0</v>
      </c>
      <c r="X626" s="57">
        <f t="shared" si="190"/>
        <v>0</v>
      </c>
      <c r="Y626" s="57">
        <f t="shared" si="190"/>
        <v>0</v>
      </c>
      <c r="Z626" s="57">
        <f t="shared" si="190"/>
        <v>0</v>
      </c>
      <c r="AA626" s="57">
        <f t="shared" si="190"/>
        <v>0</v>
      </c>
      <c r="AB626" s="57">
        <f t="shared" si="190"/>
        <v>0</v>
      </c>
      <c r="AC626" s="57">
        <f t="shared" si="190"/>
        <v>0</v>
      </c>
      <c r="AD626" s="57">
        <f t="shared" si="190"/>
        <v>0</v>
      </c>
      <c r="AE626" s="57">
        <f t="shared" si="190"/>
        <v>0</v>
      </c>
      <c r="AF626" s="57">
        <f t="shared" si="190"/>
        <v>0</v>
      </c>
      <c r="AG626" s="57">
        <f t="shared" si="190"/>
        <v>0</v>
      </c>
      <c r="AH626" s="57">
        <f t="shared" si="190"/>
        <v>0</v>
      </c>
      <c r="AI626" s="57">
        <f t="shared" si="190"/>
        <v>0</v>
      </c>
      <c r="AJ626" s="57">
        <f t="shared" si="190"/>
        <v>0</v>
      </c>
      <c r="AK626" s="57">
        <f t="shared" si="190"/>
        <v>0</v>
      </c>
    </row>
    <row r="627" spans="1:37" s="65" customFormat="1" ht="17.100000000000001" customHeight="1" x14ac:dyDescent="0.2">
      <c r="A627" s="54" t="s">
        <v>271</v>
      </c>
      <c r="B627" s="55" t="s">
        <v>110</v>
      </c>
      <c r="C627" s="56" t="s">
        <v>242</v>
      </c>
      <c r="D627" s="57">
        <v>0</v>
      </c>
      <c r="E627" s="57">
        <f t="shared" si="190"/>
        <v>0</v>
      </c>
      <c r="F627" s="57">
        <f t="shared" si="190"/>
        <v>0</v>
      </c>
      <c r="G627" s="57">
        <f t="shared" si="190"/>
        <v>0</v>
      </c>
      <c r="H627" s="57">
        <f t="shared" si="190"/>
        <v>0</v>
      </c>
      <c r="I627" s="57">
        <f t="shared" si="190"/>
        <v>0</v>
      </c>
      <c r="J627" s="57">
        <f t="shared" si="190"/>
        <v>0</v>
      </c>
      <c r="K627" s="57">
        <f t="shared" si="190"/>
        <v>0</v>
      </c>
      <c r="L627" s="57">
        <f t="shared" si="190"/>
        <v>0</v>
      </c>
      <c r="M627" s="57">
        <f t="shared" si="190"/>
        <v>0</v>
      </c>
      <c r="N627" s="57">
        <f t="shared" si="190"/>
        <v>0</v>
      </c>
      <c r="O627" s="57">
        <f t="shared" si="190"/>
        <v>0</v>
      </c>
      <c r="P627" s="57">
        <f t="shared" si="190"/>
        <v>0</v>
      </c>
      <c r="Q627" s="57">
        <f t="shared" si="190"/>
        <v>0</v>
      </c>
      <c r="R627" s="57">
        <f t="shared" si="190"/>
        <v>0</v>
      </c>
      <c r="S627" s="57">
        <f t="shared" si="190"/>
        <v>0</v>
      </c>
      <c r="T627" s="57">
        <f t="shared" si="190"/>
        <v>0</v>
      </c>
      <c r="U627" s="57">
        <f t="shared" si="190"/>
        <v>0</v>
      </c>
      <c r="V627" s="57">
        <f t="shared" si="190"/>
        <v>0</v>
      </c>
      <c r="W627" s="57">
        <f t="shared" si="190"/>
        <v>0</v>
      </c>
      <c r="X627" s="57">
        <f t="shared" si="190"/>
        <v>0</v>
      </c>
      <c r="Y627" s="57">
        <f t="shared" si="190"/>
        <v>0</v>
      </c>
      <c r="Z627" s="57">
        <f t="shared" si="190"/>
        <v>0</v>
      </c>
      <c r="AA627" s="57">
        <f t="shared" si="190"/>
        <v>0</v>
      </c>
      <c r="AB627" s="57">
        <f t="shared" si="190"/>
        <v>0</v>
      </c>
      <c r="AC627" s="57">
        <f t="shared" si="190"/>
        <v>0</v>
      </c>
      <c r="AD627" s="57">
        <f t="shared" si="190"/>
        <v>0</v>
      </c>
      <c r="AE627" s="57">
        <f t="shared" si="190"/>
        <v>0</v>
      </c>
      <c r="AF627" s="57">
        <f t="shared" si="190"/>
        <v>0</v>
      </c>
      <c r="AG627" s="57">
        <f t="shared" si="190"/>
        <v>0</v>
      </c>
      <c r="AH627" s="57">
        <f t="shared" si="190"/>
        <v>0</v>
      </c>
      <c r="AI627" s="57">
        <f t="shared" si="190"/>
        <v>0</v>
      </c>
      <c r="AJ627" s="57">
        <f t="shared" si="190"/>
        <v>0</v>
      </c>
      <c r="AK627" s="57">
        <f t="shared" si="190"/>
        <v>0</v>
      </c>
    </row>
    <row r="628" spans="1:37" s="65" customFormat="1" ht="17.100000000000001" customHeight="1" x14ac:dyDescent="0.2">
      <c r="A628" s="54" t="s">
        <v>272</v>
      </c>
      <c r="B628" s="55" t="s">
        <v>110</v>
      </c>
      <c r="C628" s="56" t="s">
        <v>242</v>
      </c>
      <c r="D628" s="57">
        <v>0</v>
      </c>
      <c r="E628" s="57">
        <f t="shared" si="190"/>
        <v>0</v>
      </c>
      <c r="F628" s="57">
        <f t="shared" si="190"/>
        <v>0</v>
      </c>
      <c r="G628" s="57">
        <f t="shared" si="190"/>
        <v>0</v>
      </c>
      <c r="H628" s="57">
        <f t="shared" si="190"/>
        <v>0</v>
      </c>
      <c r="I628" s="57">
        <f t="shared" si="190"/>
        <v>0</v>
      </c>
      <c r="J628" s="57">
        <f t="shared" si="190"/>
        <v>0</v>
      </c>
      <c r="K628" s="57">
        <f t="shared" si="190"/>
        <v>0</v>
      </c>
      <c r="L628" s="57">
        <f t="shared" si="190"/>
        <v>0</v>
      </c>
      <c r="M628" s="57">
        <f t="shared" si="190"/>
        <v>0</v>
      </c>
      <c r="N628" s="57">
        <f t="shared" si="190"/>
        <v>0</v>
      </c>
      <c r="O628" s="57">
        <f t="shared" si="190"/>
        <v>0</v>
      </c>
      <c r="P628" s="57">
        <f t="shared" si="190"/>
        <v>0</v>
      </c>
      <c r="Q628" s="57">
        <f t="shared" si="190"/>
        <v>0</v>
      </c>
      <c r="R628" s="57">
        <f t="shared" si="190"/>
        <v>0</v>
      </c>
      <c r="S628" s="57">
        <f t="shared" si="190"/>
        <v>0</v>
      </c>
      <c r="T628" s="57">
        <f t="shared" si="190"/>
        <v>0</v>
      </c>
      <c r="U628" s="57">
        <f t="shared" si="190"/>
        <v>0</v>
      </c>
      <c r="V628" s="57">
        <f t="shared" si="190"/>
        <v>0</v>
      </c>
      <c r="W628" s="57">
        <f t="shared" si="190"/>
        <v>0</v>
      </c>
      <c r="X628" s="57">
        <f t="shared" si="190"/>
        <v>0</v>
      </c>
      <c r="Y628" s="57">
        <f t="shared" si="190"/>
        <v>0</v>
      </c>
      <c r="Z628" s="57">
        <f t="shared" si="190"/>
        <v>0</v>
      </c>
      <c r="AA628" s="57">
        <f t="shared" si="190"/>
        <v>0</v>
      </c>
      <c r="AB628" s="57">
        <f t="shared" si="190"/>
        <v>0</v>
      </c>
      <c r="AC628" s="57">
        <f t="shared" si="190"/>
        <v>0</v>
      </c>
      <c r="AD628" s="57">
        <f t="shared" si="190"/>
        <v>0</v>
      </c>
      <c r="AE628" s="57">
        <f t="shared" si="190"/>
        <v>0</v>
      </c>
      <c r="AF628" s="57">
        <f t="shared" si="190"/>
        <v>0</v>
      </c>
      <c r="AG628" s="57">
        <f t="shared" si="190"/>
        <v>0</v>
      </c>
      <c r="AH628" s="57">
        <f t="shared" si="190"/>
        <v>0</v>
      </c>
      <c r="AI628" s="57">
        <f t="shared" si="190"/>
        <v>0</v>
      </c>
      <c r="AJ628" s="57">
        <f t="shared" si="190"/>
        <v>0</v>
      </c>
      <c r="AK628" s="57">
        <f t="shared" si="190"/>
        <v>0</v>
      </c>
    </row>
    <row r="629" spans="1:37" s="65" customFormat="1" ht="17.100000000000001" customHeight="1" x14ac:dyDescent="0.2">
      <c r="A629" s="54" t="s">
        <v>197</v>
      </c>
      <c r="B629" s="55" t="s">
        <v>110</v>
      </c>
      <c r="C629" s="56" t="s">
        <v>242</v>
      </c>
      <c r="D629" s="57">
        <v>0</v>
      </c>
      <c r="E629" s="57">
        <f t="shared" si="190"/>
        <v>0</v>
      </c>
      <c r="F629" s="57">
        <f t="shared" si="190"/>
        <v>0</v>
      </c>
      <c r="G629" s="57">
        <f t="shared" si="190"/>
        <v>0</v>
      </c>
      <c r="H629" s="75">
        <v>4.703922678044693E-11</v>
      </c>
      <c r="I629" s="75">
        <v>2.3529798208859046E-10</v>
      </c>
      <c r="J629" s="75">
        <v>1.3855039554995623E-9</v>
      </c>
      <c r="K629" s="75">
        <v>5.0387715892870479E-9</v>
      </c>
      <c r="L629" s="75">
        <v>1.3378223084251751E-8</v>
      </c>
      <c r="M629" s="75">
        <v>3.2310676872007793E-8</v>
      </c>
      <c r="N629" s="75">
        <v>6.850813466482453E-8</v>
      </c>
      <c r="O629" s="75">
        <v>1.3811641759002486E-7</v>
      </c>
      <c r="P629" s="75">
        <v>2.5747115744179444E-7</v>
      </c>
      <c r="Q629" s="75">
        <v>4.630684209275742E-7</v>
      </c>
      <c r="R629" s="75">
        <v>7.3915307958763768E-7</v>
      </c>
      <c r="S629" s="75">
        <v>1.1119864604033341E-6</v>
      </c>
      <c r="T629" s="75">
        <v>1.5864618935788402E-6</v>
      </c>
      <c r="U629" s="75">
        <v>2.1865177675606946E-6</v>
      </c>
      <c r="V629" s="75">
        <v>2.9119074819126716E-6</v>
      </c>
      <c r="W629" s="75">
        <v>3.7974500773216871E-6</v>
      </c>
      <c r="X629" s="75">
        <v>4.8656412063450442E-6</v>
      </c>
      <c r="Y629" s="75">
        <v>6.1209653104097912E-6</v>
      </c>
      <c r="Z629" s="75">
        <v>7.531755580013089E-6</v>
      </c>
      <c r="AA629" s="75">
        <v>9.1993455376063279E-6</v>
      </c>
      <c r="AB629" s="75">
        <v>1.1069268693370886E-5</v>
      </c>
      <c r="AC629" s="75">
        <v>1.3108426427356991E-5</v>
      </c>
      <c r="AD629" s="75">
        <v>1.5314546720197441E-5</v>
      </c>
      <c r="AE629" s="75">
        <v>1.7653397387302645E-5</v>
      </c>
      <c r="AF629" s="75">
        <v>2.0035961121710099E-5</v>
      </c>
      <c r="AG629" s="75">
        <v>2.2549990545011127E-5</v>
      </c>
      <c r="AH629" s="75">
        <v>2.5143881336279754E-5</v>
      </c>
      <c r="AI629" s="75">
        <v>2.7763096826337362E-5</v>
      </c>
      <c r="AJ629" s="75">
        <v>3.0371837219900169E-5</v>
      </c>
      <c r="AK629" s="75">
        <v>3.3748567320023651E-5</v>
      </c>
    </row>
    <row r="630" spans="1:37" s="65" customFormat="1" ht="17.100000000000001" customHeight="1" x14ac:dyDescent="0.2">
      <c r="A630" s="54" t="s">
        <v>245</v>
      </c>
      <c r="B630" s="55" t="s">
        <v>110</v>
      </c>
      <c r="C630" s="56" t="s">
        <v>246</v>
      </c>
      <c r="D630" s="73">
        <f>SUM(D618:D629)</f>
        <v>1</v>
      </c>
      <c r="E630" s="73">
        <f t="shared" ref="E630:AK630" si="191">SUM(E618:E629)</f>
        <v>1</v>
      </c>
      <c r="F630" s="73">
        <f t="shared" si="191"/>
        <v>1</v>
      </c>
      <c r="G630" s="73">
        <f t="shared" si="191"/>
        <v>1</v>
      </c>
      <c r="H630" s="73">
        <f t="shared" si="191"/>
        <v>1</v>
      </c>
      <c r="I630" s="73">
        <f t="shared" si="191"/>
        <v>1</v>
      </c>
      <c r="J630" s="73">
        <f t="shared" si="191"/>
        <v>0.99999999999999989</v>
      </c>
      <c r="K630" s="73">
        <f t="shared" si="191"/>
        <v>1</v>
      </c>
      <c r="L630" s="73">
        <f t="shared" si="191"/>
        <v>1</v>
      </c>
      <c r="M630" s="73">
        <f t="shared" si="191"/>
        <v>1</v>
      </c>
      <c r="N630" s="73">
        <f t="shared" si="191"/>
        <v>1</v>
      </c>
      <c r="O630" s="73">
        <f t="shared" si="191"/>
        <v>1</v>
      </c>
      <c r="P630" s="73">
        <f t="shared" si="191"/>
        <v>1.0000000000000002</v>
      </c>
      <c r="Q630" s="73">
        <f t="shared" si="191"/>
        <v>1</v>
      </c>
      <c r="R630" s="73">
        <f t="shared" si="191"/>
        <v>1</v>
      </c>
      <c r="S630" s="73">
        <f t="shared" si="191"/>
        <v>0.99999999999999989</v>
      </c>
      <c r="T630" s="73">
        <f t="shared" si="191"/>
        <v>1</v>
      </c>
      <c r="U630" s="73">
        <f t="shared" si="191"/>
        <v>1</v>
      </c>
      <c r="V630" s="73">
        <f t="shared" si="191"/>
        <v>0.99999999999999989</v>
      </c>
      <c r="W630" s="73">
        <f t="shared" si="191"/>
        <v>1</v>
      </c>
      <c r="X630" s="73">
        <f t="shared" si="191"/>
        <v>1</v>
      </c>
      <c r="Y630" s="73">
        <f t="shared" si="191"/>
        <v>1</v>
      </c>
      <c r="Z630" s="73">
        <f t="shared" si="191"/>
        <v>1</v>
      </c>
      <c r="AA630" s="73">
        <f t="shared" si="191"/>
        <v>1</v>
      </c>
      <c r="AB630" s="73">
        <f t="shared" si="191"/>
        <v>0.99999999999999989</v>
      </c>
      <c r="AC630" s="73">
        <f t="shared" si="191"/>
        <v>0.99999999999999989</v>
      </c>
      <c r="AD630" s="73">
        <f t="shared" si="191"/>
        <v>1</v>
      </c>
      <c r="AE630" s="73">
        <f t="shared" si="191"/>
        <v>1</v>
      </c>
      <c r="AF630" s="73">
        <f t="shared" si="191"/>
        <v>0.99999999999999989</v>
      </c>
      <c r="AG630" s="73">
        <f t="shared" si="191"/>
        <v>0.99999999999999989</v>
      </c>
      <c r="AH630" s="73">
        <f t="shared" si="191"/>
        <v>0.99999999999999989</v>
      </c>
      <c r="AI630" s="73">
        <f t="shared" si="191"/>
        <v>1</v>
      </c>
      <c r="AJ630" s="73">
        <f t="shared" si="191"/>
        <v>1</v>
      </c>
      <c r="AK630" s="73">
        <f t="shared" si="191"/>
        <v>1</v>
      </c>
    </row>
    <row r="631" spans="1:37" s="65" customFormat="1" ht="17.100000000000001" customHeight="1" x14ac:dyDescent="0.25">
      <c r="A631" s="68"/>
      <c r="B631" s="74"/>
      <c r="C631" s="74"/>
      <c r="D631" s="72"/>
      <c r="E631" s="72"/>
      <c r="F631" s="72"/>
      <c r="G631" s="72"/>
      <c r="H631" s="72"/>
      <c r="I631" s="72"/>
      <c r="J631" s="72"/>
      <c r="K631" s="72"/>
      <c r="L631" s="72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</row>
    <row r="632" spans="1:37" s="65" customFormat="1" ht="17.100000000000001" customHeight="1" x14ac:dyDescent="0.25">
      <c r="A632" s="64" t="s">
        <v>265</v>
      </c>
      <c r="B632"/>
      <c r="C632"/>
      <c r="D632" s="72"/>
      <c r="E632" s="72"/>
      <c r="F632" s="72"/>
      <c r="G632" s="72"/>
      <c r="H632" s="72"/>
      <c r="I632" s="72"/>
      <c r="J632" s="72"/>
      <c r="K632" s="72"/>
      <c r="L632" s="72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</row>
    <row r="633" spans="1:37" s="65" customFormat="1" ht="17.100000000000001" customHeight="1" x14ac:dyDescent="0.25">
      <c r="A633" s="66" t="s">
        <v>258</v>
      </c>
      <c r="B633"/>
      <c r="C633"/>
    </row>
    <row r="634" spans="1:37" s="65" customFormat="1" ht="17.100000000000001" customHeight="1" x14ac:dyDescent="0.2">
      <c r="A634" s="54" t="s">
        <v>241</v>
      </c>
      <c r="B634" s="55" t="s">
        <v>110</v>
      </c>
      <c r="C634" s="56" t="s">
        <v>242</v>
      </c>
      <c r="D634" s="57">
        <v>0.90337311964777789</v>
      </c>
      <c r="E634" s="57">
        <f t="shared" ref="E634:AK634" si="192">+(1-SUM(E635:E645))</f>
        <v>0.90337311964777789</v>
      </c>
      <c r="F634" s="57">
        <f t="shared" si="192"/>
        <v>0.90337311964777789</v>
      </c>
      <c r="G634" s="57">
        <f t="shared" si="192"/>
        <v>0.90337311964777789</v>
      </c>
      <c r="H634" s="57">
        <f t="shared" si="192"/>
        <v>0.90314465593410787</v>
      </c>
      <c r="I634" s="57">
        <f t="shared" si="192"/>
        <v>0.90311794102878173</v>
      </c>
      <c r="J634" s="57">
        <f t="shared" si="192"/>
        <v>0.90302909529441644</v>
      </c>
      <c r="K634" s="57">
        <f t="shared" si="192"/>
        <v>0.90281725972657711</v>
      </c>
      <c r="L634" s="57">
        <f t="shared" si="192"/>
        <v>0.90241400412320127</v>
      </c>
      <c r="M634" s="57">
        <f t="shared" si="192"/>
        <v>0.90166677106922899</v>
      </c>
      <c r="N634" s="57">
        <f t="shared" si="192"/>
        <v>0.90047066104032869</v>
      </c>
      <c r="O634" s="57">
        <f t="shared" si="192"/>
        <v>0.89858852834872793</v>
      </c>
      <c r="P634" s="57">
        <f t="shared" si="192"/>
        <v>0.89593900387718106</v>
      </c>
      <c r="Q634" s="57">
        <f t="shared" si="192"/>
        <v>0.89198356380060662</v>
      </c>
      <c r="R634" s="57">
        <f t="shared" si="192"/>
        <v>0.88664477190230873</v>
      </c>
      <c r="S634" s="57">
        <f t="shared" si="192"/>
        <v>0.87962143797122616</v>
      </c>
      <c r="T634" s="57">
        <f t="shared" si="192"/>
        <v>0.87136702725882209</v>
      </c>
      <c r="U634" s="57">
        <f t="shared" si="192"/>
        <v>0.86181342063437927</v>
      </c>
      <c r="V634" s="57">
        <f t="shared" si="192"/>
        <v>0.8511111406896672</v>
      </c>
      <c r="W634" s="57">
        <f t="shared" si="192"/>
        <v>0.83888662369506395</v>
      </c>
      <c r="X634" s="57">
        <f t="shared" si="192"/>
        <v>0.82499202296027341</v>
      </c>
      <c r="Y634" s="57">
        <f t="shared" si="192"/>
        <v>0.80971134909478848</v>
      </c>
      <c r="Z634" s="57">
        <f t="shared" si="192"/>
        <v>0.79354745025242757</v>
      </c>
      <c r="AA634" s="57">
        <f t="shared" si="192"/>
        <v>0.77552626562093629</v>
      </c>
      <c r="AB634" s="57">
        <f t="shared" si="192"/>
        <v>0.75638498757334904</v>
      </c>
      <c r="AC634" s="57">
        <f t="shared" si="192"/>
        <v>0.73629519580879443</v>
      </c>
      <c r="AD634" s="57">
        <f t="shared" si="192"/>
        <v>0.71519259877889896</v>
      </c>
      <c r="AE634" s="57">
        <f t="shared" si="192"/>
        <v>0.69333556458585599</v>
      </c>
      <c r="AF634" s="57">
        <f t="shared" si="192"/>
        <v>0.67142450190154657</v>
      </c>
      <c r="AG634" s="57">
        <f t="shared" si="192"/>
        <v>0.64887288936642373</v>
      </c>
      <c r="AH634" s="57">
        <f t="shared" si="192"/>
        <v>0.6260742320250714</v>
      </c>
      <c r="AI634" s="57">
        <f t="shared" si="192"/>
        <v>0.60326154968417312</v>
      </c>
      <c r="AJ634" s="57">
        <f t="shared" si="192"/>
        <v>0.5806409163690851</v>
      </c>
      <c r="AK634" s="57">
        <f t="shared" si="192"/>
        <v>0.55056033341433364</v>
      </c>
    </row>
    <row r="635" spans="1:37" s="65" customFormat="1" ht="17.100000000000001" customHeight="1" x14ac:dyDescent="0.2">
      <c r="A635" s="54" t="s">
        <v>266</v>
      </c>
      <c r="B635" s="55" t="s">
        <v>110</v>
      </c>
      <c r="C635" s="56" t="s">
        <v>242</v>
      </c>
      <c r="D635" s="57">
        <v>0</v>
      </c>
      <c r="E635" s="57">
        <f t="shared" ref="E635:AK639" si="193">+(1-E$640)*E393</f>
        <v>0</v>
      </c>
      <c r="F635" s="57">
        <f t="shared" si="193"/>
        <v>0</v>
      </c>
      <c r="G635" s="57">
        <f t="shared" si="193"/>
        <v>0</v>
      </c>
      <c r="H635" s="57">
        <f t="shared" si="193"/>
        <v>0</v>
      </c>
      <c r="I635" s="57">
        <f t="shared" si="193"/>
        <v>0</v>
      </c>
      <c r="J635" s="57">
        <f t="shared" si="193"/>
        <v>0</v>
      </c>
      <c r="K635" s="57">
        <f t="shared" si="193"/>
        <v>0</v>
      </c>
      <c r="L635" s="57">
        <f t="shared" si="193"/>
        <v>0</v>
      </c>
      <c r="M635" s="57">
        <f t="shared" si="193"/>
        <v>0</v>
      </c>
      <c r="N635" s="57">
        <f t="shared" si="193"/>
        <v>0</v>
      </c>
      <c r="O635" s="57">
        <f t="shared" si="193"/>
        <v>0</v>
      </c>
      <c r="P635" s="57">
        <f t="shared" si="193"/>
        <v>0</v>
      </c>
      <c r="Q635" s="57">
        <f t="shared" si="193"/>
        <v>0</v>
      </c>
      <c r="R635" s="57">
        <f t="shared" si="193"/>
        <v>0</v>
      </c>
      <c r="S635" s="57">
        <f t="shared" si="193"/>
        <v>0</v>
      </c>
      <c r="T635" s="57">
        <f t="shared" si="193"/>
        <v>0</v>
      </c>
      <c r="U635" s="57">
        <f t="shared" si="193"/>
        <v>0</v>
      </c>
      <c r="V635" s="57">
        <f t="shared" si="193"/>
        <v>0</v>
      </c>
      <c r="W635" s="57">
        <f t="shared" si="193"/>
        <v>0</v>
      </c>
      <c r="X635" s="57">
        <f t="shared" si="193"/>
        <v>0</v>
      </c>
      <c r="Y635" s="57">
        <f t="shared" si="193"/>
        <v>0</v>
      </c>
      <c r="Z635" s="57">
        <f t="shared" si="193"/>
        <v>0</v>
      </c>
      <c r="AA635" s="57">
        <f t="shared" si="193"/>
        <v>0</v>
      </c>
      <c r="AB635" s="57">
        <f t="shared" si="193"/>
        <v>0</v>
      </c>
      <c r="AC635" s="57">
        <f t="shared" si="193"/>
        <v>0</v>
      </c>
      <c r="AD635" s="57">
        <f t="shared" si="193"/>
        <v>0</v>
      </c>
      <c r="AE635" s="57">
        <f t="shared" si="193"/>
        <v>0</v>
      </c>
      <c r="AF635" s="57">
        <f t="shared" si="193"/>
        <v>0</v>
      </c>
      <c r="AG635" s="57">
        <f t="shared" si="193"/>
        <v>0</v>
      </c>
      <c r="AH635" s="57">
        <f t="shared" si="193"/>
        <v>0</v>
      </c>
      <c r="AI635" s="57">
        <f t="shared" si="193"/>
        <v>0</v>
      </c>
      <c r="AJ635" s="57">
        <f t="shared" si="193"/>
        <v>0</v>
      </c>
      <c r="AK635" s="57">
        <f t="shared" si="193"/>
        <v>0</v>
      </c>
    </row>
    <row r="636" spans="1:37" s="65" customFormat="1" ht="17.100000000000001" customHeight="1" x14ac:dyDescent="0.2">
      <c r="A636" s="54" t="s">
        <v>267</v>
      </c>
      <c r="B636" s="55" t="s">
        <v>110</v>
      </c>
      <c r="C636" s="56" t="s">
        <v>242</v>
      </c>
      <c r="D636" s="57">
        <v>0</v>
      </c>
      <c r="E636" s="57">
        <f t="shared" si="193"/>
        <v>0</v>
      </c>
      <c r="F636" s="57">
        <f t="shared" si="193"/>
        <v>0</v>
      </c>
      <c r="G636" s="57">
        <f t="shared" si="193"/>
        <v>0</v>
      </c>
      <c r="H636" s="75">
        <v>6.9266690052479386E-6</v>
      </c>
      <c r="I636" s="75">
        <v>1.5744764091652513E-5</v>
      </c>
      <c r="J636" s="75">
        <v>4.1614278320759199E-5</v>
      </c>
      <c r="K636" s="75">
        <v>9.5806569690492423E-5</v>
      </c>
      <c r="L636" s="75">
        <v>1.8577313618052145E-4</v>
      </c>
      <c r="M636" s="75">
        <v>3.3356524366078916E-4</v>
      </c>
      <c r="N636" s="75">
        <v>5.5330126474515339E-4</v>
      </c>
      <c r="O636" s="75">
        <v>8.8108134290110684E-4</v>
      </c>
      <c r="P636" s="75">
        <v>1.3356580867566804E-3</v>
      </c>
      <c r="Q636" s="75">
        <v>1.9666383972155098E-3</v>
      </c>
      <c r="R636" s="75">
        <v>2.7143575120442726E-3</v>
      </c>
      <c r="S636" s="75">
        <v>3.5987761951276113E-3</v>
      </c>
      <c r="T636" s="75">
        <v>4.6165548475017191E-3</v>
      </c>
      <c r="U636" s="75">
        <v>5.7850193467129064E-3</v>
      </c>
      <c r="V636" s="75">
        <v>7.0909877969377259E-3</v>
      </c>
      <c r="W636" s="75">
        <v>8.5474244952889935E-3</v>
      </c>
      <c r="X636" s="75">
        <v>1.014942295165369E-2</v>
      </c>
      <c r="Y636" s="75">
        <v>1.1877284616306645E-2</v>
      </c>
      <c r="Z636" s="75">
        <v>1.3733236084860441E-2</v>
      </c>
      <c r="AA636" s="75">
        <v>1.569600000869275E-2</v>
      </c>
      <c r="AB636" s="75">
        <v>1.7734496015224088E-2</v>
      </c>
      <c r="AC636" s="75">
        <v>1.9836869425983426E-2</v>
      </c>
      <c r="AD636" s="75">
        <v>2.1948816525918853E-2</v>
      </c>
      <c r="AE636" s="75">
        <v>2.4068534801062972E-2</v>
      </c>
      <c r="AF636" s="75">
        <v>2.6221699445902105E-2</v>
      </c>
      <c r="AG636" s="75">
        <v>2.8315623850306944E-2</v>
      </c>
      <c r="AH636" s="75">
        <v>3.0373526301375228E-2</v>
      </c>
      <c r="AI636" s="75">
        <v>3.2391032556251517E-2</v>
      </c>
      <c r="AJ636" s="75">
        <v>3.4343086554706831E-2</v>
      </c>
      <c r="AK636" s="75">
        <v>3.6858763426244452E-2</v>
      </c>
    </row>
    <row r="637" spans="1:37" s="65" customFormat="1" ht="17.100000000000001" customHeight="1" x14ac:dyDescent="0.2">
      <c r="A637" s="54" t="s">
        <v>243</v>
      </c>
      <c r="B637" s="55" t="s">
        <v>110</v>
      </c>
      <c r="C637" s="56" t="s">
        <v>242</v>
      </c>
      <c r="D637" s="57">
        <v>9.6626880352222069E-2</v>
      </c>
      <c r="E637" s="57">
        <f t="shared" si="193"/>
        <v>9.6626880352222069E-2</v>
      </c>
      <c r="F637" s="57">
        <f t="shared" si="193"/>
        <v>9.6626880352222069E-2</v>
      </c>
      <c r="G637" s="57">
        <f t="shared" si="193"/>
        <v>9.6626880352222069E-2</v>
      </c>
      <c r="H637" s="57">
        <f t="shared" si="193"/>
        <v>9.6572991473206291E-2</v>
      </c>
      <c r="I637" s="57">
        <f t="shared" si="193"/>
        <v>9.6567650123729296E-2</v>
      </c>
      <c r="J637" s="57">
        <f t="shared" si="193"/>
        <v>9.6549473928004281E-2</v>
      </c>
      <c r="K637" s="57">
        <f t="shared" si="193"/>
        <v>9.6505248593014931E-2</v>
      </c>
      <c r="L637" s="57">
        <f t="shared" si="193"/>
        <v>9.6419516294613442E-2</v>
      </c>
      <c r="M637" s="57">
        <f t="shared" si="193"/>
        <v>9.6258518247048508E-2</v>
      </c>
      <c r="N637" s="57">
        <f t="shared" si="193"/>
        <v>9.5999142420879674E-2</v>
      </c>
      <c r="O637" s="57">
        <f t="shared" si="193"/>
        <v>9.5589736928494137E-2</v>
      </c>
      <c r="P637" s="57">
        <f t="shared" si="193"/>
        <v>9.5014421315390188E-2</v>
      </c>
      <c r="Q637" s="57">
        <f t="shared" si="193"/>
        <v>9.4153902268514222E-2</v>
      </c>
      <c r="R637" s="57">
        <f t="shared" si="193"/>
        <v>9.2987911188950848E-2</v>
      </c>
      <c r="S637" s="57">
        <f t="shared" si="193"/>
        <v>9.1456125167755184E-2</v>
      </c>
      <c r="T637" s="57">
        <f t="shared" si="193"/>
        <v>8.9673292793671186E-2</v>
      </c>
      <c r="U637" s="57">
        <f t="shared" si="193"/>
        <v>8.7635557739998066E-2</v>
      </c>
      <c r="V637" s="57">
        <f t="shared" si="193"/>
        <v>8.5386373248718297E-2</v>
      </c>
      <c r="W637" s="57">
        <f t="shared" si="193"/>
        <v>8.2856886208661842E-2</v>
      </c>
      <c r="X637" s="57">
        <f t="shared" si="193"/>
        <v>8.0032025708057231E-2</v>
      </c>
      <c r="Y637" s="57">
        <f t="shared" si="193"/>
        <v>7.69900115823106E-2</v>
      </c>
      <c r="Z637" s="57">
        <f t="shared" si="193"/>
        <v>7.3851972210896538E-2</v>
      </c>
      <c r="AA637" s="57">
        <f t="shared" si="193"/>
        <v>7.0434826889135993E-2</v>
      </c>
      <c r="AB637" s="57">
        <f t="shared" si="193"/>
        <v>6.6906206493195869E-2</v>
      </c>
      <c r="AC637" s="57">
        <f t="shared" si="193"/>
        <v>6.3314571686465329E-2</v>
      </c>
      <c r="AD637" s="57">
        <f t="shared" si="193"/>
        <v>5.9658744287664295E-2</v>
      </c>
      <c r="AE637" s="57">
        <f t="shared" si="193"/>
        <v>5.6000402063593115E-2</v>
      </c>
      <c r="AF637" s="57">
        <f t="shared" si="193"/>
        <v>5.2470326561608709E-2</v>
      </c>
      <c r="AG637" s="57">
        <f t="shared" si="193"/>
        <v>4.8966134096756798E-2</v>
      </c>
      <c r="AH637" s="57">
        <f t="shared" si="193"/>
        <v>4.5560548309789922E-2</v>
      </c>
      <c r="AI637" s="57">
        <f t="shared" si="193"/>
        <v>4.2290212068313536E-2</v>
      </c>
      <c r="AJ637" s="57">
        <f t="shared" si="193"/>
        <v>3.9180674888565671E-2</v>
      </c>
      <c r="AK637" s="57">
        <f t="shared" si="193"/>
        <v>3.5799162183044513E-2</v>
      </c>
    </row>
    <row r="638" spans="1:37" s="65" customFormat="1" ht="17.100000000000001" customHeight="1" x14ac:dyDescent="0.2">
      <c r="A638" s="54" t="s">
        <v>244</v>
      </c>
      <c r="B638" s="55" t="s">
        <v>110</v>
      </c>
      <c r="C638" s="56" t="s">
        <v>242</v>
      </c>
      <c r="D638" s="57">
        <v>0</v>
      </c>
      <c r="E638" s="57">
        <f t="shared" si="193"/>
        <v>0</v>
      </c>
      <c r="F638" s="57">
        <f t="shared" si="193"/>
        <v>0</v>
      </c>
      <c r="G638" s="57">
        <f t="shared" si="193"/>
        <v>0</v>
      </c>
      <c r="H638" s="57">
        <f t="shared" si="193"/>
        <v>0</v>
      </c>
      <c r="I638" s="57">
        <f t="shared" si="193"/>
        <v>0</v>
      </c>
      <c r="J638" s="57">
        <f t="shared" si="193"/>
        <v>0</v>
      </c>
      <c r="K638" s="57">
        <f t="shared" si="193"/>
        <v>0</v>
      </c>
      <c r="L638" s="57">
        <f t="shared" si="193"/>
        <v>0</v>
      </c>
      <c r="M638" s="57">
        <f t="shared" si="193"/>
        <v>0</v>
      </c>
      <c r="N638" s="57">
        <f t="shared" si="193"/>
        <v>0</v>
      </c>
      <c r="O638" s="57">
        <f t="shared" si="193"/>
        <v>0</v>
      </c>
      <c r="P638" s="57">
        <f t="shared" si="193"/>
        <v>0</v>
      </c>
      <c r="Q638" s="57">
        <f t="shared" si="193"/>
        <v>0</v>
      </c>
      <c r="R638" s="57">
        <f t="shared" si="193"/>
        <v>0</v>
      </c>
      <c r="S638" s="57">
        <f t="shared" si="193"/>
        <v>0</v>
      </c>
      <c r="T638" s="57">
        <f t="shared" si="193"/>
        <v>0</v>
      </c>
      <c r="U638" s="57">
        <f t="shared" si="193"/>
        <v>0</v>
      </c>
      <c r="V638" s="57">
        <f t="shared" si="193"/>
        <v>0</v>
      </c>
      <c r="W638" s="57">
        <f t="shared" si="193"/>
        <v>0</v>
      </c>
      <c r="X638" s="57">
        <f t="shared" si="193"/>
        <v>0</v>
      </c>
      <c r="Y638" s="57">
        <f t="shared" si="193"/>
        <v>0</v>
      </c>
      <c r="Z638" s="57">
        <f t="shared" si="193"/>
        <v>0</v>
      </c>
      <c r="AA638" s="57">
        <f t="shared" si="193"/>
        <v>0</v>
      </c>
      <c r="AB638" s="57">
        <f t="shared" si="193"/>
        <v>0</v>
      </c>
      <c r="AC638" s="57">
        <f t="shared" si="193"/>
        <v>0</v>
      </c>
      <c r="AD638" s="57">
        <f t="shared" si="193"/>
        <v>0</v>
      </c>
      <c r="AE638" s="57">
        <f t="shared" si="193"/>
        <v>0</v>
      </c>
      <c r="AF638" s="57">
        <f t="shared" si="193"/>
        <v>0</v>
      </c>
      <c r="AG638" s="57">
        <f t="shared" si="193"/>
        <v>0</v>
      </c>
      <c r="AH638" s="57">
        <f t="shared" si="193"/>
        <v>0</v>
      </c>
      <c r="AI638" s="57">
        <f t="shared" si="193"/>
        <v>0</v>
      </c>
      <c r="AJ638" s="57">
        <f t="shared" si="193"/>
        <v>0</v>
      </c>
      <c r="AK638" s="57">
        <f t="shared" si="193"/>
        <v>0</v>
      </c>
    </row>
    <row r="639" spans="1:37" s="65" customFormat="1" ht="17.100000000000001" customHeight="1" x14ac:dyDescent="0.2">
      <c r="A639" s="54" t="s">
        <v>268</v>
      </c>
      <c r="B639" s="55" t="s">
        <v>110</v>
      </c>
      <c r="C639" s="56" t="s">
        <v>242</v>
      </c>
      <c r="D639" s="57">
        <v>0</v>
      </c>
      <c r="E639" s="57">
        <f t="shared" si="193"/>
        <v>0</v>
      </c>
      <c r="F639" s="57">
        <f t="shared" si="193"/>
        <v>0</v>
      </c>
      <c r="G639" s="57">
        <f t="shared" si="193"/>
        <v>0</v>
      </c>
      <c r="H639" s="57">
        <f t="shared" si="193"/>
        <v>0</v>
      </c>
      <c r="I639" s="57">
        <f t="shared" si="193"/>
        <v>0</v>
      </c>
      <c r="J639" s="57">
        <f t="shared" si="193"/>
        <v>0</v>
      </c>
      <c r="K639" s="57">
        <f t="shared" si="193"/>
        <v>0</v>
      </c>
      <c r="L639" s="57">
        <f t="shared" si="193"/>
        <v>0</v>
      </c>
      <c r="M639" s="57">
        <f t="shared" si="193"/>
        <v>0</v>
      </c>
      <c r="N639" s="57">
        <f t="shared" si="193"/>
        <v>0</v>
      </c>
      <c r="O639" s="57">
        <f t="shared" si="193"/>
        <v>0</v>
      </c>
      <c r="P639" s="57">
        <f t="shared" si="193"/>
        <v>0</v>
      </c>
      <c r="Q639" s="57">
        <f t="shared" si="193"/>
        <v>0</v>
      </c>
      <c r="R639" s="57">
        <f t="shared" si="193"/>
        <v>0</v>
      </c>
      <c r="S639" s="57">
        <f t="shared" si="193"/>
        <v>0</v>
      </c>
      <c r="T639" s="57">
        <f t="shared" si="193"/>
        <v>0</v>
      </c>
      <c r="U639" s="57">
        <f t="shared" si="193"/>
        <v>0</v>
      </c>
      <c r="V639" s="57">
        <f t="shared" si="193"/>
        <v>0</v>
      </c>
      <c r="W639" s="57">
        <f t="shared" si="193"/>
        <v>0</v>
      </c>
      <c r="X639" s="57">
        <f t="shared" si="193"/>
        <v>0</v>
      </c>
      <c r="Y639" s="57">
        <f t="shared" si="193"/>
        <v>0</v>
      </c>
      <c r="Z639" s="57">
        <f t="shared" si="193"/>
        <v>0</v>
      </c>
      <c r="AA639" s="57">
        <f t="shared" si="193"/>
        <v>0</v>
      </c>
      <c r="AB639" s="57">
        <f t="shared" si="193"/>
        <v>0</v>
      </c>
      <c r="AC639" s="57">
        <f t="shared" si="193"/>
        <v>0</v>
      </c>
      <c r="AD639" s="57">
        <f t="shared" si="193"/>
        <v>0</v>
      </c>
      <c r="AE639" s="57">
        <f t="shared" si="193"/>
        <v>0</v>
      </c>
      <c r="AF639" s="57">
        <f t="shared" si="193"/>
        <v>0</v>
      </c>
      <c r="AG639" s="57">
        <f t="shared" si="193"/>
        <v>0</v>
      </c>
      <c r="AH639" s="57">
        <f t="shared" si="193"/>
        <v>0</v>
      </c>
      <c r="AI639" s="57">
        <f t="shared" si="193"/>
        <v>0</v>
      </c>
      <c r="AJ639" s="57">
        <f t="shared" si="193"/>
        <v>0</v>
      </c>
      <c r="AK639" s="57">
        <f t="shared" si="193"/>
        <v>0</v>
      </c>
    </row>
    <row r="640" spans="1:37" s="65" customFormat="1" ht="17.100000000000001" customHeight="1" x14ac:dyDescent="0.2">
      <c r="A640" s="54" t="s">
        <v>189</v>
      </c>
      <c r="B640" s="55" t="s">
        <v>110</v>
      </c>
      <c r="C640" s="56" t="s">
        <v>242</v>
      </c>
      <c r="D640" s="57">
        <v>0</v>
      </c>
      <c r="E640" s="57">
        <v>0</v>
      </c>
      <c r="F640" s="57">
        <v>0</v>
      </c>
      <c r="G640" s="57">
        <v>0</v>
      </c>
      <c r="H640" s="75">
        <v>2.7542587664131308E-4</v>
      </c>
      <c r="I640" s="75">
        <v>2.9866384809938955E-4</v>
      </c>
      <c r="J640" s="75">
        <v>3.7981511375460928E-4</v>
      </c>
      <c r="K640" s="75">
        <v>5.8168007194587808E-4</v>
      </c>
      <c r="L640" s="75">
        <v>9.8069306778168081E-4</v>
      </c>
      <c r="M640" s="75">
        <v>1.7411131293848688E-3</v>
      </c>
      <c r="N640" s="75">
        <v>2.976826765911805E-3</v>
      </c>
      <c r="O640" s="75">
        <v>4.9405152634592704E-3</v>
      </c>
      <c r="P640" s="75">
        <v>7.7106592495145895E-3</v>
      </c>
      <c r="Q640" s="75">
        <v>1.1895432465242686E-2</v>
      </c>
      <c r="R640" s="75">
        <v>1.7652220243616564E-2</v>
      </c>
      <c r="S640" s="75">
        <v>2.5322548679430672E-2</v>
      </c>
      <c r="T640" s="75">
        <v>3.4341538638111409E-2</v>
      </c>
      <c r="U640" s="75">
        <v>4.4763815761142176E-2</v>
      </c>
      <c r="V640" s="75">
        <v>5.6408586357194861E-2</v>
      </c>
      <c r="W640" s="75">
        <v>6.9705268150907926E-2</v>
      </c>
      <c r="X640" s="75">
        <v>8.4821662738809256E-2</v>
      </c>
      <c r="Y640" s="75">
        <v>0.10141523374128381</v>
      </c>
      <c r="Z640" s="75">
        <v>0.11885980969623546</v>
      </c>
      <c r="AA640" s="75">
        <v>0.13833370813569729</v>
      </c>
      <c r="AB640" s="75">
        <v>0.15896324064953768</v>
      </c>
      <c r="AC640" s="75">
        <v>0.1805402546523294</v>
      </c>
      <c r="AD640" s="75">
        <v>0.20318452586079763</v>
      </c>
      <c r="AE640" s="75">
        <v>0.22657784515210064</v>
      </c>
      <c r="AF640" s="75">
        <v>0.24986343612982084</v>
      </c>
      <c r="AG640" s="75">
        <v>0.27382280269596743</v>
      </c>
      <c r="AH640" s="75">
        <v>0.29796654948242723</v>
      </c>
      <c r="AI640" s="75">
        <v>0.32202944259443556</v>
      </c>
      <c r="AJ640" s="75">
        <v>0.34580495035042258</v>
      </c>
      <c r="AK640" s="75">
        <v>0.37674799240905732</v>
      </c>
    </row>
    <row r="641" spans="1:37" s="65" customFormat="1" ht="17.100000000000001" customHeight="1" x14ac:dyDescent="0.2">
      <c r="A641" s="54" t="s">
        <v>269</v>
      </c>
      <c r="B641" s="55" t="s">
        <v>110</v>
      </c>
      <c r="C641" s="56" t="s">
        <v>242</v>
      </c>
      <c r="D641" s="57">
        <v>0</v>
      </c>
      <c r="E641" s="57">
        <f t="shared" ref="E641:AK645" si="194">+(1-E$640)*E399</f>
        <v>0</v>
      </c>
      <c r="F641" s="57">
        <f t="shared" si="194"/>
        <v>0</v>
      </c>
      <c r="G641" s="57">
        <f t="shared" si="194"/>
        <v>0</v>
      </c>
      <c r="H641" s="57">
        <f t="shared" si="194"/>
        <v>0</v>
      </c>
      <c r="I641" s="57">
        <f t="shared" si="194"/>
        <v>0</v>
      </c>
      <c r="J641" s="57">
        <f t="shared" si="194"/>
        <v>0</v>
      </c>
      <c r="K641" s="57">
        <f t="shared" si="194"/>
        <v>0</v>
      </c>
      <c r="L641" s="57">
        <f t="shared" si="194"/>
        <v>0</v>
      </c>
      <c r="M641" s="57">
        <f t="shared" si="194"/>
        <v>0</v>
      </c>
      <c r="N641" s="57">
        <f t="shared" si="194"/>
        <v>0</v>
      </c>
      <c r="O641" s="57">
        <f t="shared" si="194"/>
        <v>0</v>
      </c>
      <c r="P641" s="57">
        <f t="shared" si="194"/>
        <v>0</v>
      </c>
      <c r="Q641" s="57">
        <f t="shared" si="194"/>
        <v>0</v>
      </c>
      <c r="R641" s="57">
        <f t="shared" si="194"/>
        <v>0</v>
      </c>
      <c r="S641" s="57">
        <f t="shared" si="194"/>
        <v>0</v>
      </c>
      <c r="T641" s="57">
        <f t="shared" si="194"/>
        <v>0</v>
      </c>
      <c r="U641" s="57">
        <f t="shared" si="194"/>
        <v>0</v>
      </c>
      <c r="V641" s="57">
        <f t="shared" si="194"/>
        <v>0</v>
      </c>
      <c r="W641" s="57">
        <f t="shared" si="194"/>
        <v>0</v>
      </c>
      <c r="X641" s="57">
        <f t="shared" si="194"/>
        <v>0</v>
      </c>
      <c r="Y641" s="57">
        <f t="shared" si="194"/>
        <v>0</v>
      </c>
      <c r="Z641" s="57">
        <f t="shared" si="194"/>
        <v>0</v>
      </c>
      <c r="AA641" s="57">
        <f t="shared" si="194"/>
        <v>0</v>
      </c>
      <c r="AB641" s="57">
        <f t="shared" si="194"/>
        <v>0</v>
      </c>
      <c r="AC641" s="57">
        <f t="shared" si="194"/>
        <v>0</v>
      </c>
      <c r="AD641" s="57">
        <f t="shared" si="194"/>
        <v>0</v>
      </c>
      <c r="AE641" s="57">
        <f t="shared" si="194"/>
        <v>0</v>
      </c>
      <c r="AF641" s="57">
        <f t="shared" si="194"/>
        <v>0</v>
      </c>
      <c r="AG641" s="57">
        <f t="shared" si="194"/>
        <v>0</v>
      </c>
      <c r="AH641" s="57">
        <f t="shared" si="194"/>
        <v>0</v>
      </c>
      <c r="AI641" s="57">
        <f t="shared" si="194"/>
        <v>0</v>
      </c>
      <c r="AJ641" s="57">
        <f t="shared" si="194"/>
        <v>0</v>
      </c>
      <c r="AK641" s="57">
        <f t="shared" si="194"/>
        <v>0</v>
      </c>
    </row>
    <row r="642" spans="1:37" s="65" customFormat="1" ht="17.100000000000001" customHeight="1" x14ac:dyDescent="0.2">
      <c r="A642" s="54" t="s">
        <v>270</v>
      </c>
      <c r="B642" s="55" t="s">
        <v>110</v>
      </c>
      <c r="C642" s="56" t="s">
        <v>242</v>
      </c>
      <c r="D642" s="57">
        <v>0</v>
      </c>
      <c r="E642" s="57">
        <f t="shared" si="194"/>
        <v>0</v>
      </c>
      <c r="F642" s="57">
        <f t="shared" si="194"/>
        <v>0</v>
      </c>
      <c r="G642" s="57">
        <f t="shared" si="194"/>
        <v>0</v>
      </c>
      <c r="H642" s="57">
        <f t="shared" si="194"/>
        <v>0</v>
      </c>
      <c r="I642" s="57">
        <f t="shared" si="194"/>
        <v>0</v>
      </c>
      <c r="J642" s="57">
        <f t="shared" si="194"/>
        <v>0</v>
      </c>
      <c r="K642" s="57">
        <f t="shared" si="194"/>
        <v>0</v>
      </c>
      <c r="L642" s="57">
        <f t="shared" si="194"/>
        <v>0</v>
      </c>
      <c r="M642" s="57">
        <f t="shared" si="194"/>
        <v>0</v>
      </c>
      <c r="N642" s="57">
        <f t="shared" si="194"/>
        <v>0</v>
      </c>
      <c r="O642" s="57">
        <f t="shared" si="194"/>
        <v>0</v>
      </c>
      <c r="P642" s="57">
        <f t="shared" si="194"/>
        <v>0</v>
      </c>
      <c r="Q642" s="57">
        <f t="shared" si="194"/>
        <v>0</v>
      </c>
      <c r="R642" s="57">
        <f t="shared" si="194"/>
        <v>0</v>
      </c>
      <c r="S642" s="57">
        <f t="shared" si="194"/>
        <v>0</v>
      </c>
      <c r="T642" s="57">
        <f t="shared" si="194"/>
        <v>0</v>
      </c>
      <c r="U642" s="57">
        <f t="shared" si="194"/>
        <v>0</v>
      </c>
      <c r="V642" s="57">
        <f t="shared" si="194"/>
        <v>0</v>
      </c>
      <c r="W642" s="57">
        <f t="shared" si="194"/>
        <v>0</v>
      </c>
      <c r="X642" s="57">
        <f t="shared" si="194"/>
        <v>0</v>
      </c>
      <c r="Y642" s="57">
        <f t="shared" si="194"/>
        <v>0</v>
      </c>
      <c r="Z642" s="57">
        <f t="shared" si="194"/>
        <v>0</v>
      </c>
      <c r="AA642" s="57">
        <f t="shared" si="194"/>
        <v>0</v>
      </c>
      <c r="AB642" s="57">
        <f t="shared" si="194"/>
        <v>0</v>
      </c>
      <c r="AC642" s="57">
        <f t="shared" si="194"/>
        <v>0</v>
      </c>
      <c r="AD642" s="57">
        <f t="shared" si="194"/>
        <v>0</v>
      </c>
      <c r="AE642" s="57">
        <f t="shared" si="194"/>
        <v>0</v>
      </c>
      <c r="AF642" s="57">
        <f t="shared" si="194"/>
        <v>0</v>
      </c>
      <c r="AG642" s="57">
        <f t="shared" si="194"/>
        <v>0</v>
      </c>
      <c r="AH642" s="57">
        <f t="shared" si="194"/>
        <v>0</v>
      </c>
      <c r="AI642" s="57">
        <f t="shared" si="194"/>
        <v>0</v>
      </c>
      <c r="AJ642" s="57">
        <f t="shared" si="194"/>
        <v>0</v>
      </c>
      <c r="AK642" s="57">
        <f t="shared" si="194"/>
        <v>0</v>
      </c>
    </row>
    <row r="643" spans="1:37" s="65" customFormat="1" ht="17.100000000000001" customHeight="1" x14ac:dyDescent="0.2">
      <c r="A643" s="54" t="s">
        <v>271</v>
      </c>
      <c r="B643" s="55" t="s">
        <v>110</v>
      </c>
      <c r="C643" s="56" t="s">
        <v>242</v>
      </c>
      <c r="D643" s="57">
        <v>0</v>
      </c>
      <c r="E643" s="57">
        <f t="shared" si="194"/>
        <v>0</v>
      </c>
      <c r="F643" s="57">
        <f t="shared" si="194"/>
        <v>0</v>
      </c>
      <c r="G643" s="57">
        <f t="shared" si="194"/>
        <v>0</v>
      </c>
      <c r="H643" s="57">
        <f t="shared" si="194"/>
        <v>0</v>
      </c>
      <c r="I643" s="57">
        <f t="shared" si="194"/>
        <v>0</v>
      </c>
      <c r="J643" s="57">
        <f t="shared" si="194"/>
        <v>0</v>
      </c>
      <c r="K643" s="57">
        <f t="shared" si="194"/>
        <v>0</v>
      </c>
      <c r="L643" s="57">
        <f t="shared" si="194"/>
        <v>0</v>
      </c>
      <c r="M643" s="57">
        <f t="shared" si="194"/>
        <v>0</v>
      </c>
      <c r="N643" s="57">
        <f t="shared" si="194"/>
        <v>0</v>
      </c>
      <c r="O643" s="57">
        <f t="shared" si="194"/>
        <v>0</v>
      </c>
      <c r="P643" s="57">
        <f t="shared" si="194"/>
        <v>0</v>
      </c>
      <c r="Q643" s="57">
        <f t="shared" si="194"/>
        <v>0</v>
      </c>
      <c r="R643" s="57">
        <f t="shared" si="194"/>
        <v>0</v>
      </c>
      <c r="S643" s="57">
        <f t="shared" si="194"/>
        <v>0</v>
      </c>
      <c r="T643" s="57">
        <f t="shared" si="194"/>
        <v>0</v>
      </c>
      <c r="U643" s="57">
        <f t="shared" si="194"/>
        <v>0</v>
      </c>
      <c r="V643" s="57">
        <f t="shared" si="194"/>
        <v>0</v>
      </c>
      <c r="W643" s="57">
        <f t="shared" si="194"/>
        <v>0</v>
      </c>
      <c r="X643" s="57">
        <f t="shared" si="194"/>
        <v>0</v>
      </c>
      <c r="Y643" s="57">
        <f t="shared" si="194"/>
        <v>0</v>
      </c>
      <c r="Z643" s="57">
        <f t="shared" si="194"/>
        <v>0</v>
      </c>
      <c r="AA643" s="57">
        <f t="shared" si="194"/>
        <v>0</v>
      </c>
      <c r="AB643" s="57">
        <f t="shared" si="194"/>
        <v>0</v>
      </c>
      <c r="AC643" s="57">
        <f t="shared" si="194"/>
        <v>0</v>
      </c>
      <c r="AD643" s="57">
        <f t="shared" si="194"/>
        <v>0</v>
      </c>
      <c r="AE643" s="57">
        <f t="shared" si="194"/>
        <v>0</v>
      </c>
      <c r="AF643" s="57">
        <f t="shared" si="194"/>
        <v>0</v>
      </c>
      <c r="AG643" s="57">
        <f t="shared" si="194"/>
        <v>0</v>
      </c>
      <c r="AH643" s="57">
        <f t="shared" si="194"/>
        <v>0</v>
      </c>
      <c r="AI643" s="57">
        <f t="shared" si="194"/>
        <v>0</v>
      </c>
      <c r="AJ643" s="57">
        <f t="shared" si="194"/>
        <v>0</v>
      </c>
      <c r="AK643" s="57">
        <f t="shared" si="194"/>
        <v>0</v>
      </c>
    </row>
    <row r="644" spans="1:37" s="65" customFormat="1" ht="17.100000000000001" customHeight="1" x14ac:dyDescent="0.2">
      <c r="A644" s="54" t="s">
        <v>272</v>
      </c>
      <c r="B644" s="55" t="s">
        <v>110</v>
      </c>
      <c r="C644" s="56" t="s">
        <v>242</v>
      </c>
      <c r="D644" s="57">
        <v>0</v>
      </c>
      <c r="E644" s="57">
        <f t="shared" si="194"/>
        <v>0</v>
      </c>
      <c r="F644" s="57">
        <f t="shared" si="194"/>
        <v>0</v>
      </c>
      <c r="G644" s="57">
        <f t="shared" si="194"/>
        <v>0</v>
      </c>
      <c r="H644" s="57">
        <f t="shared" si="194"/>
        <v>0</v>
      </c>
      <c r="I644" s="57">
        <f t="shared" si="194"/>
        <v>0</v>
      </c>
      <c r="J644" s="57">
        <f t="shared" si="194"/>
        <v>0</v>
      </c>
      <c r="K644" s="57">
        <f t="shared" si="194"/>
        <v>0</v>
      </c>
      <c r="L644" s="57">
        <f t="shared" si="194"/>
        <v>0</v>
      </c>
      <c r="M644" s="57">
        <f t="shared" si="194"/>
        <v>0</v>
      </c>
      <c r="N644" s="57">
        <f t="shared" si="194"/>
        <v>0</v>
      </c>
      <c r="O644" s="57">
        <f t="shared" si="194"/>
        <v>0</v>
      </c>
      <c r="P644" s="57">
        <f t="shared" si="194"/>
        <v>0</v>
      </c>
      <c r="Q644" s="57">
        <f t="shared" si="194"/>
        <v>0</v>
      </c>
      <c r="R644" s="57">
        <f t="shared" si="194"/>
        <v>0</v>
      </c>
      <c r="S644" s="57">
        <f t="shared" si="194"/>
        <v>0</v>
      </c>
      <c r="T644" s="57">
        <f t="shared" si="194"/>
        <v>0</v>
      </c>
      <c r="U644" s="57">
        <f t="shared" si="194"/>
        <v>0</v>
      </c>
      <c r="V644" s="57">
        <f t="shared" si="194"/>
        <v>0</v>
      </c>
      <c r="W644" s="57">
        <f t="shared" si="194"/>
        <v>0</v>
      </c>
      <c r="X644" s="57">
        <f t="shared" si="194"/>
        <v>0</v>
      </c>
      <c r="Y644" s="57">
        <f t="shared" si="194"/>
        <v>0</v>
      </c>
      <c r="Z644" s="57">
        <f t="shared" si="194"/>
        <v>0</v>
      </c>
      <c r="AA644" s="57">
        <f t="shared" si="194"/>
        <v>0</v>
      </c>
      <c r="AB644" s="57">
        <f t="shared" si="194"/>
        <v>0</v>
      </c>
      <c r="AC644" s="57">
        <f t="shared" si="194"/>
        <v>0</v>
      </c>
      <c r="AD644" s="57">
        <f t="shared" si="194"/>
        <v>0</v>
      </c>
      <c r="AE644" s="57">
        <f t="shared" si="194"/>
        <v>0</v>
      </c>
      <c r="AF644" s="57">
        <f t="shared" si="194"/>
        <v>0</v>
      </c>
      <c r="AG644" s="57">
        <f t="shared" si="194"/>
        <v>0</v>
      </c>
      <c r="AH644" s="57">
        <f t="shared" si="194"/>
        <v>0</v>
      </c>
      <c r="AI644" s="57">
        <f t="shared" si="194"/>
        <v>0</v>
      </c>
      <c r="AJ644" s="57">
        <f t="shared" si="194"/>
        <v>0</v>
      </c>
      <c r="AK644" s="57">
        <f t="shared" si="194"/>
        <v>0</v>
      </c>
    </row>
    <row r="645" spans="1:37" s="65" customFormat="1" ht="17.100000000000001" customHeight="1" x14ac:dyDescent="0.2">
      <c r="A645" s="54" t="s">
        <v>197</v>
      </c>
      <c r="B645" s="55" t="s">
        <v>110</v>
      </c>
      <c r="C645" s="56" t="s">
        <v>242</v>
      </c>
      <c r="D645" s="57">
        <v>0</v>
      </c>
      <c r="E645" s="57">
        <f t="shared" si="194"/>
        <v>0</v>
      </c>
      <c r="F645" s="57">
        <f t="shared" si="194"/>
        <v>0</v>
      </c>
      <c r="G645" s="57">
        <f t="shared" si="194"/>
        <v>0</v>
      </c>
      <c r="H645" s="75">
        <v>4.703922678044693E-11</v>
      </c>
      <c r="I645" s="75">
        <v>2.3529798208859046E-10</v>
      </c>
      <c r="J645" s="75">
        <v>1.3855039554995623E-9</v>
      </c>
      <c r="K645" s="75">
        <v>5.0387715892870479E-9</v>
      </c>
      <c r="L645" s="75">
        <v>1.3378223084251751E-8</v>
      </c>
      <c r="M645" s="75">
        <v>3.2310676872007793E-8</v>
      </c>
      <c r="N645" s="75">
        <v>6.850813466482453E-8</v>
      </c>
      <c r="O645" s="75">
        <v>1.3811641759002486E-7</v>
      </c>
      <c r="P645" s="75">
        <v>2.5747115744179444E-7</v>
      </c>
      <c r="Q645" s="75">
        <v>4.630684209275742E-7</v>
      </c>
      <c r="R645" s="75">
        <v>7.3915307958763768E-7</v>
      </c>
      <c r="S645" s="75">
        <v>1.1119864604033341E-6</v>
      </c>
      <c r="T645" s="75">
        <v>1.5864618935788402E-6</v>
      </c>
      <c r="U645" s="75">
        <v>2.1865177675606946E-6</v>
      </c>
      <c r="V645" s="75">
        <v>2.9119074819126716E-6</v>
      </c>
      <c r="W645" s="75">
        <v>3.7974500773216871E-6</v>
      </c>
      <c r="X645" s="75">
        <v>4.8656412063450442E-6</v>
      </c>
      <c r="Y645" s="75">
        <v>6.1209653104097912E-6</v>
      </c>
      <c r="Z645" s="75">
        <v>7.531755580013089E-6</v>
      </c>
      <c r="AA645" s="75">
        <v>9.1993455376063279E-6</v>
      </c>
      <c r="AB645" s="75">
        <v>1.1069268693370886E-5</v>
      </c>
      <c r="AC645" s="75">
        <v>1.3108426427356991E-5</v>
      </c>
      <c r="AD645" s="75">
        <v>1.5314546720197441E-5</v>
      </c>
      <c r="AE645" s="75">
        <v>1.7653397387302645E-5</v>
      </c>
      <c r="AF645" s="75">
        <v>2.0035961121710099E-5</v>
      </c>
      <c r="AG645" s="75">
        <v>2.2549990545011127E-5</v>
      </c>
      <c r="AH645" s="75">
        <v>2.5143881336279754E-5</v>
      </c>
      <c r="AI645" s="75">
        <v>2.7763096826337362E-5</v>
      </c>
      <c r="AJ645" s="75">
        <v>3.0371837219900169E-5</v>
      </c>
      <c r="AK645" s="75">
        <v>3.3748567320023651E-5</v>
      </c>
    </row>
    <row r="646" spans="1:37" s="65" customFormat="1" ht="17.100000000000001" customHeight="1" x14ac:dyDescent="0.2">
      <c r="A646" s="54" t="s">
        <v>245</v>
      </c>
      <c r="B646" s="55" t="s">
        <v>110</v>
      </c>
      <c r="C646" s="56" t="s">
        <v>246</v>
      </c>
      <c r="D646" s="73">
        <f>SUM(D634:D645)</f>
        <v>1</v>
      </c>
      <c r="E646" s="73">
        <f t="shared" ref="E646:AK646" si="195">SUM(E634:E645)</f>
        <v>1</v>
      </c>
      <c r="F646" s="73">
        <f t="shared" si="195"/>
        <v>1</v>
      </c>
      <c r="G646" s="73">
        <f t="shared" si="195"/>
        <v>1</v>
      </c>
      <c r="H646" s="73">
        <f t="shared" si="195"/>
        <v>1</v>
      </c>
      <c r="I646" s="73">
        <f t="shared" si="195"/>
        <v>1</v>
      </c>
      <c r="J646" s="73">
        <f t="shared" si="195"/>
        <v>1</v>
      </c>
      <c r="K646" s="73">
        <f t="shared" si="195"/>
        <v>1</v>
      </c>
      <c r="L646" s="73">
        <f t="shared" si="195"/>
        <v>1</v>
      </c>
      <c r="M646" s="73">
        <f t="shared" si="195"/>
        <v>1</v>
      </c>
      <c r="N646" s="73">
        <f t="shared" si="195"/>
        <v>1</v>
      </c>
      <c r="O646" s="73">
        <f t="shared" si="195"/>
        <v>1</v>
      </c>
      <c r="P646" s="73">
        <f t="shared" si="195"/>
        <v>1</v>
      </c>
      <c r="Q646" s="73">
        <f t="shared" si="195"/>
        <v>1</v>
      </c>
      <c r="R646" s="73">
        <f t="shared" si="195"/>
        <v>1</v>
      </c>
      <c r="S646" s="73">
        <f t="shared" si="195"/>
        <v>0.99999999999999989</v>
      </c>
      <c r="T646" s="73">
        <f t="shared" si="195"/>
        <v>1</v>
      </c>
      <c r="U646" s="73">
        <f t="shared" si="195"/>
        <v>1</v>
      </c>
      <c r="V646" s="73">
        <f t="shared" si="195"/>
        <v>1</v>
      </c>
      <c r="W646" s="73">
        <f t="shared" si="195"/>
        <v>1</v>
      </c>
      <c r="X646" s="73">
        <f t="shared" si="195"/>
        <v>1</v>
      </c>
      <c r="Y646" s="73">
        <f t="shared" si="195"/>
        <v>0.99999999999999989</v>
      </c>
      <c r="Z646" s="73">
        <f t="shared" si="195"/>
        <v>1</v>
      </c>
      <c r="AA646" s="73">
        <f t="shared" si="195"/>
        <v>0.99999999999999978</v>
      </c>
      <c r="AB646" s="73">
        <f t="shared" si="195"/>
        <v>1.0000000000000002</v>
      </c>
      <c r="AC646" s="73">
        <f t="shared" si="195"/>
        <v>0.99999999999999989</v>
      </c>
      <c r="AD646" s="73">
        <f t="shared" si="195"/>
        <v>0.99999999999999989</v>
      </c>
      <c r="AE646" s="73">
        <f t="shared" si="195"/>
        <v>1</v>
      </c>
      <c r="AF646" s="73">
        <f t="shared" si="195"/>
        <v>0.99999999999999989</v>
      </c>
      <c r="AG646" s="73">
        <f t="shared" si="195"/>
        <v>0.99999999999999989</v>
      </c>
      <c r="AH646" s="73">
        <f t="shared" si="195"/>
        <v>1.0000000000000002</v>
      </c>
      <c r="AI646" s="73">
        <f t="shared" si="195"/>
        <v>1</v>
      </c>
      <c r="AJ646" s="73">
        <f t="shared" si="195"/>
        <v>1.0000000000000002</v>
      </c>
      <c r="AK646" s="73">
        <f t="shared" si="195"/>
        <v>0.99999999999999989</v>
      </c>
    </row>
    <row r="647" spans="1:37" s="65" customFormat="1" ht="17.100000000000001" customHeight="1" x14ac:dyDescent="0.25">
      <c r="A647" s="68"/>
      <c r="B647" s="74"/>
      <c r="C647" s="74"/>
      <c r="D647" s="72"/>
      <c r="E647" s="72"/>
      <c r="F647" s="72"/>
      <c r="G647" s="72"/>
      <c r="H647" s="72"/>
      <c r="I647" s="72"/>
      <c r="J647" s="72"/>
      <c r="K647" s="72"/>
      <c r="L647" s="72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</row>
    <row r="648" spans="1:37" s="65" customFormat="1" ht="17.100000000000001" customHeight="1" x14ac:dyDescent="0.25">
      <c r="A648" s="64" t="s">
        <v>265</v>
      </c>
      <c r="B648"/>
      <c r="C648"/>
      <c r="D648" s="72"/>
      <c r="E648" s="72"/>
      <c r="F648" s="72"/>
      <c r="G648" s="72"/>
      <c r="H648" s="72"/>
      <c r="I648" s="72"/>
      <c r="J648" s="72"/>
      <c r="K648" s="72"/>
      <c r="L648" s="72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</row>
    <row r="649" spans="1:37" s="65" customFormat="1" ht="17.100000000000001" customHeight="1" x14ac:dyDescent="0.25">
      <c r="A649" s="66" t="s">
        <v>259</v>
      </c>
      <c r="B649"/>
      <c r="C649"/>
    </row>
    <row r="650" spans="1:37" s="65" customFormat="1" ht="17.100000000000001" customHeight="1" x14ac:dyDescent="0.2">
      <c r="A650" s="54" t="s">
        <v>241</v>
      </c>
      <c r="B650" s="55" t="s">
        <v>110</v>
      </c>
      <c r="C650" s="56" t="s">
        <v>242</v>
      </c>
      <c r="D650" s="57">
        <v>0.73859255939040791</v>
      </c>
      <c r="E650" s="57">
        <f t="shared" ref="E650:AK650" si="196">+(1-SUM(E651:E661))</f>
        <v>0.73859255939040791</v>
      </c>
      <c r="F650" s="57">
        <f t="shared" si="196"/>
        <v>0.73861598144076757</v>
      </c>
      <c r="G650" s="57">
        <f t="shared" si="196"/>
        <v>0.73861598144076757</v>
      </c>
      <c r="H650" s="57">
        <f t="shared" si="196"/>
        <v>0.73854557716161795</v>
      </c>
      <c r="I650" s="57">
        <f t="shared" si="196"/>
        <v>0.73852796461949577</v>
      </c>
      <c r="J650" s="57">
        <f t="shared" si="196"/>
        <v>0.73847009361024119</v>
      </c>
      <c r="K650" s="57">
        <f t="shared" si="196"/>
        <v>0.73833362426366866</v>
      </c>
      <c r="L650" s="57">
        <f t="shared" si="196"/>
        <v>0.73807646895819923</v>
      </c>
      <c r="M650" s="57">
        <f t="shared" si="196"/>
        <v>0.73760360047665374</v>
      </c>
      <c r="N650" s="57">
        <f t="shared" si="196"/>
        <v>0.73684950583550668</v>
      </c>
      <c r="O650" s="57">
        <f t="shared" si="196"/>
        <v>0.73566506222184946</v>
      </c>
      <c r="P650" s="57">
        <f t="shared" si="196"/>
        <v>0.73399596332602746</v>
      </c>
      <c r="Q650" s="57">
        <f t="shared" si="196"/>
        <v>0.73150698084193189</v>
      </c>
      <c r="R650" s="57">
        <f t="shared" si="196"/>
        <v>0.7281552220176819</v>
      </c>
      <c r="S650" s="57">
        <f t="shared" si="196"/>
        <v>0.7237422983711792</v>
      </c>
      <c r="T650" s="57">
        <f t="shared" si="196"/>
        <v>0.71852612549822648</v>
      </c>
      <c r="U650" s="57">
        <f t="shared" si="196"/>
        <v>0.71244515765333172</v>
      </c>
      <c r="V650" s="57">
        <f t="shared" si="196"/>
        <v>0.70557586774911429</v>
      </c>
      <c r="W650" s="57">
        <f t="shared" si="196"/>
        <v>0.69766203264943993</v>
      </c>
      <c r="X650" s="57">
        <f t="shared" si="196"/>
        <v>0.68858149306563332</v>
      </c>
      <c r="Y650" s="57">
        <f t="shared" si="196"/>
        <v>0.6784849626024273</v>
      </c>
      <c r="Z650" s="57">
        <f t="shared" si="196"/>
        <v>0.66766886625086341</v>
      </c>
      <c r="AA650" s="57">
        <f t="shared" si="196"/>
        <v>0.65547115395326361</v>
      </c>
      <c r="AB650" s="57">
        <f t="shared" si="196"/>
        <v>0.64234334651287517</v>
      </c>
      <c r="AC650" s="57">
        <f t="shared" si="196"/>
        <v>0.62837444039406787</v>
      </c>
      <c r="AD650" s="57">
        <f t="shared" si="196"/>
        <v>0.61350215696353749</v>
      </c>
      <c r="AE650" s="57">
        <f t="shared" si="196"/>
        <v>0.59787975504757362</v>
      </c>
      <c r="AF650" s="57">
        <f t="shared" si="196"/>
        <v>0.58198476143148525</v>
      </c>
      <c r="AG650" s="57">
        <f t="shared" si="196"/>
        <v>0.56540514510730477</v>
      </c>
      <c r="AH650" s="57">
        <f t="shared" si="196"/>
        <v>0.5484104727001986</v>
      </c>
      <c r="AI650" s="57">
        <f t="shared" si="196"/>
        <v>0.53117131499994918</v>
      </c>
      <c r="AJ650" s="57">
        <f t="shared" si="196"/>
        <v>0.51385020201517118</v>
      </c>
      <c r="AK650" s="57">
        <f t="shared" si="196"/>
        <v>0.48953288975123688</v>
      </c>
    </row>
    <row r="651" spans="1:37" s="65" customFormat="1" ht="17.100000000000001" customHeight="1" x14ac:dyDescent="0.2">
      <c r="A651" s="54" t="s">
        <v>266</v>
      </c>
      <c r="B651" s="55" t="s">
        <v>110</v>
      </c>
      <c r="C651" s="56" t="s">
        <v>242</v>
      </c>
      <c r="D651" s="57">
        <v>0</v>
      </c>
      <c r="E651" s="57">
        <f t="shared" ref="E651:AK655" si="197">+(1-E$640)*E409</f>
        <v>0</v>
      </c>
      <c r="F651" s="57">
        <f t="shared" si="197"/>
        <v>0</v>
      </c>
      <c r="G651" s="57">
        <f t="shared" si="197"/>
        <v>0</v>
      </c>
      <c r="H651" s="57">
        <f t="shared" si="197"/>
        <v>0</v>
      </c>
      <c r="I651" s="57">
        <f t="shared" si="197"/>
        <v>0</v>
      </c>
      <c r="J651" s="57">
        <f t="shared" si="197"/>
        <v>0</v>
      </c>
      <c r="K651" s="57">
        <f t="shared" si="197"/>
        <v>0</v>
      </c>
      <c r="L651" s="57">
        <f t="shared" si="197"/>
        <v>0</v>
      </c>
      <c r="M651" s="57">
        <f t="shared" si="197"/>
        <v>0</v>
      </c>
      <c r="N651" s="57">
        <f t="shared" si="197"/>
        <v>0</v>
      </c>
      <c r="O651" s="57">
        <f t="shared" si="197"/>
        <v>0</v>
      </c>
      <c r="P651" s="57">
        <f t="shared" si="197"/>
        <v>0</v>
      </c>
      <c r="Q651" s="57">
        <f t="shared" si="197"/>
        <v>0</v>
      </c>
      <c r="R651" s="57">
        <f t="shared" si="197"/>
        <v>0</v>
      </c>
      <c r="S651" s="57">
        <f t="shared" si="197"/>
        <v>0</v>
      </c>
      <c r="T651" s="57">
        <f t="shared" si="197"/>
        <v>0</v>
      </c>
      <c r="U651" s="57">
        <f t="shared" si="197"/>
        <v>0</v>
      </c>
      <c r="V651" s="57">
        <f t="shared" si="197"/>
        <v>0</v>
      </c>
      <c r="W651" s="57">
        <f t="shared" si="197"/>
        <v>0</v>
      </c>
      <c r="X651" s="57">
        <f t="shared" si="197"/>
        <v>0</v>
      </c>
      <c r="Y651" s="57">
        <f t="shared" si="197"/>
        <v>0</v>
      </c>
      <c r="Z651" s="57">
        <f t="shared" si="197"/>
        <v>0</v>
      </c>
      <c r="AA651" s="57">
        <f t="shared" si="197"/>
        <v>0</v>
      </c>
      <c r="AB651" s="57">
        <f t="shared" si="197"/>
        <v>0</v>
      </c>
      <c r="AC651" s="57">
        <f t="shared" si="197"/>
        <v>0</v>
      </c>
      <c r="AD651" s="57">
        <f t="shared" si="197"/>
        <v>0</v>
      </c>
      <c r="AE651" s="57">
        <f t="shared" si="197"/>
        <v>0</v>
      </c>
      <c r="AF651" s="57">
        <f t="shared" si="197"/>
        <v>0</v>
      </c>
      <c r="AG651" s="57">
        <f t="shared" si="197"/>
        <v>0</v>
      </c>
      <c r="AH651" s="57">
        <f t="shared" si="197"/>
        <v>0</v>
      </c>
      <c r="AI651" s="57">
        <f t="shared" si="197"/>
        <v>0</v>
      </c>
      <c r="AJ651" s="57">
        <f t="shared" si="197"/>
        <v>0</v>
      </c>
      <c r="AK651" s="57">
        <f t="shared" si="197"/>
        <v>0</v>
      </c>
    </row>
    <row r="652" spans="1:37" s="65" customFormat="1" ht="17.100000000000001" customHeight="1" x14ac:dyDescent="0.2">
      <c r="A652" s="54" t="s">
        <v>267</v>
      </c>
      <c r="B652" s="55" t="s">
        <v>110</v>
      </c>
      <c r="C652" s="56" t="s">
        <v>242</v>
      </c>
      <c r="D652" s="57">
        <v>0</v>
      </c>
      <c r="E652" s="57">
        <f t="shared" si="197"/>
        <v>0</v>
      </c>
      <c r="F652" s="57">
        <f t="shared" si="197"/>
        <v>0</v>
      </c>
      <c r="G652" s="57">
        <f t="shared" si="197"/>
        <v>0</v>
      </c>
      <c r="H652" s="75">
        <v>6.9266690052479386E-6</v>
      </c>
      <c r="I652" s="75">
        <v>1.5744764091652513E-5</v>
      </c>
      <c r="J652" s="75">
        <v>4.1614278320759199E-5</v>
      </c>
      <c r="K652" s="75">
        <v>9.5806569690492423E-5</v>
      </c>
      <c r="L652" s="75">
        <v>1.8577313618052145E-4</v>
      </c>
      <c r="M652" s="75">
        <v>3.3356524366078916E-4</v>
      </c>
      <c r="N652" s="75">
        <v>5.5330126474515339E-4</v>
      </c>
      <c r="O652" s="75">
        <v>8.8108134290110684E-4</v>
      </c>
      <c r="P652" s="75">
        <v>1.3356580867566804E-3</v>
      </c>
      <c r="Q652" s="75">
        <v>1.9666383972155098E-3</v>
      </c>
      <c r="R652" s="75">
        <v>2.7143575120442726E-3</v>
      </c>
      <c r="S652" s="75">
        <v>3.5987761951276113E-3</v>
      </c>
      <c r="T652" s="75">
        <v>4.6165548475017191E-3</v>
      </c>
      <c r="U652" s="75">
        <v>5.7850193467129064E-3</v>
      </c>
      <c r="V652" s="75">
        <v>7.0909877969377259E-3</v>
      </c>
      <c r="W652" s="75">
        <v>8.5474244952889935E-3</v>
      </c>
      <c r="X652" s="75">
        <v>1.014942295165369E-2</v>
      </c>
      <c r="Y652" s="75">
        <v>1.1877284616306645E-2</v>
      </c>
      <c r="Z652" s="75">
        <v>1.3733236084860441E-2</v>
      </c>
      <c r="AA652" s="75">
        <v>1.569600000869275E-2</v>
      </c>
      <c r="AB652" s="75">
        <v>1.7734496015224088E-2</v>
      </c>
      <c r="AC652" s="75">
        <v>1.9836869425983426E-2</v>
      </c>
      <c r="AD652" s="75">
        <v>2.1948816525918853E-2</v>
      </c>
      <c r="AE652" s="75">
        <v>2.4068534801062972E-2</v>
      </c>
      <c r="AF652" s="75">
        <v>2.6221699445902105E-2</v>
      </c>
      <c r="AG652" s="75">
        <v>2.8315623850306944E-2</v>
      </c>
      <c r="AH652" s="75">
        <v>3.0373526301375228E-2</v>
      </c>
      <c r="AI652" s="75">
        <v>3.2391032556251517E-2</v>
      </c>
      <c r="AJ652" s="75">
        <v>3.4343086554706831E-2</v>
      </c>
      <c r="AK652" s="75">
        <v>3.6858763426244452E-2</v>
      </c>
    </row>
    <row r="653" spans="1:37" s="65" customFormat="1" ht="17.100000000000001" customHeight="1" x14ac:dyDescent="0.2">
      <c r="A653" s="54" t="s">
        <v>243</v>
      </c>
      <c r="B653" s="55" t="s">
        <v>110</v>
      </c>
      <c r="C653" s="56" t="s">
        <v>242</v>
      </c>
      <c r="D653" s="57">
        <v>0.26127297176154191</v>
      </c>
      <c r="E653" s="57">
        <f t="shared" si="197"/>
        <v>0.26127297176154191</v>
      </c>
      <c r="F653" s="57">
        <f t="shared" si="197"/>
        <v>0.26124954971118231</v>
      </c>
      <c r="G653" s="57">
        <f t="shared" si="197"/>
        <v>0.26124954971118231</v>
      </c>
      <c r="H653" s="57">
        <f t="shared" si="197"/>
        <v>0.26112725964174632</v>
      </c>
      <c r="I653" s="57">
        <f t="shared" si="197"/>
        <v>0.26111281697065958</v>
      </c>
      <c r="J653" s="57">
        <f t="shared" si="197"/>
        <v>0.26106366968726302</v>
      </c>
      <c r="K653" s="57">
        <f t="shared" si="197"/>
        <v>0.26094408717918971</v>
      </c>
      <c r="L653" s="57">
        <f t="shared" si="197"/>
        <v>0.26071227246782114</v>
      </c>
      <c r="M653" s="57">
        <f t="shared" si="197"/>
        <v>0.26027694393209932</v>
      </c>
      <c r="N653" s="57">
        <f t="shared" si="197"/>
        <v>0.25957560810650698</v>
      </c>
      <c r="O653" s="57">
        <f t="shared" si="197"/>
        <v>0.25846860155448798</v>
      </c>
      <c r="P653" s="57">
        <f t="shared" si="197"/>
        <v>0.25691298453168276</v>
      </c>
      <c r="Q653" s="57">
        <f t="shared" si="197"/>
        <v>0.25458619546620581</v>
      </c>
      <c r="R653" s="57">
        <f t="shared" si="197"/>
        <v>0.25143342934880153</v>
      </c>
      <c r="S653" s="57">
        <f t="shared" si="197"/>
        <v>0.24729157684976888</v>
      </c>
      <c r="T653" s="57">
        <f t="shared" si="197"/>
        <v>0.24247091089396369</v>
      </c>
      <c r="U653" s="57">
        <f t="shared" si="197"/>
        <v>0.23696100421794219</v>
      </c>
      <c r="V653" s="57">
        <f t="shared" si="197"/>
        <v>0.23087935163913031</v>
      </c>
      <c r="W653" s="57">
        <f t="shared" si="197"/>
        <v>0.22403977870063946</v>
      </c>
      <c r="X653" s="57">
        <f t="shared" si="197"/>
        <v>0.21640153461044004</v>
      </c>
      <c r="Y653" s="57">
        <f t="shared" si="197"/>
        <v>0.20817612085520712</v>
      </c>
      <c r="Z653" s="57">
        <f t="shared" si="197"/>
        <v>0.19969106091034039</v>
      </c>
      <c r="AA653" s="57">
        <f t="shared" si="197"/>
        <v>0.19045131613225186</v>
      </c>
      <c r="AB653" s="57">
        <f t="shared" si="197"/>
        <v>0.18091014980560385</v>
      </c>
      <c r="AC653" s="57">
        <f t="shared" si="197"/>
        <v>0.17119859649853184</v>
      </c>
      <c r="AD653" s="57">
        <f t="shared" si="197"/>
        <v>0.16131347048338721</v>
      </c>
      <c r="AE653" s="57">
        <f t="shared" si="197"/>
        <v>0.15142154453980247</v>
      </c>
      <c r="AF653" s="57">
        <f t="shared" si="197"/>
        <v>0.14187644369846217</v>
      </c>
      <c r="AG653" s="57">
        <f t="shared" si="197"/>
        <v>0.13240132895214193</v>
      </c>
      <c r="AH653" s="57">
        <f t="shared" si="197"/>
        <v>0.12319284042486801</v>
      </c>
      <c r="AI653" s="57">
        <f t="shared" si="197"/>
        <v>0.11435005811258199</v>
      </c>
      <c r="AJ653" s="57">
        <f t="shared" si="197"/>
        <v>0.10594206629090412</v>
      </c>
      <c r="AK653" s="57">
        <f t="shared" si="197"/>
        <v>9.6798669852972807E-2</v>
      </c>
    </row>
    <row r="654" spans="1:37" s="65" customFormat="1" ht="17.100000000000001" customHeight="1" x14ac:dyDescent="0.2">
      <c r="A654" s="54" t="s">
        <v>244</v>
      </c>
      <c r="B654" s="55" t="s">
        <v>110</v>
      </c>
      <c r="C654" s="56" t="s">
        <v>242</v>
      </c>
      <c r="D654" s="57">
        <v>0</v>
      </c>
      <c r="E654" s="57">
        <f t="shared" si="197"/>
        <v>0</v>
      </c>
      <c r="F654" s="57">
        <f t="shared" si="197"/>
        <v>0</v>
      </c>
      <c r="G654" s="57">
        <f t="shared" si="197"/>
        <v>0</v>
      </c>
      <c r="H654" s="57">
        <f t="shared" si="197"/>
        <v>0</v>
      </c>
      <c r="I654" s="57">
        <f t="shared" si="197"/>
        <v>0</v>
      </c>
      <c r="J654" s="57">
        <f t="shared" si="197"/>
        <v>0</v>
      </c>
      <c r="K654" s="57">
        <f t="shared" si="197"/>
        <v>0</v>
      </c>
      <c r="L654" s="57">
        <f t="shared" si="197"/>
        <v>0</v>
      </c>
      <c r="M654" s="57">
        <f t="shared" si="197"/>
        <v>0</v>
      </c>
      <c r="N654" s="57">
        <f t="shared" si="197"/>
        <v>0</v>
      </c>
      <c r="O654" s="57">
        <f t="shared" si="197"/>
        <v>0</v>
      </c>
      <c r="P654" s="57">
        <f t="shared" si="197"/>
        <v>0</v>
      </c>
      <c r="Q654" s="57">
        <f t="shared" si="197"/>
        <v>0</v>
      </c>
      <c r="R654" s="57">
        <f t="shared" si="197"/>
        <v>0</v>
      </c>
      <c r="S654" s="57">
        <f t="shared" si="197"/>
        <v>0</v>
      </c>
      <c r="T654" s="57">
        <f t="shared" si="197"/>
        <v>0</v>
      </c>
      <c r="U654" s="57">
        <f t="shared" si="197"/>
        <v>0</v>
      </c>
      <c r="V654" s="57">
        <f t="shared" si="197"/>
        <v>0</v>
      </c>
      <c r="W654" s="57">
        <f t="shared" si="197"/>
        <v>0</v>
      </c>
      <c r="X654" s="57">
        <f t="shared" si="197"/>
        <v>0</v>
      </c>
      <c r="Y654" s="57">
        <f t="shared" si="197"/>
        <v>0</v>
      </c>
      <c r="Z654" s="57">
        <f t="shared" si="197"/>
        <v>0</v>
      </c>
      <c r="AA654" s="57">
        <f t="shared" si="197"/>
        <v>0</v>
      </c>
      <c r="AB654" s="57">
        <f t="shared" si="197"/>
        <v>0</v>
      </c>
      <c r="AC654" s="57">
        <f t="shared" si="197"/>
        <v>0</v>
      </c>
      <c r="AD654" s="57">
        <f t="shared" si="197"/>
        <v>0</v>
      </c>
      <c r="AE654" s="57">
        <f t="shared" si="197"/>
        <v>0</v>
      </c>
      <c r="AF654" s="57">
        <f t="shared" si="197"/>
        <v>0</v>
      </c>
      <c r="AG654" s="57">
        <f t="shared" si="197"/>
        <v>0</v>
      </c>
      <c r="AH654" s="57">
        <f t="shared" si="197"/>
        <v>0</v>
      </c>
      <c r="AI654" s="57">
        <f t="shared" si="197"/>
        <v>0</v>
      </c>
      <c r="AJ654" s="57">
        <f t="shared" si="197"/>
        <v>0</v>
      </c>
      <c r="AK654" s="57">
        <f t="shared" si="197"/>
        <v>0</v>
      </c>
    </row>
    <row r="655" spans="1:37" s="65" customFormat="1" ht="17.100000000000001" customHeight="1" x14ac:dyDescent="0.2">
      <c r="A655" s="54" t="s">
        <v>268</v>
      </c>
      <c r="B655" s="55" t="s">
        <v>110</v>
      </c>
      <c r="C655" s="56" t="s">
        <v>242</v>
      </c>
      <c r="D655" s="57">
        <v>0</v>
      </c>
      <c r="E655" s="57">
        <f t="shared" si="197"/>
        <v>0</v>
      </c>
      <c r="F655" s="57">
        <f t="shared" si="197"/>
        <v>0</v>
      </c>
      <c r="G655" s="57">
        <f t="shared" si="197"/>
        <v>0</v>
      </c>
      <c r="H655" s="57">
        <f t="shared" si="197"/>
        <v>0</v>
      </c>
      <c r="I655" s="57">
        <f t="shared" si="197"/>
        <v>0</v>
      </c>
      <c r="J655" s="57">
        <f t="shared" si="197"/>
        <v>0</v>
      </c>
      <c r="K655" s="57">
        <f t="shared" si="197"/>
        <v>0</v>
      </c>
      <c r="L655" s="57">
        <f t="shared" si="197"/>
        <v>0</v>
      </c>
      <c r="M655" s="57">
        <f t="shared" si="197"/>
        <v>0</v>
      </c>
      <c r="N655" s="57">
        <f t="shared" si="197"/>
        <v>0</v>
      </c>
      <c r="O655" s="57">
        <f t="shared" si="197"/>
        <v>0</v>
      </c>
      <c r="P655" s="57">
        <f t="shared" si="197"/>
        <v>0</v>
      </c>
      <c r="Q655" s="57">
        <f t="shared" si="197"/>
        <v>0</v>
      </c>
      <c r="R655" s="57">
        <f t="shared" si="197"/>
        <v>0</v>
      </c>
      <c r="S655" s="57">
        <f t="shared" si="197"/>
        <v>0</v>
      </c>
      <c r="T655" s="57">
        <f t="shared" si="197"/>
        <v>0</v>
      </c>
      <c r="U655" s="57">
        <f t="shared" si="197"/>
        <v>0</v>
      </c>
      <c r="V655" s="57">
        <f t="shared" si="197"/>
        <v>0</v>
      </c>
      <c r="W655" s="57">
        <f t="shared" si="197"/>
        <v>0</v>
      </c>
      <c r="X655" s="57">
        <f t="shared" si="197"/>
        <v>0</v>
      </c>
      <c r="Y655" s="57">
        <f t="shared" si="197"/>
        <v>0</v>
      </c>
      <c r="Z655" s="57">
        <f t="shared" si="197"/>
        <v>0</v>
      </c>
      <c r="AA655" s="57">
        <f t="shared" si="197"/>
        <v>0</v>
      </c>
      <c r="AB655" s="57">
        <f t="shared" si="197"/>
        <v>0</v>
      </c>
      <c r="AC655" s="57">
        <f t="shared" si="197"/>
        <v>0</v>
      </c>
      <c r="AD655" s="57">
        <f t="shared" si="197"/>
        <v>0</v>
      </c>
      <c r="AE655" s="57">
        <f t="shared" si="197"/>
        <v>0</v>
      </c>
      <c r="AF655" s="57">
        <f t="shared" si="197"/>
        <v>0</v>
      </c>
      <c r="AG655" s="57">
        <f t="shared" si="197"/>
        <v>0</v>
      </c>
      <c r="AH655" s="57">
        <f t="shared" si="197"/>
        <v>0</v>
      </c>
      <c r="AI655" s="57">
        <f t="shared" si="197"/>
        <v>0</v>
      </c>
      <c r="AJ655" s="57">
        <f t="shared" si="197"/>
        <v>0</v>
      </c>
      <c r="AK655" s="57">
        <f t="shared" si="197"/>
        <v>0</v>
      </c>
    </row>
    <row r="656" spans="1:37" s="65" customFormat="1" ht="17.100000000000001" customHeight="1" x14ac:dyDescent="0.2">
      <c r="A656" s="54" t="s">
        <v>189</v>
      </c>
      <c r="B656" s="55" t="s">
        <v>110</v>
      </c>
      <c r="C656" s="56" t="s">
        <v>242</v>
      </c>
      <c r="D656" s="57">
        <v>8.9645898700134466E-5</v>
      </c>
      <c r="E656" s="57">
        <v>8.9645898700134466E-5</v>
      </c>
      <c r="F656" s="57">
        <v>8.9645898700134466E-5</v>
      </c>
      <c r="G656" s="57">
        <v>8.9645898700134466E-5</v>
      </c>
      <c r="H656" s="75">
        <v>2.7542587664131308E-4</v>
      </c>
      <c r="I656" s="75">
        <v>2.9866384809938955E-4</v>
      </c>
      <c r="J656" s="75">
        <v>3.7981511375460928E-4</v>
      </c>
      <c r="K656" s="75">
        <v>5.8168007194587808E-4</v>
      </c>
      <c r="L656" s="75">
        <v>9.8069306778168081E-4</v>
      </c>
      <c r="M656" s="75">
        <v>1.7411131293848688E-3</v>
      </c>
      <c r="N656" s="75">
        <v>2.976826765911805E-3</v>
      </c>
      <c r="O656" s="75">
        <v>4.9405152634592704E-3</v>
      </c>
      <c r="P656" s="75">
        <v>7.7106592495145895E-3</v>
      </c>
      <c r="Q656" s="75">
        <v>1.1895432465242686E-2</v>
      </c>
      <c r="R656" s="75">
        <v>1.7652220243616564E-2</v>
      </c>
      <c r="S656" s="75">
        <v>2.5322548679430672E-2</v>
      </c>
      <c r="T656" s="75">
        <v>3.4341538638111409E-2</v>
      </c>
      <c r="U656" s="75">
        <v>4.4763815761142176E-2</v>
      </c>
      <c r="V656" s="75">
        <v>5.6408586357194861E-2</v>
      </c>
      <c r="W656" s="75">
        <v>6.9705268150907926E-2</v>
      </c>
      <c r="X656" s="75">
        <v>8.4821662738809256E-2</v>
      </c>
      <c r="Y656" s="75">
        <v>0.10141523374128381</v>
      </c>
      <c r="Z656" s="75">
        <v>0.11885980969623546</v>
      </c>
      <c r="AA656" s="75">
        <v>0.13833370813569729</v>
      </c>
      <c r="AB656" s="75">
        <v>0.15896324064953768</v>
      </c>
      <c r="AC656" s="75">
        <v>0.1805402546523294</v>
      </c>
      <c r="AD656" s="75">
        <v>0.20318452586079763</v>
      </c>
      <c r="AE656" s="75">
        <v>0.22657784515210064</v>
      </c>
      <c r="AF656" s="75">
        <v>0.24986343612982084</v>
      </c>
      <c r="AG656" s="75">
        <v>0.27382280269596743</v>
      </c>
      <c r="AH656" s="75">
        <v>0.29796654948242723</v>
      </c>
      <c r="AI656" s="75">
        <v>0.32202944259443556</v>
      </c>
      <c r="AJ656" s="75">
        <v>0.34580495035042258</v>
      </c>
      <c r="AK656" s="75">
        <v>0.37674799240905732</v>
      </c>
    </row>
    <row r="657" spans="1:37" s="65" customFormat="1" ht="17.100000000000001" customHeight="1" x14ac:dyDescent="0.2">
      <c r="A657" s="54" t="s">
        <v>269</v>
      </c>
      <c r="B657" s="55" t="s">
        <v>110</v>
      </c>
      <c r="C657" s="56" t="s">
        <v>242</v>
      </c>
      <c r="D657" s="57">
        <v>0</v>
      </c>
      <c r="E657" s="57">
        <f t="shared" ref="E657:AK661" si="198">+(1-E$640)*E415</f>
        <v>0</v>
      </c>
      <c r="F657" s="57">
        <f t="shared" si="198"/>
        <v>0</v>
      </c>
      <c r="G657" s="57">
        <f t="shared" si="198"/>
        <v>0</v>
      </c>
      <c r="H657" s="57">
        <f t="shared" si="198"/>
        <v>0</v>
      </c>
      <c r="I657" s="57">
        <f t="shared" si="198"/>
        <v>0</v>
      </c>
      <c r="J657" s="57">
        <f t="shared" si="198"/>
        <v>0</v>
      </c>
      <c r="K657" s="57">
        <f t="shared" si="198"/>
        <v>0</v>
      </c>
      <c r="L657" s="57">
        <f t="shared" si="198"/>
        <v>0</v>
      </c>
      <c r="M657" s="57">
        <f t="shared" si="198"/>
        <v>0</v>
      </c>
      <c r="N657" s="57">
        <f t="shared" si="198"/>
        <v>0</v>
      </c>
      <c r="O657" s="57">
        <f t="shared" si="198"/>
        <v>0</v>
      </c>
      <c r="P657" s="57">
        <f t="shared" si="198"/>
        <v>0</v>
      </c>
      <c r="Q657" s="57">
        <f t="shared" si="198"/>
        <v>0</v>
      </c>
      <c r="R657" s="57">
        <f t="shared" si="198"/>
        <v>0</v>
      </c>
      <c r="S657" s="57">
        <f t="shared" si="198"/>
        <v>0</v>
      </c>
      <c r="T657" s="57">
        <f t="shared" si="198"/>
        <v>0</v>
      </c>
      <c r="U657" s="57">
        <f t="shared" si="198"/>
        <v>0</v>
      </c>
      <c r="V657" s="57">
        <f t="shared" si="198"/>
        <v>0</v>
      </c>
      <c r="W657" s="57">
        <f t="shared" si="198"/>
        <v>0</v>
      </c>
      <c r="X657" s="57">
        <f t="shared" si="198"/>
        <v>0</v>
      </c>
      <c r="Y657" s="57">
        <f t="shared" si="198"/>
        <v>0</v>
      </c>
      <c r="Z657" s="57">
        <f t="shared" si="198"/>
        <v>0</v>
      </c>
      <c r="AA657" s="57">
        <f t="shared" si="198"/>
        <v>0</v>
      </c>
      <c r="AB657" s="57">
        <f t="shared" si="198"/>
        <v>0</v>
      </c>
      <c r="AC657" s="57">
        <f t="shared" si="198"/>
        <v>0</v>
      </c>
      <c r="AD657" s="57">
        <f t="shared" si="198"/>
        <v>0</v>
      </c>
      <c r="AE657" s="57">
        <f t="shared" si="198"/>
        <v>0</v>
      </c>
      <c r="AF657" s="57">
        <f t="shared" si="198"/>
        <v>0</v>
      </c>
      <c r="AG657" s="57">
        <f t="shared" si="198"/>
        <v>0</v>
      </c>
      <c r="AH657" s="57">
        <f t="shared" si="198"/>
        <v>0</v>
      </c>
      <c r="AI657" s="57">
        <f t="shared" si="198"/>
        <v>0</v>
      </c>
      <c r="AJ657" s="57">
        <f t="shared" si="198"/>
        <v>0</v>
      </c>
      <c r="AK657" s="57">
        <f t="shared" si="198"/>
        <v>0</v>
      </c>
    </row>
    <row r="658" spans="1:37" s="65" customFormat="1" ht="17.100000000000001" customHeight="1" x14ac:dyDescent="0.2">
      <c r="A658" s="54" t="s">
        <v>270</v>
      </c>
      <c r="B658" s="55" t="s">
        <v>110</v>
      </c>
      <c r="C658" s="56" t="s">
        <v>242</v>
      </c>
      <c r="D658" s="57">
        <v>0</v>
      </c>
      <c r="E658" s="57">
        <f t="shared" si="198"/>
        <v>0</v>
      </c>
      <c r="F658" s="57">
        <f t="shared" si="198"/>
        <v>0</v>
      </c>
      <c r="G658" s="57">
        <f t="shared" si="198"/>
        <v>0</v>
      </c>
      <c r="H658" s="57">
        <f t="shared" si="198"/>
        <v>0</v>
      </c>
      <c r="I658" s="57">
        <f t="shared" si="198"/>
        <v>0</v>
      </c>
      <c r="J658" s="57">
        <f t="shared" si="198"/>
        <v>0</v>
      </c>
      <c r="K658" s="57">
        <f t="shared" si="198"/>
        <v>0</v>
      </c>
      <c r="L658" s="57">
        <f t="shared" si="198"/>
        <v>0</v>
      </c>
      <c r="M658" s="57">
        <f t="shared" si="198"/>
        <v>0</v>
      </c>
      <c r="N658" s="57">
        <f t="shared" si="198"/>
        <v>0</v>
      </c>
      <c r="O658" s="57">
        <f t="shared" si="198"/>
        <v>0</v>
      </c>
      <c r="P658" s="57">
        <f t="shared" si="198"/>
        <v>0</v>
      </c>
      <c r="Q658" s="57">
        <f t="shared" si="198"/>
        <v>0</v>
      </c>
      <c r="R658" s="57">
        <f t="shared" si="198"/>
        <v>0</v>
      </c>
      <c r="S658" s="57">
        <f t="shared" si="198"/>
        <v>0</v>
      </c>
      <c r="T658" s="57">
        <f t="shared" si="198"/>
        <v>0</v>
      </c>
      <c r="U658" s="57">
        <f t="shared" si="198"/>
        <v>0</v>
      </c>
      <c r="V658" s="57">
        <f t="shared" si="198"/>
        <v>0</v>
      </c>
      <c r="W658" s="57">
        <f t="shared" si="198"/>
        <v>0</v>
      </c>
      <c r="X658" s="57">
        <f t="shared" si="198"/>
        <v>0</v>
      </c>
      <c r="Y658" s="57">
        <f t="shared" si="198"/>
        <v>0</v>
      </c>
      <c r="Z658" s="57">
        <f t="shared" si="198"/>
        <v>0</v>
      </c>
      <c r="AA658" s="57">
        <f t="shared" si="198"/>
        <v>0</v>
      </c>
      <c r="AB658" s="57">
        <f t="shared" si="198"/>
        <v>0</v>
      </c>
      <c r="AC658" s="57">
        <f t="shared" si="198"/>
        <v>0</v>
      </c>
      <c r="AD658" s="57">
        <f t="shared" si="198"/>
        <v>0</v>
      </c>
      <c r="AE658" s="57">
        <f t="shared" si="198"/>
        <v>0</v>
      </c>
      <c r="AF658" s="57">
        <f t="shared" si="198"/>
        <v>0</v>
      </c>
      <c r="AG658" s="57">
        <f t="shared" si="198"/>
        <v>0</v>
      </c>
      <c r="AH658" s="57">
        <f t="shared" si="198"/>
        <v>0</v>
      </c>
      <c r="AI658" s="57">
        <f t="shared" si="198"/>
        <v>0</v>
      </c>
      <c r="AJ658" s="57">
        <f t="shared" si="198"/>
        <v>0</v>
      </c>
      <c r="AK658" s="57">
        <f t="shared" si="198"/>
        <v>0</v>
      </c>
    </row>
    <row r="659" spans="1:37" s="65" customFormat="1" ht="17.100000000000001" customHeight="1" x14ac:dyDescent="0.2">
      <c r="A659" s="54" t="s">
        <v>271</v>
      </c>
      <c r="B659" s="55" t="s">
        <v>110</v>
      </c>
      <c r="C659" s="56" t="s">
        <v>242</v>
      </c>
      <c r="D659" s="57">
        <v>0</v>
      </c>
      <c r="E659" s="57">
        <f t="shared" si="198"/>
        <v>0</v>
      </c>
      <c r="F659" s="57">
        <f t="shared" si="198"/>
        <v>0</v>
      </c>
      <c r="G659" s="57">
        <f t="shared" si="198"/>
        <v>0</v>
      </c>
      <c r="H659" s="57">
        <f t="shared" si="198"/>
        <v>0</v>
      </c>
      <c r="I659" s="57">
        <f t="shared" si="198"/>
        <v>0</v>
      </c>
      <c r="J659" s="57">
        <f t="shared" si="198"/>
        <v>0</v>
      </c>
      <c r="K659" s="57">
        <f t="shared" si="198"/>
        <v>0</v>
      </c>
      <c r="L659" s="57">
        <f t="shared" si="198"/>
        <v>0</v>
      </c>
      <c r="M659" s="57">
        <f t="shared" si="198"/>
        <v>0</v>
      </c>
      <c r="N659" s="57">
        <f t="shared" si="198"/>
        <v>0</v>
      </c>
      <c r="O659" s="57">
        <f t="shared" si="198"/>
        <v>0</v>
      </c>
      <c r="P659" s="57">
        <f t="shared" si="198"/>
        <v>0</v>
      </c>
      <c r="Q659" s="57">
        <f t="shared" si="198"/>
        <v>0</v>
      </c>
      <c r="R659" s="57">
        <f t="shared" si="198"/>
        <v>0</v>
      </c>
      <c r="S659" s="57">
        <f t="shared" si="198"/>
        <v>0</v>
      </c>
      <c r="T659" s="57">
        <f t="shared" si="198"/>
        <v>0</v>
      </c>
      <c r="U659" s="57">
        <f t="shared" si="198"/>
        <v>0</v>
      </c>
      <c r="V659" s="57">
        <f t="shared" si="198"/>
        <v>0</v>
      </c>
      <c r="W659" s="57">
        <f t="shared" si="198"/>
        <v>0</v>
      </c>
      <c r="X659" s="57">
        <f t="shared" si="198"/>
        <v>0</v>
      </c>
      <c r="Y659" s="57">
        <f t="shared" si="198"/>
        <v>0</v>
      </c>
      <c r="Z659" s="57">
        <f t="shared" si="198"/>
        <v>0</v>
      </c>
      <c r="AA659" s="57">
        <f t="shared" si="198"/>
        <v>0</v>
      </c>
      <c r="AB659" s="57">
        <f t="shared" si="198"/>
        <v>0</v>
      </c>
      <c r="AC659" s="57">
        <f t="shared" si="198"/>
        <v>0</v>
      </c>
      <c r="AD659" s="57">
        <f t="shared" si="198"/>
        <v>0</v>
      </c>
      <c r="AE659" s="57">
        <f t="shared" si="198"/>
        <v>0</v>
      </c>
      <c r="AF659" s="57">
        <f t="shared" si="198"/>
        <v>0</v>
      </c>
      <c r="AG659" s="57">
        <f t="shared" si="198"/>
        <v>0</v>
      </c>
      <c r="AH659" s="57">
        <f t="shared" si="198"/>
        <v>0</v>
      </c>
      <c r="AI659" s="57">
        <f t="shared" si="198"/>
        <v>0</v>
      </c>
      <c r="AJ659" s="57">
        <f t="shared" si="198"/>
        <v>0</v>
      </c>
      <c r="AK659" s="57">
        <f t="shared" si="198"/>
        <v>0</v>
      </c>
    </row>
    <row r="660" spans="1:37" s="65" customFormat="1" ht="17.100000000000001" customHeight="1" x14ac:dyDescent="0.2">
      <c r="A660" s="54" t="s">
        <v>272</v>
      </c>
      <c r="B660" s="55" t="s">
        <v>110</v>
      </c>
      <c r="C660" s="56" t="s">
        <v>242</v>
      </c>
      <c r="D660" s="57">
        <v>4.4822949350067233E-5</v>
      </c>
      <c r="E660" s="57">
        <f t="shared" si="198"/>
        <v>4.4822949350067233E-5</v>
      </c>
      <c r="F660" s="57">
        <f t="shared" si="198"/>
        <v>4.4822949350067233E-5</v>
      </c>
      <c r="G660" s="57">
        <f t="shared" si="198"/>
        <v>4.4822949350067233E-5</v>
      </c>
      <c r="H660" s="57">
        <f t="shared" si="198"/>
        <v>4.4810603949948842E-5</v>
      </c>
      <c r="I660" s="57">
        <f t="shared" si="198"/>
        <v>4.4809562355531178E-5</v>
      </c>
      <c r="J660" s="57">
        <f t="shared" si="198"/>
        <v>4.4805924916461022E-5</v>
      </c>
      <c r="K660" s="57">
        <f t="shared" si="198"/>
        <v>4.4796876733664457E-5</v>
      </c>
      <c r="L660" s="57">
        <f t="shared" si="198"/>
        <v>4.4778991794362089E-5</v>
      </c>
      <c r="M660" s="57">
        <f t="shared" si="198"/>
        <v>4.474490752445608E-5</v>
      </c>
      <c r="N660" s="57">
        <f t="shared" si="198"/>
        <v>4.4689519194714841E-5</v>
      </c>
      <c r="O660" s="57">
        <f t="shared" si="198"/>
        <v>4.4601500884649961E-5</v>
      </c>
      <c r="P660" s="57">
        <f t="shared" si="198"/>
        <v>4.4477334861070609E-5</v>
      </c>
      <c r="Q660" s="57">
        <f t="shared" si="198"/>
        <v>4.4289760983180512E-5</v>
      </c>
      <c r="R660" s="57">
        <f t="shared" si="198"/>
        <v>4.4031724776171377E-5</v>
      </c>
      <c r="S660" s="57">
        <f t="shared" si="198"/>
        <v>4.3687918033194504E-5</v>
      </c>
      <c r="T660" s="57">
        <f t="shared" si="198"/>
        <v>4.3283660303087786E-5</v>
      </c>
      <c r="U660" s="57">
        <f t="shared" si="198"/>
        <v>4.2816503103489815E-5</v>
      </c>
      <c r="V660" s="57">
        <f t="shared" si="198"/>
        <v>4.2294550140869795E-5</v>
      </c>
      <c r="W660" s="57">
        <f t="shared" si="198"/>
        <v>4.1698553646306229E-5</v>
      </c>
      <c r="X660" s="57">
        <f t="shared" si="198"/>
        <v>4.1020992257337104E-5</v>
      </c>
      <c r="Y660" s="57">
        <f t="shared" si="198"/>
        <v>4.0277219464756441E-5</v>
      </c>
      <c r="Z660" s="57">
        <f t="shared" si="198"/>
        <v>3.9495302120294244E-5</v>
      </c>
      <c r="AA660" s="57">
        <f t="shared" si="198"/>
        <v>3.862242455689389E-5</v>
      </c>
      <c r="AB660" s="57">
        <f t="shared" si="198"/>
        <v>3.7697748065910454E-5</v>
      </c>
      <c r="AC660" s="57">
        <f t="shared" si="198"/>
        <v>3.673060266013763E-5</v>
      </c>
      <c r="AD660" s="57">
        <f t="shared" si="198"/>
        <v>3.5715619638691275E-5</v>
      </c>
      <c r="AE660" s="57">
        <f t="shared" si="198"/>
        <v>3.4667062072967248E-5</v>
      </c>
      <c r="AF660" s="57">
        <f t="shared" si="198"/>
        <v>3.3623333207986512E-5</v>
      </c>
      <c r="AG660" s="57">
        <f t="shared" si="198"/>
        <v>3.2549403733932431E-5</v>
      </c>
      <c r="AH660" s="57">
        <f t="shared" si="198"/>
        <v>3.1467209794602089E-5</v>
      </c>
      <c r="AI660" s="57">
        <f t="shared" si="198"/>
        <v>3.0388639955426465E-5</v>
      </c>
      <c r="AJ660" s="57">
        <f t="shared" si="198"/>
        <v>2.9322951575507726E-5</v>
      </c>
      <c r="AK660" s="57">
        <f t="shared" si="198"/>
        <v>2.7935993168576544E-5</v>
      </c>
    </row>
    <row r="661" spans="1:37" s="65" customFormat="1" ht="17.100000000000001" customHeight="1" x14ac:dyDescent="0.2">
      <c r="A661" s="54" t="s">
        <v>197</v>
      </c>
      <c r="B661" s="55" t="s">
        <v>110</v>
      </c>
      <c r="C661" s="56" t="s">
        <v>242</v>
      </c>
      <c r="D661" s="57">
        <v>0</v>
      </c>
      <c r="E661" s="57">
        <f t="shared" si="198"/>
        <v>0</v>
      </c>
      <c r="F661" s="57">
        <f t="shared" si="198"/>
        <v>0</v>
      </c>
      <c r="G661" s="57">
        <f t="shared" si="198"/>
        <v>0</v>
      </c>
      <c r="H661" s="75">
        <v>4.703922678044693E-11</v>
      </c>
      <c r="I661" s="75">
        <v>2.3529798208859046E-10</v>
      </c>
      <c r="J661" s="75">
        <v>1.3855039554995623E-9</v>
      </c>
      <c r="K661" s="75">
        <v>5.0387715892870479E-9</v>
      </c>
      <c r="L661" s="75">
        <v>1.3378223084251751E-8</v>
      </c>
      <c r="M661" s="75">
        <v>3.2310676872007793E-8</v>
      </c>
      <c r="N661" s="75">
        <v>6.850813466482453E-8</v>
      </c>
      <c r="O661" s="75">
        <v>1.3811641759002486E-7</v>
      </c>
      <c r="P661" s="75">
        <v>2.5747115744179444E-7</v>
      </c>
      <c r="Q661" s="75">
        <v>4.630684209275742E-7</v>
      </c>
      <c r="R661" s="75">
        <v>7.3915307958763768E-7</v>
      </c>
      <c r="S661" s="75">
        <v>1.1119864604033341E-6</v>
      </c>
      <c r="T661" s="75">
        <v>1.5864618935788402E-6</v>
      </c>
      <c r="U661" s="75">
        <v>2.1865177675606946E-6</v>
      </c>
      <c r="V661" s="75">
        <v>2.9119074819126716E-6</v>
      </c>
      <c r="W661" s="75">
        <v>3.7974500773216871E-6</v>
      </c>
      <c r="X661" s="75">
        <v>4.8656412063450442E-6</v>
      </c>
      <c r="Y661" s="75">
        <v>6.1209653104097912E-6</v>
      </c>
      <c r="Z661" s="75">
        <v>7.531755580013089E-6</v>
      </c>
      <c r="AA661" s="75">
        <v>9.1993455376063279E-6</v>
      </c>
      <c r="AB661" s="75">
        <v>1.1069268693370886E-5</v>
      </c>
      <c r="AC661" s="75">
        <v>1.3108426427356991E-5</v>
      </c>
      <c r="AD661" s="75">
        <v>1.5314546720197441E-5</v>
      </c>
      <c r="AE661" s="75">
        <v>1.7653397387302645E-5</v>
      </c>
      <c r="AF661" s="75">
        <v>2.0035961121710099E-5</v>
      </c>
      <c r="AG661" s="75">
        <v>2.2549990545011127E-5</v>
      </c>
      <c r="AH661" s="75">
        <v>2.5143881336279754E-5</v>
      </c>
      <c r="AI661" s="75">
        <v>2.7763096826337362E-5</v>
      </c>
      <c r="AJ661" s="75">
        <v>3.0371837219900169E-5</v>
      </c>
      <c r="AK661" s="75">
        <v>3.3748567320023651E-5</v>
      </c>
    </row>
    <row r="662" spans="1:37" s="65" customFormat="1" ht="17.100000000000001" customHeight="1" x14ac:dyDescent="0.2">
      <c r="A662" s="54" t="s">
        <v>245</v>
      </c>
      <c r="B662" s="55" t="s">
        <v>110</v>
      </c>
      <c r="C662" s="56" t="s">
        <v>246</v>
      </c>
      <c r="D662" s="73">
        <f>SUM(D634:D645)</f>
        <v>1</v>
      </c>
      <c r="E662" s="73">
        <f t="shared" ref="E662:AK662" si="199">SUM(E634:E645)</f>
        <v>1</v>
      </c>
      <c r="F662" s="73">
        <f t="shared" si="199"/>
        <v>1</v>
      </c>
      <c r="G662" s="73">
        <f t="shared" si="199"/>
        <v>1</v>
      </c>
      <c r="H662" s="73">
        <f t="shared" si="199"/>
        <v>1</v>
      </c>
      <c r="I662" s="73">
        <f t="shared" si="199"/>
        <v>1</v>
      </c>
      <c r="J662" s="73">
        <f t="shared" si="199"/>
        <v>1</v>
      </c>
      <c r="K662" s="73">
        <f t="shared" si="199"/>
        <v>1</v>
      </c>
      <c r="L662" s="73">
        <f t="shared" si="199"/>
        <v>1</v>
      </c>
      <c r="M662" s="73">
        <f t="shared" si="199"/>
        <v>1</v>
      </c>
      <c r="N662" s="73">
        <f t="shared" si="199"/>
        <v>1</v>
      </c>
      <c r="O662" s="73">
        <f t="shared" si="199"/>
        <v>1</v>
      </c>
      <c r="P662" s="73">
        <f t="shared" si="199"/>
        <v>1</v>
      </c>
      <c r="Q662" s="73">
        <f t="shared" si="199"/>
        <v>1</v>
      </c>
      <c r="R662" s="73">
        <f t="shared" si="199"/>
        <v>1</v>
      </c>
      <c r="S662" s="73">
        <f t="shared" si="199"/>
        <v>0.99999999999999989</v>
      </c>
      <c r="T662" s="73">
        <f t="shared" si="199"/>
        <v>1</v>
      </c>
      <c r="U662" s="73">
        <f t="shared" si="199"/>
        <v>1</v>
      </c>
      <c r="V662" s="73">
        <f t="shared" si="199"/>
        <v>1</v>
      </c>
      <c r="W662" s="73">
        <f t="shared" si="199"/>
        <v>1</v>
      </c>
      <c r="X662" s="73">
        <f t="shared" si="199"/>
        <v>1</v>
      </c>
      <c r="Y662" s="73">
        <f t="shared" si="199"/>
        <v>0.99999999999999989</v>
      </c>
      <c r="Z662" s="73">
        <f t="shared" si="199"/>
        <v>1</v>
      </c>
      <c r="AA662" s="73">
        <f t="shared" si="199"/>
        <v>0.99999999999999978</v>
      </c>
      <c r="AB662" s="73">
        <f t="shared" si="199"/>
        <v>1.0000000000000002</v>
      </c>
      <c r="AC662" s="73">
        <f t="shared" si="199"/>
        <v>0.99999999999999989</v>
      </c>
      <c r="AD662" s="73">
        <f t="shared" si="199"/>
        <v>0.99999999999999989</v>
      </c>
      <c r="AE662" s="73">
        <f t="shared" si="199"/>
        <v>1</v>
      </c>
      <c r="AF662" s="73">
        <f t="shared" si="199"/>
        <v>0.99999999999999989</v>
      </c>
      <c r="AG662" s="73">
        <f t="shared" si="199"/>
        <v>0.99999999999999989</v>
      </c>
      <c r="AH662" s="73">
        <f t="shared" si="199"/>
        <v>1.0000000000000002</v>
      </c>
      <c r="AI662" s="73">
        <f t="shared" si="199"/>
        <v>1</v>
      </c>
      <c r="AJ662" s="73">
        <f t="shared" si="199"/>
        <v>1.0000000000000002</v>
      </c>
      <c r="AK662" s="73">
        <f t="shared" si="199"/>
        <v>0.99999999999999989</v>
      </c>
    </row>
    <row r="663" spans="1:37" s="65" customFormat="1" ht="17.100000000000001" customHeight="1" x14ac:dyDescent="0.25">
      <c r="A663" s="68"/>
      <c r="B663" s="74"/>
      <c r="C663" s="74"/>
      <c r="D663" s="72"/>
      <c r="E663" s="72"/>
      <c r="F663" s="72"/>
      <c r="G663" s="72"/>
      <c r="H663" s="72"/>
      <c r="I663" s="72"/>
      <c r="J663" s="72"/>
      <c r="K663" s="72"/>
      <c r="L663" s="72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</row>
    <row r="664" spans="1:37" s="65" customFormat="1" ht="17.100000000000001" customHeight="1" x14ac:dyDescent="0.25">
      <c r="A664" s="64" t="s">
        <v>265</v>
      </c>
      <c r="B664"/>
      <c r="C664"/>
      <c r="D664" s="72"/>
      <c r="E664" s="72"/>
      <c r="F664" s="72"/>
      <c r="G664" s="72"/>
      <c r="H664" s="72"/>
      <c r="I664" s="72"/>
      <c r="J664" s="72"/>
      <c r="K664" s="72"/>
      <c r="L664" s="72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</row>
    <row r="665" spans="1:37" s="65" customFormat="1" ht="17.100000000000001" customHeight="1" x14ac:dyDescent="0.25">
      <c r="A665" s="66" t="s">
        <v>260</v>
      </c>
      <c r="B665"/>
      <c r="C665"/>
    </row>
    <row r="666" spans="1:37" s="65" customFormat="1" ht="17.100000000000001" customHeight="1" x14ac:dyDescent="0.2">
      <c r="A666" s="54" t="s">
        <v>241</v>
      </c>
      <c r="B666" s="55" t="s">
        <v>110</v>
      </c>
      <c r="C666" s="56" t="s">
        <v>242</v>
      </c>
      <c r="D666" s="57">
        <v>0.80167075960791723</v>
      </c>
      <c r="E666" s="57">
        <f t="shared" ref="E666:AK666" si="200">+(1-SUM(E667:E677))</f>
        <v>0.80167492198751023</v>
      </c>
      <c r="F666" s="57">
        <f t="shared" si="200"/>
        <v>0.80167890717966572</v>
      </c>
      <c r="G666" s="57">
        <f t="shared" si="200"/>
        <v>0.80167890717966572</v>
      </c>
      <c r="H666" s="57">
        <f t="shared" si="200"/>
        <v>0.80151761134228383</v>
      </c>
      <c r="I666" s="57">
        <f t="shared" si="200"/>
        <v>0.80149624684230181</v>
      </c>
      <c r="J666" s="57">
        <f t="shared" si="200"/>
        <v>0.80142562562217934</v>
      </c>
      <c r="K666" s="57">
        <f t="shared" si="200"/>
        <v>0.80125817018350054</v>
      </c>
      <c r="L666" s="57">
        <f t="shared" si="200"/>
        <v>0.80094101184691868</v>
      </c>
      <c r="M666" s="57">
        <f t="shared" si="200"/>
        <v>0.80035555594036079</v>
      </c>
      <c r="N666" s="57">
        <f t="shared" si="200"/>
        <v>0.79942016667759463</v>
      </c>
      <c r="O666" s="57">
        <f t="shared" si="200"/>
        <v>0.79794967379723769</v>
      </c>
      <c r="P666" s="57">
        <f t="shared" si="200"/>
        <v>0.79587869480328877</v>
      </c>
      <c r="Q666" s="57">
        <f t="shared" si="200"/>
        <v>0.79278895390377313</v>
      </c>
      <c r="R666" s="57">
        <f t="shared" si="200"/>
        <v>0.78862390178107367</v>
      </c>
      <c r="S666" s="57">
        <f t="shared" si="200"/>
        <v>0.78314344071802677</v>
      </c>
      <c r="T666" s="57">
        <f t="shared" si="200"/>
        <v>0.77668553883895752</v>
      </c>
      <c r="U666" s="57">
        <f t="shared" si="200"/>
        <v>0.76918625923336847</v>
      </c>
      <c r="V666" s="57">
        <f t="shared" si="200"/>
        <v>0.76075266721723955</v>
      </c>
      <c r="W666" s="57">
        <f t="shared" si="200"/>
        <v>0.75108126469115433</v>
      </c>
      <c r="X666" s="57">
        <f t="shared" si="200"/>
        <v>0.74004016405695072</v>
      </c>
      <c r="Y666" s="57">
        <f t="shared" si="200"/>
        <v>0.72783500461701855</v>
      </c>
      <c r="Z666" s="57">
        <f t="shared" si="200"/>
        <v>0.71484646381775785</v>
      </c>
      <c r="AA666" s="57">
        <f t="shared" si="200"/>
        <v>0.70028709357250007</v>
      </c>
      <c r="AB666" s="57">
        <f t="shared" si="200"/>
        <v>0.68472495278753387</v>
      </c>
      <c r="AC666" s="57">
        <f t="shared" si="200"/>
        <v>0.66828310094552523</v>
      </c>
      <c r="AD666" s="57">
        <f t="shared" si="200"/>
        <v>0.65089939406513198</v>
      </c>
      <c r="AE666" s="57">
        <f t="shared" si="200"/>
        <v>0.63276999707831083</v>
      </c>
      <c r="AF666" s="57">
        <f t="shared" si="200"/>
        <v>0.6144618869867382</v>
      </c>
      <c r="AG666" s="57">
        <f t="shared" si="200"/>
        <v>0.59549393542225992</v>
      </c>
      <c r="AH666" s="57">
        <f t="shared" si="200"/>
        <v>0.57618534071456207</v>
      </c>
      <c r="AI666" s="57">
        <f t="shared" si="200"/>
        <v>0.55673152482662525</v>
      </c>
      <c r="AJ666" s="57">
        <f t="shared" si="200"/>
        <v>0.53731216418702321</v>
      </c>
      <c r="AK666" s="57">
        <f t="shared" si="200"/>
        <v>0.51075578446555103</v>
      </c>
    </row>
    <row r="667" spans="1:37" s="65" customFormat="1" ht="17.100000000000001" customHeight="1" x14ac:dyDescent="0.2">
      <c r="A667" s="54" t="s">
        <v>266</v>
      </c>
      <c r="B667" s="55" t="s">
        <v>110</v>
      </c>
      <c r="C667" s="56" t="s">
        <v>242</v>
      </c>
      <c r="D667" s="57">
        <v>0</v>
      </c>
      <c r="E667" s="57">
        <f t="shared" ref="E667:AK671" si="201">+(1-E$672)*E425</f>
        <v>0</v>
      </c>
      <c r="F667" s="57">
        <f t="shared" si="201"/>
        <v>0</v>
      </c>
      <c r="G667" s="57">
        <f t="shared" si="201"/>
        <v>0</v>
      </c>
      <c r="H667" s="57">
        <f t="shared" si="201"/>
        <v>0</v>
      </c>
      <c r="I667" s="57">
        <f t="shared" si="201"/>
        <v>0</v>
      </c>
      <c r="J667" s="57">
        <f t="shared" si="201"/>
        <v>0</v>
      </c>
      <c r="K667" s="57">
        <f t="shared" si="201"/>
        <v>0</v>
      </c>
      <c r="L667" s="57">
        <f t="shared" si="201"/>
        <v>0</v>
      </c>
      <c r="M667" s="57">
        <f t="shared" si="201"/>
        <v>0</v>
      </c>
      <c r="N667" s="57">
        <f t="shared" si="201"/>
        <v>0</v>
      </c>
      <c r="O667" s="57">
        <f t="shared" si="201"/>
        <v>0</v>
      </c>
      <c r="P667" s="57">
        <f t="shared" si="201"/>
        <v>0</v>
      </c>
      <c r="Q667" s="57">
        <f t="shared" si="201"/>
        <v>0</v>
      </c>
      <c r="R667" s="57">
        <f t="shared" si="201"/>
        <v>0</v>
      </c>
      <c r="S667" s="57">
        <f t="shared" si="201"/>
        <v>0</v>
      </c>
      <c r="T667" s="57">
        <f t="shared" si="201"/>
        <v>0</v>
      </c>
      <c r="U667" s="57">
        <f t="shared" si="201"/>
        <v>0</v>
      </c>
      <c r="V667" s="57">
        <f t="shared" si="201"/>
        <v>0</v>
      </c>
      <c r="W667" s="57">
        <f t="shared" si="201"/>
        <v>0</v>
      </c>
      <c r="X667" s="57">
        <f t="shared" si="201"/>
        <v>0</v>
      </c>
      <c r="Y667" s="57">
        <f t="shared" si="201"/>
        <v>0</v>
      </c>
      <c r="Z667" s="57">
        <f t="shared" si="201"/>
        <v>0</v>
      </c>
      <c r="AA667" s="57">
        <f t="shared" si="201"/>
        <v>0</v>
      </c>
      <c r="AB667" s="57">
        <f t="shared" si="201"/>
        <v>0</v>
      </c>
      <c r="AC667" s="57">
        <f t="shared" si="201"/>
        <v>0</v>
      </c>
      <c r="AD667" s="57">
        <f t="shared" si="201"/>
        <v>0</v>
      </c>
      <c r="AE667" s="57">
        <f t="shared" si="201"/>
        <v>0</v>
      </c>
      <c r="AF667" s="57">
        <f t="shared" si="201"/>
        <v>0</v>
      </c>
      <c r="AG667" s="57">
        <f t="shared" si="201"/>
        <v>0</v>
      </c>
      <c r="AH667" s="57">
        <f t="shared" si="201"/>
        <v>0</v>
      </c>
      <c r="AI667" s="57">
        <f t="shared" si="201"/>
        <v>0</v>
      </c>
      <c r="AJ667" s="57">
        <f t="shared" si="201"/>
        <v>0</v>
      </c>
      <c r="AK667" s="57">
        <f t="shared" si="201"/>
        <v>0</v>
      </c>
    </row>
    <row r="668" spans="1:37" s="65" customFormat="1" ht="17.100000000000001" customHeight="1" x14ac:dyDescent="0.2">
      <c r="A668" s="54" t="s">
        <v>267</v>
      </c>
      <c r="B668" s="55" t="s">
        <v>110</v>
      </c>
      <c r="C668" s="56" t="s">
        <v>242</v>
      </c>
      <c r="D668" s="57">
        <v>0</v>
      </c>
      <c r="E668" s="57">
        <f t="shared" si="201"/>
        <v>0</v>
      </c>
      <c r="F668" s="57">
        <f t="shared" si="201"/>
        <v>0</v>
      </c>
      <c r="G668" s="57">
        <f t="shared" si="201"/>
        <v>0</v>
      </c>
      <c r="H668" s="75">
        <v>6.9266690052479386E-6</v>
      </c>
      <c r="I668" s="75">
        <v>1.5744764091652513E-5</v>
      </c>
      <c r="J668" s="75">
        <v>4.1614278320759199E-5</v>
      </c>
      <c r="K668" s="75">
        <v>9.5806569690492423E-5</v>
      </c>
      <c r="L668" s="75">
        <v>1.8577313618052145E-4</v>
      </c>
      <c r="M668" s="75">
        <v>3.3356524366078916E-4</v>
      </c>
      <c r="N668" s="75">
        <v>5.5330126474515339E-4</v>
      </c>
      <c r="O668" s="75">
        <v>8.8108134290110684E-4</v>
      </c>
      <c r="P668" s="75">
        <v>1.3356580867566804E-3</v>
      </c>
      <c r="Q668" s="75">
        <v>1.9666383972155098E-3</v>
      </c>
      <c r="R668" s="75">
        <v>2.7143575120442726E-3</v>
      </c>
      <c r="S668" s="75">
        <v>3.5987761951276113E-3</v>
      </c>
      <c r="T668" s="75">
        <v>4.6165548475017191E-3</v>
      </c>
      <c r="U668" s="75">
        <v>5.7850193467129064E-3</v>
      </c>
      <c r="V668" s="75">
        <v>7.0909877969377259E-3</v>
      </c>
      <c r="W668" s="75">
        <v>8.5474244952889935E-3</v>
      </c>
      <c r="X668" s="75">
        <v>1.014942295165369E-2</v>
      </c>
      <c r="Y668" s="75">
        <v>1.1877284616306645E-2</v>
      </c>
      <c r="Z668" s="75">
        <v>1.3733236084860441E-2</v>
      </c>
      <c r="AA668" s="75">
        <v>1.569600000869275E-2</v>
      </c>
      <c r="AB668" s="75">
        <v>1.7734496015224088E-2</v>
      </c>
      <c r="AC668" s="75">
        <v>1.9836869425983426E-2</v>
      </c>
      <c r="AD668" s="75">
        <v>2.1948816525918853E-2</v>
      </c>
      <c r="AE668" s="75">
        <v>2.4068534801062972E-2</v>
      </c>
      <c r="AF668" s="75">
        <v>2.6221699445902105E-2</v>
      </c>
      <c r="AG668" s="75">
        <v>2.8315623850306944E-2</v>
      </c>
      <c r="AH668" s="75">
        <v>3.0373526301375228E-2</v>
      </c>
      <c r="AI668" s="75">
        <v>3.2391032556251517E-2</v>
      </c>
      <c r="AJ668" s="75">
        <v>3.4343086554706831E-2</v>
      </c>
      <c r="AK668" s="75">
        <v>3.6858763426244452E-2</v>
      </c>
    </row>
    <row r="669" spans="1:37" s="65" customFormat="1" ht="17.100000000000001" customHeight="1" x14ac:dyDescent="0.2">
      <c r="A669" s="54" t="s">
        <v>243</v>
      </c>
      <c r="B669" s="55" t="s">
        <v>110</v>
      </c>
      <c r="C669" s="56" t="s">
        <v>242</v>
      </c>
      <c r="D669" s="57">
        <v>0.18987049514094412</v>
      </c>
      <c r="E669" s="57">
        <f t="shared" si="201"/>
        <v>0.18986650986513989</v>
      </c>
      <c r="F669" s="57">
        <f t="shared" si="201"/>
        <v>0.18986252467298437</v>
      </c>
      <c r="G669" s="57">
        <f t="shared" si="201"/>
        <v>0.18986252467298437</v>
      </c>
      <c r="H669" s="57">
        <f t="shared" si="201"/>
        <v>0.18976460423249275</v>
      </c>
      <c r="I669" s="57">
        <f t="shared" si="201"/>
        <v>0.18975410855400021</v>
      </c>
      <c r="J669" s="57">
        <f t="shared" si="201"/>
        <v>0.18971839257859557</v>
      </c>
      <c r="K669" s="57">
        <f t="shared" si="201"/>
        <v>0.18963149040166927</v>
      </c>
      <c r="L669" s="57">
        <f t="shared" si="201"/>
        <v>0.18946302761069719</v>
      </c>
      <c r="M669" s="57">
        <f t="shared" si="201"/>
        <v>0.18914666865450974</v>
      </c>
      <c r="N669" s="57">
        <f t="shared" si="201"/>
        <v>0.18863699871212156</v>
      </c>
      <c r="O669" s="57">
        <f t="shared" si="201"/>
        <v>0.18783252253251903</v>
      </c>
      <c r="P669" s="57">
        <f t="shared" si="201"/>
        <v>0.18670203524032683</v>
      </c>
      <c r="Q669" s="57">
        <f t="shared" si="201"/>
        <v>0.18501112711090179</v>
      </c>
      <c r="R669" s="57">
        <f t="shared" si="201"/>
        <v>0.18271997062525699</v>
      </c>
      <c r="S669" s="57">
        <f t="shared" si="201"/>
        <v>0.17971003209434061</v>
      </c>
      <c r="T669" s="57">
        <f t="shared" si="201"/>
        <v>0.17620679092183547</v>
      </c>
      <c r="U669" s="57">
        <f t="shared" si="201"/>
        <v>0.17220266947864457</v>
      </c>
      <c r="V669" s="57">
        <f t="shared" si="201"/>
        <v>0.16778305278952102</v>
      </c>
      <c r="W669" s="57">
        <f t="shared" si="201"/>
        <v>0.16281264543498952</v>
      </c>
      <c r="X669" s="57">
        <f t="shared" si="201"/>
        <v>0.15726183328004079</v>
      </c>
      <c r="Y669" s="57">
        <f t="shared" si="201"/>
        <v>0.1512843172288566</v>
      </c>
      <c r="Z669" s="57">
        <f t="shared" si="201"/>
        <v>0.14511811288643875</v>
      </c>
      <c r="AA669" s="57">
        <f t="shared" si="201"/>
        <v>0.13840346917812291</v>
      </c>
      <c r="AB669" s="57">
        <f t="shared" si="201"/>
        <v>0.13146977847736357</v>
      </c>
      <c r="AC669" s="57">
        <f t="shared" si="201"/>
        <v>0.1244122653233265</v>
      </c>
      <c r="AD669" s="57">
        <f t="shared" si="201"/>
        <v>0.11722861460594905</v>
      </c>
      <c r="AE669" s="57">
        <f t="shared" si="201"/>
        <v>0.11004002229139398</v>
      </c>
      <c r="AF669" s="57">
        <f t="shared" si="201"/>
        <v>0.1031034723272071</v>
      </c>
      <c r="AG669" s="57">
        <f t="shared" si="201"/>
        <v>9.6217782176130001E-2</v>
      </c>
      <c r="AH669" s="57">
        <f t="shared" si="201"/>
        <v>8.9525852795202907E-2</v>
      </c>
      <c r="AI669" s="57">
        <f t="shared" si="201"/>
        <v>8.309968691689805E-2</v>
      </c>
      <c r="AJ669" s="57">
        <f t="shared" si="201"/>
        <v>7.698948899034018E-2</v>
      </c>
      <c r="AK669" s="57">
        <f t="shared" si="201"/>
        <v>7.0344862884412815E-2</v>
      </c>
    </row>
    <row r="670" spans="1:37" s="65" customFormat="1" ht="17.100000000000001" customHeight="1" x14ac:dyDescent="0.2">
      <c r="A670" s="54" t="s">
        <v>244</v>
      </c>
      <c r="B670" s="55" t="s">
        <v>110</v>
      </c>
      <c r="C670" s="56" t="s">
        <v>242</v>
      </c>
      <c r="D670" s="57">
        <v>0</v>
      </c>
      <c r="E670" s="57">
        <f t="shared" si="201"/>
        <v>0</v>
      </c>
      <c r="F670" s="57">
        <f t="shared" si="201"/>
        <v>0</v>
      </c>
      <c r="G670" s="57">
        <f t="shared" si="201"/>
        <v>0</v>
      </c>
      <c r="H670" s="57">
        <f t="shared" si="201"/>
        <v>0</v>
      </c>
      <c r="I670" s="57">
        <f t="shared" si="201"/>
        <v>0</v>
      </c>
      <c r="J670" s="57">
        <f t="shared" si="201"/>
        <v>0</v>
      </c>
      <c r="K670" s="57">
        <f t="shared" si="201"/>
        <v>0</v>
      </c>
      <c r="L670" s="57">
        <f t="shared" si="201"/>
        <v>0</v>
      </c>
      <c r="M670" s="57">
        <f t="shared" si="201"/>
        <v>0</v>
      </c>
      <c r="N670" s="57">
        <f t="shared" si="201"/>
        <v>0</v>
      </c>
      <c r="O670" s="57">
        <f t="shared" si="201"/>
        <v>0</v>
      </c>
      <c r="P670" s="57">
        <f t="shared" si="201"/>
        <v>0</v>
      </c>
      <c r="Q670" s="57">
        <f t="shared" si="201"/>
        <v>0</v>
      </c>
      <c r="R670" s="57">
        <f t="shared" si="201"/>
        <v>0</v>
      </c>
      <c r="S670" s="57">
        <f t="shared" si="201"/>
        <v>0</v>
      </c>
      <c r="T670" s="57">
        <f t="shared" si="201"/>
        <v>0</v>
      </c>
      <c r="U670" s="57">
        <f t="shared" si="201"/>
        <v>0</v>
      </c>
      <c r="V670" s="57">
        <f t="shared" si="201"/>
        <v>0</v>
      </c>
      <c r="W670" s="57">
        <f t="shared" si="201"/>
        <v>0</v>
      </c>
      <c r="X670" s="57">
        <f t="shared" si="201"/>
        <v>0</v>
      </c>
      <c r="Y670" s="57">
        <f t="shared" si="201"/>
        <v>0</v>
      </c>
      <c r="Z670" s="57">
        <f t="shared" si="201"/>
        <v>0</v>
      </c>
      <c r="AA670" s="57">
        <f t="shared" si="201"/>
        <v>0</v>
      </c>
      <c r="AB670" s="57">
        <f t="shared" si="201"/>
        <v>0</v>
      </c>
      <c r="AC670" s="57">
        <f t="shared" si="201"/>
        <v>0</v>
      </c>
      <c r="AD670" s="57">
        <f t="shared" si="201"/>
        <v>0</v>
      </c>
      <c r="AE670" s="57">
        <f t="shared" si="201"/>
        <v>0</v>
      </c>
      <c r="AF670" s="57">
        <f t="shared" si="201"/>
        <v>0</v>
      </c>
      <c r="AG670" s="57">
        <f t="shared" si="201"/>
        <v>0</v>
      </c>
      <c r="AH670" s="57">
        <f t="shared" si="201"/>
        <v>0</v>
      </c>
      <c r="AI670" s="57">
        <f t="shared" si="201"/>
        <v>0</v>
      </c>
      <c r="AJ670" s="57">
        <f t="shared" si="201"/>
        <v>0</v>
      </c>
      <c r="AK670" s="57">
        <f t="shared" si="201"/>
        <v>0</v>
      </c>
    </row>
    <row r="671" spans="1:37" s="65" customFormat="1" ht="17.100000000000001" customHeight="1" x14ac:dyDescent="0.2">
      <c r="A671" s="54" t="s">
        <v>268</v>
      </c>
      <c r="B671" s="55" t="s">
        <v>110</v>
      </c>
      <c r="C671" s="56" t="s">
        <v>242</v>
      </c>
      <c r="D671" s="57">
        <v>0</v>
      </c>
      <c r="E671" s="57">
        <f t="shared" si="201"/>
        <v>0</v>
      </c>
      <c r="F671" s="57">
        <f t="shared" si="201"/>
        <v>0</v>
      </c>
      <c r="G671" s="57">
        <f t="shared" si="201"/>
        <v>0</v>
      </c>
      <c r="H671" s="57">
        <f t="shared" si="201"/>
        <v>0</v>
      </c>
      <c r="I671" s="57">
        <f t="shared" si="201"/>
        <v>0</v>
      </c>
      <c r="J671" s="57">
        <f t="shared" si="201"/>
        <v>0</v>
      </c>
      <c r="K671" s="57">
        <f t="shared" si="201"/>
        <v>0</v>
      </c>
      <c r="L671" s="57">
        <f t="shared" si="201"/>
        <v>0</v>
      </c>
      <c r="M671" s="57">
        <f t="shared" si="201"/>
        <v>0</v>
      </c>
      <c r="N671" s="57">
        <f t="shared" si="201"/>
        <v>0</v>
      </c>
      <c r="O671" s="57">
        <f t="shared" si="201"/>
        <v>0</v>
      </c>
      <c r="P671" s="57">
        <f t="shared" si="201"/>
        <v>0</v>
      </c>
      <c r="Q671" s="57">
        <f t="shared" si="201"/>
        <v>0</v>
      </c>
      <c r="R671" s="57">
        <f t="shared" si="201"/>
        <v>0</v>
      </c>
      <c r="S671" s="57">
        <f t="shared" si="201"/>
        <v>0</v>
      </c>
      <c r="T671" s="57">
        <f t="shared" si="201"/>
        <v>0</v>
      </c>
      <c r="U671" s="57">
        <f t="shared" si="201"/>
        <v>0</v>
      </c>
      <c r="V671" s="57">
        <f t="shared" si="201"/>
        <v>0</v>
      </c>
      <c r="W671" s="57">
        <f t="shared" si="201"/>
        <v>0</v>
      </c>
      <c r="X671" s="57">
        <f t="shared" si="201"/>
        <v>0</v>
      </c>
      <c r="Y671" s="57">
        <f t="shared" si="201"/>
        <v>0</v>
      </c>
      <c r="Z671" s="57">
        <f t="shared" si="201"/>
        <v>0</v>
      </c>
      <c r="AA671" s="57">
        <f t="shared" si="201"/>
        <v>0</v>
      </c>
      <c r="AB671" s="57">
        <f t="shared" si="201"/>
        <v>0</v>
      </c>
      <c r="AC671" s="57">
        <f t="shared" si="201"/>
        <v>0</v>
      </c>
      <c r="AD671" s="57">
        <f t="shared" si="201"/>
        <v>0</v>
      </c>
      <c r="AE671" s="57">
        <f t="shared" si="201"/>
        <v>0</v>
      </c>
      <c r="AF671" s="57">
        <f t="shared" si="201"/>
        <v>0</v>
      </c>
      <c r="AG671" s="57">
        <f t="shared" si="201"/>
        <v>0</v>
      </c>
      <c r="AH671" s="57">
        <f t="shared" si="201"/>
        <v>0</v>
      </c>
      <c r="AI671" s="57">
        <f t="shared" si="201"/>
        <v>0</v>
      </c>
      <c r="AJ671" s="57">
        <f t="shared" si="201"/>
        <v>0</v>
      </c>
      <c r="AK671" s="57">
        <f t="shared" si="201"/>
        <v>0</v>
      </c>
    </row>
    <row r="672" spans="1:37" s="65" customFormat="1" ht="17.100000000000001" customHeight="1" x14ac:dyDescent="0.2">
      <c r="A672" s="54" t="s">
        <v>189</v>
      </c>
      <c r="B672" s="55" t="s">
        <v>110</v>
      </c>
      <c r="C672" s="56" t="s">
        <v>242</v>
      </c>
      <c r="D672" s="57">
        <v>2.098944231051781E-5</v>
      </c>
      <c r="E672" s="57">
        <v>2.098944231051781E-5</v>
      </c>
      <c r="F672" s="57">
        <v>2.098944231051781E-5</v>
      </c>
      <c r="G672" s="57">
        <v>2.098944231051781E-5</v>
      </c>
      <c r="H672" s="75">
        <v>2.7542587664131308E-4</v>
      </c>
      <c r="I672" s="75">
        <v>2.9866384809938955E-4</v>
      </c>
      <c r="J672" s="75">
        <v>3.7981511375460928E-4</v>
      </c>
      <c r="K672" s="75">
        <v>5.8168007194587808E-4</v>
      </c>
      <c r="L672" s="75">
        <v>9.8069306778168081E-4</v>
      </c>
      <c r="M672" s="75">
        <v>1.7411131293848688E-3</v>
      </c>
      <c r="N672" s="75">
        <v>2.976826765911805E-3</v>
      </c>
      <c r="O672" s="75">
        <v>4.9405152634592704E-3</v>
      </c>
      <c r="P672" s="75">
        <v>7.7106592495145895E-3</v>
      </c>
      <c r="Q672" s="75">
        <v>1.1895432465242686E-2</v>
      </c>
      <c r="R672" s="75">
        <v>1.7652220243616564E-2</v>
      </c>
      <c r="S672" s="75">
        <v>2.5322548679430672E-2</v>
      </c>
      <c r="T672" s="75">
        <v>3.4341538638111409E-2</v>
      </c>
      <c r="U672" s="75">
        <v>4.4763815761142176E-2</v>
      </c>
      <c r="V672" s="75">
        <v>5.6408586357194861E-2</v>
      </c>
      <c r="W672" s="75">
        <v>6.9705268150907926E-2</v>
      </c>
      <c r="X672" s="75">
        <v>8.4821662738809256E-2</v>
      </c>
      <c r="Y672" s="75">
        <v>0.10141523374128381</v>
      </c>
      <c r="Z672" s="75">
        <v>0.11885980969623546</v>
      </c>
      <c r="AA672" s="75">
        <v>0.13833370813569729</v>
      </c>
      <c r="AB672" s="75">
        <v>0.15896324064953768</v>
      </c>
      <c r="AC672" s="75">
        <v>0.1805402546523294</v>
      </c>
      <c r="AD672" s="75">
        <v>0.20318452586079763</v>
      </c>
      <c r="AE672" s="75">
        <v>0.22657784515210064</v>
      </c>
      <c r="AF672" s="75">
        <v>0.24986343612982084</v>
      </c>
      <c r="AG672" s="75">
        <v>0.27382280269596743</v>
      </c>
      <c r="AH672" s="75">
        <v>0.29796654948242723</v>
      </c>
      <c r="AI672" s="75">
        <v>0.32202944259443556</v>
      </c>
      <c r="AJ672" s="75">
        <v>0.34580495035042258</v>
      </c>
      <c r="AK672" s="75">
        <v>0.37674799240905732</v>
      </c>
    </row>
    <row r="673" spans="1:37" s="65" customFormat="1" ht="17.100000000000001" customHeight="1" x14ac:dyDescent="0.2">
      <c r="A673" s="54" t="s">
        <v>269</v>
      </c>
      <c r="B673" s="55" t="s">
        <v>110</v>
      </c>
      <c r="C673" s="56" t="s">
        <v>242</v>
      </c>
      <c r="D673" s="57">
        <v>0</v>
      </c>
      <c r="E673" s="57">
        <f t="shared" ref="E673:AK677" si="202">+(1-E$672)*E431</f>
        <v>0</v>
      </c>
      <c r="F673" s="57">
        <f t="shared" si="202"/>
        <v>0</v>
      </c>
      <c r="G673" s="57">
        <f t="shared" si="202"/>
        <v>0</v>
      </c>
      <c r="H673" s="57">
        <f t="shared" si="202"/>
        <v>0</v>
      </c>
      <c r="I673" s="57">
        <f t="shared" si="202"/>
        <v>0</v>
      </c>
      <c r="J673" s="57">
        <f t="shared" si="202"/>
        <v>0</v>
      </c>
      <c r="K673" s="57">
        <f t="shared" si="202"/>
        <v>0</v>
      </c>
      <c r="L673" s="57">
        <f t="shared" si="202"/>
        <v>0</v>
      </c>
      <c r="M673" s="57">
        <f t="shared" si="202"/>
        <v>0</v>
      </c>
      <c r="N673" s="57">
        <f t="shared" si="202"/>
        <v>0</v>
      </c>
      <c r="O673" s="57">
        <f t="shared" si="202"/>
        <v>0</v>
      </c>
      <c r="P673" s="57">
        <f t="shared" si="202"/>
        <v>0</v>
      </c>
      <c r="Q673" s="57">
        <f t="shared" si="202"/>
        <v>0</v>
      </c>
      <c r="R673" s="57">
        <f t="shared" si="202"/>
        <v>0</v>
      </c>
      <c r="S673" s="57">
        <f t="shared" si="202"/>
        <v>0</v>
      </c>
      <c r="T673" s="57">
        <f t="shared" si="202"/>
        <v>0</v>
      </c>
      <c r="U673" s="57">
        <f t="shared" si="202"/>
        <v>0</v>
      </c>
      <c r="V673" s="57">
        <f t="shared" si="202"/>
        <v>0</v>
      </c>
      <c r="W673" s="57">
        <f t="shared" si="202"/>
        <v>0</v>
      </c>
      <c r="X673" s="57">
        <f t="shared" si="202"/>
        <v>0</v>
      </c>
      <c r="Y673" s="57">
        <f t="shared" si="202"/>
        <v>0</v>
      </c>
      <c r="Z673" s="57">
        <f t="shared" si="202"/>
        <v>0</v>
      </c>
      <c r="AA673" s="57">
        <f t="shared" si="202"/>
        <v>0</v>
      </c>
      <c r="AB673" s="57">
        <f t="shared" si="202"/>
        <v>0</v>
      </c>
      <c r="AC673" s="57">
        <f t="shared" si="202"/>
        <v>0</v>
      </c>
      <c r="AD673" s="57">
        <f t="shared" si="202"/>
        <v>0</v>
      </c>
      <c r="AE673" s="57">
        <f t="shared" si="202"/>
        <v>0</v>
      </c>
      <c r="AF673" s="57">
        <f t="shared" si="202"/>
        <v>0</v>
      </c>
      <c r="AG673" s="57">
        <f t="shared" si="202"/>
        <v>0</v>
      </c>
      <c r="AH673" s="57">
        <f t="shared" si="202"/>
        <v>0</v>
      </c>
      <c r="AI673" s="57">
        <f t="shared" si="202"/>
        <v>0</v>
      </c>
      <c r="AJ673" s="57">
        <f t="shared" si="202"/>
        <v>0</v>
      </c>
      <c r="AK673" s="57">
        <f t="shared" si="202"/>
        <v>0</v>
      </c>
    </row>
    <row r="674" spans="1:37" s="65" customFormat="1" ht="17.100000000000001" customHeight="1" x14ac:dyDescent="0.2">
      <c r="A674" s="54" t="s">
        <v>270</v>
      </c>
      <c r="B674" s="55" t="s">
        <v>110</v>
      </c>
      <c r="C674" s="56" t="s">
        <v>242</v>
      </c>
      <c r="D674" s="57">
        <v>0</v>
      </c>
      <c r="E674" s="57">
        <f t="shared" si="202"/>
        <v>0</v>
      </c>
      <c r="F674" s="57">
        <f t="shared" si="202"/>
        <v>0</v>
      </c>
      <c r="G674" s="57">
        <f t="shared" si="202"/>
        <v>0</v>
      </c>
      <c r="H674" s="57">
        <f t="shared" si="202"/>
        <v>0</v>
      </c>
      <c r="I674" s="57">
        <f t="shared" si="202"/>
        <v>0</v>
      </c>
      <c r="J674" s="57">
        <f t="shared" si="202"/>
        <v>0</v>
      </c>
      <c r="K674" s="57">
        <f t="shared" si="202"/>
        <v>0</v>
      </c>
      <c r="L674" s="57">
        <f t="shared" si="202"/>
        <v>0</v>
      </c>
      <c r="M674" s="57">
        <f t="shared" si="202"/>
        <v>0</v>
      </c>
      <c r="N674" s="57">
        <f t="shared" si="202"/>
        <v>0</v>
      </c>
      <c r="O674" s="57">
        <f t="shared" si="202"/>
        <v>0</v>
      </c>
      <c r="P674" s="57">
        <f t="shared" si="202"/>
        <v>0</v>
      </c>
      <c r="Q674" s="57">
        <f t="shared" si="202"/>
        <v>0</v>
      </c>
      <c r="R674" s="57">
        <f t="shared" si="202"/>
        <v>0</v>
      </c>
      <c r="S674" s="57">
        <f t="shared" si="202"/>
        <v>0</v>
      </c>
      <c r="T674" s="57">
        <f t="shared" si="202"/>
        <v>0</v>
      </c>
      <c r="U674" s="57">
        <f t="shared" si="202"/>
        <v>0</v>
      </c>
      <c r="V674" s="57">
        <f t="shared" si="202"/>
        <v>0</v>
      </c>
      <c r="W674" s="57">
        <f t="shared" si="202"/>
        <v>0</v>
      </c>
      <c r="X674" s="57">
        <f t="shared" si="202"/>
        <v>0</v>
      </c>
      <c r="Y674" s="57">
        <f t="shared" si="202"/>
        <v>0</v>
      </c>
      <c r="Z674" s="57">
        <f t="shared" si="202"/>
        <v>0</v>
      </c>
      <c r="AA674" s="57">
        <f t="shared" si="202"/>
        <v>0</v>
      </c>
      <c r="AB674" s="57">
        <f t="shared" si="202"/>
        <v>0</v>
      </c>
      <c r="AC674" s="57">
        <f t="shared" si="202"/>
        <v>0</v>
      </c>
      <c r="AD674" s="57">
        <f t="shared" si="202"/>
        <v>0</v>
      </c>
      <c r="AE674" s="57">
        <f t="shared" si="202"/>
        <v>0</v>
      </c>
      <c r="AF674" s="57">
        <f t="shared" si="202"/>
        <v>0</v>
      </c>
      <c r="AG674" s="57">
        <f t="shared" si="202"/>
        <v>0</v>
      </c>
      <c r="AH674" s="57">
        <f t="shared" si="202"/>
        <v>0</v>
      </c>
      <c r="AI674" s="57">
        <f t="shared" si="202"/>
        <v>0</v>
      </c>
      <c r="AJ674" s="57">
        <f t="shared" si="202"/>
        <v>0</v>
      </c>
      <c r="AK674" s="57">
        <f t="shared" si="202"/>
        <v>0</v>
      </c>
    </row>
    <row r="675" spans="1:37" s="65" customFormat="1" ht="17.100000000000001" customHeight="1" x14ac:dyDescent="0.2">
      <c r="A675" s="54" t="s">
        <v>271</v>
      </c>
      <c r="B675" s="55" t="s">
        <v>110</v>
      </c>
      <c r="C675" s="56" t="s">
        <v>242</v>
      </c>
      <c r="D675" s="57">
        <v>0</v>
      </c>
      <c r="E675" s="57">
        <f t="shared" si="202"/>
        <v>0</v>
      </c>
      <c r="F675" s="57">
        <f t="shared" si="202"/>
        <v>0</v>
      </c>
      <c r="G675" s="57">
        <f t="shared" si="202"/>
        <v>0</v>
      </c>
      <c r="H675" s="57">
        <f t="shared" si="202"/>
        <v>0</v>
      </c>
      <c r="I675" s="57">
        <f t="shared" si="202"/>
        <v>0</v>
      </c>
      <c r="J675" s="57">
        <f t="shared" si="202"/>
        <v>0</v>
      </c>
      <c r="K675" s="57">
        <f t="shared" si="202"/>
        <v>0</v>
      </c>
      <c r="L675" s="57">
        <f t="shared" si="202"/>
        <v>0</v>
      </c>
      <c r="M675" s="57">
        <f t="shared" si="202"/>
        <v>0</v>
      </c>
      <c r="N675" s="57">
        <f t="shared" si="202"/>
        <v>0</v>
      </c>
      <c r="O675" s="57">
        <f t="shared" si="202"/>
        <v>0</v>
      </c>
      <c r="P675" s="57">
        <f t="shared" si="202"/>
        <v>0</v>
      </c>
      <c r="Q675" s="57">
        <f t="shared" si="202"/>
        <v>0</v>
      </c>
      <c r="R675" s="57">
        <f t="shared" si="202"/>
        <v>0</v>
      </c>
      <c r="S675" s="57">
        <f t="shared" si="202"/>
        <v>0</v>
      </c>
      <c r="T675" s="57">
        <f t="shared" si="202"/>
        <v>0</v>
      </c>
      <c r="U675" s="57">
        <f t="shared" si="202"/>
        <v>0</v>
      </c>
      <c r="V675" s="57">
        <f t="shared" si="202"/>
        <v>0</v>
      </c>
      <c r="W675" s="57">
        <f t="shared" si="202"/>
        <v>0</v>
      </c>
      <c r="X675" s="57">
        <f t="shared" si="202"/>
        <v>0</v>
      </c>
      <c r="Y675" s="57">
        <f t="shared" si="202"/>
        <v>0</v>
      </c>
      <c r="Z675" s="57">
        <f t="shared" si="202"/>
        <v>0</v>
      </c>
      <c r="AA675" s="57">
        <f t="shared" si="202"/>
        <v>0</v>
      </c>
      <c r="AB675" s="57">
        <f t="shared" si="202"/>
        <v>0</v>
      </c>
      <c r="AC675" s="57">
        <f t="shared" si="202"/>
        <v>0</v>
      </c>
      <c r="AD675" s="57">
        <f t="shared" si="202"/>
        <v>0</v>
      </c>
      <c r="AE675" s="57">
        <f t="shared" si="202"/>
        <v>0</v>
      </c>
      <c r="AF675" s="57">
        <f t="shared" si="202"/>
        <v>0</v>
      </c>
      <c r="AG675" s="57">
        <f t="shared" si="202"/>
        <v>0</v>
      </c>
      <c r="AH675" s="57">
        <f t="shared" si="202"/>
        <v>0</v>
      </c>
      <c r="AI675" s="57">
        <f t="shared" si="202"/>
        <v>0</v>
      </c>
      <c r="AJ675" s="57">
        <f t="shared" si="202"/>
        <v>0</v>
      </c>
      <c r="AK675" s="57">
        <f t="shared" si="202"/>
        <v>0</v>
      </c>
    </row>
    <row r="676" spans="1:37" s="65" customFormat="1" ht="17.100000000000001" customHeight="1" x14ac:dyDescent="0.2">
      <c r="A676" s="54" t="s">
        <v>272</v>
      </c>
      <c r="B676" s="55" t="s">
        <v>110</v>
      </c>
      <c r="C676" s="56" t="s">
        <v>242</v>
      </c>
      <c r="D676" s="57">
        <v>8.4377558088281589E-3</v>
      </c>
      <c r="E676" s="57">
        <f t="shared" si="202"/>
        <v>8.4375787050393787E-3</v>
      </c>
      <c r="F676" s="57">
        <f t="shared" si="202"/>
        <v>8.4375787050393787E-3</v>
      </c>
      <c r="G676" s="57">
        <f t="shared" si="202"/>
        <v>8.4375787050393787E-3</v>
      </c>
      <c r="H676" s="57">
        <f t="shared" si="202"/>
        <v>8.4354318325376276E-3</v>
      </c>
      <c r="I676" s="57">
        <f t="shared" si="202"/>
        <v>8.4352357562089714E-3</v>
      </c>
      <c r="J676" s="57">
        <f t="shared" si="202"/>
        <v>8.4345510216457947E-3</v>
      </c>
      <c r="K676" s="57">
        <f t="shared" si="202"/>
        <v>8.4328477344222177E-3</v>
      </c>
      <c r="L676" s="57">
        <f t="shared" si="202"/>
        <v>8.4294809601988055E-3</v>
      </c>
      <c r="M676" s="57">
        <f t="shared" si="202"/>
        <v>8.423064721406864E-3</v>
      </c>
      <c r="N676" s="57">
        <f t="shared" si="202"/>
        <v>8.4126380714922115E-3</v>
      </c>
      <c r="O676" s="57">
        <f t="shared" si="202"/>
        <v>8.3960689474653002E-3</v>
      </c>
      <c r="P676" s="57">
        <f t="shared" si="202"/>
        <v>8.3726951489556719E-3</v>
      </c>
      <c r="Q676" s="57">
        <f t="shared" si="202"/>
        <v>8.3373850544460337E-3</v>
      </c>
      <c r="R676" s="57">
        <f t="shared" si="202"/>
        <v>8.2888106849288695E-3</v>
      </c>
      <c r="S676" s="57">
        <f t="shared" si="202"/>
        <v>8.2240903266139597E-3</v>
      </c>
      <c r="T676" s="57">
        <f t="shared" si="202"/>
        <v>8.1479902917003383E-3</v>
      </c>
      <c r="U676" s="57">
        <f t="shared" si="202"/>
        <v>8.0600496623642673E-3</v>
      </c>
      <c r="V676" s="57">
        <f t="shared" si="202"/>
        <v>7.9617939316249543E-3</v>
      </c>
      <c r="W676" s="57">
        <f t="shared" si="202"/>
        <v>7.8495997775819108E-3</v>
      </c>
      <c r="X676" s="57">
        <f t="shared" si="202"/>
        <v>7.7220513313393082E-3</v>
      </c>
      <c r="Y676" s="57">
        <f t="shared" si="202"/>
        <v>7.5820388312239761E-3</v>
      </c>
      <c r="Z676" s="57">
        <f t="shared" si="202"/>
        <v>7.4348457591275384E-3</v>
      </c>
      <c r="AA676" s="57">
        <f t="shared" si="202"/>
        <v>7.2705297594494404E-3</v>
      </c>
      <c r="AB676" s="57">
        <f t="shared" si="202"/>
        <v>7.0964628016473739E-3</v>
      </c>
      <c r="AC676" s="57">
        <f t="shared" si="202"/>
        <v>6.9144012264081515E-3</v>
      </c>
      <c r="AD676" s="57">
        <f t="shared" si="202"/>
        <v>6.7233343954822182E-3</v>
      </c>
      <c r="AE676" s="57">
        <f t="shared" si="202"/>
        <v>6.5259472797442545E-3</v>
      </c>
      <c r="AF676" s="57">
        <f t="shared" si="202"/>
        <v>6.3294691492099993E-3</v>
      </c>
      <c r="AG676" s="57">
        <f t="shared" si="202"/>
        <v>6.1273058647906527E-3</v>
      </c>
      <c r="AH676" s="57">
        <f t="shared" si="202"/>
        <v>5.9235868250963252E-3</v>
      </c>
      <c r="AI676" s="57">
        <f t="shared" si="202"/>
        <v>5.7205500089632664E-3</v>
      </c>
      <c r="AJ676" s="57">
        <f t="shared" si="202"/>
        <v>5.5199380802873474E-3</v>
      </c>
      <c r="AK676" s="57">
        <f t="shared" si="202"/>
        <v>5.2588482474142887E-3</v>
      </c>
    </row>
    <row r="677" spans="1:37" s="65" customFormat="1" ht="17.100000000000001" customHeight="1" x14ac:dyDescent="0.2">
      <c r="A677" s="54" t="s">
        <v>197</v>
      </c>
      <c r="B677" s="55" t="s">
        <v>110</v>
      </c>
      <c r="C677" s="56" t="s">
        <v>242</v>
      </c>
      <c r="D677" s="57">
        <v>0</v>
      </c>
      <c r="E677" s="57">
        <f t="shared" si="202"/>
        <v>0</v>
      </c>
      <c r="F677" s="57">
        <f t="shared" si="202"/>
        <v>0</v>
      </c>
      <c r="G677" s="57">
        <f t="shared" si="202"/>
        <v>0</v>
      </c>
      <c r="H677" s="75">
        <v>4.703922678044693E-11</v>
      </c>
      <c r="I677" s="75">
        <v>2.3529798208859046E-10</v>
      </c>
      <c r="J677" s="75">
        <v>1.3855039554995623E-9</v>
      </c>
      <c r="K677" s="75">
        <v>5.0387715892870479E-9</v>
      </c>
      <c r="L677" s="75">
        <v>1.3378223084251751E-8</v>
      </c>
      <c r="M677" s="75">
        <v>3.2310676872007793E-8</v>
      </c>
      <c r="N677" s="75">
        <v>6.850813466482453E-8</v>
      </c>
      <c r="O677" s="75">
        <v>1.3811641759002486E-7</v>
      </c>
      <c r="P677" s="75">
        <v>2.5747115744179444E-7</v>
      </c>
      <c r="Q677" s="75">
        <v>4.630684209275742E-7</v>
      </c>
      <c r="R677" s="75">
        <v>7.3915307958763768E-7</v>
      </c>
      <c r="S677" s="75">
        <v>1.1119864604033341E-6</v>
      </c>
      <c r="T677" s="75">
        <v>1.5864618935788402E-6</v>
      </c>
      <c r="U677" s="75">
        <v>2.1865177675606946E-6</v>
      </c>
      <c r="V677" s="75">
        <v>2.9119074819126716E-6</v>
      </c>
      <c r="W677" s="75">
        <v>3.7974500773216871E-6</v>
      </c>
      <c r="X677" s="75">
        <v>4.8656412063450442E-6</v>
      </c>
      <c r="Y677" s="75">
        <v>6.1209653104097912E-6</v>
      </c>
      <c r="Z677" s="75">
        <v>7.531755580013089E-6</v>
      </c>
      <c r="AA677" s="75">
        <v>9.1993455376063279E-6</v>
      </c>
      <c r="AB677" s="75">
        <v>1.1069268693370886E-5</v>
      </c>
      <c r="AC677" s="75">
        <v>1.3108426427356991E-5</v>
      </c>
      <c r="AD677" s="75">
        <v>1.5314546720197441E-5</v>
      </c>
      <c r="AE677" s="75">
        <v>1.7653397387302645E-5</v>
      </c>
      <c r="AF677" s="75">
        <v>2.0035961121710099E-5</v>
      </c>
      <c r="AG677" s="75">
        <v>2.2549990545011127E-5</v>
      </c>
      <c r="AH677" s="75">
        <v>2.5143881336279754E-5</v>
      </c>
      <c r="AI677" s="75">
        <v>2.7763096826337362E-5</v>
      </c>
      <c r="AJ677" s="75">
        <v>3.0371837219900169E-5</v>
      </c>
      <c r="AK677" s="75">
        <v>3.3748567320023651E-5</v>
      </c>
    </row>
    <row r="678" spans="1:37" s="65" customFormat="1" ht="17.100000000000001" customHeight="1" x14ac:dyDescent="0.2">
      <c r="A678" s="54" t="s">
        <v>245</v>
      </c>
      <c r="B678" s="55" t="s">
        <v>110</v>
      </c>
      <c r="C678" s="56" t="s">
        <v>246</v>
      </c>
      <c r="D678" s="73">
        <f>SUM(D666:D677)</f>
        <v>1</v>
      </c>
      <c r="E678" s="73">
        <f t="shared" ref="E678:AK678" si="203">SUM(E666:E677)</f>
        <v>1</v>
      </c>
      <c r="F678" s="73">
        <f t="shared" si="203"/>
        <v>1</v>
      </c>
      <c r="G678" s="73">
        <f t="shared" si="203"/>
        <v>1</v>
      </c>
      <c r="H678" s="73">
        <f t="shared" si="203"/>
        <v>1</v>
      </c>
      <c r="I678" s="73">
        <f t="shared" si="203"/>
        <v>1</v>
      </c>
      <c r="J678" s="73">
        <f t="shared" si="203"/>
        <v>1</v>
      </c>
      <c r="K678" s="73">
        <f t="shared" si="203"/>
        <v>1</v>
      </c>
      <c r="L678" s="73">
        <f t="shared" si="203"/>
        <v>1</v>
      </c>
      <c r="M678" s="73">
        <f t="shared" si="203"/>
        <v>0.99999999999999989</v>
      </c>
      <c r="N678" s="73">
        <f t="shared" si="203"/>
        <v>1</v>
      </c>
      <c r="O678" s="73">
        <f t="shared" si="203"/>
        <v>1</v>
      </c>
      <c r="P678" s="73">
        <f t="shared" si="203"/>
        <v>1</v>
      </c>
      <c r="Q678" s="73">
        <f t="shared" si="203"/>
        <v>1</v>
      </c>
      <c r="R678" s="73">
        <f t="shared" si="203"/>
        <v>1</v>
      </c>
      <c r="S678" s="73">
        <f t="shared" si="203"/>
        <v>0.99999999999999989</v>
      </c>
      <c r="T678" s="73">
        <f t="shared" si="203"/>
        <v>1</v>
      </c>
      <c r="U678" s="73">
        <f t="shared" si="203"/>
        <v>1</v>
      </c>
      <c r="V678" s="73">
        <f t="shared" si="203"/>
        <v>1</v>
      </c>
      <c r="W678" s="73">
        <f t="shared" si="203"/>
        <v>1</v>
      </c>
      <c r="X678" s="73">
        <f t="shared" si="203"/>
        <v>1</v>
      </c>
      <c r="Y678" s="73">
        <f t="shared" si="203"/>
        <v>1</v>
      </c>
      <c r="Z678" s="73">
        <f t="shared" si="203"/>
        <v>1</v>
      </c>
      <c r="AA678" s="73">
        <f t="shared" si="203"/>
        <v>0.99999999999999989</v>
      </c>
      <c r="AB678" s="73">
        <f t="shared" si="203"/>
        <v>0.99999999999999989</v>
      </c>
      <c r="AC678" s="73">
        <f t="shared" si="203"/>
        <v>1</v>
      </c>
      <c r="AD678" s="73">
        <f t="shared" si="203"/>
        <v>0.99999999999999989</v>
      </c>
      <c r="AE678" s="73">
        <f t="shared" si="203"/>
        <v>1</v>
      </c>
      <c r="AF678" s="73">
        <f t="shared" si="203"/>
        <v>0.99999999999999989</v>
      </c>
      <c r="AG678" s="73">
        <f t="shared" si="203"/>
        <v>0.99999999999999989</v>
      </c>
      <c r="AH678" s="73">
        <f t="shared" si="203"/>
        <v>1</v>
      </c>
      <c r="AI678" s="73">
        <f t="shared" si="203"/>
        <v>1</v>
      </c>
      <c r="AJ678" s="73">
        <f t="shared" si="203"/>
        <v>1.0000000000000002</v>
      </c>
      <c r="AK678" s="73">
        <f t="shared" si="203"/>
        <v>0.99999999999999989</v>
      </c>
    </row>
    <row r="679" spans="1:37" s="65" customFormat="1" ht="17.100000000000001" customHeight="1" x14ac:dyDescent="0.25">
      <c r="A679" s="68"/>
      <c r="B679" s="74"/>
      <c r="C679" s="74"/>
      <c r="D679" s="72"/>
      <c r="E679" s="72"/>
      <c r="F679" s="72"/>
      <c r="G679" s="72"/>
      <c r="H679" s="72"/>
      <c r="I679" s="72"/>
      <c r="J679" s="72"/>
      <c r="K679" s="72"/>
      <c r="L679" s="72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</row>
    <row r="680" spans="1:37" s="65" customFormat="1" ht="17.100000000000001" customHeight="1" x14ac:dyDescent="0.25">
      <c r="A680" s="64" t="s">
        <v>265</v>
      </c>
      <c r="B680"/>
      <c r="C680"/>
      <c r="D680" s="72"/>
      <c r="E680" s="72"/>
      <c r="F680" s="72"/>
      <c r="G680" s="72"/>
      <c r="H680" s="72"/>
      <c r="I680" s="72"/>
      <c r="J680" s="72"/>
      <c r="K680" s="72"/>
      <c r="L680" s="72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</row>
    <row r="681" spans="1:37" s="65" customFormat="1" ht="17.100000000000001" customHeight="1" x14ac:dyDescent="0.25">
      <c r="A681" s="66" t="s">
        <v>273</v>
      </c>
      <c r="B681"/>
      <c r="C681"/>
    </row>
    <row r="682" spans="1:37" s="65" customFormat="1" ht="17.100000000000001" customHeight="1" x14ac:dyDescent="0.2">
      <c r="A682" s="54" t="s">
        <v>241</v>
      </c>
      <c r="B682" s="55" t="s">
        <v>110</v>
      </c>
      <c r="C682" s="56" t="s">
        <v>242</v>
      </c>
      <c r="D682" s="57">
        <v>0.93339951079546846</v>
      </c>
      <c r="E682" s="57">
        <f t="shared" ref="E682:AK682" si="204">+(1-SUM(E683:E693))</f>
        <v>0.93340583008712275</v>
      </c>
      <c r="F682" s="57">
        <f t="shared" si="204"/>
        <v>0.93341214877832335</v>
      </c>
      <c r="G682" s="57">
        <f t="shared" si="204"/>
        <v>0.93341214877832335</v>
      </c>
      <c r="H682" s="57">
        <f t="shared" si="204"/>
        <v>0.9332492674763383</v>
      </c>
      <c r="I682" s="57">
        <f t="shared" si="204"/>
        <v>0.93322088751695642</v>
      </c>
      <c r="J682" s="57">
        <f t="shared" si="204"/>
        <v>0.93312637573348911</v>
      </c>
      <c r="K682" s="57">
        <f t="shared" si="204"/>
        <v>0.93290075384185611</v>
      </c>
      <c r="L682" s="57">
        <f t="shared" si="204"/>
        <v>0.93247077298641312</v>
      </c>
      <c r="M682" s="57">
        <f t="shared" si="204"/>
        <v>0.93167335215626179</v>
      </c>
      <c r="N682" s="57">
        <f t="shared" si="204"/>
        <v>0.93039638713497552</v>
      </c>
      <c r="O682" s="57">
        <f t="shared" si="204"/>
        <v>0.92838663083843598</v>
      </c>
      <c r="P682" s="57">
        <f t="shared" si="204"/>
        <v>0.92555776374963705</v>
      </c>
      <c r="Q682" s="57">
        <f t="shared" si="204"/>
        <v>0.92133407484659779</v>
      </c>
      <c r="R682" s="57">
        <f t="shared" si="204"/>
        <v>0.91563180960056056</v>
      </c>
      <c r="S682" s="57">
        <f t="shared" si="204"/>
        <v>0.90813097339445825</v>
      </c>
      <c r="T682" s="57">
        <f t="shared" si="204"/>
        <v>0.89932080195384279</v>
      </c>
      <c r="U682" s="57">
        <f t="shared" si="204"/>
        <v>0.88913197401875188</v>
      </c>
      <c r="V682" s="57">
        <f t="shared" si="204"/>
        <v>0.8777285578208921</v>
      </c>
      <c r="W682" s="57">
        <f t="shared" si="204"/>
        <v>0.86471552611238833</v>
      </c>
      <c r="X682" s="57">
        <f t="shared" si="204"/>
        <v>0.84994033416120918</v>
      </c>
      <c r="Y682" s="57">
        <f t="shared" si="204"/>
        <v>0.83371137597559952</v>
      </c>
      <c r="Z682" s="57">
        <f t="shared" si="204"/>
        <v>0.81656925894987764</v>
      </c>
      <c r="AA682" s="57">
        <f t="shared" si="204"/>
        <v>0.7974828506888223</v>
      </c>
      <c r="AB682" s="57">
        <f t="shared" si="204"/>
        <v>0.77724159898732537</v>
      </c>
      <c r="AC682" s="57">
        <f t="shared" si="204"/>
        <v>0.75603219014341194</v>
      </c>
      <c r="AD682" s="57">
        <f t="shared" si="204"/>
        <v>0.73378996533532059</v>
      </c>
      <c r="AE682" s="57">
        <f t="shared" si="204"/>
        <v>0.71079251941986799</v>
      </c>
      <c r="AF682" s="57">
        <f t="shared" si="204"/>
        <v>0.68778102948275399</v>
      </c>
      <c r="AG682" s="57">
        <f t="shared" si="204"/>
        <v>0.6641370581906505</v>
      </c>
      <c r="AH682" s="57">
        <f t="shared" si="204"/>
        <v>0.64027678066309068</v>
      </c>
      <c r="AI682" s="57">
        <f t="shared" si="204"/>
        <v>0.61644463935483262</v>
      </c>
      <c r="AJ682" s="57">
        <f t="shared" si="204"/>
        <v>0.5928546728188886</v>
      </c>
      <c r="AK682" s="57">
        <f t="shared" si="204"/>
        <v>0.56171997395789974</v>
      </c>
    </row>
    <row r="683" spans="1:37" s="65" customFormat="1" ht="17.100000000000001" customHeight="1" x14ac:dyDescent="0.2">
      <c r="A683" s="54" t="s">
        <v>266</v>
      </c>
      <c r="B683" s="55" t="s">
        <v>110</v>
      </c>
      <c r="C683" s="56" t="s">
        <v>242</v>
      </c>
      <c r="D683" s="57">
        <v>0</v>
      </c>
      <c r="E683" s="57">
        <f t="shared" ref="E683:AK687" si="205">+(1-E$688)*E441</f>
        <v>0</v>
      </c>
      <c r="F683" s="57">
        <f t="shared" si="205"/>
        <v>0</v>
      </c>
      <c r="G683" s="57">
        <f t="shared" si="205"/>
        <v>0</v>
      </c>
      <c r="H683" s="57">
        <f t="shared" si="205"/>
        <v>0</v>
      </c>
      <c r="I683" s="57">
        <f t="shared" si="205"/>
        <v>0</v>
      </c>
      <c r="J683" s="57">
        <f t="shared" si="205"/>
        <v>0</v>
      </c>
      <c r="K683" s="57">
        <f t="shared" si="205"/>
        <v>0</v>
      </c>
      <c r="L683" s="57">
        <f t="shared" si="205"/>
        <v>0</v>
      </c>
      <c r="M683" s="57">
        <f t="shared" si="205"/>
        <v>0</v>
      </c>
      <c r="N683" s="57">
        <f t="shared" si="205"/>
        <v>0</v>
      </c>
      <c r="O683" s="57">
        <f t="shared" si="205"/>
        <v>0</v>
      </c>
      <c r="P683" s="57">
        <f t="shared" si="205"/>
        <v>0</v>
      </c>
      <c r="Q683" s="57">
        <f t="shared" si="205"/>
        <v>0</v>
      </c>
      <c r="R683" s="57">
        <f t="shared" si="205"/>
        <v>0</v>
      </c>
      <c r="S683" s="57">
        <f t="shared" si="205"/>
        <v>0</v>
      </c>
      <c r="T683" s="57">
        <f t="shared" si="205"/>
        <v>0</v>
      </c>
      <c r="U683" s="57">
        <f t="shared" si="205"/>
        <v>0</v>
      </c>
      <c r="V683" s="57">
        <f t="shared" si="205"/>
        <v>0</v>
      </c>
      <c r="W683" s="57">
        <f t="shared" si="205"/>
        <v>0</v>
      </c>
      <c r="X683" s="57">
        <f t="shared" si="205"/>
        <v>0</v>
      </c>
      <c r="Y683" s="57">
        <f t="shared" si="205"/>
        <v>0</v>
      </c>
      <c r="Z683" s="57">
        <f t="shared" si="205"/>
        <v>0</v>
      </c>
      <c r="AA683" s="57">
        <f t="shared" si="205"/>
        <v>0</v>
      </c>
      <c r="AB683" s="57">
        <f t="shared" si="205"/>
        <v>0</v>
      </c>
      <c r="AC683" s="57">
        <f t="shared" si="205"/>
        <v>0</v>
      </c>
      <c r="AD683" s="57">
        <f t="shared" si="205"/>
        <v>0</v>
      </c>
      <c r="AE683" s="57">
        <f t="shared" si="205"/>
        <v>0</v>
      </c>
      <c r="AF683" s="57">
        <f t="shared" si="205"/>
        <v>0</v>
      </c>
      <c r="AG683" s="57">
        <f t="shared" si="205"/>
        <v>0</v>
      </c>
      <c r="AH683" s="57">
        <f t="shared" si="205"/>
        <v>0</v>
      </c>
      <c r="AI683" s="57">
        <f t="shared" si="205"/>
        <v>0</v>
      </c>
      <c r="AJ683" s="57">
        <f t="shared" si="205"/>
        <v>0</v>
      </c>
      <c r="AK683" s="57">
        <f t="shared" si="205"/>
        <v>0</v>
      </c>
    </row>
    <row r="684" spans="1:37" s="65" customFormat="1" ht="17.100000000000001" customHeight="1" x14ac:dyDescent="0.2">
      <c r="A684" s="54" t="s">
        <v>267</v>
      </c>
      <c r="B684" s="55" t="s">
        <v>110</v>
      </c>
      <c r="C684" s="56" t="s">
        <v>242</v>
      </c>
      <c r="D684" s="57">
        <v>0</v>
      </c>
      <c r="E684" s="57">
        <f t="shared" si="205"/>
        <v>0</v>
      </c>
      <c r="F684" s="57">
        <f t="shared" si="205"/>
        <v>0</v>
      </c>
      <c r="G684" s="57">
        <f t="shared" si="205"/>
        <v>0</v>
      </c>
      <c r="H684" s="75">
        <v>6.9266690052479386E-6</v>
      </c>
      <c r="I684" s="75">
        <v>1.5744764091652513E-5</v>
      </c>
      <c r="J684" s="75">
        <v>4.1614278320759199E-5</v>
      </c>
      <c r="K684" s="75">
        <v>9.5806569690492423E-5</v>
      </c>
      <c r="L684" s="75">
        <v>1.8577313618052145E-4</v>
      </c>
      <c r="M684" s="75">
        <v>3.3356524366078916E-4</v>
      </c>
      <c r="N684" s="75">
        <v>5.5330126474515339E-4</v>
      </c>
      <c r="O684" s="75">
        <v>8.8108134290110684E-4</v>
      </c>
      <c r="P684" s="75">
        <v>1.3356580867566804E-3</v>
      </c>
      <c r="Q684" s="75">
        <v>1.9666383972155098E-3</v>
      </c>
      <c r="R684" s="75">
        <v>2.7143575120442726E-3</v>
      </c>
      <c r="S684" s="75">
        <v>3.5987761951276113E-3</v>
      </c>
      <c r="T684" s="75">
        <v>4.6165548475017191E-3</v>
      </c>
      <c r="U684" s="75">
        <v>5.7850193467129064E-3</v>
      </c>
      <c r="V684" s="75">
        <v>7.0909877969377259E-3</v>
      </c>
      <c r="W684" s="75">
        <v>8.5474244952889935E-3</v>
      </c>
      <c r="X684" s="75">
        <v>1.014942295165369E-2</v>
      </c>
      <c r="Y684" s="75">
        <v>1.1877284616306645E-2</v>
      </c>
      <c r="Z684" s="75">
        <v>1.3733236084860441E-2</v>
      </c>
      <c r="AA684" s="75">
        <v>1.569600000869275E-2</v>
      </c>
      <c r="AB684" s="75">
        <v>1.7734496015224088E-2</v>
      </c>
      <c r="AC684" s="75">
        <v>1.9836869425983426E-2</v>
      </c>
      <c r="AD684" s="75">
        <v>2.1948816525918853E-2</v>
      </c>
      <c r="AE684" s="75">
        <v>2.4068534801062972E-2</v>
      </c>
      <c r="AF684" s="75">
        <v>2.6221699445902105E-2</v>
      </c>
      <c r="AG684" s="75">
        <v>2.8315623850306944E-2</v>
      </c>
      <c r="AH684" s="75">
        <v>3.0373526301375228E-2</v>
      </c>
      <c r="AI684" s="75">
        <v>3.2391032556251517E-2</v>
      </c>
      <c r="AJ684" s="75">
        <v>3.4343086554706831E-2</v>
      </c>
      <c r="AK684" s="75">
        <v>3.6858763426244452E-2</v>
      </c>
    </row>
    <row r="685" spans="1:37" s="65" customFormat="1" ht="17.100000000000001" customHeight="1" x14ac:dyDescent="0.2">
      <c r="A685" s="54" t="s">
        <v>243</v>
      </c>
      <c r="B685" s="55" t="s">
        <v>110</v>
      </c>
      <c r="C685" s="56" t="s">
        <v>242</v>
      </c>
      <c r="D685" s="57">
        <v>6.6505470078333198E-2</v>
      </c>
      <c r="E685" s="57">
        <f t="shared" si="205"/>
        <v>6.6499150786678937E-2</v>
      </c>
      <c r="F685" s="57">
        <f t="shared" si="205"/>
        <v>6.6492832095478252E-2</v>
      </c>
      <c r="G685" s="57">
        <f t="shared" si="205"/>
        <v>6.6492832095478252E-2</v>
      </c>
      <c r="H685" s="57">
        <f t="shared" si="205"/>
        <v>6.6468379930975915E-2</v>
      </c>
      <c r="I685" s="57">
        <f t="shared" si="205"/>
        <v>6.646470363555454E-2</v>
      </c>
      <c r="J685" s="57">
        <f t="shared" si="205"/>
        <v>6.6452193488931555E-2</v>
      </c>
      <c r="K685" s="57">
        <f t="shared" si="205"/>
        <v>6.6421754477735934E-2</v>
      </c>
      <c r="L685" s="57">
        <f t="shared" si="205"/>
        <v>6.6362747431401609E-2</v>
      </c>
      <c r="M685" s="57">
        <f t="shared" si="205"/>
        <v>6.625193716001572E-2</v>
      </c>
      <c r="N685" s="57">
        <f t="shared" si="205"/>
        <v>6.6073416326232884E-2</v>
      </c>
      <c r="O685" s="57">
        <f t="shared" si="205"/>
        <v>6.5791634438786009E-2</v>
      </c>
      <c r="P685" s="57">
        <f t="shared" si="205"/>
        <v>6.5395661442934211E-2</v>
      </c>
      <c r="Q685" s="57">
        <f t="shared" si="205"/>
        <v>6.4803391222523127E-2</v>
      </c>
      <c r="R685" s="57">
        <f t="shared" si="205"/>
        <v>6.4000873490699023E-2</v>
      </c>
      <c r="S685" s="57">
        <f t="shared" si="205"/>
        <v>6.2946589744523065E-2</v>
      </c>
      <c r="T685" s="57">
        <f t="shared" si="205"/>
        <v>6.1719518098650554E-2</v>
      </c>
      <c r="U685" s="57">
        <f t="shared" si="205"/>
        <v>6.0317004355625502E-2</v>
      </c>
      <c r="V685" s="57">
        <f t="shared" si="205"/>
        <v>5.8768956117493408E-2</v>
      </c>
      <c r="W685" s="57">
        <f t="shared" si="205"/>
        <v>5.7027983791337403E-2</v>
      </c>
      <c r="X685" s="57">
        <f t="shared" si="205"/>
        <v>5.5083714507121559E-2</v>
      </c>
      <c r="Y685" s="57">
        <f t="shared" si="205"/>
        <v>5.2989984701499647E-2</v>
      </c>
      <c r="Z685" s="57">
        <f t="shared" si="205"/>
        <v>5.0830163513446457E-2</v>
      </c>
      <c r="AA685" s="57">
        <f t="shared" si="205"/>
        <v>4.8478241821250004E-2</v>
      </c>
      <c r="AB685" s="57">
        <f t="shared" si="205"/>
        <v>4.6049595079219532E-2</v>
      </c>
      <c r="AC685" s="57">
        <f t="shared" si="205"/>
        <v>4.3577577351847835E-2</v>
      </c>
      <c r="AD685" s="57">
        <f t="shared" si="205"/>
        <v>4.106137773124275E-2</v>
      </c>
      <c r="AE685" s="57">
        <f t="shared" si="205"/>
        <v>3.8543447229581126E-2</v>
      </c>
      <c r="AF685" s="57">
        <f t="shared" si="205"/>
        <v>3.6113798980401346E-2</v>
      </c>
      <c r="AG685" s="57">
        <f t="shared" si="205"/>
        <v>3.370196527253011E-2</v>
      </c>
      <c r="AH685" s="57">
        <f t="shared" si="205"/>
        <v>3.1357999671770512E-2</v>
      </c>
      <c r="AI685" s="57">
        <f t="shared" si="205"/>
        <v>2.9107122397653947E-2</v>
      </c>
      <c r="AJ685" s="57">
        <f t="shared" si="205"/>
        <v>2.6966918438762186E-2</v>
      </c>
      <c r="AK685" s="57">
        <f t="shared" si="205"/>
        <v>2.4639521639478381E-2</v>
      </c>
    </row>
    <row r="686" spans="1:37" s="65" customFormat="1" ht="17.100000000000001" customHeight="1" x14ac:dyDescent="0.2">
      <c r="A686" s="54" t="s">
        <v>244</v>
      </c>
      <c r="B686" s="55" t="s">
        <v>110</v>
      </c>
      <c r="C686" s="56" t="s">
        <v>242</v>
      </c>
      <c r="D686" s="57">
        <v>0</v>
      </c>
      <c r="E686" s="57">
        <f t="shared" si="205"/>
        <v>0</v>
      </c>
      <c r="F686" s="57">
        <f t="shared" si="205"/>
        <v>0</v>
      </c>
      <c r="G686" s="57">
        <f t="shared" si="205"/>
        <v>0</v>
      </c>
      <c r="H686" s="57">
        <f t="shared" si="205"/>
        <v>0</v>
      </c>
      <c r="I686" s="57">
        <f t="shared" si="205"/>
        <v>0</v>
      </c>
      <c r="J686" s="57">
        <f t="shared" si="205"/>
        <v>0</v>
      </c>
      <c r="K686" s="57">
        <f t="shared" si="205"/>
        <v>0</v>
      </c>
      <c r="L686" s="57">
        <f t="shared" si="205"/>
        <v>0</v>
      </c>
      <c r="M686" s="57">
        <f t="shared" si="205"/>
        <v>0</v>
      </c>
      <c r="N686" s="57">
        <f t="shared" si="205"/>
        <v>0</v>
      </c>
      <c r="O686" s="57">
        <f t="shared" si="205"/>
        <v>0</v>
      </c>
      <c r="P686" s="57">
        <f t="shared" si="205"/>
        <v>0</v>
      </c>
      <c r="Q686" s="57">
        <f t="shared" si="205"/>
        <v>0</v>
      </c>
      <c r="R686" s="57">
        <f t="shared" si="205"/>
        <v>0</v>
      </c>
      <c r="S686" s="57">
        <f t="shared" si="205"/>
        <v>0</v>
      </c>
      <c r="T686" s="57">
        <f t="shared" si="205"/>
        <v>0</v>
      </c>
      <c r="U686" s="57">
        <f t="shared" si="205"/>
        <v>0</v>
      </c>
      <c r="V686" s="57">
        <f t="shared" si="205"/>
        <v>0</v>
      </c>
      <c r="W686" s="57">
        <f t="shared" si="205"/>
        <v>0</v>
      </c>
      <c r="X686" s="57">
        <f t="shared" si="205"/>
        <v>0</v>
      </c>
      <c r="Y686" s="57">
        <f t="shared" si="205"/>
        <v>0</v>
      </c>
      <c r="Z686" s="57">
        <f t="shared" si="205"/>
        <v>0</v>
      </c>
      <c r="AA686" s="57">
        <f t="shared" si="205"/>
        <v>0</v>
      </c>
      <c r="AB686" s="57">
        <f t="shared" si="205"/>
        <v>0</v>
      </c>
      <c r="AC686" s="57">
        <f t="shared" si="205"/>
        <v>0</v>
      </c>
      <c r="AD686" s="57">
        <f t="shared" si="205"/>
        <v>0</v>
      </c>
      <c r="AE686" s="57">
        <f t="shared" si="205"/>
        <v>0</v>
      </c>
      <c r="AF686" s="57">
        <f t="shared" si="205"/>
        <v>0</v>
      </c>
      <c r="AG686" s="57">
        <f t="shared" si="205"/>
        <v>0</v>
      </c>
      <c r="AH686" s="57">
        <f t="shared" si="205"/>
        <v>0</v>
      </c>
      <c r="AI686" s="57">
        <f t="shared" si="205"/>
        <v>0</v>
      </c>
      <c r="AJ686" s="57">
        <f t="shared" si="205"/>
        <v>0</v>
      </c>
      <c r="AK686" s="57">
        <f t="shared" si="205"/>
        <v>0</v>
      </c>
    </row>
    <row r="687" spans="1:37" s="65" customFormat="1" ht="17.100000000000001" customHeight="1" x14ac:dyDescent="0.2">
      <c r="A687" s="54" t="s">
        <v>268</v>
      </c>
      <c r="B687" s="55" t="s">
        <v>110</v>
      </c>
      <c r="C687" s="56" t="s">
        <v>242</v>
      </c>
      <c r="D687" s="57">
        <v>0</v>
      </c>
      <c r="E687" s="57">
        <f t="shared" si="205"/>
        <v>0</v>
      </c>
      <c r="F687" s="57">
        <f t="shared" si="205"/>
        <v>0</v>
      </c>
      <c r="G687" s="57">
        <f t="shared" si="205"/>
        <v>0</v>
      </c>
      <c r="H687" s="57">
        <f t="shared" si="205"/>
        <v>0</v>
      </c>
      <c r="I687" s="57">
        <f t="shared" si="205"/>
        <v>0</v>
      </c>
      <c r="J687" s="57">
        <f t="shared" si="205"/>
        <v>0</v>
      </c>
      <c r="K687" s="57">
        <f t="shared" si="205"/>
        <v>0</v>
      </c>
      <c r="L687" s="57">
        <f t="shared" si="205"/>
        <v>0</v>
      </c>
      <c r="M687" s="57">
        <f t="shared" si="205"/>
        <v>0</v>
      </c>
      <c r="N687" s="57">
        <f t="shared" si="205"/>
        <v>0</v>
      </c>
      <c r="O687" s="57">
        <f t="shared" si="205"/>
        <v>0</v>
      </c>
      <c r="P687" s="57">
        <f t="shared" si="205"/>
        <v>0</v>
      </c>
      <c r="Q687" s="57">
        <f t="shared" si="205"/>
        <v>0</v>
      </c>
      <c r="R687" s="57">
        <f t="shared" si="205"/>
        <v>0</v>
      </c>
      <c r="S687" s="57">
        <f t="shared" si="205"/>
        <v>0</v>
      </c>
      <c r="T687" s="57">
        <f t="shared" si="205"/>
        <v>0</v>
      </c>
      <c r="U687" s="57">
        <f t="shared" si="205"/>
        <v>0</v>
      </c>
      <c r="V687" s="57">
        <f t="shared" si="205"/>
        <v>0</v>
      </c>
      <c r="W687" s="57">
        <f t="shared" si="205"/>
        <v>0</v>
      </c>
      <c r="X687" s="57">
        <f t="shared" si="205"/>
        <v>0</v>
      </c>
      <c r="Y687" s="57">
        <f t="shared" si="205"/>
        <v>0</v>
      </c>
      <c r="Z687" s="57">
        <f t="shared" si="205"/>
        <v>0</v>
      </c>
      <c r="AA687" s="57">
        <f t="shared" si="205"/>
        <v>0</v>
      </c>
      <c r="AB687" s="57">
        <f t="shared" si="205"/>
        <v>0</v>
      </c>
      <c r="AC687" s="57">
        <f t="shared" si="205"/>
        <v>0</v>
      </c>
      <c r="AD687" s="57">
        <f t="shared" si="205"/>
        <v>0</v>
      </c>
      <c r="AE687" s="57">
        <f t="shared" si="205"/>
        <v>0</v>
      </c>
      <c r="AF687" s="57">
        <f t="shared" si="205"/>
        <v>0</v>
      </c>
      <c r="AG687" s="57">
        <f t="shared" si="205"/>
        <v>0</v>
      </c>
      <c r="AH687" s="57">
        <f t="shared" si="205"/>
        <v>0</v>
      </c>
      <c r="AI687" s="57">
        <f t="shared" si="205"/>
        <v>0</v>
      </c>
      <c r="AJ687" s="57">
        <f t="shared" si="205"/>
        <v>0</v>
      </c>
      <c r="AK687" s="57">
        <f t="shared" si="205"/>
        <v>0</v>
      </c>
    </row>
    <row r="688" spans="1:37" s="65" customFormat="1" ht="17.100000000000001" customHeight="1" x14ac:dyDescent="0.2">
      <c r="A688" s="54" t="s">
        <v>189</v>
      </c>
      <c r="B688" s="55" t="s">
        <v>110</v>
      </c>
      <c r="C688" s="56" t="s">
        <v>242</v>
      </c>
      <c r="D688" s="57">
        <v>9.5019126198356743E-5</v>
      </c>
      <c r="E688" s="57">
        <v>9.5019126198356743E-5</v>
      </c>
      <c r="F688" s="57">
        <v>9.5019126198356743E-5</v>
      </c>
      <c r="G688" s="57">
        <v>9.5019126198356743E-5</v>
      </c>
      <c r="H688" s="75">
        <v>2.7542587664131308E-4</v>
      </c>
      <c r="I688" s="75">
        <v>2.9866384809938955E-4</v>
      </c>
      <c r="J688" s="75">
        <v>3.7981511375460928E-4</v>
      </c>
      <c r="K688" s="75">
        <v>5.8168007194587808E-4</v>
      </c>
      <c r="L688" s="75">
        <v>9.8069306778168081E-4</v>
      </c>
      <c r="M688" s="75">
        <v>1.7411131293848688E-3</v>
      </c>
      <c r="N688" s="75">
        <v>2.976826765911805E-3</v>
      </c>
      <c r="O688" s="75">
        <v>4.9405152634592704E-3</v>
      </c>
      <c r="P688" s="75">
        <v>7.7106592495145895E-3</v>
      </c>
      <c r="Q688" s="75">
        <v>1.1895432465242686E-2</v>
      </c>
      <c r="R688" s="75">
        <v>1.7652220243616564E-2</v>
      </c>
      <c r="S688" s="75">
        <v>2.5322548679430672E-2</v>
      </c>
      <c r="T688" s="75">
        <v>3.4341538638111409E-2</v>
      </c>
      <c r="U688" s="75">
        <v>4.4763815761142176E-2</v>
      </c>
      <c r="V688" s="75">
        <v>5.6408586357194861E-2</v>
      </c>
      <c r="W688" s="75">
        <v>6.9705268150907926E-2</v>
      </c>
      <c r="X688" s="75">
        <v>8.4821662738809256E-2</v>
      </c>
      <c r="Y688" s="75">
        <v>0.10141523374128381</v>
      </c>
      <c r="Z688" s="75">
        <v>0.11885980969623546</v>
      </c>
      <c r="AA688" s="75">
        <v>0.13833370813569729</v>
      </c>
      <c r="AB688" s="75">
        <v>0.15896324064953768</v>
      </c>
      <c r="AC688" s="75">
        <v>0.1805402546523294</v>
      </c>
      <c r="AD688" s="75">
        <v>0.20318452586079763</v>
      </c>
      <c r="AE688" s="75">
        <v>0.22657784515210064</v>
      </c>
      <c r="AF688" s="75">
        <v>0.24986343612982084</v>
      </c>
      <c r="AG688" s="75">
        <v>0.27382280269596743</v>
      </c>
      <c r="AH688" s="75">
        <v>0.29796654948242723</v>
      </c>
      <c r="AI688" s="75">
        <v>0.32202944259443556</v>
      </c>
      <c r="AJ688" s="75">
        <v>0.34580495035042258</v>
      </c>
      <c r="AK688" s="75">
        <v>0.37674799240905732</v>
      </c>
    </row>
    <row r="689" spans="1:37" s="65" customFormat="1" ht="17.100000000000001" customHeight="1" x14ac:dyDescent="0.2">
      <c r="A689" s="54" t="s">
        <v>269</v>
      </c>
      <c r="B689" s="55" t="s">
        <v>110</v>
      </c>
      <c r="C689" s="56" t="s">
        <v>242</v>
      </c>
      <c r="D689" s="57">
        <v>0</v>
      </c>
      <c r="E689" s="57">
        <f t="shared" ref="E689:AK693" si="206">+(1-E$688)*E447</f>
        <v>0</v>
      </c>
      <c r="F689" s="57">
        <f t="shared" si="206"/>
        <v>0</v>
      </c>
      <c r="G689" s="57">
        <f t="shared" si="206"/>
        <v>0</v>
      </c>
      <c r="H689" s="57">
        <f t="shared" si="206"/>
        <v>0</v>
      </c>
      <c r="I689" s="57">
        <f t="shared" si="206"/>
        <v>0</v>
      </c>
      <c r="J689" s="57">
        <f t="shared" si="206"/>
        <v>0</v>
      </c>
      <c r="K689" s="57">
        <f t="shared" si="206"/>
        <v>0</v>
      </c>
      <c r="L689" s="57">
        <f t="shared" si="206"/>
        <v>0</v>
      </c>
      <c r="M689" s="57">
        <f t="shared" si="206"/>
        <v>0</v>
      </c>
      <c r="N689" s="57">
        <f t="shared" si="206"/>
        <v>0</v>
      </c>
      <c r="O689" s="57">
        <f t="shared" si="206"/>
        <v>0</v>
      </c>
      <c r="P689" s="57">
        <f t="shared" si="206"/>
        <v>0</v>
      </c>
      <c r="Q689" s="57">
        <f t="shared" si="206"/>
        <v>0</v>
      </c>
      <c r="R689" s="57">
        <f t="shared" si="206"/>
        <v>0</v>
      </c>
      <c r="S689" s="57">
        <f t="shared" si="206"/>
        <v>0</v>
      </c>
      <c r="T689" s="57">
        <f t="shared" si="206"/>
        <v>0</v>
      </c>
      <c r="U689" s="57">
        <f t="shared" si="206"/>
        <v>0</v>
      </c>
      <c r="V689" s="57">
        <f t="shared" si="206"/>
        <v>0</v>
      </c>
      <c r="W689" s="57">
        <f t="shared" si="206"/>
        <v>0</v>
      </c>
      <c r="X689" s="57">
        <f t="shared" si="206"/>
        <v>0</v>
      </c>
      <c r="Y689" s="57">
        <f t="shared" si="206"/>
        <v>0</v>
      </c>
      <c r="Z689" s="57">
        <f t="shared" si="206"/>
        <v>0</v>
      </c>
      <c r="AA689" s="57">
        <f t="shared" si="206"/>
        <v>0</v>
      </c>
      <c r="AB689" s="57">
        <f t="shared" si="206"/>
        <v>0</v>
      </c>
      <c r="AC689" s="57">
        <f t="shared" si="206"/>
        <v>0</v>
      </c>
      <c r="AD689" s="57">
        <f t="shared" si="206"/>
        <v>0</v>
      </c>
      <c r="AE689" s="57">
        <f t="shared" si="206"/>
        <v>0</v>
      </c>
      <c r="AF689" s="57">
        <f t="shared" si="206"/>
        <v>0</v>
      </c>
      <c r="AG689" s="57">
        <f t="shared" si="206"/>
        <v>0</v>
      </c>
      <c r="AH689" s="57">
        <f t="shared" si="206"/>
        <v>0</v>
      </c>
      <c r="AI689" s="57">
        <f t="shared" si="206"/>
        <v>0</v>
      </c>
      <c r="AJ689" s="57">
        <f t="shared" si="206"/>
        <v>0</v>
      </c>
      <c r="AK689" s="57">
        <f t="shared" si="206"/>
        <v>0</v>
      </c>
    </row>
    <row r="690" spans="1:37" s="65" customFormat="1" ht="17.100000000000001" customHeight="1" x14ac:dyDescent="0.2">
      <c r="A690" s="54" t="s">
        <v>270</v>
      </c>
      <c r="B690" s="55" t="s">
        <v>110</v>
      </c>
      <c r="C690" s="56" t="s">
        <v>242</v>
      </c>
      <c r="D690" s="57">
        <v>0</v>
      </c>
      <c r="E690" s="57">
        <f t="shared" si="206"/>
        <v>0</v>
      </c>
      <c r="F690" s="57">
        <f t="shared" si="206"/>
        <v>0</v>
      </c>
      <c r="G690" s="57">
        <f t="shared" si="206"/>
        <v>0</v>
      </c>
      <c r="H690" s="57">
        <f t="shared" si="206"/>
        <v>0</v>
      </c>
      <c r="I690" s="57">
        <f t="shared" si="206"/>
        <v>0</v>
      </c>
      <c r="J690" s="57">
        <f t="shared" si="206"/>
        <v>0</v>
      </c>
      <c r="K690" s="57">
        <f t="shared" si="206"/>
        <v>0</v>
      </c>
      <c r="L690" s="57">
        <f t="shared" si="206"/>
        <v>0</v>
      </c>
      <c r="M690" s="57">
        <f t="shared" si="206"/>
        <v>0</v>
      </c>
      <c r="N690" s="57">
        <f t="shared" si="206"/>
        <v>0</v>
      </c>
      <c r="O690" s="57">
        <f t="shared" si="206"/>
        <v>0</v>
      </c>
      <c r="P690" s="57">
        <f t="shared" si="206"/>
        <v>0</v>
      </c>
      <c r="Q690" s="57">
        <f t="shared" si="206"/>
        <v>0</v>
      </c>
      <c r="R690" s="57">
        <f t="shared" si="206"/>
        <v>0</v>
      </c>
      <c r="S690" s="57">
        <f t="shared" si="206"/>
        <v>0</v>
      </c>
      <c r="T690" s="57">
        <f t="shared" si="206"/>
        <v>0</v>
      </c>
      <c r="U690" s="57">
        <f t="shared" si="206"/>
        <v>0</v>
      </c>
      <c r="V690" s="57">
        <f t="shared" si="206"/>
        <v>0</v>
      </c>
      <c r="W690" s="57">
        <f t="shared" si="206"/>
        <v>0</v>
      </c>
      <c r="X690" s="57">
        <f t="shared" si="206"/>
        <v>0</v>
      </c>
      <c r="Y690" s="57">
        <f t="shared" si="206"/>
        <v>0</v>
      </c>
      <c r="Z690" s="57">
        <f t="shared" si="206"/>
        <v>0</v>
      </c>
      <c r="AA690" s="57">
        <f t="shared" si="206"/>
        <v>0</v>
      </c>
      <c r="AB690" s="57">
        <f t="shared" si="206"/>
        <v>0</v>
      </c>
      <c r="AC690" s="57">
        <f t="shared" si="206"/>
        <v>0</v>
      </c>
      <c r="AD690" s="57">
        <f t="shared" si="206"/>
        <v>0</v>
      </c>
      <c r="AE690" s="57">
        <f t="shared" si="206"/>
        <v>0</v>
      </c>
      <c r="AF690" s="57">
        <f t="shared" si="206"/>
        <v>0</v>
      </c>
      <c r="AG690" s="57">
        <f t="shared" si="206"/>
        <v>0</v>
      </c>
      <c r="AH690" s="57">
        <f t="shared" si="206"/>
        <v>0</v>
      </c>
      <c r="AI690" s="57">
        <f t="shared" si="206"/>
        <v>0</v>
      </c>
      <c r="AJ690" s="57">
        <f t="shared" si="206"/>
        <v>0</v>
      </c>
      <c r="AK690" s="57">
        <f t="shared" si="206"/>
        <v>0</v>
      </c>
    </row>
    <row r="691" spans="1:37" s="65" customFormat="1" ht="17.100000000000001" customHeight="1" x14ac:dyDescent="0.2">
      <c r="A691" s="54" t="s">
        <v>271</v>
      </c>
      <c r="B691" s="55" t="s">
        <v>110</v>
      </c>
      <c r="C691" s="56" t="s">
        <v>242</v>
      </c>
      <c r="D691" s="57">
        <v>0</v>
      </c>
      <c r="E691" s="57">
        <f t="shared" si="206"/>
        <v>0</v>
      </c>
      <c r="F691" s="57">
        <f t="shared" si="206"/>
        <v>0</v>
      </c>
      <c r="G691" s="57">
        <f t="shared" si="206"/>
        <v>0</v>
      </c>
      <c r="H691" s="57">
        <f t="shared" si="206"/>
        <v>0</v>
      </c>
      <c r="I691" s="57">
        <f t="shared" si="206"/>
        <v>0</v>
      </c>
      <c r="J691" s="57">
        <f t="shared" si="206"/>
        <v>0</v>
      </c>
      <c r="K691" s="57">
        <f t="shared" si="206"/>
        <v>0</v>
      </c>
      <c r="L691" s="57">
        <f t="shared" si="206"/>
        <v>0</v>
      </c>
      <c r="M691" s="57">
        <f t="shared" si="206"/>
        <v>0</v>
      </c>
      <c r="N691" s="57">
        <f t="shared" si="206"/>
        <v>0</v>
      </c>
      <c r="O691" s="57">
        <f t="shared" si="206"/>
        <v>0</v>
      </c>
      <c r="P691" s="57">
        <f t="shared" si="206"/>
        <v>0</v>
      </c>
      <c r="Q691" s="57">
        <f t="shared" si="206"/>
        <v>0</v>
      </c>
      <c r="R691" s="57">
        <f t="shared" si="206"/>
        <v>0</v>
      </c>
      <c r="S691" s="57">
        <f t="shared" si="206"/>
        <v>0</v>
      </c>
      <c r="T691" s="57">
        <f t="shared" si="206"/>
        <v>0</v>
      </c>
      <c r="U691" s="57">
        <f t="shared" si="206"/>
        <v>0</v>
      </c>
      <c r="V691" s="57">
        <f t="shared" si="206"/>
        <v>0</v>
      </c>
      <c r="W691" s="57">
        <f t="shared" si="206"/>
        <v>0</v>
      </c>
      <c r="X691" s="57">
        <f t="shared" si="206"/>
        <v>0</v>
      </c>
      <c r="Y691" s="57">
        <f t="shared" si="206"/>
        <v>0</v>
      </c>
      <c r="Z691" s="57">
        <f t="shared" si="206"/>
        <v>0</v>
      </c>
      <c r="AA691" s="57">
        <f t="shared" si="206"/>
        <v>0</v>
      </c>
      <c r="AB691" s="57">
        <f t="shared" si="206"/>
        <v>0</v>
      </c>
      <c r="AC691" s="57">
        <f t="shared" si="206"/>
        <v>0</v>
      </c>
      <c r="AD691" s="57">
        <f t="shared" si="206"/>
        <v>0</v>
      </c>
      <c r="AE691" s="57">
        <f t="shared" si="206"/>
        <v>0</v>
      </c>
      <c r="AF691" s="57">
        <f t="shared" si="206"/>
        <v>0</v>
      </c>
      <c r="AG691" s="57">
        <f t="shared" si="206"/>
        <v>0</v>
      </c>
      <c r="AH691" s="57">
        <f t="shared" si="206"/>
        <v>0</v>
      </c>
      <c r="AI691" s="57">
        <f t="shared" si="206"/>
        <v>0</v>
      </c>
      <c r="AJ691" s="57">
        <f t="shared" si="206"/>
        <v>0</v>
      </c>
      <c r="AK691" s="57">
        <f t="shared" si="206"/>
        <v>0</v>
      </c>
    </row>
    <row r="692" spans="1:37" s="65" customFormat="1" ht="17.100000000000001" customHeight="1" x14ac:dyDescent="0.2">
      <c r="A692" s="54" t="s">
        <v>272</v>
      </c>
      <c r="B692" s="55" t="s">
        <v>110</v>
      </c>
      <c r="C692" s="56" t="s">
        <v>242</v>
      </c>
      <c r="D692" s="57">
        <v>0</v>
      </c>
      <c r="E692" s="57">
        <f t="shared" si="206"/>
        <v>0</v>
      </c>
      <c r="F692" s="57">
        <f t="shared" si="206"/>
        <v>0</v>
      </c>
      <c r="G692" s="57">
        <f t="shared" si="206"/>
        <v>0</v>
      </c>
      <c r="H692" s="57">
        <f t="shared" si="206"/>
        <v>0</v>
      </c>
      <c r="I692" s="57">
        <f t="shared" si="206"/>
        <v>0</v>
      </c>
      <c r="J692" s="57">
        <f t="shared" si="206"/>
        <v>0</v>
      </c>
      <c r="K692" s="57">
        <f t="shared" si="206"/>
        <v>0</v>
      </c>
      <c r="L692" s="57">
        <f t="shared" si="206"/>
        <v>0</v>
      </c>
      <c r="M692" s="57">
        <f t="shared" si="206"/>
        <v>0</v>
      </c>
      <c r="N692" s="57">
        <f t="shared" si="206"/>
        <v>0</v>
      </c>
      <c r="O692" s="57">
        <f t="shared" si="206"/>
        <v>0</v>
      </c>
      <c r="P692" s="57">
        <f t="shared" si="206"/>
        <v>0</v>
      </c>
      <c r="Q692" s="57">
        <f t="shared" si="206"/>
        <v>0</v>
      </c>
      <c r="R692" s="57">
        <f t="shared" si="206"/>
        <v>0</v>
      </c>
      <c r="S692" s="57">
        <f t="shared" si="206"/>
        <v>0</v>
      </c>
      <c r="T692" s="57">
        <f t="shared" si="206"/>
        <v>0</v>
      </c>
      <c r="U692" s="57">
        <f t="shared" si="206"/>
        <v>0</v>
      </c>
      <c r="V692" s="57">
        <f t="shared" si="206"/>
        <v>0</v>
      </c>
      <c r="W692" s="57">
        <f t="shared" si="206"/>
        <v>0</v>
      </c>
      <c r="X692" s="57">
        <f t="shared" si="206"/>
        <v>0</v>
      </c>
      <c r="Y692" s="57">
        <f t="shared" si="206"/>
        <v>0</v>
      </c>
      <c r="Z692" s="57">
        <f t="shared" si="206"/>
        <v>0</v>
      </c>
      <c r="AA692" s="57">
        <f t="shared" si="206"/>
        <v>0</v>
      </c>
      <c r="AB692" s="57">
        <f t="shared" si="206"/>
        <v>0</v>
      </c>
      <c r="AC692" s="57">
        <f t="shared" si="206"/>
        <v>0</v>
      </c>
      <c r="AD692" s="57">
        <f t="shared" si="206"/>
        <v>0</v>
      </c>
      <c r="AE692" s="57">
        <f t="shared" si="206"/>
        <v>0</v>
      </c>
      <c r="AF692" s="57">
        <f t="shared" si="206"/>
        <v>0</v>
      </c>
      <c r="AG692" s="57">
        <f t="shared" si="206"/>
        <v>0</v>
      </c>
      <c r="AH692" s="57">
        <f t="shared" si="206"/>
        <v>0</v>
      </c>
      <c r="AI692" s="57">
        <f t="shared" si="206"/>
        <v>0</v>
      </c>
      <c r="AJ692" s="57">
        <f t="shared" si="206"/>
        <v>0</v>
      </c>
      <c r="AK692" s="57">
        <f t="shared" si="206"/>
        <v>0</v>
      </c>
    </row>
    <row r="693" spans="1:37" s="65" customFormat="1" ht="17.100000000000001" customHeight="1" x14ac:dyDescent="0.2">
      <c r="A693" s="54" t="s">
        <v>197</v>
      </c>
      <c r="B693" s="55" t="s">
        <v>110</v>
      </c>
      <c r="C693" s="56" t="s">
        <v>242</v>
      </c>
      <c r="D693" s="57">
        <v>0</v>
      </c>
      <c r="E693" s="57">
        <f t="shared" si="206"/>
        <v>0</v>
      </c>
      <c r="F693" s="57">
        <f t="shared" si="206"/>
        <v>0</v>
      </c>
      <c r="G693" s="57">
        <f t="shared" si="206"/>
        <v>0</v>
      </c>
      <c r="H693" s="75">
        <v>4.703922678044693E-11</v>
      </c>
      <c r="I693" s="75">
        <v>2.3529798208859046E-10</v>
      </c>
      <c r="J693" s="75">
        <v>1.3855039554995623E-9</v>
      </c>
      <c r="K693" s="75">
        <v>5.0387715892870479E-9</v>
      </c>
      <c r="L693" s="75">
        <v>1.3378223084251751E-8</v>
      </c>
      <c r="M693" s="75">
        <v>3.2310676872007793E-8</v>
      </c>
      <c r="N693" s="75">
        <v>6.850813466482453E-8</v>
      </c>
      <c r="O693" s="75">
        <v>1.3811641759002486E-7</v>
      </c>
      <c r="P693" s="75">
        <v>2.5747115744179444E-7</v>
      </c>
      <c r="Q693" s="75">
        <v>4.630684209275742E-7</v>
      </c>
      <c r="R693" s="75">
        <v>7.3915307958763768E-7</v>
      </c>
      <c r="S693" s="75">
        <v>1.1119864604033341E-6</v>
      </c>
      <c r="T693" s="75">
        <v>1.5864618935788402E-6</v>
      </c>
      <c r="U693" s="75">
        <v>2.1865177675606946E-6</v>
      </c>
      <c r="V693" s="75">
        <v>2.9119074819126716E-6</v>
      </c>
      <c r="W693" s="75">
        <v>3.7974500773216871E-6</v>
      </c>
      <c r="X693" s="75">
        <v>4.8656412063450442E-6</v>
      </c>
      <c r="Y693" s="75">
        <v>6.1209653104097912E-6</v>
      </c>
      <c r="Z693" s="75">
        <v>7.531755580013089E-6</v>
      </c>
      <c r="AA693" s="75">
        <v>9.1993455376063279E-6</v>
      </c>
      <c r="AB693" s="75">
        <v>1.1069268693370886E-5</v>
      </c>
      <c r="AC693" s="75">
        <v>1.3108426427356991E-5</v>
      </c>
      <c r="AD693" s="75">
        <v>1.5314546720197441E-5</v>
      </c>
      <c r="AE693" s="75">
        <v>1.7653397387302645E-5</v>
      </c>
      <c r="AF693" s="75">
        <v>2.0035961121710099E-5</v>
      </c>
      <c r="AG693" s="75">
        <v>2.2549990545011127E-5</v>
      </c>
      <c r="AH693" s="75">
        <v>2.5143881336279754E-5</v>
      </c>
      <c r="AI693" s="75">
        <v>2.7763096826337362E-5</v>
      </c>
      <c r="AJ693" s="75">
        <v>3.0371837219900169E-5</v>
      </c>
      <c r="AK693" s="75">
        <v>3.3748567320023651E-5</v>
      </c>
    </row>
    <row r="694" spans="1:37" s="65" customFormat="1" ht="17.100000000000001" customHeight="1" x14ac:dyDescent="0.2">
      <c r="A694" s="54" t="s">
        <v>245</v>
      </c>
      <c r="B694" s="55" t="s">
        <v>110</v>
      </c>
      <c r="C694" s="56" t="s">
        <v>246</v>
      </c>
      <c r="D694" s="73">
        <f>SUM(D682:D693)</f>
        <v>1</v>
      </c>
      <c r="E694" s="73">
        <f t="shared" ref="E694:AK694" si="207">SUM(E682:E693)</f>
        <v>1</v>
      </c>
      <c r="F694" s="73">
        <f t="shared" si="207"/>
        <v>1</v>
      </c>
      <c r="G694" s="73">
        <f t="shared" si="207"/>
        <v>1</v>
      </c>
      <c r="H694" s="73">
        <f t="shared" si="207"/>
        <v>1</v>
      </c>
      <c r="I694" s="73">
        <f t="shared" si="207"/>
        <v>1</v>
      </c>
      <c r="J694" s="73">
        <f t="shared" si="207"/>
        <v>1</v>
      </c>
      <c r="K694" s="73">
        <f t="shared" si="207"/>
        <v>1</v>
      </c>
      <c r="L694" s="73">
        <f t="shared" si="207"/>
        <v>1</v>
      </c>
      <c r="M694" s="73">
        <f t="shared" si="207"/>
        <v>1</v>
      </c>
      <c r="N694" s="73">
        <f t="shared" si="207"/>
        <v>1</v>
      </c>
      <c r="O694" s="73">
        <f t="shared" si="207"/>
        <v>1</v>
      </c>
      <c r="P694" s="73">
        <f t="shared" si="207"/>
        <v>1</v>
      </c>
      <c r="Q694" s="73">
        <f t="shared" si="207"/>
        <v>1</v>
      </c>
      <c r="R694" s="73">
        <f t="shared" si="207"/>
        <v>1</v>
      </c>
      <c r="S694" s="73">
        <f t="shared" si="207"/>
        <v>0.99999999999999989</v>
      </c>
      <c r="T694" s="73">
        <f t="shared" si="207"/>
        <v>1</v>
      </c>
      <c r="U694" s="73">
        <f t="shared" si="207"/>
        <v>1</v>
      </c>
      <c r="V694" s="73">
        <f t="shared" si="207"/>
        <v>1</v>
      </c>
      <c r="W694" s="73">
        <f t="shared" si="207"/>
        <v>1</v>
      </c>
      <c r="X694" s="73">
        <f t="shared" si="207"/>
        <v>1</v>
      </c>
      <c r="Y694" s="73">
        <f t="shared" si="207"/>
        <v>1</v>
      </c>
      <c r="Z694" s="73">
        <f t="shared" si="207"/>
        <v>1</v>
      </c>
      <c r="AA694" s="73">
        <f t="shared" si="207"/>
        <v>1</v>
      </c>
      <c r="AB694" s="73">
        <f t="shared" si="207"/>
        <v>1.0000000000000002</v>
      </c>
      <c r="AC694" s="73">
        <f t="shared" si="207"/>
        <v>0.99999999999999989</v>
      </c>
      <c r="AD694" s="73">
        <f t="shared" si="207"/>
        <v>1</v>
      </c>
      <c r="AE694" s="73">
        <f t="shared" si="207"/>
        <v>1</v>
      </c>
      <c r="AF694" s="73">
        <f t="shared" si="207"/>
        <v>1</v>
      </c>
      <c r="AG694" s="73">
        <f t="shared" si="207"/>
        <v>0.99999999999999989</v>
      </c>
      <c r="AH694" s="73">
        <f t="shared" si="207"/>
        <v>0.99999999999999989</v>
      </c>
      <c r="AI694" s="73">
        <f t="shared" si="207"/>
        <v>0.99999999999999989</v>
      </c>
      <c r="AJ694" s="73">
        <f t="shared" si="207"/>
        <v>1.0000000000000002</v>
      </c>
      <c r="AK694" s="73">
        <f t="shared" si="207"/>
        <v>0.99999999999999989</v>
      </c>
    </row>
    <row r="695" spans="1:37" s="65" customFormat="1" ht="17.100000000000001" customHeight="1" x14ac:dyDescent="0.25">
      <c r="A695" s="68"/>
      <c r="B695" s="74"/>
      <c r="C695" s="74"/>
      <c r="D695" s="72"/>
      <c r="E695" s="72"/>
      <c r="F695" s="72"/>
      <c r="G695" s="72"/>
      <c r="H695" s="72"/>
      <c r="I695" s="72"/>
      <c r="J695" s="72"/>
      <c r="K695" s="72"/>
      <c r="L695" s="72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</row>
    <row r="696" spans="1:37" s="65" customFormat="1" ht="17.100000000000001" customHeight="1" x14ac:dyDescent="0.25">
      <c r="A696" s="64" t="s">
        <v>265</v>
      </c>
      <c r="B696"/>
      <c r="C696"/>
      <c r="D696" s="72"/>
      <c r="E696" s="72"/>
      <c r="F696" s="72"/>
      <c r="G696" s="72"/>
      <c r="H696" s="72"/>
      <c r="I696" s="72"/>
      <c r="J696" s="72"/>
      <c r="K696" s="72"/>
      <c r="L696" s="72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</row>
    <row r="697" spans="1:37" s="65" customFormat="1" ht="17.100000000000001" customHeight="1" x14ac:dyDescent="0.25">
      <c r="A697" s="66" t="s">
        <v>261</v>
      </c>
      <c r="B697"/>
      <c r="C697"/>
    </row>
    <row r="698" spans="1:37" s="65" customFormat="1" ht="17.100000000000001" customHeight="1" x14ac:dyDescent="0.2">
      <c r="A698" s="54" t="s">
        <v>241</v>
      </c>
      <c r="B698" s="55" t="s">
        <v>110</v>
      </c>
      <c r="C698" s="56" t="s">
        <v>242</v>
      </c>
      <c r="D698" s="57">
        <v>0.90944681812192962</v>
      </c>
      <c r="E698" s="57">
        <f t="shared" ref="E698:AK698" si="208">+(1-SUM(E699:E709))</f>
        <v>0.90944852216980876</v>
      </c>
      <c r="F698" s="57">
        <f t="shared" si="208"/>
        <v>0.909450226185614</v>
      </c>
      <c r="G698" s="57">
        <f t="shared" si="208"/>
        <v>0.909450226185614</v>
      </c>
      <c r="H698" s="57">
        <f t="shared" si="208"/>
        <v>0.90923377871746835</v>
      </c>
      <c r="I698" s="57">
        <f t="shared" si="208"/>
        <v>0.90920672702923522</v>
      </c>
      <c r="J698" s="57">
        <f t="shared" si="208"/>
        <v>0.90911673524890191</v>
      </c>
      <c r="K698" s="57">
        <f t="shared" si="208"/>
        <v>0.90890211118408459</v>
      </c>
      <c r="L698" s="57">
        <f t="shared" si="208"/>
        <v>0.90849344998558834</v>
      </c>
      <c r="M698" s="57">
        <f t="shared" si="208"/>
        <v>0.90773606567851151</v>
      </c>
      <c r="N698" s="57">
        <f t="shared" si="208"/>
        <v>0.90652360147823807</v>
      </c>
      <c r="O698" s="57">
        <f t="shared" si="208"/>
        <v>0.90461565494082707</v>
      </c>
      <c r="P698" s="57">
        <f t="shared" si="208"/>
        <v>0.9019298556542007</v>
      </c>
      <c r="Q698" s="57">
        <f t="shared" si="208"/>
        <v>0.89792015810818349</v>
      </c>
      <c r="R698" s="57">
        <f t="shared" si="208"/>
        <v>0.89250784810985095</v>
      </c>
      <c r="S698" s="57">
        <f t="shared" si="208"/>
        <v>0.88538793196651</v>
      </c>
      <c r="T698" s="57">
        <f t="shared" si="208"/>
        <v>0.87702111006064143</v>
      </c>
      <c r="U698" s="57">
        <f t="shared" si="208"/>
        <v>0.86733902011231589</v>
      </c>
      <c r="V698" s="57">
        <f t="shared" si="208"/>
        <v>0.8564949245282526</v>
      </c>
      <c r="W698" s="57">
        <f t="shared" si="208"/>
        <v>0.84411091825066387</v>
      </c>
      <c r="X698" s="57">
        <f t="shared" si="208"/>
        <v>0.83003820433773057</v>
      </c>
      <c r="Y698" s="57">
        <f t="shared" si="208"/>
        <v>0.81456572531805282</v>
      </c>
      <c r="Z698" s="57">
        <f t="shared" si="208"/>
        <v>0.79820396673519844</v>
      </c>
      <c r="AA698" s="57">
        <f t="shared" si="208"/>
        <v>0.77996732416753511</v>
      </c>
      <c r="AB698" s="57">
        <f t="shared" si="208"/>
        <v>0.76060355945448377</v>
      </c>
      <c r="AC698" s="57">
        <f t="shared" si="208"/>
        <v>0.74028730783818864</v>
      </c>
      <c r="AD698" s="57">
        <f t="shared" si="208"/>
        <v>0.71895420348355887</v>
      </c>
      <c r="AE698" s="57">
        <f t="shared" si="208"/>
        <v>0.69686650340095291</v>
      </c>
      <c r="AF698" s="57">
        <f t="shared" si="208"/>
        <v>0.67473286230379537</v>
      </c>
      <c r="AG698" s="57">
        <f t="shared" si="208"/>
        <v>0.65196030333375821</v>
      </c>
      <c r="AH698" s="57">
        <f t="shared" si="208"/>
        <v>0.62894691690832372</v>
      </c>
      <c r="AI698" s="57">
        <f t="shared" si="208"/>
        <v>0.6059280332412218</v>
      </c>
      <c r="AJ698" s="57">
        <f t="shared" si="208"/>
        <v>0.58311133730657461</v>
      </c>
      <c r="AK698" s="57">
        <f t="shared" si="208"/>
        <v>0.55281754312430187</v>
      </c>
    </row>
    <row r="699" spans="1:37" s="65" customFormat="1" ht="17.100000000000001" customHeight="1" x14ac:dyDescent="0.2">
      <c r="A699" s="54" t="s">
        <v>266</v>
      </c>
      <c r="B699" s="55" t="s">
        <v>110</v>
      </c>
      <c r="C699" s="56" t="s">
        <v>242</v>
      </c>
      <c r="D699" s="57">
        <v>0</v>
      </c>
      <c r="E699" s="57">
        <f t="shared" ref="E699:AK703" si="209">+(1-E$704)*E457</f>
        <v>0</v>
      </c>
      <c r="F699" s="57">
        <f t="shared" si="209"/>
        <v>0</v>
      </c>
      <c r="G699" s="57">
        <f t="shared" si="209"/>
        <v>0</v>
      </c>
      <c r="H699" s="57">
        <f t="shared" si="209"/>
        <v>0</v>
      </c>
      <c r="I699" s="57">
        <f t="shared" si="209"/>
        <v>0</v>
      </c>
      <c r="J699" s="57">
        <f t="shared" si="209"/>
        <v>0</v>
      </c>
      <c r="K699" s="57">
        <f t="shared" si="209"/>
        <v>0</v>
      </c>
      <c r="L699" s="57">
        <f t="shared" si="209"/>
        <v>0</v>
      </c>
      <c r="M699" s="57">
        <f t="shared" si="209"/>
        <v>0</v>
      </c>
      <c r="N699" s="57">
        <f t="shared" si="209"/>
        <v>0</v>
      </c>
      <c r="O699" s="57">
        <f t="shared" si="209"/>
        <v>0</v>
      </c>
      <c r="P699" s="57">
        <f t="shared" si="209"/>
        <v>0</v>
      </c>
      <c r="Q699" s="57">
        <f t="shared" si="209"/>
        <v>0</v>
      </c>
      <c r="R699" s="57">
        <f t="shared" si="209"/>
        <v>0</v>
      </c>
      <c r="S699" s="57">
        <f t="shared" si="209"/>
        <v>0</v>
      </c>
      <c r="T699" s="57">
        <f t="shared" si="209"/>
        <v>0</v>
      </c>
      <c r="U699" s="57">
        <f t="shared" si="209"/>
        <v>0</v>
      </c>
      <c r="V699" s="57">
        <f t="shared" si="209"/>
        <v>0</v>
      </c>
      <c r="W699" s="57">
        <f t="shared" si="209"/>
        <v>0</v>
      </c>
      <c r="X699" s="57">
        <f t="shared" si="209"/>
        <v>0</v>
      </c>
      <c r="Y699" s="57">
        <f t="shared" si="209"/>
        <v>0</v>
      </c>
      <c r="Z699" s="57">
        <f t="shared" si="209"/>
        <v>0</v>
      </c>
      <c r="AA699" s="57">
        <f t="shared" si="209"/>
        <v>0</v>
      </c>
      <c r="AB699" s="57">
        <f t="shared" si="209"/>
        <v>0</v>
      </c>
      <c r="AC699" s="57">
        <f t="shared" si="209"/>
        <v>0</v>
      </c>
      <c r="AD699" s="57">
        <f t="shared" si="209"/>
        <v>0</v>
      </c>
      <c r="AE699" s="57">
        <f t="shared" si="209"/>
        <v>0</v>
      </c>
      <c r="AF699" s="57">
        <f t="shared" si="209"/>
        <v>0</v>
      </c>
      <c r="AG699" s="57">
        <f t="shared" si="209"/>
        <v>0</v>
      </c>
      <c r="AH699" s="57">
        <f t="shared" si="209"/>
        <v>0</v>
      </c>
      <c r="AI699" s="57">
        <f t="shared" si="209"/>
        <v>0</v>
      </c>
      <c r="AJ699" s="57">
        <f t="shared" si="209"/>
        <v>0</v>
      </c>
      <c r="AK699" s="57">
        <f t="shared" si="209"/>
        <v>0</v>
      </c>
    </row>
    <row r="700" spans="1:37" s="65" customFormat="1" ht="17.100000000000001" customHeight="1" x14ac:dyDescent="0.2">
      <c r="A700" s="54" t="s">
        <v>267</v>
      </c>
      <c r="B700" s="55" t="s">
        <v>110</v>
      </c>
      <c r="C700" s="56" t="s">
        <v>242</v>
      </c>
      <c r="D700" s="57">
        <v>0</v>
      </c>
      <c r="E700" s="57">
        <f t="shared" si="209"/>
        <v>0</v>
      </c>
      <c r="F700" s="57">
        <f t="shared" si="209"/>
        <v>0</v>
      </c>
      <c r="G700" s="57">
        <f t="shared" si="209"/>
        <v>0</v>
      </c>
      <c r="H700" s="75">
        <v>6.9266690052479386E-6</v>
      </c>
      <c r="I700" s="75">
        <v>1.5744764091652513E-5</v>
      </c>
      <c r="J700" s="75">
        <v>4.1614278320759199E-5</v>
      </c>
      <c r="K700" s="75">
        <v>9.5806569690492423E-5</v>
      </c>
      <c r="L700" s="75">
        <v>1.8577313618052145E-4</v>
      </c>
      <c r="M700" s="75">
        <v>3.3356524366078916E-4</v>
      </c>
      <c r="N700" s="75">
        <v>5.5330126474515339E-4</v>
      </c>
      <c r="O700" s="75">
        <v>8.8108134290110684E-4</v>
      </c>
      <c r="P700" s="75">
        <v>1.3356580867566804E-3</v>
      </c>
      <c r="Q700" s="75">
        <v>1.9666383972155098E-3</v>
      </c>
      <c r="R700" s="75">
        <v>2.7143575120442726E-3</v>
      </c>
      <c r="S700" s="75">
        <v>3.5987761951276113E-3</v>
      </c>
      <c r="T700" s="75">
        <v>4.6165548475017191E-3</v>
      </c>
      <c r="U700" s="75">
        <v>5.7850193467129064E-3</v>
      </c>
      <c r="V700" s="75">
        <v>7.0909877969377259E-3</v>
      </c>
      <c r="W700" s="75">
        <v>8.5474244952889935E-3</v>
      </c>
      <c r="X700" s="75">
        <v>1.014942295165369E-2</v>
      </c>
      <c r="Y700" s="75">
        <v>1.1877284616306645E-2</v>
      </c>
      <c r="Z700" s="75">
        <v>1.3733236084860441E-2</v>
      </c>
      <c r="AA700" s="75">
        <v>1.569600000869275E-2</v>
      </c>
      <c r="AB700" s="75">
        <v>1.7734496015224088E-2</v>
      </c>
      <c r="AC700" s="75">
        <v>1.9836869425983426E-2</v>
      </c>
      <c r="AD700" s="75">
        <v>2.1948816525918853E-2</v>
      </c>
      <c r="AE700" s="75">
        <v>2.4068534801062972E-2</v>
      </c>
      <c r="AF700" s="75">
        <v>2.6221699445902105E-2</v>
      </c>
      <c r="AG700" s="75">
        <v>2.8315623850306944E-2</v>
      </c>
      <c r="AH700" s="75">
        <v>3.0373526301375228E-2</v>
      </c>
      <c r="AI700" s="75">
        <v>3.2391032556251517E-2</v>
      </c>
      <c r="AJ700" s="75">
        <v>3.4343086554706831E-2</v>
      </c>
      <c r="AK700" s="75">
        <v>3.6858763426244452E-2</v>
      </c>
    </row>
    <row r="701" spans="1:37" s="65" customFormat="1" ht="17.100000000000001" customHeight="1" x14ac:dyDescent="0.2">
      <c r="A701" s="54" t="s">
        <v>243</v>
      </c>
      <c r="B701" s="55" t="s">
        <v>110</v>
      </c>
      <c r="C701" s="56" t="s">
        <v>242</v>
      </c>
      <c r="D701" s="57">
        <v>9.0534359765852918E-2</v>
      </c>
      <c r="E701" s="57">
        <f t="shared" si="209"/>
        <v>9.0532655717973864E-2</v>
      </c>
      <c r="F701" s="57">
        <f t="shared" si="209"/>
        <v>9.0530951702168599E-2</v>
      </c>
      <c r="G701" s="57">
        <f t="shared" si="209"/>
        <v>9.0530951702168599E-2</v>
      </c>
      <c r="H701" s="57">
        <f t="shared" si="209"/>
        <v>9.0483868689845814E-2</v>
      </c>
      <c r="I701" s="57">
        <f t="shared" si="209"/>
        <v>9.0478864123275715E-2</v>
      </c>
      <c r="J701" s="57">
        <f t="shared" si="209"/>
        <v>9.0461833973518785E-2</v>
      </c>
      <c r="K701" s="57">
        <f t="shared" si="209"/>
        <v>9.042039713550748E-2</v>
      </c>
      <c r="L701" s="57">
        <f t="shared" si="209"/>
        <v>9.034007043222636E-2</v>
      </c>
      <c r="M701" s="57">
        <f t="shared" si="209"/>
        <v>9.0189223637765936E-2</v>
      </c>
      <c r="N701" s="57">
        <f t="shared" si="209"/>
        <v>8.994620198297032E-2</v>
      </c>
      <c r="O701" s="57">
        <f t="shared" si="209"/>
        <v>8.9562610336394968E-2</v>
      </c>
      <c r="P701" s="57">
        <f t="shared" si="209"/>
        <v>8.9023569538370609E-2</v>
      </c>
      <c r="Q701" s="57">
        <f t="shared" si="209"/>
        <v>8.8217307960937352E-2</v>
      </c>
      <c r="R701" s="57">
        <f t="shared" si="209"/>
        <v>8.7124834981408564E-2</v>
      </c>
      <c r="S701" s="57">
        <f t="shared" si="209"/>
        <v>8.5689631172471317E-2</v>
      </c>
      <c r="T701" s="57">
        <f t="shared" si="209"/>
        <v>8.401920999185189E-2</v>
      </c>
      <c r="U701" s="57">
        <f t="shared" si="209"/>
        <v>8.2109958262061467E-2</v>
      </c>
      <c r="V701" s="57">
        <f t="shared" si="209"/>
        <v>8.0002589410132899E-2</v>
      </c>
      <c r="W701" s="57">
        <f t="shared" si="209"/>
        <v>7.7632591653061925E-2</v>
      </c>
      <c r="X701" s="57">
        <f t="shared" si="209"/>
        <v>7.4985844330600071E-2</v>
      </c>
      <c r="Y701" s="57">
        <f t="shared" si="209"/>
        <v>7.2135635359046338E-2</v>
      </c>
      <c r="Z701" s="57">
        <f t="shared" si="209"/>
        <v>6.9195455728125688E-2</v>
      </c>
      <c r="AA701" s="57">
        <f t="shared" si="209"/>
        <v>6.5993768342537271E-2</v>
      </c>
      <c r="AB701" s="57">
        <f t="shared" si="209"/>
        <v>6.2687634612061061E-2</v>
      </c>
      <c r="AC701" s="57">
        <f t="shared" si="209"/>
        <v>5.9322459657071183E-2</v>
      </c>
      <c r="AD701" s="57">
        <f t="shared" si="209"/>
        <v>5.5897139583004393E-2</v>
      </c>
      <c r="AE701" s="57">
        <f t="shared" si="209"/>
        <v>5.2469463248496162E-2</v>
      </c>
      <c r="AF701" s="57">
        <f t="shared" si="209"/>
        <v>4.9161966159360027E-2</v>
      </c>
      <c r="AG701" s="57">
        <f t="shared" si="209"/>
        <v>4.5878720129422366E-2</v>
      </c>
      <c r="AH701" s="57">
        <f t="shared" si="209"/>
        <v>4.2687863426537576E-2</v>
      </c>
      <c r="AI701" s="57">
        <f t="shared" si="209"/>
        <v>3.9623728511264784E-2</v>
      </c>
      <c r="AJ701" s="57">
        <f t="shared" si="209"/>
        <v>3.6710253951076161E-2</v>
      </c>
      <c r="AK701" s="57">
        <f t="shared" si="209"/>
        <v>3.3541952473076356E-2</v>
      </c>
    </row>
    <row r="702" spans="1:37" s="65" customFormat="1" ht="17.100000000000001" customHeight="1" x14ac:dyDescent="0.2">
      <c r="A702" s="54" t="s">
        <v>244</v>
      </c>
      <c r="B702" s="55" t="s">
        <v>110</v>
      </c>
      <c r="C702" s="56" t="s">
        <v>242</v>
      </c>
      <c r="D702" s="57">
        <v>0</v>
      </c>
      <c r="E702" s="57">
        <f t="shared" si="209"/>
        <v>0</v>
      </c>
      <c r="F702" s="57">
        <f t="shared" si="209"/>
        <v>0</v>
      </c>
      <c r="G702" s="57">
        <f t="shared" si="209"/>
        <v>0</v>
      </c>
      <c r="H702" s="57">
        <f t="shared" si="209"/>
        <v>0</v>
      </c>
      <c r="I702" s="57">
        <f t="shared" si="209"/>
        <v>0</v>
      </c>
      <c r="J702" s="57">
        <f t="shared" si="209"/>
        <v>0</v>
      </c>
      <c r="K702" s="57">
        <f t="shared" si="209"/>
        <v>0</v>
      </c>
      <c r="L702" s="57">
        <f t="shared" si="209"/>
        <v>0</v>
      </c>
      <c r="M702" s="57">
        <f t="shared" si="209"/>
        <v>0</v>
      </c>
      <c r="N702" s="57">
        <f t="shared" si="209"/>
        <v>0</v>
      </c>
      <c r="O702" s="57">
        <f t="shared" si="209"/>
        <v>0</v>
      </c>
      <c r="P702" s="57">
        <f t="shared" si="209"/>
        <v>0</v>
      </c>
      <c r="Q702" s="57">
        <f t="shared" si="209"/>
        <v>0</v>
      </c>
      <c r="R702" s="57">
        <f t="shared" si="209"/>
        <v>0</v>
      </c>
      <c r="S702" s="57">
        <f t="shared" si="209"/>
        <v>0</v>
      </c>
      <c r="T702" s="57">
        <f t="shared" si="209"/>
        <v>0</v>
      </c>
      <c r="U702" s="57">
        <f t="shared" si="209"/>
        <v>0</v>
      </c>
      <c r="V702" s="57">
        <f t="shared" si="209"/>
        <v>0</v>
      </c>
      <c r="W702" s="57">
        <f t="shared" si="209"/>
        <v>0</v>
      </c>
      <c r="X702" s="57">
        <f t="shared" si="209"/>
        <v>0</v>
      </c>
      <c r="Y702" s="57">
        <f t="shared" si="209"/>
        <v>0</v>
      </c>
      <c r="Z702" s="57">
        <f t="shared" si="209"/>
        <v>0</v>
      </c>
      <c r="AA702" s="57">
        <f t="shared" si="209"/>
        <v>0</v>
      </c>
      <c r="AB702" s="57">
        <f t="shared" si="209"/>
        <v>0</v>
      </c>
      <c r="AC702" s="57">
        <f t="shared" si="209"/>
        <v>0</v>
      </c>
      <c r="AD702" s="57">
        <f t="shared" si="209"/>
        <v>0</v>
      </c>
      <c r="AE702" s="57">
        <f t="shared" si="209"/>
        <v>0</v>
      </c>
      <c r="AF702" s="57">
        <f t="shared" si="209"/>
        <v>0</v>
      </c>
      <c r="AG702" s="57">
        <f t="shared" si="209"/>
        <v>0</v>
      </c>
      <c r="AH702" s="57">
        <f t="shared" si="209"/>
        <v>0</v>
      </c>
      <c r="AI702" s="57">
        <f t="shared" si="209"/>
        <v>0</v>
      </c>
      <c r="AJ702" s="57">
        <f t="shared" si="209"/>
        <v>0</v>
      </c>
      <c r="AK702" s="57">
        <f t="shared" si="209"/>
        <v>0</v>
      </c>
    </row>
    <row r="703" spans="1:37" s="65" customFormat="1" ht="17.100000000000001" customHeight="1" x14ac:dyDescent="0.2">
      <c r="A703" s="54" t="s">
        <v>268</v>
      </c>
      <c r="B703" s="55" t="s">
        <v>110</v>
      </c>
      <c r="C703" s="56" t="s">
        <v>242</v>
      </c>
      <c r="D703" s="57">
        <v>0</v>
      </c>
      <c r="E703" s="57">
        <f t="shared" si="209"/>
        <v>0</v>
      </c>
      <c r="F703" s="57">
        <f t="shared" si="209"/>
        <v>0</v>
      </c>
      <c r="G703" s="57">
        <f t="shared" si="209"/>
        <v>0</v>
      </c>
      <c r="H703" s="57">
        <f t="shared" si="209"/>
        <v>0</v>
      </c>
      <c r="I703" s="57">
        <f t="shared" si="209"/>
        <v>0</v>
      </c>
      <c r="J703" s="57">
        <f t="shared" si="209"/>
        <v>0</v>
      </c>
      <c r="K703" s="57">
        <f t="shared" si="209"/>
        <v>0</v>
      </c>
      <c r="L703" s="57">
        <f t="shared" si="209"/>
        <v>0</v>
      </c>
      <c r="M703" s="57">
        <f t="shared" si="209"/>
        <v>0</v>
      </c>
      <c r="N703" s="57">
        <f t="shared" si="209"/>
        <v>0</v>
      </c>
      <c r="O703" s="57">
        <f t="shared" si="209"/>
        <v>0</v>
      </c>
      <c r="P703" s="57">
        <f t="shared" si="209"/>
        <v>0</v>
      </c>
      <c r="Q703" s="57">
        <f t="shared" si="209"/>
        <v>0</v>
      </c>
      <c r="R703" s="57">
        <f t="shared" si="209"/>
        <v>0</v>
      </c>
      <c r="S703" s="57">
        <f t="shared" si="209"/>
        <v>0</v>
      </c>
      <c r="T703" s="57">
        <f t="shared" si="209"/>
        <v>0</v>
      </c>
      <c r="U703" s="57">
        <f t="shared" si="209"/>
        <v>0</v>
      </c>
      <c r="V703" s="57">
        <f t="shared" si="209"/>
        <v>0</v>
      </c>
      <c r="W703" s="57">
        <f t="shared" si="209"/>
        <v>0</v>
      </c>
      <c r="X703" s="57">
        <f t="shared" si="209"/>
        <v>0</v>
      </c>
      <c r="Y703" s="57">
        <f t="shared" si="209"/>
        <v>0</v>
      </c>
      <c r="Z703" s="57">
        <f t="shared" si="209"/>
        <v>0</v>
      </c>
      <c r="AA703" s="57">
        <f t="shared" si="209"/>
        <v>0</v>
      </c>
      <c r="AB703" s="57">
        <f t="shared" si="209"/>
        <v>0</v>
      </c>
      <c r="AC703" s="57">
        <f t="shared" si="209"/>
        <v>0</v>
      </c>
      <c r="AD703" s="57">
        <f t="shared" si="209"/>
        <v>0</v>
      </c>
      <c r="AE703" s="57">
        <f t="shared" si="209"/>
        <v>0</v>
      </c>
      <c r="AF703" s="57">
        <f t="shared" si="209"/>
        <v>0</v>
      </c>
      <c r="AG703" s="57">
        <f t="shared" si="209"/>
        <v>0</v>
      </c>
      <c r="AH703" s="57">
        <f t="shared" si="209"/>
        <v>0</v>
      </c>
      <c r="AI703" s="57">
        <f t="shared" si="209"/>
        <v>0</v>
      </c>
      <c r="AJ703" s="57">
        <f t="shared" si="209"/>
        <v>0</v>
      </c>
      <c r="AK703" s="57">
        <f t="shared" si="209"/>
        <v>0</v>
      </c>
    </row>
    <row r="704" spans="1:37" s="65" customFormat="1" ht="17.100000000000001" customHeight="1" x14ac:dyDescent="0.2">
      <c r="A704" s="54" t="s">
        <v>189</v>
      </c>
      <c r="B704" s="55" t="s">
        <v>110</v>
      </c>
      <c r="C704" s="56" t="s">
        <v>242</v>
      </c>
      <c r="D704" s="57">
        <v>1.8822112217433039E-5</v>
      </c>
      <c r="E704" s="57">
        <v>1.8822112217433039E-5</v>
      </c>
      <c r="F704" s="57">
        <v>1.8822112217433039E-5</v>
      </c>
      <c r="G704" s="57">
        <v>1.8822112217433039E-5</v>
      </c>
      <c r="H704" s="75">
        <v>2.7542587664131308E-4</v>
      </c>
      <c r="I704" s="75">
        <v>2.9866384809938955E-4</v>
      </c>
      <c r="J704" s="75">
        <v>3.7981511375460928E-4</v>
      </c>
      <c r="K704" s="75">
        <v>5.8168007194587808E-4</v>
      </c>
      <c r="L704" s="75">
        <v>9.8069306778168081E-4</v>
      </c>
      <c r="M704" s="75">
        <v>1.7411131293848688E-3</v>
      </c>
      <c r="N704" s="75">
        <v>2.976826765911805E-3</v>
      </c>
      <c r="O704" s="75">
        <v>4.9405152634592704E-3</v>
      </c>
      <c r="P704" s="75">
        <v>7.7106592495145895E-3</v>
      </c>
      <c r="Q704" s="75">
        <v>1.1895432465242686E-2</v>
      </c>
      <c r="R704" s="75">
        <v>1.7652220243616564E-2</v>
      </c>
      <c r="S704" s="75">
        <v>2.5322548679430672E-2</v>
      </c>
      <c r="T704" s="75">
        <v>3.4341538638111409E-2</v>
      </c>
      <c r="U704" s="75">
        <v>4.4763815761142176E-2</v>
      </c>
      <c r="V704" s="75">
        <v>5.6408586357194861E-2</v>
      </c>
      <c r="W704" s="75">
        <v>6.9705268150907926E-2</v>
      </c>
      <c r="X704" s="75">
        <v>8.4821662738809256E-2</v>
      </c>
      <c r="Y704" s="75">
        <v>0.10141523374128381</v>
      </c>
      <c r="Z704" s="75">
        <v>0.11885980969623546</v>
      </c>
      <c r="AA704" s="75">
        <v>0.13833370813569729</v>
      </c>
      <c r="AB704" s="75">
        <v>0.15896324064953768</v>
      </c>
      <c r="AC704" s="75">
        <v>0.1805402546523294</v>
      </c>
      <c r="AD704" s="75">
        <v>0.20318452586079763</v>
      </c>
      <c r="AE704" s="75">
        <v>0.22657784515210064</v>
      </c>
      <c r="AF704" s="75">
        <v>0.24986343612982084</v>
      </c>
      <c r="AG704" s="75">
        <v>0.27382280269596743</v>
      </c>
      <c r="AH704" s="75">
        <v>0.29796654948242723</v>
      </c>
      <c r="AI704" s="75">
        <v>0.32202944259443556</v>
      </c>
      <c r="AJ704" s="75">
        <v>0.34580495035042258</v>
      </c>
      <c r="AK704" s="75">
        <v>0.37674799240905732</v>
      </c>
    </row>
    <row r="705" spans="1:37" s="65" customFormat="1" ht="17.100000000000001" customHeight="1" x14ac:dyDescent="0.2">
      <c r="A705" s="54" t="s">
        <v>269</v>
      </c>
      <c r="B705" s="55" t="s">
        <v>110</v>
      </c>
      <c r="C705" s="56" t="s">
        <v>242</v>
      </c>
      <c r="D705" s="57">
        <v>0</v>
      </c>
      <c r="E705" s="57">
        <f t="shared" ref="E705:AK709" si="210">+(1-E$704)*E463</f>
        <v>0</v>
      </c>
      <c r="F705" s="57">
        <f t="shared" si="210"/>
        <v>0</v>
      </c>
      <c r="G705" s="57">
        <f t="shared" si="210"/>
        <v>0</v>
      </c>
      <c r="H705" s="57">
        <f t="shared" si="210"/>
        <v>0</v>
      </c>
      <c r="I705" s="57">
        <f t="shared" si="210"/>
        <v>0</v>
      </c>
      <c r="J705" s="57">
        <f t="shared" si="210"/>
        <v>0</v>
      </c>
      <c r="K705" s="57">
        <f t="shared" si="210"/>
        <v>0</v>
      </c>
      <c r="L705" s="57">
        <f t="shared" si="210"/>
        <v>0</v>
      </c>
      <c r="M705" s="57">
        <f t="shared" si="210"/>
        <v>0</v>
      </c>
      <c r="N705" s="57">
        <f t="shared" si="210"/>
        <v>0</v>
      </c>
      <c r="O705" s="57">
        <f t="shared" si="210"/>
        <v>0</v>
      </c>
      <c r="P705" s="57">
        <f t="shared" si="210"/>
        <v>0</v>
      </c>
      <c r="Q705" s="57">
        <f t="shared" si="210"/>
        <v>0</v>
      </c>
      <c r="R705" s="57">
        <f t="shared" si="210"/>
        <v>0</v>
      </c>
      <c r="S705" s="57">
        <f t="shared" si="210"/>
        <v>0</v>
      </c>
      <c r="T705" s="57">
        <f t="shared" si="210"/>
        <v>0</v>
      </c>
      <c r="U705" s="57">
        <f t="shared" si="210"/>
        <v>0</v>
      </c>
      <c r="V705" s="57">
        <f t="shared" si="210"/>
        <v>0</v>
      </c>
      <c r="W705" s="57">
        <f t="shared" si="210"/>
        <v>0</v>
      </c>
      <c r="X705" s="57">
        <f t="shared" si="210"/>
        <v>0</v>
      </c>
      <c r="Y705" s="57">
        <f t="shared" si="210"/>
        <v>0</v>
      </c>
      <c r="Z705" s="57">
        <f t="shared" si="210"/>
        <v>0</v>
      </c>
      <c r="AA705" s="57">
        <f t="shared" si="210"/>
        <v>0</v>
      </c>
      <c r="AB705" s="57">
        <f t="shared" si="210"/>
        <v>0</v>
      </c>
      <c r="AC705" s="57">
        <f t="shared" si="210"/>
        <v>0</v>
      </c>
      <c r="AD705" s="57">
        <f t="shared" si="210"/>
        <v>0</v>
      </c>
      <c r="AE705" s="57">
        <f t="shared" si="210"/>
        <v>0</v>
      </c>
      <c r="AF705" s="57">
        <f t="shared" si="210"/>
        <v>0</v>
      </c>
      <c r="AG705" s="57">
        <f t="shared" si="210"/>
        <v>0</v>
      </c>
      <c r="AH705" s="57">
        <f t="shared" si="210"/>
        <v>0</v>
      </c>
      <c r="AI705" s="57">
        <f t="shared" si="210"/>
        <v>0</v>
      </c>
      <c r="AJ705" s="57">
        <f t="shared" si="210"/>
        <v>0</v>
      </c>
      <c r="AK705" s="57">
        <f t="shared" si="210"/>
        <v>0</v>
      </c>
    </row>
    <row r="706" spans="1:37" s="65" customFormat="1" ht="17.100000000000001" customHeight="1" x14ac:dyDescent="0.2">
      <c r="A706" s="54" t="s">
        <v>270</v>
      </c>
      <c r="B706" s="55" t="s">
        <v>110</v>
      </c>
      <c r="C706" s="56" t="s">
        <v>242</v>
      </c>
      <c r="D706" s="57">
        <v>0</v>
      </c>
      <c r="E706" s="57">
        <f t="shared" si="210"/>
        <v>0</v>
      </c>
      <c r="F706" s="57">
        <f t="shared" si="210"/>
        <v>0</v>
      </c>
      <c r="G706" s="57">
        <f t="shared" si="210"/>
        <v>0</v>
      </c>
      <c r="H706" s="57">
        <f t="shared" si="210"/>
        <v>0</v>
      </c>
      <c r="I706" s="57">
        <f t="shared" si="210"/>
        <v>0</v>
      </c>
      <c r="J706" s="57">
        <f t="shared" si="210"/>
        <v>0</v>
      </c>
      <c r="K706" s="57">
        <f t="shared" si="210"/>
        <v>0</v>
      </c>
      <c r="L706" s="57">
        <f t="shared" si="210"/>
        <v>0</v>
      </c>
      <c r="M706" s="57">
        <f t="shared" si="210"/>
        <v>0</v>
      </c>
      <c r="N706" s="57">
        <f t="shared" si="210"/>
        <v>0</v>
      </c>
      <c r="O706" s="57">
        <f t="shared" si="210"/>
        <v>0</v>
      </c>
      <c r="P706" s="57">
        <f t="shared" si="210"/>
        <v>0</v>
      </c>
      <c r="Q706" s="57">
        <f t="shared" si="210"/>
        <v>0</v>
      </c>
      <c r="R706" s="57">
        <f t="shared" si="210"/>
        <v>0</v>
      </c>
      <c r="S706" s="57">
        <f t="shared" si="210"/>
        <v>0</v>
      </c>
      <c r="T706" s="57">
        <f t="shared" si="210"/>
        <v>0</v>
      </c>
      <c r="U706" s="57">
        <f t="shared" si="210"/>
        <v>0</v>
      </c>
      <c r="V706" s="57">
        <f t="shared" si="210"/>
        <v>0</v>
      </c>
      <c r="W706" s="57">
        <f t="shared" si="210"/>
        <v>0</v>
      </c>
      <c r="X706" s="57">
        <f t="shared" si="210"/>
        <v>0</v>
      </c>
      <c r="Y706" s="57">
        <f t="shared" si="210"/>
        <v>0</v>
      </c>
      <c r="Z706" s="57">
        <f t="shared" si="210"/>
        <v>0</v>
      </c>
      <c r="AA706" s="57">
        <f t="shared" si="210"/>
        <v>0</v>
      </c>
      <c r="AB706" s="57">
        <f t="shared" si="210"/>
        <v>0</v>
      </c>
      <c r="AC706" s="57">
        <f t="shared" si="210"/>
        <v>0</v>
      </c>
      <c r="AD706" s="57">
        <f t="shared" si="210"/>
        <v>0</v>
      </c>
      <c r="AE706" s="57">
        <f t="shared" si="210"/>
        <v>0</v>
      </c>
      <c r="AF706" s="57">
        <f t="shared" si="210"/>
        <v>0</v>
      </c>
      <c r="AG706" s="57">
        <f t="shared" si="210"/>
        <v>0</v>
      </c>
      <c r="AH706" s="57">
        <f t="shared" si="210"/>
        <v>0</v>
      </c>
      <c r="AI706" s="57">
        <f t="shared" si="210"/>
        <v>0</v>
      </c>
      <c r="AJ706" s="57">
        <f t="shared" si="210"/>
        <v>0</v>
      </c>
      <c r="AK706" s="57">
        <f t="shared" si="210"/>
        <v>0</v>
      </c>
    </row>
    <row r="707" spans="1:37" s="65" customFormat="1" ht="17.100000000000001" customHeight="1" x14ac:dyDescent="0.2">
      <c r="A707" s="54" t="s">
        <v>271</v>
      </c>
      <c r="B707" s="55" t="s">
        <v>110</v>
      </c>
      <c r="C707" s="56" t="s">
        <v>242</v>
      </c>
      <c r="D707" s="57">
        <v>0</v>
      </c>
      <c r="E707" s="57">
        <f t="shared" si="210"/>
        <v>0</v>
      </c>
      <c r="F707" s="57">
        <f t="shared" si="210"/>
        <v>0</v>
      </c>
      <c r="G707" s="57">
        <f t="shared" si="210"/>
        <v>0</v>
      </c>
      <c r="H707" s="57">
        <f t="shared" si="210"/>
        <v>0</v>
      </c>
      <c r="I707" s="57">
        <f t="shared" si="210"/>
        <v>0</v>
      </c>
      <c r="J707" s="57">
        <f t="shared" si="210"/>
        <v>0</v>
      </c>
      <c r="K707" s="57">
        <f t="shared" si="210"/>
        <v>0</v>
      </c>
      <c r="L707" s="57">
        <f t="shared" si="210"/>
        <v>0</v>
      </c>
      <c r="M707" s="57">
        <f t="shared" si="210"/>
        <v>0</v>
      </c>
      <c r="N707" s="57">
        <f t="shared" si="210"/>
        <v>0</v>
      </c>
      <c r="O707" s="57">
        <f t="shared" si="210"/>
        <v>0</v>
      </c>
      <c r="P707" s="57">
        <f t="shared" si="210"/>
        <v>0</v>
      </c>
      <c r="Q707" s="57">
        <f t="shared" si="210"/>
        <v>0</v>
      </c>
      <c r="R707" s="57">
        <f t="shared" si="210"/>
        <v>0</v>
      </c>
      <c r="S707" s="57">
        <f t="shared" si="210"/>
        <v>0</v>
      </c>
      <c r="T707" s="57">
        <f t="shared" si="210"/>
        <v>0</v>
      </c>
      <c r="U707" s="57">
        <f t="shared" si="210"/>
        <v>0</v>
      </c>
      <c r="V707" s="57">
        <f t="shared" si="210"/>
        <v>0</v>
      </c>
      <c r="W707" s="57">
        <f t="shared" si="210"/>
        <v>0</v>
      </c>
      <c r="X707" s="57">
        <f t="shared" si="210"/>
        <v>0</v>
      </c>
      <c r="Y707" s="57">
        <f t="shared" si="210"/>
        <v>0</v>
      </c>
      <c r="Z707" s="57">
        <f t="shared" si="210"/>
        <v>0</v>
      </c>
      <c r="AA707" s="57">
        <f t="shared" si="210"/>
        <v>0</v>
      </c>
      <c r="AB707" s="57">
        <f t="shared" si="210"/>
        <v>0</v>
      </c>
      <c r="AC707" s="57">
        <f t="shared" si="210"/>
        <v>0</v>
      </c>
      <c r="AD707" s="57">
        <f t="shared" si="210"/>
        <v>0</v>
      </c>
      <c r="AE707" s="57">
        <f t="shared" si="210"/>
        <v>0</v>
      </c>
      <c r="AF707" s="57">
        <f t="shared" si="210"/>
        <v>0</v>
      </c>
      <c r="AG707" s="57">
        <f t="shared" si="210"/>
        <v>0</v>
      </c>
      <c r="AH707" s="57">
        <f t="shared" si="210"/>
        <v>0</v>
      </c>
      <c r="AI707" s="57">
        <f t="shared" si="210"/>
        <v>0</v>
      </c>
      <c r="AJ707" s="57">
        <f t="shared" si="210"/>
        <v>0</v>
      </c>
      <c r="AK707" s="57">
        <f t="shared" si="210"/>
        <v>0</v>
      </c>
    </row>
    <row r="708" spans="1:37" s="65" customFormat="1" ht="17.100000000000001" customHeight="1" x14ac:dyDescent="0.2">
      <c r="A708" s="54" t="s">
        <v>272</v>
      </c>
      <c r="B708" s="55" t="s">
        <v>110</v>
      </c>
      <c r="C708" s="56" t="s">
        <v>242</v>
      </c>
      <c r="D708" s="57">
        <v>0</v>
      </c>
      <c r="E708" s="57">
        <f t="shared" si="210"/>
        <v>0</v>
      </c>
      <c r="F708" s="57">
        <f t="shared" si="210"/>
        <v>0</v>
      </c>
      <c r="G708" s="57">
        <f t="shared" si="210"/>
        <v>0</v>
      </c>
      <c r="H708" s="57">
        <f t="shared" si="210"/>
        <v>0</v>
      </c>
      <c r="I708" s="57">
        <f t="shared" si="210"/>
        <v>0</v>
      </c>
      <c r="J708" s="57">
        <f t="shared" si="210"/>
        <v>0</v>
      </c>
      <c r="K708" s="57">
        <f t="shared" si="210"/>
        <v>0</v>
      </c>
      <c r="L708" s="57">
        <f t="shared" si="210"/>
        <v>0</v>
      </c>
      <c r="M708" s="57">
        <f t="shared" si="210"/>
        <v>0</v>
      </c>
      <c r="N708" s="57">
        <f t="shared" si="210"/>
        <v>0</v>
      </c>
      <c r="O708" s="57">
        <f t="shared" si="210"/>
        <v>0</v>
      </c>
      <c r="P708" s="57">
        <f t="shared" si="210"/>
        <v>0</v>
      </c>
      <c r="Q708" s="57">
        <f t="shared" si="210"/>
        <v>0</v>
      </c>
      <c r="R708" s="57">
        <f t="shared" si="210"/>
        <v>0</v>
      </c>
      <c r="S708" s="57">
        <f t="shared" si="210"/>
        <v>0</v>
      </c>
      <c r="T708" s="57">
        <f t="shared" si="210"/>
        <v>0</v>
      </c>
      <c r="U708" s="57">
        <f t="shared" si="210"/>
        <v>0</v>
      </c>
      <c r="V708" s="57">
        <f t="shared" si="210"/>
        <v>0</v>
      </c>
      <c r="W708" s="57">
        <f t="shared" si="210"/>
        <v>0</v>
      </c>
      <c r="X708" s="57">
        <f t="shared" si="210"/>
        <v>0</v>
      </c>
      <c r="Y708" s="57">
        <f t="shared" si="210"/>
        <v>0</v>
      </c>
      <c r="Z708" s="57">
        <f t="shared" si="210"/>
        <v>0</v>
      </c>
      <c r="AA708" s="57">
        <f t="shared" si="210"/>
        <v>0</v>
      </c>
      <c r="AB708" s="57">
        <f t="shared" si="210"/>
        <v>0</v>
      </c>
      <c r="AC708" s="57">
        <f t="shared" si="210"/>
        <v>0</v>
      </c>
      <c r="AD708" s="57">
        <f t="shared" si="210"/>
        <v>0</v>
      </c>
      <c r="AE708" s="57">
        <f t="shared" si="210"/>
        <v>0</v>
      </c>
      <c r="AF708" s="57">
        <f t="shared" si="210"/>
        <v>0</v>
      </c>
      <c r="AG708" s="57">
        <f t="shared" si="210"/>
        <v>0</v>
      </c>
      <c r="AH708" s="57">
        <f t="shared" si="210"/>
        <v>0</v>
      </c>
      <c r="AI708" s="57">
        <f t="shared" si="210"/>
        <v>0</v>
      </c>
      <c r="AJ708" s="57">
        <f t="shared" si="210"/>
        <v>0</v>
      </c>
      <c r="AK708" s="57">
        <f t="shared" si="210"/>
        <v>0</v>
      </c>
    </row>
    <row r="709" spans="1:37" s="65" customFormat="1" ht="17.100000000000001" customHeight="1" x14ac:dyDescent="0.2">
      <c r="A709" s="54" t="s">
        <v>197</v>
      </c>
      <c r="B709" s="55" t="s">
        <v>110</v>
      </c>
      <c r="C709" s="56" t="s">
        <v>242</v>
      </c>
      <c r="D709" s="57">
        <v>0</v>
      </c>
      <c r="E709" s="57">
        <f t="shared" si="210"/>
        <v>0</v>
      </c>
      <c r="F709" s="57">
        <f t="shared" si="210"/>
        <v>0</v>
      </c>
      <c r="G709" s="57">
        <f t="shared" si="210"/>
        <v>0</v>
      </c>
      <c r="H709" s="75">
        <v>4.703922678044693E-11</v>
      </c>
      <c r="I709" s="75">
        <v>2.3529798208859046E-10</v>
      </c>
      <c r="J709" s="75">
        <v>1.3855039554995623E-9</v>
      </c>
      <c r="K709" s="75">
        <v>5.0387715892870479E-9</v>
      </c>
      <c r="L709" s="75">
        <v>1.3378223084251751E-8</v>
      </c>
      <c r="M709" s="75">
        <v>3.2310676872007793E-8</v>
      </c>
      <c r="N709" s="75">
        <v>6.850813466482453E-8</v>
      </c>
      <c r="O709" s="75">
        <v>1.3811641759002486E-7</v>
      </c>
      <c r="P709" s="75">
        <v>2.5747115744179444E-7</v>
      </c>
      <c r="Q709" s="75">
        <v>4.630684209275742E-7</v>
      </c>
      <c r="R709" s="75">
        <v>7.3915307958763768E-7</v>
      </c>
      <c r="S709" s="75">
        <v>1.1119864604033341E-6</v>
      </c>
      <c r="T709" s="75">
        <v>1.5864618935788402E-6</v>
      </c>
      <c r="U709" s="75">
        <v>2.1865177675606946E-6</v>
      </c>
      <c r="V709" s="75">
        <v>2.9119074819126716E-6</v>
      </c>
      <c r="W709" s="75">
        <v>3.7974500773216871E-6</v>
      </c>
      <c r="X709" s="75">
        <v>4.8656412063450442E-6</v>
      </c>
      <c r="Y709" s="75">
        <v>6.1209653104097912E-6</v>
      </c>
      <c r="Z709" s="75">
        <v>7.531755580013089E-6</v>
      </c>
      <c r="AA709" s="75">
        <v>9.1993455376063279E-6</v>
      </c>
      <c r="AB709" s="75">
        <v>1.1069268693370886E-5</v>
      </c>
      <c r="AC709" s="75">
        <v>1.3108426427356991E-5</v>
      </c>
      <c r="AD709" s="75">
        <v>1.5314546720197441E-5</v>
      </c>
      <c r="AE709" s="75">
        <v>1.7653397387302645E-5</v>
      </c>
      <c r="AF709" s="75">
        <v>2.0035961121710099E-5</v>
      </c>
      <c r="AG709" s="75">
        <v>2.2549990545011127E-5</v>
      </c>
      <c r="AH709" s="75">
        <v>2.5143881336279754E-5</v>
      </c>
      <c r="AI709" s="75">
        <v>2.7763096826337362E-5</v>
      </c>
      <c r="AJ709" s="75">
        <v>3.0371837219900169E-5</v>
      </c>
      <c r="AK709" s="75">
        <v>3.3748567320023651E-5</v>
      </c>
    </row>
    <row r="710" spans="1:37" s="65" customFormat="1" ht="17.100000000000001" customHeight="1" x14ac:dyDescent="0.2">
      <c r="A710" s="54" t="s">
        <v>245</v>
      </c>
      <c r="B710" s="55" t="s">
        <v>110</v>
      </c>
      <c r="C710" s="56" t="s">
        <v>246</v>
      </c>
      <c r="D710" s="73">
        <f>SUM(D698:D709)</f>
        <v>1</v>
      </c>
      <c r="E710" s="73">
        <f t="shared" ref="E710:AK710" si="211">SUM(E698:E709)</f>
        <v>1</v>
      </c>
      <c r="F710" s="73">
        <f t="shared" si="211"/>
        <v>1</v>
      </c>
      <c r="G710" s="73">
        <f t="shared" si="211"/>
        <v>1</v>
      </c>
      <c r="H710" s="73">
        <f t="shared" si="211"/>
        <v>1</v>
      </c>
      <c r="I710" s="73">
        <f t="shared" si="211"/>
        <v>0.99999999999999989</v>
      </c>
      <c r="J710" s="73">
        <f t="shared" si="211"/>
        <v>1</v>
      </c>
      <c r="K710" s="73">
        <f t="shared" si="211"/>
        <v>1</v>
      </c>
      <c r="L710" s="73">
        <f t="shared" si="211"/>
        <v>1</v>
      </c>
      <c r="M710" s="73">
        <f t="shared" si="211"/>
        <v>1</v>
      </c>
      <c r="N710" s="73">
        <f t="shared" si="211"/>
        <v>1</v>
      </c>
      <c r="O710" s="73">
        <f t="shared" si="211"/>
        <v>1</v>
      </c>
      <c r="P710" s="73">
        <f t="shared" si="211"/>
        <v>1.0000000000000002</v>
      </c>
      <c r="Q710" s="73">
        <f t="shared" si="211"/>
        <v>1</v>
      </c>
      <c r="R710" s="73">
        <f t="shared" si="211"/>
        <v>1</v>
      </c>
      <c r="S710" s="73">
        <f t="shared" si="211"/>
        <v>0.99999999999999989</v>
      </c>
      <c r="T710" s="73">
        <f t="shared" si="211"/>
        <v>1</v>
      </c>
      <c r="U710" s="73">
        <f t="shared" si="211"/>
        <v>1</v>
      </c>
      <c r="V710" s="73">
        <f t="shared" si="211"/>
        <v>1</v>
      </c>
      <c r="W710" s="73">
        <f t="shared" si="211"/>
        <v>1</v>
      </c>
      <c r="X710" s="73">
        <f t="shared" si="211"/>
        <v>1</v>
      </c>
      <c r="Y710" s="73">
        <f t="shared" si="211"/>
        <v>1</v>
      </c>
      <c r="Z710" s="73">
        <f t="shared" si="211"/>
        <v>1</v>
      </c>
      <c r="AA710" s="73">
        <f t="shared" si="211"/>
        <v>1</v>
      </c>
      <c r="AB710" s="73">
        <f t="shared" si="211"/>
        <v>1</v>
      </c>
      <c r="AC710" s="73">
        <f t="shared" si="211"/>
        <v>0.99999999999999989</v>
      </c>
      <c r="AD710" s="73">
        <f t="shared" si="211"/>
        <v>0.99999999999999989</v>
      </c>
      <c r="AE710" s="73">
        <f t="shared" si="211"/>
        <v>1</v>
      </c>
      <c r="AF710" s="73">
        <f t="shared" si="211"/>
        <v>1.0000000000000002</v>
      </c>
      <c r="AG710" s="73">
        <f t="shared" si="211"/>
        <v>0.99999999999999989</v>
      </c>
      <c r="AH710" s="73">
        <f t="shared" si="211"/>
        <v>1.0000000000000002</v>
      </c>
      <c r="AI710" s="73">
        <f t="shared" si="211"/>
        <v>1</v>
      </c>
      <c r="AJ710" s="73">
        <f t="shared" si="211"/>
        <v>1.0000000000000002</v>
      </c>
      <c r="AK710" s="73">
        <f t="shared" si="211"/>
        <v>1</v>
      </c>
    </row>
    <row r="711" spans="1:37" s="65" customFormat="1" ht="17.100000000000001" customHeight="1" x14ac:dyDescent="0.25">
      <c r="A711" s="68"/>
      <c r="B711" s="74"/>
      <c r="C711" s="74"/>
      <c r="D711" s="72"/>
      <c r="E711" s="72"/>
      <c r="F711" s="72"/>
      <c r="G711" s="72"/>
      <c r="H711" s="72"/>
      <c r="I711" s="72"/>
      <c r="J711" s="72"/>
      <c r="K711" s="72"/>
      <c r="L711" s="72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</row>
    <row r="712" spans="1:37" s="65" customFormat="1" ht="17.100000000000001" customHeight="1" x14ac:dyDescent="0.25">
      <c r="A712" s="64" t="s">
        <v>265</v>
      </c>
      <c r="B712"/>
      <c r="C712"/>
      <c r="D712" s="72"/>
      <c r="E712" s="72"/>
      <c r="F712" s="72"/>
      <c r="G712" s="72"/>
      <c r="H712" s="72"/>
      <c r="I712" s="72"/>
      <c r="J712" s="72"/>
      <c r="K712" s="72"/>
      <c r="L712" s="72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</row>
    <row r="713" spans="1:37" s="65" customFormat="1" ht="17.100000000000001" customHeight="1" x14ac:dyDescent="0.25">
      <c r="A713" s="66" t="s">
        <v>262</v>
      </c>
      <c r="B713"/>
      <c r="C713"/>
    </row>
    <row r="714" spans="1:37" s="65" customFormat="1" ht="17.100000000000001" customHeight="1" x14ac:dyDescent="0.2">
      <c r="A714" s="54" t="s">
        <v>241</v>
      </c>
      <c r="B714" s="55" t="s">
        <v>110</v>
      </c>
      <c r="C714" s="56" t="s">
        <v>242</v>
      </c>
      <c r="D714" s="57">
        <v>0.71201428449961734</v>
      </c>
      <c r="E714" s="57">
        <f t="shared" ref="E714:AK714" si="212">+(1-SUM(E715:E725))</f>
        <v>0.71201918151024812</v>
      </c>
      <c r="F714" s="57">
        <f t="shared" si="212"/>
        <v>0.71202407843760351</v>
      </c>
      <c r="G714" s="57">
        <f t="shared" si="212"/>
        <v>0.71202407843760351</v>
      </c>
      <c r="H714" s="57">
        <f t="shared" si="212"/>
        <v>0.71190953761545384</v>
      </c>
      <c r="I714" s="57">
        <f t="shared" si="212"/>
        <v>0.71189339972119048</v>
      </c>
      <c r="J714" s="57">
        <f t="shared" si="212"/>
        <v>0.71184054673062502</v>
      </c>
      <c r="K714" s="57">
        <f t="shared" si="212"/>
        <v>0.71171628675758036</v>
      </c>
      <c r="L714" s="57">
        <f t="shared" si="212"/>
        <v>0.71148279938834991</v>
      </c>
      <c r="M714" s="57">
        <f t="shared" si="212"/>
        <v>0.71105437680307571</v>
      </c>
      <c r="N714" s="57">
        <f t="shared" si="212"/>
        <v>0.71037188622460068</v>
      </c>
      <c r="O714" s="57">
        <f t="shared" si="212"/>
        <v>0.70930046371793165</v>
      </c>
      <c r="P714" s="57">
        <f t="shared" si="212"/>
        <v>0.70779018685240969</v>
      </c>
      <c r="Q714" s="57">
        <f t="shared" si="212"/>
        <v>0.70553875800334742</v>
      </c>
      <c r="R714" s="57">
        <f t="shared" si="212"/>
        <v>0.7025088771023924</v>
      </c>
      <c r="S714" s="57">
        <f t="shared" si="212"/>
        <v>0.69851880616268658</v>
      </c>
      <c r="T714" s="57">
        <f t="shared" si="212"/>
        <v>0.69379478375864179</v>
      </c>
      <c r="U714" s="57">
        <f t="shared" si="212"/>
        <v>0.68827632710881015</v>
      </c>
      <c r="V714" s="57">
        <f t="shared" si="212"/>
        <v>0.6820279121189774</v>
      </c>
      <c r="W714" s="57">
        <f t="shared" si="212"/>
        <v>0.67481231890328497</v>
      </c>
      <c r="X714" s="57">
        <f t="shared" si="212"/>
        <v>0.6665115443907742</v>
      </c>
      <c r="Y714" s="57">
        <f t="shared" si="212"/>
        <v>0.65725470723563473</v>
      </c>
      <c r="Z714" s="57">
        <f t="shared" si="212"/>
        <v>0.6473047955684299</v>
      </c>
      <c r="AA714" s="57">
        <f t="shared" si="212"/>
        <v>0.63605028741604741</v>
      </c>
      <c r="AB714" s="57">
        <f t="shared" si="212"/>
        <v>0.62389643026767128</v>
      </c>
      <c r="AC714" s="57">
        <f t="shared" si="212"/>
        <v>0.61091884137417596</v>
      </c>
      <c r="AD714" s="57">
        <f t="shared" si="212"/>
        <v>0.59705556223738165</v>
      </c>
      <c r="AE714" s="57">
        <f t="shared" si="212"/>
        <v>0.58244282582778739</v>
      </c>
      <c r="AF714" s="57">
        <f t="shared" si="212"/>
        <v>0.56752206546297357</v>
      </c>
      <c r="AG714" s="57">
        <f t="shared" si="212"/>
        <v>0.5519095013139953</v>
      </c>
      <c r="AH714" s="57">
        <f t="shared" si="212"/>
        <v>0.53585463010766821</v>
      </c>
      <c r="AI714" s="57">
        <f t="shared" si="212"/>
        <v>0.51951791095834232</v>
      </c>
      <c r="AJ714" s="57">
        <f t="shared" si="212"/>
        <v>0.50305482440052063</v>
      </c>
      <c r="AK714" s="57">
        <f t="shared" si="212"/>
        <v>0.47967035774569544</v>
      </c>
    </row>
    <row r="715" spans="1:37" s="65" customFormat="1" ht="17.100000000000001" customHeight="1" x14ac:dyDescent="0.2">
      <c r="A715" s="54" t="s">
        <v>266</v>
      </c>
      <c r="B715" s="55" t="s">
        <v>110</v>
      </c>
      <c r="C715" s="56" t="s">
        <v>242</v>
      </c>
      <c r="D715" s="57">
        <v>0</v>
      </c>
      <c r="E715" s="57">
        <f t="shared" ref="E715:AK719" si="213">+(1-E$720)*E473</f>
        <v>0</v>
      </c>
      <c r="F715" s="57">
        <f t="shared" si="213"/>
        <v>0</v>
      </c>
      <c r="G715" s="57">
        <f t="shared" si="213"/>
        <v>0</v>
      </c>
      <c r="H715" s="57">
        <f t="shared" si="213"/>
        <v>0</v>
      </c>
      <c r="I715" s="57">
        <f t="shared" si="213"/>
        <v>0</v>
      </c>
      <c r="J715" s="57">
        <f t="shared" si="213"/>
        <v>0</v>
      </c>
      <c r="K715" s="57">
        <f t="shared" si="213"/>
        <v>0</v>
      </c>
      <c r="L715" s="57">
        <f t="shared" si="213"/>
        <v>0</v>
      </c>
      <c r="M715" s="57">
        <f t="shared" si="213"/>
        <v>0</v>
      </c>
      <c r="N715" s="57">
        <f t="shared" si="213"/>
        <v>0</v>
      </c>
      <c r="O715" s="57">
        <f t="shared" si="213"/>
        <v>0</v>
      </c>
      <c r="P715" s="57">
        <f t="shared" si="213"/>
        <v>0</v>
      </c>
      <c r="Q715" s="57">
        <f t="shared" si="213"/>
        <v>0</v>
      </c>
      <c r="R715" s="57">
        <f t="shared" si="213"/>
        <v>0</v>
      </c>
      <c r="S715" s="57">
        <f t="shared" si="213"/>
        <v>0</v>
      </c>
      <c r="T715" s="57">
        <f t="shared" si="213"/>
        <v>0</v>
      </c>
      <c r="U715" s="57">
        <f t="shared" si="213"/>
        <v>0</v>
      </c>
      <c r="V715" s="57">
        <f t="shared" si="213"/>
        <v>0</v>
      </c>
      <c r="W715" s="57">
        <f t="shared" si="213"/>
        <v>0</v>
      </c>
      <c r="X715" s="57">
        <f t="shared" si="213"/>
        <v>0</v>
      </c>
      <c r="Y715" s="57">
        <f t="shared" si="213"/>
        <v>0</v>
      </c>
      <c r="Z715" s="57">
        <f t="shared" si="213"/>
        <v>0</v>
      </c>
      <c r="AA715" s="57">
        <f t="shared" si="213"/>
        <v>0</v>
      </c>
      <c r="AB715" s="57">
        <f t="shared" si="213"/>
        <v>0</v>
      </c>
      <c r="AC715" s="57">
        <f t="shared" si="213"/>
        <v>0</v>
      </c>
      <c r="AD715" s="57">
        <f t="shared" si="213"/>
        <v>0</v>
      </c>
      <c r="AE715" s="57">
        <f t="shared" si="213"/>
        <v>0</v>
      </c>
      <c r="AF715" s="57">
        <f t="shared" si="213"/>
        <v>0</v>
      </c>
      <c r="AG715" s="57">
        <f t="shared" si="213"/>
        <v>0</v>
      </c>
      <c r="AH715" s="57">
        <f t="shared" si="213"/>
        <v>0</v>
      </c>
      <c r="AI715" s="57">
        <f t="shared" si="213"/>
        <v>0</v>
      </c>
      <c r="AJ715" s="57">
        <f t="shared" si="213"/>
        <v>0</v>
      </c>
      <c r="AK715" s="57">
        <f t="shared" si="213"/>
        <v>0</v>
      </c>
    </row>
    <row r="716" spans="1:37" s="65" customFormat="1" ht="17.100000000000001" customHeight="1" x14ac:dyDescent="0.2">
      <c r="A716" s="54" t="s">
        <v>267</v>
      </c>
      <c r="B716" s="55" t="s">
        <v>110</v>
      </c>
      <c r="C716" s="56" t="s">
        <v>242</v>
      </c>
      <c r="D716" s="57">
        <v>0</v>
      </c>
      <c r="E716" s="57">
        <f t="shared" si="213"/>
        <v>0</v>
      </c>
      <c r="F716" s="57">
        <f t="shared" si="213"/>
        <v>0</v>
      </c>
      <c r="G716" s="57">
        <f t="shared" si="213"/>
        <v>0</v>
      </c>
      <c r="H716" s="75">
        <v>6.9266690052479386E-6</v>
      </c>
      <c r="I716" s="75">
        <v>1.5744764091652513E-5</v>
      </c>
      <c r="J716" s="75">
        <v>4.1614278320759199E-5</v>
      </c>
      <c r="K716" s="75">
        <v>9.5806569690492423E-5</v>
      </c>
      <c r="L716" s="75">
        <v>1.8577313618052145E-4</v>
      </c>
      <c r="M716" s="75">
        <v>3.3356524366078916E-4</v>
      </c>
      <c r="N716" s="75">
        <v>5.5330126474515339E-4</v>
      </c>
      <c r="O716" s="75">
        <v>8.8108134290110684E-4</v>
      </c>
      <c r="P716" s="75">
        <v>1.3356580867566804E-3</v>
      </c>
      <c r="Q716" s="75">
        <v>1.9666383972155098E-3</v>
      </c>
      <c r="R716" s="75">
        <v>2.7143575120442726E-3</v>
      </c>
      <c r="S716" s="75">
        <v>3.5987761951276113E-3</v>
      </c>
      <c r="T716" s="75">
        <v>4.6165548475017191E-3</v>
      </c>
      <c r="U716" s="75">
        <v>5.7850193467129064E-3</v>
      </c>
      <c r="V716" s="75">
        <v>7.0909877969377259E-3</v>
      </c>
      <c r="W716" s="75">
        <v>8.5474244952889935E-3</v>
      </c>
      <c r="X716" s="75">
        <v>1.014942295165369E-2</v>
      </c>
      <c r="Y716" s="75">
        <v>1.1877284616306645E-2</v>
      </c>
      <c r="Z716" s="75">
        <v>1.3733236084860441E-2</v>
      </c>
      <c r="AA716" s="75">
        <v>1.569600000869275E-2</v>
      </c>
      <c r="AB716" s="75">
        <v>1.7734496015224088E-2</v>
      </c>
      <c r="AC716" s="75">
        <v>1.9836869425983426E-2</v>
      </c>
      <c r="AD716" s="75">
        <v>2.1948816525918853E-2</v>
      </c>
      <c r="AE716" s="75">
        <v>2.4068534801062972E-2</v>
      </c>
      <c r="AF716" s="75">
        <v>2.6221699445902105E-2</v>
      </c>
      <c r="AG716" s="75">
        <v>2.8315623850306944E-2</v>
      </c>
      <c r="AH716" s="75">
        <v>3.0373526301375228E-2</v>
      </c>
      <c r="AI716" s="75">
        <v>3.2391032556251517E-2</v>
      </c>
      <c r="AJ716" s="75">
        <v>3.4343086554706831E-2</v>
      </c>
      <c r="AK716" s="75">
        <v>3.6858763426244452E-2</v>
      </c>
    </row>
    <row r="717" spans="1:37" s="65" customFormat="1" ht="17.100000000000001" customHeight="1" x14ac:dyDescent="0.2">
      <c r="A717" s="54" t="s">
        <v>243</v>
      </c>
      <c r="B717" s="55" t="s">
        <v>110</v>
      </c>
      <c r="C717" s="56" t="s">
        <v>242</v>
      </c>
      <c r="D717" s="57">
        <v>0.28361533883173201</v>
      </c>
      <c r="E717" s="57">
        <f t="shared" si="213"/>
        <v>0.28361051585173319</v>
      </c>
      <c r="F717" s="57">
        <f t="shared" si="213"/>
        <v>0.28360569295375082</v>
      </c>
      <c r="G717" s="57">
        <f t="shared" si="213"/>
        <v>0.28360569295375082</v>
      </c>
      <c r="H717" s="57">
        <f t="shared" si="213"/>
        <v>0.28345716635813445</v>
      </c>
      <c r="I717" s="57">
        <f t="shared" si="213"/>
        <v>0.28344148864364954</v>
      </c>
      <c r="J717" s="57">
        <f t="shared" si="213"/>
        <v>0.28338813860388384</v>
      </c>
      <c r="K717" s="57">
        <f t="shared" si="213"/>
        <v>0.28325833017664048</v>
      </c>
      <c r="L717" s="57">
        <f t="shared" si="213"/>
        <v>0.28300669217724195</v>
      </c>
      <c r="M717" s="57">
        <f t="shared" si="213"/>
        <v>0.28253413717344866</v>
      </c>
      <c r="N717" s="57">
        <f t="shared" si="213"/>
        <v>0.28177282766458861</v>
      </c>
      <c r="O717" s="57">
        <f t="shared" si="213"/>
        <v>0.28057115710439617</v>
      </c>
      <c r="P717" s="57">
        <f t="shared" si="213"/>
        <v>0.27888251382055129</v>
      </c>
      <c r="Q717" s="57">
        <f t="shared" si="213"/>
        <v>0.27635675287120409</v>
      </c>
      <c r="R717" s="57">
        <f t="shared" si="213"/>
        <v>0.27293438267877207</v>
      </c>
      <c r="S717" s="57">
        <f t="shared" si="213"/>
        <v>0.26843834586338988</v>
      </c>
      <c r="T717" s="57">
        <f t="shared" si="213"/>
        <v>0.26320544787462241</v>
      </c>
      <c r="U717" s="57">
        <f t="shared" si="213"/>
        <v>0.25722436977720142</v>
      </c>
      <c r="V717" s="57">
        <f t="shared" si="213"/>
        <v>0.25062265378198229</v>
      </c>
      <c r="W717" s="57">
        <f t="shared" si="213"/>
        <v>0.24319820500208758</v>
      </c>
      <c r="X717" s="57">
        <f t="shared" si="213"/>
        <v>0.23490678790250899</v>
      </c>
      <c r="Y717" s="57">
        <f t="shared" si="213"/>
        <v>0.22597799020294931</v>
      </c>
      <c r="Z717" s="57">
        <f t="shared" si="213"/>
        <v>0.21676734305852408</v>
      </c>
      <c r="AA717" s="57">
        <f t="shared" si="213"/>
        <v>0.20673747533708212</v>
      </c>
      <c r="AB717" s="57">
        <f t="shared" si="213"/>
        <v>0.19638041045456564</v>
      </c>
      <c r="AC717" s="57">
        <f t="shared" si="213"/>
        <v>0.18583838820405327</v>
      </c>
      <c r="AD717" s="57">
        <f t="shared" si="213"/>
        <v>0.17510795043516547</v>
      </c>
      <c r="AE717" s="57">
        <f t="shared" si="213"/>
        <v>0.16437013125213606</v>
      </c>
      <c r="AF717" s="57">
        <f t="shared" si="213"/>
        <v>0.1540087954007931</v>
      </c>
      <c r="AG717" s="57">
        <f t="shared" si="213"/>
        <v>0.14372343040062083</v>
      </c>
      <c r="AH717" s="57">
        <f t="shared" si="213"/>
        <v>0.13372749176149318</v>
      </c>
      <c r="AI717" s="57">
        <f t="shared" si="213"/>
        <v>0.12412853215688779</v>
      </c>
      <c r="AJ717" s="57">
        <f t="shared" si="213"/>
        <v>0.11500154350083956</v>
      </c>
      <c r="AK717" s="57">
        <f t="shared" si="213"/>
        <v>0.10507626320363565</v>
      </c>
    </row>
    <row r="718" spans="1:37" s="65" customFormat="1" ht="17.100000000000001" customHeight="1" x14ac:dyDescent="0.2">
      <c r="A718" s="54" t="s">
        <v>244</v>
      </c>
      <c r="B718" s="55" t="s">
        <v>110</v>
      </c>
      <c r="C718" s="56" t="s">
        <v>242</v>
      </c>
      <c r="D718" s="57">
        <v>0</v>
      </c>
      <c r="E718" s="57">
        <f t="shared" si="213"/>
        <v>0</v>
      </c>
      <c r="F718" s="57">
        <f t="shared" si="213"/>
        <v>0</v>
      </c>
      <c r="G718" s="57">
        <f t="shared" si="213"/>
        <v>0</v>
      </c>
      <c r="H718" s="57">
        <f t="shared" si="213"/>
        <v>0</v>
      </c>
      <c r="I718" s="57">
        <f t="shared" si="213"/>
        <v>0</v>
      </c>
      <c r="J718" s="57">
        <f t="shared" si="213"/>
        <v>0</v>
      </c>
      <c r="K718" s="57">
        <f t="shared" si="213"/>
        <v>0</v>
      </c>
      <c r="L718" s="57">
        <f t="shared" si="213"/>
        <v>0</v>
      </c>
      <c r="M718" s="57">
        <f t="shared" si="213"/>
        <v>0</v>
      </c>
      <c r="N718" s="57">
        <f t="shared" si="213"/>
        <v>0</v>
      </c>
      <c r="O718" s="57">
        <f t="shared" si="213"/>
        <v>0</v>
      </c>
      <c r="P718" s="57">
        <f t="shared" si="213"/>
        <v>0</v>
      </c>
      <c r="Q718" s="57">
        <f t="shared" si="213"/>
        <v>0</v>
      </c>
      <c r="R718" s="57">
        <f t="shared" si="213"/>
        <v>0</v>
      </c>
      <c r="S718" s="57">
        <f t="shared" si="213"/>
        <v>0</v>
      </c>
      <c r="T718" s="57">
        <f t="shared" si="213"/>
        <v>0</v>
      </c>
      <c r="U718" s="57">
        <f t="shared" si="213"/>
        <v>0</v>
      </c>
      <c r="V718" s="57">
        <f t="shared" si="213"/>
        <v>0</v>
      </c>
      <c r="W718" s="57">
        <f t="shared" si="213"/>
        <v>0</v>
      </c>
      <c r="X718" s="57">
        <f t="shared" si="213"/>
        <v>0</v>
      </c>
      <c r="Y718" s="57">
        <f t="shared" si="213"/>
        <v>0</v>
      </c>
      <c r="Z718" s="57">
        <f t="shared" si="213"/>
        <v>0</v>
      </c>
      <c r="AA718" s="57">
        <f t="shared" si="213"/>
        <v>0</v>
      </c>
      <c r="AB718" s="57">
        <f t="shared" si="213"/>
        <v>0</v>
      </c>
      <c r="AC718" s="57">
        <f t="shared" si="213"/>
        <v>0</v>
      </c>
      <c r="AD718" s="57">
        <f t="shared" si="213"/>
        <v>0</v>
      </c>
      <c r="AE718" s="57">
        <f t="shared" si="213"/>
        <v>0</v>
      </c>
      <c r="AF718" s="57">
        <f t="shared" si="213"/>
        <v>0</v>
      </c>
      <c r="AG718" s="57">
        <f t="shared" si="213"/>
        <v>0</v>
      </c>
      <c r="AH718" s="57">
        <f t="shared" si="213"/>
        <v>0</v>
      </c>
      <c r="AI718" s="57">
        <f t="shared" si="213"/>
        <v>0</v>
      </c>
      <c r="AJ718" s="57">
        <f t="shared" si="213"/>
        <v>0</v>
      </c>
      <c r="AK718" s="57">
        <f t="shared" si="213"/>
        <v>0</v>
      </c>
    </row>
    <row r="719" spans="1:37" s="65" customFormat="1" ht="17.100000000000001" customHeight="1" x14ac:dyDescent="0.2">
      <c r="A719" s="54" t="s">
        <v>268</v>
      </c>
      <c r="B719" s="55" t="s">
        <v>110</v>
      </c>
      <c r="C719" s="56" t="s">
        <v>242</v>
      </c>
      <c r="D719" s="57">
        <v>0</v>
      </c>
      <c r="E719" s="57">
        <f t="shared" si="213"/>
        <v>0</v>
      </c>
      <c r="F719" s="57">
        <f t="shared" si="213"/>
        <v>0</v>
      </c>
      <c r="G719" s="57">
        <f t="shared" si="213"/>
        <v>0</v>
      </c>
      <c r="H719" s="57">
        <f t="shared" si="213"/>
        <v>0</v>
      </c>
      <c r="I719" s="57">
        <f t="shared" si="213"/>
        <v>0</v>
      </c>
      <c r="J719" s="57">
        <f t="shared" si="213"/>
        <v>0</v>
      </c>
      <c r="K719" s="57">
        <f t="shared" si="213"/>
        <v>0</v>
      </c>
      <c r="L719" s="57">
        <f t="shared" si="213"/>
        <v>0</v>
      </c>
      <c r="M719" s="57">
        <f t="shared" si="213"/>
        <v>0</v>
      </c>
      <c r="N719" s="57">
        <f t="shared" si="213"/>
        <v>0</v>
      </c>
      <c r="O719" s="57">
        <f t="shared" si="213"/>
        <v>0</v>
      </c>
      <c r="P719" s="57">
        <f t="shared" si="213"/>
        <v>0</v>
      </c>
      <c r="Q719" s="57">
        <f t="shared" si="213"/>
        <v>0</v>
      </c>
      <c r="R719" s="57">
        <f t="shared" si="213"/>
        <v>0</v>
      </c>
      <c r="S719" s="57">
        <f t="shared" si="213"/>
        <v>0</v>
      </c>
      <c r="T719" s="57">
        <f t="shared" si="213"/>
        <v>0</v>
      </c>
      <c r="U719" s="57">
        <f t="shared" si="213"/>
        <v>0</v>
      </c>
      <c r="V719" s="57">
        <f t="shared" si="213"/>
        <v>0</v>
      </c>
      <c r="W719" s="57">
        <f t="shared" si="213"/>
        <v>0</v>
      </c>
      <c r="X719" s="57">
        <f t="shared" si="213"/>
        <v>0</v>
      </c>
      <c r="Y719" s="57">
        <f t="shared" si="213"/>
        <v>0</v>
      </c>
      <c r="Z719" s="57">
        <f t="shared" si="213"/>
        <v>0</v>
      </c>
      <c r="AA719" s="57">
        <f t="shared" si="213"/>
        <v>0</v>
      </c>
      <c r="AB719" s="57">
        <f t="shared" si="213"/>
        <v>0</v>
      </c>
      <c r="AC719" s="57">
        <f t="shared" si="213"/>
        <v>0</v>
      </c>
      <c r="AD719" s="57">
        <f t="shared" si="213"/>
        <v>0</v>
      </c>
      <c r="AE719" s="57">
        <f t="shared" si="213"/>
        <v>0</v>
      </c>
      <c r="AF719" s="57">
        <f t="shared" si="213"/>
        <v>0</v>
      </c>
      <c r="AG719" s="57">
        <f t="shared" si="213"/>
        <v>0</v>
      </c>
      <c r="AH719" s="57">
        <f t="shared" si="213"/>
        <v>0</v>
      </c>
      <c r="AI719" s="57">
        <f t="shared" si="213"/>
        <v>0</v>
      </c>
      <c r="AJ719" s="57">
        <f t="shared" si="213"/>
        <v>0</v>
      </c>
      <c r="AK719" s="57">
        <f t="shared" si="213"/>
        <v>0</v>
      </c>
    </row>
    <row r="720" spans="1:37" s="65" customFormat="1" ht="17.100000000000001" customHeight="1" x14ac:dyDescent="0.2">
      <c r="A720" s="54" t="s">
        <v>189</v>
      </c>
      <c r="B720" s="55" t="s">
        <v>110</v>
      </c>
      <c r="C720" s="56" t="s">
        <v>242</v>
      </c>
      <c r="D720" s="57">
        <v>1.7005356687356518E-5</v>
      </c>
      <c r="E720" s="57">
        <v>1.7005356687356518E-5</v>
      </c>
      <c r="F720" s="57">
        <v>1.7005356687356518E-5</v>
      </c>
      <c r="G720" s="57">
        <v>1.7005356687356518E-5</v>
      </c>
      <c r="H720" s="75">
        <v>2.7542587664131308E-4</v>
      </c>
      <c r="I720" s="75">
        <v>2.9866384809938955E-4</v>
      </c>
      <c r="J720" s="75">
        <v>3.7981511375460928E-4</v>
      </c>
      <c r="K720" s="75">
        <v>5.8168007194587808E-4</v>
      </c>
      <c r="L720" s="75">
        <v>9.8069306778168081E-4</v>
      </c>
      <c r="M720" s="75">
        <v>1.7411131293848688E-3</v>
      </c>
      <c r="N720" s="75">
        <v>2.976826765911805E-3</v>
      </c>
      <c r="O720" s="75">
        <v>4.9405152634592704E-3</v>
      </c>
      <c r="P720" s="75">
        <v>7.7106592495145895E-3</v>
      </c>
      <c r="Q720" s="75">
        <v>1.1895432465242686E-2</v>
      </c>
      <c r="R720" s="75">
        <v>1.7652220243616564E-2</v>
      </c>
      <c r="S720" s="75">
        <v>2.5322548679430672E-2</v>
      </c>
      <c r="T720" s="75">
        <v>3.4341538638111409E-2</v>
      </c>
      <c r="U720" s="75">
        <v>4.4763815761142176E-2</v>
      </c>
      <c r="V720" s="75">
        <v>5.6408586357194861E-2</v>
      </c>
      <c r="W720" s="75">
        <v>6.9705268150907926E-2</v>
      </c>
      <c r="X720" s="75">
        <v>8.4821662738809256E-2</v>
      </c>
      <c r="Y720" s="75">
        <v>0.10141523374128381</v>
      </c>
      <c r="Z720" s="75">
        <v>0.11885980969623546</v>
      </c>
      <c r="AA720" s="75">
        <v>0.13833370813569729</v>
      </c>
      <c r="AB720" s="75">
        <v>0.15896324064953768</v>
      </c>
      <c r="AC720" s="75">
        <v>0.1805402546523294</v>
      </c>
      <c r="AD720" s="75">
        <v>0.20318452586079763</v>
      </c>
      <c r="AE720" s="75">
        <v>0.22657784515210064</v>
      </c>
      <c r="AF720" s="75">
        <v>0.24986343612982084</v>
      </c>
      <c r="AG720" s="75">
        <v>0.27382280269596743</v>
      </c>
      <c r="AH720" s="75">
        <v>0.29796654948242723</v>
      </c>
      <c r="AI720" s="75">
        <v>0.32202944259443556</v>
      </c>
      <c r="AJ720" s="75">
        <v>0.34580495035042258</v>
      </c>
      <c r="AK720" s="75">
        <v>0.37674799240905732</v>
      </c>
    </row>
    <row r="721" spans="1:37" s="65" customFormat="1" ht="17.100000000000001" customHeight="1" x14ac:dyDescent="0.2">
      <c r="A721" s="54" t="s">
        <v>269</v>
      </c>
      <c r="B721" s="55" t="s">
        <v>110</v>
      </c>
      <c r="C721" s="56" t="s">
        <v>242</v>
      </c>
      <c r="D721" s="57">
        <v>0</v>
      </c>
      <c r="E721" s="57">
        <f>+(1-E$720)*E479</f>
        <v>0</v>
      </c>
      <c r="F721" s="57">
        <f t="shared" ref="F721:AK725" si="214">+(1-F$720)*F479</f>
        <v>0</v>
      </c>
      <c r="G721" s="57">
        <f t="shared" si="214"/>
        <v>0</v>
      </c>
      <c r="H721" s="57">
        <f t="shared" si="214"/>
        <v>0</v>
      </c>
      <c r="I721" s="57">
        <f t="shared" si="214"/>
        <v>0</v>
      </c>
      <c r="J721" s="57">
        <f t="shared" si="214"/>
        <v>0</v>
      </c>
      <c r="K721" s="57">
        <f t="shared" si="214"/>
        <v>0</v>
      </c>
      <c r="L721" s="57">
        <f t="shared" si="214"/>
        <v>0</v>
      </c>
      <c r="M721" s="57">
        <f t="shared" si="214"/>
        <v>0</v>
      </c>
      <c r="N721" s="57">
        <f t="shared" si="214"/>
        <v>0</v>
      </c>
      <c r="O721" s="57">
        <f t="shared" si="214"/>
        <v>0</v>
      </c>
      <c r="P721" s="57">
        <f t="shared" si="214"/>
        <v>0</v>
      </c>
      <c r="Q721" s="57">
        <f t="shared" si="214"/>
        <v>0</v>
      </c>
      <c r="R721" s="57">
        <f t="shared" si="214"/>
        <v>0</v>
      </c>
      <c r="S721" s="57">
        <f t="shared" si="214"/>
        <v>0</v>
      </c>
      <c r="T721" s="57">
        <f t="shared" si="214"/>
        <v>0</v>
      </c>
      <c r="U721" s="57">
        <f t="shared" si="214"/>
        <v>0</v>
      </c>
      <c r="V721" s="57">
        <f t="shared" si="214"/>
        <v>0</v>
      </c>
      <c r="W721" s="57">
        <f t="shared" si="214"/>
        <v>0</v>
      </c>
      <c r="X721" s="57">
        <f t="shared" si="214"/>
        <v>0</v>
      </c>
      <c r="Y721" s="57">
        <f t="shared" si="214"/>
        <v>0</v>
      </c>
      <c r="Z721" s="57">
        <f t="shared" si="214"/>
        <v>0</v>
      </c>
      <c r="AA721" s="57">
        <f t="shared" si="214"/>
        <v>0</v>
      </c>
      <c r="AB721" s="57">
        <f t="shared" si="214"/>
        <v>0</v>
      </c>
      <c r="AC721" s="57">
        <f t="shared" si="214"/>
        <v>0</v>
      </c>
      <c r="AD721" s="57">
        <f t="shared" si="214"/>
        <v>0</v>
      </c>
      <c r="AE721" s="57">
        <f t="shared" si="214"/>
        <v>0</v>
      </c>
      <c r="AF721" s="57">
        <f t="shared" si="214"/>
        <v>0</v>
      </c>
      <c r="AG721" s="57">
        <f t="shared" si="214"/>
        <v>0</v>
      </c>
      <c r="AH721" s="57">
        <f t="shared" si="214"/>
        <v>0</v>
      </c>
      <c r="AI721" s="57">
        <f t="shared" si="214"/>
        <v>0</v>
      </c>
      <c r="AJ721" s="57">
        <f t="shared" si="214"/>
        <v>0</v>
      </c>
      <c r="AK721" s="57">
        <f t="shared" si="214"/>
        <v>0</v>
      </c>
    </row>
    <row r="722" spans="1:37" s="65" customFormat="1" ht="17.100000000000001" customHeight="1" x14ac:dyDescent="0.2">
      <c r="A722" s="54" t="s">
        <v>270</v>
      </c>
      <c r="B722" s="55" t="s">
        <v>110</v>
      </c>
      <c r="C722" s="56" t="s">
        <v>242</v>
      </c>
      <c r="D722" s="57">
        <v>0</v>
      </c>
      <c r="E722" s="57">
        <f>+(1-E$720)*E480</f>
        <v>0</v>
      </c>
      <c r="F722" s="57">
        <f t="shared" si="214"/>
        <v>0</v>
      </c>
      <c r="G722" s="57">
        <f t="shared" si="214"/>
        <v>0</v>
      </c>
      <c r="H722" s="57">
        <f t="shared" si="214"/>
        <v>0</v>
      </c>
      <c r="I722" s="57">
        <f t="shared" si="214"/>
        <v>0</v>
      </c>
      <c r="J722" s="57">
        <f t="shared" si="214"/>
        <v>0</v>
      </c>
      <c r="K722" s="57">
        <f t="shared" si="214"/>
        <v>0</v>
      </c>
      <c r="L722" s="57">
        <f t="shared" si="214"/>
        <v>0</v>
      </c>
      <c r="M722" s="57">
        <f t="shared" si="214"/>
        <v>0</v>
      </c>
      <c r="N722" s="57">
        <f t="shared" si="214"/>
        <v>0</v>
      </c>
      <c r="O722" s="57">
        <f t="shared" si="214"/>
        <v>0</v>
      </c>
      <c r="P722" s="57">
        <f t="shared" si="214"/>
        <v>0</v>
      </c>
      <c r="Q722" s="57">
        <f t="shared" si="214"/>
        <v>0</v>
      </c>
      <c r="R722" s="57">
        <f t="shared" si="214"/>
        <v>0</v>
      </c>
      <c r="S722" s="57">
        <f t="shared" si="214"/>
        <v>0</v>
      </c>
      <c r="T722" s="57">
        <f t="shared" si="214"/>
        <v>0</v>
      </c>
      <c r="U722" s="57">
        <f t="shared" si="214"/>
        <v>0</v>
      </c>
      <c r="V722" s="57">
        <f t="shared" si="214"/>
        <v>0</v>
      </c>
      <c r="W722" s="57">
        <f t="shared" si="214"/>
        <v>0</v>
      </c>
      <c r="X722" s="57">
        <f t="shared" si="214"/>
        <v>0</v>
      </c>
      <c r="Y722" s="57">
        <f t="shared" si="214"/>
        <v>0</v>
      </c>
      <c r="Z722" s="57">
        <f t="shared" si="214"/>
        <v>0</v>
      </c>
      <c r="AA722" s="57">
        <f t="shared" si="214"/>
        <v>0</v>
      </c>
      <c r="AB722" s="57">
        <f t="shared" si="214"/>
        <v>0</v>
      </c>
      <c r="AC722" s="57">
        <f t="shared" si="214"/>
        <v>0</v>
      </c>
      <c r="AD722" s="57">
        <f t="shared" si="214"/>
        <v>0</v>
      </c>
      <c r="AE722" s="57">
        <f t="shared" si="214"/>
        <v>0</v>
      </c>
      <c r="AF722" s="57">
        <f t="shared" si="214"/>
        <v>0</v>
      </c>
      <c r="AG722" s="57">
        <f t="shared" si="214"/>
        <v>0</v>
      </c>
      <c r="AH722" s="57">
        <f t="shared" si="214"/>
        <v>0</v>
      </c>
      <c r="AI722" s="57">
        <f t="shared" si="214"/>
        <v>0</v>
      </c>
      <c r="AJ722" s="57">
        <f t="shared" si="214"/>
        <v>0</v>
      </c>
      <c r="AK722" s="57">
        <f t="shared" si="214"/>
        <v>0</v>
      </c>
    </row>
    <row r="723" spans="1:37" s="65" customFormat="1" ht="17.100000000000001" customHeight="1" x14ac:dyDescent="0.2">
      <c r="A723" s="54" t="s">
        <v>271</v>
      </c>
      <c r="B723" s="55" t="s">
        <v>110</v>
      </c>
      <c r="C723" s="56" t="s">
        <v>242</v>
      </c>
      <c r="D723" s="57">
        <v>4.3533713119632686E-3</v>
      </c>
      <c r="E723" s="57">
        <f>+(1-E$720)*E481</f>
        <v>4.3532972813313158E-3</v>
      </c>
      <c r="F723" s="57">
        <f t="shared" si="214"/>
        <v>4.3532232519582804E-3</v>
      </c>
      <c r="G723" s="57">
        <f t="shared" si="214"/>
        <v>4.3532232519582804E-3</v>
      </c>
      <c r="H723" s="57">
        <f t="shared" si="214"/>
        <v>4.350943433726012E-3</v>
      </c>
      <c r="I723" s="57">
        <f t="shared" si="214"/>
        <v>4.3507027876708406E-3</v>
      </c>
      <c r="J723" s="57">
        <f t="shared" si="214"/>
        <v>4.3498838879118765E-3</v>
      </c>
      <c r="K723" s="57">
        <f t="shared" si="214"/>
        <v>4.3478913853711451E-3</v>
      </c>
      <c r="L723" s="57">
        <f t="shared" si="214"/>
        <v>4.3440288522229248E-3</v>
      </c>
      <c r="M723" s="57">
        <f t="shared" si="214"/>
        <v>4.3367753397531399E-3</v>
      </c>
      <c r="N723" s="57">
        <f t="shared" si="214"/>
        <v>4.3250895720191073E-3</v>
      </c>
      <c r="O723" s="57">
        <f t="shared" si="214"/>
        <v>4.3066444548941971E-3</v>
      </c>
      <c r="P723" s="57">
        <f t="shared" si="214"/>
        <v>4.2807245196103327E-3</v>
      </c>
      <c r="Q723" s="57">
        <f t="shared" si="214"/>
        <v>4.241955194569387E-3</v>
      </c>
      <c r="R723" s="57">
        <f t="shared" si="214"/>
        <v>4.189423310095074E-3</v>
      </c>
      <c r="S723" s="57">
        <f t="shared" si="214"/>
        <v>4.1204111129048938E-3</v>
      </c>
      <c r="T723" s="57">
        <f t="shared" si="214"/>
        <v>4.0400884192291252E-3</v>
      </c>
      <c r="U723" s="57">
        <f t="shared" si="214"/>
        <v>3.9482814883657243E-3</v>
      </c>
      <c r="V723" s="57">
        <f t="shared" si="214"/>
        <v>3.8469480374257975E-3</v>
      </c>
      <c r="W723" s="57">
        <f t="shared" si="214"/>
        <v>3.7329859983531851E-3</v>
      </c>
      <c r="X723" s="57">
        <f t="shared" si="214"/>
        <v>3.6057163750475053E-3</v>
      </c>
      <c r="Y723" s="57">
        <f t="shared" si="214"/>
        <v>3.4686632385151107E-3</v>
      </c>
      <c r="Z723" s="57">
        <f t="shared" si="214"/>
        <v>3.3272838363701978E-3</v>
      </c>
      <c r="AA723" s="57">
        <f t="shared" si="214"/>
        <v>3.1733297569428603E-3</v>
      </c>
      <c r="AB723" s="57">
        <f t="shared" si="214"/>
        <v>3.0143533443079988E-3</v>
      </c>
      <c r="AC723" s="57">
        <f t="shared" si="214"/>
        <v>2.8525379170306776E-3</v>
      </c>
      <c r="AD723" s="57">
        <f t="shared" si="214"/>
        <v>2.6878303940162103E-3</v>
      </c>
      <c r="AE723" s="57">
        <f t="shared" si="214"/>
        <v>2.5230095695255323E-3</v>
      </c>
      <c r="AF723" s="57">
        <f t="shared" si="214"/>
        <v>2.363967599388598E-3</v>
      </c>
      <c r="AG723" s="57">
        <f t="shared" si="214"/>
        <v>2.2060917485645119E-3</v>
      </c>
      <c r="AH723" s="57">
        <f t="shared" si="214"/>
        <v>2.0526584656998591E-3</v>
      </c>
      <c r="AI723" s="57">
        <f t="shared" si="214"/>
        <v>1.905318637256462E-3</v>
      </c>
      <c r="AJ723" s="57">
        <f t="shared" si="214"/>
        <v>1.7652233562906181E-3</v>
      </c>
      <c r="AK723" s="57">
        <f t="shared" si="214"/>
        <v>1.6128746480471715E-3</v>
      </c>
    </row>
    <row r="724" spans="1:37" s="65" customFormat="1" ht="17.100000000000001" customHeight="1" x14ac:dyDescent="0.2">
      <c r="A724" s="54" t="s">
        <v>272</v>
      </c>
      <c r="B724" s="55" t="s">
        <v>110</v>
      </c>
      <c r="C724" s="56" t="s">
        <v>242</v>
      </c>
      <c r="D724" s="57">
        <v>0</v>
      </c>
      <c r="E724" s="57">
        <f>+(1-E$720)*E482</f>
        <v>0</v>
      </c>
      <c r="F724" s="57">
        <f t="shared" si="214"/>
        <v>0</v>
      </c>
      <c r="G724" s="57">
        <f t="shared" si="214"/>
        <v>0</v>
      </c>
      <c r="H724" s="57">
        <f t="shared" si="214"/>
        <v>0</v>
      </c>
      <c r="I724" s="57">
        <f t="shared" si="214"/>
        <v>0</v>
      </c>
      <c r="J724" s="57">
        <f t="shared" si="214"/>
        <v>0</v>
      </c>
      <c r="K724" s="57">
        <f t="shared" si="214"/>
        <v>0</v>
      </c>
      <c r="L724" s="57">
        <f t="shared" si="214"/>
        <v>0</v>
      </c>
      <c r="M724" s="57">
        <f t="shared" si="214"/>
        <v>0</v>
      </c>
      <c r="N724" s="57">
        <f t="shared" si="214"/>
        <v>0</v>
      </c>
      <c r="O724" s="57">
        <f t="shared" si="214"/>
        <v>0</v>
      </c>
      <c r="P724" s="57">
        <f t="shared" si="214"/>
        <v>0</v>
      </c>
      <c r="Q724" s="57">
        <f t="shared" si="214"/>
        <v>0</v>
      </c>
      <c r="R724" s="57">
        <f t="shared" si="214"/>
        <v>0</v>
      </c>
      <c r="S724" s="57">
        <f t="shared" si="214"/>
        <v>0</v>
      </c>
      <c r="T724" s="57">
        <f t="shared" si="214"/>
        <v>0</v>
      </c>
      <c r="U724" s="57">
        <f t="shared" si="214"/>
        <v>0</v>
      </c>
      <c r="V724" s="57">
        <f t="shared" si="214"/>
        <v>0</v>
      </c>
      <c r="W724" s="57">
        <f t="shared" si="214"/>
        <v>0</v>
      </c>
      <c r="X724" s="57">
        <f t="shared" si="214"/>
        <v>0</v>
      </c>
      <c r="Y724" s="57">
        <f t="shared" si="214"/>
        <v>0</v>
      </c>
      <c r="Z724" s="57">
        <f t="shared" si="214"/>
        <v>0</v>
      </c>
      <c r="AA724" s="57">
        <f t="shared" si="214"/>
        <v>0</v>
      </c>
      <c r="AB724" s="57">
        <f t="shared" si="214"/>
        <v>0</v>
      </c>
      <c r="AC724" s="57">
        <f t="shared" si="214"/>
        <v>0</v>
      </c>
      <c r="AD724" s="57">
        <f t="shared" si="214"/>
        <v>0</v>
      </c>
      <c r="AE724" s="57">
        <f t="shared" si="214"/>
        <v>0</v>
      </c>
      <c r="AF724" s="57">
        <f t="shared" si="214"/>
        <v>0</v>
      </c>
      <c r="AG724" s="57">
        <f t="shared" si="214"/>
        <v>0</v>
      </c>
      <c r="AH724" s="57">
        <f t="shared" si="214"/>
        <v>0</v>
      </c>
      <c r="AI724" s="57">
        <f t="shared" si="214"/>
        <v>0</v>
      </c>
      <c r="AJ724" s="57">
        <f t="shared" si="214"/>
        <v>0</v>
      </c>
      <c r="AK724" s="57">
        <f t="shared" si="214"/>
        <v>0</v>
      </c>
    </row>
    <row r="725" spans="1:37" s="65" customFormat="1" ht="17.100000000000001" customHeight="1" x14ac:dyDescent="0.2">
      <c r="A725" s="54" t="s">
        <v>197</v>
      </c>
      <c r="B725" s="55" t="s">
        <v>110</v>
      </c>
      <c r="C725" s="56" t="s">
        <v>242</v>
      </c>
      <c r="D725" s="57">
        <v>0</v>
      </c>
      <c r="E725" s="57">
        <f>+(1-E$720)*E483</f>
        <v>0</v>
      </c>
      <c r="F725" s="57">
        <f t="shared" si="214"/>
        <v>0</v>
      </c>
      <c r="G725" s="57">
        <f t="shared" si="214"/>
        <v>0</v>
      </c>
      <c r="H725" s="75">
        <v>4.703922678044693E-11</v>
      </c>
      <c r="I725" s="75">
        <v>2.3529798208859046E-10</v>
      </c>
      <c r="J725" s="75">
        <v>1.3855039554995623E-9</v>
      </c>
      <c r="K725" s="75">
        <v>5.0387715892870479E-9</v>
      </c>
      <c r="L725" s="75">
        <v>1.3378223084251751E-8</v>
      </c>
      <c r="M725" s="75">
        <v>3.2310676872007793E-8</v>
      </c>
      <c r="N725" s="75">
        <v>6.850813466482453E-8</v>
      </c>
      <c r="O725" s="75">
        <v>1.3811641759002486E-7</v>
      </c>
      <c r="P725" s="75">
        <v>2.5747115744179444E-7</v>
      </c>
      <c r="Q725" s="75">
        <v>4.630684209275742E-7</v>
      </c>
      <c r="R725" s="75">
        <v>7.3915307958763768E-7</v>
      </c>
      <c r="S725" s="75">
        <v>1.1119864604033341E-6</v>
      </c>
      <c r="T725" s="75">
        <v>1.5864618935788402E-6</v>
      </c>
      <c r="U725" s="75">
        <v>2.1865177675606946E-6</v>
      </c>
      <c r="V725" s="75">
        <v>2.9119074819126716E-6</v>
      </c>
      <c r="W725" s="75">
        <v>3.7974500773216871E-6</v>
      </c>
      <c r="X725" s="75">
        <v>4.8656412063450442E-6</v>
      </c>
      <c r="Y725" s="75">
        <v>6.1209653104097912E-6</v>
      </c>
      <c r="Z725" s="75">
        <v>7.531755580013089E-6</v>
      </c>
      <c r="AA725" s="75">
        <v>9.1993455376063279E-6</v>
      </c>
      <c r="AB725" s="75">
        <v>1.1069268693370886E-5</v>
      </c>
      <c r="AC725" s="75">
        <v>1.3108426427356991E-5</v>
      </c>
      <c r="AD725" s="75">
        <v>1.5314546720197441E-5</v>
      </c>
      <c r="AE725" s="75">
        <v>1.7653397387302645E-5</v>
      </c>
      <c r="AF725" s="75">
        <v>2.0035961121710099E-5</v>
      </c>
      <c r="AG725" s="75">
        <v>2.2549990545011127E-5</v>
      </c>
      <c r="AH725" s="75">
        <v>2.5143881336279754E-5</v>
      </c>
      <c r="AI725" s="75">
        <v>2.7763096826337362E-5</v>
      </c>
      <c r="AJ725" s="75">
        <v>3.0371837219900169E-5</v>
      </c>
      <c r="AK725" s="75">
        <v>3.3748567320023651E-5</v>
      </c>
    </row>
    <row r="726" spans="1:37" s="65" customFormat="1" ht="17.100000000000001" customHeight="1" x14ac:dyDescent="0.2">
      <c r="A726" s="54" t="s">
        <v>245</v>
      </c>
      <c r="B726" s="55" t="s">
        <v>110</v>
      </c>
      <c r="C726" s="56" t="s">
        <v>246</v>
      </c>
      <c r="D726" s="58">
        <f>SUM(D714:D725)</f>
        <v>0.99999999999999989</v>
      </c>
      <c r="E726" s="58">
        <f t="shared" ref="E726:AK726" si="215">SUM(E714:E725)</f>
        <v>1</v>
      </c>
      <c r="F726" s="58">
        <f t="shared" si="215"/>
        <v>1</v>
      </c>
      <c r="G726" s="58">
        <f t="shared" si="215"/>
        <v>1</v>
      </c>
      <c r="H726" s="58">
        <f t="shared" si="215"/>
        <v>1</v>
      </c>
      <c r="I726" s="58">
        <f t="shared" si="215"/>
        <v>0.99999999999999989</v>
      </c>
      <c r="J726" s="58">
        <f t="shared" si="215"/>
        <v>1</v>
      </c>
      <c r="K726" s="58">
        <f t="shared" si="215"/>
        <v>1</v>
      </c>
      <c r="L726" s="58">
        <f t="shared" si="215"/>
        <v>1</v>
      </c>
      <c r="M726" s="58">
        <f t="shared" si="215"/>
        <v>1</v>
      </c>
      <c r="N726" s="58">
        <f t="shared" si="215"/>
        <v>1</v>
      </c>
      <c r="O726" s="58">
        <f t="shared" si="215"/>
        <v>1</v>
      </c>
      <c r="P726" s="58">
        <f t="shared" si="215"/>
        <v>1.0000000000000002</v>
      </c>
      <c r="Q726" s="58">
        <f t="shared" si="215"/>
        <v>1</v>
      </c>
      <c r="R726" s="58">
        <f t="shared" si="215"/>
        <v>1</v>
      </c>
      <c r="S726" s="58">
        <f t="shared" si="215"/>
        <v>0.99999999999999989</v>
      </c>
      <c r="T726" s="58">
        <f t="shared" si="215"/>
        <v>1</v>
      </c>
      <c r="U726" s="58">
        <f t="shared" si="215"/>
        <v>0.99999999999999989</v>
      </c>
      <c r="V726" s="58">
        <f t="shared" si="215"/>
        <v>1</v>
      </c>
      <c r="W726" s="58">
        <f t="shared" si="215"/>
        <v>0.99999999999999989</v>
      </c>
      <c r="X726" s="58">
        <f t="shared" si="215"/>
        <v>0.99999999999999989</v>
      </c>
      <c r="Y726" s="58">
        <f t="shared" si="215"/>
        <v>1</v>
      </c>
      <c r="Z726" s="58">
        <f t="shared" si="215"/>
        <v>1</v>
      </c>
      <c r="AA726" s="58">
        <f t="shared" si="215"/>
        <v>0.99999999999999989</v>
      </c>
      <c r="AB726" s="58">
        <f t="shared" si="215"/>
        <v>1.0000000000000002</v>
      </c>
      <c r="AC726" s="58">
        <f t="shared" si="215"/>
        <v>1</v>
      </c>
      <c r="AD726" s="58">
        <f t="shared" si="215"/>
        <v>1</v>
      </c>
      <c r="AE726" s="58">
        <f t="shared" si="215"/>
        <v>1</v>
      </c>
      <c r="AF726" s="58">
        <f t="shared" si="215"/>
        <v>1</v>
      </c>
      <c r="AG726" s="58">
        <f t="shared" si="215"/>
        <v>1</v>
      </c>
      <c r="AH726" s="58">
        <f t="shared" si="215"/>
        <v>1.0000000000000002</v>
      </c>
      <c r="AI726" s="58">
        <f t="shared" si="215"/>
        <v>1</v>
      </c>
      <c r="AJ726" s="58">
        <f t="shared" si="215"/>
        <v>1.0000000000000002</v>
      </c>
      <c r="AK726" s="58">
        <f t="shared" si="215"/>
        <v>1</v>
      </c>
    </row>
    <row r="729" spans="1:37" ht="17.100000000000001" customHeight="1" x14ac:dyDescent="0.25">
      <c r="A729" s="67" t="s">
        <v>398</v>
      </c>
      <c r="C729" t="s">
        <v>386</v>
      </c>
      <c r="D729" s="2">
        <f>+SUM(AK744,AK760,AK776,AK792,AK808,AK824,AK840,AK856,AK872,AK888,AK904,AK920,AK936,AK952,AK968)</f>
        <v>15</v>
      </c>
    </row>
    <row r="730" spans="1:37" s="65" customFormat="1" ht="17.100000000000001" customHeight="1" x14ac:dyDescent="0.25">
      <c r="A730" s="64" t="s">
        <v>265</v>
      </c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</row>
    <row r="731" spans="1:37" s="65" customFormat="1" ht="17.100000000000001" customHeight="1" x14ac:dyDescent="0.25">
      <c r="A731" s="66" t="s">
        <v>249</v>
      </c>
      <c r="B731"/>
      <c r="C731"/>
    </row>
    <row r="732" spans="1:37" s="65" customFormat="1" ht="17.100000000000001" customHeight="1" x14ac:dyDescent="0.2">
      <c r="A732" s="54" t="s">
        <v>241</v>
      </c>
      <c r="B732" s="55" t="s">
        <v>110</v>
      </c>
      <c r="C732" s="56" t="s">
        <v>242</v>
      </c>
      <c r="D732" s="57">
        <v>0.75079356597018121</v>
      </c>
      <c r="E732" s="57">
        <f>+(1-SUM(E733:E743))</f>
        <v>0.75079622931380618</v>
      </c>
      <c r="F732" s="57">
        <f t="shared" ref="F732:AK732" si="216">+(1-SUM(F733:F743))</f>
        <v>0.75079889262896593</v>
      </c>
      <c r="G732" s="57">
        <f t="shared" si="216"/>
        <v>0.75079889262896593</v>
      </c>
      <c r="H732" s="57">
        <f t="shared" si="216"/>
        <v>0.75066087777733026</v>
      </c>
      <c r="I732" s="57">
        <f t="shared" si="216"/>
        <v>0.75064259658764521</v>
      </c>
      <c r="J732" s="57">
        <f t="shared" si="216"/>
        <v>0.75058245012990366</v>
      </c>
      <c r="K732" s="57">
        <f t="shared" si="216"/>
        <v>0.75044044408755128</v>
      </c>
      <c r="L732" s="57">
        <f t="shared" si="216"/>
        <v>0.75017255536647764</v>
      </c>
      <c r="M732" s="57">
        <f t="shared" si="216"/>
        <v>0.74967952993509279</v>
      </c>
      <c r="N732" s="57">
        <f t="shared" si="216"/>
        <v>0.74889296097283475</v>
      </c>
      <c r="O732" s="57">
        <f t="shared" si="216"/>
        <v>0.74765725846139874</v>
      </c>
      <c r="P732" s="57">
        <f t="shared" si="216"/>
        <v>0.74591612770304672</v>
      </c>
      <c r="Q732" s="57">
        <f t="shared" si="216"/>
        <v>0.74331940286809262</v>
      </c>
      <c r="R732" s="57">
        <f t="shared" si="216"/>
        <v>0.73982165081330264</v>
      </c>
      <c r="S732" s="57">
        <f t="shared" si="216"/>
        <v>0.7352169280930414</v>
      </c>
      <c r="T732" s="57">
        <f t="shared" si="216"/>
        <v>0.72977751784892009</v>
      </c>
      <c r="U732" s="57">
        <f t="shared" si="216"/>
        <v>0.72344138989140649</v>
      </c>
      <c r="V732" s="57">
        <f t="shared" si="216"/>
        <v>0.71629045638186351</v>
      </c>
      <c r="W732" s="57">
        <f t="shared" si="216"/>
        <v>0.70805986910593743</v>
      </c>
      <c r="X732" s="57">
        <f t="shared" si="216"/>
        <v>0.69862557756657617</v>
      </c>
      <c r="Y732" s="57">
        <f t="shared" si="216"/>
        <v>0.68814808728300214</v>
      </c>
      <c r="Z732" s="57">
        <f t="shared" si="216"/>
        <v>0.67693899093830112</v>
      </c>
      <c r="AA732" s="57">
        <f t="shared" si="216"/>
        <v>0.66431330272070499</v>
      </c>
      <c r="AB732" s="57">
        <f t="shared" si="216"/>
        <v>0.63023192171601072</v>
      </c>
      <c r="AC732" s="57">
        <f t="shared" si="216"/>
        <v>0.59774991232185215</v>
      </c>
      <c r="AD732" s="57">
        <f t="shared" si="216"/>
        <v>0.56714223154038668</v>
      </c>
      <c r="AE732" s="57">
        <f t="shared" si="216"/>
        <v>0.53805258655084875</v>
      </c>
      <c r="AF732" s="57">
        <f t="shared" si="216"/>
        <v>0.51026148988801978</v>
      </c>
      <c r="AG732" s="57">
        <f t="shared" si="216"/>
        <v>0.48411393518958834</v>
      </c>
      <c r="AH732" s="57">
        <f t="shared" si="216"/>
        <v>0.45929428791173943</v>
      </c>
      <c r="AI732" s="57">
        <f t="shared" si="216"/>
        <v>0.43570182897599485</v>
      </c>
      <c r="AJ732" s="57">
        <f t="shared" si="216"/>
        <v>0.41341509114734198</v>
      </c>
      <c r="AK732" s="57">
        <f t="shared" si="216"/>
        <v>0.39226571119301412</v>
      </c>
    </row>
    <row r="733" spans="1:37" s="65" customFormat="1" ht="17.100000000000001" customHeight="1" x14ac:dyDescent="0.2">
      <c r="A733" s="54" t="s">
        <v>266</v>
      </c>
      <c r="B733" s="55" t="s">
        <v>110</v>
      </c>
      <c r="C733" s="56" t="s">
        <v>242</v>
      </c>
      <c r="D733" s="57">
        <v>0</v>
      </c>
      <c r="E733" s="57">
        <f t="shared" ref="E733:AK737" si="217">+(1-E$738)*E249</f>
        <v>0</v>
      </c>
      <c r="F733" s="57">
        <f t="shared" si="217"/>
        <v>0</v>
      </c>
      <c r="G733" s="57">
        <f t="shared" si="217"/>
        <v>0</v>
      </c>
      <c r="H733" s="57">
        <f t="shared" si="217"/>
        <v>0</v>
      </c>
      <c r="I733" s="57">
        <f t="shared" si="217"/>
        <v>0</v>
      </c>
      <c r="J733" s="57">
        <f t="shared" si="217"/>
        <v>0</v>
      </c>
      <c r="K733" s="57">
        <f t="shared" si="217"/>
        <v>0</v>
      </c>
      <c r="L733" s="57">
        <f t="shared" si="217"/>
        <v>0</v>
      </c>
      <c r="M733" s="57">
        <f t="shared" si="217"/>
        <v>0</v>
      </c>
      <c r="N733" s="57">
        <f t="shared" si="217"/>
        <v>0</v>
      </c>
      <c r="O733" s="57">
        <f t="shared" si="217"/>
        <v>0</v>
      </c>
      <c r="P733" s="57">
        <f t="shared" si="217"/>
        <v>0</v>
      </c>
      <c r="Q733" s="57">
        <f t="shared" si="217"/>
        <v>0</v>
      </c>
      <c r="R733" s="57">
        <f t="shared" si="217"/>
        <v>0</v>
      </c>
      <c r="S733" s="57">
        <f t="shared" si="217"/>
        <v>0</v>
      </c>
      <c r="T733" s="57">
        <f t="shared" si="217"/>
        <v>0</v>
      </c>
      <c r="U733" s="57">
        <f t="shared" si="217"/>
        <v>0</v>
      </c>
      <c r="V733" s="57">
        <f t="shared" si="217"/>
        <v>0</v>
      </c>
      <c r="W733" s="57">
        <f t="shared" si="217"/>
        <v>0</v>
      </c>
      <c r="X733" s="57">
        <f t="shared" si="217"/>
        <v>0</v>
      </c>
      <c r="Y733" s="57">
        <f t="shared" si="217"/>
        <v>0</v>
      </c>
      <c r="Z733" s="57">
        <f t="shared" si="217"/>
        <v>0</v>
      </c>
      <c r="AA733" s="57">
        <f t="shared" si="217"/>
        <v>0</v>
      </c>
      <c r="AB733" s="57">
        <f t="shared" si="217"/>
        <v>0</v>
      </c>
      <c r="AC733" s="57">
        <f t="shared" si="217"/>
        <v>0</v>
      </c>
      <c r="AD733" s="57">
        <f t="shared" si="217"/>
        <v>0</v>
      </c>
      <c r="AE733" s="57">
        <f t="shared" si="217"/>
        <v>0</v>
      </c>
      <c r="AF733" s="57">
        <f t="shared" si="217"/>
        <v>0</v>
      </c>
      <c r="AG733" s="57">
        <f t="shared" si="217"/>
        <v>0</v>
      </c>
      <c r="AH733" s="57">
        <f t="shared" si="217"/>
        <v>0</v>
      </c>
      <c r="AI733" s="57">
        <f t="shared" si="217"/>
        <v>0</v>
      </c>
      <c r="AJ733" s="57">
        <f t="shared" si="217"/>
        <v>0</v>
      </c>
      <c r="AK733" s="57">
        <f t="shared" si="217"/>
        <v>0</v>
      </c>
    </row>
    <row r="734" spans="1:37" s="65" customFormat="1" ht="17.100000000000001" customHeight="1" x14ac:dyDescent="0.2">
      <c r="A734" s="54" t="s">
        <v>267</v>
      </c>
      <c r="B734" s="55" t="s">
        <v>110</v>
      </c>
      <c r="C734" s="56" t="s">
        <v>242</v>
      </c>
      <c r="D734" s="57">
        <v>0</v>
      </c>
      <c r="E734" s="57">
        <f t="shared" si="217"/>
        <v>0</v>
      </c>
      <c r="F734" s="57">
        <f t="shared" si="217"/>
        <v>0</v>
      </c>
      <c r="G734" s="57">
        <f t="shared" si="217"/>
        <v>0</v>
      </c>
      <c r="H734" s="75">
        <v>6.9266690052479386E-6</v>
      </c>
      <c r="I734" s="75">
        <v>1.5744764091652513E-5</v>
      </c>
      <c r="J734" s="75">
        <v>4.1614278320759199E-5</v>
      </c>
      <c r="K734" s="75">
        <v>9.5806569690492423E-5</v>
      </c>
      <c r="L734" s="75">
        <v>1.8577313618052145E-4</v>
      </c>
      <c r="M734" s="75">
        <v>3.3356524366078916E-4</v>
      </c>
      <c r="N734" s="75">
        <v>5.5330126474515339E-4</v>
      </c>
      <c r="O734" s="75">
        <v>8.8108134290110684E-4</v>
      </c>
      <c r="P734" s="75">
        <v>1.3356580867566804E-3</v>
      </c>
      <c r="Q734" s="75">
        <v>1.9666383972155098E-3</v>
      </c>
      <c r="R734" s="75">
        <v>2.7143575120442726E-3</v>
      </c>
      <c r="S734" s="75">
        <v>3.5987761951276113E-3</v>
      </c>
      <c r="T734" s="75">
        <v>4.6165548475017191E-3</v>
      </c>
      <c r="U734" s="75">
        <v>5.7850193467129064E-3</v>
      </c>
      <c r="V734" s="75">
        <v>7.0909877969377259E-3</v>
      </c>
      <c r="W734" s="75">
        <v>8.5474244952889935E-3</v>
      </c>
      <c r="X734" s="75">
        <v>1.014942295165369E-2</v>
      </c>
      <c r="Y734" s="75">
        <v>1.1877284616306645E-2</v>
      </c>
      <c r="Z734" s="75">
        <v>1.3733236084860441E-2</v>
      </c>
      <c r="AA734" s="75">
        <v>1.569600000869275E-2</v>
      </c>
      <c r="AB734" s="75">
        <v>2.003972722226232E-2</v>
      </c>
      <c r="AC734" s="75">
        <v>2.4118338867864672E-2</v>
      </c>
      <c r="AD734" s="75">
        <v>2.7812834643779843E-2</v>
      </c>
      <c r="AE734" s="75">
        <v>3.121888239977598E-2</v>
      </c>
      <c r="AF734" s="75">
        <v>3.4500120978077385E-2</v>
      </c>
      <c r="AG734" s="75">
        <v>3.7418436625816544E-2</v>
      </c>
      <c r="AH734" s="75">
        <v>4.0101514792589367E-2</v>
      </c>
      <c r="AI734" s="75">
        <v>4.2587131657151424E-2</v>
      </c>
      <c r="AJ734" s="75">
        <v>4.4863780905817351E-2</v>
      </c>
      <c r="AK734" s="75">
        <v>4.6954402328554162E-2</v>
      </c>
    </row>
    <row r="735" spans="1:37" s="65" customFormat="1" ht="17.100000000000001" customHeight="1" x14ac:dyDescent="0.2">
      <c r="A735" s="54" t="s">
        <v>243</v>
      </c>
      <c r="B735" s="55" t="s">
        <v>110</v>
      </c>
      <c r="C735" s="56" t="s">
        <v>242</v>
      </c>
      <c r="D735" s="57">
        <v>0.24845829102762784</v>
      </c>
      <c r="E735" s="57">
        <f t="shared" si="217"/>
        <v>0.24845563556574543</v>
      </c>
      <c r="F735" s="57">
        <f t="shared" si="217"/>
        <v>0.24845298013224396</v>
      </c>
      <c r="G735" s="57">
        <f t="shared" si="217"/>
        <v>0.24845298013224396</v>
      </c>
      <c r="H735" s="57">
        <f t="shared" si="217"/>
        <v>0.24831972566427499</v>
      </c>
      <c r="I735" s="57">
        <f t="shared" si="217"/>
        <v>0.24830599136427489</v>
      </c>
      <c r="J735" s="57">
        <f t="shared" si="217"/>
        <v>0.24825925461244394</v>
      </c>
      <c r="K735" s="57">
        <f t="shared" si="217"/>
        <v>0.24814553727921818</v>
      </c>
      <c r="L735" s="57">
        <f t="shared" si="217"/>
        <v>0.24792509240643479</v>
      </c>
      <c r="M735" s="57">
        <f t="shared" si="217"/>
        <v>0.24751111547153884</v>
      </c>
      <c r="N735" s="57">
        <f t="shared" si="217"/>
        <v>0.2468441781320648</v>
      </c>
      <c r="O735" s="57">
        <f t="shared" si="217"/>
        <v>0.2457914670375469</v>
      </c>
      <c r="P735" s="57">
        <f t="shared" si="217"/>
        <v>0.24431214851342328</v>
      </c>
      <c r="Q735" s="57">
        <f t="shared" si="217"/>
        <v>0.24209948169644466</v>
      </c>
      <c r="R735" s="57">
        <f t="shared" si="217"/>
        <v>0.23910134960394863</v>
      </c>
      <c r="S735" s="57">
        <f t="shared" si="217"/>
        <v>0.23516264294531508</v>
      </c>
      <c r="T735" s="57">
        <f t="shared" si="217"/>
        <v>0.23057841665922391</v>
      </c>
      <c r="U735" s="57">
        <f t="shared" si="217"/>
        <v>0.22533875490923067</v>
      </c>
      <c r="V735" s="57">
        <f t="shared" si="217"/>
        <v>0.21955538973307895</v>
      </c>
      <c r="W735" s="57">
        <f t="shared" si="217"/>
        <v>0.21305127799048657</v>
      </c>
      <c r="X735" s="57">
        <f t="shared" si="217"/>
        <v>0.20578766759746478</v>
      </c>
      <c r="Y735" s="57">
        <f t="shared" si="217"/>
        <v>0.19796568650680102</v>
      </c>
      <c r="Z735" s="57">
        <f t="shared" si="217"/>
        <v>0.18989679411829685</v>
      </c>
      <c r="AA735" s="57">
        <f t="shared" si="217"/>
        <v>0.1811102319966299</v>
      </c>
      <c r="AB735" s="57">
        <f t="shared" si="217"/>
        <v>0.16735209920812741</v>
      </c>
      <c r="AC735" s="57">
        <f t="shared" si="217"/>
        <v>0.15429431395351773</v>
      </c>
      <c r="AD735" s="57">
        <f t="shared" si="217"/>
        <v>0.14195343013658893</v>
      </c>
      <c r="AE735" s="57">
        <f t="shared" si="217"/>
        <v>0.13032690345764614</v>
      </c>
      <c r="AF735" s="57">
        <f t="shared" si="217"/>
        <v>0.11955048420685617</v>
      </c>
      <c r="AG735" s="57">
        <f t="shared" si="217"/>
        <v>0.10946690429117956</v>
      </c>
      <c r="AH735" s="57">
        <f t="shared" si="217"/>
        <v>0.10009423662058073</v>
      </c>
      <c r="AI735" s="57">
        <f t="shared" si="217"/>
        <v>9.1428091990391452E-2</v>
      </c>
      <c r="AJ735" s="57">
        <f t="shared" si="217"/>
        <v>8.3474408931316441E-2</v>
      </c>
      <c r="AK735" s="57">
        <f t="shared" si="217"/>
        <v>7.6158575715962559E-2</v>
      </c>
    </row>
    <row r="736" spans="1:37" s="65" customFormat="1" ht="17.100000000000001" customHeight="1" x14ac:dyDescent="0.2">
      <c r="A736" s="54" t="s">
        <v>244</v>
      </c>
      <c r="B736" s="55" t="s">
        <v>110</v>
      </c>
      <c r="C736" s="56" t="s">
        <v>242</v>
      </c>
      <c r="D736" s="57">
        <v>0</v>
      </c>
      <c r="E736" s="57">
        <f t="shared" si="217"/>
        <v>0</v>
      </c>
      <c r="F736" s="57">
        <f t="shared" si="217"/>
        <v>0</v>
      </c>
      <c r="G736" s="57">
        <f t="shared" si="217"/>
        <v>0</v>
      </c>
      <c r="H736" s="57">
        <f t="shared" si="217"/>
        <v>0</v>
      </c>
      <c r="I736" s="57">
        <f t="shared" si="217"/>
        <v>0</v>
      </c>
      <c r="J736" s="57">
        <f t="shared" si="217"/>
        <v>0</v>
      </c>
      <c r="K736" s="57">
        <f t="shared" si="217"/>
        <v>0</v>
      </c>
      <c r="L736" s="57">
        <f t="shared" si="217"/>
        <v>0</v>
      </c>
      <c r="M736" s="57">
        <f t="shared" si="217"/>
        <v>0</v>
      </c>
      <c r="N736" s="57">
        <f t="shared" si="217"/>
        <v>0</v>
      </c>
      <c r="O736" s="57">
        <f t="shared" si="217"/>
        <v>0</v>
      </c>
      <c r="P736" s="57">
        <f t="shared" si="217"/>
        <v>0</v>
      </c>
      <c r="Q736" s="57">
        <f t="shared" si="217"/>
        <v>0</v>
      </c>
      <c r="R736" s="57">
        <f t="shared" si="217"/>
        <v>0</v>
      </c>
      <c r="S736" s="57">
        <f t="shared" si="217"/>
        <v>0</v>
      </c>
      <c r="T736" s="57">
        <f t="shared" si="217"/>
        <v>0</v>
      </c>
      <c r="U736" s="57">
        <f t="shared" si="217"/>
        <v>0</v>
      </c>
      <c r="V736" s="57">
        <f t="shared" si="217"/>
        <v>0</v>
      </c>
      <c r="W736" s="57">
        <f t="shared" si="217"/>
        <v>0</v>
      </c>
      <c r="X736" s="57">
        <f t="shared" si="217"/>
        <v>0</v>
      </c>
      <c r="Y736" s="57">
        <f t="shared" si="217"/>
        <v>0</v>
      </c>
      <c r="Z736" s="57">
        <f t="shared" si="217"/>
        <v>0</v>
      </c>
      <c r="AA736" s="57">
        <f t="shared" si="217"/>
        <v>0</v>
      </c>
      <c r="AB736" s="57">
        <f t="shared" si="217"/>
        <v>0</v>
      </c>
      <c r="AC736" s="57">
        <f t="shared" si="217"/>
        <v>0</v>
      </c>
      <c r="AD736" s="57">
        <f t="shared" si="217"/>
        <v>0</v>
      </c>
      <c r="AE736" s="57">
        <f t="shared" si="217"/>
        <v>0</v>
      </c>
      <c r="AF736" s="57">
        <f t="shared" si="217"/>
        <v>0</v>
      </c>
      <c r="AG736" s="57">
        <f t="shared" si="217"/>
        <v>0</v>
      </c>
      <c r="AH736" s="57">
        <f t="shared" si="217"/>
        <v>0</v>
      </c>
      <c r="AI736" s="57">
        <f t="shared" si="217"/>
        <v>0</v>
      </c>
      <c r="AJ736" s="57">
        <f t="shared" si="217"/>
        <v>0</v>
      </c>
      <c r="AK736" s="57">
        <f t="shared" si="217"/>
        <v>0</v>
      </c>
    </row>
    <row r="737" spans="1:37" s="65" customFormat="1" ht="17.100000000000001" customHeight="1" x14ac:dyDescent="0.2">
      <c r="A737" s="54" t="s">
        <v>268</v>
      </c>
      <c r="B737" s="55" t="s">
        <v>110</v>
      </c>
      <c r="C737" s="56" t="s">
        <v>242</v>
      </c>
      <c r="D737" s="57">
        <v>0</v>
      </c>
      <c r="E737" s="57">
        <f t="shared" si="217"/>
        <v>0</v>
      </c>
      <c r="F737" s="57">
        <f t="shared" si="217"/>
        <v>0</v>
      </c>
      <c r="G737" s="57">
        <f t="shared" si="217"/>
        <v>0</v>
      </c>
      <c r="H737" s="57">
        <f t="shared" si="217"/>
        <v>0</v>
      </c>
      <c r="I737" s="57">
        <f t="shared" si="217"/>
        <v>0</v>
      </c>
      <c r="J737" s="57">
        <f t="shared" si="217"/>
        <v>0</v>
      </c>
      <c r="K737" s="57">
        <f t="shared" si="217"/>
        <v>0</v>
      </c>
      <c r="L737" s="57">
        <f t="shared" si="217"/>
        <v>0</v>
      </c>
      <c r="M737" s="57">
        <f t="shared" si="217"/>
        <v>0</v>
      </c>
      <c r="N737" s="57">
        <f t="shared" si="217"/>
        <v>0</v>
      </c>
      <c r="O737" s="57">
        <f t="shared" si="217"/>
        <v>0</v>
      </c>
      <c r="P737" s="57">
        <f t="shared" si="217"/>
        <v>0</v>
      </c>
      <c r="Q737" s="57">
        <f t="shared" si="217"/>
        <v>0</v>
      </c>
      <c r="R737" s="57">
        <f t="shared" si="217"/>
        <v>0</v>
      </c>
      <c r="S737" s="57">
        <f t="shared" si="217"/>
        <v>0</v>
      </c>
      <c r="T737" s="57">
        <f t="shared" si="217"/>
        <v>0</v>
      </c>
      <c r="U737" s="57">
        <f t="shared" si="217"/>
        <v>0</v>
      </c>
      <c r="V737" s="57">
        <f t="shared" si="217"/>
        <v>0</v>
      </c>
      <c r="W737" s="57">
        <f t="shared" si="217"/>
        <v>0</v>
      </c>
      <c r="X737" s="57">
        <f t="shared" si="217"/>
        <v>0</v>
      </c>
      <c r="Y737" s="57">
        <f t="shared" si="217"/>
        <v>0</v>
      </c>
      <c r="Z737" s="57">
        <f t="shared" si="217"/>
        <v>0</v>
      </c>
      <c r="AA737" s="57">
        <f t="shared" si="217"/>
        <v>0</v>
      </c>
      <c r="AB737" s="57">
        <f t="shared" si="217"/>
        <v>0</v>
      </c>
      <c r="AC737" s="57">
        <f t="shared" si="217"/>
        <v>0</v>
      </c>
      <c r="AD737" s="57">
        <f t="shared" si="217"/>
        <v>0</v>
      </c>
      <c r="AE737" s="57">
        <f t="shared" si="217"/>
        <v>0</v>
      </c>
      <c r="AF737" s="57">
        <f t="shared" si="217"/>
        <v>0</v>
      </c>
      <c r="AG737" s="57">
        <f t="shared" si="217"/>
        <v>0</v>
      </c>
      <c r="AH737" s="57">
        <f t="shared" si="217"/>
        <v>0</v>
      </c>
      <c r="AI737" s="57">
        <f t="shared" si="217"/>
        <v>0</v>
      </c>
      <c r="AJ737" s="57">
        <f t="shared" si="217"/>
        <v>0</v>
      </c>
      <c r="AK737" s="57">
        <f t="shared" si="217"/>
        <v>0</v>
      </c>
    </row>
    <row r="738" spans="1:37" s="65" customFormat="1" ht="17.100000000000001" customHeight="1" x14ac:dyDescent="0.2">
      <c r="A738" s="54" t="s">
        <v>189</v>
      </c>
      <c r="B738" s="55" t="s">
        <v>110</v>
      </c>
      <c r="C738" s="56" t="s">
        <v>242</v>
      </c>
      <c r="D738" s="57">
        <v>1.0687757174157003E-5</v>
      </c>
      <c r="E738" s="57">
        <v>1.0687757174157003E-5</v>
      </c>
      <c r="F738" s="57">
        <v>1.0687757174157003E-5</v>
      </c>
      <c r="G738" s="57">
        <v>1.0687757174157003E-5</v>
      </c>
      <c r="H738" s="75">
        <v>2.7542587664131308E-4</v>
      </c>
      <c r="I738" s="75">
        <v>2.9866384809938955E-4</v>
      </c>
      <c r="J738" s="75">
        <v>3.7981511375460928E-4</v>
      </c>
      <c r="K738" s="75">
        <v>5.8168007194587808E-4</v>
      </c>
      <c r="L738" s="75">
        <v>9.8069306778168081E-4</v>
      </c>
      <c r="M738" s="75">
        <v>1.7411131293848688E-3</v>
      </c>
      <c r="N738" s="75">
        <v>2.976826765911805E-3</v>
      </c>
      <c r="O738" s="75">
        <v>4.9405152634592704E-3</v>
      </c>
      <c r="P738" s="75">
        <v>7.7106592495145895E-3</v>
      </c>
      <c r="Q738" s="75">
        <v>1.1895432465242686E-2</v>
      </c>
      <c r="R738" s="75">
        <v>1.7652220243616564E-2</v>
      </c>
      <c r="S738" s="75">
        <v>2.5322548679430672E-2</v>
      </c>
      <c r="T738" s="75">
        <v>3.4341538638111409E-2</v>
      </c>
      <c r="U738" s="75">
        <v>4.4763815761142176E-2</v>
      </c>
      <c r="V738" s="75">
        <v>5.6408586357194861E-2</v>
      </c>
      <c r="W738" s="75">
        <v>6.9705268150907926E-2</v>
      </c>
      <c r="X738" s="75">
        <v>8.4821662738809256E-2</v>
      </c>
      <c r="Y738" s="75">
        <v>0.10141523374128381</v>
      </c>
      <c r="Z738" s="75">
        <v>0.11885980969623546</v>
      </c>
      <c r="AA738" s="75">
        <v>0.13833370813569729</v>
      </c>
      <c r="AB738" s="75">
        <v>0.18186645394665776</v>
      </c>
      <c r="AC738" s="75">
        <v>0.22336253417800303</v>
      </c>
      <c r="AD738" s="75">
        <v>0.26264945197497724</v>
      </c>
      <c r="AE738" s="75">
        <v>0.29999038621581314</v>
      </c>
      <c r="AF738" s="75">
        <v>0.33530506148779132</v>
      </c>
      <c r="AG738" s="75">
        <v>0.36864432130986774</v>
      </c>
      <c r="AH738" s="75">
        <v>0.40017798666388371</v>
      </c>
      <c r="AI738" s="75">
        <v>0.42997343944810329</v>
      </c>
      <c r="AJ738" s="75">
        <v>0.45795772644538674</v>
      </c>
      <c r="AK738" s="75">
        <v>0.48435109317688557</v>
      </c>
    </row>
    <row r="739" spans="1:37" s="65" customFormat="1" ht="17.100000000000001" customHeight="1" x14ac:dyDescent="0.2">
      <c r="A739" s="54" t="s">
        <v>269</v>
      </c>
      <c r="B739" s="55" t="s">
        <v>110</v>
      </c>
      <c r="C739" s="56" t="s">
        <v>242</v>
      </c>
      <c r="D739" s="57">
        <v>0</v>
      </c>
      <c r="E739" s="57">
        <f>+(1-E$738)*E255</f>
        <v>0</v>
      </c>
      <c r="F739" s="57">
        <f t="shared" ref="F739:AK743" si="218">+(1-F$738)*F255</f>
        <v>0</v>
      </c>
      <c r="G739" s="57">
        <f t="shared" si="218"/>
        <v>0</v>
      </c>
      <c r="H739" s="57">
        <f t="shared" si="218"/>
        <v>0</v>
      </c>
      <c r="I739" s="57">
        <f t="shared" si="218"/>
        <v>0</v>
      </c>
      <c r="J739" s="57">
        <f t="shared" si="218"/>
        <v>0</v>
      </c>
      <c r="K739" s="57">
        <f t="shared" si="218"/>
        <v>0</v>
      </c>
      <c r="L739" s="57">
        <f t="shared" si="218"/>
        <v>0</v>
      </c>
      <c r="M739" s="57">
        <f t="shared" si="218"/>
        <v>0</v>
      </c>
      <c r="N739" s="57">
        <f t="shared" si="218"/>
        <v>0</v>
      </c>
      <c r="O739" s="57">
        <f t="shared" si="218"/>
        <v>0</v>
      </c>
      <c r="P739" s="57">
        <f t="shared" si="218"/>
        <v>0</v>
      </c>
      <c r="Q739" s="57">
        <f t="shared" si="218"/>
        <v>0</v>
      </c>
      <c r="R739" s="57">
        <f t="shared" si="218"/>
        <v>0</v>
      </c>
      <c r="S739" s="57">
        <f t="shared" si="218"/>
        <v>0</v>
      </c>
      <c r="T739" s="57">
        <f t="shared" si="218"/>
        <v>0</v>
      </c>
      <c r="U739" s="57">
        <f t="shared" si="218"/>
        <v>0</v>
      </c>
      <c r="V739" s="57">
        <f t="shared" si="218"/>
        <v>0</v>
      </c>
      <c r="W739" s="57">
        <f t="shared" si="218"/>
        <v>0</v>
      </c>
      <c r="X739" s="57">
        <f t="shared" si="218"/>
        <v>0</v>
      </c>
      <c r="Y739" s="57">
        <f t="shared" si="218"/>
        <v>0</v>
      </c>
      <c r="Z739" s="57">
        <f t="shared" si="218"/>
        <v>0</v>
      </c>
      <c r="AA739" s="57">
        <f t="shared" si="218"/>
        <v>0</v>
      </c>
      <c r="AB739" s="57">
        <f t="shared" si="218"/>
        <v>0</v>
      </c>
      <c r="AC739" s="57">
        <f t="shared" si="218"/>
        <v>0</v>
      </c>
      <c r="AD739" s="57">
        <f t="shared" si="218"/>
        <v>0</v>
      </c>
      <c r="AE739" s="57">
        <f t="shared" si="218"/>
        <v>0</v>
      </c>
      <c r="AF739" s="57">
        <f t="shared" si="218"/>
        <v>0</v>
      </c>
      <c r="AG739" s="57">
        <f t="shared" si="218"/>
        <v>0</v>
      </c>
      <c r="AH739" s="57">
        <f t="shared" si="218"/>
        <v>0</v>
      </c>
      <c r="AI739" s="57">
        <f t="shared" si="218"/>
        <v>0</v>
      </c>
      <c r="AJ739" s="57">
        <f t="shared" si="218"/>
        <v>0</v>
      </c>
      <c r="AK739" s="57">
        <f t="shared" si="218"/>
        <v>0</v>
      </c>
    </row>
    <row r="740" spans="1:37" s="65" customFormat="1" ht="17.100000000000001" customHeight="1" x14ac:dyDescent="0.2">
      <c r="A740" s="54" t="s">
        <v>270</v>
      </c>
      <c r="B740" s="55" t="s">
        <v>110</v>
      </c>
      <c r="C740" s="56" t="s">
        <v>242</v>
      </c>
      <c r="D740" s="57">
        <v>0</v>
      </c>
      <c r="E740" s="57">
        <f>+(1-E$738)*E256</f>
        <v>0</v>
      </c>
      <c r="F740" s="57">
        <f t="shared" si="218"/>
        <v>0</v>
      </c>
      <c r="G740" s="57">
        <f t="shared" si="218"/>
        <v>0</v>
      </c>
      <c r="H740" s="57">
        <f t="shared" si="218"/>
        <v>0</v>
      </c>
      <c r="I740" s="57">
        <f t="shared" si="218"/>
        <v>0</v>
      </c>
      <c r="J740" s="57">
        <f t="shared" si="218"/>
        <v>0</v>
      </c>
      <c r="K740" s="57">
        <f t="shared" si="218"/>
        <v>0</v>
      </c>
      <c r="L740" s="57">
        <f t="shared" si="218"/>
        <v>0</v>
      </c>
      <c r="M740" s="57">
        <f t="shared" si="218"/>
        <v>0</v>
      </c>
      <c r="N740" s="57">
        <f t="shared" si="218"/>
        <v>0</v>
      </c>
      <c r="O740" s="57">
        <f t="shared" si="218"/>
        <v>0</v>
      </c>
      <c r="P740" s="57">
        <f t="shared" si="218"/>
        <v>0</v>
      </c>
      <c r="Q740" s="57">
        <f t="shared" si="218"/>
        <v>0</v>
      </c>
      <c r="R740" s="57">
        <f t="shared" si="218"/>
        <v>0</v>
      </c>
      <c r="S740" s="57">
        <f t="shared" si="218"/>
        <v>0</v>
      </c>
      <c r="T740" s="57">
        <f t="shared" si="218"/>
        <v>0</v>
      </c>
      <c r="U740" s="57">
        <f t="shared" si="218"/>
        <v>0</v>
      </c>
      <c r="V740" s="57">
        <f t="shared" si="218"/>
        <v>0</v>
      </c>
      <c r="W740" s="57">
        <f t="shared" si="218"/>
        <v>0</v>
      </c>
      <c r="X740" s="57">
        <f t="shared" si="218"/>
        <v>0</v>
      </c>
      <c r="Y740" s="57">
        <f t="shared" si="218"/>
        <v>0</v>
      </c>
      <c r="Z740" s="57">
        <f t="shared" si="218"/>
        <v>0</v>
      </c>
      <c r="AA740" s="57">
        <f t="shared" si="218"/>
        <v>0</v>
      </c>
      <c r="AB740" s="57">
        <f t="shared" si="218"/>
        <v>0</v>
      </c>
      <c r="AC740" s="57">
        <f t="shared" si="218"/>
        <v>0</v>
      </c>
      <c r="AD740" s="57">
        <f t="shared" si="218"/>
        <v>0</v>
      </c>
      <c r="AE740" s="57">
        <f t="shared" si="218"/>
        <v>0</v>
      </c>
      <c r="AF740" s="57">
        <f t="shared" si="218"/>
        <v>0</v>
      </c>
      <c r="AG740" s="57">
        <f t="shared" si="218"/>
        <v>0</v>
      </c>
      <c r="AH740" s="57">
        <f t="shared" si="218"/>
        <v>0</v>
      </c>
      <c r="AI740" s="57">
        <f t="shared" si="218"/>
        <v>0</v>
      </c>
      <c r="AJ740" s="57">
        <f t="shared" si="218"/>
        <v>0</v>
      </c>
      <c r="AK740" s="57">
        <f t="shared" si="218"/>
        <v>0</v>
      </c>
    </row>
    <row r="741" spans="1:37" s="65" customFormat="1" ht="17.100000000000001" customHeight="1" x14ac:dyDescent="0.2">
      <c r="A741" s="54" t="s">
        <v>271</v>
      </c>
      <c r="B741" s="55" t="s">
        <v>110</v>
      </c>
      <c r="C741" s="56" t="s">
        <v>242</v>
      </c>
      <c r="D741" s="57">
        <v>7.3745524501683324E-4</v>
      </c>
      <c r="E741" s="57">
        <f>+(1-E$738)*E257</f>
        <v>7.3744736327424772E-4</v>
      </c>
      <c r="F741" s="57">
        <f t="shared" si="218"/>
        <v>7.3743948161590037E-4</v>
      </c>
      <c r="G741" s="57">
        <f t="shared" si="218"/>
        <v>7.3743948161590037E-4</v>
      </c>
      <c r="H741" s="57">
        <f t="shared" si="218"/>
        <v>7.3704396570890764E-4</v>
      </c>
      <c r="I741" s="57">
        <f t="shared" si="218"/>
        <v>7.3700320059082755E-4</v>
      </c>
      <c r="J741" s="57">
        <f t="shared" si="218"/>
        <v>7.3686448007306892E-4</v>
      </c>
      <c r="K741" s="57">
        <f t="shared" si="218"/>
        <v>7.3652695282256004E-4</v>
      </c>
      <c r="L741" s="57">
        <f t="shared" si="218"/>
        <v>7.3587264490230998E-4</v>
      </c>
      <c r="M741" s="57">
        <f t="shared" si="218"/>
        <v>7.3464390964581158E-4</v>
      </c>
      <c r="N741" s="57">
        <f t="shared" si="218"/>
        <v>7.3266435630887732E-4</v>
      </c>
      <c r="O741" s="57">
        <f t="shared" si="218"/>
        <v>7.2953977827636856E-4</v>
      </c>
      <c r="P741" s="57">
        <f t="shared" si="218"/>
        <v>7.2514897610126937E-4</v>
      </c>
      <c r="Q741" s="57">
        <f t="shared" si="218"/>
        <v>7.1858150458358849E-4</v>
      </c>
      <c r="R741" s="57">
        <f t="shared" si="218"/>
        <v>7.0968267400836474E-4</v>
      </c>
      <c r="S741" s="57">
        <f t="shared" si="218"/>
        <v>6.9799210062488671E-4</v>
      </c>
      <c r="T741" s="57">
        <f t="shared" si="218"/>
        <v>6.8438554434922588E-4</v>
      </c>
      <c r="U741" s="57">
        <f t="shared" si="218"/>
        <v>6.6883357374013491E-4</v>
      </c>
      <c r="V741" s="57">
        <f t="shared" si="218"/>
        <v>6.5166782344313029E-4</v>
      </c>
      <c r="W741" s="57">
        <f t="shared" si="218"/>
        <v>6.32362807301741E-4</v>
      </c>
      <c r="X741" s="57">
        <f t="shared" si="218"/>
        <v>6.1080350428980397E-4</v>
      </c>
      <c r="Y741" s="57">
        <f t="shared" si="218"/>
        <v>5.8758688729596388E-4</v>
      </c>
      <c r="Z741" s="57">
        <f t="shared" si="218"/>
        <v>5.6363740672613592E-4</v>
      </c>
      <c r="AA741" s="57">
        <f t="shared" si="218"/>
        <v>5.3755779273744842E-4</v>
      </c>
      <c r="AB741" s="57">
        <f t="shared" si="218"/>
        <v>4.9672193596424447E-4</v>
      </c>
      <c r="AC741" s="57">
        <f t="shared" si="218"/>
        <v>4.5796479815858924E-4</v>
      </c>
      <c r="AD741" s="57">
        <f t="shared" si="218"/>
        <v>4.2133551337482849E-4</v>
      </c>
      <c r="AE741" s="57">
        <f t="shared" si="218"/>
        <v>3.8682652981363551E-4</v>
      </c>
      <c r="AF741" s="57">
        <f t="shared" si="218"/>
        <v>3.5484077129406273E-4</v>
      </c>
      <c r="AG741" s="57">
        <f t="shared" si="218"/>
        <v>3.2491144647014194E-4</v>
      </c>
      <c r="AH741" s="57">
        <f t="shared" si="218"/>
        <v>2.9709219799630365E-4</v>
      </c>
      <c r="AI741" s="57">
        <f t="shared" si="218"/>
        <v>2.7136999816479597E-4</v>
      </c>
      <c r="AJ741" s="57">
        <f t="shared" si="218"/>
        <v>2.4776247327658774E-4</v>
      </c>
      <c r="AK741" s="57">
        <f t="shared" si="218"/>
        <v>2.2604816640432818E-4</v>
      </c>
    </row>
    <row r="742" spans="1:37" s="65" customFormat="1" ht="17.100000000000001" customHeight="1" x14ac:dyDescent="0.2">
      <c r="A742" s="54" t="s">
        <v>272</v>
      </c>
      <c r="B742" s="55" t="s">
        <v>110</v>
      </c>
      <c r="C742" s="56" t="s">
        <v>242</v>
      </c>
      <c r="D742" s="57">
        <v>0</v>
      </c>
      <c r="E742" s="57">
        <f>+(1-E$738)*E258</f>
        <v>0</v>
      </c>
      <c r="F742" s="57">
        <f t="shared" si="218"/>
        <v>0</v>
      </c>
      <c r="G742" s="57">
        <f t="shared" si="218"/>
        <v>0</v>
      </c>
      <c r="H742" s="57">
        <f t="shared" si="218"/>
        <v>0</v>
      </c>
      <c r="I742" s="57">
        <f t="shared" si="218"/>
        <v>0</v>
      </c>
      <c r="J742" s="57">
        <f t="shared" si="218"/>
        <v>0</v>
      </c>
      <c r="K742" s="57">
        <f t="shared" si="218"/>
        <v>0</v>
      </c>
      <c r="L742" s="57">
        <f t="shared" si="218"/>
        <v>0</v>
      </c>
      <c r="M742" s="57">
        <f t="shared" si="218"/>
        <v>0</v>
      </c>
      <c r="N742" s="57">
        <f t="shared" si="218"/>
        <v>0</v>
      </c>
      <c r="O742" s="57">
        <f t="shared" si="218"/>
        <v>0</v>
      </c>
      <c r="P742" s="57">
        <f t="shared" si="218"/>
        <v>0</v>
      </c>
      <c r="Q742" s="57">
        <f t="shared" si="218"/>
        <v>0</v>
      </c>
      <c r="R742" s="57">
        <f t="shared" si="218"/>
        <v>0</v>
      </c>
      <c r="S742" s="57">
        <f t="shared" si="218"/>
        <v>0</v>
      </c>
      <c r="T742" s="57">
        <f t="shared" si="218"/>
        <v>0</v>
      </c>
      <c r="U742" s="57">
        <f t="shared" si="218"/>
        <v>0</v>
      </c>
      <c r="V742" s="57">
        <f t="shared" si="218"/>
        <v>0</v>
      </c>
      <c r="W742" s="57">
        <f t="shared" si="218"/>
        <v>0</v>
      </c>
      <c r="X742" s="57">
        <f t="shared" si="218"/>
        <v>0</v>
      </c>
      <c r="Y742" s="57">
        <f t="shared" si="218"/>
        <v>0</v>
      </c>
      <c r="Z742" s="57">
        <f t="shared" si="218"/>
        <v>0</v>
      </c>
      <c r="AA742" s="57">
        <f t="shared" si="218"/>
        <v>0</v>
      </c>
      <c r="AB742" s="57">
        <f t="shared" si="218"/>
        <v>0</v>
      </c>
      <c r="AC742" s="57">
        <f t="shared" si="218"/>
        <v>0</v>
      </c>
      <c r="AD742" s="57">
        <f t="shared" si="218"/>
        <v>0</v>
      </c>
      <c r="AE742" s="57">
        <f t="shared" si="218"/>
        <v>0</v>
      </c>
      <c r="AF742" s="57">
        <f t="shared" si="218"/>
        <v>0</v>
      </c>
      <c r="AG742" s="57">
        <f t="shared" si="218"/>
        <v>0</v>
      </c>
      <c r="AH742" s="57">
        <f t="shared" si="218"/>
        <v>0</v>
      </c>
      <c r="AI742" s="57">
        <f t="shared" si="218"/>
        <v>0</v>
      </c>
      <c r="AJ742" s="57">
        <f t="shared" si="218"/>
        <v>0</v>
      </c>
      <c r="AK742" s="57">
        <f t="shared" si="218"/>
        <v>0</v>
      </c>
    </row>
    <row r="743" spans="1:37" s="65" customFormat="1" ht="17.100000000000001" customHeight="1" x14ac:dyDescent="0.2">
      <c r="A743" s="54" t="s">
        <v>197</v>
      </c>
      <c r="B743" s="55" t="s">
        <v>110</v>
      </c>
      <c r="C743" s="56" t="s">
        <v>242</v>
      </c>
      <c r="D743" s="57">
        <v>0</v>
      </c>
      <c r="E743" s="57">
        <f>+(1-E$738)*E259</f>
        <v>0</v>
      </c>
      <c r="F743" s="57">
        <f t="shared" si="218"/>
        <v>0</v>
      </c>
      <c r="G743" s="57">
        <f t="shared" si="218"/>
        <v>0</v>
      </c>
      <c r="H743" s="75">
        <v>4.703922678044693E-11</v>
      </c>
      <c r="I743" s="75">
        <v>2.3529798208859046E-10</v>
      </c>
      <c r="J743" s="75">
        <v>1.3855039554995623E-9</v>
      </c>
      <c r="K743" s="75">
        <v>5.0387715892870479E-9</v>
      </c>
      <c r="L743" s="75">
        <v>1.3378223084251751E-8</v>
      </c>
      <c r="M743" s="75">
        <v>3.2310676872007793E-8</v>
      </c>
      <c r="N743" s="75">
        <v>6.850813466482453E-8</v>
      </c>
      <c r="O743" s="75">
        <v>1.3811641759002486E-7</v>
      </c>
      <c r="P743" s="75">
        <v>2.5747115744179444E-7</v>
      </c>
      <c r="Q743" s="75">
        <v>4.630684209275742E-7</v>
      </c>
      <c r="R743" s="75">
        <v>7.3915307958763768E-7</v>
      </c>
      <c r="S743" s="75">
        <v>1.1119864604033341E-6</v>
      </c>
      <c r="T743" s="75">
        <v>1.5864618935788402E-6</v>
      </c>
      <c r="U743" s="75">
        <v>2.1865177675606946E-6</v>
      </c>
      <c r="V743" s="75">
        <v>2.9119074819126716E-6</v>
      </c>
      <c r="W743" s="75">
        <v>3.7974500773216871E-6</v>
      </c>
      <c r="X743" s="75">
        <v>4.8656412063450442E-6</v>
      </c>
      <c r="Y743" s="75">
        <v>6.1209653104097912E-6</v>
      </c>
      <c r="Z743" s="75">
        <v>7.531755580013089E-6</v>
      </c>
      <c r="AA743" s="75">
        <v>9.1993455376063279E-6</v>
      </c>
      <c r="AB743" s="75">
        <v>1.3075970977526639E-5</v>
      </c>
      <c r="AC743" s="75">
        <v>1.6935880603937995E-5</v>
      </c>
      <c r="AD743" s="75">
        <v>2.0716190892483437E-5</v>
      </c>
      <c r="AE743" s="75">
        <v>2.4414846102397787E-5</v>
      </c>
      <c r="AF743" s="75">
        <v>2.8002667961257931E-5</v>
      </c>
      <c r="AG743" s="75">
        <v>3.1491137077710342E-5</v>
      </c>
      <c r="AH743" s="75">
        <v>3.4881813210402927E-5</v>
      </c>
      <c r="AI743" s="75">
        <v>3.8137930194301947E-5</v>
      </c>
      <c r="AJ743" s="75">
        <v>4.1230096860816802E-5</v>
      </c>
      <c r="AK743" s="75">
        <v>4.4169419179154736E-5</v>
      </c>
    </row>
    <row r="744" spans="1:37" s="65" customFormat="1" ht="17.100000000000001" customHeight="1" x14ac:dyDescent="0.2">
      <c r="A744" s="54" t="s">
        <v>245</v>
      </c>
      <c r="B744" s="55" t="s">
        <v>110</v>
      </c>
      <c r="C744" s="56" t="s">
        <v>246</v>
      </c>
      <c r="D744" s="58">
        <f>SUM(D732:D743)</f>
        <v>1</v>
      </c>
      <c r="E744" s="58">
        <f t="shared" ref="E744:AI744" si="219">SUM(E732:E743)</f>
        <v>1</v>
      </c>
      <c r="F744" s="58">
        <f t="shared" si="219"/>
        <v>0.99999999999999989</v>
      </c>
      <c r="G744" s="58">
        <f t="shared" si="219"/>
        <v>0.99999999999999989</v>
      </c>
      <c r="H744" s="58">
        <f t="shared" si="219"/>
        <v>1</v>
      </c>
      <c r="I744" s="58">
        <f t="shared" si="219"/>
        <v>0.99999999999999989</v>
      </c>
      <c r="J744" s="58">
        <f t="shared" si="219"/>
        <v>0.99999999999999989</v>
      </c>
      <c r="K744" s="58">
        <f t="shared" si="219"/>
        <v>1</v>
      </c>
      <c r="L744" s="58">
        <f t="shared" si="219"/>
        <v>1</v>
      </c>
      <c r="M744" s="58">
        <f t="shared" si="219"/>
        <v>1</v>
      </c>
      <c r="N744" s="58">
        <f t="shared" si="219"/>
        <v>1.0000000000000002</v>
      </c>
      <c r="O744" s="58">
        <f t="shared" si="219"/>
        <v>1</v>
      </c>
      <c r="P744" s="58">
        <f t="shared" si="219"/>
        <v>1.0000000000000002</v>
      </c>
      <c r="Q744" s="58">
        <f t="shared" si="219"/>
        <v>1</v>
      </c>
      <c r="R744" s="58">
        <f t="shared" si="219"/>
        <v>1.0000000000000002</v>
      </c>
      <c r="S744" s="58">
        <f t="shared" si="219"/>
        <v>1</v>
      </c>
      <c r="T744" s="58">
        <f t="shared" si="219"/>
        <v>1</v>
      </c>
      <c r="U744" s="58">
        <f t="shared" si="219"/>
        <v>0.99999999999999989</v>
      </c>
      <c r="V744" s="58">
        <f t="shared" si="219"/>
        <v>1</v>
      </c>
      <c r="W744" s="58">
        <f t="shared" si="219"/>
        <v>0.99999999999999989</v>
      </c>
      <c r="X744" s="58">
        <f t="shared" si="219"/>
        <v>1</v>
      </c>
      <c r="Y744" s="58">
        <f t="shared" si="219"/>
        <v>1</v>
      </c>
      <c r="Z744" s="58">
        <f t="shared" si="219"/>
        <v>1</v>
      </c>
      <c r="AA744" s="58">
        <f t="shared" si="219"/>
        <v>0.99999999999999989</v>
      </c>
      <c r="AB744" s="58">
        <f t="shared" si="219"/>
        <v>1</v>
      </c>
      <c r="AC744" s="58">
        <f t="shared" si="219"/>
        <v>1</v>
      </c>
      <c r="AD744" s="58">
        <f t="shared" si="219"/>
        <v>1</v>
      </c>
      <c r="AE744" s="58">
        <f t="shared" si="219"/>
        <v>0.99999999999999989</v>
      </c>
      <c r="AF744" s="58">
        <f t="shared" si="219"/>
        <v>1.0000000000000002</v>
      </c>
      <c r="AG744" s="58">
        <f t="shared" si="219"/>
        <v>1</v>
      </c>
      <c r="AH744" s="58">
        <f t="shared" si="219"/>
        <v>1</v>
      </c>
      <c r="AI744" s="58">
        <f t="shared" si="219"/>
        <v>1.0000000000000002</v>
      </c>
      <c r="AJ744" s="58">
        <f>SUM(AJ732:AJ743)</f>
        <v>1</v>
      </c>
      <c r="AK744" s="58">
        <f>SUM(AK732:AK743)</f>
        <v>1</v>
      </c>
    </row>
    <row r="745" spans="1:37" s="65" customFormat="1" ht="17.100000000000001" customHeight="1" x14ac:dyDescent="0.2">
      <c r="A745" s="68"/>
      <c r="B745" s="69"/>
      <c r="C745" s="70"/>
      <c r="D745" s="71"/>
      <c r="E745" s="71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71"/>
      <c r="W745" s="71"/>
      <c r="X745" s="71"/>
      <c r="Y745" s="71"/>
      <c r="Z745" s="71"/>
      <c r="AA745" s="71"/>
      <c r="AB745" s="71"/>
      <c r="AC745" s="71"/>
      <c r="AD745" s="71"/>
      <c r="AE745" s="71"/>
      <c r="AF745" s="71"/>
      <c r="AG745" s="71"/>
      <c r="AH745" s="71"/>
      <c r="AI745" s="71"/>
      <c r="AJ745" s="71"/>
      <c r="AK745" s="71"/>
    </row>
    <row r="746" spans="1:37" s="65" customFormat="1" ht="17.100000000000001" customHeight="1" x14ac:dyDescent="0.25">
      <c r="A746" s="64" t="s">
        <v>265</v>
      </c>
      <c r="B746"/>
      <c r="C746"/>
      <c r="D746" s="72"/>
      <c r="E746" s="72"/>
      <c r="F746" s="72"/>
      <c r="G746" s="72"/>
      <c r="H746" s="72"/>
      <c r="I746" s="72"/>
      <c r="J746" s="72"/>
      <c r="K746" s="72"/>
      <c r="L746" s="72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</row>
    <row r="747" spans="1:37" s="65" customFormat="1" ht="17.100000000000001" customHeight="1" x14ac:dyDescent="0.25">
      <c r="A747" s="66" t="s">
        <v>250</v>
      </c>
      <c r="B747"/>
      <c r="C747"/>
    </row>
    <row r="748" spans="1:37" s="65" customFormat="1" ht="17.100000000000001" customHeight="1" x14ac:dyDescent="0.2">
      <c r="A748" s="54" t="s">
        <v>241</v>
      </c>
      <c r="B748" s="55" t="s">
        <v>110</v>
      </c>
      <c r="C748" s="56" t="s">
        <v>242</v>
      </c>
      <c r="D748" s="57">
        <v>0.93305218220251174</v>
      </c>
      <c r="E748" s="57">
        <f t="shared" ref="E748:AK748" si="220">+(1-SUM(E749:E759))</f>
        <v>0.93305218220251174</v>
      </c>
      <c r="F748" s="57">
        <f t="shared" si="220"/>
        <v>0.93305218220251174</v>
      </c>
      <c r="G748" s="57">
        <f t="shared" si="220"/>
        <v>0.93305218220251174</v>
      </c>
      <c r="H748" s="57">
        <f t="shared" si="220"/>
        <v>0.93280716645481676</v>
      </c>
      <c r="I748" s="57">
        <f t="shared" si="220"/>
        <v>0.93277881094757231</v>
      </c>
      <c r="J748" s="57">
        <f t="shared" si="220"/>
        <v>0.93268438237282181</v>
      </c>
      <c r="K748" s="57">
        <f t="shared" si="220"/>
        <v>0.93245896294013175</v>
      </c>
      <c r="L748" s="57">
        <f t="shared" si="220"/>
        <v>0.93202937455815493</v>
      </c>
      <c r="M748" s="57">
        <f t="shared" si="220"/>
        <v>0.93123269076017179</v>
      </c>
      <c r="N748" s="57">
        <f t="shared" si="220"/>
        <v>0.92995691313420126</v>
      </c>
      <c r="O748" s="57">
        <f t="shared" si="220"/>
        <v>0.92794903105304694</v>
      </c>
      <c r="P748" s="57">
        <f t="shared" si="220"/>
        <v>0.9251227976987566</v>
      </c>
      <c r="Q748" s="57">
        <f t="shared" si="220"/>
        <v>0.92090304816161928</v>
      </c>
      <c r="R748" s="57">
        <f t="shared" si="220"/>
        <v>0.91520612070039642</v>
      </c>
      <c r="S748" s="57">
        <f t="shared" si="220"/>
        <v>0.90771229684996824</v>
      </c>
      <c r="T748" s="57">
        <f t="shared" si="220"/>
        <v>0.89891028702888798</v>
      </c>
      <c r="U748" s="57">
        <f t="shared" si="220"/>
        <v>0.8887307876310524</v>
      </c>
      <c r="V748" s="57">
        <f t="shared" si="220"/>
        <v>0.87733766796378587</v>
      </c>
      <c r="W748" s="57">
        <f t="shared" si="220"/>
        <v>0.86433621598153143</v>
      </c>
      <c r="X748" s="57">
        <f t="shared" si="220"/>
        <v>0.84957395594531027</v>
      </c>
      <c r="Y748" s="57">
        <f t="shared" si="220"/>
        <v>0.83335892378116849</v>
      </c>
      <c r="Z748" s="57">
        <f t="shared" si="220"/>
        <v>0.8162311723704132</v>
      </c>
      <c r="AA748" s="57">
        <f t="shared" si="220"/>
        <v>0.79716040744207861</v>
      </c>
      <c r="AB748" s="57">
        <f t="shared" si="220"/>
        <v>0.75298722716588451</v>
      </c>
      <c r="AC748" s="57">
        <f t="shared" si="220"/>
        <v>0.71092713404876628</v>
      </c>
      <c r="AD748" s="57">
        <f t="shared" si="220"/>
        <v>0.67126722763262581</v>
      </c>
      <c r="AE748" s="57">
        <f t="shared" si="220"/>
        <v>0.6336493488142444</v>
      </c>
      <c r="AF748" s="57">
        <f t="shared" si="220"/>
        <v>0.59795358502715401</v>
      </c>
      <c r="AG748" s="57">
        <f t="shared" si="220"/>
        <v>0.56440957137520975</v>
      </c>
      <c r="AH748" s="57">
        <f t="shared" si="220"/>
        <v>0.53271493006843262</v>
      </c>
      <c r="AI748" s="57">
        <f t="shared" si="220"/>
        <v>0.50276572248008411</v>
      </c>
      <c r="AJ748" s="57">
        <f t="shared" si="220"/>
        <v>0.47464483737758101</v>
      </c>
      <c r="AK748" s="57">
        <f t="shared" si="220"/>
        <v>0.4481291826933842</v>
      </c>
    </row>
    <row r="749" spans="1:37" s="65" customFormat="1" ht="17.100000000000001" customHeight="1" x14ac:dyDescent="0.2">
      <c r="A749" s="54" t="s">
        <v>266</v>
      </c>
      <c r="B749" s="55" t="s">
        <v>110</v>
      </c>
      <c r="C749" s="56" t="s">
        <v>242</v>
      </c>
      <c r="D749" s="57">
        <v>0</v>
      </c>
      <c r="E749" s="57">
        <f t="shared" ref="E749:AK753" si="221">+(1-E$754)*E265</f>
        <v>0</v>
      </c>
      <c r="F749" s="57">
        <f t="shared" si="221"/>
        <v>0</v>
      </c>
      <c r="G749" s="57">
        <f t="shared" si="221"/>
        <v>0</v>
      </c>
      <c r="H749" s="57">
        <f t="shared" si="221"/>
        <v>0</v>
      </c>
      <c r="I749" s="57">
        <f t="shared" si="221"/>
        <v>0</v>
      </c>
      <c r="J749" s="57">
        <f t="shared" si="221"/>
        <v>0</v>
      </c>
      <c r="K749" s="57">
        <f t="shared" si="221"/>
        <v>0</v>
      </c>
      <c r="L749" s="57">
        <f t="shared" si="221"/>
        <v>0</v>
      </c>
      <c r="M749" s="57">
        <f t="shared" si="221"/>
        <v>0</v>
      </c>
      <c r="N749" s="57">
        <f t="shared" si="221"/>
        <v>0</v>
      </c>
      <c r="O749" s="57">
        <f t="shared" si="221"/>
        <v>0</v>
      </c>
      <c r="P749" s="57">
        <f t="shared" si="221"/>
        <v>0</v>
      </c>
      <c r="Q749" s="57">
        <f t="shared" si="221"/>
        <v>0</v>
      </c>
      <c r="R749" s="57">
        <f t="shared" si="221"/>
        <v>0</v>
      </c>
      <c r="S749" s="57">
        <f t="shared" si="221"/>
        <v>0</v>
      </c>
      <c r="T749" s="57">
        <f t="shared" si="221"/>
        <v>0</v>
      </c>
      <c r="U749" s="57">
        <f t="shared" si="221"/>
        <v>0</v>
      </c>
      <c r="V749" s="57">
        <f t="shared" si="221"/>
        <v>0</v>
      </c>
      <c r="W749" s="57">
        <f t="shared" si="221"/>
        <v>0</v>
      </c>
      <c r="X749" s="57">
        <f t="shared" si="221"/>
        <v>0</v>
      </c>
      <c r="Y749" s="57">
        <f t="shared" si="221"/>
        <v>0</v>
      </c>
      <c r="Z749" s="57">
        <f t="shared" si="221"/>
        <v>0</v>
      </c>
      <c r="AA749" s="57">
        <f t="shared" si="221"/>
        <v>0</v>
      </c>
      <c r="AB749" s="57">
        <f t="shared" si="221"/>
        <v>0</v>
      </c>
      <c r="AC749" s="57">
        <f t="shared" si="221"/>
        <v>0</v>
      </c>
      <c r="AD749" s="57">
        <f t="shared" si="221"/>
        <v>0</v>
      </c>
      <c r="AE749" s="57">
        <f t="shared" si="221"/>
        <v>0</v>
      </c>
      <c r="AF749" s="57">
        <f t="shared" si="221"/>
        <v>0</v>
      </c>
      <c r="AG749" s="57">
        <f t="shared" si="221"/>
        <v>0</v>
      </c>
      <c r="AH749" s="57">
        <f t="shared" si="221"/>
        <v>0</v>
      </c>
      <c r="AI749" s="57">
        <f t="shared" si="221"/>
        <v>0</v>
      </c>
      <c r="AJ749" s="57">
        <f t="shared" si="221"/>
        <v>0</v>
      </c>
      <c r="AK749" s="57">
        <f t="shared" si="221"/>
        <v>0</v>
      </c>
    </row>
    <row r="750" spans="1:37" s="65" customFormat="1" ht="17.100000000000001" customHeight="1" x14ac:dyDescent="0.2">
      <c r="A750" s="54" t="s">
        <v>267</v>
      </c>
      <c r="B750" s="55" t="s">
        <v>110</v>
      </c>
      <c r="C750" s="56" t="s">
        <v>242</v>
      </c>
      <c r="D750" s="57">
        <v>0</v>
      </c>
      <c r="E750" s="57">
        <f t="shared" si="221"/>
        <v>0</v>
      </c>
      <c r="F750" s="57">
        <f t="shared" si="221"/>
        <v>0</v>
      </c>
      <c r="G750" s="57">
        <f t="shared" si="221"/>
        <v>0</v>
      </c>
      <c r="H750" s="75">
        <v>6.9266690052479386E-6</v>
      </c>
      <c r="I750" s="75">
        <v>1.5744764091652513E-5</v>
      </c>
      <c r="J750" s="75">
        <v>4.1614278320759199E-5</v>
      </c>
      <c r="K750" s="75">
        <v>9.5806569690492423E-5</v>
      </c>
      <c r="L750" s="75">
        <v>1.8577313618052145E-4</v>
      </c>
      <c r="M750" s="75">
        <v>3.3356524366078916E-4</v>
      </c>
      <c r="N750" s="75">
        <v>5.5330126474515339E-4</v>
      </c>
      <c r="O750" s="75">
        <v>8.8108134290110684E-4</v>
      </c>
      <c r="P750" s="75">
        <v>1.3356580867566804E-3</v>
      </c>
      <c r="Q750" s="75">
        <v>1.9666383972155098E-3</v>
      </c>
      <c r="R750" s="75">
        <v>2.7143575120442726E-3</v>
      </c>
      <c r="S750" s="75">
        <v>3.5987761951276113E-3</v>
      </c>
      <c r="T750" s="75">
        <v>4.6165548475017191E-3</v>
      </c>
      <c r="U750" s="75">
        <v>5.7850193467129064E-3</v>
      </c>
      <c r="V750" s="75">
        <v>7.0909877969377259E-3</v>
      </c>
      <c r="W750" s="75">
        <v>8.5474244952889935E-3</v>
      </c>
      <c r="X750" s="75">
        <v>1.014942295165369E-2</v>
      </c>
      <c r="Y750" s="75">
        <v>1.1877284616306645E-2</v>
      </c>
      <c r="Z750" s="75">
        <v>1.3733236084860441E-2</v>
      </c>
      <c r="AA750" s="75">
        <v>1.569600000869275E-2</v>
      </c>
      <c r="AB750" s="75">
        <v>2.003972722226232E-2</v>
      </c>
      <c r="AC750" s="75">
        <v>2.4118338867864672E-2</v>
      </c>
      <c r="AD750" s="75">
        <v>2.7812834643779843E-2</v>
      </c>
      <c r="AE750" s="75">
        <v>3.121888239977598E-2</v>
      </c>
      <c r="AF750" s="75">
        <v>3.4500120978077385E-2</v>
      </c>
      <c r="AG750" s="75">
        <v>3.7418436625816544E-2</v>
      </c>
      <c r="AH750" s="75">
        <v>4.0101514792589367E-2</v>
      </c>
      <c r="AI750" s="75">
        <v>4.2587131657151424E-2</v>
      </c>
      <c r="AJ750" s="75">
        <v>4.4863780905817351E-2</v>
      </c>
      <c r="AK750" s="75">
        <v>4.6954402328554162E-2</v>
      </c>
    </row>
    <row r="751" spans="1:37" s="65" customFormat="1" ht="17.100000000000001" customHeight="1" x14ac:dyDescent="0.2">
      <c r="A751" s="54" t="s">
        <v>243</v>
      </c>
      <c r="B751" s="55" t="s">
        <v>110</v>
      </c>
      <c r="C751" s="56" t="s">
        <v>242</v>
      </c>
      <c r="D751" s="57">
        <v>6.694781779748829E-2</v>
      </c>
      <c r="E751" s="57">
        <f t="shared" si="221"/>
        <v>6.694781779748829E-2</v>
      </c>
      <c r="F751" s="57">
        <f t="shared" si="221"/>
        <v>6.694781779748829E-2</v>
      </c>
      <c r="G751" s="57">
        <f t="shared" si="221"/>
        <v>6.694781779748829E-2</v>
      </c>
      <c r="H751" s="57">
        <f t="shared" si="221"/>
        <v>6.6910480952497436E-2</v>
      </c>
      <c r="I751" s="57">
        <f t="shared" si="221"/>
        <v>6.6906780204938648E-2</v>
      </c>
      <c r="J751" s="57">
        <f t="shared" si="221"/>
        <v>6.6894186849598872E-2</v>
      </c>
      <c r="K751" s="57">
        <f t="shared" si="221"/>
        <v>6.6863545379460237E-2</v>
      </c>
      <c r="L751" s="57">
        <f t="shared" si="221"/>
        <v>6.6804145859659755E-2</v>
      </c>
      <c r="M751" s="57">
        <f t="shared" si="221"/>
        <v>6.6692598556105723E-2</v>
      </c>
      <c r="N751" s="57">
        <f t="shared" si="221"/>
        <v>6.6512890327007079E-2</v>
      </c>
      <c r="O751" s="57">
        <f t="shared" si="221"/>
        <v>6.6229234224175149E-2</v>
      </c>
      <c r="P751" s="57">
        <f t="shared" si="221"/>
        <v>6.5830627493814659E-2</v>
      </c>
      <c r="Q751" s="57">
        <f t="shared" si="221"/>
        <v>6.5234417907501591E-2</v>
      </c>
      <c r="R751" s="57">
        <f t="shared" si="221"/>
        <v>6.4426562390863168E-2</v>
      </c>
      <c r="S751" s="57">
        <f t="shared" si="221"/>
        <v>6.3365266289013081E-2</v>
      </c>
      <c r="T751" s="57">
        <f t="shared" si="221"/>
        <v>6.2130033023605334E-2</v>
      </c>
      <c r="U751" s="57">
        <f t="shared" si="221"/>
        <v>6.0718190743324928E-2</v>
      </c>
      <c r="V751" s="57">
        <f t="shared" si="221"/>
        <v>5.9159845974599577E-2</v>
      </c>
      <c r="W751" s="57">
        <f t="shared" si="221"/>
        <v>5.7407293922194298E-2</v>
      </c>
      <c r="X751" s="57">
        <f t="shared" si="221"/>
        <v>5.5450092723020428E-2</v>
      </c>
      <c r="Y751" s="57">
        <f t="shared" si="221"/>
        <v>5.3342436895930614E-2</v>
      </c>
      <c r="Z751" s="57">
        <f t="shared" si="221"/>
        <v>5.116825009291083E-2</v>
      </c>
      <c r="AA751" s="57">
        <f t="shared" si="221"/>
        <v>4.8800685067993788E-2</v>
      </c>
      <c r="AB751" s="57">
        <f t="shared" si="221"/>
        <v>4.5093515694217913E-2</v>
      </c>
      <c r="AC751" s="57">
        <f t="shared" si="221"/>
        <v>4.157505702476208E-2</v>
      </c>
      <c r="AD751" s="57">
        <f t="shared" si="221"/>
        <v>3.8249769557724599E-2</v>
      </c>
      <c r="AE751" s="57">
        <f t="shared" si="221"/>
        <v>3.5116967724064134E-2</v>
      </c>
      <c r="AF751" s="57">
        <f t="shared" si="221"/>
        <v>3.2213229839016026E-2</v>
      </c>
      <c r="AG751" s="57">
        <f t="shared" si="221"/>
        <v>2.9496179552028157E-2</v>
      </c>
      <c r="AH751" s="57">
        <f t="shared" si="221"/>
        <v>2.6970686661883937E-2</v>
      </c>
      <c r="AI751" s="57">
        <f t="shared" si="221"/>
        <v>2.4635568484466869E-2</v>
      </c>
      <c r="AJ751" s="57">
        <f t="shared" si="221"/>
        <v>2.2492425174354055E-2</v>
      </c>
      <c r="AK751" s="57">
        <f t="shared" si="221"/>
        <v>2.0521152381996876E-2</v>
      </c>
    </row>
    <row r="752" spans="1:37" s="65" customFormat="1" ht="17.100000000000001" customHeight="1" x14ac:dyDescent="0.2">
      <c r="A752" s="54" t="s">
        <v>244</v>
      </c>
      <c r="B752" s="55" t="s">
        <v>110</v>
      </c>
      <c r="C752" s="56" t="s">
        <v>242</v>
      </c>
      <c r="D752" s="57">
        <v>0</v>
      </c>
      <c r="E752" s="57">
        <f t="shared" si="221"/>
        <v>0</v>
      </c>
      <c r="F752" s="57">
        <f t="shared" si="221"/>
        <v>0</v>
      </c>
      <c r="G752" s="57">
        <f t="shared" si="221"/>
        <v>0</v>
      </c>
      <c r="H752" s="57">
        <f t="shared" si="221"/>
        <v>0</v>
      </c>
      <c r="I752" s="57">
        <f t="shared" si="221"/>
        <v>0</v>
      </c>
      <c r="J752" s="57">
        <f t="shared" si="221"/>
        <v>0</v>
      </c>
      <c r="K752" s="57">
        <f t="shared" si="221"/>
        <v>0</v>
      </c>
      <c r="L752" s="57">
        <f t="shared" si="221"/>
        <v>0</v>
      </c>
      <c r="M752" s="57">
        <f t="shared" si="221"/>
        <v>0</v>
      </c>
      <c r="N752" s="57">
        <f t="shared" si="221"/>
        <v>0</v>
      </c>
      <c r="O752" s="57">
        <f t="shared" si="221"/>
        <v>0</v>
      </c>
      <c r="P752" s="57">
        <f t="shared" si="221"/>
        <v>0</v>
      </c>
      <c r="Q752" s="57">
        <f t="shared" si="221"/>
        <v>0</v>
      </c>
      <c r="R752" s="57">
        <f t="shared" si="221"/>
        <v>0</v>
      </c>
      <c r="S752" s="57">
        <f t="shared" si="221"/>
        <v>0</v>
      </c>
      <c r="T752" s="57">
        <f t="shared" si="221"/>
        <v>0</v>
      </c>
      <c r="U752" s="57">
        <f t="shared" si="221"/>
        <v>0</v>
      </c>
      <c r="V752" s="57">
        <f t="shared" si="221"/>
        <v>0</v>
      </c>
      <c r="W752" s="57">
        <f t="shared" si="221"/>
        <v>0</v>
      </c>
      <c r="X752" s="57">
        <f t="shared" si="221"/>
        <v>0</v>
      </c>
      <c r="Y752" s="57">
        <f t="shared" si="221"/>
        <v>0</v>
      </c>
      <c r="Z752" s="57">
        <f t="shared" si="221"/>
        <v>0</v>
      </c>
      <c r="AA752" s="57">
        <f t="shared" si="221"/>
        <v>0</v>
      </c>
      <c r="AB752" s="57">
        <f t="shared" si="221"/>
        <v>0</v>
      </c>
      <c r="AC752" s="57">
        <f t="shared" si="221"/>
        <v>0</v>
      </c>
      <c r="AD752" s="57">
        <f t="shared" si="221"/>
        <v>0</v>
      </c>
      <c r="AE752" s="57">
        <f t="shared" si="221"/>
        <v>0</v>
      </c>
      <c r="AF752" s="57">
        <f t="shared" si="221"/>
        <v>0</v>
      </c>
      <c r="AG752" s="57">
        <f t="shared" si="221"/>
        <v>0</v>
      </c>
      <c r="AH752" s="57">
        <f t="shared" si="221"/>
        <v>0</v>
      </c>
      <c r="AI752" s="57">
        <f t="shared" si="221"/>
        <v>0</v>
      </c>
      <c r="AJ752" s="57">
        <f t="shared" si="221"/>
        <v>0</v>
      </c>
      <c r="AK752" s="57">
        <f t="shared" si="221"/>
        <v>0</v>
      </c>
    </row>
    <row r="753" spans="1:37" s="65" customFormat="1" ht="17.100000000000001" customHeight="1" x14ac:dyDescent="0.2">
      <c r="A753" s="54" t="s">
        <v>268</v>
      </c>
      <c r="B753" s="55" t="s">
        <v>110</v>
      </c>
      <c r="C753" s="56" t="s">
        <v>242</v>
      </c>
      <c r="D753" s="57">
        <v>0</v>
      </c>
      <c r="E753" s="57">
        <f t="shared" si="221"/>
        <v>0</v>
      </c>
      <c r="F753" s="57">
        <f t="shared" si="221"/>
        <v>0</v>
      </c>
      <c r="G753" s="57">
        <f t="shared" si="221"/>
        <v>0</v>
      </c>
      <c r="H753" s="57">
        <f t="shared" si="221"/>
        <v>0</v>
      </c>
      <c r="I753" s="57">
        <f t="shared" si="221"/>
        <v>0</v>
      </c>
      <c r="J753" s="57">
        <f t="shared" si="221"/>
        <v>0</v>
      </c>
      <c r="K753" s="57">
        <f t="shared" si="221"/>
        <v>0</v>
      </c>
      <c r="L753" s="57">
        <f t="shared" si="221"/>
        <v>0</v>
      </c>
      <c r="M753" s="57">
        <f t="shared" si="221"/>
        <v>0</v>
      </c>
      <c r="N753" s="57">
        <f t="shared" si="221"/>
        <v>0</v>
      </c>
      <c r="O753" s="57">
        <f t="shared" si="221"/>
        <v>0</v>
      </c>
      <c r="P753" s="57">
        <f t="shared" si="221"/>
        <v>0</v>
      </c>
      <c r="Q753" s="57">
        <f t="shared" si="221"/>
        <v>0</v>
      </c>
      <c r="R753" s="57">
        <f t="shared" si="221"/>
        <v>0</v>
      </c>
      <c r="S753" s="57">
        <f t="shared" si="221"/>
        <v>0</v>
      </c>
      <c r="T753" s="57">
        <f t="shared" si="221"/>
        <v>0</v>
      </c>
      <c r="U753" s="57">
        <f t="shared" si="221"/>
        <v>0</v>
      </c>
      <c r="V753" s="57">
        <f t="shared" si="221"/>
        <v>0</v>
      </c>
      <c r="W753" s="57">
        <f t="shared" si="221"/>
        <v>0</v>
      </c>
      <c r="X753" s="57">
        <f t="shared" si="221"/>
        <v>0</v>
      </c>
      <c r="Y753" s="57">
        <f t="shared" si="221"/>
        <v>0</v>
      </c>
      <c r="Z753" s="57">
        <f t="shared" si="221"/>
        <v>0</v>
      </c>
      <c r="AA753" s="57">
        <f t="shared" si="221"/>
        <v>0</v>
      </c>
      <c r="AB753" s="57">
        <f t="shared" si="221"/>
        <v>0</v>
      </c>
      <c r="AC753" s="57">
        <f t="shared" si="221"/>
        <v>0</v>
      </c>
      <c r="AD753" s="57">
        <f t="shared" si="221"/>
        <v>0</v>
      </c>
      <c r="AE753" s="57">
        <f t="shared" si="221"/>
        <v>0</v>
      </c>
      <c r="AF753" s="57">
        <f t="shared" si="221"/>
        <v>0</v>
      </c>
      <c r="AG753" s="57">
        <f t="shared" si="221"/>
        <v>0</v>
      </c>
      <c r="AH753" s="57">
        <f t="shared" si="221"/>
        <v>0</v>
      </c>
      <c r="AI753" s="57">
        <f t="shared" si="221"/>
        <v>0</v>
      </c>
      <c r="AJ753" s="57">
        <f t="shared" si="221"/>
        <v>0</v>
      </c>
      <c r="AK753" s="57">
        <f t="shared" si="221"/>
        <v>0</v>
      </c>
    </row>
    <row r="754" spans="1:37" s="65" customFormat="1" ht="17.100000000000001" customHeight="1" x14ac:dyDescent="0.2">
      <c r="A754" s="54" t="s">
        <v>189</v>
      </c>
      <c r="B754" s="55" t="s">
        <v>110</v>
      </c>
      <c r="C754" s="56" t="s">
        <v>242</v>
      </c>
      <c r="D754" s="57">
        <f>+'Trayectorias medidas generales'!E$26</f>
        <v>0</v>
      </c>
      <c r="E754" s="57">
        <f>+'Trayectorias medidas generales'!F$26</f>
        <v>0</v>
      </c>
      <c r="F754" s="57">
        <v>0</v>
      </c>
      <c r="G754" s="57">
        <v>0</v>
      </c>
      <c r="H754" s="75">
        <v>2.7542587664131308E-4</v>
      </c>
      <c r="I754" s="75">
        <v>2.9866384809938955E-4</v>
      </c>
      <c r="J754" s="75">
        <v>3.7981511375460928E-4</v>
      </c>
      <c r="K754" s="75">
        <v>5.8168007194587808E-4</v>
      </c>
      <c r="L754" s="75">
        <v>9.8069306778168081E-4</v>
      </c>
      <c r="M754" s="75">
        <v>1.7411131293848688E-3</v>
      </c>
      <c r="N754" s="75">
        <v>2.976826765911805E-3</v>
      </c>
      <c r="O754" s="75">
        <v>4.9405152634592704E-3</v>
      </c>
      <c r="P754" s="75">
        <v>7.7106592495145895E-3</v>
      </c>
      <c r="Q754" s="75">
        <v>1.1895432465242686E-2</v>
      </c>
      <c r="R754" s="75">
        <v>1.7652220243616564E-2</v>
      </c>
      <c r="S754" s="75">
        <v>2.5322548679430672E-2</v>
      </c>
      <c r="T754" s="75">
        <v>3.4341538638111409E-2</v>
      </c>
      <c r="U754" s="75">
        <v>4.4763815761142176E-2</v>
      </c>
      <c r="V754" s="75">
        <v>5.6408586357194861E-2</v>
      </c>
      <c r="W754" s="75">
        <v>6.9705268150907926E-2</v>
      </c>
      <c r="X754" s="75">
        <v>8.4821662738809256E-2</v>
      </c>
      <c r="Y754" s="75">
        <v>0.10141523374128381</v>
      </c>
      <c r="Z754" s="75">
        <v>0.11885980969623546</v>
      </c>
      <c r="AA754" s="75">
        <v>0.13833370813569729</v>
      </c>
      <c r="AB754" s="75">
        <v>0.18186645394665776</v>
      </c>
      <c r="AC754" s="75">
        <v>0.22336253417800303</v>
      </c>
      <c r="AD754" s="75">
        <v>0.26264945197497724</v>
      </c>
      <c r="AE754" s="75">
        <v>0.29999038621581314</v>
      </c>
      <c r="AF754" s="75">
        <v>0.33530506148779132</v>
      </c>
      <c r="AG754" s="75">
        <v>0.36864432130986774</v>
      </c>
      <c r="AH754" s="75">
        <v>0.40017798666388371</v>
      </c>
      <c r="AI754" s="75">
        <v>0.42997343944810329</v>
      </c>
      <c r="AJ754" s="75">
        <v>0.45795772644538674</v>
      </c>
      <c r="AK754" s="75">
        <v>0.48435109317688557</v>
      </c>
    </row>
    <row r="755" spans="1:37" s="65" customFormat="1" ht="17.100000000000001" customHeight="1" x14ac:dyDescent="0.2">
      <c r="A755" s="54" t="s">
        <v>269</v>
      </c>
      <c r="B755" s="55" t="s">
        <v>110</v>
      </c>
      <c r="C755" s="56" t="s">
        <v>242</v>
      </c>
      <c r="D755" s="57">
        <v>0</v>
      </c>
      <c r="E755" s="57">
        <f t="shared" ref="E755:AK759" si="222">+(1-E$754)*E271</f>
        <v>0</v>
      </c>
      <c r="F755" s="57">
        <f t="shared" si="222"/>
        <v>0</v>
      </c>
      <c r="G755" s="57">
        <f t="shared" si="222"/>
        <v>0</v>
      </c>
      <c r="H755" s="57">
        <f t="shared" si="222"/>
        <v>0</v>
      </c>
      <c r="I755" s="57">
        <f t="shared" si="222"/>
        <v>0</v>
      </c>
      <c r="J755" s="57">
        <f t="shared" si="222"/>
        <v>0</v>
      </c>
      <c r="K755" s="57">
        <f t="shared" si="222"/>
        <v>0</v>
      </c>
      <c r="L755" s="57">
        <f t="shared" si="222"/>
        <v>0</v>
      </c>
      <c r="M755" s="57">
        <f t="shared" si="222"/>
        <v>0</v>
      </c>
      <c r="N755" s="57">
        <f t="shared" si="222"/>
        <v>0</v>
      </c>
      <c r="O755" s="57">
        <f t="shared" si="222"/>
        <v>0</v>
      </c>
      <c r="P755" s="57">
        <f t="shared" si="222"/>
        <v>0</v>
      </c>
      <c r="Q755" s="57">
        <f t="shared" si="222"/>
        <v>0</v>
      </c>
      <c r="R755" s="57">
        <f t="shared" si="222"/>
        <v>0</v>
      </c>
      <c r="S755" s="57">
        <f t="shared" si="222"/>
        <v>0</v>
      </c>
      <c r="T755" s="57">
        <f t="shared" si="222"/>
        <v>0</v>
      </c>
      <c r="U755" s="57">
        <f t="shared" si="222"/>
        <v>0</v>
      </c>
      <c r="V755" s="57">
        <f t="shared" si="222"/>
        <v>0</v>
      </c>
      <c r="W755" s="57">
        <f t="shared" si="222"/>
        <v>0</v>
      </c>
      <c r="X755" s="57">
        <f t="shared" si="222"/>
        <v>0</v>
      </c>
      <c r="Y755" s="57">
        <f t="shared" si="222"/>
        <v>0</v>
      </c>
      <c r="Z755" s="57">
        <f t="shared" si="222"/>
        <v>0</v>
      </c>
      <c r="AA755" s="57">
        <f t="shared" si="222"/>
        <v>0</v>
      </c>
      <c r="AB755" s="57">
        <f t="shared" si="222"/>
        <v>0</v>
      </c>
      <c r="AC755" s="57">
        <f t="shared" si="222"/>
        <v>0</v>
      </c>
      <c r="AD755" s="57">
        <f t="shared" si="222"/>
        <v>0</v>
      </c>
      <c r="AE755" s="57">
        <f t="shared" si="222"/>
        <v>0</v>
      </c>
      <c r="AF755" s="57">
        <f t="shared" si="222"/>
        <v>0</v>
      </c>
      <c r="AG755" s="57">
        <f t="shared" si="222"/>
        <v>0</v>
      </c>
      <c r="AH755" s="57">
        <f t="shared" si="222"/>
        <v>0</v>
      </c>
      <c r="AI755" s="57">
        <f t="shared" si="222"/>
        <v>0</v>
      </c>
      <c r="AJ755" s="57">
        <f t="shared" si="222"/>
        <v>0</v>
      </c>
      <c r="AK755" s="57">
        <f t="shared" si="222"/>
        <v>0</v>
      </c>
    </row>
    <row r="756" spans="1:37" s="65" customFormat="1" ht="17.100000000000001" customHeight="1" x14ac:dyDescent="0.2">
      <c r="A756" s="54" t="s">
        <v>270</v>
      </c>
      <c r="B756" s="55" t="s">
        <v>110</v>
      </c>
      <c r="C756" s="56" t="s">
        <v>242</v>
      </c>
      <c r="D756" s="57">
        <v>0</v>
      </c>
      <c r="E756" s="57">
        <f t="shared" si="222"/>
        <v>0</v>
      </c>
      <c r="F756" s="57">
        <f t="shared" si="222"/>
        <v>0</v>
      </c>
      <c r="G756" s="57">
        <f t="shared" si="222"/>
        <v>0</v>
      </c>
      <c r="H756" s="57">
        <f t="shared" si="222"/>
        <v>0</v>
      </c>
      <c r="I756" s="57">
        <f t="shared" si="222"/>
        <v>0</v>
      </c>
      <c r="J756" s="57">
        <f t="shared" si="222"/>
        <v>0</v>
      </c>
      <c r="K756" s="57">
        <f t="shared" si="222"/>
        <v>0</v>
      </c>
      <c r="L756" s="57">
        <f t="shared" si="222"/>
        <v>0</v>
      </c>
      <c r="M756" s="57">
        <f t="shared" si="222"/>
        <v>0</v>
      </c>
      <c r="N756" s="57">
        <f t="shared" si="222"/>
        <v>0</v>
      </c>
      <c r="O756" s="57">
        <f t="shared" si="222"/>
        <v>0</v>
      </c>
      <c r="P756" s="57">
        <f t="shared" si="222"/>
        <v>0</v>
      </c>
      <c r="Q756" s="57">
        <f t="shared" si="222"/>
        <v>0</v>
      </c>
      <c r="R756" s="57">
        <f t="shared" si="222"/>
        <v>0</v>
      </c>
      <c r="S756" s="57">
        <f t="shared" si="222"/>
        <v>0</v>
      </c>
      <c r="T756" s="57">
        <f t="shared" si="222"/>
        <v>0</v>
      </c>
      <c r="U756" s="57">
        <f t="shared" si="222"/>
        <v>0</v>
      </c>
      <c r="V756" s="57">
        <f t="shared" si="222"/>
        <v>0</v>
      </c>
      <c r="W756" s="57">
        <f t="shared" si="222"/>
        <v>0</v>
      </c>
      <c r="X756" s="57">
        <f t="shared" si="222"/>
        <v>0</v>
      </c>
      <c r="Y756" s="57">
        <f t="shared" si="222"/>
        <v>0</v>
      </c>
      <c r="Z756" s="57">
        <f t="shared" si="222"/>
        <v>0</v>
      </c>
      <c r="AA756" s="57">
        <f t="shared" si="222"/>
        <v>0</v>
      </c>
      <c r="AB756" s="57">
        <f t="shared" si="222"/>
        <v>0</v>
      </c>
      <c r="AC756" s="57">
        <f t="shared" si="222"/>
        <v>0</v>
      </c>
      <c r="AD756" s="57">
        <f t="shared" si="222"/>
        <v>0</v>
      </c>
      <c r="AE756" s="57">
        <f t="shared" si="222"/>
        <v>0</v>
      </c>
      <c r="AF756" s="57">
        <f t="shared" si="222"/>
        <v>0</v>
      </c>
      <c r="AG756" s="57">
        <f t="shared" si="222"/>
        <v>0</v>
      </c>
      <c r="AH756" s="57">
        <f t="shared" si="222"/>
        <v>0</v>
      </c>
      <c r="AI756" s="57">
        <f t="shared" si="222"/>
        <v>0</v>
      </c>
      <c r="AJ756" s="57">
        <f t="shared" si="222"/>
        <v>0</v>
      </c>
      <c r="AK756" s="57">
        <f t="shared" si="222"/>
        <v>0</v>
      </c>
    </row>
    <row r="757" spans="1:37" s="65" customFormat="1" ht="17.100000000000001" customHeight="1" x14ac:dyDescent="0.2">
      <c r="A757" s="54" t="s">
        <v>271</v>
      </c>
      <c r="B757" s="55" t="s">
        <v>110</v>
      </c>
      <c r="C757" s="56" t="s">
        <v>242</v>
      </c>
      <c r="D757" s="57">
        <v>0</v>
      </c>
      <c r="E757" s="57">
        <f t="shared" si="222"/>
        <v>0</v>
      </c>
      <c r="F757" s="57">
        <f t="shared" si="222"/>
        <v>0</v>
      </c>
      <c r="G757" s="57">
        <f t="shared" si="222"/>
        <v>0</v>
      </c>
      <c r="H757" s="57">
        <f t="shared" si="222"/>
        <v>0</v>
      </c>
      <c r="I757" s="57">
        <f t="shared" si="222"/>
        <v>0</v>
      </c>
      <c r="J757" s="57">
        <f t="shared" si="222"/>
        <v>0</v>
      </c>
      <c r="K757" s="57">
        <f t="shared" si="222"/>
        <v>0</v>
      </c>
      <c r="L757" s="57">
        <f t="shared" si="222"/>
        <v>0</v>
      </c>
      <c r="M757" s="57">
        <f t="shared" si="222"/>
        <v>0</v>
      </c>
      <c r="N757" s="57">
        <f t="shared" si="222"/>
        <v>0</v>
      </c>
      <c r="O757" s="57">
        <f t="shared" si="222"/>
        <v>0</v>
      </c>
      <c r="P757" s="57">
        <f t="shared" si="222"/>
        <v>0</v>
      </c>
      <c r="Q757" s="57">
        <f t="shared" si="222"/>
        <v>0</v>
      </c>
      <c r="R757" s="57">
        <f t="shared" si="222"/>
        <v>0</v>
      </c>
      <c r="S757" s="57">
        <f t="shared" si="222"/>
        <v>0</v>
      </c>
      <c r="T757" s="57">
        <f t="shared" si="222"/>
        <v>0</v>
      </c>
      <c r="U757" s="57">
        <f t="shared" si="222"/>
        <v>0</v>
      </c>
      <c r="V757" s="57">
        <f t="shared" si="222"/>
        <v>0</v>
      </c>
      <c r="W757" s="57">
        <f t="shared" si="222"/>
        <v>0</v>
      </c>
      <c r="X757" s="57">
        <f t="shared" si="222"/>
        <v>0</v>
      </c>
      <c r="Y757" s="57">
        <f t="shared" si="222"/>
        <v>0</v>
      </c>
      <c r="Z757" s="57">
        <f t="shared" si="222"/>
        <v>0</v>
      </c>
      <c r="AA757" s="57">
        <f t="shared" si="222"/>
        <v>0</v>
      </c>
      <c r="AB757" s="57">
        <f t="shared" si="222"/>
        <v>0</v>
      </c>
      <c r="AC757" s="57">
        <f t="shared" si="222"/>
        <v>0</v>
      </c>
      <c r="AD757" s="57">
        <f t="shared" si="222"/>
        <v>0</v>
      </c>
      <c r="AE757" s="57">
        <f t="shared" si="222"/>
        <v>0</v>
      </c>
      <c r="AF757" s="57">
        <f t="shared" si="222"/>
        <v>0</v>
      </c>
      <c r="AG757" s="57">
        <f t="shared" si="222"/>
        <v>0</v>
      </c>
      <c r="AH757" s="57">
        <f t="shared" si="222"/>
        <v>0</v>
      </c>
      <c r="AI757" s="57">
        <f t="shared" si="222"/>
        <v>0</v>
      </c>
      <c r="AJ757" s="57">
        <f t="shared" si="222"/>
        <v>0</v>
      </c>
      <c r="AK757" s="57">
        <f t="shared" si="222"/>
        <v>0</v>
      </c>
    </row>
    <row r="758" spans="1:37" s="65" customFormat="1" ht="17.100000000000001" customHeight="1" x14ac:dyDescent="0.2">
      <c r="A758" s="54" t="s">
        <v>272</v>
      </c>
      <c r="B758" s="55" t="s">
        <v>110</v>
      </c>
      <c r="C758" s="56" t="s">
        <v>242</v>
      </c>
      <c r="D758" s="57">
        <v>0</v>
      </c>
      <c r="E758" s="57">
        <f t="shared" si="222"/>
        <v>0</v>
      </c>
      <c r="F758" s="57">
        <f t="shared" si="222"/>
        <v>0</v>
      </c>
      <c r="G758" s="57">
        <f t="shared" si="222"/>
        <v>0</v>
      </c>
      <c r="H758" s="57">
        <f t="shared" si="222"/>
        <v>0</v>
      </c>
      <c r="I758" s="57">
        <f t="shared" si="222"/>
        <v>0</v>
      </c>
      <c r="J758" s="57">
        <f t="shared" si="222"/>
        <v>0</v>
      </c>
      <c r="K758" s="57">
        <f t="shared" si="222"/>
        <v>0</v>
      </c>
      <c r="L758" s="57">
        <f t="shared" si="222"/>
        <v>0</v>
      </c>
      <c r="M758" s="57">
        <f t="shared" si="222"/>
        <v>0</v>
      </c>
      <c r="N758" s="57">
        <f t="shared" si="222"/>
        <v>0</v>
      </c>
      <c r="O758" s="57">
        <f t="shared" si="222"/>
        <v>0</v>
      </c>
      <c r="P758" s="57">
        <f t="shared" si="222"/>
        <v>0</v>
      </c>
      <c r="Q758" s="57">
        <f t="shared" si="222"/>
        <v>0</v>
      </c>
      <c r="R758" s="57">
        <f t="shared" si="222"/>
        <v>0</v>
      </c>
      <c r="S758" s="57">
        <f t="shared" si="222"/>
        <v>0</v>
      </c>
      <c r="T758" s="57">
        <f t="shared" si="222"/>
        <v>0</v>
      </c>
      <c r="U758" s="57">
        <f t="shared" si="222"/>
        <v>0</v>
      </c>
      <c r="V758" s="57">
        <f t="shared" si="222"/>
        <v>0</v>
      </c>
      <c r="W758" s="57">
        <f t="shared" si="222"/>
        <v>0</v>
      </c>
      <c r="X758" s="57">
        <f t="shared" si="222"/>
        <v>0</v>
      </c>
      <c r="Y758" s="57">
        <f t="shared" si="222"/>
        <v>0</v>
      </c>
      <c r="Z758" s="57">
        <f t="shared" si="222"/>
        <v>0</v>
      </c>
      <c r="AA758" s="57">
        <f t="shared" si="222"/>
        <v>0</v>
      </c>
      <c r="AB758" s="57">
        <f t="shared" si="222"/>
        <v>0</v>
      </c>
      <c r="AC758" s="57">
        <f t="shared" si="222"/>
        <v>0</v>
      </c>
      <c r="AD758" s="57">
        <f t="shared" si="222"/>
        <v>0</v>
      </c>
      <c r="AE758" s="57">
        <f t="shared" si="222"/>
        <v>0</v>
      </c>
      <c r="AF758" s="57">
        <f t="shared" si="222"/>
        <v>0</v>
      </c>
      <c r="AG758" s="57">
        <f t="shared" si="222"/>
        <v>0</v>
      </c>
      <c r="AH758" s="57">
        <f t="shared" si="222"/>
        <v>0</v>
      </c>
      <c r="AI758" s="57">
        <f t="shared" si="222"/>
        <v>0</v>
      </c>
      <c r="AJ758" s="57">
        <f t="shared" si="222"/>
        <v>0</v>
      </c>
      <c r="AK758" s="57">
        <f t="shared" si="222"/>
        <v>0</v>
      </c>
    </row>
    <row r="759" spans="1:37" s="65" customFormat="1" ht="17.100000000000001" customHeight="1" x14ac:dyDescent="0.2">
      <c r="A759" s="54" t="s">
        <v>197</v>
      </c>
      <c r="B759" s="55" t="s">
        <v>110</v>
      </c>
      <c r="C759" s="56" t="s">
        <v>242</v>
      </c>
      <c r="D759" s="57">
        <v>0</v>
      </c>
      <c r="E759" s="57">
        <f t="shared" si="222"/>
        <v>0</v>
      </c>
      <c r="F759" s="57">
        <f t="shared" si="222"/>
        <v>0</v>
      </c>
      <c r="G759" s="57">
        <f t="shared" si="222"/>
        <v>0</v>
      </c>
      <c r="H759" s="75">
        <v>4.703922678044693E-11</v>
      </c>
      <c r="I759" s="75">
        <v>2.3529798208859046E-10</v>
      </c>
      <c r="J759" s="75">
        <v>1.3855039554995623E-9</v>
      </c>
      <c r="K759" s="75">
        <v>5.0387715892870479E-9</v>
      </c>
      <c r="L759" s="75">
        <v>1.3378223084251751E-8</v>
      </c>
      <c r="M759" s="75">
        <v>3.2310676872007793E-8</v>
      </c>
      <c r="N759" s="75">
        <v>6.850813466482453E-8</v>
      </c>
      <c r="O759" s="75">
        <v>1.3811641759002486E-7</v>
      </c>
      <c r="P759" s="75">
        <v>2.5747115744179444E-7</v>
      </c>
      <c r="Q759" s="75">
        <v>4.630684209275742E-7</v>
      </c>
      <c r="R759" s="75">
        <v>7.3915307958763768E-7</v>
      </c>
      <c r="S759" s="75">
        <v>1.1119864604033341E-6</v>
      </c>
      <c r="T759" s="75">
        <v>1.5864618935788402E-6</v>
      </c>
      <c r="U759" s="75">
        <v>2.1865177675606946E-6</v>
      </c>
      <c r="V759" s="75">
        <v>2.9119074819126716E-6</v>
      </c>
      <c r="W759" s="75">
        <v>3.7974500773216871E-6</v>
      </c>
      <c r="X759" s="75">
        <v>4.8656412063450442E-6</v>
      </c>
      <c r="Y759" s="75">
        <v>6.1209653104097912E-6</v>
      </c>
      <c r="Z759" s="75">
        <v>7.531755580013089E-6</v>
      </c>
      <c r="AA759" s="75">
        <v>9.1993455376063279E-6</v>
      </c>
      <c r="AB759" s="75">
        <v>1.3075970977526639E-5</v>
      </c>
      <c r="AC759" s="75">
        <v>1.6935880603937995E-5</v>
      </c>
      <c r="AD759" s="75">
        <v>2.0716190892483437E-5</v>
      </c>
      <c r="AE759" s="75">
        <v>2.4414846102397787E-5</v>
      </c>
      <c r="AF759" s="75">
        <v>2.8002667961257931E-5</v>
      </c>
      <c r="AG759" s="75">
        <v>3.1491137077710342E-5</v>
      </c>
      <c r="AH759" s="75">
        <v>3.4881813210402927E-5</v>
      </c>
      <c r="AI759" s="75">
        <v>3.8137930194301947E-5</v>
      </c>
      <c r="AJ759" s="75">
        <v>4.1230096860816802E-5</v>
      </c>
      <c r="AK759" s="75">
        <v>4.4169419179154736E-5</v>
      </c>
    </row>
    <row r="760" spans="1:37" s="65" customFormat="1" ht="17.100000000000001" customHeight="1" x14ac:dyDescent="0.2">
      <c r="A760" s="54" t="s">
        <v>245</v>
      </c>
      <c r="B760" s="55" t="s">
        <v>110</v>
      </c>
      <c r="C760" s="56" t="s">
        <v>246</v>
      </c>
      <c r="D760" s="58">
        <f>SUM(D748:D759)</f>
        <v>1</v>
      </c>
      <c r="E760" s="58">
        <f t="shared" ref="E760:AK760" si="223">SUM(E748:E759)</f>
        <v>1</v>
      </c>
      <c r="F760" s="58">
        <f t="shared" si="223"/>
        <v>1</v>
      </c>
      <c r="G760" s="58">
        <f t="shared" si="223"/>
        <v>1</v>
      </c>
      <c r="H760" s="58">
        <f t="shared" si="223"/>
        <v>1</v>
      </c>
      <c r="I760" s="58">
        <f t="shared" si="223"/>
        <v>1</v>
      </c>
      <c r="J760" s="58">
        <f t="shared" si="223"/>
        <v>1</v>
      </c>
      <c r="K760" s="58">
        <f t="shared" si="223"/>
        <v>1</v>
      </c>
      <c r="L760" s="58">
        <f t="shared" si="223"/>
        <v>1</v>
      </c>
      <c r="M760" s="58">
        <f t="shared" si="223"/>
        <v>1</v>
      </c>
      <c r="N760" s="58">
        <f t="shared" si="223"/>
        <v>0.99999999999999989</v>
      </c>
      <c r="O760" s="58">
        <f t="shared" si="223"/>
        <v>1</v>
      </c>
      <c r="P760" s="58">
        <f t="shared" si="223"/>
        <v>1</v>
      </c>
      <c r="Q760" s="58">
        <f t="shared" si="223"/>
        <v>1</v>
      </c>
      <c r="R760" s="58">
        <f t="shared" si="223"/>
        <v>1</v>
      </c>
      <c r="S760" s="58">
        <f t="shared" si="223"/>
        <v>0.99999999999999989</v>
      </c>
      <c r="T760" s="58">
        <f t="shared" si="223"/>
        <v>1</v>
      </c>
      <c r="U760" s="58">
        <f t="shared" si="223"/>
        <v>1</v>
      </c>
      <c r="V760" s="58">
        <f t="shared" si="223"/>
        <v>0.99999999999999989</v>
      </c>
      <c r="W760" s="58">
        <f t="shared" si="223"/>
        <v>1</v>
      </c>
      <c r="X760" s="58">
        <f t="shared" si="223"/>
        <v>1</v>
      </c>
      <c r="Y760" s="58">
        <f t="shared" si="223"/>
        <v>1</v>
      </c>
      <c r="Z760" s="58">
        <f t="shared" si="223"/>
        <v>0.99999999999999989</v>
      </c>
      <c r="AA760" s="58">
        <f t="shared" si="223"/>
        <v>1</v>
      </c>
      <c r="AB760" s="58">
        <f t="shared" si="223"/>
        <v>1</v>
      </c>
      <c r="AC760" s="58">
        <f t="shared" si="223"/>
        <v>0.99999999999999989</v>
      </c>
      <c r="AD760" s="58">
        <f t="shared" si="223"/>
        <v>1</v>
      </c>
      <c r="AE760" s="58">
        <f t="shared" si="223"/>
        <v>1</v>
      </c>
      <c r="AF760" s="58">
        <f t="shared" si="223"/>
        <v>0.99999999999999989</v>
      </c>
      <c r="AG760" s="58">
        <f t="shared" si="223"/>
        <v>0.99999999999999989</v>
      </c>
      <c r="AH760" s="58">
        <f t="shared" si="223"/>
        <v>1</v>
      </c>
      <c r="AI760" s="58">
        <f t="shared" si="223"/>
        <v>1</v>
      </c>
      <c r="AJ760" s="58">
        <f t="shared" si="223"/>
        <v>1</v>
      </c>
      <c r="AK760" s="58">
        <f t="shared" si="223"/>
        <v>1</v>
      </c>
    </row>
    <row r="761" spans="1:37" s="65" customFormat="1" ht="17.100000000000001" customHeight="1" x14ac:dyDescent="0.2">
      <c r="A761" s="68"/>
      <c r="B761" s="69"/>
      <c r="C761" s="70"/>
      <c r="D761" s="71"/>
      <c r="E761" s="71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71"/>
      <c r="W761" s="71"/>
      <c r="X761" s="71"/>
      <c r="Y761" s="71"/>
      <c r="Z761" s="71"/>
      <c r="AA761" s="71"/>
      <c r="AB761" s="71"/>
      <c r="AC761" s="71"/>
      <c r="AD761" s="71"/>
      <c r="AE761" s="71"/>
      <c r="AF761" s="71"/>
      <c r="AG761" s="71"/>
      <c r="AH761" s="71"/>
      <c r="AI761" s="71"/>
      <c r="AJ761" s="71"/>
      <c r="AK761" s="71"/>
    </row>
    <row r="762" spans="1:37" s="65" customFormat="1" ht="17.100000000000001" customHeight="1" x14ac:dyDescent="0.25">
      <c r="A762" s="64" t="s">
        <v>265</v>
      </c>
      <c r="B762"/>
      <c r="C762"/>
      <c r="D762" s="72"/>
      <c r="E762" s="72"/>
      <c r="F762" s="72"/>
      <c r="G762" s="72"/>
      <c r="H762" s="72"/>
      <c r="I762" s="72"/>
      <c r="J762" s="72"/>
      <c r="K762" s="72"/>
      <c r="L762" s="72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</row>
    <row r="763" spans="1:37" s="65" customFormat="1" ht="17.100000000000001" customHeight="1" x14ac:dyDescent="0.25">
      <c r="A763" s="66" t="s">
        <v>251</v>
      </c>
      <c r="B763"/>
      <c r="C763"/>
    </row>
    <row r="764" spans="1:37" s="65" customFormat="1" ht="17.100000000000001" customHeight="1" x14ac:dyDescent="0.2">
      <c r="A764" s="54" t="s">
        <v>241</v>
      </c>
      <c r="B764" s="55" t="s">
        <v>110</v>
      </c>
      <c r="C764" s="56" t="s">
        <v>242</v>
      </c>
      <c r="D764" s="57">
        <v>0.92561723541437335</v>
      </c>
      <c r="E764" s="57">
        <f t="shared" ref="E764:AK764" si="224">+(1-SUM(E765:E775))</f>
        <v>0.92561723541437335</v>
      </c>
      <c r="F764" s="57">
        <f t="shared" si="224"/>
        <v>0.92561723541437335</v>
      </c>
      <c r="G764" s="57">
        <f t="shared" si="224"/>
        <v>0.92561723541437335</v>
      </c>
      <c r="H764" s="57">
        <f t="shared" si="224"/>
        <v>0.92537636614172236</v>
      </c>
      <c r="I764" s="57">
        <f t="shared" si="224"/>
        <v>0.92534842162414244</v>
      </c>
      <c r="J764" s="57">
        <f t="shared" si="224"/>
        <v>0.92525539161516912</v>
      </c>
      <c r="K764" s="57">
        <f t="shared" si="224"/>
        <v>0.92503337509698014</v>
      </c>
      <c r="L764" s="57">
        <f t="shared" si="224"/>
        <v>0.92461038337914392</v>
      </c>
      <c r="M764" s="57">
        <f t="shared" si="224"/>
        <v>0.92382608756173379</v>
      </c>
      <c r="N764" s="57">
        <f t="shared" si="224"/>
        <v>0.92257026758583605</v>
      </c>
      <c r="O764" s="57">
        <f t="shared" si="224"/>
        <v>0.92059388717419188</v>
      </c>
      <c r="P764" s="57">
        <f t="shared" si="224"/>
        <v>0.91781192142902057</v>
      </c>
      <c r="Q764" s="57">
        <f t="shared" si="224"/>
        <v>0.91365838445406444</v>
      </c>
      <c r="R764" s="57">
        <f t="shared" si="224"/>
        <v>0.90805117407364144</v>
      </c>
      <c r="S764" s="57">
        <f t="shared" si="224"/>
        <v>0.90067521336354117</v>
      </c>
      <c r="T764" s="57">
        <f t="shared" si="224"/>
        <v>0.89201038342227457</v>
      </c>
      <c r="U764" s="57">
        <f t="shared" si="224"/>
        <v>0.88198767736845629</v>
      </c>
      <c r="V764" s="57">
        <f t="shared" si="224"/>
        <v>0.87076762100353811</v>
      </c>
      <c r="W764" s="57">
        <f t="shared" si="224"/>
        <v>0.85796080017853049</v>
      </c>
      <c r="X764" s="57">
        <f t="shared" si="224"/>
        <v>0.84341589878443202</v>
      </c>
      <c r="Y764" s="57">
        <f t="shared" si="224"/>
        <v>0.82743493412895086</v>
      </c>
      <c r="Z764" s="57">
        <f t="shared" si="224"/>
        <v>0.81054863888091655</v>
      </c>
      <c r="AA764" s="57">
        <f t="shared" si="224"/>
        <v>0.79174080589804063</v>
      </c>
      <c r="AB764" s="57">
        <f t="shared" si="224"/>
        <v>0.7479793284664713</v>
      </c>
      <c r="AC764" s="57">
        <f t="shared" si="224"/>
        <v>0.70630998076637019</v>
      </c>
      <c r="AD764" s="57">
        <f t="shared" si="224"/>
        <v>0.66701936697523323</v>
      </c>
      <c r="AE764" s="57">
        <f t="shared" si="224"/>
        <v>0.62974940412629388</v>
      </c>
      <c r="AF764" s="57">
        <f t="shared" si="224"/>
        <v>0.59437611741720686</v>
      </c>
      <c r="AG764" s="57">
        <f t="shared" si="224"/>
        <v>0.56113384809344313</v>
      </c>
      <c r="AH764" s="57">
        <f t="shared" si="224"/>
        <v>0.52971967754538196</v>
      </c>
      <c r="AI764" s="57">
        <f t="shared" si="224"/>
        <v>0.50002979849027451</v>
      </c>
      <c r="AJ764" s="57">
        <f t="shared" si="224"/>
        <v>0.47214692198901131</v>
      </c>
      <c r="AK764" s="57">
        <f t="shared" si="224"/>
        <v>0.44585018867967419</v>
      </c>
    </row>
    <row r="765" spans="1:37" s="65" customFormat="1" ht="17.100000000000001" customHeight="1" x14ac:dyDescent="0.2">
      <c r="A765" s="54" t="s">
        <v>266</v>
      </c>
      <c r="B765" s="55" t="s">
        <v>110</v>
      </c>
      <c r="C765" s="56" t="s">
        <v>242</v>
      </c>
      <c r="D765" s="57">
        <v>0</v>
      </c>
      <c r="E765" s="57">
        <f t="shared" ref="E765:AK769" si="225">+(1-E$770)*E281</f>
        <v>0</v>
      </c>
      <c r="F765" s="57">
        <f t="shared" si="225"/>
        <v>0</v>
      </c>
      <c r="G765" s="57">
        <f t="shared" si="225"/>
        <v>0</v>
      </c>
      <c r="H765" s="57">
        <f t="shared" si="225"/>
        <v>0</v>
      </c>
      <c r="I765" s="57">
        <f t="shared" si="225"/>
        <v>0</v>
      </c>
      <c r="J765" s="57">
        <f t="shared" si="225"/>
        <v>0</v>
      </c>
      <c r="K765" s="57">
        <f t="shared" si="225"/>
        <v>0</v>
      </c>
      <c r="L765" s="57">
        <f t="shared" si="225"/>
        <v>0</v>
      </c>
      <c r="M765" s="57">
        <f t="shared" si="225"/>
        <v>0</v>
      </c>
      <c r="N765" s="57">
        <f t="shared" si="225"/>
        <v>0</v>
      </c>
      <c r="O765" s="57">
        <f t="shared" si="225"/>
        <v>0</v>
      </c>
      <c r="P765" s="57">
        <f t="shared" si="225"/>
        <v>0</v>
      </c>
      <c r="Q765" s="57">
        <f t="shared" si="225"/>
        <v>0</v>
      </c>
      <c r="R765" s="57">
        <f t="shared" si="225"/>
        <v>0</v>
      </c>
      <c r="S765" s="57">
        <f t="shared" si="225"/>
        <v>0</v>
      </c>
      <c r="T765" s="57">
        <f t="shared" si="225"/>
        <v>0</v>
      </c>
      <c r="U765" s="57">
        <f t="shared" si="225"/>
        <v>0</v>
      </c>
      <c r="V765" s="57">
        <f t="shared" si="225"/>
        <v>0</v>
      </c>
      <c r="W765" s="57">
        <f t="shared" si="225"/>
        <v>0</v>
      </c>
      <c r="X765" s="57">
        <f t="shared" si="225"/>
        <v>0</v>
      </c>
      <c r="Y765" s="57">
        <f t="shared" si="225"/>
        <v>0</v>
      </c>
      <c r="Z765" s="57">
        <f t="shared" si="225"/>
        <v>0</v>
      </c>
      <c r="AA765" s="57">
        <f t="shared" si="225"/>
        <v>0</v>
      </c>
      <c r="AB765" s="57">
        <f t="shared" si="225"/>
        <v>0</v>
      </c>
      <c r="AC765" s="57">
        <f t="shared" si="225"/>
        <v>0</v>
      </c>
      <c r="AD765" s="57">
        <f t="shared" si="225"/>
        <v>0</v>
      </c>
      <c r="AE765" s="57">
        <f t="shared" si="225"/>
        <v>0</v>
      </c>
      <c r="AF765" s="57">
        <f t="shared" si="225"/>
        <v>0</v>
      </c>
      <c r="AG765" s="57">
        <f t="shared" si="225"/>
        <v>0</v>
      </c>
      <c r="AH765" s="57">
        <f t="shared" si="225"/>
        <v>0</v>
      </c>
      <c r="AI765" s="57">
        <f t="shared" si="225"/>
        <v>0</v>
      </c>
      <c r="AJ765" s="57">
        <f t="shared" si="225"/>
        <v>0</v>
      </c>
      <c r="AK765" s="57">
        <f t="shared" si="225"/>
        <v>0</v>
      </c>
    </row>
    <row r="766" spans="1:37" s="65" customFormat="1" ht="17.100000000000001" customHeight="1" x14ac:dyDescent="0.2">
      <c r="A766" s="54" t="s">
        <v>267</v>
      </c>
      <c r="B766" s="55" t="s">
        <v>110</v>
      </c>
      <c r="C766" s="56" t="s">
        <v>242</v>
      </c>
      <c r="D766" s="57">
        <v>0</v>
      </c>
      <c r="E766" s="57">
        <f t="shared" si="225"/>
        <v>0</v>
      </c>
      <c r="F766" s="57">
        <f t="shared" si="225"/>
        <v>0</v>
      </c>
      <c r="G766" s="57">
        <f t="shared" si="225"/>
        <v>0</v>
      </c>
      <c r="H766" s="75">
        <v>6.9266690052479386E-6</v>
      </c>
      <c r="I766" s="75">
        <v>1.5744764091652513E-5</v>
      </c>
      <c r="J766" s="75">
        <v>4.1614278320759199E-5</v>
      </c>
      <c r="K766" s="75">
        <v>9.5806569690492423E-5</v>
      </c>
      <c r="L766" s="75">
        <v>1.8577313618052145E-4</v>
      </c>
      <c r="M766" s="75">
        <v>3.3356524366078916E-4</v>
      </c>
      <c r="N766" s="75">
        <v>5.5330126474515339E-4</v>
      </c>
      <c r="O766" s="75">
        <v>8.8108134290110684E-4</v>
      </c>
      <c r="P766" s="75">
        <v>1.3356580867566804E-3</v>
      </c>
      <c r="Q766" s="75">
        <v>1.9666383972155098E-3</v>
      </c>
      <c r="R766" s="75">
        <v>2.7143575120442726E-3</v>
      </c>
      <c r="S766" s="75">
        <v>3.5987761951276113E-3</v>
      </c>
      <c r="T766" s="75">
        <v>4.6165548475017191E-3</v>
      </c>
      <c r="U766" s="75">
        <v>5.7850193467129064E-3</v>
      </c>
      <c r="V766" s="75">
        <v>7.0909877969377259E-3</v>
      </c>
      <c r="W766" s="75">
        <v>8.5474244952889935E-3</v>
      </c>
      <c r="X766" s="75">
        <v>1.014942295165369E-2</v>
      </c>
      <c r="Y766" s="75">
        <v>1.1877284616306645E-2</v>
      </c>
      <c r="Z766" s="75">
        <v>1.3733236084860441E-2</v>
      </c>
      <c r="AA766" s="75">
        <v>1.569600000869275E-2</v>
      </c>
      <c r="AB766" s="75">
        <v>2.003972722226232E-2</v>
      </c>
      <c r="AC766" s="75">
        <v>2.4118338867864672E-2</v>
      </c>
      <c r="AD766" s="75">
        <v>2.7812834643779843E-2</v>
      </c>
      <c r="AE766" s="75">
        <v>3.121888239977598E-2</v>
      </c>
      <c r="AF766" s="75">
        <v>3.4500120978077385E-2</v>
      </c>
      <c r="AG766" s="75">
        <v>3.7418436625816544E-2</v>
      </c>
      <c r="AH766" s="75">
        <v>4.0101514792589367E-2</v>
      </c>
      <c r="AI766" s="75">
        <v>4.2587131657151424E-2</v>
      </c>
      <c r="AJ766" s="75">
        <v>4.4863780905817351E-2</v>
      </c>
      <c r="AK766" s="75">
        <v>4.6954402328554162E-2</v>
      </c>
    </row>
    <row r="767" spans="1:37" s="65" customFormat="1" ht="17.100000000000001" customHeight="1" x14ac:dyDescent="0.2">
      <c r="A767" s="54" t="s">
        <v>243</v>
      </c>
      <c r="B767" s="55" t="s">
        <v>110</v>
      </c>
      <c r="C767" s="56" t="s">
        <v>242</v>
      </c>
      <c r="D767" s="57">
        <v>7.4382764585626676E-2</v>
      </c>
      <c r="E767" s="57">
        <f t="shared" si="225"/>
        <v>7.4382764585626676E-2</v>
      </c>
      <c r="F767" s="57">
        <f t="shared" si="225"/>
        <v>7.4382764585626676E-2</v>
      </c>
      <c r="G767" s="57">
        <f t="shared" si="225"/>
        <v>7.4382764585626676E-2</v>
      </c>
      <c r="H767" s="57">
        <f t="shared" si="225"/>
        <v>7.4341281265591891E-2</v>
      </c>
      <c r="I767" s="57">
        <f t="shared" si="225"/>
        <v>7.433716952836858E-2</v>
      </c>
      <c r="J767" s="57">
        <f t="shared" si="225"/>
        <v>7.4323177607251517E-2</v>
      </c>
      <c r="K767" s="57">
        <f t="shared" si="225"/>
        <v>7.4289133222611936E-2</v>
      </c>
      <c r="L767" s="57">
        <f t="shared" si="225"/>
        <v>7.4223137038670811E-2</v>
      </c>
      <c r="M767" s="57">
        <f t="shared" si="225"/>
        <v>7.4099201754543723E-2</v>
      </c>
      <c r="N767" s="57">
        <f t="shared" si="225"/>
        <v>7.3899535875372291E-2</v>
      </c>
      <c r="O767" s="57">
        <f t="shared" si="225"/>
        <v>7.358437810303016E-2</v>
      </c>
      <c r="P767" s="57">
        <f t="shared" si="225"/>
        <v>7.3141503763550733E-2</v>
      </c>
      <c r="Q767" s="57">
        <f t="shared" si="225"/>
        <v>7.2479081615056409E-2</v>
      </c>
      <c r="R767" s="57">
        <f t="shared" si="225"/>
        <v>7.1581509017618131E-2</v>
      </c>
      <c r="S767" s="57">
        <f t="shared" si="225"/>
        <v>7.0402349775440118E-2</v>
      </c>
      <c r="T767" s="57">
        <f t="shared" si="225"/>
        <v>6.9029936630218725E-2</v>
      </c>
      <c r="U767" s="57">
        <f t="shared" si="225"/>
        <v>6.7461301005921043E-2</v>
      </c>
      <c r="V767" s="57">
        <f t="shared" si="225"/>
        <v>6.5729892934847378E-2</v>
      </c>
      <c r="W767" s="57">
        <f t="shared" si="225"/>
        <v>6.3782709725195244E-2</v>
      </c>
      <c r="X767" s="57">
        <f t="shared" si="225"/>
        <v>6.1608149883898698E-2</v>
      </c>
      <c r="Y767" s="57">
        <f t="shared" si="225"/>
        <v>5.9266426548148274E-2</v>
      </c>
      <c r="Z767" s="57">
        <f t="shared" si="225"/>
        <v>5.6850783582407499E-2</v>
      </c>
      <c r="AA767" s="57">
        <f t="shared" si="225"/>
        <v>5.4220286612031661E-2</v>
      </c>
      <c r="AB767" s="57">
        <f t="shared" si="225"/>
        <v>5.0101414393631111E-2</v>
      </c>
      <c r="AC767" s="57">
        <f t="shared" si="225"/>
        <v>4.6192210307158116E-2</v>
      </c>
      <c r="AD767" s="57">
        <f t="shared" si="225"/>
        <v>4.2497630215117189E-2</v>
      </c>
      <c r="AE767" s="57">
        <f t="shared" si="225"/>
        <v>3.9016912412014597E-2</v>
      </c>
      <c r="AF767" s="57">
        <f t="shared" si="225"/>
        <v>3.5790697448963148E-2</v>
      </c>
      <c r="AG767" s="57">
        <f t="shared" si="225"/>
        <v>3.2771902833794817E-2</v>
      </c>
      <c r="AH767" s="57">
        <f t="shared" si="225"/>
        <v>2.9965939184934565E-2</v>
      </c>
      <c r="AI767" s="57">
        <f t="shared" si="225"/>
        <v>2.737149247427647E-2</v>
      </c>
      <c r="AJ767" s="57">
        <f t="shared" si="225"/>
        <v>2.4990340562923756E-2</v>
      </c>
      <c r="AK767" s="57">
        <f t="shared" si="225"/>
        <v>2.2800146395706912E-2</v>
      </c>
    </row>
    <row r="768" spans="1:37" s="65" customFormat="1" ht="17.100000000000001" customHeight="1" x14ac:dyDescent="0.2">
      <c r="A768" s="54" t="s">
        <v>244</v>
      </c>
      <c r="B768" s="55" t="s">
        <v>110</v>
      </c>
      <c r="C768" s="56" t="s">
        <v>242</v>
      </c>
      <c r="D768" s="57">
        <v>0</v>
      </c>
      <c r="E768" s="57">
        <f t="shared" si="225"/>
        <v>0</v>
      </c>
      <c r="F768" s="57">
        <f t="shared" si="225"/>
        <v>0</v>
      </c>
      <c r="G768" s="57">
        <f t="shared" si="225"/>
        <v>0</v>
      </c>
      <c r="H768" s="57">
        <f t="shared" si="225"/>
        <v>0</v>
      </c>
      <c r="I768" s="57">
        <f t="shared" si="225"/>
        <v>0</v>
      </c>
      <c r="J768" s="57">
        <f t="shared" si="225"/>
        <v>0</v>
      </c>
      <c r="K768" s="57">
        <f t="shared" si="225"/>
        <v>0</v>
      </c>
      <c r="L768" s="57">
        <f t="shared" si="225"/>
        <v>0</v>
      </c>
      <c r="M768" s="57">
        <f t="shared" si="225"/>
        <v>0</v>
      </c>
      <c r="N768" s="57">
        <f t="shared" si="225"/>
        <v>0</v>
      </c>
      <c r="O768" s="57">
        <f t="shared" si="225"/>
        <v>0</v>
      </c>
      <c r="P768" s="57">
        <f t="shared" si="225"/>
        <v>0</v>
      </c>
      <c r="Q768" s="57">
        <f t="shared" si="225"/>
        <v>0</v>
      </c>
      <c r="R768" s="57">
        <f t="shared" si="225"/>
        <v>0</v>
      </c>
      <c r="S768" s="57">
        <f t="shared" si="225"/>
        <v>0</v>
      </c>
      <c r="T768" s="57">
        <f t="shared" si="225"/>
        <v>0</v>
      </c>
      <c r="U768" s="57">
        <f t="shared" si="225"/>
        <v>0</v>
      </c>
      <c r="V768" s="57">
        <f t="shared" si="225"/>
        <v>0</v>
      </c>
      <c r="W768" s="57">
        <f t="shared" si="225"/>
        <v>0</v>
      </c>
      <c r="X768" s="57">
        <f t="shared" si="225"/>
        <v>0</v>
      </c>
      <c r="Y768" s="57">
        <f t="shared" si="225"/>
        <v>0</v>
      </c>
      <c r="Z768" s="57">
        <f t="shared" si="225"/>
        <v>0</v>
      </c>
      <c r="AA768" s="57">
        <f t="shared" si="225"/>
        <v>0</v>
      </c>
      <c r="AB768" s="57">
        <f t="shared" si="225"/>
        <v>0</v>
      </c>
      <c r="AC768" s="57">
        <f t="shared" si="225"/>
        <v>0</v>
      </c>
      <c r="AD768" s="57">
        <f t="shared" si="225"/>
        <v>0</v>
      </c>
      <c r="AE768" s="57">
        <f t="shared" si="225"/>
        <v>0</v>
      </c>
      <c r="AF768" s="57">
        <f t="shared" si="225"/>
        <v>0</v>
      </c>
      <c r="AG768" s="57">
        <f t="shared" si="225"/>
        <v>0</v>
      </c>
      <c r="AH768" s="57">
        <f t="shared" si="225"/>
        <v>0</v>
      </c>
      <c r="AI768" s="57">
        <f t="shared" si="225"/>
        <v>0</v>
      </c>
      <c r="AJ768" s="57">
        <f t="shared" si="225"/>
        <v>0</v>
      </c>
      <c r="AK768" s="57">
        <f t="shared" si="225"/>
        <v>0</v>
      </c>
    </row>
    <row r="769" spans="1:37" s="65" customFormat="1" ht="17.100000000000001" customHeight="1" x14ac:dyDescent="0.2">
      <c r="A769" s="54" t="s">
        <v>268</v>
      </c>
      <c r="B769" s="55" t="s">
        <v>110</v>
      </c>
      <c r="C769" s="56" t="s">
        <v>242</v>
      </c>
      <c r="D769" s="57">
        <v>0</v>
      </c>
      <c r="E769" s="57">
        <f t="shared" si="225"/>
        <v>0</v>
      </c>
      <c r="F769" s="57">
        <f t="shared" si="225"/>
        <v>0</v>
      </c>
      <c r="G769" s="57">
        <f t="shared" si="225"/>
        <v>0</v>
      </c>
      <c r="H769" s="57">
        <f t="shared" si="225"/>
        <v>0</v>
      </c>
      <c r="I769" s="57">
        <f t="shared" si="225"/>
        <v>0</v>
      </c>
      <c r="J769" s="57">
        <f t="shared" si="225"/>
        <v>0</v>
      </c>
      <c r="K769" s="57">
        <f t="shared" si="225"/>
        <v>0</v>
      </c>
      <c r="L769" s="57">
        <f t="shared" si="225"/>
        <v>0</v>
      </c>
      <c r="M769" s="57">
        <f t="shared" si="225"/>
        <v>0</v>
      </c>
      <c r="N769" s="57">
        <f t="shared" si="225"/>
        <v>0</v>
      </c>
      <c r="O769" s="57">
        <f t="shared" si="225"/>
        <v>0</v>
      </c>
      <c r="P769" s="57">
        <f t="shared" si="225"/>
        <v>0</v>
      </c>
      <c r="Q769" s="57">
        <f t="shared" si="225"/>
        <v>0</v>
      </c>
      <c r="R769" s="57">
        <f t="shared" si="225"/>
        <v>0</v>
      </c>
      <c r="S769" s="57">
        <f t="shared" si="225"/>
        <v>0</v>
      </c>
      <c r="T769" s="57">
        <f t="shared" si="225"/>
        <v>0</v>
      </c>
      <c r="U769" s="57">
        <f t="shared" si="225"/>
        <v>0</v>
      </c>
      <c r="V769" s="57">
        <f t="shared" si="225"/>
        <v>0</v>
      </c>
      <c r="W769" s="57">
        <f t="shared" si="225"/>
        <v>0</v>
      </c>
      <c r="X769" s="57">
        <f t="shared" si="225"/>
        <v>0</v>
      </c>
      <c r="Y769" s="57">
        <f t="shared" si="225"/>
        <v>0</v>
      </c>
      <c r="Z769" s="57">
        <f t="shared" si="225"/>
        <v>0</v>
      </c>
      <c r="AA769" s="57">
        <f t="shared" si="225"/>
        <v>0</v>
      </c>
      <c r="AB769" s="57">
        <f t="shared" si="225"/>
        <v>0</v>
      </c>
      <c r="AC769" s="57">
        <f t="shared" si="225"/>
        <v>0</v>
      </c>
      <c r="AD769" s="57">
        <f t="shared" si="225"/>
        <v>0</v>
      </c>
      <c r="AE769" s="57">
        <f t="shared" si="225"/>
        <v>0</v>
      </c>
      <c r="AF769" s="57">
        <f t="shared" si="225"/>
        <v>0</v>
      </c>
      <c r="AG769" s="57">
        <f t="shared" si="225"/>
        <v>0</v>
      </c>
      <c r="AH769" s="57">
        <f t="shared" si="225"/>
        <v>0</v>
      </c>
      <c r="AI769" s="57">
        <f t="shared" si="225"/>
        <v>0</v>
      </c>
      <c r="AJ769" s="57">
        <f t="shared" si="225"/>
        <v>0</v>
      </c>
      <c r="AK769" s="57">
        <f t="shared" si="225"/>
        <v>0</v>
      </c>
    </row>
    <row r="770" spans="1:37" s="65" customFormat="1" ht="17.100000000000001" customHeight="1" x14ac:dyDescent="0.2">
      <c r="A770" s="54" t="s">
        <v>189</v>
      </c>
      <c r="B770" s="55" t="s">
        <v>110</v>
      </c>
      <c r="C770" s="56" t="s">
        <v>242</v>
      </c>
      <c r="D770" s="57">
        <v>0</v>
      </c>
      <c r="E770" s="57">
        <v>0</v>
      </c>
      <c r="F770" s="57">
        <v>0</v>
      </c>
      <c r="G770" s="57">
        <v>0</v>
      </c>
      <c r="H770" s="75">
        <v>2.7542587664131308E-4</v>
      </c>
      <c r="I770" s="75">
        <v>2.9866384809938955E-4</v>
      </c>
      <c r="J770" s="75">
        <v>3.7981511375460928E-4</v>
      </c>
      <c r="K770" s="75">
        <v>5.8168007194587808E-4</v>
      </c>
      <c r="L770" s="75">
        <v>9.8069306778168081E-4</v>
      </c>
      <c r="M770" s="75">
        <v>1.7411131293848688E-3</v>
      </c>
      <c r="N770" s="75">
        <v>2.976826765911805E-3</v>
      </c>
      <c r="O770" s="75">
        <v>4.9405152634592704E-3</v>
      </c>
      <c r="P770" s="75">
        <v>7.7106592495145895E-3</v>
      </c>
      <c r="Q770" s="75">
        <v>1.1895432465242686E-2</v>
      </c>
      <c r="R770" s="75">
        <v>1.7652220243616564E-2</v>
      </c>
      <c r="S770" s="75">
        <v>2.5322548679430672E-2</v>
      </c>
      <c r="T770" s="75">
        <v>3.4341538638111409E-2</v>
      </c>
      <c r="U770" s="75">
        <v>4.4763815761142176E-2</v>
      </c>
      <c r="V770" s="75">
        <v>5.6408586357194861E-2</v>
      </c>
      <c r="W770" s="75">
        <v>6.9705268150907926E-2</v>
      </c>
      <c r="X770" s="75">
        <v>8.4821662738809256E-2</v>
      </c>
      <c r="Y770" s="75">
        <v>0.10141523374128381</v>
      </c>
      <c r="Z770" s="75">
        <v>0.11885980969623546</v>
      </c>
      <c r="AA770" s="75">
        <v>0.13833370813569729</v>
      </c>
      <c r="AB770" s="75">
        <v>0.18186645394665776</v>
      </c>
      <c r="AC770" s="75">
        <v>0.22336253417800303</v>
      </c>
      <c r="AD770" s="75">
        <v>0.26264945197497724</v>
      </c>
      <c r="AE770" s="75">
        <v>0.29999038621581314</v>
      </c>
      <c r="AF770" s="75">
        <v>0.33530506148779132</v>
      </c>
      <c r="AG770" s="75">
        <v>0.36864432130986774</v>
      </c>
      <c r="AH770" s="75">
        <v>0.40017798666388371</v>
      </c>
      <c r="AI770" s="75">
        <v>0.42997343944810329</v>
      </c>
      <c r="AJ770" s="75">
        <v>0.45795772644538674</v>
      </c>
      <c r="AK770" s="75">
        <v>0.48435109317688557</v>
      </c>
    </row>
    <row r="771" spans="1:37" s="65" customFormat="1" ht="17.100000000000001" customHeight="1" x14ac:dyDescent="0.2">
      <c r="A771" s="54" t="s">
        <v>269</v>
      </c>
      <c r="B771" s="55" t="s">
        <v>110</v>
      </c>
      <c r="C771" s="56" t="s">
        <v>242</v>
      </c>
      <c r="D771" s="57">
        <v>0</v>
      </c>
      <c r="E771" s="57">
        <f t="shared" ref="E771:AK775" si="226">+(1-E$770)*E287</f>
        <v>0</v>
      </c>
      <c r="F771" s="57">
        <f t="shared" si="226"/>
        <v>0</v>
      </c>
      <c r="G771" s="57">
        <f t="shared" si="226"/>
        <v>0</v>
      </c>
      <c r="H771" s="57">
        <f t="shared" si="226"/>
        <v>0</v>
      </c>
      <c r="I771" s="57">
        <f t="shared" si="226"/>
        <v>0</v>
      </c>
      <c r="J771" s="57">
        <f t="shared" si="226"/>
        <v>0</v>
      </c>
      <c r="K771" s="57">
        <f t="shared" si="226"/>
        <v>0</v>
      </c>
      <c r="L771" s="57">
        <f t="shared" si="226"/>
        <v>0</v>
      </c>
      <c r="M771" s="57">
        <f t="shared" si="226"/>
        <v>0</v>
      </c>
      <c r="N771" s="57">
        <f t="shared" si="226"/>
        <v>0</v>
      </c>
      <c r="O771" s="57">
        <f t="shared" si="226"/>
        <v>0</v>
      </c>
      <c r="P771" s="57">
        <f t="shared" si="226"/>
        <v>0</v>
      </c>
      <c r="Q771" s="57">
        <f t="shared" si="226"/>
        <v>0</v>
      </c>
      <c r="R771" s="57">
        <f t="shared" si="226"/>
        <v>0</v>
      </c>
      <c r="S771" s="57">
        <f t="shared" si="226"/>
        <v>0</v>
      </c>
      <c r="T771" s="57">
        <f t="shared" si="226"/>
        <v>0</v>
      </c>
      <c r="U771" s="57">
        <f t="shared" si="226"/>
        <v>0</v>
      </c>
      <c r="V771" s="57">
        <f t="shared" si="226"/>
        <v>0</v>
      </c>
      <c r="W771" s="57">
        <f t="shared" si="226"/>
        <v>0</v>
      </c>
      <c r="X771" s="57">
        <f t="shared" si="226"/>
        <v>0</v>
      </c>
      <c r="Y771" s="57">
        <f t="shared" si="226"/>
        <v>0</v>
      </c>
      <c r="Z771" s="57">
        <f t="shared" si="226"/>
        <v>0</v>
      </c>
      <c r="AA771" s="57">
        <f t="shared" si="226"/>
        <v>0</v>
      </c>
      <c r="AB771" s="57">
        <f t="shared" si="226"/>
        <v>0</v>
      </c>
      <c r="AC771" s="57">
        <f t="shared" si="226"/>
        <v>0</v>
      </c>
      <c r="AD771" s="57">
        <f t="shared" si="226"/>
        <v>0</v>
      </c>
      <c r="AE771" s="57">
        <f t="shared" si="226"/>
        <v>0</v>
      </c>
      <c r="AF771" s="57">
        <f t="shared" si="226"/>
        <v>0</v>
      </c>
      <c r="AG771" s="57">
        <f t="shared" si="226"/>
        <v>0</v>
      </c>
      <c r="AH771" s="57">
        <f t="shared" si="226"/>
        <v>0</v>
      </c>
      <c r="AI771" s="57">
        <f t="shared" si="226"/>
        <v>0</v>
      </c>
      <c r="AJ771" s="57">
        <f t="shared" si="226"/>
        <v>0</v>
      </c>
      <c r="AK771" s="57">
        <f t="shared" si="226"/>
        <v>0</v>
      </c>
    </row>
    <row r="772" spans="1:37" s="65" customFormat="1" ht="17.100000000000001" customHeight="1" x14ac:dyDescent="0.2">
      <c r="A772" s="54" t="s">
        <v>270</v>
      </c>
      <c r="B772" s="55" t="s">
        <v>110</v>
      </c>
      <c r="C772" s="56" t="s">
        <v>242</v>
      </c>
      <c r="D772" s="57">
        <v>0</v>
      </c>
      <c r="E772" s="57">
        <f>+(1-E$770)*E288</f>
        <v>0</v>
      </c>
      <c r="F772" s="57">
        <f t="shared" si="226"/>
        <v>0</v>
      </c>
      <c r="G772" s="57">
        <f t="shared" si="226"/>
        <v>0</v>
      </c>
      <c r="H772" s="57">
        <f t="shared" si="226"/>
        <v>0</v>
      </c>
      <c r="I772" s="57">
        <f t="shared" si="226"/>
        <v>0</v>
      </c>
      <c r="J772" s="57">
        <f t="shared" si="226"/>
        <v>0</v>
      </c>
      <c r="K772" s="57">
        <f t="shared" si="226"/>
        <v>0</v>
      </c>
      <c r="L772" s="57">
        <f t="shared" si="226"/>
        <v>0</v>
      </c>
      <c r="M772" s="57">
        <f t="shared" si="226"/>
        <v>0</v>
      </c>
      <c r="N772" s="57">
        <f t="shared" si="226"/>
        <v>0</v>
      </c>
      <c r="O772" s="57">
        <f t="shared" si="226"/>
        <v>0</v>
      </c>
      <c r="P772" s="57">
        <f t="shared" si="226"/>
        <v>0</v>
      </c>
      <c r="Q772" s="57">
        <f t="shared" si="226"/>
        <v>0</v>
      </c>
      <c r="R772" s="57">
        <f t="shared" si="226"/>
        <v>0</v>
      </c>
      <c r="S772" s="57">
        <f t="shared" si="226"/>
        <v>0</v>
      </c>
      <c r="T772" s="57">
        <f t="shared" si="226"/>
        <v>0</v>
      </c>
      <c r="U772" s="57">
        <f t="shared" si="226"/>
        <v>0</v>
      </c>
      <c r="V772" s="57">
        <f t="shared" si="226"/>
        <v>0</v>
      </c>
      <c r="W772" s="57">
        <f t="shared" si="226"/>
        <v>0</v>
      </c>
      <c r="X772" s="57">
        <f t="shared" si="226"/>
        <v>0</v>
      </c>
      <c r="Y772" s="57">
        <f t="shared" si="226"/>
        <v>0</v>
      </c>
      <c r="Z772" s="57">
        <f t="shared" si="226"/>
        <v>0</v>
      </c>
      <c r="AA772" s="57">
        <f t="shared" si="226"/>
        <v>0</v>
      </c>
      <c r="AB772" s="57">
        <f t="shared" si="226"/>
        <v>0</v>
      </c>
      <c r="AC772" s="57">
        <f t="shared" si="226"/>
        <v>0</v>
      </c>
      <c r="AD772" s="57">
        <f t="shared" si="226"/>
        <v>0</v>
      </c>
      <c r="AE772" s="57">
        <f t="shared" si="226"/>
        <v>0</v>
      </c>
      <c r="AF772" s="57">
        <f t="shared" si="226"/>
        <v>0</v>
      </c>
      <c r="AG772" s="57">
        <f t="shared" si="226"/>
        <v>0</v>
      </c>
      <c r="AH772" s="57">
        <f t="shared" si="226"/>
        <v>0</v>
      </c>
      <c r="AI772" s="57">
        <f t="shared" si="226"/>
        <v>0</v>
      </c>
      <c r="AJ772" s="57">
        <f t="shared" si="226"/>
        <v>0</v>
      </c>
      <c r="AK772" s="57">
        <f t="shared" si="226"/>
        <v>0</v>
      </c>
    </row>
    <row r="773" spans="1:37" s="65" customFormat="1" ht="17.100000000000001" customHeight="1" x14ac:dyDescent="0.2">
      <c r="A773" s="54" t="s">
        <v>271</v>
      </c>
      <c r="B773" s="55" t="s">
        <v>110</v>
      </c>
      <c r="C773" s="56" t="s">
        <v>242</v>
      </c>
      <c r="D773" s="57">
        <v>0</v>
      </c>
      <c r="E773" s="57">
        <f>+(1-E$770)*E289</f>
        <v>0</v>
      </c>
      <c r="F773" s="57">
        <f t="shared" si="226"/>
        <v>0</v>
      </c>
      <c r="G773" s="57">
        <f t="shared" si="226"/>
        <v>0</v>
      </c>
      <c r="H773" s="57">
        <f t="shared" si="226"/>
        <v>0</v>
      </c>
      <c r="I773" s="57">
        <f t="shared" si="226"/>
        <v>0</v>
      </c>
      <c r="J773" s="57">
        <f t="shared" si="226"/>
        <v>0</v>
      </c>
      <c r="K773" s="57">
        <f t="shared" si="226"/>
        <v>0</v>
      </c>
      <c r="L773" s="57">
        <f t="shared" si="226"/>
        <v>0</v>
      </c>
      <c r="M773" s="57">
        <f t="shared" si="226"/>
        <v>0</v>
      </c>
      <c r="N773" s="57">
        <f t="shared" si="226"/>
        <v>0</v>
      </c>
      <c r="O773" s="57">
        <f t="shared" si="226"/>
        <v>0</v>
      </c>
      <c r="P773" s="57">
        <f t="shared" si="226"/>
        <v>0</v>
      </c>
      <c r="Q773" s="57">
        <f t="shared" si="226"/>
        <v>0</v>
      </c>
      <c r="R773" s="57">
        <f t="shared" si="226"/>
        <v>0</v>
      </c>
      <c r="S773" s="57">
        <f t="shared" si="226"/>
        <v>0</v>
      </c>
      <c r="T773" s="57">
        <f t="shared" si="226"/>
        <v>0</v>
      </c>
      <c r="U773" s="57">
        <f t="shared" si="226"/>
        <v>0</v>
      </c>
      <c r="V773" s="57">
        <f t="shared" si="226"/>
        <v>0</v>
      </c>
      <c r="W773" s="57">
        <f t="shared" si="226"/>
        <v>0</v>
      </c>
      <c r="X773" s="57">
        <f t="shared" si="226"/>
        <v>0</v>
      </c>
      <c r="Y773" s="57">
        <f t="shared" si="226"/>
        <v>0</v>
      </c>
      <c r="Z773" s="57">
        <f t="shared" si="226"/>
        <v>0</v>
      </c>
      <c r="AA773" s="57">
        <f t="shared" si="226"/>
        <v>0</v>
      </c>
      <c r="AB773" s="57">
        <f t="shared" si="226"/>
        <v>0</v>
      </c>
      <c r="AC773" s="57">
        <f t="shared" si="226"/>
        <v>0</v>
      </c>
      <c r="AD773" s="57">
        <f t="shared" si="226"/>
        <v>0</v>
      </c>
      <c r="AE773" s="57">
        <f t="shared" si="226"/>
        <v>0</v>
      </c>
      <c r="AF773" s="57">
        <f t="shared" si="226"/>
        <v>0</v>
      </c>
      <c r="AG773" s="57">
        <f t="shared" si="226"/>
        <v>0</v>
      </c>
      <c r="AH773" s="57">
        <f t="shared" si="226"/>
        <v>0</v>
      </c>
      <c r="AI773" s="57">
        <f t="shared" si="226"/>
        <v>0</v>
      </c>
      <c r="AJ773" s="57">
        <f t="shared" si="226"/>
        <v>0</v>
      </c>
      <c r="AK773" s="57">
        <f t="shared" si="226"/>
        <v>0</v>
      </c>
    </row>
    <row r="774" spans="1:37" s="65" customFormat="1" ht="17.100000000000001" customHeight="1" x14ac:dyDescent="0.2">
      <c r="A774" s="54" t="s">
        <v>272</v>
      </c>
      <c r="B774" s="55" t="s">
        <v>110</v>
      </c>
      <c r="C774" s="56" t="s">
        <v>242</v>
      </c>
      <c r="D774" s="57">
        <v>0</v>
      </c>
      <c r="E774" s="57">
        <f>+(1-E$770)*E290</f>
        <v>0</v>
      </c>
      <c r="F774" s="57">
        <f t="shared" si="226"/>
        <v>0</v>
      </c>
      <c r="G774" s="57">
        <f t="shared" si="226"/>
        <v>0</v>
      </c>
      <c r="H774" s="57">
        <f t="shared" si="226"/>
        <v>0</v>
      </c>
      <c r="I774" s="57">
        <f t="shared" si="226"/>
        <v>0</v>
      </c>
      <c r="J774" s="57">
        <f t="shared" si="226"/>
        <v>0</v>
      </c>
      <c r="K774" s="57">
        <f t="shared" si="226"/>
        <v>0</v>
      </c>
      <c r="L774" s="57">
        <f t="shared" si="226"/>
        <v>0</v>
      </c>
      <c r="M774" s="57">
        <f t="shared" si="226"/>
        <v>0</v>
      </c>
      <c r="N774" s="57">
        <f t="shared" si="226"/>
        <v>0</v>
      </c>
      <c r="O774" s="57">
        <f t="shared" si="226"/>
        <v>0</v>
      </c>
      <c r="P774" s="57">
        <f t="shared" si="226"/>
        <v>0</v>
      </c>
      <c r="Q774" s="57">
        <f t="shared" si="226"/>
        <v>0</v>
      </c>
      <c r="R774" s="57">
        <f t="shared" si="226"/>
        <v>0</v>
      </c>
      <c r="S774" s="57">
        <f t="shared" si="226"/>
        <v>0</v>
      </c>
      <c r="T774" s="57">
        <f t="shared" si="226"/>
        <v>0</v>
      </c>
      <c r="U774" s="57">
        <f t="shared" si="226"/>
        <v>0</v>
      </c>
      <c r="V774" s="57">
        <f t="shared" si="226"/>
        <v>0</v>
      </c>
      <c r="W774" s="57">
        <f t="shared" si="226"/>
        <v>0</v>
      </c>
      <c r="X774" s="57">
        <f t="shared" si="226"/>
        <v>0</v>
      </c>
      <c r="Y774" s="57">
        <f t="shared" si="226"/>
        <v>0</v>
      </c>
      <c r="Z774" s="57">
        <f t="shared" si="226"/>
        <v>0</v>
      </c>
      <c r="AA774" s="57">
        <f t="shared" si="226"/>
        <v>0</v>
      </c>
      <c r="AB774" s="57">
        <f t="shared" si="226"/>
        <v>0</v>
      </c>
      <c r="AC774" s="57">
        <f t="shared" si="226"/>
        <v>0</v>
      </c>
      <c r="AD774" s="57">
        <f t="shared" si="226"/>
        <v>0</v>
      </c>
      <c r="AE774" s="57">
        <f t="shared" si="226"/>
        <v>0</v>
      </c>
      <c r="AF774" s="57">
        <f t="shared" si="226"/>
        <v>0</v>
      </c>
      <c r="AG774" s="57">
        <f t="shared" si="226"/>
        <v>0</v>
      </c>
      <c r="AH774" s="57">
        <f t="shared" si="226"/>
        <v>0</v>
      </c>
      <c r="AI774" s="57">
        <f t="shared" si="226"/>
        <v>0</v>
      </c>
      <c r="AJ774" s="57">
        <f t="shared" si="226"/>
        <v>0</v>
      </c>
      <c r="AK774" s="57">
        <f t="shared" si="226"/>
        <v>0</v>
      </c>
    </row>
    <row r="775" spans="1:37" s="65" customFormat="1" ht="17.100000000000001" customHeight="1" x14ac:dyDescent="0.2">
      <c r="A775" s="54" t="s">
        <v>197</v>
      </c>
      <c r="B775" s="55" t="s">
        <v>110</v>
      </c>
      <c r="C775" s="56" t="s">
        <v>242</v>
      </c>
      <c r="D775" s="57">
        <v>0</v>
      </c>
      <c r="E775" s="57">
        <f>+(1-E$770)*E291</f>
        <v>0</v>
      </c>
      <c r="F775" s="57">
        <f t="shared" si="226"/>
        <v>0</v>
      </c>
      <c r="G775" s="57">
        <f t="shared" si="226"/>
        <v>0</v>
      </c>
      <c r="H775" s="75">
        <v>4.703922678044693E-11</v>
      </c>
      <c r="I775" s="75">
        <v>2.3529798208859046E-10</v>
      </c>
      <c r="J775" s="75">
        <v>1.3855039554995623E-9</v>
      </c>
      <c r="K775" s="75">
        <v>5.0387715892870479E-9</v>
      </c>
      <c r="L775" s="75">
        <v>1.3378223084251751E-8</v>
      </c>
      <c r="M775" s="75">
        <v>3.2310676872007793E-8</v>
      </c>
      <c r="N775" s="75">
        <v>6.850813466482453E-8</v>
      </c>
      <c r="O775" s="75">
        <v>1.3811641759002486E-7</v>
      </c>
      <c r="P775" s="75">
        <v>2.5747115744179444E-7</v>
      </c>
      <c r="Q775" s="75">
        <v>4.630684209275742E-7</v>
      </c>
      <c r="R775" s="75">
        <v>7.3915307958763768E-7</v>
      </c>
      <c r="S775" s="75">
        <v>1.1119864604033341E-6</v>
      </c>
      <c r="T775" s="75">
        <v>1.5864618935788402E-6</v>
      </c>
      <c r="U775" s="75">
        <v>2.1865177675606946E-6</v>
      </c>
      <c r="V775" s="75">
        <v>2.9119074819126716E-6</v>
      </c>
      <c r="W775" s="75">
        <v>3.7974500773216871E-6</v>
      </c>
      <c r="X775" s="75">
        <v>4.8656412063450442E-6</v>
      </c>
      <c r="Y775" s="75">
        <v>6.1209653104097912E-6</v>
      </c>
      <c r="Z775" s="75">
        <v>7.531755580013089E-6</v>
      </c>
      <c r="AA775" s="75">
        <v>9.1993455376063279E-6</v>
      </c>
      <c r="AB775" s="75">
        <v>1.3075970977526639E-5</v>
      </c>
      <c r="AC775" s="75">
        <v>1.6935880603937995E-5</v>
      </c>
      <c r="AD775" s="75">
        <v>2.0716190892483437E-5</v>
      </c>
      <c r="AE775" s="75">
        <v>2.4414846102397787E-5</v>
      </c>
      <c r="AF775" s="75">
        <v>2.8002667961257931E-5</v>
      </c>
      <c r="AG775" s="75">
        <v>3.1491137077710342E-5</v>
      </c>
      <c r="AH775" s="75">
        <v>3.4881813210402927E-5</v>
      </c>
      <c r="AI775" s="75">
        <v>3.8137930194301947E-5</v>
      </c>
      <c r="AJ775" s="75">
        <v>4.1230096860816802E-5</v>
      </c>
      <c r="AK775" s="75">
        <v>4.4169419179154736E-5</v>
      </c>
    </row>
    <row r="776" spans="1:37" s="65" customFormat="1" ht="17.100000000000001" customHeight="1" x14ac:dyDescent="0.2">
      <c r="A776" s="54" t="s">
        <v>245</v>
      </c>
      <c r="B776" s="55" t="s">
        <v>110</v>
      </c>
      <c r="C776" s="56" t="s">
        <v>246</v>
      </c>
      <c r="D776" s="73">
        <f>SUM(D764:D775)</f>
        <v>1</v>
      </c>
      <c r="E776" s="73">
        <f t="shared" ref="E776:AK776" si="227">SUM(E764:E775)</f>
        <v>1</v>
      </c>
      <c r="F776" s="73">
        <f t="shared" si="227"/>
        <v>1</v>
      </c>
      <c r="G776" s="73">
        <f t="shared" si="227"/>
        <v>1</v>
      </c>
      <c r="H776" s="73">
        <f t="shared" si="227"/>
        <v>1</v>
      </c>
      <c r="I776" s="73">
        <f t="shared" si="227"/>
        <v>1</v>
      </c>
      <c r="J776" s="73">
        <f t="shared" si="227"/>
        <v>0.99999999999999989</v>
      </c>
      <c r="K776" s="73">
        <f t="shared" si="227"/>
        <v>1</v>
      </c>
      <c r="L776" s="73">
        <f t="shared" si="227"/>
        <v>1</v>
      </c>
      <c r="M776" s="73">
        <f t="shared" si="227"/>
        <v>1</v>
      </c>
      <c r="N776" s="73">
        <f t="shared" si="227"/>
        <v>0.99999999999999989</v>
      </c>
      <c r="O776" s="73">
        <f t="shared" si="227"/>
        <v>1</v>
      </c>
      <c r="P776" s="73">
        <f t="shared" si="227"/>
        <v>1.0000000000000002</v>
      </c>
      <c r="Q776" s="73">
        <f t="shared" si="227"/>
        <v>1</v>
      </c>
      <c r="R776" s="73">
        <f t="shared" si="227"/>
        <v>1</v>
      </c>
      <c r="S776" s="73">
        <f t="shared" si="227"/>
        <v>0.99999999999999989</v>
      </c>
      <c r="T776" s="73">
        <f t="shared" si="227"/>
        <v>1</v>
      </c>
      <c r="U776" s="73">
        <f t="shared" si="227"/>
        <v>1</v>
      </c>
      <c r="V776" s="73">
        <f t="shared" si="227"/>
        <v>0.99999999999999989</v>
      </c>
      <c r="W776" s="73">
        <f t="shared" si="227"/>
        <v>1</v>
      </c>
      <c r="X776" s="73">
        <f t="shared" si="227"/>
        <v>1</v>
      </c>
      <c r="Y776" s="73">
        <f t="shared" si="227"/>
        <v>1</v>
      </c>
      <c r="Z776" s="73">
        <f t="shared" si="227"/>
        <v>0.99999999999999989</v>
      </c>
      <c r="AA776" s="73">
        <f t="shared" si="227"/>
        <v>1</v>
      </c>
      <c r="AB776" s="73">
        <f t="shared" si="227"/>
        <v>1</v>
      </c>
      <c r="AC776" s="73">
        <f t="shared" si="227"/>
        <v>0.99999999999999989</v>
      </c>
      <c r="AD776" s="73">
        <f t="shared" si="227"/>
        <v>1</v>
      </c>
      <c r="AE776" s="73">
        <f t="shared" si="227"/>
        <v>1</v>
      </c>
      <c r="AF776" s="73">
        <f t="shared" si="227"/>
        <v>0.99999999999999989</v>
      </c>
      <c r="AG776" s="73">
        <f t="shared" si="227"/>
        <v>0.99999999999999989</v>
      </c>
      <c r="AH776" s="73">
        <f t="shared" si="227"/>
        <v>1</v>
      </c>
      <c r="AI776" s="73">
        <f t="shared" si="227"/>
        <v>1</v>
      </c>
      <c r="AJ776" s="73">
        <f t="shared" si="227"/>
        <v>1</v>
      </c>
      <c r="AK776" s="73">
        <f t="shared" si="227"/>
        <v>1</v>
      </c>
    </row>
    <row r="777" spans="1:37" s="65" customFormat="1" ht="17.100000000000001" customHeight="1" x14ac:dyDescent="0.25">
      <c r="A777" s="68"/>
      <c r="B777" s="74"/>
      <c r="C777" s="74"/>
      <c r="D777" s="72"/>
      <c r="E777" s="72"/>
      <c r="F777" s="72"/>
      <c r="G777" s="72"/>
      <c r="H777" s="72"/>
      <c r="I777" s="72"/>
      <c r="J777" s="72"/>
      <c r="K777" s="72"/>
      <c r="L777" s="72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</row>
    <row r="778" spans="1:37" s="65" customFormat="1" ht="17.100000000000001" customHeight="1" x14ac:dyDescent="0.25">
      <c r="A778" s="64" t="s">
        <v>265</v>
      </c>
      <c r="B778"/>
      <c r="C778"/>
      <c r="D778" s="72"/>
      <c r="E778" s="72"/>
      <c r="F778" s="72"/>
      <c r="G778" s="72"/>
      <c r="H778" s="72"/>
      <c r="I778" s="72"/>
      <c r="J778" s="72"/>
      <c r="K778" s="72"/>
      <c r="L778" s="72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</row>
    <row r="779" spans="1:37" s="65" customFormat="1" ht="17.100000000000001" customHeight="1" x14ac:dyDescent="0.25">
      <c r="A779" s="66" t="s">
        <v>252</v>
      </c>
      <c r="B779"/>
      <c r="C779"/>
    </row>
    <row r="780" spans="1:37" s="65" customFormat="1" ht="17.100000000000001" customHeight="1" x14ac:dyDescent="0.2">
      <c r="A780" s="54" t="s">
        <v>241</v>
      </c>
      <c r="B780" s="55" t="s">
        <v>110</v>
      </c>
      <c r="C780" s="56" t="s">
        <v>242</v>
      </c>
      <c r="D780" s="57">
        <v>0.91940034429992346</v>
      </c>
      <c r="E780" s="57">
        <f t="shared" ref="E780:AK780" si="228">+(1-SUM(E781:E791))</f>
        <v>0.91940291277021413</v>
      </c>
      <c r="F780" s="57">
        <f t="shared" si="228"/>
        <v>0.91940548115862297</v>
      </c>
      <c r="G780" s="57">
        <f t="shared" si="228"/>
        <v>0.91940548115862297</v>
      </c>
      <c r="H780" s="57">
        <f t="shared" si="228"/>
        <v>0.91919480403506937</v>
      </c>
      <c r="I780" s="57">
        <f t="shared" si="228"/>
        <v>0.91916720141311703</v>
      </c>
      <c r="J780" s="57">
        <f t="shared" si="228"/>
        <v>0.91907533484830162</v>
      </c>
      <c r="K780" s="57">
        <f t="shared" si="228"/>
        <v>0.91885614915942371</v>
      </c>
      <c r="L780" s="57">
        <f t="shared" si="228"/>
        <v>0.91843864509935835</v>
      </c>
      <c r="M780" s="57">
        <f t="shared" si="228"/>
        <v>0.91766465464181013</v>
      </c>
      <c r="N780" s="57">
        <f t="shared" si="228"/>
        <v>0.91642543711090219</v>
      </c>
      <c r="O780" s="57">
        <f t="shared" si="228"/>
        <v>0.91447526242654653</v>
      </c>
      <c r="P780" s="57">
        <f t="shared" si="228"/>
        <v>0.91173012218650951</v>
      </c>
      <c r="Q780" s="57">
        <f t="shared" si="228"/>
        <v>0.90763166636676129</v>
      </c>
      <c r="R780" s="57">
        <f t="shared" si="228"/>
        <v>0.90209909016887901</v>
      </c>
      <c r="S780" s="57">
        <f t="shared" si="228"/>
        <v>0.89482117789115811</v>
      </c>
      <c r="T780" s="57">
        <f t="shared" si="228"/>
        <v>0.88627046566415124</v>
      </c>
      <c r="U780" s="57">
        <f t="shared" si="228"/>
        <v>0.87637819344694745</v>
      </c>
      <c r="V780" s="57">
        <f t="shared" si="228"/>
        <v>0.86530210563276033</v>
      </c>
      <c r="W780" s="57">
        <f t="shared" si="228"/>
        <v>0.85265719530671891</v>
      </c>
      <c r="X780" s="57">
        <f t="shared" si="228"/>
        <v>0.83829311103716775</v>
      </c>
      <c r="Y780" s="57">
        <f t="shared" si="228"/>
        <v>0.82250686334096024</v>
      </c>
      <c r="Z780" s="57">
        <f t="shared" si="228"/>
        <v>0.80582143155352293</v>
      </c>
      <c r="AA780" s="57">
        <f t="shared" si="228"/>
        <v>0.7872323273861439</v>
      </c>
      <c r="AB780" s="57">
        <f t="shared" si="228"/>
        <v>0.74381333886509582</v>
      </c>
      <c r="AC780" s="57">
        <f t="shared" si="228"/>
        <v>0.70246904593183124</v>
      </c>
      <c r="AD780" s="57">
        <f t="shared" si="228"/>
        <v>0.66348564067824101</v>
      </c>
      <c r="AE780" s="57">
        <f t="shared" si="228"/>
        <v>0.62650510347423705</v>
      </c>
      <c r="AF780" s="57">
        <f t="shared" si="228"/>
        <v>0.59140008020941681</v>
      </c>
      <c r="AG780" s="57">
        <f t="shared" si="228"/>
        <v>0.55840882709203543</v>
      </c>
      <c r="AH780" s="57">
        <f t="shared" si="228"/>
        <v>0.52722797561339507</v>
      </c>
      <c r="AI780" s="57">
        <f t="shared" si="228"/>
        <v>0.49775382775367882</v>
      </c>
      <c r="AJ780" s="57">
        <f t="shared" si="228"/>
        <v>0.4700689467426038</v>
      </c>
      <c r="AK780" s="57">
        <f t="shared" si="228"/>
        <v>0.4439543305697996</v>
      </c>
    </row>
    <row r="781" spans="1:37" s="65" customFormat="1" ht="17.100000000000001" customHeight="1" x14ac:dyDescent="0.2">
      <c r="A781" s="54" t="s">
        <v>266</v>
      </c>
      <c r="B781" s="55" t="s">
        <v>110</v>
      </c>
      <c r="C781" s="56" t="s">
        <v>242</v>
      </c>
      <c r="D781" s="57">
        <v>0</v>
      </c>
      <c r="E781" s="57">
        <f t="shared" ref="E781:AK785" si="229">+(1-E$786)*E297</f>
        <v>0</v>
      </c>
      <c r="F781" s="57">
        <f t="shared" si="229"/>
        <v>0</v>
      </c>
      <c r="G781" s="57">
        <f t="shared" si="229"/>
        <v>0</v>
      </c>
      <c r="H781" s="57">
        <f t="shared" si="229"/>
        <v>0</v>
      </c>
      <c r="I781" s="57">
        <f t="shared" si="229"/>
        <v>0</v>
      </c>
      <c r="J781" s="57">
        <f t="shared" si="229"/>
        <v>0</v>
      </c>
      <c r="K781" s="57">
        <f t="shared" si="229"/>
        <v>0</v>
      </c>
      <c r="L781" s="57">
        <f t="shared" si="229"/>
        <v>0</v>
      </c>
      <c r="M781" s="57">
        <f t="shared" si="229"/>
        <v>0</v>
      </c>
      <c r="N781" s="57">
        <f t="shared" si="229"/>
        <v>0</v>
      </c>
      <c r="O781" s="57">
        <f t="shared" si="229"/>
        <v>0</v>
      </c>
      <c r="P781" s="57">
        <f t="shared" si="229"/>
        <v>0</v>
      </c>
      <c r="Q781" s="57">
        <f t="shared" si="229"/>
        <v>0</v>
      </c>
      <c r="R781" s="57">
        <f t="shared" si="229"/>
        <v>0</v>
      </c>
      <c r="S781" s="57">
        <f t="shared" si="229"/>
        <v>0</v>
      </c>
      <c r="T781" s="57">
        <f t="shared" si="229"/>
        <v>0</v>
      </c>
      <c r="U781" s="57">
        <f t="shared" si="229"/>
        <v>0</v>
      </c>
      <c r="V781" s="57">
        <f t="shared" si="229"/>
        <v>0</v>
      </c>
      <c r="W781" s="57">
        <f t="shared" si="229"/>
        <v>0</v>
      </c>
      <c r="X781" s="57">
        <f t="shared" si="229"/>
        <v>0</v>
      </c>
      <c r="Y781" s="57">
        <f t="shared" si="229"/>
        <v>0</v>
      </c>
      <c r="Z781" s="57">
        <f t="shared" si="229"/>
        <v>0</v>
      </c>
      <c r="AA781" s="57">
        <f t="shared" si="229"/>
        <v>0</v>
      </c>
      <c r="AB781" s="57">
        <f t="shared" si="229"/>
        <v>0</v>
      </c>
      <c r="AC781" s="57">
        <f t="shared" si="229"/>
        <v>0</v>
      </c>
      <c r="AD781" s="57">
        <f t="shared" si="229"/>
        <v>0</v>
      </c>
      <c r="AE781" s="57">
        <f t="shared" si="229"/>
        <v>0</v>
      </c>
      <c r="AF781" s="57">
        <f t="shared" si="229"/>
        <v>0</v>
      </c>
      <c r="AG781" s="57">
        <f t="shared" si="229"/>
        <v>0</v>
      </c>
      <c r="AH781" s="57">
        <f t="shared" si="229"/>
        <v>0</v>
      </c>
      <c r="AI781" s="57">
        <f t="shared" si="229"/>
        <v>0</v>
      </c>
      <c r="AJ781" s="57">
        <f t="shared" si="229"/>
        <v>0</v>
      </c>
      <c r="AK781" s="57">
        <f t="shared" si="229"/>
        <v>0</v>
      </c>
    </row>
    <row r="782" spans="1:37" s="65" customFormat="1" ht="17.100000000000001" customHeight="1" x14ac:dyDescent="0.2">
      <c r="A782" s="54" t="s">
        <v>267</v>
      </c>
      <c r="B782" s="55" t="s">
        <v>110</v>
      </c>
      <c r="C782" s="56" t="s">
        <v>242</v>
      </c>
      <c r="D782" s="57">
        <v>0</v>
      </c>
      <c r="E782" s="57">
        <f t="shared" si="229"/>
        <v>0</v>
      </c>
      <c r="F782" s="57">
        <f t="shared" si="229"/>
        <v>0</v>
      </c>
      <c r="G782" s="57">
        <f t="shared" si="229"/>
        <v>0</v>
      </c>
      <c r="H782" s="75">
        <v>6.9266690052479386E-6</v>
      </c>
      <c r="I782" s="75">
        <v>1.5744764091652513E-5</v>
      </c>
      <c r="J782" s="75">
        <v>4.1614278320759199E-5</v>
      </c>
      <c r="K782" s="75">
        <v>9.5806569690492423E-5</v>
      </c>
      <c r="L782" s="75">
        <v>1.8577313618052145E-4</v>
      </c>
      <c r="M782" s="75">
        <v>3.3356524366078916E-4</v>
      </c>
      <c r="N782" s="75">
        <v>5.5330126474515339E-4</v>
      </c>
      <c r="O782" s="75">
        <v>8.8108134290110684E-4</v>
      </c>
      <c r="P782" s="75">
        <v>1.3356580867566804E-3</v>
      </c>
      <c r="Q782" s="75">
        <v>1.9666383972155098E-3</v>
      </c>
      <c r="R782" s="75">
        <v>2.7143575120442726E-3</v>
      </c>
      <c r="S782" s="75">
        <v>3.5987761951276113E-3</v>
      </c>
      <c r="T782" s="75">
        <v>4.6165548475017191E-3</v>
      </c>
      <c r="U782" s="75">
        <v>5.7850193467129064E-3</v>
      </c>
      <c r="V782" s="75">
        <v>7.0909877969377259E-3</v>
      </c>
      <c r="W782" s="75">
        <v>8.5474244952889935E-3</v>
      </c>
      <c r="X782" s="75">
        <v>1.014942295165369E-2</v>
      </c>
      <c r="Y782" s="75">
        <v>1.1877284616306645E-2</v>
      </c>
      <c r="Z782" s="75">
        <v>1.3733236084860441E-2</v>
      </c>
      <c r="AA782" s="75">
        <v>1.569600000869275E-2</v>
      </c>
      <c r="AB782" s="75">
        <v>2.003972722226232E-2</v>
      </c>
      <c r="AC782" s="75">
        <v>2.4118338867864672E-2</v>
      </c>
      <c r="AD782" s="75">
        <v>2.7812834643779843E-2</v>
      </c>
      <c r="AE782" s="75">
        <v>3.121888239977598E-2</v>
      </c>
      <c r="AF782" s="75">
        <v>3.4500120978077385E-2</v>
      </c>
      <c r="AG782" s="75">
        <v>3.7418436625816544E-2</v>
      </c>
      <c r="AH782" s="75">
        <v>4.0101514792589367E-2</v>
      </c>
      <c r="AI782" s="75">
        <v>4.2587131657151424E-2</v>
      </c>
      <c r="AJ782" s="75">
        <v>4.4863780905817351E-2</v>
      </c>
      <c r="AK782" s="75">
        <v>4.6954402328554162E-2</v>
      </c>
    </row>
    <row r="783" spans="1:37" s="65" customFormat="1" ht="17.100000000000001" customHeight="1" x14ac:dyDescent="0.2">
      <c r="A783" s="54" t="s">
        <v>243</v>
      </c>
      <c r="B783" s="55" t="s">
        <v>110</v>
      </c>
      <c r="C783" s="56" t="s">
        <v>242</v>
      </c>
      <c r="D783" s="57">
        <v>8.0567776077531239E-2</v>
      </c>
      <c r="E783" s="57">
        <f t="shared" si="229"/>
        <v>8.0565207607240577E-2</v>
      </c>
      <c r="F783" s="57">
        <f t="shared" si="229"/>
        <v>8.0562639218831777E-2</v>
      </c>
      <c r="G783" s="57">
        <f t="shared" si="229"/>
        <v>8.0562639218831777E-2</v>
      </c>
      <c r="H783" s="57">
        <f t="shared" si="229"/>
        <v>8.0522843372244815E-2</v>
      </c>
      <c r="I783" s="57">
        <f t="shared" si="229"/>
        <v>8.0518389739393945E-2</v>
      </c>
      <c r="J783" s="57">
        <f t="shared" si="229"/>
        <v>8.050323437411902E-2</v>
      </c>
      <c r="K783" s="57">
        <f t="shared" si="229"/>
        <v>8.0466359160168324E-2</v>
      </c>
      <c r="L783" s="57">
        <f t="shared" si="229"/>
        <v>8.0394875318456335E-2</v>
      </c>
      <c r="M783" s="57">
        <f t="shared" si="229"/>
        <v>8.0260634674467313E-2</v>
      </c>
      <c r="N783" s="57">
        <f t="shared" si="229"/>
        <v>8.0044366350306165E-2</v>
      </c>
      <c r="O783" s="57">
        <f t="shared" si="229"/>
        <v>7.970300285067547E-2</v>
      </c>
      <c r="P783" s="57">
        <f t="shared" si="229"/>
        <v>7.9223303006061785E-2</v>
      </c>
      <c r="Q783" s="57">
        <f t="shared" si="229"/>
        <v>7.8505799702359616E-2</v>
      </c>
      <c r="R783" s="57">
        <f t="shared" si="229"/>
        <v>7.7533592922380518E-2</v>
      </c>
      <c r="S783" s="57">
        <f t="shared" si="229"/>
        <v>7.6256385247823258E-2</v>
      </c>
      <c r="T783" s="57">
        <f t="shared" si="229"/>
        <v>7.4769854388342077E-2</v>
      </c>
      <c r="U783" s="57">
        <f t="shared" si="229"/>
        <v>7.3070784927429938E-2</v>
      </c>
      <c r="V783" s="57">
        <f t="shared" si="229"/>
        <v>7.1195408305625152E-2</v>
      </c>
      <c r="W783" s="57">
        <f t="shared" si="229"/>
        <v>6.9086314597006843E-2</v>
      </c>
      <c r="X783" s="57">
        <f t="shared" si="229"/>
        <v>6.6730937631162987E-2</v>
      </c>
      <c r="Y783" s="57">
        <f t="shared" si="229"/>
        <v>6.4194497336138953E-2</v>
      </c>
      <c r="Z783" s="57">
        <f t="shared" si="229"/>
        <v>6.1577990909801143E-2</v>
      </c>
      <c r="AA783" s="57">
        <f t="shared" si="229"/>
        <v>5.8728765123928432E-2</v>
      </c>
      <c r="AB783" s="57">
        <f t="shared" si="229"/>
        <v>5.426740399500659E-2</v>
      </c>
      <c r="AC783" s="57">
        <f t="shared" si="229"/>
        <v>5.00331451416971E-2</v>
      </c>
      <c r="AD783" s="57">
        <f t="shared" si="229"/>
        <v>4.6031356512109413E-2</v>
      </c>
      <c r="AE783" s="57">
        <f t="shared" si="229"/>
        <v>4.2261213064071504E-2</v>
      </c>
      <c r="AF783" s="57">
        <f t="shared" si="229"/>
        <v>3.8766734656753246E-2</v>
      </c>
      <c r="AG783" s="57">
        <f t="shared" si="229"/>
        <v>3.549692383520256E-2</v>
      </c>
      <c r="AH783" s="57">
        <f t="shared" si="229"/>
        <v>3.2457641116921475E-2</v>
      </c>
      <c r="AI783" s="57">
        <f t="shared" si="229"/>
        <v>2.9647463210872249E-2</v>
      </c>
      <c r="AJ783" s="57">
        <f t="shared" si="229"/>
        <v>2.7068315809331302E-2</v>
      </c>
      <c r="AK783" s="57">
        <f t="shared" si="229"/>
        <v>2.4696004505581511E-2</v>
      </c>
    </row>
    <row r="784" spans="1:37" s="65" customFormat="1" ht="17.100000000000001" customHeight="1" x14ac:dyDescent="0.2">
      <c r="A784" s="54" t="s">
        <v>244</v>
      </c>
      <c r="B784" s="55" t="s">
        <v>110</v>
      </c>
      <c r="C784" s="56" t="s">
        <v>242</v>
      </c>
      <c r="D784" s="57">
        <v>0</v>
      </c>
      <c r="E784" s="57">
        <f t="shared" si="229"/>
        <v>0</v>
      </c>
      <c r="F784" s="57">
        <f t="shared" si="229"/>
        <v>0</v>
      </c>
      <c r="G784" s="57">
        <f t="shared" si="229"/>
        <v>0</v>
      </c>
      <c r="H784" s="57">
        <f t="shared" si="229"/>
        <v>0</v>
      </c>
      <c r="I784" s="57">
        <f t="shared" si="229"/>
        <v>0</v>
      </c>
      <c r="J784" s="57">
        <f t="shared" si="229"/>
        <v>0</v>
      </c>
      <c r="K784" s="57">
        <f t="shared" si="229"/>
        <v>0</v>
      </c>
      <c r="L784" s="57">
        <f t="shared" si="229"/>
        <v>0</v>
      </c>
      <c r="M784" s="57">
        <f t="shared" si="229"/>
        <v>0</v>
      </c>
      <c r="N784" s="57">
        <f t="shared" si="229"/>
        <v>0</v>
      </c>
      <c r="O784" s="57">
        <f t="shared" si="229"/>
        <v>0</v>
      </c>
      <c r="P784" s="57">
        <f t="shared" si="229"/>
        <v>0</v>
      </c>
      <c r="Q784" s="57">
        <f t="shared" si="229"/>
        <v>0</v>
      </c>
      <c r="R784" s="57">
        <f t="shared" si="229"/>
        <v>0</v>
      </c>
      <c r="S784" s="57">
        <f t="shared" si="229"/>
        <v>0</v>
      </c>
      <c r="T784" s="57">
        <f t="shared" si="229"/>
        <v>0</v>
      </c>
      <c r="U784" s="57">
        <f t="shared" si="229"/>
        <v>0</v>
      </c>
      <c r="V784" s="57">
        <f t="shared" si="229"/>
        <v>0</v>
      </c>
      <c r="W784" s="57">
        <f t="shared" si="229"/>
        <v>0</v>
      </c>
      <c r="X784" s="57">
        <f t="shared" si="229"/>
        <v>0</v>
      </c>
      <c r="Y784" s="57">
        <f t="shared" si="229"/>
        <v>0</v>
      </c>
      <c r="Z784" s="57">
        <f t="shared" si="229"/>
        <v>0</v>
      </c>
      <c r="AA784" s="57">
        <f t="shared" si="229"/>
        <v>0</v>
      </c>
      <c r="AB784" s="57">
        <f t="shared" si="229"/>
        <v>0</v>
      </c>
      <c r="AC784" s="57">
        <f t="shared" si="229"/>
        <v>0</v>
      </c>
      <c r="AD784" s="57">
        <f t="shared" si="229"/>
        <v>0</v>
      </c>
      <c r="AE784" s="57">
        <f t="shared" si="229"/>
        <v>0</v>
      </c>
      <c r="AF784" s="57">
        <f t="shared" si="229"/>
        <v>0</v>
      </c>
      <c r="AG784" s="57">
        <f t="shared" si="229"/>
        <v>0</v>
      </c>
      <c r="AH784" s="57">
        <f t="shared" si="229"/>
        <v>0</v>
      </c>
      <c r="AI784" s="57">
        <f t="shared" si="229"/>
        <v>0</v>
      </c>
      <c r="AJ784" s="57">
        <f t="shared" si="229"/>
        <v>0</v>
      </c>
      <c r="AK784" s="57">
        <f t="shared" si="229"/>
        <v>0</v>
      </c>
    </row>
    <row r="785" spans="1:37" s="65" customFormat="1" ht="17.100000000000001" customHeight="1" x14ac:dyDescent="0.2">
      <c r="A785" s="54" t="s">
        <v>268</v>
      </c>
      <c r="B785" s="55" t="s">
        <v>110</v>
      </c>
      <c r="C785" s="56" t="s">
        <v>242</v>
      </c>
      <c r="D785" s="57">
        <v>0</v>
      </c>
      <c r="E785" s="57">
        <f t="shared" si="229"/>
        <v>0</v>
      </c>
      <c r="F785" s="57">
        <f t="shared" si="229"/>
        <v>0</v>
      </c>
      <c r="G785" s="57">
        <f t="shared" si="229"/>
        <v>0</v>
      </c>
      <c r="H785" s="57">
        <f t="shared" si="229"/>
        <v>0</v>
      </c>
      <c r="I785" s="57">
        <f t="shared" si="229"/>
        <v>0</v>
      </c>
      <c r="J785" s="57">
        <f t="shared" si="229"/>
        <v>0</v>
      </c>
      <c r="K785" s="57">
        <f t="shared" si="229"/>
        <v>0</v>
      </c>
      <c r="L785" s="57">
        <f t="shared" si="229"/>
        <v>0</v>
      </c>
      <c r="M785" s="57">
        <f t="shared" si="229"/>
        <v>0</v>
      </c>
      <c r="N785" s="57">
        <f t="shared" si="229"/>
        <v>0</v>
      </c>
      <c r="O785" s="57">
        <f t="shared" si="229"/>
        <v>0</v>
      </c>
      <c r="P785" s="57">
        <f t="shared" si="229"/>
        <v>0</v>
      </c>
      <c r="Q785" s="57">
        <f t="shared" si="229"/>
        <v>0</v>
      </c>
      <c r="R785" s="57">
        <f t="shared" si="229"/>
        <v>0</v>
      </c>
      <c r="S785" s="57">
        <f t="shared" si="229"/>
        <v>0</v>
      </c>
      <c r="T785" s="57">
        <f t="shared" si="229"/>
        <v>0</v>
      </c>
      <c r="U785" s="57">
        <f t="shared" si="229"/>
        <v>0</v>
      </c>
      <c r="V785" s="57">
        <f t="shared" si="229"/>
        <v>0</v>
      </c>
      <c r="W785" s="57">
        <f t="shared" si="229"/>
        <v>0</v>
      </c>
      <c r="X785" s="57">
        <f t="shared" si="229"/>
        <v>0</v>
      </c>
      <c r="Y785" s="57">
        <f t="shared" si="229"/>
        <v>0</v>
      </c>
      <c r="Z785" s="57">
        <f t="shared" si="229"/>
        <v>0</v>
      </c>
      <c r="AA785" s="57">
        <f t="shared" si="229"/>
        <v>0</v>
      </c>
      <c r="AB785" s="57">
        <f t="shared" si="229"/>
        <v>0</v>
      </c>
      <c r="AC785" s="57">
        <f t="shared" si="229"/>
        <v>0</v>
      </c>
      <c r="AD785" s="57">
        <f t="shared" si="229"/>
        <v>0</v>
      </c>
      <c r="AE785" s="57">
        <f t="shared" si="229"/>
        <v>0</v>
      </c>
      <c r="AF785" s="57">
        <f t="shared" si="229"/>
        <v>0</v>
      </c>
      <c r="AG785" s="57">
        <f t="shared" si="229"/>
        <v>0</v>
      </c>
      <c r="AH785" s="57">
        <f t="shared" si="229"/>
        <v>0</v>
      </c>
      <c r="AI785" s="57">
        <f t="shared" si="229"/>
        <v>0</v>
      </c>
      <c r="AJ785" s="57">
        <f t="shared" si="229"/>
        <v>0</v>
      </c>
      <c r="AK785" s="57">
        <f t="shared" si="229"/>
        <v>0</v>
      </c>
    </row>
    <row r="786" spans="1:37" s="65" customFormat="1" ht="17.100000000000001" customHeight="1" x14ac:dyDescent="0.2">
      <c r="A786" s="54" t="s">
        <v>189</v>
      </c>
      <c r="B786" s="55" t="s">
        <v>110</v>
      </c>
      <c r="C786" s="56" t="s">
        <v>242</v>
      </c>
      <c r="D786" s="57">
        <v>3.1879622545269063E-5</v>
      </c>
      <c r="E786" s="57">
        <v>3.1879622545269063E-5</v>
      </c>
      <c r="F786" s="57">
        <v>3.1879622545269063E-5</v>
      </c>
      <c r="G786" s="57">
        <v>3.1879622545269063E-5</v>
      </c>
      <c r="H786" s="75">
        <v>2.7542587664131308E-4</v>
      </c>
      <c r="I786" s="75">
        <v>2.9866384809938955E-4</v>
      </c>
      <c r="J786" s="75">
        <v>3.7981511375460928E-4</v>
      </c>
      <c r="K786" s="75">
        <v>5.8168007194587808E-4</v>
      </c>
      <c r="L786" s="75">
        <v>9.8069306778168081E-4</v>
      </c>
      <c r="M786" s="75">
        <v>1.7411131293848688E-3</v>
      </c>
      <c r="N786" s="75">
        <v>2.976826765911805E-3</v>
      </c>
      <c r="O786" s="75">
        <v>4.9405152634592704E-3</v>
      </c>
      <c r="P786" s="75">
        <v>7.7106592495145895E-3</v>
      </c>
      <c r="Q786" s="75">
        <v>1.1895432465242686E-2</v>
      </c>
      <c r="R786" s="75">
        <v>1.7652220243616564E-2</v>
      </c>
      <c r="S786" s="75">
        <v>2.5322548679430672E-2</v>
      </c>
      <c r="T786" s="75">
        <v>3.4341538638111409E-2</v>
      </c>
      <c r="U786" s="75">
        <v>4.4763815761142176E-2</v>
      </c>
      <c r="V786" s="75">
        <v>5.6408586357194861E-2</v>
      </c>
      <c r="W786" s="75">
        <v>6.9705268150907926E-2</v>
      </c>
      <c r="X786" s="75">
        <v>8.4821662738809256E-2</v>
      </c>
      <c r="Y786" s="75">
        <v>0.10141523374128381</v>
      </c>
      <c r="Z786" s="75">
        <v>0.11885980969623546</v>
      </c>
      <c r="AA786" s="75">
        <v>0.13833370813569729</v>
      </c>
      <c r="AB786" s="75">
        <v>0.18186645394665776</v>
      </c>
      <c r="AC786" s="75">
        <v>0.22336253417800303</v>
      </c>
      <c r="AD786" s="75">
        <v>0.26264945197497724</v>
      </c>
      <c r="AE786" s="75">
        <v>0.29999038621581314</v>
      </c>
      <c r="AF786" s="75">
        <v>0.33530506148779132</v>
      </c>
      <c r="AG786" s="75">
        <v>0.36864432130986774</v>
      </c>
      <c r="AH786" s="75">
        <v>0.40017798666388371</v>
      </c>
      <c r="AI786" s="75">
        <v>0.42997343944810329</v>
      </c>
      <c r="AJ786" s="75">
        <v>0.45795772644538674</v>
      </c>
      <c r="AK786" s="75">
        <v>0.48435109317688557</v>
      </c>
    </row>
    <row r="787" spans="1:37" s="65" customFormat="1" ht="17.100000000000001" customHeight="1" x14ac:dyDescent="0.2">
      <c r="A787" s="54" t="s">
        <v>269</v>
      </c>
      <c r="B787" s="55" t="s">
        <v>110</v>
      </c>
      <c r="C787" s="56" t="s">
        <v>242</v>
      </c>
      <c r="D787" s="57">
        <v>0</v>
      </c>
      <c r="E787" s="57">
        <f t="shared" ref="E787:AK791" si="230">+(1-E$786)*E303</f>
        <v>0</v>
      </c>
      <c r="F787" s="57">
        <f t="shared" si="230"/>
        <v>0</v>
      </c>
      <c r="G787" s="57">
        <f t="shared" si="230"/>
        <v>0</v>
      </c>
      <c r="H787" s="57">
        <f t="shared" si="230"/>
        <v>0</v>
      </c>
      <c r="I787" s="57">
        <f t="shared" si="230"/>
        <v>0</v>
      </c>
      <c r="J787" s="57">
        <f t="shared" si="230"/>
        <v>0</v>
      </c>
      <c r="K787" s="57">
        <f t="shared" si="230"/>
        <v>0</v>
      </c>
      <c r="L787" s="57">
        <f t="shared" si="230"/>
        <v>0</v>
      </c>
      <c r="M787" s="57">
        <f t="shared" si="230"/>
        <v>0</v>
      </c>
      <c r="N787" s="57">
        <f t="shared" si="230"/>
        <v>0</v>
      </c>
      <c r="O787" s="57">
        <f t="shared" si="230"/>
        <v>0</v>
      </c>
      <c r="P787" s="57">
        <f t="shared" si="230"/>
        <v>0</v>
      </c>
      <c r="Q787" s="57">
        <f t="shared" si="230"/>
        <v>0</v>
      </c>
      <c r="R787" s="57">
        <f t="shared" si="230"/>
        <v>0</v>
      </c>
      <c r="S787" s="57">
        <f t="shared" si="230"/>
        <v>0</v>
      </c>
      <c r="T787" s="57">
        <f t="shared" si="230"/>
        <v>0</v>
      </c>
      <c r="U787" s="57">
        <f t="shared" si="230"/>
        <v>0</v>
      </c>
      <c r="V787" s="57">
        <f t="shared" si="230"/>
        <v>0</v>
      </c>
      <c r="W787" s="57">
        <f t="shared" si="230"/>
        <v>0</v>
      </c>
      <c r="X787" s="57">
        <f t="shared" si="230"/>
        <v>0</v>
      </c>
      <c r="Y787" s="57">
        <f t="shared" si="230"/>
        <v>0</v>
      </c>
      <c r="Z787" s="57">
        <f t="shared" si="230"/>
        <v>0</v>
      </c>
      <c r="AA787" s="57">
        <f t="shared" si="230"/>
        <v>0</v>
      </c>
      <c r="AB787" s="57">
        <f t="shared" si="230"/>
        <v>0</v>
      </c>
      <c r="AC787" s="57">
        <f t="shared" si="230"/>
        <v>0</v>
      </c>
      <c r="AD787" s="57">
        <f t="shared" si="230"/>
        <v>0</v>
      </c>
      <c r="AE787" s="57">
        <f t="shared" si="230"/>
        <v>0</v>
      </c>
      <c r="AF787" s="57">
        <f t="shared" si="230"/>
        <v>0</v>
      </c>
      <c r="AG787" s="57">
        <f t="shared" si="230"/>
        <v>0</v>
      </c>
      <c r="AH787" s="57">
        <f t="shared" si="230"/>
        <v>0</v>
      </c>
      <c r="AI787" s="57">
        <f t="shared" si="230"/>
        <v>0</v>
      </c>
      <c r="AJ787" s="57">
        <f t="shared" si="230"/>
        <v>0</v>
      </c>
      <c r="AK787" s="57">
        <f t="shared" si="230"/>
        <v>0</v>
      </c>
    </row>
    <row r="788" spans="1:37" s="65" customFormat="1" ht="17.100000000000001" customHeight="1" x14ac:dyDescent="0.2">
      <c r="A788" s="54" t="s">
        <v>270</v>
      </c>
      <c r="B788" s="55" t="s">
        <v>110</v>
      </c>
      <c r="C788" s="56" t="s">
        <v>242</v>
      </c>
      <c r="D788" s="57">
        <v>0</v>
      </c>
      <c r="E788" s="57">
        <f t="shared" si="230"/>
        <v>0</v>
      </c>
      <c r="F788" s="57">
        <f t="shared" si="230"/>
        <v>0</v>
      </c>
      <c r="G788" s="57">
        <f t="shared" si="230"/>
        <v>0</v>
      </c>
      <c r="H788" s="57">
        <f t="shared" si="230"/>
        <v>0</v>
      </c>
      <c r="I788" s="57">
        <f t="shared" si="230"/>
        <v>0</v>
      </c>
      <c r="J788" s="57">
        <f t="shared" si="230"/>
        <v>0</v>
      </c>
      <c r="K788" s="57">
        <f t="shared" si="230"/>
        <v>0</v>
      </c>
      <c r="L788" s="57">
        <f t="shared" si="230"/>
        <v>0</v>
      </c>
      <c r="M788" s="57">
        <f t="shared" si="230"/>
        <v>0</v>
      </c>
      <c r="N788" s="57">
        <f t="shared" si="230"/>
        <v>0</v>
      </c>
      <c r="O788" s="57">
        <f t="shared" si="230"/>
        <v>0</v>
      </c>
      <c r="P788" s="57">
        <f t="shared" si="230"/>
        <v>0</v>
      </c>
      <c r="Q788" s="57">
        <f t="shared" si="230"/>
        <v>0</v>
      </c>
      <c r="R788" s="57">
        <f t="shared" si="230"/>
        <v>0</v>
      </c>
      <c r="S788" s="57">
        <f t="shared" si="230"/>
        <v>0</v>
      </c>
      <c r="T788" s="57">
        <f t="shared" si="230"/>
        <v>0</v>
      </c>
      <c r="U788" s="57">
        <f t="shared" si="230"/>
        <v>0</v>
      </c>
      <c r="V788" s="57">
        <f t="shared" si="230"/>
        <v>0</v>
      </c>
      <c r="W788" s="57">
        <f t="shared" si="230"/>
        <v>0</v>
      </c>
      <c r="X788" s="57">
        <f t="shared" si="230"/>
        <v>0</v>
      </c>
      <c r="Y788" s="57">
        <f t="shared" si="230"/>
        <v>0</v>
      </c>
      <c r="Z788" s="57">
        <f t="shared" si="230"/>
        <v>0</v>
      </c>
      <c r="AA788" s="57">
        <f t="shared" si="230"/>
        <v>0</v>
      </c>
      <c r="AB788" s="57">
        <f t="shared" si="230"/>
        <v>0</v>
      </c>
      <c r="AC788" s="57">
        <f t="shared" si="230"/>
        <v>0</v>
      </c>
      <c r="AD788" s="57">
        <f t="shared" si="230"/>
        <v>0</v>
      </c>
      <c r="AE788" s="57">
        <f t="shared" si="230"/>
        <v>0</v>
      </c>
      <c r="AF788" s="57">
        <f t="shared" si="230"/>
        <v>0</v>
      </c>
      <c r="AG788" s="57">
        <f t="shared" si="230"/>
        <v>0</v>
      </c>
      <c r="AH788" s="57">
        <f t="shared" si="230"/>
        <v>0</v>
      </c>
      <c r="AI788" s="57">
        <f t="shared" si="230"/>
        <v>0</v>
      </c>
      <c r="AJ788" s="57">
        <f t="shared" si="230"/>
        <v>0</v>
      </c>
      <c r="AK788" s="57">
        <f t="shared" si="230"/>
        <v>0</v>
      </c>
    </row>
    <row r="789" spans="1:37" s="65" customFormat="1" ht="17.100000000000001" customHeight="1" x14ac:dyDescent="0.2">
      <c r="A789" s="54" t="s">
        <v>271</v>
      </c>
      <c r="B789" s="55" t="s">
        <v>110</v>
      </c>
      <c r="C789" s="56" t="s">
        <v>242</v>
      </c>
      <c r="D789" s="57">
        <v>0</v>
      </c>
      <c r="E789" s="57">
        <f t="shared" si="230"/>
        <v>0</v>
      </c>
      <c r="F789" s="57">
        <f t="shared" si="230"/>
        <v>0</v>
      </c>
      <c r="G789" s="57">
        <f t="shared" si="230"/>
        <v>0</v>
      </c>
      <c r="H789" s="57">
        <f t="shared" si="230"/>
        <v>0</v>
      </c>
      <c r="I789" s="57">
        <f t="shared" si="230"/>
        <v>0</v>
      </c>
      <c r="J789" s="57">
        <f t="shared" si="230"/>
        <v>0</v>
      </c>
      <c r="K789" s="57">
        <f t="shared" si="230"/>
        <v>0</v>
      </c>
      <c r="L789" s="57">
        <f t="shared" si="230"/>
        <v>0</v>
      </c>
      <c r="M789" s="57">
        <f t="shared" si="230"/>
        <v>0</v>
      </c>
      <c r="N789" s="57">
        <f t="shared" si="230"/>
        <v>0</v>
      </c>
      <c r="O789" s="57">
        <f t="shared" si="230"/>
        <v>0</v>
      </c>
      <c r="P789" s="57">
        <f t="shared" si="230"/>
        <v>0</v>
      </c>
      <c r="Q789" s="57">
        <f t="shared" si="230"/>
        <v>0</v>
      </c>
      <c r="R789" s="57">
        <f t="shared" si="230"/>
        <v>0</v>
      </c>
      <c r="S789" s="57">
        <f t="shared" si="230"/>
        <v>0</v>
      </c>
      <c r="T789" s="57">
        <f t="shared" si="230"/>
        <v>0</v>
      </c>
      <c r="U789" s="57">
        <f t="shared" si="230"/>
        <v>0</v>
      </c>
      <c r="V789" s="57">
        <f t="shared" si="230"/>
        <v>0</v>
      </c>
      <c r="W789" s="57">
        <f t="shared" si="230"/>
        <v>0</v>
      </c>
      <c r="X789" s="57">
        <f t="shared" si="230"/>
        <v>0</v>
      </c>
      <c r="Y789" s="57">
        <f t="shared" si="230"/>
        <v>0</v>
      </c>
      <c r="Z789" s="57">
        <f t="shared" si="230"/>
        <v>0</v>
      </c>
      <c r="AA789" s="57">
        <f t="shared" si="230"/>
        <v>0</v>
      </c>
      <c r="AB789" s="57">
        <f t="shared" si="230"/>
        <v>0</v>
      </c>
      <c r="AC789" s="57">
        <f t="shared" si="230"/>
        <v>0</v>
      </c>
      <c r="AD789" s="57">
        <f t="shared" si="230"/>
        <v>0</v>
      </c>
      <c r="AE789" s="57">
        <f t="shared" si="230"/>
        <v>0</v>
      </c>
      <c r="AF789" s="57">
        <f t="shared" si="230"/>
        <v>0</v>
      </c>
      <c r="AG789" s="57">
        <f t="shared" si="230"/>
        <v>0</v>
      </c>
      <c r="AH789" s="57">
        <f t="shared" si="230"/>
        <v>0</v>
      </c>
      <c r="AI789" s="57">
        <f t="shared" si="230"/>
        <v>0</v>
      </c>
      <c r="AJ789" s="57">
        <f t="shared" si="230"/>
        <v>0</v>
      </c>
      <c r="AK789" s="57">
        <f t="shared" si="230"/>
        <v>0</v>
      </c>
    </row>
    <row r="790" spans="1:37" s="65" customFormat="1" ht="17.100000000000001" customHeight="1" x14ac:dyDescent="0.2">
      <c r="A790" s="54" t="s">
        <v>272</v>
      </c>
      <c r="B790" s="55" t="s">
        <v>110</v>
      </c>
      <c r="C790" s="56" t="s">
        <v>242</v>
      </c>
      <c r="D790" s="57">
        <v>0</v>
      </c>
      <c r="E790" s="57">
        <f t="shared" si="230"/>
        <v>0</v>
      </c>
      <c r="F790" s="57">
        <f t="shared" si="230"/>
        <v>0</v>
      </c>
      <c r="G790" s="57">
        <f t="shared" si="230"/>
        <v>0</v>
      </c>
      <c r="H790" s="57">
        <f t="shared" si="230"/>
        <v>0</v>
      </c>
      <c r="I790" s="57">
        <f t="shared" si="230"/>
        <v>0</v>
      </c>
      <c r="J790" s="57">
        <f t="shared" si="230"/>
        <v>0</v>
      </c>
      <c r="K790" s="57">
        <f t="shared" si="230"/>
        <v>0</v>
      </c>
      <c r="L790" s="57">
        <f t="shared" si="230"/>
        <v>0</v>
      </c>
      <c r="M790" s="57">
        <f t="shared" si="230"/>
        <v>0</v>
      </c>
      <c r="N790" s="57">
        <f t="shared" si="230"/>
        <v>0</v>
      </c>
      <c r="O790" s="57">
        <f t="shared" si="230"/>
        <v>0</v>
      </c>
      <c r="P790" s="57">
        <f t="shared" si="230"/>
        <v>0</v>
      </c>
      <c r="Q790" s="57">
        <f t="shared" si="230"/>
        <v>0</v>
      </c>
      <c r="R790" s="57">
        <f t="shared" si="230"/>
        <v>0</v>
      </c>
      <c r="S790" s="57">
        <f t="shared" si="230"/>
        <v>0</v>
      </c>
      <c r="T790" s="57">
        <f t="shared" si="230"/>
        <v>0</v>
      </c>
      <c r="U790" s="57">
        <f t="shared" si="230"/>
        <v>0</v>
      </c>
      <c r="V790" s="57">
        <f t="shared" si="230"/>
        <v>0</v>
      </c>
      <c r="W790" s="57">
        <f t="shared" si="230"/>
        <v>0</v>
      </c>
      <c r="X790" s="57">
        <f t="shared" si="230"/>
        <v>0</v>
      </c>
      <c r="Y790" s="57">
        <f t="shared" si="230"/>
        <v>0</v>
      </c>
      <c r="Z790" s="57">
        <f t="shared" si="230"/>
        <v>0</v>
      </c>
      <c r="AA790" s="57">
        <f t="shared" si="230"/>
        <v>0</v>
      </c>
      <c r="AB790" s="57">
        <f t="shared" si="230"/>
        <v>0</v>
      </c>
      <c r="AC790" s="57">
        <f t="shared" si="230"/>
        <v>0</v>
      </c>
      <c r="AD790" s="57">
        <f t="shared" si="230"/>
        <v>0</v>
      </c>
      <c r="AE790" s="57">
        <f t="shared" si="230"/>
        <v>0</v>
      </c>
      <c r="AF790" s="57">
        <f t="shared" si="230"/>
        <v>0</v>
      </c>
      <c r="AG790" s="57">
        <f t="shared" si="230"/>
        <v>0</v>
      </c>
      <c r="AH790" s="57">
        <f t="shared" si="230"/>
        <v>0</v>
      </c>
      <c r="AI790" s="57">
        <f t="shared" si="230"/>
        <v>0</v>
      </c>
      <c r="AJ790" s="57">
        <f t="shared" si="230"/>
        <v>0</v>
      </c>
      <c r="AK790" s="57">
        <f t="shared" si="230"/>
        <v>0</v>
      </c>
    </row>
    <row r="791" spans="1:37" s="65" customFormat="1" ht="17.100000000000001" customHeight="1" x14ac:dyDescent="0.2">
      <c r="A791" s="54" t="s">
        <v>197</v>
      </c>
      <c r="B791" s="55" t="s">
        <v>110</v>
      </c>
      <c r="C791" s="56" t="s">
        <v>242</v>
      </c>
      <c r="D791" s="57">
        <v>0</v>
      </c>
      <c r="E791" s="57">
        <f t="shared" si="230"/>
        <v>0</v>
      </c>
      <c r="F791" s="57">
        <f t="shared" si="230"/>
        <v>0</v>
      </c>
      <c r="G791" s="57">
        <f t="shared" si="230"/>
        <v>0</v>
      </c>
      <c r="H791" s="75">
        <v>4.703922678044693E-11</v>
      </c>
      <c r="I791" s="75">
        <v>2.3529798208859046E-10</v>
      </c>
      <c r="J791" s="75">
        <v>1.3855039554995623E-9</v>
      </c>
      <c r="K791" s="75">
        <v>5.0387715892870479E-9</v>
      </c>
      <c r="L791" s="75">
        <v>1.3378223084251751E-8</v>
      </c>
      <c r="M791" s="75">
        <v>3.2310676872007793E-8</v>
      </c>
      <c r="N791" s="75">
        <v>6.850813466482453E-8</v>
      </c>
      <c r="O791" s="75">
        <v>1.3811641759002486E-7</v>
      </c>
      <c r="P791" s="75">
        <v>2.5747115744179444E-7</v>
      </c>
      <c r="Q791" s="75">
        <v>4.630684209275742E-7</v>
      </c>
      <c r="R791" s="75">
        <v>7.3915307958763768E-7</v>
      </c>
      <c r="S791" s="75">
        <v>1.1119864604033341E-6</v>
      </c>
      <c r="T791" s="75">
        <v>1.5864618935788402E-6</v>
      </c>
      <c r="U791" s="75">
        <v>2.1865177675606946E-6</v>
      </c>
      <c r="V791" s="75">
        <v>2.9119074819126716E-6</v>
      </c>
      <c r="W791" s="75">
        <v>3.7974500773216871E-6</v>
      </c>
      <c r="X791" s="75">
        <v>4.8656412063450442E-6</v>
      </c>
      <c r="Y791" s="75">
        <v>6.1209653104097912E-6</v>
      </c>
      <c r="Z791" s="75">
        <v>7.531755580013089E-6</v>
      </c>
      <c r="AA791" s="75">
        <v>9.1993455376063279E-6</v>
      </c>
      <c r="AB791" s="75">
        <v>1.3075970977526639E-5</v>
      </c>
      <c r="AC791" s="75">
        <v>1.6935880603937995E-5</v>
      </c>
      <c r="AD791" s="75">
        <v>2.0716190892483437E-5</v>
      </c>
      <c r="AE791" s="75">
        <v>2.4414846102397787E-5</v>
      </c>
      <c r="AF791" s="75">
        <v>2.8002667961257931E-5</v>
      </c>
      <c r="AG791" s="75">
        <v>3.1491137077710342E-5</v>
      </c>
      <c r="AH791" s="75">
        <v>3.4881813210402927E-5</v>
      </c>
      <c r="AI791" s="75">
        <v>3.8137930194301947E-5</v>
      </c>
      <c r="AJ791" s="75">
        <v>4.1230096860816802E-5</v>
      </c>
      <c r="AK791" s="75">
        <v>4.4169419179154736E-5</v>
      </c>
    </row>
    <row r="792" spans="1:37" s="65" customFormat="1" ht="17.100000000000001" customHeight="1" x14ac:dyDescent="0.2">
      <c r="A792" s="54" t="s">
        <v>245</v>
      </c>
      <c r="B792" s="55" t="s">
        <v>110</v>
      </c>
      <c r="C792" s="56" t="s">
        <v>246</v>
      </c>
      <c r="D792" s="73">
        <f>SUM(D780:D791)</f>
        <v>0.99999999999999989</v>
      </c>
      <c r="E792" s="73">
        <f t="shared" ref="E792:AK792" si="231">SUM(E780:E791)</f>
        <v>1</v>
      </c>
      <c r="F792" s="73">
        <f t="shared" si="231"/>
        <v>1</v>
      </c>
      <c r="G792" s="73">
        <f t="shared" si="231"/>
        <v>1</v>
      </c>
      <c r="H792" s="73">
        <f t="shared" si="231"/>
        <v>1</v>
      </c>
      <c r="I792" s="73">
        <f t="shared" si="231"/>
        <v>1</v>
      </c>
      <c r="J792" s="73">
        <f t="shared" si="231"/>
        <v>0.99999999999999989</v>
      </c>
      <c r="K792" s="73">
        <f t="shared" si="231"/>
        <v>1</v>
      </c>
      <c r="L792" s="73">
        <f t="shared" si="231"/>
        <v>1</v>
      </c>
      <c r="M792" s="73">
        <f t="shared" si="231"/>
        <v>1</v>
      </c>
      <c r="N792" s="73">
        <f t="shared" si="231"/>
        <v>1</v>
      </c>
      <c r="O792" s="73">
        <f t="shared" si="231"/>
        <v>1</v>
      </c>
      <c r="P792" s="73">
        <f t="shared" si="231"/>
        <v>1.0000000000000002</v>
      </c>
      <c r="Q792" s="73">
        <f t="shared" si="231"/>
        <v>1</v>
      </c>
      <c r="R792" s="73">
        <f t="shared" si="231"/>
        <v>1</v>
      </c>
      <c r="S792" s="73">
        <f t="shared" si="231"/>
        <v>1</v>
      </c>
      <c r="T792" s="73">
        <f t="shared" si="231"/>
        <v>1</v>
      </c>
      <c r="U792" s="73">
        <f t="shared" si="231"/>
        <v>1</v>
      </c>
      <c r="V792" s="73">
        <f t="shared" si="231"/>
        <v>0.99999999999999989</v>
      </c>
      <c r="W792" s="73">
        <f t="shared" si="231"/>
        <v>1</v>
      </c>
      <c r="X792" s="73">
        <f t="shared" si="231"/>
        <v>1</v>
      </c>
      <c r="Y792" s="73">
        <f t="shared" si="231"/>
        <v>1</v>
      </c>
      <c r="Z792" s="73">
        <f t="shared" si="231"/>
        <v>0.99999999999999989</v>
      </c>
      <c r="AA792" s="73">
        <f t="shared" si="231"/>
        <v>1</v>
      </c>
      <c r="AB792" s="73">
        <f t="shared" si="231"/>
        <v>1</v>
      </c>
      <c r="AC792" s="73">
        <f t="shared" si="231"/>
        <v>0.99999999999999989</v>
      </c>
      <c r="AD792" s="73">
        <f t="shared" si="231"/>
        <v>1</v>
      </c>
      <c r="AE792" s="73">
        <f t="shared" si="231"/>
        <v>1</v>
      </c>
      <c r="AF792" s="73">
        <f t="shared" si="231"/>
        <v>1.0000000000000002</v>
      </c>
      <c r="AG792" s="73">
        <f t="shared" si="231"/>
        <v>0.99999999999999989</v>
      </c>
      <c r="AH792" s="73">
        <f t="shared" si="231"/>
        <v>1</v>
      </c>
      <c r="AI792" s="73">
        <f t="shared" si="231"/>
        <v>1</v>
      </c>
      <c r="AJ792" s="73">
        <f t="shared" si="231"/>
        <v>1</v>
      </c>
      <c r="AK792" s="73">
        <f t="shared" si="231"/>
        <v>1</v>
      </c>
    </row>
    <row r="793" spans="1:37" s="65" customFormat="1" ht="17.100000000000001" customHeight="1" x14ac:dyDescent="0.25">
      <c r="A793" s="68"/>
      <c r="B793" s="74"/>
      <c r="C793" s="74"/>
      <c r="D793" s="72"/>
      <c r="E793" s="72"/>
      <c r="F793" s="72"/>
      <c r="G793" s="72"/>
      <c r="H793" s="72"/>
      <c r="I793" s="72"/>
      <c r="J793" s="72"/>
      <c r="K793" s="72"/>
      <c r="L793" s="72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</row>
    <row r="794" spans="1:37" s="65" customFormat="1" ht="17.100000000000001" customHeight="1" x14ac:dyDescent="0.25">
      <c r="A794" s="64" t="s">
        <v>265</v>
      </c>
      <c r="B794"/>
      <c r="C794"/>
      <c r="D794" s="72"/>
      <c r="E794" s="72"/>
      <c r="F794" s="72"/>
      <c r="G794" s="72"/>
      <c r="H794" s="72"/>
      <c r="I794" s="72"/>
      <c r="J794" s="72"/>
      <c r="K794" s="72"/>
      <c r="L794" s="72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</row>
    <row r="795" spans="1:37" s="65" customFormat="1" ht="17.100000000000001" customHeight="1" x14ac:dyDescent="0.25">
      <c r="A795" s="66" t="s">
        <v>253</v>
      </c>
      <c r="B795"/>
      <c r="C795"/>
    </row>
    <row r="796" spans="1:37" s="65" customFormat="1" ht="17.100000000000001" customHeight="1" x14ac:dyDescent="0.2">
      <c r="A796" s="54" t="s">
        <v>241</v>
      </c>
      <c r="B796" s="55" t="s">
        <v>110</v>
      </c>
      <c r="C796" s="56" t="s">
        <v>242</v>
      </c>
      <c r="D796" s="57">
        <v>0.92124882981764777</v>
      </c>
      <c r="E796" s="57">
        <f t="shared" ref="E796:AK796" si="232">+(1-SUM(E797:E807))</f>
        <v>0.92125257989437426</v>
      </c>
      <c r="F796" s="57">
        <f t="shared" si="232"/>
        <v>0.92125632979241667</v>
      </c>
      <c r="G796" s="57">
        <f t="shared" si="232"/>
        <v>0.92125632979241667</v>
      </c>
      <c r="H796" s="57">
        <f t="shared" si="232"/>
        <v>0.92105801837814638</v>
      </c>
      <c r="I796" s="57">
        <f t="shared" si="232"/>
        <v>0.92103031270378977</v>
      </c>
      <c r="J796" s="57">
        <f t="shared" si="232"/>
        <v>0.9209380954596792</v>
      </c>
      <c r="K796" s="57">
        <f t="shared" si="232"/>
        <v>0.92071805651693372</v>
      </c>
      <c r="L796" s="57">
        <f t="shared" si="232"/>
        <v>0.920298898395566</v>
      </c>
      <c r="M796" s="57">
        <f t="shared" si="232"/>
        <v>0.91952180174997444</v>
      </c>
      <c r="N796" s="57">
        <f t="shared" si="232"/>
        <v>0.91827757999633097</v>
      </c>
      <c r="O796" s="57">
        <f t="shared" si="232"/>
        <v>0.91631950651776883</v>
      </c>
      <c r="P796" s="57">
        <f t="shared" si="232"/>
        <v>0.91356326652524644</v>
      </c>
      <c r="Q796" s="57">
        <f t="shared" si="232"/>
        <v>0.90944820842978757</v>
      </c>
      <c r="R796" s="57">
        <f t="shared" si="232"/>
        <v>0.90389313638425484</v>
      </c>
      <c r="S796" s="57">
        <f t="shared" si="232"/>
        <v>0.89658567085731089</v>
      </c>
      <c r="T796" s="57">
        <f t="shared" si="232"/>
        <v>0.88800056186160059</v>
      </c>
      <c r="U796" s="57">
        <f t="shared" si="232"/>
        <v>0.87806897495483949</v>
      </c>
      <c r="V796" s="57">
        <f t="shared" si="232"/>
        <v>0.86694949288786549</v>
      </c>
      <c r="W796" s="57">
        <f t="shared" si="232"/>
        <v>0.85425578034019078</v>
      </c>
      <c r="X796" s="57">
        <f t="shared" si="232"/>
        <v>0.83983719511212496</v>
      </c>
      <c r="Y796" s="57">
        <f t="shared" si="232"/>
        <v>0.82399225684141542</v>
      </c>
      <c r="Z796" s="57">
        <f t="shared" si="232"/>
        <v>0.80724628183297242</v>
      </c>
      <c r="AA796" s="57">
        <f t="shared" si="232"/>
        <v>0.78859124956210647</v>
      </c>
      <c r="AB796" s="57">
        <f t="shared" si="232"/>
        <v>0.74506902981254064</v>
      </c>
      <c r="AC796" s="57">
        <f t="shared" si="232"/>
        <v>0.70362676055979478</v>
      </c>
      <c r="AD796" s="57">
        <f t="shared" si="232"/>
        <v>0.66455075810446207</v>
      </c>
      <c r="AE796" s="57">
        <f t="shared" si="232"/>
        <v>0.6274829837258421</v>
      </c>
      <c r="AF796" s="57">
        <f t="shared" si="232"/>
        <v>0.59229710188701468</v>
      </c>
      <c r="AG796" s="57">
        <f t="shared" si="232"/>
        <v>0.55923018876848674</v>
      </c>
      <c r="AH796" s="57">
        <f t="shared" si="232"/>
        <v>0.52797901146780379</v>
      </c>
      <c r="AI796" s="57">
        <f t="shared" si="232"/>
        <v>0.49843983903168321</v>
      </c>
      <c r="AJ796" s="57">
        <f t="shared" si="232"/>
        <v>0.47069527924834664</v>
      </c>
      <c r="AK796" s="57">
        <f t="shared" si="232"/>
        <v>0.4445257702741674</v>
      </c>
    </row>
    <row r="797" spans="1:37" s="65" customFormat="1" ht="17.100000000000001" customHeight="1" x14ac:dyDescent="0.2">
      <c r="A797" s="54" t="s">
        <v>266</v>
      </c>
      <c r="B797" s="55" t="s">
        <v>110</v>
      </c>
      <c r="C797" s="56" t="s">
        <v>242</v>
      </c>
      <c r="D797" s="57">
        <v>0</v>
      </c>
      <c r="E797" s="57">
        <f t="shared" ref="E797:AK801" si="233">+(1-E$802)*E313</f>
        <v>0</v>
      </c>
      <c r="F797" s="57">
        <f t="shared" si="233"/>
        <v>0</v>
      </c>
      <c r="G797" s="57">
        <f t="shared" si="233"/>
        <v>0</v>
      </c>
      <c r="H797" s="57">
        <f t="shared" si="233"/>
        <v>0</v>
      </c>
      <c r="I797" s="57">
        <f t="shared" si="233"/>
        <v>0</v>
      </c>
      <c r="J797" s="57">
        <f t="shared" si="233"/>
        <v>0</v>
      </c>
      <c r="K797" s="57">
        <f t="shared" si="233"/>
        <v>0</v>
      </c>
      <c r="L797" s="57">
        <f t="shared" si="233"/>
        <v>0</v>
      </c>
      <c r="M797" s="57">
        <f t="shared" si="233"/>
        <v>0</v>
      </c>
      <c r="N797" s="57">
        <f t="shared" si="233"/>
        <v>0</v>
      </c>
      <c r="O797" s="57">
        <f t="shared" si="233"/>
        <v>0</v>
      </c>
      <c r="P797" s="57">
        <f t="shared" si="233"/>
        <v>0</v>
      </c>
      <c r="Q797" s="57">
        <f t="shared" si="233"/>
        <v>0</v>
      </c>
      <c r="R797" s="57">
        <f t="shared" si="233"/>
        <v>0</v>
      </c>
      <c r="S797" s="57">
        <f t="shared" si="233"/>
        <v>0</v>
      </c>
      <c r="T797" s="57">
        <f t="shared" si="233"/>
        <v>0</v>
      </c>
      <c r="U797" s="57">
        <f t="shared" si="233"/>
        <v>0</v>
      </c>
      <c r="V797" s="57">
        <f t="shared" si="233"/>
        <v>0</v>
      </c>
      <c r="W797" s="57">
        <f t="shared" si="233"/>
        <v>0</v>
      </c>
      <c r="X797" s="57">
        <f t="shared" si="233"/>
        <v>0</v>
      </c>
      <c r="Y797" s="57">
        <f t="shared" si="233"/>
        <v>0</v>
      </c>
      <c r="Z797" s="57">
        <f t="shared" si="233"/>
        <v>0</v>
      </c>
      <c r="AA797" s="57">
        <f t="shared" si="233"/>
        <v>0</v>
      </c>
      <c r="AB797" s="57">
        <f t="shared" si="233"/>
        <v>0</v>
      </c>
      <c r="AC797" s="57">
        <f t="shared" si="233"/>
        <v>0</v>
      </c>
      <c r="AD797" s="57">
        <f t="shared" si="233"/>
        <v>0</v>
      </c>
      <c r="AE797" s="57">
        <f t="shared" si="233"/>
        <v>0</v>
      </c>
      <c r="AF797" s="57">
        <f t="shared" si="233"/>
        <v>0</v>
      </c>
      <c r="AG797" s="57">
        <f t="shared" si="233"/>
        <v>0</v>
      </c>
      <c r="AH797" s="57">
        <f t="shared" si="233"/>
        <v>0</v>
      </c>
      <c r="AI797" s="57">
        <f t="shared" si="233"/>
        <v>0</v>
      </c>
      <c r="AJ797" s="57">
        <f t="shared" si="233"/>
        <v>0</v>
      </c>
      <c r="AK797" s="57">
        <f t="shared" si="233"/>
        <v>0</v>
      </c>
    </row>
    <row r="798" spans="1:37" s="65" customFormat="1" ht="17.100000000000001" customHeight="1" x14ac:dyDescent="0.2">
      <c r="A798" s="54" t="s">
        <v>267</v>
      </c>
      <c r="B798" s="55" t="s">
        <v>110</v>
      </c>
      <c r="C798" s="56" t="s">
        <v>242</v>
      </c>
      <c r="D798" s="57">
        <v>0</v>
      </c>
      <c r="E798" s="57">
        <f t="shared" si="233"/>
        <v>0</v>
      </c>
      <c r="F798" s="57">
        <f t="shared" si="233"/>
        <v>0</v>
      </c>
      <c r="G798" s="57">
        <f t="shared" si="233"/>
        <v>0</v>
      </c>
      <c r="H798" s="75">
        <v>6.9266690052479386E-6</v>
      </c>
      <c r="I798" s="75">
        <v>1.5744764091652513E-5</v>
      </c>
      <c r="J798" s="75">
        <v>4.1614278320759199E-5</v>
      </c>
      <c r="K798" s="75">
        <v>9.5806569690492423E-5</v>
      </c>
      <c r="L798" s="75">
        <v>1.8577313618052145E-4</v>
      </c>
      <c r="M798" s="75">
        <v>3.3356524366078916E-4</v>
      </c>
      <c r="N798" s="75">
        <v>5.5330126474515339E-4</v>
      </c>
      <c r="O798" s="75">
        <v>8.8108134290110684E-4</v>
      </c>
      <c r="P798" s="75">
        <v>1.3356580867566804E-3</v>
      </c>
      <c r="Q798" s="75">
        <v>1.9666383972155098E-3</v>
      </c>
      <c r="R798" s="75">
        <v>2.7143575120442726E-3</v>
      </c>
      <c r="S798" s="75">
        <v>3.5987761951276113E-3</v>
      </c>
      <c r="T798" s="75">
        <v>4.6165548475017191E-3</v>
      </c>
      <c r="U798" s="75">
        <v>5.7850193467129064E-3</v>
      </c>
      <c r="V798" s="75">
        <v>7.0909877969377259E-3</v>
      </c>
      <c r="W798" s="75">
        <v>8.5474244952889935E-3</v>
      </c>
      <c r="X798" s="75">
        <v>1.014942295165369E-2</v>
      </c>
      <c r="Y798" s="75">
        <v>1.1877284616306645E-2</v>
      </c>
      <c r="Z798" s="75">
        <v>1.3733236084860441E-2</v>
      </c>
      <c r="AA798" s="75">
        <v>1.569600000869275E-2</v>
      </c>
      <c r="AB798" s="75">
        <v>2.003972722226232E-2</v>
      </c>
      <c r="AC798" s="75">
        <v>2.4118338867864672E-2</v>
      </c>
      <c r="AD798" s="75">
        <v>2.7812834643779843E-2</v>
      </c>
      <c r="AE798" s="75">
        <v>3.121888239977598E-2</v>
      </c>
      <c r="AF798" s="75">
        <v>3.4500120978077385E-2</v>
      </c>
      <c r="AG798" s="75">
        <v>3.7418436625816544E-2</v>
      </c>
      <c r="AH798" s="75">
        <v>4.0101514792589367E-2</v>
      </c>
      <c r="AI798" s="75">
        <v>4.2587131657151424E-2</v>
      </c>
      <c r="AJ798" s="75">
        <v>4.4863780905817351E-2</v>
      </c>
      <c r="AK798" s="75">
        <v>4.6954402328554162E-2</v>
      </c>
    </row>
    <row r="799" spans="1:37" s="65" customFormat="1" ht="17.100000000000001" customHeight="1" x14ac:dyDescent="0.2">
      <c r="A799" s="54" t="s">
        <v>243</v>
      </c>
      <c r="B799" s="55" t="s">
        <v>110</v>
      </c>
      <c r="C799" s="56" t="s">
        <v>242</v>
      </c>
      <c r="D799" s="57">
        <v>7.8703522038667872E-2</v>
      </c>
      <c r="E799" s="57">
        <f t="shared" si="233"/>
        <v>7.8699771961941306E-2</v>
      </c>
      <c r="F799" s="57">
        <f t="shared" si="233"/>
        <v>7.8696022063898932E-2</v>
      </c>
      <c r="G799" s="57">
        <f t="shared" si="233"/>
        <v>7.8696022063898932E-2</v>
      </c>
      <c r="H799" s="57">
        <f t="shared" si="233"/>
        <v>7.8659629029167843E-2</v>
      </c>
      <c r="I799" s="57">
        <f t="shared" si="233"/>
        <v>7.8655278448721236E-2</v>
      </c>
      <c r="J799" s="57">
        <f t="shared" si="233"/>
        <v>7.8640473762741428E-2</v>
      </c>
      <c r="K799" s="57">
        <f t="shared" si="233"/>
        <v>7.8604451802658321E-2</v>
      </c>
      <c r="L799" s="57">
        <f t="shared" si="233"/>
        <v>7.853462202224866E-2</v>
      </c>
      <c r="M799" s="57">
        <f t="shared" si="233"/>
        <v>7.8403487566303054E-2</v>
      </c>
      <c r="N799" s="57">
        <f t="shared" si="233"/>
        <v>7.8192223464877392E-2</v>
      </c>
      <c r="O799" s="57">
        <f t="shared" si="233"/>
        <v>7.7858758759453153E-2</v>
      </c>
      <c r="P799" s="57">
        <f t="shared" si="233"/>
        <v>7.7390158667324918E-2</v>
      </c>
      <c r="Q799" s="57">
        <f t="shared" si="233"/>
        <v>7.6689257639333291E-2</v>
      </c>
      <c r="R799" s="57">
        <f t="shared" si="233"/>
        <v>7.5739546707004765E-2</v>
      </c>
      <c r="S799" s="57">
        <f t="shared" si="233"/>
        <v>7.4491892281670483E-2</v>
      </c>
      <c r="T799" s="57">
        <f t="shared" si="233"/>
        <v>7.3039758190892673E-2</v>
      </c>
      <c r="U799" s="57">
        <f t="shared" si="233"/>
        <v>7.1380003419537888E-2</v>
      </c>
      <c r="V799" s="57">
        <f t="shared" si="233"/>
        <v>6.954802105052002E-2</v>
      </c>
      <c r="W799" s="57">
        <f t="shared" si="233"/>
        <v>6.7487729563534979E-2</v>
      </c>
      <c r="X799" s="57">
        <f t="shared" si="233"/>
        <v>6.5186853556205765E-2</v>
      </c>
      <c r="Y799" s="57">
        <f t="shared" si="233"/>
        <v>6.2709103835683677E-2</v>
      </c>
      <c r="Z799" s="57">
        <f t="shared" si="233"/>
        <v>6.0153140630351716E-2</v>
      </c>
      <c r="AA799" s="57">
        <f t="shared" si="233"/>
        <v>5.7369842947965891E-2</v>
      </c>
      <c r="AB799" s="57">
        <f t="shared" si="233"/>
        <v>5.301171304756172E-2</v>
      </c>
      <c r="AC799" s="57">
        <f t="shared" si="233"/>
        <v>4.8875430513733588E-2</v>
      </c>
      <c r="AD799" s="57">
        <f t="shared" si="233"/>
        <v>4.4966239085888288E-2</v>
      </c>
      <c r="AE799" s="57">
        <f t="shared" si="233"/>
        <v>4.1283332812466392E-2</v>
      </c>
      <c r="AF799" s="57">
        <f t="shared" si="233"/>
        <v>3.7869712979155375E-2</v>
      </c>
      <c r="AG799" s="57">
        <f t="shared" si="233"/>
        <v>3.4675562158751165E-2</v>
      </c>
      <c r="AH799" s="57">
        <f t="shared" si="233"/>
        <v>3.170660526251276E-2</v>
      </c>
      <c r="AI799" s="57">
        <f t="shared" si="233"/>
        <v>2.896145193286782E-2</v>
      </c>
      <c r="AJ799" s="57">
        <f t="shared" si="233"/>
        <v>2.6441983303588379E-2</v>
      </c>
      <c r="AK799" s="57">
        <f t="shared" si="233"/>
        <v>2.412456480121368E-2</v>
      </c>
    </row>
    <row r="800" spans="1:37" s="65" customFormat="1" ht="17.100000000000001" customHeight="1" x14ac:dyDescent="0.2">
      <c r="A800" s="54" t="s">
        <v>244</v>
      </c>
      <c r="B800" s="55" t="s">
        <v>110</v>
      </c>
      <c r="C800" s="56" t="s">
        <v>242</v>
      </c>
      <c r="D800" s="57">
        <v>0</v>
      </c>
      <c r="E800" s="57">
        <f t="shared" si="233"/>
        <v>0</v>
      </c>
      <c r="F800" s="57">
        <f t="shared" si="233"/>
        <v>0</v>
      </c>
      <c r="G800" s="57">
        <f t="shared" si="233"/>
        <v>0</v>
      </c>
      <c r="H800" s="57">
        <f t="shared" si="233"/>
        <v>0</v>
      </c>
      <c r="I800" s="57">
        <f t="shared" si="233"/>
        <v>0</v>
      </c>
      <c r="J800" s="57">
        <f t="shared" si="233"/>
        <v>0</v>
      </c>
      <c r="K800" s="57">
        <f t="shared" si="233"/>
        <v>0</v>
      </c>
      <c r="L800" s="57">
        <f t="shared" si="233"/>
        <v>0</v>
      </c>
      <c r="M800" s="57">
        <f t="shared" si="233"/>
        <v>0</v>
      </c>
      <c r="N800" s="57">
        <f t="shared" si="233"/>
        <v>0</v>
      </c>
      <c r="O800" s="57">
        <f t="shared" si="233"/>
        <v>0</v>
      </c>
      <c r="P800" s="57">
        <f t="shared" si="233"/>
        <v>0</v>
      </c>
      <c r="Q800" s="57">
        <f t="shared" si="233"/>
        <v>0</v>
      </c>
      <c r="R800" s="57">
        <f t="shared" si="233"/>
        <v>0</v>
      </c>
      <c r="S800" s="57">
        <f t="shared" si="233"/>
        <v>0</v>
      </c>
      <c r="T800" s="57">
        <f t="shared" si="233"/>
        <v>0</v>
      </c>
      <c r="U800" s="57">
        <f t="shared" si="233"/>
        <v>0</v>
      </c>
      <c r="V800" s="57">
        <f t="shared" si="233"/>
        <v>0</v>
      </c>
      <c r="W800" s="57">
        <f t="shared" si="233"/>
        <v>0</v>
      </c>
      <c r="X800" s="57">
        <f t="shared" si="233"/>
        <v>0</v>
      </c>
      <c r="Y800" s="57">
        <f t="shared" si="233"/>
        <v>0</v>
      </c>
      <c r="Z800" s="57">
        <f t="shared" si="233"/>
        <v>0</v>
      </c>
      <c r="AA800" s="57">
        <f t="shared" si="233"/>
        <v>0</v>
      </c>
      <c r="AB800" s="57">
        <f t="shared" si="233"/>
        <v>0</v>
      </c>
      <c r="AC800" s="57">
        <f t="shared" si="233"/>
        <v>0</v>
      </c>
      <c r="AD800" s="57">
        <f t="shared" si="233"/>
        <v>0</v>
      </c>
      <c r="AE800" s="57">
        <f t="shared" si="233"/>
        <v>0</v>
      </c>
      <c r="AF800" s="57">
        <f t="shared" si="233"/>
        <v>0</v>
      </c>
      <c r="AG800" s="57">
        <f t="shared" si="233"/>
        <v>0</v>
      </c>
      <c r="AH800" s="57">
        <f t="shared" si="233"/>
        <v>0</v>
      </c>
      <c r="AI800" s="57">
        <f t="shared" si="233"/>
        <v>0</v>
      </c>
      <c r="AJ800" s="57">
        <f t="shared" si="233"/>
        <v>0</v>
      </c>
      <c r="AK800" s="57">
        <f t="shared" si="233"/>
        <v>0</v>
      </c>
    </row>
    <row r="801" spans="1:37" s="65" customFormat="1" ht="17.100000000000001" customHeight="1" x14ac:dyDescent="0.2">
      <c r="A801" s="54" t="s">
        <v>268</v>
      </c>
      <c r="B801" s="55" t="s">
        <v>110</v>
      </c>
      <c r="C801" s="56" t="s">
        <v>242</v>
      </c>
      <c r="D801" s="57">
        <v>0</v>
      </c>
      <c r="E801" s="57">
        <f t="shared" si="233"/>
        <v>0</v>
      </c>
      <c r="F801" s="57">
        <f t="shared" si="233"/>
        <v>0</v>
      </c>
      <c r="G801" s="57">
        <f t="shared" si="233"/>
        <v>0</v>
      </c>
      <c r="H801" s="57">
        <f t="shared" si="233"/>
        <v>0</v>
      </c>
      <c r="I801" s="57">
        <f t="shared" si="233"/>
        <v>0</v>
      </c>
      <c r="J801" s="57">
        <f t="shared" si="233"/>
        <v>0</v>
      </c>
      <c r="K801" s="57">
        <f t="shared" si="233"/>
        <v>0</v>
      </c>
      <c r="L801" s="57">
        <f t="shared" si="233"/>
        <v>0</v>
      </c>
      <c r="M801" s="57">
        <f t="shared" si="233"/>
        <v>0</v>
      </c>
      <c r="N801" s="57">
        <f t="shared" si="233"/>
        <v>0</v>
      </c>
      <c r="O801" s="57">
        <f t="shared" si="233"/>
        <v>0</v>
      </c>
      <c r="P801" s="57">
        <f t="shared" si="233"/>
        <v>0</v>
      </c>
      <c r="Q801" s="57">
        <f t="shared" si="233"/>
        <v>0</v>
      </c>
      <c r="R801" s="57">
        <f t="shared" si="233"/>
        <v>0</v>
      </c>
      <c r="S801" s="57">
        <f t="shared" si="233"/>
        <v>0</v>
      </c>
      <c r="T801" s="57">
        <f t="shared" si="233"/>
        <v>0</v>
      </c>
      <c r="U801" s="57">
        <f t="shared" si="233"/>
        <v>0</v>
      </c>
      <c r="V801" s="57">
        <f t="shared" si="233"/>
        <v>0</v>
      </c>
      <c r="W801" s="57">
        <f t="shared" si="233"/>
        <v>0</v>
      </c>
      <c r="X801" s="57">
        <f t="shared" si="233"/>
        <v>0</v>
      </c>
      <c r="Y801" s="57">
        <f t="shared" si="233"/>
        <v>0</v>
      </c>
      <c r="Z801" s="57">
        <f t="shared" si="233"/>
        <v>0</v>
      </c>
      <c r="AA801" s="57">
        <f t="shared" si="233"/>
        <v>0</v>
      </c>
      <c r="AB801" s="57">
        <f t="shared" si="233"/>
        <v>0</v>
      </c>
      <c r="AC801" s="57">
        <f t="shared" si="233"/>
        <v>0</v>
      </c>
      <c r="AD801" s="57">
        <f t="shared" si="233"/>
        <v>0</v>
      </c>
      <c r="AE801" s="57">
        <f t="shared" si="233"/>
        <v>0</v>
      </c>
      <c r="AF801" s="57">
        <f t="shared" si="233"/>
        <v>0</v>
      </c>
      <c r="AG801" s="57">
        <f t="shared" si="233"/>
        <v>0</v>
      </c>
      <c r="AH801" s="57">
        <f t="shared" si="233"/>
        <v>0</v>
      </c>
      <c r="AI801" s="57">
        <f t="shared" si="233"/>
        <v>0</v>
      </c>
      <c r="AJ801" s="57">
        <f t="shared" si="233"/>
        <v>0</v>
      </c>
      <c r="AK801" s="57">
        <f t="shared" si="233"/>
        <v>0</v>
      </c>
    </row>
    <row r="802" spans="1:37" s="65" customFormat="1" ht="17.100000000000001" customHeight="1" x14ac:dyDescent="0.2">
      <c r="A802" s="54" t="s">
        <v>189</v>
      </c>
      <c r="B802" s="55" t="s">
        <v>110</v>
      </c>
      <c r="C802" s="56" t="s">
        <v>242</v>
      </c>
      <c r="D802" s="57">
        <v>4.7648143684378694E-5</v>
      </c>
      <c r="E802" s="57">
        <v>4.7648143684378694E-5</v>
      </c>
      <c r="F802" s="57">
        <v>4.7648143684378694E-5</v>
      </c>
      <c r="G802" s="57">
        <v>4.7648143684378694E-5</v>
      </c>
      <c r="H802" s="75">
        <v>2.7542587664131308E-4</v>
      </c>
      <c r="I802" s="75">
        <v>2.9866384809938955E-4</v>
      </c>
      <c r="J802" s="75">
        <v>3.7981511375460928E-4</v>
      </c>
      <c r="K802" s="75">
        <v>5.8168007194587808E-4</v>
      </c>
      <c r="L802" s="75">
        <v>9.8069306778168081E-4</v>
      </c>
      <c r="M802" s="75">
        <v>1.7411131293848688E-3</v>
      </c>
      <c r="N802" s="75">
        <v>2.976826765911805E-3</v>
      </c>
      <c r="O802" s="75">
        <v>4.9405152634592704E-3</v>
      </c>
      <c r="P802" s="75">
        <v>7.7106592495145895E-3</v>
      </c>
      <c r="Q802" s="75">
        <v>1.1895432465242686E-2</v>
      </c>
      <c r="R802" s="75">
        <v>1.7652220243616564E-2</v>
      </c>
      <c r="S802" s="75">
        <v>2.5322548679430672E-2</v>
      </c>
      <c r="T802" s="75">
        <v>3.4341538638111409E-2</v>
      </c>
      <c r="U802" s="75">
        <v>4.4763815761142176E-2</v>
      </c>
      <c r="V802" s="75">
        <v>5.6408586357194861E-2</v>
      </c>
      <c r="W802" s="75">
        <v>6.9705268150907926E-2</v>
      </c>
      <c r="X802" s="75">
        <v>8.4821662738809256E-2</v>
      </c>
      <c r="Y802" s="75">
        <v>0.10141523374128381</v>
      </c>
      <c r="Z802" s="75">
        <v>0.11885980969623546</v>
      </c>
      <c r="AA802" s="75">
        <v>0.13833370813569729</v>
      </c>
      <c r="AB802" s="75">
        <v>0.18186645394665776</v>
      </c>
      <c r="AC802" s="75">
        <v>0.22336253417800303</v>
      </c>
      <c r="AD802" s="75">
        <v>0.26264945197497724</v>
      </c>
      <c r="AE802" s="75">
        <v>0.29999038621581314</v>
      </c>
      <c r="AF802" s="75">
        <v>0.33530506148779132</v>
      </c>
      <c r="AG802" s="75">
        <v>0.36864432130986774</v>
      </c>
      <c r="AH802" s="75">
        <v>0.40017798666388371</v>
      </c>
      <c r="AI802" s="75">
        <v>0.42997343944810329</v>
      </c>
      <c r="AJ802" s="75">
        <v>0.45795772644538674</v>
      </c>
      <c r="AK802" s="75">
        <v>0.48435109317688557</v>
      </c>
    </row>
    <row r="803" spans="1:37" s="65" customFormat="1" ht="17.100000000000001" customHeight="1" x14ac:dyDescent="0.2">
      <c r="A803" s="54" t="s">
        <v>269</v>
      </c>
      <c r="B803" s="55" t="s">
        <v>110</v>
      </c>
      <c r="C803" s="56" t="s">
        <v>242</v>
      </c>
      <c r="D803" s="57">
        <v>0</v>
      </c>
      <c r="E803" s="57">
        <f t="shared" ref="E803:AK807" si="234">+(1-E$802)*E319</f>
        <v>0</v>
      </c>
      <c r="F803" s="57">
        <f t="shared" si="234"/>
        <v>0</v>
      </c>
      <c r="G803" s="57">
        <f t="shared" si="234"/>
        <v>0</v>
      </c>
      <c r="H803" s="57">
        <f t="shared" si="234"/>
        <v>0</v>
      </c>
      <c r="I803" s="57">
        <f t="shared" si="234"/>
        <v>0</v>
      </c>
      <c r="J803" s="57">
        <f t="shared" si="234"/>
        <v>0</v>
      </c>
      <c r="K803" s="57">
        <f t="shared" si="234"/>
        <v>0</v>
      </c>
      <c r="L803" s="57">
        <f t="shared" si="234"/>
        <v>0</v>
      </c>
      <c r="M803" s="57">
        <f t="shared" si="234"/>
        <v>0</v>
      </c>
      <c r="N803" s="57">
        <f t="shared" si="234"/>
        <v>0</v>
      </c>
      <c r="O803" s="57">
        <f t="shared" si="234"/>
        <v>0</v>
      </c>
      <c r="P803" s="57">
        <f t="shared" si="234"/>
        <v>0</v>
      </c>
      <c r="Q803" s="57">
        <f t="shared" si="234"/>
        <v>0</v>
      </c>
      <c r="R803" s="57">
        <f t="shared" si="234"/>
        <v>0</v>
      </c>
      <c r="S803" s="57">
        <f t="shared" si="234"/>
        <v>0</v>
      </c>
      <c r="T803" s="57">
        <f t="shared" si="234"/>
        <v>0</v>
      </c>
      <c r="U803" s="57">
        <f t="shared" si="234"/>
        <v>0</v>
      </c>
      <c r="V803" s="57">
        <f t="shared" si="234"/>
        <v>0</v>
      </c>
      <c r="W803" s="57">
        <f t="shared" si="234"/>
        <v>0</v>
      </c>
      <c r="X803" s="57">
        <f t="shared" si="234"/>
        <v>0</v>
      </c>
      <c r="Y803" s="57">
        <f t="shared" si="234"/>
        <v>0</v>
      </c>
      <c r="Z803" s="57">
        <f t="shared" si="234"/>
        <v>0</v>
      </c>
      <c r="AA803" s="57">
        <f t="shared" si="234"/>
        <v>0</v>
      </c>
      <c r="AB803" s="57">
        <f t="shared" si="234"/>
        <v>0</v>
      </c>
      <c r="AC803" s="57">
        <f t="shared" si="234"/>
        <v>0</v>
      </c>
      <c r="AD803" s="57">
        <f t="shared" si="234"/>
        <v>0</v>
      </c>
      <c r="AE803" s="57">
        <f t="shared" si="234"/>
        <v>0</v>
      </c>
      <c r="AF803" s="57">
        <f t="shared" si="234"/>
        <v>0</v>
      </c>
      <c r="AG803" s="57">
        <f t="shared" si="234"/>
        <v>0</v>
      </c>
      <c r="AH803" s="57">
        <f t="shared" si="234"/>
        <v>0</v>
      </c>
      <c r="AI803" s="57">
        <f t="shared" si="234"/>
        <v>0</v>
      </c>
      <c r="AJ803" s="57">
        <f t="shared" si="234"/>
        <v>0</v>
      </c>
      <c r="AK803" s="57">
        <f t="shared" si="234"/>
        <v>0</v>
      </c>
    </row>
    <row r="804" spans="1:37" s="65" customFormat="1" ht="17.100000000000001" customHeight="1" x14ac:dyDescent="0.2">
      <c r="A804" s="54" t="s">
        <v>270</v>
      </c>
      <c r="B804" s="55" t="s">
        <v>110</v>
      </c>
      <c r="C804" s="56" t="s">
        <v>242</v>
      </c>
      <c r="D804" s="57">
        <v>0</v>
      </c>
      <c r="E804" s="57">
        <f t="shared" si="234"/>
        <v>0</v>
      </c>
      <c r="F804" s="57">
        <f t="shared" si="234"/>
        <v>0</v>
      </c>
      <c r="G804" s="57">
        <f t="shared" si="234"/>
        <v>0</v>
      </c>
      <c r="H804" s="57">
        <f t="shared" si="234"/>
        <v>0</v>
      </c>
      <c r="I804" s="57">
        <f t="shared" si="234"/>
        <v>0</v>
      </c>
      <c r="J804" s="57">
        <f t="shared" si="234"/>
        <v>0</v>
      </c>
      <c r="K804" s="57">
        <f t="shared" si="234"/>
        <v>0</v>
      </c>
      <c r="L804" s="57">
        <f t="shared" si="234"/>
        <v>0</v>
      </c>
      <c r="M804" s="57">
        <f t="shared" si="234"/>
        <v>0</v>
      </c>
      <c r="N804" s="57">
        <f t="shared" si="234"/>
        <v>0</v>
      </c>
      <c r="O804" s="57">
        <f t="shared" si="234"/>
        <v>0</v>
      </c>
      <c r="P804" s="57">
        <f t="shared" si="234"/>
        <v>0</v>
      </c>
      <c r="Q804" s="57">
        <f t="shared" si="234"/>
        <v>0</v>
      </c>
      <c r="R804" s="57">
        <f t="shared" si="234"/>
        <v>0</v>
      </c>
      <c r="S804" s="57">
        <f t="shared" si="234"/>
        <v>0</v>
      </c>
      <c r="T804" s="57">
        <f t="shared" si="234"/>
        <v>0</v>
      </c>
      <c r="U804" s="57">
        <f t="shared" si="234"/>
        <v>0</v>
      </c>
      <c r="V804" s="57">
        <f t="shared" si="234"/>
        <v>0</v>
      </c>
      <c r="W804" s="57">
        <f t="shared" si="234"/>
        <v>0</v>
      </c>
      <c r="X804" s="57">
        <f t="shared" si="234"/>
        <v>0</v>
      </c>
      <c r="Y804" s="57">
        <f t="shared" si="234"/>
        <v>0</v>
      </c>
      <c r="Z804" s="57">
        <f t="shared" si="234"/>
        <v>0</v>
      </c>
      <c r="AA804" s="57">
        <f t="shared" si="234"/>
        <v>0</v>
      </c>
      <c r="AB804" s="57">
        <f t="shared" si="234"/>
        <v>0</v>
      </c>
      <c r="AC804" s="57">
        <f t="shared" si="234"/>
        <v>0</v>
      </c>
      <c r="AD804" s="57">
        <f t="shared" si="234"/>
        <v>0</v>
      </c>
      <c r="AE804" s="57">
        <f t="shared" si="234"/>
        <v>0</v>
      </c>
      <c r="AF804" s="57">
        <f t="shared" si="234"/>
        <v>0</v>
      </c>
      <c r="AG804" s="57">
        <f t="shared" si="234"/>
        <v>0</v>
      </c>
      <c r="AH804" s="57">
        <f t="shared" si="234"/>
        <v>0</v>
      </c>
      <c r="AI804" s="57">
        <f t="shared" si="234"/>
        <v>0</v>
      </c>
      <c r="AJ804" s="57">
        <f t="shared" si="234"/>
        <v>0</v>
      </c>
      <c r="AK804" s="57">
        <f t="shared" si="234"/>
        <v>0</v>
      </c>
    </row>
    <row r="805" spans="1:37" s="65" customFormat="1" ht="17.100000000000001" customHeight="1" x14ac:dyDescent="0.2">
      <c r="A805" s="54" t="s">
        <v>271</v>
      </c>
      <c r="B805" s="55" t="s">
        <v>110</v>
      </c>
      <c r="C805" s="56" t="s">
        <v>242</v>
      </c>
      <c r="D805" s="57">
        <v>0</v>
      </c>
      <c r="E805" s="57">
        <f t="shared" si="234"/>
        <v>0</v>
      </c>
      <c r="F805" s="57">
        <f t="shared" si="234"/>
        <v>0</v>
      </c>
      <c r="G805" s="57">
        <f t="shared" si="234"/>
        <v>0</v>
      </c>
      <c r="H805" s="57">
        <f t="shared" si="234"/>
        <v>0</v>
      </c>
      <c r="I805" s="57">
        <f t="shared" si="234"/>
        <v>0</v>
      </c>
      <c r="J805" s="57">
        <f t="shared" si="234"/>
        <v>0</v>
      </c>
      <c r="K805" s="57">
        <f t="shared" si="234"/>
        <v>0</v>
      </c>
      <c r="L805" s="57">
        <f t="shared" si="234"/>
        <v>0</v>
      </c>
      <c r="M805" s="57">
        <f t="shared" si="234"/>
        <v>0</v>
      </c>
      <c r="N805" s="57">
        <f t="shared" si="234"/>
        <v>0</v>
      </c>
      <c r="O805" s="57">
        <f t="shared" si="234"/>
        <v>0</v>
      </c>
      <c r="P805" s="57">
        <f t="shared" si="234"/>
        <v>0</v>
      </c>
      <c r="Q805" s="57">
        <f t="shared" si="234"/>
        <v>0</v>
      </c>
      <c r="R805" s="57">
        <f t="shared" si="234"/>
        <v>0</v>
      </c>
      <c r="S805" s="57">
        <f t="shared" si="234"/>
        <v>0</v>
      </c>
      <c r="T805" s="57">
        <f t="shared" si="234"/>
        <v>0</v>
      </c>
      <c r="U805" s="57">
        <f t="shared" si="234"/>
        <v>0</v>
      </c>
      <c r="V805" s="57">
        <f t="shared" si="234"/>
        <v>0</v>
      </c>
      <c r="W805" s="57">
        <f t="shared" si="234"/>
        <v>0</v>
      </c>
      <c r="X805" s="57">
        <f t="shared" si="234"/>
        <v>0</v>
      </c>
      <c r="Y805" s="57">
        <f t="shared" si="234"/>
        <v>0</v>
      </c>
      <c r="Z805" s="57">
        <f t="shared" si="234"/>
        <v>0</v>
      </c>
      <c r="AA805" s="57">
        <f t="shared" si="234"/>
        <v>0</v>
      </c>
      <c r="AB805" s="57">
        <f t="shared" si="234"/>
        <v>0</v>
      </c>
      <c r="AC805" s="57">
        <f t="shared" si="234"/>
        <v>0</v>
      </c>
      <c r="AD805" s="57">
        <f t="shared" si="234"/>
        <v>0</v>
      </c>
      <c r="AE805" s="57">
        <f t="shared" si="234"/>
        <v>0</v>
      </c>
      <c r="AF805" s="57">
        <f t="shared" si="234"/>
        <v>0</v>
      </c>
      <c r="AG805" s="57">
        <f t="shared" si="234"/>
        <v>0</v>
      </c>
      <c r="AH805" s="57">
        <f t="shared" si="234"/>
        <v>0</v>
      </c>
      <c r="AI805" s="57">
        <f t="shared" si="234"/>
        <v>0</v>
      </c>
      <c r="AJ805" s="57">
        <f t="shared" si="234"/>
        <v>0</v>
      </c>
      <c r="AK805" s="57">
        <f t="shared" si="234"/>
        <v>0</v>
      </c>
    </row>
    <row r="806" spans="1:37" s="65" customFormat="1" ht="17.100000000000001" customHeight="1" x14ac:dyDescent="0.2">
      <c r="A806" s="54" t="s">
        <v>272</v>
      </c>
      <c r="B806" s="55" t="s">
        <v>110</v>
      </c>
      <c r="C806" s="56" t="s">
        <v>242</v>
      </c>
      <c r="D806" s="57">
        <v>0</v>
      </c>
      <c r="E806" s="57">
        <f t="shared" si="234"/>
        <v>0</v>
      </c>
      <c r="F806" s="57">
        <f t="shared" si="234"/>
        <v>0</v>
      </c>
      <c r="G806" s="57">
        <f t="shared" si="234"/>
        <v>0</v>
      </c>
      <c r="H806" s="57">
        <f t="shared" si="234"/>
        <v>0</v>
      </c>
      <c r="I806" s="57">
        <f t="shared" si="234"/>
        <v>0</v>
      </c>
      <c r="J806" s="57">
        <f t="shared" si="234"/>
        <v>0</v>
      </c>
      <c r="K806" s="57">
        <f t="shared" si="234"/>
        <v>0</v>
      </c>
      <c r="L806" s="57">
        <f t="shared" si="234"/>
        <v>0</v>
      </c>
      <c r="M806" s="57">
        <f t="shared" si="234"/>
        <v>0</v>
      </c>
      <c r="N806" s="57">
        <f t="shared" si="234"/>
        <v>0</v>
      </c>
      <c r="O806" s="57">
        <f t="shared" si="234"/>
        <v>0</v>
      </c>
      <c r="P806" s="57">
        <f t="shared" si="234"/>
        <v>0</v>
      </c>
      <c r="Q806" s="57">
        <f t="shared" si="234"/>
        <v>0</v>
      </c>
      <c r="R806" s="57">
        <f t="shared" si="234"/>
        <v>0</v>
      </c>
      <c r="S806" s="57">
        <f t="shared" si="234"/>
        <v>0</v>
      </c>
      <c r="T806" s="57">
        <f t="shared" si="234"/>
        <v>0</v>
      </c>
      <c r="U806" s="57">
        <f t="shared" si="234"/>
        <v>0</v>
      </c>
      <c r="V806" s="57">
        <f t="shared" si="234"/>
        <v>0</v>
      </c>
      <c r="W806" s="57">
        <f t="shared" si="234"/>
        <v>0</v>
      </c>
      <c r="X806" s="57">
        <f t="shared" si="234"/>
        <v>0</v>
      </c>
      <c r="Y806" s="57">
        <f t="shared" si="234"/>
        <v>0</v>
      </c>
      <c r="Z806" s="57">
        <f t="shared" si="234"/>
        <v>0</v>
      </c>
      <c r="AA806" s="57">
        <f t="shared" si="234"/>
        <v>0</v>
      </c>
      <c r="AB806" s="57">
        <f t="shared" si="234"/>
        <v>0</v>
      </c>
      <c r="AC806" s="57">
        <f t="shared" si="234"/>
        <v>0</v>
      </c>
      <c r="AD806" s="57">
        <f t="shared" si="234"/>
        <v>0</v>
      </c>
      <c r="AE806" s="57">
        <f t="shared" si="234"/>
        <v>0</v>
      </c>
      <c r="AF806" s="57">
        <f t="shared" si="234"/>
        <v>0</v>
      </c>
      <c r="AG806" s="57">
        <f t="shared" si="234"/>
        <v>0</v>
      </c>
      <c r="AH806" s="57">
        <f t="shared" si="234"/>
        <v>0</v>
      </c>
      <c r="AI806" s="57">
        <f t="shared" si="234"/>
        <v>0</v>
      </c>
      <c r="AJ806" s="57">
        <f t="shared" si="234"/>
        <v>0</v>
      </c>
      <c r="AK806" s="57">
        <f t="shared" si="234"/>
        <v>0</v>
      </c>
    </row>
    <row r="807" spans="1:37" s="65" customFormat="1" ht="17.100000000000001" customHeight="1" x14ac:dyDescent="0.2">
      <c r="A807" s="54" t="s">
        <v>197</v>
      </c>
      <c r="B807" s="55" t="s">
        <v>110</v>
      </c>
      <c r="C807" s="56" t="s">
        <v>242</v>
      </c>
      <c r="D807" s="57">
        <v>0</v>
      </c>
      <c r="E807" s="57">
        <f t="shared" si="234"/>
        <v>0</v>
      </c>
      <c r="F807" s="57">
        <f t="shared" si="234"/>
        <v>0</v>
      </c>
      <c r="G807" s="57">
        <f t="shared" si="234"/>
        <v>0</v>
      </c>
      <c r="H807" s="75">
        <v>4.703922678044693E-11</v>
      </c>
      <c r="I807" s="75">
        <v>2.3529798208859046E-10</v>
      </c>
      <c r="J807" s="75">
        <v>1.3855039554995623E-9</v>
      </c>
      <c r="K807" s="75">
        <v>5.0387715892870479E-9</v>
      </c>
      <c r="L807" s="75">
        <v>1.3378223084251751E-8</v>
      </c>
      <c r="M807" s="75">
        <v>3.2310676872007793E-8</v>
      </c>
      <c r="N807" s="75">
        <v>6.850813466482453E-8</v>
      </c>
      <c r="O807" s="75">
        <v>1.3811641759002486E-7</v>
      </c>
      <c r="P807" s="75">
        <v>2.5747115744179444E-7</v>
      </c>
      <c r="Q807" s="75">
        <v>4.630684209275742E-7</v>
      </c>
      <c r="R807" s="75">
        <v>7.3915307958763768E-7</v>
      </c>
      <c r="S807" s="75">
        <v>1.1119864604033341E-6</v>
      </c>
      <c r="T807" s="75">
        <v>1.5864618935788402E-6</v>
      </c>
      <c r="U807" s="75">
        <v>2.1865177675606946E-6</v>
      </c>
      <c r="V807" s="75">
        <v>2.9119074819126716E-6</v>
      </c>
      <c r="W807" s="75">
        <v>3.7974500773216871E-6</v>
      </c>
      <c r="X807" s="75">
        <v>4.8656412063450442E-6</v>
      </c>
      <c r="Y807" s="75">
        <v>6.1209653104097912E-6</v>
      </c>
      <c r="Z807" s="75">
        <v>7.531755580013089E-6</v>
      </c>
      <c r="AA807" s="75">
        <v>9.1993455376063279E-6</v>
      </c>
      <c r="AB807" s="75">
        <v>1.3075970977526639E-5</v>
      </c>
      <c r="AC807" s="75">
        <v>1.6935880603937995E-5</v>
      </c>
      <c r="AD807" s="75">
        <v>2.0716190892483437E-5</v>
      </c>
      <c r="AE807" s="75">
        <v>2.4414846102397787E-5</v>
      </c>
      <c r="AF807" s="75">
        <v>2.8002667961257931E-5</v>
      </c>
      <c r="AG807" s="75">
        <v>3.1491137077710342E-5</v>
      </c>
      <c r="AH807" s="75">
        <v>3.4881813210402927E-5</v>
      </c>
      <c r="AI807" s="75">
        <v>3.8137930194301947E-5</v>
      </c>
      <c r="AJ807" s="75">
        <v>4.1230096860816802E-5</v>
      </c>
      <c r="AK807" s="75">
        <v>4.4169419179154736E-5</v>
      </c>
    </row>
    <row r="808" spans="1:37" s="65" customFormat="1" ht="17.100000000000001" customHeight="1" x14ac:dyDescent="0.2">
      <c r="A808" s="54" t="s">
        <v>245</v>
      </c>
      <c r="B808" s="55" t="s">
        <v>110</v>
      </c>
      <c r="C808" s="56" t="s">
        <v>246</v>
      </c>
      <c r="D808" s="73">
        <f>SUM(D796:D807)</f>
        <v>1</v>
      </c>
      <c r="E808" s="73">
        <f t="shared" ref="E808:AK808" si="235">SUM(E796:E807)</f>
        <v>1</v>
      </c>
      <c r="F808" s="73">
        <f t="shared" si="235"/>
        <v>1</v>
      </c>
      <c r="G808" s="73">
        <f t="shared" si="235"/>
        <v>1</v>
      </c>
      <c r="H808" s="73">
        <f t="shared" si="235"/>
        <v>1</v>
      </c>
      <c r="I808" s="73">
        <f t="shared" si="235"/>
        <v>1</v>
      </c>
      <c r="J808" s="73">
        <f t="shared" si="235"/>
        <v>0.99999999999999989</v>
      </c>
      <c r="K808" s="73">
        <f t="shared" si="235"/>
        <v>1</v>
      </c>
      <c r="L808" s="73">
        <f t="shared" si="235"/>
        <v>1</v>
      </c>
      <c r="M808" s="73">
        <f t="shared" si="235"/>
        <v>1</v>
      </c>
      <c r="N808" s="73">
        <f t="shared" si="235"/>
        <v>1</v>
      </c>
      <c r="O808" s="73">
        <f t="shared" si="235"/>
        <v>1</v>
      </c>
      <c r="P808" s="73">
        <f t="shared" si="235"/>
        <v>1.0000000000000002</v>
      </c>
      <c r="Q808" s="73">
        <f t="shared" si="235"/>
        <v>1</v>
      </c>
      <c r="R808" s="73">
        <f t="shared" si="235"/>
        <v>1</v>
      </c>
      <c r="S808" s="73">
        <f t="shared" si="235"/>
        <v>1</v>
      </c>
      <c r="T808" s="73">
        <f t="shared" si="235"/>
        <v>1</v>
      </c>
      <c r="U808" s="73">
        <f t="shared" si="235"/>
        <v>1</v>
      </c>
      <c r="V808" s="73">
        <f t="shared" si="235"/>
        <v>1</v>
      </c>
      <c r="W808" s="73">
        <f t="shared" si="235"/>
        <v>1</v>
      </c>
      <c r="X808" s="73">
        <f t="shared" si="235"/>
        <v>1</v>
      </c>
      <c r="Y808" s="73">
        <f t="shared" si="235"/>
        <v>0.99999999999999989</v>
      </c>
      <c r="Z808" s="73">
        <f t="shared" si="235"/>
        <v>1</v>
      </c>
      <c r="AA808" s="73">
        <f t="shared" si="235"/>
        <v>1</v>
      </c>
      <c r="AB808" s="73">
        <f t="shared" si="235"/>
        <v>1</v>
      </c>
      <c r="AC808" s="73">
        <f t="shared" si="235"/>
        <v>0.99999999999999989</v>
      </c>
      <c r="AD808" s="73">
        <f t="shared" si="235"/>
        <v>0.99999999999999989</v>
      </c>
      <c r="AE808" s="73">
        <f t="shared" si="235"/>
        <v>1</v>
      </c>
      <c r="AF808" s="73">
        <f t="shared" si="235"/>
        <v>1.0000000000000002</v>
      </c>
      <c r="AG808" s="73">
        <f t="shared" si="235"/>
        <v>0.99999999999999989</v>
      </c>
      <c r="AH808" s="73">
        <f t="shared" si="235"/>
        <v>1</v>
      </c>
      <c r="AI808" s="73">
        <f t="shared" si="235"/>
        <v>1</v>
      </c>
      <c r="AJ808" s="73">
        <f t="shared" si="235"/>
        <v>1</v>
      </c>
      <c r="AK808" s="73">
        <f t="shared" si="235"/>
        <v>1</v>
      </c>
    </row>
    <row r="809" spans="1:37" s="65" customFormat="1" ht="17.100000000000001" customHeight="1" x14ac:dyDescent="0.25">
      <c r="A809" s="68"/>
      <c r="B809" s="74"/>
      <c r="C809" s="74"/>
      <c r="D809" s="72"/>
      <c r="E809" s="72"/>
      <c r="F809" s="72"/>
      <c r="G809" s="72"/>
      <c r="H809" s="72"/>
      <c r="I809" s="72"/>
      <c r="J809" s="72"/>
      <c r="K809" s="72"/>
      <c r="L809" s="72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</row>
    <row r="810" spans="1:37" s="65" customFormat="1" ht="17.100000000000001" customHeight="1" x14ac:dyDescent="0.25">
      <c r="A810" s="64" t="s">
        <v>265</v>
      </c>
      <c r="B810"/>
      <c r="C810"/>
      <c r="D810" s="72"/>
      <c r="E810" s="72"/>
      <c r="F810" s="72"/>
      <c r="G810" s="72"/>
      <c r="H810" s="72"/>
      <c r="I810" s="72"/>
      <c r="J810" s="72"/>
      <c r="K810" s="72"/>
      <c r="L810" s="72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</row>
    <row r="811" spans="1:37" s="65" customFormat="1" ht="17.100000000000001" customHeight="1" x14ac:dyDescent="0.25">
      <c r="A811" s="66" t="s">
        <v>254</v>
      </c>
      <c r="B811"/>
      <c r="C811"/>
    </row>
    <row r="812" spans="1:37" s="65" customFormat="1" ht="17.100000000000001" customHeight="1" x14ac:dyDescent="0.2">
      <c r="A812" s="54" t="s">
        <v>241</v>
      </c>
      <c r="B812" s="55" t="s">
        <v>110</v>
      </c>
      <c r="C812" s="56" t="s">
        <v>242</v>
      </c>
      <c r="D812" s="57">
        <v>0.92702142283677869</v>
      </c>
      <c r="E812" s="57">
        <f t="shared" ref="E812:AK812" si="236">+(1-SUM(E813:E823))</f>
        <v>0.92702489682797462</v>
      </c>
      <c r="F812" s="57">
        <f t="shared" si="236"/>
        <v>0.92702994999234845</v>
      </c>
      <c r="G812" s="57">
        <f t="shared" si="236"/>
        <v>0.92702994999234845</v>
      </c>
      <c r="H812" s="57">
        <f t="shared" si="236"/>
        <v>0.92684904266970103</v>
      </c>
      <c r="I812" s="57">
        <f t="shared" si="236"/>
        <v>0.92682101669994821</v>
      </c>
      <c r="J812" s="57">
        <f t="shared" si="236"/>
        <v>0.92672770951558248</v>
      </c>
      <c r="K812" s="57">
        <f t="shared" si="236"/>
        <v>0.92650501858924073</v>
      </c>
      <c r="L812" s="57">
        <f t="shared" si="236"/>
        <v>0.92608071950853188</v>
      </c>
      <c r="M812" s="57">
        <f t="shared" si="236"/>
        <v>0.92529396857357726</v>
      </c>
      <c r="N812" s="57">
        <f t="shared" si="236"/>
        <v>0.92403419328175429</v>
      </c>
      <c r="O812" s="57">
        <f t="shared" si="236"/>
        <v>0.92205156969746038</v>
      </c>
      <c r="P812" s="57">
        <f t="shared" si="236"/>
        <v>0.91926083075611209</v>
      </c>
      <c r="Q812" s="57">
        <f t="shared" si="236"/>
        <v>0.91509417141450999</v>
      </c>
      <c r="R812" s="57">
        <f t="shared" si="236"/>
        <v>0.90946918041376534</v>
      </c>
      <c r="S812" s="57">
        <f t="shared" si="236"/>
        <v>0.90206986094377906</v>
      </c>
      <c r="T812" s="57">
        <f t="shared" si="236"/>
        <v>0.89337784394585629</v>
      </c>
      <c r="U812" s="57">
        <f t="shared" si="236"/>
        <v>0.88332406373208916</v>
      </c>
      <c r="V812" s="57">
        <f t="shared" si="236"/>
        <v>0.87206970873815592</v>
      </c>
      <c r="W812" s="57">
        <f t="shared" si="236"/>
        <v>0.85922431484903505</v>
      </c>
      <c r="X812" s="57">
        <f t="shared" si="236"/>
        <v>0.84463633613393196</v>
      </c>
      <c r="Y812" s="57">
        <f t="shared" si="236"/>
        <v>0.82860898270315841</v>
      </c>
      <c r="Z812" s="57">
        <f t="shared" si="236"/>
        <v>0.81167483435607801</v>
      </c>
      <c r="AA812" s="57">
        <f t="shared" si="236"/>
        <v>0.79281489208642031</v>
      </c>
      <c r="AB812" s="57">
        <f t="shared" si="236"/>
        <v>0.74897182113998917</v>
      </c>
      <c r="AC812" s="57">
        <f t="shared" si="236"/>
        <v>0.70722503338231557</v>
      </c>
      <c r="AD812" s="57">
        <f t="shared" si="236"/>
        <v>0.66786123116491447</v>
      </c>
      <c r="AE812" s="57">
        <f t="shared" si="236"/>
        <v>0.63052231643188217</v>
      </c>
      <c r="AF812" s="57">
        <f t="shared" si="236"/>
        <v>0.59508511945693199</v>
      </c>
      <c r="AG812" s="57">
        <f t="shared" si="236"/>
        <v>0.56178304879672547</v>
      </c>
      <c r="AH812" s="57">
        <f t="shared" si="236"/>
        <v>0.53031329302422781</v>
      </c>
      <c r="AI812" s="57">
        <f t="shared" si="236"/>
        <v>0.50057201882622215</v>
      </c>
      <c r="AJ812" s="57">
        <f t="shared" si="236"/>
        <v>0.47264197248244755</v>
      </c>
      <c r="AK812" s="57">
        <f t="shared" si="236"/>
        <v>0.44630185214121021</v>
      </c>
    </row>
    <row r="813" spans="1:37" s="65" customFormat="1" ht="17.100000000000001" customHeight="1" x14ac:dyDescent="0.2">
      <c r="A813" s="54" t="s">
        <v>266</v>
      </c>
      <c r="B813" s="55" t="s">
        <v>110</v>
      </c>
      <c r="C813" s="56" t="s">
        <v>242</v>
      </c>
      <c r="D813" s="57">
        <v>0</v>
      </c>
      <c r="E813" s="57">
        <f t="shared" ref="E813:AK817" si="237">+(1-E$802)*E329</f>
        <v>0</v>
      </c>
      <c r="F813" s="57">
        <f t="shared" si="237"/>
        <v>0</v>
      </c>
      <c r="G813" s="57">
        <f t="shared" si="237"/>
        <v>0</v>
      </c>
      <c r="H813" s="57">
        <f t="shared" si="237"/>
        <v>0</v>
      </c>
      <c r="I813" s="57">
        <f t="shared" si="237"/>
        <v>0</v>
      </c>
      <c r="J813" s="57">
        <f t="shared" si="237"/>
        <v>0</v>
      </c>
      <c r="K813" s="57">
        <f t="shared" si="237"/>
        <v>0</v>
      </c>
      <c r="L813" s="57">
        <f t="shared" si="237"/>
        <v>0</v>
      </c>
      <c r="M813" s="57">
        <f t="shared" si="237"/>
        <v>0</v>
      </c>
      <c r="N813" s="57">
        <f t="shared" si="237"/>
        <v>0</v>
      </c>
      <c r="O813" s="57">
        <f t="shared" si="237"/>
        <v>0</v>
      </c>
      <c r="P813" s="57">
        <f t="shared" si="237"/>
        <v>0</v>
      </c>
      <c r="Q813" s="57">
        <f t="shared" si="237"/>
        <v>0</v>
      </c>
      <c r="R813" s="57">
        <f t="shared" si="237"/>
        <v>0</v>
      </c>
      <c r="S813" s="57">
        <f t="shared" si="237"/>
        <v>0</v>
      </c>
      <c r="T813" s="57">
        <f t="shared" si="237"/>
        <v>0</v>
      </c>
      <c r="U813" s="57">
        <f t="shared" si="237"/>
        <v>0</v>
      </c>
      <c r="V813" s="57">
        <f t="shared" si="237"/>
        <v>0</v>
      </c>
      <c r="W813" s="57">
        <f t="shared" si="237"/>
        <v>0</v>
      </c>
      <c r="X813" s="57">
        <f t="shared" si="237"/>
        <v>0</v>
      </c>
      <c r="Y813" s="57">
        <f t="shared" si="237"/>
        <v>0</v>
      </c>
      <c r="Z813" s="57">
        <f t="shared" si="237"/>
        <v>0</v>
      </c>
      <c r="AA813" s="57">
        <f t="shared" si="237"/>
        <v>0</v>
      </c>
      <c r="AB813" s="57">
        <f t="shared" si="237"/>
        <v>0</v>
      </c>
      <c r="AC813" s="57">
        <f t="shared" si="237"/>
        <v>0</v>
      </c>
      <c r="AD813" s="57">
        <f t="shared" si="237"/>
        <v>0</v>
      </c>
      <c r="AE813" s="57">
        <f t="shared" si="237"/>
        <v>0</v>
      </c>
      <c r="AF813" s="57">
        <f t="shared" si="237"/>
        <v>0</v>
      </c>
      <c r="AG813" s="57">
        <f t="shared" si="237"/>
        <v>0</v>
      </c>
      <c r="AH813" s="57">
        <f t="shared" si="237"/>
        <v>0</v>
      </c>
      <c r="AI813" s="57">
        <f t="shared" si="237"/>
        <v>0</v>
      </c>
      <c r="AJ813" s="57">
        <f t="shared" si="237"/>
        <v>0</v>
      </c>
      <c r="AK813" s="57">
        <f t="shared" si="237"/>
        <v>0</v>
      </c>
    </row>
    <row r="814" spans="1:37" s="65" customFormat="1" ht="17.100000000000001" customHeight="1" x14ac:dyDescent="0.2">
      <c r="A814" s="54" t="s">
        <v>267</v>
      </c>
      <c r="B814" s="55" t="s">
        <v>110</v>
      </c>
      <c r="C814" s="56" t="s">
        <v>242</v>
      </c>
      <c r="D814" s="57">
        <v>0</v>
      </c>
      <c r="E814" s="57">
        <f t="shared" si="237"/>
        <v>0</v>
      </c>
      <c r="F814" s="57">
        <f t="shared" si="237"/>
        <v>0</v>
      </c>
      <c r="G814" s="57">
        <f t="shared" si="237"/>
        <v>0</v>
      </c>
      <c r="H814" s="75">
        <v>6.9266690052479386E-6</v>
      </c>
      <c r="I814" s="75">
        <v>1.5744764091652513E-5</v>
      </c>
      <c r="J814" s="75">
        <v>4.1614278320759199E-5</v>
      </c>
      <c r="K814" s="75">
        <v>9.5806569690492423E-5</v>
      </c>
      <c r="L814" s="75">
        <v>1.8577313618052145E-4</v>
      </c>
      <c r="M814" s="75">
        <v>3.3356524366078916E-4</v>
      </c>
      <c r="N814" s="75">
        <v>5.5330126474515339E-4</v>
      </c>
      <c r="O814" s="75">
        <v>8.8108134290110684E-4</v>
      </c>
      <c r="P814" s="75">
        <v>1.3356580867566804E-3</v>
      </c>
      <c r="Q814" s="75">
        <v>1.9666383972155098E-3</v>
      </c>
      <c r="R814" s="75">
        <v>2.7143575120442726E-3</v>
      </c>
      <c r="S814" s="75">
        <v>3.5987761951276113E-3</v>
      </c>
      <c r="T814" s="75">
        <v>4.6165548475017191E-3</v>
      </c>
      <c r="U814" s="75">
        <v>5.7850193467129064E-3</v>
      </c>
      <c r="V814" s="75">
        <v>7.0909877969377259E-3</v>
      </c>
      <c r="W814" s="75">
        <v>8.5474244952889935E-3</v>
      </c>
      <c r="X814" s="75">
        <v>1.014942295165369E-2</v>
      </c>
      <c r="Y814" s="75">
        <v>1.1877284616306645E-2</v>
      </c>
      <c r="Z814" s="75">
        <v>1.3733236084860441E-2</v>
      </c>
      <c r="AA814" s="75">
        <v>1.569600000869275E-2</v>
      </c>
      <c r="AB814" s="75">
        <v>2.003972722226232E-2</v>
      </c>
      <c r="AC814" s="75">
        <v>2.4118338867864672E-2</v>
      </c>
      <c r="AD814" s="75">
        <v>2.7812834643779843E-2</v>
      </c>
      <c r="AE814" s="75">
        <v>3.121888239977598E-2</v>
      </c>
      <c r="AF814" s="75">
        <v>3.4500120978077385E-2</v>
      </c>
      <c r="AG814" s="75">
        <v>3.7418436625816544E-2</v>
      </c>
      <c r="AH814" s="75">
        <v>4.0101514792589367E-2</v>
      </c>
      <c r="AI814" s="75">
        <v>4.2587131657151424E-2</v>
      </c>
      <c r="AJ814" s="75">
        <v>4.4863780905817351E-2</v>
      </c>
      <c r="AK814" s="75">
        <v>4.6954402328554162E-2</v>
      </c>
    </row>
    <row r="815" spans="1:37" s="65" customFormat="1" ht="17.100000000000001" customHeight="1" x14ac:dyDescent="0.2">
      <c r="A815" s="54" t="s">
        <v>243</v>
      </c>
      <c r="B815" s="55" t="s">
        <v>110</v>
      </c>
      <c r="C815" s="56" t="s">
        <v>242</v>
      </c>
      <c r="D815" s="57">
        <v>7.2909266286612026E-2</v>
      </c>
      <c r="E815" s="57">
        <f t="shared" si="237"/>
        <v>7.2905792295416078E-2</v>
      </c>
      <c r="F815" s="57">
        <f t="shared" si="237"/>
        <v>7.2900739131042183E-2</v>
      </c>
      <c r="G815" s="57">
        <f t="shared" si="237"/>
        <v>7.2900739131042183E-2</v>
      </c>
      <c r="H815" s="57">
        <f t="shared" si="237"/>
        <v>7.2868604737613168E-2</v>
      </c>
      <c r="I815" s="57">
        <f t="shared" si="237"/>
        <v>7.2864574452562808E-2</v>
      </c>
      <c r="J815" s="57">
        <f t="shared" si="237"/>
        <v>7.2850859706838189E-2</v>
      </c>
      <c r="K815" s="57">
        <f t="shared" si="237"/>
        <v>7.2817489730351306E-2</v>
      </c>
      <c r="L815" s="57">
        <f t="shared" si="237"/>
        <v>7.2752800909282767E-2</v>
      </c>
      <c r="M815" s="57">
        <f t="shared" si="237"/>
        <v>7.2631320742700248E-2</v>
      </c>
      <c r="N815" s="57">
        <f t="shared" si="237"/>
        <v>7.2435610179454102E-2</v>
      </c>
      <c r="O815" s="57">
        <f t="shared" si="237"/>
        <v>7.2126695579761604E-2</v>
      </c>
      <c r="P815" s="57">
        <f t="shared" si="237"/>
        <v>7.1692594436459242E-2</v>
      </c>
      <c r="Q815" s="57">
        <f t="shared" si="237"/>
        <v>7.1043294654610928E-2</v>
      </c>
      <c r="R815" s="57">
        <f t="shared" si="237"/>
        <v>7.016350267749423E-2</v>
      </c>
      <c r="S815" s="57">
        <f t="shared" si="237"/>
        <v>6.9007702195202275E-2</v>
      </c>
      <c r="T815" s="57">
        <f t="shared" si="237"/>
        <v>6.7662476106637018E-2</v>
      </c>
      <c r="U815" s="57">
        <f t="shared" si="237"/>
        <v>6.6124914642288229E-2</v>
      </c>
      <c r="V815" s="57">
        <f t="shared" si="237"/>
        <v>6.4427805200229504E-2</v>
      </c>
      <c r="W815" s="57">
        <f t="shared" si="237"/>
        <v>6.2519195054690752E-2</v>
      </c>
      <c r="X815" s="57">
        <f t="shared" si="237"/>
        <v>6.0387712534398702E-2</v>
      </c>
      <c r="Y815" s="57">
        <f t="shared" si="237"/>
        <v>5.8092377973940693E-2</v>
      </c>
      <c r="Z815" s="57">
        <f t="shared" si="237"/>
        <v>5.5724588107246113E-2</v>
      </c>
      <c r="AA815" s="57">
        <f t="shared" si="237"/>
        <v>5.3146200423652014E-2</v>
      </c>
      <c r="AB815" s="57">
        <f t="shared" si="237"/>
        <v>4.9108921720113177E-2</v>
      </c>
      <c r="AC815" s="57">
        <f t="shared" si="237"/>
        <v>4.5277157691212773E-2</v>
      </c>
      <c r="AD815" s="57">
        <f t="shared" si="237"/>
        <v>4.1655766025435956E-2</v>
      </c>
      <c r="AE815" s="57">
        <f t="shared" si="237"/>
        <v>3.8244000106426312E-2</v>
      </c>
      <c r="AF815" s="57">
        <f t="shared" si="237"/>
        <v>3.5081695409238126E-2</v>
      </c>
      <c r="AG815" s="57">
        <f t="shared" si="237"/>
        <v>3.2122702130512527E-2</v>
      </c>
      <c r="AH815" s="57">
        <f t="shared" si="237"/>
        <v>2.9372323706088679E-2</v>
      </c>
      <c r="AI815" s="57">
        <f t="shared" si="237"/>
        <v>2.6829272138328749E-2</v>
      </c>
      <c r="AJ815" s="57">
        <f t="shared" si="237"/>
        <v>2.4495290069487533E-2</v>
      </c>
      <c r="AK815" s="57">
        <f t="shared" si="237"/>
        <v>2.2348482934170945E-2</v>
      </c>
    </row>
    <row r="816" spans="1:37" s="65" customFormat="1" ht="17.100000000000001" customHeight="1" x14ac:dyDescent="0.2">
      <c r="A816" s="54" t="s">
        <v>244</v>
      </c>
      <c r="B816" s="55" t="s">
        <v>110</v>
      </c>
      <c r="C816" s="56" t="s">
        <v>242</v>
      </c>
      <c r="D816" s="57">
        <v>0</v>
      </c>
      <c r="E816" s="57">
        <f t="shared" si="237"/>
        <v>0</v>
      </c>
      <c r="F816" s="57">
        <f t="shared" si="237"/>
        <v>0</v>
      </c>
      <c r="G816" s="57">
        <f t="shared" si="237"/>
        <v>0</v>
      </c>
      <c r="H816" s="57">
        <f t="shared" si="237"/>
        <v>0</v>
      </c>
      <c r="I816" s="57">
        <f t="shared" si="237"/>
        <v>0</v>
      </c>
      <c r="J816" s="57">
        <f t="shared" si="237"/>
        <v>0</v>
      </c>
      <c r="K816" s="57">
        <f t="shared" si="237"/>
        <v>0</v>
      </c>
      <c r="L816" s="57">
        <f t="shared" si="237"/>
        <v>0</v>
      </c>
      <c r="M816" s="57">
        <f t="shared" si="237"/>
        <v>0</v>
      </c>
      <c r="N816" s="57">
        <f t="shared" si="237"/>
        <v>0</v>
      </c>
      <c r="O816" s="57">
        <f t="shared" si="237"/>
        <v>0</v>
      </c>
      <c r="P816" s="57">
        <f t="shared" si="237"/>
        <v>0</v>
      </c>
      <c r="Q816" s="57">
        <f t="shared" si="237"/>
        <v>0</v>
      </c>
      <c r="R816" s="57">
        <f t="shared" si="237"/>
        <v>0</v>
      </c>
      <c r="S816" s="57">
        <f t="shared" si="237"/>
        <v>0</v>
      </c>
      <c r="T816" s="57">
        <f t="shared" si="237"/>
        <v>0</v>
      </c>
      <c r="U816" s="57">
        <f t="shared" si="237"/>
        <v>0</v>
      </c>
      <c r="V816" s="57">
        <f t="shared" si="237"/>
        <v>0</v>
      </c>
      <c r="W816" s="57">
        <f t="shared" si="237"/>
        <v>0</v>
      </c>
      <c r="X816" s="57">
        <f t="shared" si="237"/>
        <v>0</v>
      </c>
      <c r="Y816" s="57">
        <f t="shared" si="237"/>
        <v>0</v>
      </c>
      <c r="Z816" s="57">
        <f t="shared" si="237"/>
        <v>0</v>
      </c>
      <c r="AA816" s="57">
        <f t="shared" si="237"/>
        <v>0</v>
      </c>
      <c r="AB816" s="57">
        <f t="shared" si="237"/>
        <v>0</v>
      </c>
      <c r="AC816" s="57">
        <f t="shared" si="237"/>
        <v>0</v>
      </c>
      <c r="AD816" s="57">
        <f t="shared" si="237"/>
        <v>0</v>
      </c>
      <c r="AE816" s="57">
        <f t="shared" si="237"/>
        <v>0</v>
      </c>
      <c r="AF816" s="57">
        <f t="shared" si="237"/>
        <v>0</v>
      </c>
      <c r="AG816" s="57">
        <f t="shared" si="237"/>
        <v>0</v>
      </c>
      <c r="AH816" s="57">
        <f t="shared" si="237"/>
        <v>0</v>
      </c>
      <c r="AI816" s="57">
        <f t="shared" si="237"/>
        <v>0</v>
      </c>
      <c r="AJ816" s="57">
        <f t="shared" si="237"/>
        <v>0</v>
      </c>
      <c r="AK816" s="57">
        <f t="shared" si="237"/>
        <v>0</v>
      </c>
    </row>
    <row r="817" spans="1:37" s="65" customFormat="1" ht="17.100000000000001" customHeight="1" x14ac:dyDescent="0.2">
      <c r="A817" s="54" t="s">
        <v>268</v>
      </c>
      <c r="B817" s="55" t="s">
        <v>110</v>
      </c>
      <c r="C817" s="56" t="s">
        <v>242</v>
      </c>
      <c r="D817" s="57">
        <v>0</v>
      </c>
      <c r="E817" s="57">
        <f t="shared" si="237"/>
        <v>0</v>
      </c>
      <c r="F817" s="57">
        <f t="shared" si="237"/>
        <v>0</v>
      </c>
      <c r="G817" s="57">
        <f t="shared" si="237"/>
        <v>0</v>
      </c>
      <c r="H817" s="57">
        <f t="shared" si="237"/>
        <v>0</v>
      </c>
      <c r="I817" s="57">
        <f t="shared" si="237"/>
        <v>0</v>
      </c>
      <c r="J817" s="57">
        <f t="shared" si="237"/>
        <v>0</v>
      </c>
      <c r="K817" s="57">
        <f t="shared" si="237"/>
        <v>0</v>
      </c>
      <c r="L817" s="57">
        <f t="shared" si="237"/>
        <v>0</v>
      </c>
      <c r="M817" s="57">
        <f t="shared" si="237"/>
        <v>0</v>
      </c>
      <c r="N817" s="57">
        <f t="shared" si="237"/>
        <v>0</v>
      </c>
      <c r="O817" s="57">
        <f t="shared" si="237"/>
        <v>0</v>
      </c>
      <c r="P817" s="57">
        <f t="shared" si="237"/>
        <v>0</v>
      </c>
      <c r="Q817" s="57">
        <f t="shared" si="237"/>
        <v>0</v>
      </c>
      <c r="R817" s="57">
        <f t="shared" si="237"/>
        <v>0</v>
      </c>
      <c r="S817" s="57">
        <f t="shared" si="237"/>
        <v>0</v>
      </c>
      <c r="T817" s="57">
        <f t="shared" si="237"/>
        <v>0</v>
      </c>
      <c r="U817" s="57">
        <f t="shared" si="237"/>
        <v>0</v>
      </c>
      <c r="V817" s="57">
        <f t="shared" si="237"/>
        <v>0</v>
      </c>
      <c r="W817" s="57">
        <f t="shared" si="237"/>
        <v>0</v>
      </c>
      <c r="X817" s="57">
        <f t="shared" si="237"/>
        <v>0</v>
      </c>
      <c r="Y817" s="57">
        <f t="shared" si="237"/>
        <v>0</v>
      </c>
      <c r="Z817" s="57">
        <f t="shared" si="237"/>
        <v>0</v>
      </c>
      <c r="AA817" s="57">
        <f t="shared" si="237"/>
        <v>0</v>
      </c>
      <c r="AB817" s="57">
        <f t="shared" si="237"/>
        <v>0</v>
      </c>
      <c r="AC817" s="57">
        <f t="shared" si="237"/>
        <v>0</v>
      </c>
      <c r="AD817" s="57">
        <f t="shared" si="237"/>
        <v>0</v>
      </c>
      <c r="AE817" s="57">
        <f t="shared" si="237"/>
        <v>0</v>
      </c>
      <c r="AF817" s="57">
        <f t="shared" si="237"/>
        <v>0</v>
      </c>
      <c r="AG817" s="57">
        <f t="shared" si="237"/>
        <v>0</v>
      </c>
      <c r="AH817" s="57">
        <f t="shared" si="237"/>
        <v>0</v>
      </c>
      <c r="AI817" s="57">
        <f t="shared" si="237"/>
        <v>0</v>
      </c>
      <c r="AJ817" s="57">
        <f t="shared" si="237"/>
        <v>0</v>
      </c>
      <c r="AK817" s="57">
        <f t="shared" si="237"/>
        <v>0</v>
      </c>
    </row>
    <row r="818" spans="1:37" s="65" customFormat="1" ht="17.100000000000001" customHeight="1" x14ac:dyDescent="0.2">
      <c r="A818" s="54" t="s">
        <v>189</v>
      </c>
      <c r="B818" s="55" t="s">
        <v>110</v>
      </c>
      <c r="C818" s="56" t="s">
        <v>242</v>
      </c>
      <c r="D818" s="57">
        <v>6.9310876609311912E-5</v>
      </c>
      <c r="E818" s="57">
        <v>6.9310876609311912E-5</v>
      </c>
      <c r="F818" s="57">
        <v>6.9310876609311912E-5</v>
      </c>
      <c r="G818" s="57">
        <v>6.9310876609311912E-5</v>
      </c>
      <c r="H818" s="75">
        <v>2.7542587664131308E-4</v>
      </c>
      <c r="I818" s="75">
        <v>2.9866384809938955E-4</v>
      </c>
      <c r="J818" s="75">
        <v>3.7981511375460928E-4</v>
      </c>
      <c r="K818" s="75">
        <v>5.8168007194587808E-4</v>
      </c>
      <c r="L818" s="75">
        <v>9.8069306778168081E-4</v>
      </c>
      <c r="M818" s="75">
        <v>1.7411131293848688E-3</v>
      </c>
      <c r="N818" s="75">
        <v>2.976826765911805E-3</v>
      </c>
      <c r="O818" s="75">
        <v>4.9405152634592704E-3</v>
      </c>
      <c r="P818" s="75">
        <v>7.7106592495145895E-3</v>
      </c>
      <c r="Q818" s="75">
        <v>1.1895432465242686E-2</v>
      </c>
      <c r="R818" s="75">
        <v>1.7652220243616564E-2</v>
      </c>
      <c r="S818" s="75">
        <v>2.5322548679430672E-2</v>
      </c>
      <c r="T818" s="75">
        <v>3.4341538638111409E-2</v>
      </c>
      <c r="U818" s="75">
        <v>4.4763815761142176E-2</v>
      </c>
      <c r="V818" s="75">
        <v>5.6408586357194861E-2</v>
      </c>
      <c r="W818" s="75">
        <v>6.9705268150907926E-2</v>
      </c>
      <c r="X818" s="75">
        <v>8.4821662738809256E-2</v>
      </c>
      <c r="Y818" s="75">
        <v>0.10141523374128381</v>
      </c>
      <c r="Z818" s="75">
        <v>0.11885980969623546</v>
      </c>
      <c r="AA818" s="75">
        <v>0.13833370813569729</v>
      </c>
      <c r="AB818" s="75">
        <v>0.18186645394665776</v>
      </c>
      <c r="AC818" s="75">
        <v>0.22336253417800303</v>
      </c>
      <c r="AD818" s="75">
        <v>0.26264945197497724</v>
      </c>
      <c r="AE818" s="75">
        <v>0.29999038621581314</v>
      </c>
      <c r="AF818" s="75">
        <v>0.33530506148779132</v>
      </c>
      <c r="AG818" s="75">
        <v>0.36864432130986774</v>
      </c>
      <c r="AH818" s="75">
        <v>0.40017798666388371</v>
      </c>
      <c r="AI818" s="75">
        <v>0.42997343944810329</v>
      </c>
      <c r="AJ818" s="75">
        <v>0.45795772644538674</v>
      </c>
      <c r="AK818" s="75">
        <v>0.48435109317688557</v>
      </c>
    </row>
    <row r="819" spans="1:37" s="65" customFormat="1" ht="17.100000000000001" customHeight="1" x14ac:dyDescent="0.2">
      <c r="A819" s="54" t="s">
        <v>269</v>
      </c>
      <c r="B819" s="55" t="s">
        <v>110</v>
      </c>
      <c r="C819" s="56" t="s">
        <v>242</v>
      </c>
      <c r="D819" s="57">
        <v>0</v>
      </c>
      <c r="E819" s="57">
        <f t="shared" ref="E819:AK823" si="238">+(1-E$802)*E335</f>
        <v>0</v>
      </c>
      <c r="F819" s="57">
        <f t="shared" si="238"/>
        <v>0</v>
      </c>
      <c r="G819" s="57">
        <f t="shared" si="238"/>
        <v>0</v>
      </c>
      <c r="H819" s="57">
        <f t="shared" si="238"/>
        <v>0</v>
      </c>
      <c r="I819" s="57">
        <f t="shared" si="238"/>
        <v>0</v>
      </c>
      <c r="J819" s="57">
        <f t="shared" si="238"/>
        <v>0</v>
      </c>
      <c r="K819" s="57">
        <f t="shared" si="238"/>
        <v>0</v>
      </c>
      <c r="L819" s="57">
        <f t="shared" si="238"/>
        <v>0</v>
      </c>
      <c r="M819" s="57">
        <f t="shared" si="238"/>
        <v>0</v>
      </c>
      <c r="N819" s="57">
        <f t="shared" si="238"/>
        <v>0</v>
      </c>
      <c r="O819" s="57">
        <f t="shared" si="238"/>
        <v>0</v>
      </c>
      <c r="P819" s="57">
        <f t="shared" si="238"/>
        <v>0</v>
      </c>
      <c r="Q819" s="57">
        <f t="shared" si="238"/>
        <v>0</v>
      </c>
      <c r="R819" s="57">
        <f t="shared" si="238"/>
        <v>0</v>
      </c>
      <c r="S819" s="57">
        <f t="shared" si="238"/>
        <v>0</v>
      </c>
      <c r="T819" s="57">
        <f t="shared" si="238"/>
        <v>0</v>
      </c>
      <c r="U819" s="57">
        <f t="shared" si="238"/>
        <v>0</v>
      </c>
      <c r="V819" s="57">
        <f t="shared" si="238"/>
        <v>0</v>
      </c>
      <c r="W819" s="57">
        <f t="shared" si="238"/>
        <v>0</v>
      </c>
      <c r="X819" s="57">
        <f t="shared" si="238"/>
        <v>0</v>
      </c>
      <c r="Y819" s="57">
        <f t="shared" si="238"/>
        <v>0</v>
      </c>
      <c r="Z819" s="57">
        <f t="shared" si="238"/>
        <v>0</v>
      </c>
      <c r="AA819" s="57">
        <f t="shared" si="238"/>
        <v>0</v>
      </c>
      <c r="AB819" s="57">
        <f t="shared" si="238"/>
        <v>0</v>
      </c>
      <c r="AC819" s="57">
        <f t="shared" si="238"/>
        <v>0</v>
      </c>
      <c r="AD819" s="57">
        <f t="shared" si="238"/>
        <v>0</v>
      </c>
      <c r="AE819" s="57">
        <f t="shared" si="238"/>
        <v>0</v>
      </c>
      <c r="AF819" s="57">
        <f t="shared" si="238"/>
        <v>0</v>
      </c>
      <c r="AG819" s="57">
        <f t="shared" si="238"/>
        <v>0</v>
      </c>
      <c r="AH819" s="57">
        <f t="shared" si="238"/>
        <v>0</v>
      </c>
      <c r="AI819" s="57">
        <f t="shared" si="238"/>
        <v>0</v>
      </c>
      <c r="AJ819" s="57">
        <f t="shared" si="238"/>
        <v>0</v>
      </c>
      <c r="AK819" s="57">
        <f t="shared" si="238"/>
        <v>0</v>
      </c>
    </row>
    <row r="820" spans="1:37" s="65" customFormat="1" ht="17.100000000000001" customHeight="1" x14ac:dyDescent="0.2">
      <c r="A820" s="54" t="s">
        <v>270</v>
      </c>
      <c r="B820" s="55" t="s">
        <v>110</v>
      </c>
      <c r="C820" s="56" t="s">
        <v>242</v>
      </c>
      <c r="D820" s="57">
        <v>0</v>
      </c>
      <c r="E820" s="57">
        <f t="shared" si="238"/>
        <v>0</v>
      </c>
      <c r="F820" s="57">
        <f t="shared" si="238"/>
        <v>0</v>
      </c>
      <c r="G820" s="57">
        <f t="shared" si="238"/>
        <v>0</v>
      </c>
      <c r="H820" s="57">
        <f t="shared" si="238"/>
        <v>0</v>
      </c>
      <c r="I820" s="57">
        <f t="shared" si="238"/>
        <v>0</v>
      </c>
      <c r="J820" s="57">
        <f t="shared" si="238"/>
        <v>0</v>
      </c>
      <c r="K820" s="57">
        <f t="shared" si="238"/>
        <v>0</v>
      </c>
      <c r="L820" s="57">
        <f t="shared" si="238"/>
        <v>0</v>
      </c>
      <c r="M820" s="57">
        <f t="shared" si="238"/>
        <v>0</v>
      </c>
      <c r="N820" s="57">
        <f t="shared" si="238"/>
        <v>0</v>
      </c>
      <c r="O820" s="57">
        <f t="shared" si="238"/>
        <v>0</v>
      </c>
      <c r="P820" s="57">
        <f t="shared" si="238"/>
        <v>0</v>
      </c>
      <c r="Q820" s="57">
        <f t="shared" si="238"/>
        <v>0</v>
      </c>
      <c r="R820" s="57">
        <f t="shared" si="238"/>
        <v>0</v>
      </c>
      <c r="S820" s="57">
        <f t="shared" si="238"/>
        <v>0</v>
      </c>
      <c r="T820" s="57">
        <f t="shared" si="238"/>
        <v>0</v>
      </c>
      <c r="U820" s="57">
        <f t="shared" si="238"/>
        <v>0</v>
      </c>
      <c r="V820" s="57">
        <f t="shared" si="238"/>
        <v>0</v>
      </c>
      <c r="W820" s="57">
        <f t="shared" si="238"/>
        <v>0</v>
      </c>
      <c r="X820" s="57">
        <f t="shared" si="238"/>
        <v>0</v>
      </c>
      <c r="Y820" s="57">
        <f t="shared" si="238"/>
        <v>0</v>
      </c>
      <c r="Z820" s="57">
        <f t="shared" si="238"/>
        <v>0</v>
      </c>
      <c r="AA820" s="57">
        <f t="shared" si="238"/>
        <v>0</v>
      </c>
      <c r="AB820" s="57">
        <f t="shared" si="238"/>
        <v>0</v>
      </c>
      <c r="AC820" s="57">
        <f t="shared" si="238"/>
        <v>0</v>
      </c>
      <c r="AD820" s="57">
        <f t="shared" si="238"/>
        <v>0</v>
      </c>
      <c r="AE820" s="57">
        <f t="shared" si="238"/>
        <v>0</v>
      </c>
      <c r="AF820" s="57">
        <f t="shared" si="238"/>
        <v>0</v>
      </c>
      <c r="AG820" s="57">
        <f t="shared" si="238"/>
        <v>0</v>
      </c>
      <c r="AH820" s="57">
        <f t="shared" si="238"/>
        <v>0</v>
      </c>
      <c r="AI820" s="57">
        <f t="shared" si="238"/>
        <v>0</v>
      </c>
      <c r="AJ820" s="57">
        <f t="shared" si="238"/>
        <v>0</v>
      </c>
      <c r="AK820" s="57">
        <f t="shared" si="238"/>
        <v>0</v>
      </c>
    </row>
    <row r="821" spans="1:37" s="65" customFormat="1" ht="17.100000000000001" customHeight="1" x14ac:dyDescent="0.2">
      <c r="A821" s="54" t="s">
        <v>271</v>
      </c>
      <c r="B821" s="55" t="s">
        <v>110</v>
      </c>
      <c r="C821" s="56" t="s">
        <v>242</v>
      </c>
      <c r="D821" s="57">
        <v>0</v>
      </c>
      <c r="E821" s="57">
        <f t="shared" si="238"/>
        <v>0</v>
      </c>
      <c r="F821" s="57">
        <f t="shared" si="238"/>
        <v>0</v>
      </c>
      <c r="G821" s="57">
        <f t="shared" si="238"/>
        <v>0</v>
      </c>
      <c r="H821" s="57">
        <f t="shared" si="238"/>
        <v>0</v>
      </c>
      <c r="I821" s="57">
        <f t="shared" si="238"/>
        <v>0</v>
      </c>
      <c r="J821" s="57">
        <f t="shared" si="238"/>
        <v>0</v>
      </c>
      <c r="K821" s="57">
        <f t="shared" si="238"/>
        <v>0</v>
      </c>
      <c r="L821" s="57">
        <f t="shared" si="238"/>
        <v>0</v>
      </c>
      <c r="M821" s="57">
        <f t="shared" si="238"/>
        <v>0</v>
      </c>
      <c r="N821" s="57">
        <f t="shared" si="238"/>
        <v>0</v>
      </c>
      <c r="O821" s="57">
        <f t="shared" si="238"/>
        <v>0</v>
      </c>
      <c r="P821" s="57">
        <f t="shared" si="238"/>
        <v>0</v>
      </c>
      <c r="Q821" s="57">
        <f t="shared" si="238"/>
        <v>0</v>
      </c>
      <c r="R821" s="57">
        <f t="shared" si="238"/>
        <v>0</v>
      </c>
      <c r="S821" s="57">
        <f t="shared" si="238"/>
        <v>0</v>
      </c>
      <c r="T821" s="57">
        <f t="shared" si="238"/>
        <v>0</v>
      </c>
      <c r="U821" s="57">
        <f t="shared" si="238"/>
        <v>0</v>
      </c>
      <c r="V821" s="57">
        <f t="shared" si="238"/>
        <v>0</v>
      </c>
      <c r="W821" s="57">
        <f t="shared" si="238"/>
        <v>0</v>
      </c>
      <c r="X821" s="57">
        <f t="shared" si="238"/>
        <v>0</v>
      </c>
      <c r="Y821" s="57">
        <f t="shared" si="238"/>
        <v>0</v>
      </c>
      <c r="Z821" s="57">
        <f t="shared" si="238"/>
        <v>0</v>
      </c>
      <c r="AA821" s="57">
        <f t="shared" si="238"/>
        <v>0</v>
      </c>
      <c r="AB821" s="57">
        <f t="shared" si="238"/>
        <v>0</v>
      </c>
      <c r="AC821" s="57">
        <f t="shared" si="238"/>
        <v>0</v>
      </c>
      <c r="AD821" s="57">
        <f t="shared" si="238"/>
        <v>0</v>
      </c>
      <c r="AE821" s="57">
        <f t="shared" si="238"/>
        <v>0</v>
      </c>
      <c r="AF821" s="57">
        <f t="shared" si="238"/>
        <v>0</v>
      </c>
      <c r="AG821" s="57">
        <f t="shared" si="238"/>
        <v>0</v>
      </c>
      <c r="AH821" s="57">
        <f t="shared" si="238"/>
        <v>0</v>
      </c>
      <c r="AI821" s="57">
        <f t="shared" si="238"/>
        <v>0</v>
      </c>
      <c r="AJ821" s="57">
        <f t="shared" si="238"/>
        <v>0</v>
      </c>
      <c r="AK821" s="57">
        <f t="shared" si="238"/>
        <v>0</v>
      </c>
    </row>
    <row r="822" spans="1:37" s="65" customFormat="1" ht="17.100000000000001" customHeight="1" x14ac:dyDescent="0.2">
      <c r="A822" s="54" t="s">
        <v>272</v>
      </c>
      <c r="B822" s="55" t="s">
        <v>110</v>
      </c>
      <c r="C822" s="56" t="s">
        <v>242</v>
      </c>
      <c r="D822" s="57">
        <v>0</v>
      </c>
      <c r="E822" s="57">
        <f t="shared" si="238"/>
        <v>0</v>
      </c>
      <c r="F822" s="57">
        <f t="shared" si="238"/>
        <v>0</v>
      </c>
      <c r="G822" s="57">
        <f t="shared" si="238"/>
        <v>0</v>
      </c>
      <c r="H822" s="57">
        <f t="shared" si="238"/>
        <v>0</v>
      </c>
      <c r="I822" s="57">
        <f t="shared" si="238"/>
        <v>0</v>
      </c>
      <c r="J822" s="57">
        <f t="shared" si="238"/>
        <v>0</v>
      </c>
      <c r="K822" s="57">
        <f t="shared" si="238"/>
        <v>0</v>
      </c>
      <c r="L822" s="57">
        <f t="shared" si="238"/>
        <v>0</v>
      </c>
      <c r="M822" s="57">
        <f t="shared" si="238"/>
        <v>0</v>
      </c>
      <c r="N822" s="57">
        <f t="shared" si="238"/>
        <v>0</v>
      </c>
      <c r="O822" s="57">
        <f t="shared" si="238"/>
        <v>0</v>
      </c>
      <c r="P822" s="57">
        <f t="shared" si="238"/>
        <v>0</v>
      </c>
      <c r="Q822" s="57">
        <f t="shared" si="238"/>
        <v>0</v>
      </c>
      <c r="R822" s="57">
        <f t="shared" si="238"/>
        <v>0</v>
      </c>
      <c r="S822" s="57">
        <f t="shared" si="238"/>
        <v>0</v>
      </c>
      <c r="T822" s="57">
        <f t="shared" si="238"/>
        <v>0</v>
      </c>
      <c r="U822" s="57">
        <f t="shared" si="238"/>
        <v>0</v>
      </c>
      <c r="V822" s="57">
        <f t="shared" si="238"/>
        <v>0</v>
      </c>
      <c r="W822" s="57">
        <f t="shared" si="238"/>
        <v>0</v>
      </c>
      <c r="X822" s="57">
        <f t="shared" si="238"/>
        <v>0</v>
      </c>
      <c r="Y822" s="57">
        <f t="shared" si="238"/>
        <v>0</v>
      </c>
      <c r="Z822" s="57">
        <f t="shared" si="238"/>
        <v>0</v>
      </c>
      <c r="AA822" s="57">
        <f t="shared" si="238"/>
        <v>0</v>
      </c>
      <c r="AB822" s="57">
        <f t="shared" si="238"/>
        <v>0</v>
      </c>
      <c r="AC822" s="57">
        <f t="shared" si="238"/>
        <v>0</v>
      </c>
      <c r="AD822" s="57">
        <f t="shared" si="238"/>
        <v>0</v>
      </c>
      <c r="AE822" s="57">
        <f t="shared" si="238"/>
        <v>0</v>
      </c>
      <c r="AF822" s="57">
        <f t="shared" si="238"/>
        <v>0</v>
      </c>
      <c r="AG822" s="57">
        <f t="shared" si="238"/>
        <v>0</v>
      </c>
      <c r="AH822" s="57">
        <f t="shared" si="238"/>
        <v>0</v>
      </c>
      <c r="AI822" s="57">
        <f t="shared" si="238"/>
        <v>0</v>
      </c>
      <c r="AJ822" s="57">
        <f t="shared" si="238"/>
        <v>0</v>
      </c>
      <c r="AK822" s="57">
        <f t="shared" si="238"/>
        <v>0</v>
      </c>
    </row>
    <row r="823" spans="1:37" s="65" customFormat="1" ht="17.100000000000001" customHeight="1" x14ac:dyDescent="0.2">
      <c r="A823" s="54" t="s">
        <v>197</v>
      </c>
      <c r="B823" s="55" t="s">
        <v>110</v>
      </c>
      <c r="C823" s="56" t="s">
        <v>242</v>
      </c>
      <c r="D823" s="57">
        <v>0</v>
      </c>
      <c r="E823" s="57">
        <f t="shared" si="238"/>
        <v>0</v>
      </c>
      <c r="F823" s="57">
        <f t="shared" si="238"/>
        <v>0</v>
      </c>
      <c r="G823" s="57">
        <f t="shared" si="238"/>
        <v>0</v>
      </c>
      <c r="H823" s="75">
        <v>4.703922678044693E-11</v>
      </c>
      <c r="I823" s="75">
        <v>2.3529798208859046E-10</v>
      </c>
      <c r="J823" s="75">
        <v>1.3855039554995623E-9</v>
      </c>
      <c r="K823" s="75">
        <v>5.0387715892870479E-9</v>
      </c>
      <c r="L823" s="75">
        <v>1.3378223084251751E-8</v>
      </c>
      <c r="M823" s="75">
        <v>3.2310676872007793E-8</v>
      </c>
      <c r="N823" s="75">
        <v>6.850813466482453E-8</v>
      </c>
      <c r="O823" s="75">
        <v>1.3811641759002486E-7</v>
      </c>
      <c r="P823" s="75">
        <v>2.5747115744179444E-7</v>
      </c>
      <c r="Q823" s="75">
        <v>4.630684209275742E-7</v>
      </c>
      <c r="R823" s="75">
        <v>7.3915307958763768E-7</v>
      </c>
      <c r="S823" s="75">
        <v>1.1119864604033341E-6</v>
      </c>
      <c r="T823" s="75">
        <v>1.5864618935788402E-6</v>
      </c>
      <c r="U823" s="75">
        <v>2.1865177675606946E-6</v>
      </c>
      <c r="V823" s="75">
        <v>2.9119074819126716E-6</v>
      </c>
      <c r="W823" s="75">
        <v>3.7974500773216871E-6</v>
      </c>
      <c r="X823" s="75">
        <v>4.8656412063450442E-6</v>
      </c>
      <c r="Y823" s="75">
        <v>6.1209653104097912E-6</v>
      </c>
      <c r="Z823" s="75">
        <v>7.531755580013089E-6</v>
      </c>
      <c r="AA823" s="75">
        <v>9.1993455376063279E-6</v>
      </c>
      <c r="AB823" s="75">
        <v>1.3075970977526639E-5</v>
      </c>
      <c r="AC823" s="75">
        <v>1.6935880603937995E-5</v>
      </c>
      <c r="AD823" s="75">
        <v>2.0716190892483437E-5</v>
      </c>
      <c r="AE823" s="75">
        <v>2.4414846102397787E-5</v>
      </c>
      <c r="AF823" s="75">
        <v>2.8002667961257931E-5</v>
      </c>
      <c r="AG823" s="75">
        <v>3.1491137077710342E-5</v>
      </c>
      <c r="AH823" s="75">
        <v>3.4881813210402927E-5</v>
      </c>
      <c r="AI823" s="75">
        <v>3.8137930194301947E-5</v>
      </c>
      <c r="AJ823" s="75">
        <v>4.1230096860816802E-5</v>
      </c>
      <c r="AK823" s="75">
        <v>4.4169419179154736E-5</v>
      </c>
    </row>
    <row r="824" spans="1:37" s="65" customFormat="1" ht="17.100000000000001" customHeight="1" x14ac:dyDescent="0.2">
      <c r="A824" s="54" t="s">
        <v>245</v>
      </c>
      <c r="B824" s="55" t="s">
        <v>110</v>
      </c>
      <c r="C824" s="56" t="s">
        <v>246</v>
      </c>
      <c r="D824" s="73">
        <f>SUM(D812:D823)</f>
        <v>1</v>
      </c>
      <c r="E824" s="73">
        <f t="shared" ref="E824:AK824" si="239">SUM(E812:E823)</f>
        <v>1</v>
      </c>
      <c r="F824" s="73">
        <f t="shared" si="239"/>
        <v>1</v>
      </c>
      <c r="G824" s="73">
        <f t="shared" si="239"/>
        <v>1</v>
      </c>
      <c r="H824" s="73">
        <f t="shared" si="239"/>
        <v>1</v>
      </c>
      <c r="I824" s="73">
        <f t="shared" si="239"/>
        <v>1</v>
      </c>
      <c r="J824" s="73">
        <f t="shared" si="239"/>
        <v>1</v>
      </c>
      <c r="K824" s="73">
        <f t="shared" si="239"/>
        <v>1</v>
      </c>
      <c r="L824" s="73">
        <f t="shared" si="239"/>
        <v>1</v>
      </c>
      <c r="M824" s="73">
        <f t="shared" si="239"/>
        <v>1</v>
      </c>
      <c r="N824" s="73">
        <f t="shared" si="239"/>
        <v>1</v>
      </c>
      <c r="O824" s="73">
        <f t="shared" si="239"/>
        <v>1</v>
      </c>
      <c r="P824" s="73">
        <f t="shared" si="239"/>
        <v>1.0000000000000002</v>
      </c>
      <c r="Q824" s="73">
        <f t="shared" si="239"/>
        <v>1</v>
      </c>
      <c r="R824" s="73">
        <f t="shared" si="239"/>
        <v>1</v>
      </c>
      <c r="S824" s="73">
        <f t="shared" si="239"/>
        <v>0.99999999999999989</v>
      </c>
      <c r="T824" s="73">
        <f t="shared" si="239"/>
        <v>1</v>
      </c>
      <c r="U824" s="73">
        <f t="shared" si="239"/>
        <v>1</v>
      </c>
      <c r="V824" s="73">
        <f t="shared" si="239"/>
        <v>0.99999999999999989</v>
      </c>
      <c r="W824" s="73">
        <f t="shared" si="239"/>
        <v>1</v>
      </c>
      <c r="X824" s="73">
        <f t="shared" si="239"/>
        <v>1</v>
      </c>
      <c r="Y824" s="73">
        <f t="shared" si="239"/>
        <v>1</v>
      </c>
      <c r="Z824" s="73">
        <f t="shared" si="239"/>
        <v>1</v>
      </c>
      <c r="AA824" s="73">
        <f t="shared" si="239"/>
        <v>1</v>
      </c>
      <c r="AB824" s="73">
        <f t="shared" si="239"/>
        <v>1</v>
      </c>
      <c r="AC824" s="73">
        <f t="shared" si="239"/>
        <v>0.99999999999999989</v>
      </c>
      <c r="AD824" s="73">
        <f t="shared" si="239"/>
        <v>1</v>
      </c>
      <c r="AE824" s="73">
        <f t="shared" si="239"/>
        <v>1</v>
      </c>
      <c r="AF824" s="73">
        <f t="shared" si="239"/>
        <v>1.0000000000000002</v>
      </c>
      <c r="AG824" s="73">
        <f t="shared" si="239"/>
        <v>0.99999999999999989</v>
      </c>
      <c r="AH824" s="73">
        <f t="shared" si="239"/>
        <v>1</v>
      </c>
      <c r="AI824" s="73">
        <f t="shared" si="239"/>
        <v>0.99999999999999989</v>
      </c>
      <c r="AJ824" s="73">
        <f t="shared" si="239"/>
        <v>1</v>
      </c>
      <c r="AK824" s="73">
        <f t="shared" si="239"/>
        <v>1</v>
      </c>
    </row>
    <row r="825" spans="1:37" s="65" customFormat="1" ht="17.100000000000001" customHeight="1" x14ac:dyDescent="0.25">
      <c r="A825" s="68"/>
      <c r="B825" s="74"/>
      <c r="C825" s="74"/>
      <c r="D825" s="72"/>
      <c r="E825" s="72"/>
      <c r="F825" s="72"/>
      <c r="G825" s="72"/>
      <c r="H825" s="72"/>
      <c r="I825" s="72"/>
      <c r="J825" s="72"/>
      <c r="K825" s="72"/>
      <c r="L825" s="72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</row>
    <row r="826" spans="1:37" s="65" customFormat="1" ht="17.100000000000001" customHeight="1" x14ac:dyDescent="0.25">
      <c r="A826" s="64" t="s">
        <v>265</v>
      </c>
      <c r="B826"/>
      <c r="C826"/>
      <c r="D826" s="72"/>
      <c r="E826" s="72"/>
      <c r="F826" s="72"/>
      <c r="G826" s="72"/>
      <c r="H826" s="72"/>
      <c r="I826" s="72"/>
      <c r="J826" s="72"/>
      <c r="K826" s="72"/>
      <c r="L826" s="72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</row>
    <row r="827" spans="1:37" s="65" customFormat="1" ht="17.100000000000001" customHeight="1" x14ac:dyDescent="0.25">
      <c r="A827" s="66" t="s">
        <v>255</v>
      </c>
      <c r="B827"/>
      <c r="C827"/>
    </row>
    <row r="828" spans="1:37" s="65" customFormat="1" ht="17.100000000000001" customHeight="1" x14ac:dyDescent="0.2">
      <c r="A828" s="54" t="s">
        <v>241</v>
      </c>
      <c r="B828" s="55" t="s">
        <v>110</v>
      </c>
      <c r="C828" s="56" t="s">
        <v>242</v>
      </c>
      <c r="D828" s="57">
        <v>0.91101236693881105</v>
      </c>
      <c r="E828" s="57">
        <f t="shared" ref="E828:AK828" si="240">+(1-SUM(E829:E839))</f>
        <v>0.91102420708534715</v>
      </c>
      <c r="F828" s="57">
        <f t="shared" si="240"/>
        <v>0.91103604565414364</v>
      </c>
      <c r="G828" s="57">
        <f t="shared" si="240"/>
        <v>0.91103604565414364</v>
      </c>
      <c r="H828" s="57">
        <f t="shared" si="240"/>
        <v>0.91091282187736344</v>
      </c>
      <c r="I828" s="57">
        <f t="shared" si="240"/>
        <v>0.91088567732303838</v>
      </c>
      <c r="J828" s="57">
        <f t="shared" si="240"/>
        <v>0.91079536952663631</v>
      </c>
      <c r="K828" s="57">
        <f t="shared" si="240"/>
        <v>0.91057997654863665</v>
      </c>
      <c r="L828" s="57">
        <f t="shared" si="240"/>
        <v>0.91016982478609121</v>
      </c>
      <c r="M828" s="57">
        <f t="shared" si="240"/>
        <v>0.90940964132506463</v>
      </c>
      <c r="N828" s="57">
        <f t="shared" si="240"/>
        <v>0.90819266754918282</v>
      </c>
      <c r="O828" s="57">
        <f t="shared" si="240"/>
        <v>0.90627760298134608</v>
      </c>
      <c r="P828" s="57">
        <f t="shared" si="240"/>
        <v>0.90358180110776209</v>
      </c>
      <c r="Q828" s="57">
        <f t="shared" si="240"/>
        <v>0.89955714235367246</v>
      </c>
      <c r="R828" s="57">
        <f t="shared" si="240"/>
        <v>0.89412456013101749</v>
      </c>
      <c r="S828" s="57">
        <f t="shared" si="240"/>
        <v>0.88697801195731185</v>
      </c>
      <c r="T828" s="57">
        <f t="shared" si="240"/>
        <v>0.87858019326386039</v>
      </c>
      <c r="U828" s="57">
        <f t="shared" si="240"/>
        <v>0.86886267472363399</v>
      </c>
      <c r="V828" s="57">
        <f t="shared" si="240"/>
        <v>0.85797947423272436</v>
      </c>
      <c r="W828" s="57">
        <f t="shared" si="240"/>
        <v>0.8455514896352363</v>
      </c>
      <c r="X828" s="57">
        <f t="shared" si="240"/>
        <v>0.83142966196255674</v>
      </c>
      <c r="Y828" s="57">
        <f t="shared" si="240"/>
        <v>0.81590429369369832</v>
      </c>
      <c r="Z828" s="57">
        <f t="shared" si="240"/>
        <v>0.79948797634175461</v>
      </c>
      <c r="AA828" s="57">
        <f t="shared" si="240"/>
        <v>0.78119192239632051</v>
      </c>
      <c r="AB828" s="57">
        <f t="shared" si="240"/>
        <v>0.73823179637591707</v>
      </c>
      <c r="AC828" s="57">
        <f t="shared" si="240"/>
        <v>0.69732300788841717</v>
      </c>
      <c r="AD828" s="57">
        <f t="shared" si="240"/>
        <v>0.65875119691840112</v>
      </c>
      <c r="AE828" s="57">
        <f t="shared" si="240"/>
        <v>0.62215842869349658</v>
      </c>
      <c r="AF828" s="57">
        <f t="shared" si="240"/>
        <v>0.58741282154723184</v>
      </c>
      <c r="AG828" s="57">
        <f t="shared" si="240"/>
        <v>0.55475787690765666</v>
      </c>
      <c r="AH828" s="57">
        <f t="shared" si="240"/>
        <v>0.52388962349673063</v>
      </c>
      <c r="AI828" s="57">
        <f t="shared" si="240"/>
        <v>0.49470450968379154</v>
      </c>
      <c r="AJ828" s="57">
        <f t="shared" si="240"/>
        <v>0.46728490063613826</v>
      </c>
      <c r="AK828" s="57">
        <f t="shared" si="240"/>
        <v>0.44141428280054318</v>
      </c>
    </row>
    <row r="829" spans="1:37" s="65" customFormat="1" ht="17.100000000000001" customHeight="1" x14ac:dyDescent="0.2">
      <c r="A829" s="54" t="s">
        <v>266</v>
      </c>
      <c r="B829" s="55" t="s">
        <v>110</v>
      </c>
      <c r="C829" s="56" t="s">
        <v>242</v>
      </c>
      <c r="D829" s="57">
        <v>0</v>
      </c>
      <c r="E829" s="57">
        <f>+(1-E$834)*E345</f>
        <v>0</v>
      </c>
      <c r="F829" s="57">
        <f t="shared" ref="F829:AK833" si="241">+(1-F$834)*F345</f>
        <v>0</v>
      </c>
      <c r="G829" s="57">
        <f t="shared" si="241"/>
        <v>0</v>
      </c>
      <c r="H829" s="57">
        <f t="shared" si="241"/>
        <v>0</v>
      </c>
      <c r="I829" s="57">
        <f t="shared" si="241"/>
        <v>0</v>
      </c>
      <c r="J829" s="57">
        <f t="shared" si="241"/>
        <v>0</v>
      </c>
      <c r="K829" s="57">
        <f t="shared" si="241"/>
        <v>0</v>
      </c>
      <c r="L829" s="57">
        <f t="shared" si="241"/>
        <v>0</v>
      </c>
      <c r="M829" s="57">
        <f t="shared" si="241"/>
        <v>0</v>
      </c>
      <c r="N829" s="57">
        <f t="shared" si="241"/>
        <v>0</v>
      </c>
      <c r="O829" s="57">
        <f t="shared" si="241"/>
        <v>0</v>
      </c>
      <c r="P829" s="57">
        <f t="shared" si="241"/>
        <v>0</v>
      </c>
      <c r="Q829" s="57">
        <f t="shared" si="241"/>
        <v>0</v>
      </c>
      <c r="R829" s="57">
        <f t="shared" si="241"/>
        <v>0</v>
      </c>
      <c r="S829" s="57">
        <f t="shared" si="241"/>
        <v>0</v>
      </c>
      <c r="T829" s="57">
        <f t="shared" si="241"/>
        <v>0</v>
      </c>
      <c r="U829" s="57">
        <f t="shared" si="241"/>
        <v>0</v>
      </c>
      <c r="V829" s="57">
        <f t="shared" si="241"/>
        <v>0</v>
      </c>
      <c r="W829" s="57">
        <f t="shared" si="241"/>
        <v>0</v>
      </c>
      <c r="X829" s="57">
        <f t="shared" si="241"/>
        <v>0</v>
      </c>
      <c r="Y829" s="57">
        <f t="shared" si="241"/>
        <v>0</v>
      </c>
      <c r="Z829" s="57">
        <f t="shared" si="241"/>
        <v>0</v>
      </c>
      <c r="AA829" s="57">
        <f t="shared" si="241"/>
        <v>0</v>
      </c>
      <c r="AB829" s="57">
        <f t="shared" si="241"/>
        <v>0</v>
      </c>
      <c r="AC829" s="57">
        <f t="shared" si="241"/>
        <v>0</v>
      </c>
      <c r="AD829" s="57">
        <f t="shared" si="241"/>
        <v>0</v>
      </c>
      <c r="AE829" s="57">
        <f t="shared" si="241"/>
        <v>0</v>
      </c>
      <c r="AF829" s="57">
        <f t="shared" si="241"/>
        <v>0</v>
      </c>
      <c r="AG829" s="57">
        <f t="shared" si="241"/>
        <v>0</v>
      </c>
      <c r="AH829" s="57">
        <f t="shared" si="241"/>
        <v>0</v>
      </c>
      <c r="AI829" s="57">
        <f t="shared" si="241"/>
        <v>0</v>
      </c>
      <c r="AJ829" s="57">
        <f t="shared" si="241"/>
        <v>0</v>
      </c>
      <c r="AK829" s="57">
        <f t="shared" si="241"/>
        <v>0</v>
      </c>
    </row>
    <row r="830" spans="1:37" s="65" customFormat="1" ht="17.100000000000001" customHeight="1" x14ac:dyDescent="0.2">
      <c r="A830" s="54" t="s">
        <v>267</v>
      </c>
      <c r="B830" s="55" t="s">
        <v>110</v>
      </c>
      <c r="C830" s="56" t="s">
        <v>242</v>
      </c>
      <c r="D830" s="57">
        <v>0</v>
      </c>
      <c r="E830" s="57">
        <f>+(1-E$834)*E346</f>
        <v>0</v>
      </c>
      <c r="F830" s="57">
        <f t="shared" si="241"/>
        <v>0</v>
      </c>
      <c r="G830" s="57">
        <f t="shared" si="241"/>
        <v>0</v>
      </c>
      <c r="H830" s="75">
        <v>6.9266690052479386E-6</v>
      </c>
      <c r="I830" s="75">
        <v>1.5744764091652513E-5</v>
      </c>
      <c r="J830" s="75">
        <v>4.1614278320759199E-5</v>
      </c>
      <c r="K830" s="75">
        <v>9.5806569690492423E-5</v>
      </c>
      <c r="L830" s="75">
        <v>1.8577313618052145E-4</v>
      </c>
      <c r="M830" s="75">
        <v>3.3356524366078916E-4</v>
      </c>
      <c r="N830" s="75">
        <v>5.5330126474515339E-4</v>
      </c>
      <c r="O830" s="75">
        <v>8.8108134290110684E-4</v>
      </c>
      <c r="P830" s="75">
        <v>1.3356580867566804E-3</v>
      </c>
      <c r="Q830" s="75">
        <v>1.9666383972155098E-3</v>
      </c>
      <c r="R830" s="75">
        <v>2.7143575120442726E-3</v>
      </c>
      <c r="S830" s="75">
        <v>3.5987761951276113E-3</v>
      </c>
      <c r="T830" s="75">
        <v>4.6165548475017191E-3</v>
      </c>
      <c r="U830" s="75">
        <v>5.7850193467129064E-3</v>
      </c>
      <c r="V830" s="75">
        <v>7.0909877969377259E-3</v>
      </c>
      <c r="W830" s="75">
        <v>8.5474244952889935E-3</v>
      </c>
      <c r="X830" s="75">
        <v>1.014942295165369E-2</v>
      </c>
      <c r="Y830" s="75">
        <v>1.1877284616306645E-2</v>
      </c>
      <c r="Z830" s="75">
        <v>1.3733236084860441E-2</v>
      </c>
      <c r="AA830" s="75">
        <v>1.569600000869275E-2</v>
      </c>
      <c r="AB830" s="75">
        <v>2.003972722226232E-2</v>
      </c>
      <c r="AC830" s="75">
        <v>2.4118338867864672E-2</v>
      </c>
      <c r="AD830" s="75">
        <v>2.7812834643779843E-2</v>
      </c>
      <c r="AE830" s="75">
        <v>3.121888239977598E-2</v>
      </c>
      <c r="AF830" s="75">
        <v>3.4500120978077385E-2</v>
      </c>
      <c r="AG830" s="75">
        <v>3.7418436625816544E-2</v>
      </c>
      <c r="AH830" s="75">
        <v>4.0101514792589367E-2</v>
      </c>
      <c r="AI830" s="75">
        <v>4.2587131657151424E-2</v>
      </c>
      <c r="AJ830" s="75">
        <v>4.4863780905817351E-2</v>
      </c>
      <c r="AK830" s="75">
        <v>4.6954402328554162E-2</v>
      </c>
    </row>
    <row r="831" spans="1:37" s="65" customFormat="1" ht="17.100000000000001" customHeight="1" x14ac:dyDescent="0.2">
      <c r="A831" s="54" t="s">
        <v>243</v>
      </c>
      <c r="B831" s="55" t="s">
        <v>110</v>
      </c>
      <c r="C831" s="56" t="s">
        <v>242</v>
      </c>
      <c r="D831" s="57">
        <v>8.8854379679884382E-2</v>
      </c>
      <c r="E831" s="57">
        <f>+(1-E$834)*E347</f>
        <v>8.8842539533348322E-2</v>
      </c>
      <c r="F831" s="57">
        <f t="shared" si="241"/>
        <v>8.8830700964551826E-2</v>
      </c>
      <c r="G831" s="57">
        <f t="shared" si="241"/>
        <v>8.8830700964551826E-2</v>
      </c>
      <c r="H831" s="57">
        <f t="shared" si="241"/>
        <v>8.8804825529950768E-2</v>
      </c>
      <c r="I831" s="57">
        <f t="shared" si="241"/>
        <v>8.8799913829472596E-2</v>
      </c>
      <c r="J831" s="57">
        <f t="shared" si="241"/>
        <v>8.8783199695784326E-2</v>
      </c>
      <c r="K831" s="57">
        <f t="shared" si="241"/>
        <v>8.8742531770955424E-2</v>
      </c>
      <c r="L831" s="57">
        <f t="shared" si="241"/>
        <v>8.8663695631723521E-2</v>
      </c>
      <c r="M831" s="57">
        <f t="shared" si="241"/>
        <v>8.8515647991212823E-2</v>
      </c>
      <c r="N831" s="57">
        <f t="shared" si="241"/>
        <v>8.8277135912025545E-2</v>
      </c>
      <c r="O831" s="57">
        <f t="shared" si="241"/>
        <v>8.7900662295875953E-2</v>
      </c>
      <c r="P831" s="57">
        <f t="shared" si="241"/>
        <v>8.7371624084809169E-2</v>
      </c>
      <c r="Q831" s="57">
        <f t="shared" si="241"/>
        <v>8.6580323715448423E-2</v>
      </c>
      <c r="R831" s="57">
        <f t="shared" si="241"/>
        <v>8.5508122960242128E-2</v>
      </c>
      <c r="S831" s="57">
        <f t="shared" si="241"/>
        <v>8.4099551181669438E-2</v>
      </c>
      <c r="T831" s="57">
        <f t="shared" si="241"/>
        <v>8.2460126788632959E-2</v>
      </c>
      <c r="U831" s="57">
        <f t="shared" si="241"/>
        <v>8.0586303650743388E-2</v>
      </c>
      <c r="V831" s="57">
        <f t="shared" si="241"/>
        <v>7.8518039705661111E-2</v>
      </c>
      <c r="W831" s="57">
        <f t="shared" si="241"/>
        <v>7.6192020268489521E-2</v>
      </c>
      <c r="X831" s="57">
        <f t="shared" si="241"/>
        <v>7.3594386705773979E-2</v>
      </c>
      <c r="Y831" s="57">
        <f t="shared" si="241"/>
        <v>7.0797066983400825E-2</v>
      </c>
      <c r="Z831" s="57">
        <f t="shared" si="241"/>
        <v>6.7911446121569505E-2</v>
      </c>
      <c r="AA831" s="57">
        <f t="shared" si="241"/>
        <v>6.476917011375187E-2</v>
      </c>
      <c r="AB831" s="57">
        <f t="shared" si="241"/>
        <v>5.9848946484185282E-2</v>
      </c>
      <c r="AC831" s="57">
        <f t="shared" si="241"/>
        <v>5.5179183185111197E-2</v>
      </c>
      <c r="AD831" s="57">
        <f t="shared" si="241"/>
        <v>5.0765800271949324E-2</v>
      </c>
      <c r="AE831" s="57">
        <f t="shared" si="241"/>
        <v>4.6607887844811943E-2</v>
      </c>
      <c r="AF831" s="57">
        <f t="shared" si="241"/>
        <v>4.2753993318938269E-2</v>
      </c>
      <c r="AG831" s="57">
        <f t="shared" si="241"/>
        <v>3.9147874019581259E-2</v>
      </c>
      <c r="AH831" s="57">
        <f t="shared" si="241"/>
        <v>3.5795993233585843E-2</v>
      </c>
      <c r="AI831" s="57">
        <f t="shared" si="241"/>
        <v>3.26967812807595E-2</v>
      </c>
      <c r="AJ831" s="57">
        <f t="shared" si="241"/>
        <v>2.9852361915796832E-2</v>
      </c>
      <c r="AK831" s="57">
        <f t="shared" si="241"/>
        <v>2.7236052274837896E-2</v>
      </c>
    </row>
    <row r="832" spans="1:37" s="65" customFormat="1" ht="17.100000000000001" customHeight="1" x14ac:dyDescent="0.2">
      <c r="A832" s="54" t="s">
        <v>244</v>
      </c>
      <c r="B832" s="55" t="s">
        <v>110</v>
      </c>
      <c r="C832" s="56" t="s">
        <v>242</v>
      </c>
      <c r="D832" s="57">
        <v>0</v>
      </c>
      <c r="E832" s="57">
        <f>+(1-E$834)*E348</f>
        <v>0</v>
      </c>
      <c r="F832" s="57">
        <f t="shared" si="241"/>
        <v>0</v>
      </c>
      <c r="G832" s="57">
        <f t="shared" si="241"/>
        <v>0</v>
      </c>
      <c r="H832" s="57">
        <f t="shared" si="241"/>
        <v>0</v>
      </c>
      <c r="I832" s="57">
        <f t="shared" si="241"/>
        <v>0</v>
      </c>
      <c r="J832" s="57">
        <f t="shared" si="241"/>
        <v>0</v>
      </c>
      <c r="K832" s="57">
        <f t="shared" si="241"/>
        <v>0</v>
      </c>
      <c r="L832" s="57">
        <f t="shared" si="241"/>
        <v>0</v>
      </c>
      <c r="M832" s="57">
        <f t="shared" si="241"/>
        <v>0</v>
      </c>
      <c r="N832" s="57">
        <f t="shared" si="241"/>
        <v>0</v>
      </c>
      <c r="O832" s="57">
        <f t="shared" si="241"/>
        <v>0</v>
      </c>
      <c r="P832" s="57">
        <f t="shared" si="241"/>
        <v>0</v>
      </c>
      <c r="Q832" s="57">
        <f t="shared" si="241"/>
        <v>0</v>
      </c>
      <c r="R832" s="57">
        <f t="shared" si="241"/>
        <v>0</v>
      </c>
      <c r="S832" s="57">
        <f t="shared" si="241"/>
        <v>0</v>
      </c>
      <c r="T832" s="57">
        <f t="shared" si="241"/>
        <v>0</v>
      </c>
      <c r="U832" s="57">
        <f t="shared" si="241"/>
        <v>0</v>
      </c>
      <c r="V832" s="57">
        <f t="shared" si="241"/>
        <v>0</v>
      </c>
      <c r="W832" s="57">
        <f t="shared" si="241"/>
        <v>0</v>
      </c>
      <c r="X832" s="57">
        <f t="shared" si="241"/>
        <v>0</v>
      </c>
      <c r="Y832" s="57">
        <f t="shared" si="241"/>
        <v>0</v>
      </c>
      <c r="Z832" s="57">
        <f t="shared" si="241"/>
        <v>0</v>
      </c>
      <c r="AA832" s="57">
        <f t="shared" si="241"/>
        <v>0</v>
      </c>
      <c r="AB832" s="57">
        <f t="shared" si="241"/>
        <v>0</v>
      </c>
      <c r="AC832" s="57">
        <f t="shared" si="241"/>
        <v>0</v>
      </c>
      <c r="AD832" s="57">
        <f t="shared" si="241"/>
        <v>0</v>
      </c>
      <c r="AE832" s="57">
        <f t="shared" si="241"/>
        <v>0</v>
      </c>
      <c r="AF832" s="57">
        <f t="shared" si="241"/>
        <v>0</v>
      </c>
      <c r="AG832" s="57">
        <f t="shared" si="241"/>
        <v>0</v>
      </c>
      <c r="AH832" s="57">
        <f t="shared" si="241"/>
        <v>0</v>
      </c>
      <c r="AI832" s="57">
        <f t="shared" si="241"/>
        <v>0</v>
      </c>
      <c r="AJ832" s="57">
        <f t="shared" si="241"/>
        <v>0</v>
      </c>
      <c r="AK832" s="57">
        <f t="shared" si="241"/>
        <v>0</v>
      </c>
    </row>
    <row r="833" spans="1:37" s="65" customFormat="1" ht="17.100000000000001" customHeight="1" x14ac:dyDescent="0.2">
      <c r="A833" s="54" t="s">
        <v>268</v>
      </c>
      <c r="B833" s="55" t="s">
        <v>110</v>
      </c>
      <c r="C833" s="56" t="s">
        <v>242</v>
      </c>
      <c r="D833" s="57">
        <v>0</v>
      </c>
      <c r="E833" s="57">
        <f>+(1-E$834)*E349</f>
        <v>0</v>
      </c>
      <c r="F833" s="57">
        <f t="shared" si="241"/>
        <v>0</v>
      </c>
      <c r="G833" s="57">
        <f t="shared" si="241"/>
        <v>0</v>
      </c>
      <c r="H833" s="57">
        <f t="shared" si="241"/>
        <v>0</v>
      </c>
      <c r="I833" s="57">
        <f t="shared" si="241"/>
        <v>0</v>
      </c>
      <c r="J833" s="57">
        <f t="shared" si="241"/>
        <v>0</v>
      </c>
      <c r="K833" s="57">
        <f t="shared" si="241"/>
        <v>0</v>
      </c>
      <c r="L833" s="57">
        <f t="shared" si="241"/>
        <v>0</v>
      </c>
      <c r="M833" s="57">
        <f t="shared" si="241"/>
        <v>0</v>
      </c>
      <c r="N833" s="57">
        <f t="shared" si="241"/>
        <v>0</v>
      </c>
      <c r="O833" s="57">
        <f t="shared" si="241"/>
        <v>0</v>
      </c>
      <c r="P833" s="57">
        <f t="shared" si="241"/>
        <v>0</v>
      </c>
      <c r="Q833" s="57">
        <f t="shared" si="241"/>
        <v>0</v>
      </c>
      <c r="R833" s="57">
        <f t="shared" si="241"/>
        <v>0</v>
      </c>
      <c r="S833" s="57">
        <f t="shared" si="241"/>
        <v>0</v>
      </c>
      <c r="T833" s="57">
        <f t="shared" si="241"/>
        <v>0</v>
      </c>
      <c r="U833" s="57">
        <f t="shared" si="241"/>
        <v>0</v>
      </c>
      <c r="V833" s="57">
        <f t="shared" si="241"/>
        <v>0</v>
      </c>
      <c r="W833" s="57">
        <f t="shared" si="241"/>
        <v>0</v>
      </c>
      <c r="X833" s="57">
        <f t="shared" si="241"/>
        <v>0</v>
      </c>
      <c r="Y833" s="57">
        <f t="shared" si="241"/>
        <v>0</v>
      </c>
      <c r="Z833" s="57">
        <f t="shared" si="241"/>
        <v>0</v>
      </c>
      <c r="AA833" s="57">
        <f t="shared" si="241"/>
        <v>0</v>
      </c>
      <c r="AB833" s="57">
        <f t="shared" si="241"/>
        <v>0</v>
      </c>
      <c r="AC833" s="57">
        <f t="shared" si="241"/>
        <v>0</v>
      </c>
      <c r="AD833" s="57">
        <f t="shared" si="241"/>
        <v>0</v>
      </c>
      <c r="AE833" s="57">
        <f t="shared" si="241"/>
        <v>0</v>
      </c>
      <c r="AF833" s="57">
        <f t="shared" si="241"/>
        <v>0</v>
      </c>
      <c r="AG833" s="57">
        <f t="shared" si="241"/>
        <v>0</v>
      </c>
      <c r="AH833" s="57">
        <f t="shared" si="241"/>
        <v>0</v>
      </c>
      <c r="AI833" s="57">
        <f t="shared" si="241"/>
        <v>0</v>
      </c>
      <c r="AJ833" s="57">
        <f t="shared" si="241"/>
        <v>0</v>
      </c>
      <c r="AK833" s="57">
        <f t="shared" si="241"/>
        <v>0</v>
      </c>
    </row>
    <row r="834" spans="1:37" s="65" customFormat="1" ht="17.100000000000001" customHeight="1" x14ac:dyDescent="0.2">
      <c r="A834" s="54" t="s">
        <v>189</v>
      </c>
      <c r="B834" s="55" t="s">
        <v>110</v>
      </c>
      <c r="C834" s="56" t="s">
        <v>242</v>
      </c>
      <c r="D834" s="57">
        <v>1.332533813045506E-4</v>
      </c>
      <c r="E834" s="57">
        <v>1.332533813045506E-4</v>
      </c>
      <c r="F834" s="57">
        <v>1.332533813045506E-4</v>
      </c>
      <c r="G834" s="57">
        <v>1.332533813045506E-4</v>
      </c>
      <c r="H834" s="75">
        <v>2.7542587664131308E-4</v>
      </c>
      <c r="I834" s="75">
        <v>2.9866384809938955E-4</v>
      </c>
      <c r="J834" s="75">
        <v>3.7981511375460928E-4</v>
      </c>
      <c r="K834" s="75">
        <v>5.8168007194587808E-4</v>
      </c>
      <c r="L834" s="75">
        <v>9.8069306778168081E-4</v>
      </c>
      <c r="M834" s="75">
        <v>1.7411131293848688E-3</v>
      </c>
      <c r="N834" s="75">
        <v>2.976826765911805E-3</v>
      </c>
      <c r="O834" s="75">
        <v>4.9405152634592704E-3</v>
      </c>
      <c r="P834" s="75">
        <v>7.7106592495145895E-3</v>
      </c>
      <c r="Q834" s="75">
        <v>1.1895432465242686E-2</v>
      </c>
      <c r="R834" s="75">
        <v>1.7652220243616564E-2</v>
      </c>
      <c r="S834" s="75">
        <v>2.5322548679430672E-2</v>
      </c>
      <c r="T834" s="75">
        <v>3.4341538638111409E-2</v>
      </c>
      <c r="U834" s="75">
        <v>4.4763815761142176E-2</v>
      </c>
      <c r="V834" s="75">
        <v>5.6408586357194861E-2</v>
      </c>
      <c r="W834" s="75">
        <v>6.9705268150907926E-2</v>
      </c>
      <c r="X834" s="75">
        <v>8.4821662738809256E-2</v>
      </c>
      <c r="Y834" s="75">
        <v>0.10141523374128381</v>
      </c>
      <c r="Z834" s="75">
        <v>0.11885980969623546</v>
      </c>
      <c r="AA834" s="75">
        <v>0.13833370813569729</v>
      </c>
      <c r="AB834" s="75">
        <v>0.18186645394665776</v>
      </c>
      <c r="AC834" s="75">
        <v>0.22336253417800303</v>
      </c>
      <c r="AD834" s="75">
        <v>0.26264945197497724</v>
      </c>
      <c r="AE834" s="75">
        <v>0.29999038621581314</v>
      </c>
      <c r="AF834" s="75">
        <v>0.33530506148779132</v>
      </c>
      <c r="AG834" s="75">
        <v>0.36864432130986774</v>
      </c>
      <c r="AH834" s="75">
        <v>0.40017798666388371</v>
      </c>
      <c r="AI834" s="75">
        <v>0.42997343944810329</v>
      </c>
      <c r="AJ834" s="75">
        <v>0.45795772644538674</v>
      </c>
      <c r="AK834" s="75">
        <v>0.48435109317688557</v>
      </c>
    </row>
    <row r="835" spans="1:37" s="65" customFormat="1" ht="17.100000000000001" customHeight="1" x14ac:dyDescent="0.2">
      <c r="A835" s="54" t="s">
        <v>269</v>
      </c>
      <c r="B835" s="55" t="s">
        <v>110</v>
      </c>
      <c r="C835" s="56" t="s">
        <v>242</v>
      </c>
      <c r="D835" s="57">
        <v>0</v>
      </c>
      <c r="E835" s="57">
        <f t="shared" ref="E835:AK839" si="242">+(1-E$834)*E351</f>
        <v>0</v>
      </c>
      <c r="F835" s="57">
        <f t="shared" si="242"/>
        <v>0</v>
      </c>
      <c r="G835" s="57">
        <f t="shared" si="242"/>
        <v>0</v>
      </c>
      <c r="H835" s="57">
        <f t="shared" si="242"/>
        <v>0</v>
      </c>
      <c r="I835" s="57">
        <f t="shared" si="242"/>
        <v>0</v>
      </c>
      <c r="J835" s="57">
        <f t="shared" si="242"/>
        <v>0</v>
      </c>
      <c r="K835" s="57">
        <f t="shared" si="242"/>
        <v>0</v>
      </c>
      <c r="L835" s="57">
        <f t="shared" si="242"/>
        <v>0</v>
      </c>
      <c r="M835" s="57">
        <f t="shared" si="242"/>
        <v>0</v>
      </c>
      <c r="N835" s="57">
        <f t="shared" si="242"/>
        <v>0</v>
      </c>
      <c r="O835" s="57">
        <f t="shared" si="242"/>
        <v>0</v>
      </c>
      <c r="P835" s="57">
        <f t="shared" si="242"/>
        <v>0</v>
      </c>
      <c r="Q835" s="57">
        <f t="shared" si="242"/>
        <v>0</v>
      </c>
      <c r="R835" s="57">
        <f t="shared" si="242"/>
        <v>0</v>
      </c>
      <c r="S835" s="57">
        <f t="shared" si="242"/>
        <v>0</v>
      </c>
      <c r="T835" s="57">
        <f t="shared" si="242"/>
        <v>0</v>
      </c>
      <c r="U835" s="57">
        <f t="shared" si="242"/>
        <v>0</v>
      </c>
      <c r="V835" s="57">
        <f t="shared" si="242"/>
        <v>0</v>
      </c>
      <c r="W835" s="57">
        <f t="shared" si="242"/>
        <v>0</v>
      </c>
      <c r="X835" s="57">
        <f t="shared" si="242"/>
        <v>0</v>
      </c>
      <c r="Y835" s="57">
        <f t="shared" si="242"/>
        <v>0</v>
      </c>
      <c r="Z835" s="57">
        <f t="shared" si="242"/>
        <v>0</v>
      </c>
      <c r="AA835" s="57">
        <f t="shared" si="242"/>
        <v>0</v>
      </c>
      <c r="AB835" s="57">
        <f t="shared" si="242"/>
        <v>0</v>
      </c>
      <c r="AC835" s="57">
        <f t="shared" si="242"/>
        <v>0</v>
      </c>
      <c r="AD835" s="57">
        <f t="shared" si="242"/>
        <v>0</v>
      </c>
      <c r="AE835" s="57">
        <f t="shared" si="242"/>
        <v>0</v>
      </c>
      <c r="AF835" s="57">
        <f t="shared" si="242"/>
        <v>0</v>
      </c>
      <c r="AG835" s="57">
        <f t="shared" si="242"/>
        <v>0</v>
      </c>
      <c r="AH835" s="57">
        <f t="shared" si="242"/>
        <v>0</v>
      </c>
      <c r="AI835" s="57">
        <f t="shared" si="242"/>
        <v>0</v>
      </c>
      <c r="AJ835" s="57">
        <f t="shared" si="242"/>
        <v>0</v>
      </c>
      <c r="AK835" s="57">
        <f t="shared" si="242"/>
        <v>0</v>
      </c>
    </row>
    <row r="836" spans="1:37" s="65" customFormat="1" ht="17.100000000000001" customHeight="1" x14ac:dyDescent="0.2">
      <c r="A836" s="54" t="s">
        <v>270</v>
      </c>
      <c r="B836" s="55" t="s">
        <v>110</v>
      </c>
      <c r="C836" s="56" t="s">
        <v>242</v>
      </c>
      <c r="D836" s="57">
        <v>0</v>
      </c>
      <c r="E836" s="57">
        <f t="shared" si="242"/>
        <v>0</v>
      </c>
      <c r="F836" s="57">
        <f t="shared" si="242"/>
        <v>0</v>
      </c>
      <c r="G836" s="57">
        <f t="shared" si="242"/>
        <v>0</v>
      </c>
      <c r="H836" s="57">
        <f t="shared" si="242"/>
        <v>0</v>
      </c>
      <c r="I836" s="57">
        <f t="shared" si="242"/>
        <v>0</v>
      </c>
      <c r="J836" s="57">
        <f t="shared" si="242"/>
        <v>0</v>
      </c>
      <c r="K836" s="57">
        <f t="shared" si="242"/>
        <v>0</v>
      </c>
      <c r="L836" s="57">
        <f t="shared" si="242"/>
        <v>0</v>
      </c>
      <c r="M836" s="57">
        <f t="shared" si="242"/>
        <v>0</v>
      </c>
      <c r="N836" s="57">
        <f t="shared" si="242"/>
        <v>0</v>
      </c>
      <c r="O836" s="57">
        <f t="shared" si="242"/>
        <v>0</v>
      </c>
      <c r="P836" s="57">
        <f t="shared" si="242"/>
        <v>0</v>
      </c>
      <c r="Q836" s="57">
        <f t="shared" si="242"/>
        <v>0</v>
      </c>
      <c r="R836" s="57">
        <f t="shared" si="242"/>
        <v>0</v>
      </c>
      <c r="S836" s="57">
        <f t="shared" si="242"/>
        <v>0</v>
      </c>
      <c r="T836" s="57">
        <f t="shared" si="242"/>
        <v>0</v>
      </c>
      <c r="U836" s="57">
        <f t="shared" si="242"/>
        <v>0</v>
      </c>
      <c r="V836" s="57">
        <f t="shared" si="242"/>
        <v>0</v>
      </c>
      <c r="W836" s="57">
        <f t="shared" si="242"/>
        <v>0</v>
      </c>
      <c r="X836" s="57">
        <f t="shared" si="242"/>
        <v>0</v>
      </c>
      <c r="Y836" s="57">
        <f t="shared" si="242"/>
        <v>0</v>
      </c>
      <c r="Z836" s="57">
        <f t="shared" si="242"/>
        <v>0</v>
      </c>
      <c r="AA836" s="57">
        <f t="shared" si="242"/>
        <v>0</v>
      </c>
      <c r="AB836" s="57">
        <f t="shared" si="242"/>
        <v>0</v>
      </c>
      <c r="AC836" s="57">
        <f t="shared" si="242"/>
        <v>0</v>
      </c>
      <c r="AD836" s="57">
        <f t="shared" si="242"/>
        <v>0</v>
      </c>
      <c r="AE836" s="57">
        <f t="shared" si="242"/>
        <v>0</v>
      </c>
      <c r="AF836" s="57">
        <f t="shared" si="242"/>
        <v>0</v>
      </c>
      <c r="AG836" s="57">
        <f t="shared" si="242"/>
        <v>0</v>
      </c>
      <c r="AH836" s="57">
        <f t="shared" si="242"/>
        <v>0</v>
      </c>
      <c r="AI836" s="57">
        <f t="shared" si="242"/>
        <v>0</v>
      </c>
      <c r="AJ836" s="57">
        <f t="shared" si="242"/>
        <v>0</v>
      </c>
      <c r="AK836" s="57">
        <f t="shared" si="242"/>
        <v>0</v>
      </c>
    </row>
    <row r="837" spans="1:37" s="65" customFormat="1" ht="17.100000000000001" customHeight="1" x14ac:dyDescent="0.2">
      <c r="A837" s="54" t="s">
        <v>271</v>
      </c>
      <c r="B837" s="55" t="s">
        <v>110</v>
      </c>
      <c r="C837" s="56" t="s">
        <v>242</v>
      </c>
      <c r="D837" s="57">
        <v>0</v>
      </c>
      <c r="E837" s="57">
        <f t="shared" si="242"/>
        <v>0</v>
      </c>
      <c r="F837" s="57">
        <f t="shared" si="242"/>
        <v>0</v>
      </c>
      <c r="G837" s="57">
        <f t="shared" si="242"/>
        <v>0</v>
      </c>
      <c r="H837" s="57">
        <f t="shared" si="242"/>
        <v>0</v>
      </c>
      <c r="I837" s="57">
        <f t="shared" si="242"/>
        <v>0</v>
      </c>
      <c r="J837" s="57">
        <f t="shared" si="242"/>
        <v>0</v>
      </c>
      <c r="K837" s="57">
        <f t="shared" si="242"/>
        <v>0</v>
      </c>
      <c r="L837" s="57">
        <f t="shared" si="242"/>
        <v>0</v>
      </c>
      <c r="M837" s="57">
        <f t="shared" si="242"/>
        <v>0</v>
      </c>
      <c r="N837" s="57">
        <f t="shared" si="242"/>
        <v>0</v>
      </c>
      <c r="O837" s="57">
        <f t="shared" si="242"/>
        <v>0</v>
      </c>
      <c r="P837" s="57">
        <f t="shared" si="242"/>
        <v>0</v>
      </c>
      <c r="Q837" s="57">
        <f t="shared" si="242"/>
        <v>0</v>
      </c>
      <c r="R837" s="57">
        <f t="shared" si="242"/>
        <v>0</v>
      </c>
      <c r="S837" s="57">
        <f t="shared" si="242"/>
        <v>0</v>
      </c>
      <c r="T837" s="57">
        <f t="shared" si="242"/>
        <v>0</v>
      </c>
      <c r="U837" s="57">
        <f t="shared" si="242"/>
        <v>0</v>
      </c>
      <c r="V837" s="57">
        <f t="shared" si="242"/>
        <v>0</v>
      </c>
      <c r="W837" s="57">
        <f t="shared" si="242"/>
        <v>0</v>
      </c>
      <c r="X837" s="57">
        <f t="shared" si="242"/>
        <v>0</v>
      </c>
      <c r="Y837" s="57">
        <f t="shared" si="242"/>
        <v>0</v>
      </c>
      <c r="Z837" s="57">
        <f t="shared" si="242"/>
        <v>0</v>
      </c>
      <c r="AA837" s="57">
        <f t="shared" si="242"/>
        <v>0</v>
      </c>
      <c r="AB837" s="57">
        <f t="shared" si="242"/>
        <v>0</v>
      </c>
      <c r="AC837" s="57">
        <f t="shared" si="242"/>
        <v>0</v>
      </c>
      <c r="AD837" s="57">
        <f t="shared" si="242"/>
        <v>0</v>
      </c>
      <c r="AE837" s="57">
        <f t="shared" si="242"/>
        <v>0</v>
      </c>
      <c r="AF837" s="57">
        <f t="shared" si="242"/>
        <v>0</v>
      </c>
      <c r="AG837" s="57">
        <f t="shared" si="242"/>
        <v>0</v>
      </c>
      <c r="AH837" s="57">
        <f t="shared" si="242"/>
        <v>0</v>
      </c>
      <c r="AI837" s="57">
        <f t="shared" si="242"/>
        <v>0</v>
      </c>
      <c r="AJ837" s="57">
        <f t="shared" si="242"/>
        <v>0</v>
      </c>
      <c r="AK837" s="57">
        <f t="shared" si="242"/>
        <v>0</v>
      </c>
    </row>
    <row r="838" spans="1:37" s="65" customFormat="1" ht="17.100000000000001" customHeight="1" x14ac:dyDescent="0.2">
      <c r="A838" s="54" t="s">
        <v>272</v>
      </c>
      <c r="B838" s="55" t="s">
        <v>110</v>
      </c>
      <c r="C838" s="56" t="s">
        <v>242</v>
      </c>
      <c r="D838" s="57">
        <v>0</v>
      </c>
      <c r="E838" s="57">
        <f t="shared" si="242"/>
        <v>0</v>
      </c>
      <c r="F838" s="57">
        <f t="shared" si="242"/>
        <v>0</v>
      </c>
      <c r="G838" s="57">
        <f t="shared" si="242"/>
        <v>0</v>
      </c>
      <c r="H838" s="57">
        <f t="shared" si="242"/>
        <v>0</v>
      </c>
      <c r="I838" s="57">
        <f t="shared" si="242"/>
        <v>0</v>
      </c>
      <c r="J838" s="57">
        <f t="shared" si="242"/>
        <v>0</v>
      </c>
      <c r="K838" s="57">
        <f t="shared" si="242"/>
        <v>0</v>
      </c>
      <c r="L838" s="57">
        <f t="shared" si="242"/>
        <v>0</v>
      </c>
      <c r="M838" s="57">
        <f t="shared" si="242"/>
        <v>0</v>
      </c>
      <c r="N838" s="57">
        <f t="shared" si="242"/>
        <v>0</v>
      </c>
      <c r="O838" s="57">
        <f t="shared" si="242"/>
        <v>0</v>
      </c>
      <c r="P838" s="57">
        <f t="shared" si="242"/>
        <v>0</v>
      </c>
      <c r="Q838" s="57">
        <f t="shared" si="242"/>
        <v>0</v>
      </c>
      <c r="R838" s="57">
        <f t="shared" si="242"/>
        <v>0</v>
      </c>
      <c r="S838" s="57">
        <f t="shared" si="242"/>
        <v>0</v>
      </c>
      <c r="T838" s="57">
        <f t="shared" si="242"/>
        <v>0</v>
      </c>
      <c r="U838" s="57">
        <f t="shared" si="242"/>
        <v>0</v>
      </c>
      <c r="V838" s="57">
        <f t="shared" si="242"/>
        <v>0</v>
      </c>
      <c r="W838" s="57">
        <f t="shared" si="242"/>
        <v>0</v>
      </c>
      <c r="X838" s="57">
        <f t="shared" si="242"/>
        <v>0</v>
      </c>
      <c r="Y838" s="57">
        <f t="shared" si="242"/>
        <v>0</v>
      </c>
      <c r="Z838" s="57">
        <f t="shared" si="242"/>
        <v>0</v>
      </c>
      <c r="AA838" s="57">
        <f t="shared" si="242"/>
        <v>0</v>
      </c>
      <c r="AB838" s="57">
        <f t="shared" si="242"/>
        <v>0</v>
      </c>
      <c r="AC838" s="57">
        <f t="shared" si="242"/>
        <v>0</v>
      </c>
      <c r="AD838" s="57">
        <f t="shared" si="242"/>
        <v>0</v>
      </c>
      <c r="AE838" s="57">
        <f t="shared" si="242"/>
        <v>0</v>
      </c>
      <c r="AF838" s="57">
        <f t="shared" si="242"/>
        <v>0</v>
      </c>
      <c r="AG838" s="57">
        <f t="shared" si="242"/>
        <v>0</v>
      </c>
      <c r="AH838" s="57">
        <f t="shared" si="242"/>
        <v>0</v>
      </c>
      <c r="AI838" s="57">
        <f t="shared" si="242"/>
        <v>0</v>
      </c>
      <c r="AJ838" s="57">
        <f t="shared" si="242"/>
        <v>0</v>
      </c>
      <c r="AK838" s="57">
        <f t="shared" si="242"/>
        <v>0</v>
      </c>
    </row>
    <row r="839" spans="1:37" s="65" customFormat="1" ht="17.100000000000001" customHeight="1" x14ac:dyDescent="0.2">
      <c r="A839" s="54" t="s">
        <v>197</v>
      </c>
      <c r="B839" s="55" t="s">
        <v>110</v>
      </c>
      <c r="C839" s="56" t="s">
        <v>242</v>
      </c>
      <c r="D839" s="57">
        <v>0</v>
      </c>
      <c r="E839" s="57">
        <f t="shared" si="242"/>
        <v>0</v>
      </c>
      <c r="F839" s="57">
        <f t="shared" si="242"/>
        <v>0</v>
      </c>
      <c r="G839" s="57">
        <f t="shared" si="242"/>
        <v>0</v>
      </c>
      <c r="H839" s="75">
        <v>4.703922678044693E-11</v>
      </c>
      <c r="I839" s="75">
        <v>2.3529798208859046E-10</v>
      </c>
      <c r="J839" s="75">
        <v>1.3855039554995623E-9</v>
      </c>
      <c r="K839" s="75">
        <v>5.0387715892870479E-9</v>
      </c>
      <c r="L839" s="75">
        <v>1.3378223084251751E-8</v>
      </c>
      <c r="M839" s="75">
        <v>3.2310676872007793E-8</v>
      </c>
      <c r="N839" s="75">
        <v>6.850813466482453E-8</v>
      </c>
      <c r="O839" s="75">
        <v>1.3811641759002486E-7</v>
      </c>
      <c r="P839" s="75">
        <v>2.5747115744179444E-7</v>
      </c>
      <c r="Q839" s="75">
        <v>4.630684209275742E-7</v>
      </c>
      <c r="R839" s="75">
        <v>7.3915307958763768E-7</v>
      </c>
      <c r="S839" s="75">
        <v>1.1119864604033341E-6</v>
      </c>
      <c r="T839" s="75">
        <v>1.5864618935788402E-6</v>
      </c>
      <c r="U839" s="75">
        <v>2.1865177675606946E-6</v>
      </c>
      <c r="V839" s="75">
        <v>2.9119074819126716E-6</v>
      </c>
      <c r="W839" s="75">
        <v>3.7974500773216871E-6</v>
      </c>
      <c r="X839" s="75">
        <v>4.8656412063450442E-6</v>
      </c>
      <c r="Y839" s="75">
        <v>6.1209653104097912E-6</v>
      </c>
      <c r="Z839" s="75">
        <v>7.531755580013089E-6</v>
      </c>
      <c r="AA839" s="75">
        <v>9.1993455376063279E-6</v>
      </c>
      <c r="AB839" s="75">
        <v>1.3075970977526639E-5</v>
      </c>
      <c r="AC839" s="75">
        <v>1.6935880603937995E-5</v>
      </c>
      <c r="AD839" s="75">
        <v>2.0716190892483437E-5</v>
      </c>
      <c r="AE839" s="75">
        <v>2.4414846102397787E-5</v>
      </c>
      <c r="AF839" s="75">
        <v>2.8002667961257931E-5</v>
      </c>
      <c r="AG839" s="75">
        <v>3.1491137077710342E-5</v>
      </c>
      <c r="AH839" s="75">
        <v>3.4881813210402927E-5</v>
      </c>
      <c r="AI839" s="75">
        <v>3.8137930194301947E-5</v>
      </c>
      <c r="AJ839" s="75">
        <v>4.1230096860816802E-5</v>
      </c>
      <c r="AK839" s="75">
        <v>4.4169419179154736E-5</v>
      </c>
    </row>
    <row r="840" spans="1:37" s="65" customFormat="1" ht="17.100000000000001" customHeight="1" x14ac:dyDescent="0.2">
      <c r="A840" s="54" t="s">
        <v>245</v>
      </c>
      <c r="B840" s="55" t="s">
        <v>110</v>
      </c>
      <c r="C840" s="56" t="s">
        <v>246</v>
      </c>
      <c r="D840" s="73">
        <f>SUM(D828:D839)</f>
        <v>1</v>
      </c>
      <c r="E840" s="73">
        <f t="shared" ref="E840:AK840" si="243">SUM(E828:E839)</f>
        <v>1</v>
      </c>
      <c r="F840" s="73">
        <f t="shared" si="243"/>
        <v>1</v>
      </c>
      <c r="G840" s="73">
        <f t="shared" si="243"/>
        <v>1</v>
      </c>
      <c r="H840" s="73">
        <f t="shared" si="243"/>
        <v>1</v>
      </c>
      <c r="I840" s="73">
        <f t="shared" si="243"/>
        <v>1</v>
      </c>
      <c r="J840" s="73">
        <f t="shared" si="243"/>
        <v>0.99999999999999989</v>
      </c>
      <c r="K840" s="73">
        <f t="shared" si="243"/>
        <v>1</v>
      </c>
      <c r="L840" s="73">
        <f t="shared" si="243"/>
        <v>1</v>
      </c>
      <c r="M840" s="73">
        <f t="shared" si="243"/>
        <v>1</v>
      </c>
      <c r="N840" s="73">
        <f t="shared" si="243"/>
        <v>1</v>
      </c>
      <c r="O840" s="73">
        <f t="shared" si="243"/>
        <v>1</v>
      </c>
      <c r="P840" s="73">
        <f t="shared" si="243"/>
        <v>1</v>
      </c>
      <c r="Q840" s="73">
        <f t="shared" si="243"/>
        <v>1</v>
      </c>
      <c r="R840" s="73">
        <f t="shared" si="243"/>
        <v>1</v>
      </c>
      <c r="S840" s="73">
        <f t="shared" si="243"/>
        <v>0.99999999999999989</v>
      </c>
      <c r="T840" s="73">
        <f t="shared" si="243"/>
        <v>1</v>
      </c>
      <c r="U840" s="73">
        <f t="shared" si="243"/>
        <v>1</v>
      </c>
      <c r="V840" s="73">
        <f t="shared" si="243"/>
        <v>0.99999999999999989</v>
      </c>
      <c r="W840" s="73">
        <f t="shared" si="243"/>
        <v>1</v>
      </c>
      <c r="X840" s="73">
        <f t="shared" si="243"/>
        <v>1</v>
      </c>
      <c r="Y840" s="73">
        <f t="shared" si="243"/>
        <v>1</v>
      </c>
      <c r="Z840" s="73">
        <f t="shared" si="243"/>
        <v>1</v>
      </c>
      <c r="AA840" s="73">
        <f t="shared" si="243"/>
        <v>1</v>
      </c>
      <c r="AB840" s="73">
        <f t="shared" si="243"/>
        <v>1</v>
      </c>
      <c r="AC840" s="73">
        <f t="shared" si="243"/>
        <v>0.99999999999999989</v>
      </c>
      <c r="AD840" s="73">
        <f t="shared" si="243"/>
        <v>1</v>
      </c>
      <c r="AE840" s="73">
        <f t="shared" si="243"/>
        <v>1</v>
      </c>
      <c r="AF840" s="73">
        <f t="shared" si="243"/>
        <v>1.0000000000000002</v>
      </c>
      <c r="AG840" s="73">
        <f t="shared" si="243"/>
        <v>0.99999999999999989</v>
      </c>
      <c r="AH840" s="73">
        <f t="shared" si="243"/>
        <v>1</v>
      </c>
      <c r="AI840" s="73">
        <f t="shared" si="243"/>
        <v>1</v>
      </c>
      <c r="AJ840" s="73">
        <f t="shared" si="243"/>
        <v>1</v>
      </c>
      <c r="AK840" s="73">
        <f t="shared" si="243"/>
        <v>1</v>
      </c>
    </row>
    <row r="841" spans="1:37" s="65" customFormat="1" ht="17.100000000000001" customHeight="1" x14ac:dyDescent="0.25">
      <c r="A841" s="68"/>
      <c r="B841" s="74"/>
      <c r="C841" s="74"/>
      <c r="D841" s="72"/>
      <c r="E841" s="72"/>
      <c r="F841" s="72"/>
      <c r="G841" s="72"/>
      <c r="H841" s="72"/>
      <c r="I841" s="72"/>
      <c r="J841" s="72"/>
      <c r="K841" s="72"/>
      <c r="L841" s="72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</row>
    <row r="842" spans="1:37" s="65" customFormat="1" ht="17.100000000000001" customHeight="1" x14ac:dyDescent="0.25">
      <c r="A842" s="64" t="s">
        <v>265</v>
      </c>
      <c r="B842"/>
      <c r="C842"/>
      <c r="D842" s="72"/>
      <c r="E842" s="72"/>
      <c r="F842" s="72"/>
      <c r="G842" s="72"/>
      <c r="H842" s="72"/>
      <c r="I842" s="72"/>
      <c r="J842" s="72"/>
      <c r="K842" s="72"/>
      <c r="L842" s="72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</row>
    <row r="843" spans="1:37" s="65" customFormat="1" ht="17.100000000000001" customHeight="1" x14ac:dyDescent="0.25">
      <c r="A843" s="66" t="s">
        <v>256</v>
      </c>
      <c r="B843"/>
      <c r="C843"/>
    </row>
    <row r="844" spans="1:37" s="65" customFormat="1" ht="17.100000000000001" customHeight="1" x14ac:dyDescent="0.2">
      <c r="A844" s="54" t="s">
        <v>241</v>
      </c>
      <c r="B844" s="55" t="s">
        <v>110</v>
      </c>
      <c r="C844" s="56" t="s">
        <v>242</v>
      </c>
      <c r="D844" s="57">
        <v>0.92889628294018878</v>
      </c>
      <c r="E844" s="57">
        <f t="shared" ref="E844:AK844" si="244">+(1-SUM(E845:E855))</f>
        <v>0.92890244336795047</v>
      </c>
      <c r="F844" s="57">
        <f t="shared" si="244"/>
        <v>0.92890860326132063</v>
      </c>
      <c r="G844" s="57">
        <f t="shared" si="244"/>
        <v>0.92890860326132063</v>
      </c>
      <c r="H844" s="57">
        <f t="shared" si="244"/>
        <v>0.92874028241544548</v>
      </c>
      <c r="I844" s="57">
        <f t="shared" si="244"/>
        <v>0.92871215184323308</v>
      </c>
      <c r="J844" s="57">
        <f t="shared" si="244"/>
        <v>0.92861848870485519</v>
      </c>
      <c r="K844" s="57">
        <f t="shared" si="244"/>
        <v>0.92839493169049003</v>
      </c>
      <c r="L844" s="57">
        <f t="shared" si="244"/>
        <v>0.92796895366903653</v>
      </c>
      <c r="M844" s="57">
        <f t="shared" si="244"/>
        <v>0.92717904982453747</v>
      </c>
      <c r="N844" s="57">
        <f t="shared" si="244"/>
        <v>0.9259141950393277</v>
      </c>
      <c r="O844" s="57">
        <f t="shared" si="244"/>
        <v>0.92392355385169034</v>
      </c>
      <c r="P844" s="57">
        <f t="shared" si="244"/>
        <v>0.92112154820173897</v>
      </c>
      <c r="Q844" s="57">
        <f t="shared" si="244"/>
        <v>0.91693803686250686</v>
      </c>
      <c r="R844" s="57">
        <f t="shared" si="244"/>
        <v>0.91129021164445978</v>
      </c>
      <c r="S844" s="57">
        <f t="shared" si="244"/>
        <v>0.90386089440220752</v>
      </c>
      <c r="T844" s="57">
        <f t="shared" si="244"/>
        <v>0.89513396325909333</v>
      </c>
      <c r="U844" s="57">
        <f t="shared" si="244"/>
        <v>0.88504027700673271</v>
      </c>
      <c r="V844" s="57">
        <f t="shared" si="244"/>
        <v>0.87374187504852396</v>
      </c>
      <c r="W844" s="57">
        <f t="shared" si="244"/>
        <v>0.86084694488271185</v>
      </c>
      <c r="X844" s="57">
        <f t="shared" si="244"/>
        <v>0.84620364543690119</v>
      </c>
      <c r="Y844" s="57">
        <f t="shared" si="244"/>
        <v>0.83011671864162928</v>
      </c>
      <c r="Z844" s="57">
        <f t="shared" si="244"/>
        <v>0.81312111641709928</v>
      </c>
      <c r="AA844" s="57">
        <f t="shared" si="244"/>
        <v>0.79419425439119395</v>
      </c>
      <c r="AB844" s="57">
        <f t="shared" si="244"/>
        <v>0.75024639947124949</v>
      </c>
      <c r="AC844" s="57">
        <f t="shared" si="244"/>
        <v>0.70840016169042985</v>
      </c>
      <c r="AD844" s="57">
        <f t="shared" si="244"/>
        <v>0.66894236947722896</v>
      </c>
      <c r="AE844" s="57">
        <f t="shared" si="244"/>
        <v>0.63151490539798039</v>
      </c>
      <c r="AF844" s="57">
        <f t="shared" si="244"/>
        <v>0.59599563362067842</v>
      </c>
      <c r="AG844" s="57">
        <f t="shared" si="244"/>
        <v>0.56261676492493584</v>
      </c>
      <c r="AH844" s="57">
        <f t="shared" si="244"/>
        <v>0.53107562552967169</v>
      </c>
      <c r="AI844" s="57">
        <f t="shared" si="244"/>
        <v>0.50126834869283776</v>
      </c>
      <c r="AJ844" s="57">
        <f t="shared" si="244"/>
        <v>0.47327772592290063</v>
      </c>
      <c r="AK844" s="57">
        <f t="shared" si="244"/>
        <v>0.44688188711421928</v>
      </c>
    </row>
    <row r="845" spans="1:37" s="65" customFormat="1" ht="17.100000000000001" customHeight="1" x14ac:dyDescent="0.2">
      <c r="A845" s="54" t="s">
        <v>266</v>
      </c>
      <c r="B845" s="55" t="s">
        <v>110</v>
      </c>
      <c r="C845" s="56" t="s">
        <v>242</v>
      </c>
      <c r="D845" s="57">
        <v>0</v>
      </c>
      <c r="E845" s="57">
        <f t="shared" ref="E845:AK849" si="245">+(1-E$850)*E361</f>
        <v>0</v>
      </c>
      <c r="F845" s="57">
        <f t="shared" si="245"/>
        <v>0</v>
      </c>
      <c r="G845" s="57">
        <f t="shared" si="245"/>
        <v>0</v>
      </c>
      <c r="H845" s="57">
        <f t="shared" si="245"/>
        <v>0</v>
      </c>
      <c r="I845" s="57">
        <f t="shared" si="245"/>
        <v>0</v>
      </c>
      <c r="J845" s="57">
        <f t="shared" si="245"/>
        <v>0</v>
      </c>
      <c r="K845" s="57">
        <f t="shared" si="245"/>
        <v>0</v>
      </c>
      <c r="L845" s="57">
        <f t="shared" si="245"/>
        <v>0</v>
      </c>
      <c r="M845" s="57">
        <f t="shared" si="245"/>
        <v>0</v>
      </c>
      <c r="N845" s="57">
        <f t="shared" si="245"/>
        <v>0</v>
      </c>
      <c r="O845" s="57">
        <f t="shared" si="245"/>
        <v>0</v>
      </c>
      <c r="P845" s="57">
        <f t="shared" si="245"/>
        <v>0</v>
      </c>
      <c r="Q845" s="57">
        <f t="shared" si="245"/>
        <v>0</v>
      </c>
      <c r="R845" s="57">
        <f t="shared" si="245"/>
        <v>0</v>
      </c>
      <c r="S845" s="57">
        <f t="shared" si="245"/>
        <v>0</v>
      </c>
      <c r="T845" s="57">
        <f t="shared" si="245"/>
        <v>0</v>
      </c>
      <c r="U845" s="57">
        <f t="shared" si="245"/>
        <v>0</v>
      </c>
      <c r="V845" s="57">
        <f t="shared" si="245"/>
        <v>0</v>
      </c>
      <c r="W845" s="57">
        <f t="shared" si="245"/>
        <v>0</v>
      </c>
      <c r="X845" s="57">
        <f t="shared" si="245"/>
        <v>0</v>
      </c>
      <c r="Y845" s="57">
        <f t="shared" si="245"/>
        <v>0</v>
      </c>
      <c r="Z845" s="57">
        <f t="shared" si="245"/>
        <v>0</v>
      </c>
      <c r="AA845" s="57">
        <f t="shared" si="245"/>
        <v>0</v>
      </c>
      <c r="AB845" s="57">
        <f t="shared" si="245"/>
        <v>0</v>
      </c>
      <c r="AC845" s="57">
        <f t="shared" si="245"/>
        <v>0</v>
      </c>
      <c r="AD845" s="57">
        <f t="shared" si="245"/>
        <v>0</v>
      </c>
      <c r="AE845" s="57">
        <f t="shared" si="245"/>
        <v>0</v>
      </c>
      <c r="AF845" s="57">
        <f t="shared" si="245"/>
        <v>0</v>
      </c>
      <c r="AG845" s="57">
        <f t="shared" si="245"/>
        <v>0</v>
      </c>
      <c r="AH845" s="57">
        <f t="shared" si="245"/>
        <v>0</v>
      </c>
      <c r="AI845" s="57">
        <f t="shared" si="245"/>
        <v>0</v>
      </c>
      <c r="AJ845" s="57">
        <f t="shared" si="245"/>
        <v>0</v>
      </c>
      <c r="AK845" s="57">
        <f t="shared" si="245"/>
        <v>0</v>
      </c>
    </row>
    <row r="846" spans="1:37" s="65" customFormat="1" ht="17.100000000000001" customHeight="1" x14ac:dyDescent="0.2">
      <c r="A846" s="54" t="s">
        <v>267</v>
      </c>
      <c r="B846" s="55" t="s">
        <v>110</v>
      </c>
      <c r="C846" s="56" t="s">
        <v>242</v>
      </c>
      <c r="D846" s="57">
        <v>0</v>
      </c>
      <c r="E846" s="57">
        <f t="shared" si="245"/>
        <v>0</v>
      </c>
      <c r="F846" s="57">
        <f t="shared" si="245"/>
        <v>0</v>
      </c>
      <c r="G846" s="57">
        <f t="shared" si="245"/>
        <v>0</v>
      </c>
      <c r="H846" s="75">
        <v>6.9266690052479386E-6</v>
      </c>
      <c r="I846" s="75">
        <v>1.5744764091652513E-5</v>
      </c>
      <c r="J846" s="75">
        <v>4.1614278320759199E-5</v>
      </c>
      <c r="K846" s="75">
        <v>9.5806569690492423E-5</v>
      </c>
      <c r="L846" s="75">
        <v>1.8577313618052145E-4</v>
      </c>
      <c r="M846" s="75">
        <v>3.3356524366078916E-4</v>
      </c>
      <c r="N846" s="75">
        <v>5.5330126474515339E-4</v>
      </c>
      <c r="O846" s="75">
        <v>8.8108134290110684E-4</v>
      </c>
      <c r="P846" s="75">
        <v>1.3356580867566804E-3</v>
      </c>
      <c r="Q846" s="75">
        <v>1.9666383972155098E-3</v>
      </c>
      <c r="R846" s="75">
        <v>2.7143575120442726E-3</v>
      </c>
      <c r="S846" s="75">
        <v>3.5987761951276113E-3</v>
      </c>
      <c r="T846" s="75">
        <v>4.6165548475017191E-3</v>
      </c>
      <c r="U846" s="75">
        <v>5.7850193467129064E-3</v>
      </c>
      <c r="V846" s="75">
        <v>7.0909877969377259E-3</v>
      </c>
      <c r="W846" s="75">
        <v>8.5474244952889935E-3</v>
      </c>
      <c r="X846" s="75">
        <v>1.014942295165369E-2</v>
      </c>
      <c r="Y846" s="75">
        <v>1.1877284616306645E-2</v>
      </c>
      <c r="Z846" s="75">
        <v>1.3733236084860441E-2</v>
      </c>
      <c r="AA846" s="75">
        <v>1.569600000869275E-2</v>
      </c>
      <c r="AB846" s="75">
        <v>2.003972722226232E-2</v>
      </c>
      <c r="AC846" s="75">
        <v>2.4118338867864672E-2</v>
      </c>
      <c r="AD846" s="75">
        <v>2.7812834643779843E-2</v>
      </c>
      <c r="AE846" s="75">
        <v>3.121888239977598E-2</v>
      </c>
      <c r="AF846" s="75">
        <v>3.4500120978077385E-2</v>
      </c>
      <c r="AG846" s="75">
        <v>3.7418436625816544E-2</v>
      </c>
      <c r="AH846" s="75">
        <v>4.0101514792589367E-2</v>
      </c>
      <c r="AI846" s="75">
        <v>4.2587131657151424E-2</v>
      </c>
      <c r="AJ846" s="75">
        <v>4.4863780905817351E-2</v>
      </c>
      <c r="AK846" s="75">
        <v>4.6954402328554162E-2</v>
      </c>
    </row>
    <row r="847" spans="1:37" s="65" customFormat="1" ht="17.100000000000001" customHeight="1" x14ac:dyDescent="0.2">
      <c r="A847" s="54" t="s">
        <v>243</v>
      </c>
      <c r="B847" s="55" t="s">
        <v>110</v>
      </c>
      <c r="C847" s="56" t="s">
        <v>242</v>
      </c>
      <c r="D847" s="57">
        <v>7.1016971206572854E-2</v>
      </c>
      <c r="E847" s="57">
        <f t="shared" si="245"/>
        <v>7.1010810778811134E-2</v>
      </c>
      <c r="F847" s="57">
        <f t="shared" si="245"/>
        <v>7.1004650885440973E-2</v>
      </c>
      <c r="G847" s="57">
        <f t="shared" si="245"/>
        <v>7.1004650885440973E-2</v>
      </c>
      <c r="H847" s="57">
        <f t="shared" si="245"/>
        <v>7.0977364991868741E-2</v>
      </c>
      <c r="I847" s="57">
        <f t="shared" si="245"/>
        <v>7.0973439309277853E-2</v>
      </c>
      <c r="J847" s="57">
        <f t="shared" si="245"/>
        <v>7.0960080517565416E-2</v>
      </c>
      <c r="K847" s="57">
        <f t="shared" si="245"/>
        <v>7.0927576629101943E-2</v>
      </c>
      <c r="L847" s="57">
        <f t="shared" si="245"/>
        <v>7.0864566748778196E-2</v>
      </c>
      <c r="M847" s="57">
        <f t="shared" si="245"/>
        <v>7.0746239491740026E-2</v>
      </c>
      <c r="N847" s="57">
        <f t="shared" si="245"/>
        <v>7.0555608421880717E-2</v>
      </c>
      <c r="O847" s="57">
        <f t="shared" si="245"/>
        <v>7.0254711425531718E-2</v>
      </c>
      <c r="P847" s="57">
        <f t="shared" si="245"/>
        <v>6.9831876990832348E-2</v>
      </c>
      <c r="Q847" s="57">
        <f t="shared" si="245"/>
        <v>6.9199429206613969E-2</v>
      </c>
      <c r="R847" s="57">
        <f t="shared" si="245"/>
        <v>6.8342471446799793E-2</v>
      </c>
      <c r="S847" s="57">
        <f t="shared" si="245"/>
        <v>6.7216668736773857E-2</v>
      </c>
      <c r="T847" s="57">
        <f t="shared" si="245"/>
        <v>6.5906356793400026E-2</v>
      </c>
      <c r="U847" s="57">
        <f t="shared" si="245"/>
        <v>6.440870136764458E-2</v>
      </c>
      <c r="V847" s="57">
        <f t="shared" si="245"/>
        <v>6.2755638889861576E-2</v>
      </c>
      <c r="W847" s="57">
        <f t="shared" si="245"/>
        <v>6.0896565021013899E-2</v>
      </c>
      <c r="X847" s="57">
        <f t="shared" si="245"/>
        <v>5.8820403231429549E-2</v>
      </c>
      <c r="Y847" s="57">
        <f t="shared" si="245"/>
        <v>5.6584642035469875E-2</v>
      </c>
      <c r="Z847" s="57">
        <f t="shared" si="245"/>
        <v>5.4278306046224835E-2</v>
      </c>
      <c r="AA847" s="57">
        <f t="shared" si="245"/>
        <v>5.1766838118878424E-2</v>
      </c>
      <c r="AB847" s="57">
        <f t="shared" si="245"/>
        <v>4.783434338885293E-2</v>
      </c>
      <c r="AC847" s="57">
        <f t="shared" si="245"/>
        <v>4.4102029383098498E-2</v>
      </c>
      <c r="AD847" s="57">
        <f t="shared" si="245"/>
        <v>4.0574627713121467E-2</v>
      </c>
      <c r="AE847" s="57">
        <f t="shared" si="245"/>
        <v>3.7251411140328095E-2</v>
      </c>
      <c r="AF847" s="57">
        <f t="shared" si="245"/>
        <v>3.4171181245491511E-2</v>
      </c>
      <c r="AG847" s="57">
        <f t="shared" si="245"/>
        <v>3.1288986002302163E-2</v>
      </c>
      <c r="AH847" s="57">
        <f t="shared" si="245"/>
        <v>2.8609991200644776E-2</v>
      </c>
      <c r="AI847" s="57">
        <f t="shared" si="245"/>
        <v>2.6132942271713235E-2</v>
      </c>
      <c r="AJ847" s="57">
        <f t="shared" si="245"/>
        <v>2.385953662903445E-2</v>
      </c>
      <c r="AK847" s="57">
        <f t="shared" si="245"/>
        <v>2.1768447961161806E-2</v>
      </c>
    </row>
    <row r="848" spans="1:37" s="65" customFormat="1" ht="17.100000000000001" customHeight="1" x14ac:dyDescent="0.2">
      <c r="A848" s="54" t="s">
        <v>244</v>
      </c>
      <c r="B848" s="55" t="s">
        <v>110</v>
      </c>
      <c r="C848" s="56" t="s">
        <v>242</v>
      </c>
      <c r="D848" s="57">
        <v>0</v>
      </c>
      <c r="E848" s="57">
        <f t="shared" si="245"/>
        <v>0</v>
      </c>
      <c r="F848" s="57">
        <f t="shared" si="245"/>
        <v>0</v>
      </c>
      <c r="G848" s="57">
        <f t="shared" si="245"/>
        <v>0</v>
      </c>
      <c r="H848" s="57">
        <f t="shared" si="245"/>
        <v>0</v>
      </c>
      <c r="I848" s="57">
        <f t="shared" si="245"/>
        <v>0</v>
      </c>
      <c r="J848" s="57">
        <f t="shared" si="245"/>
        <v>0</v>
      </c>
      <c r="K848" s="57">
        <f t="shared" si="245"/>
        <v>0</v>
      </c>
      <c r="L848" s="57">
        <f t="shared" si="245"/>
        <v>0</v>
      </c>
      <c r="M848" s="57">
        <f t="shared" si="245"/>
        <v>0</v>
      </c>
      <c r="N848" s="57">
        <f t="shared" si="245"/>
        <v>0</v>
      </c>
      <c r="O848" s="57">
        <f t="shared" si="245"/>
        <v>0</v>
      </c>
      <c r="P848" s="57">
        <f t="shared" si="245"/>
        <v>0</v>
      </c>
      <c r="Q848" s="57">
        <f t="shared" si="245"/>
        <v>0</v>
      </c>
      <c r="R848" s="57">
        <f t="shared" si="245"/>
        <v>0</v>
      </c>
      <c r="S848" s="57">
        <f t="shared" si="245"/>
        <v>0</v>
      </c>
      <c r="T848" s="57">
        <f t="shared" si="245"/>
        <v>0</v>
      </c>
      <c r="U848" s="57">
        <f t="shared" si="245"/>
        <v>0</v>
      </c>
      <c r="V848" s="57">
        <f t="shared" si="245"/>
        <v>0</v>
      </c>
      <c r="W848" s="57">
        <f t="shared" si="245"/>
        <v>0</v>
      </c>
      <c r="X848" s="57">
        <f t="shared" si="245"/>
        <v>0</v>
      </c>
      <c r="Y848" s="57">
        <f t="shared" si="245"/>
        <v>0</v>
      </c>
      <c r="Z848" s="57">
        <f t="shared" si="245"/>
        <v>0</v>
      </c>
      <c r="AA848" s="57">
        <f t="shared" si="245"/>
        <v>0</v>
      </c>
      <c r="AB848" s="57">
        <f t="shared" si="245"/>
        <v>0</v>
      </c>
      <c r="AC848" s="57">
        <f t="shared" si="245"/>
        <v>0</v>
      </c>
      <c r="AD848" s="57">
        <f t="shared" si="245"/>
        <v>0</v>
      </c>
      <c r="AE848" s="57">
        <f t="shared" si="245"/>
        <v>0</v>
      </c>
      <c r="AF848" s="57">
        <f t="shared" si="245"/>
        <v>0</v>
      </c>
      <c r="AG848" s="57">
        <f t="shared" si="245"/>
        <v>0</v>
      </c>
      <c r="AH848" s="57">
        <f t="shared" si="245"/>
        <v>0</v>
      </c>
      <c r="AI848" s="57">
        <f t="shared" si="245"/>
        <v>0</v>
      </c>
      <c r="AJ848" s="57">
        <f t="shared" si="245"/>
        <v>0</v>
      </c>
      <c r="AK848" s="57">
        <f t="shared" si="245"/>
        <v>0</v>
      </c>
    </row>
    <row r="849" spans="1:37" s="65" customFormat="1" ht="17.100000000000001" customHeight="1" x14ac:dyDescent="0.2">
      <c r="A849" s="54" t="s">
        <v>268</v>
      </c>
      <c r="B849" s="55" t="s">
        <v>110</v>
      </c>
      <c r="C849" s="56" t="s">
        <v>242</v>
      </c>
      <c r="D849" s="57">
        <v>0</v>
      </c>
      <c r="E849" s="57">
        <f t="shared" si="245"/>
        <v>0</v>
      </c>
      <c r="F849" s="57">
        <f t="shared" si="245"/>
        <v>0</v>
      </c>
      <c r="G849" s="57">
        <f t="shared" si="245"/>
        <v>0</v>
      </c>
      <c r="H849" s="57">
        <f t="shared" si="245"/>
        <v>0</v>
      </c>
      <c r="I849" s="57">
        <f t="shared" si="245"/>
        <v>0</v>
      </c>
      <c r="J849" s="57">
        <f t="shared" si="245"/>
        <v>0</v>
      </c>
      <c r="K849" s="57">
        <f t="shared" si="245"/>
        <v>0</v>
      </c>
      <c r="L849" s="57">
        <f t="shared" si="245"/>
        <v>0</v>
      </c>
      <c r="M849" s="57">
        <f t="shared" si="245"/>
        <v>0</v>
      </c>
      <c r="N849" s="57">
        <f t="shared" si="245"/>
        <v>0</v>
      </c>
      <c r="O849" s="57">
        <f t="shared" si="245"/>
        <v>0</v>
      </c>
      <c r="P849" s="57">
        <f t="shared" si="245"/>
        <v>0</v>
      </c>
      <c r="Q849" s="57">
        <f t="shared" si="245"/>
        <v>0</v>
      </c>
      <c r="R849" s="57">
        <f t="shared" si="245"/>
        <v>0</v>
      </c>
      <c r="S849" s="57">
        <f t="shared" si="245"/>
        <v>0</v>
      </c>
      <c r="T849" s="57">
        <f t="shared" si="245"/>
        <v>0</v>
      </c>
      <c r="U849" s="57">
        <f t="shared" si="245"/>
        <v>0</v>
      </c>
      <c r="V849" s="57">
        <f t="shared" si="245"/>
        <v>0</v>
      </c>
      <c r="W849" s="57">
        <f t="shared" si="245"/>
        <v>0</v>
      </c>
      <c r="X849" s="57">
        <f t="shared" si="245"/>
        <v>0</v>
      </c>
      <c r="Y849" s="57">
        <f t="shared" si="245"/>
        <v>0</v>
      </c>
      <c r="Z849" s="57">
        <f t="shared" si="245"/>
        <v>0</v>
      </c>
      <c r="AA849" s="57">
        <f t="shared" si="245"/>
        <v>0</v>
      </c>
      <c r="AB849" s="57">
        <f t="shared" si="245"/>
        <v>0</v>
      </c>
      <c r="AC849" s="57">
        <f t="shared" si="245"/>
        <v>0</v>
      </c>
      <c r="AD849" s="57">
        <f t="shared" si="245"/>
        <v>0</v>
      </c>
      <c r="AE849" s="57">
        <f t="shared" si="245"/>
        <v>0</v>
      </c>
      <c r="AF849" s="57">
        <f t="shared" si="245"/>
        <v>0</v>
      </c>
      <c r="AG849" s="57">
        <f t="shared" si="245"/>
        <v>0</v>
      </c>
      <c r="AH849" s="57">
        <f t="shared" si="245"/>
        <v>0</v>
      </c>
      <c r="AI849" s="57">
        <f t="shared" si="245"/>
        <v>0</v>
      </c>
      <c r="AJ849" s="57">
        <f t="shared" si="245"/>
        <v>0</v>
      </c>
      <c r="AK849" s="57">
        <f t="shared" si="245"/>
        <v>0</v>
      </c>
    </row>
    <row r="850" spans="1:37" s="65" customFormat="1" ht="17.100000000000001" customHeight="1" x14ac:dyDescent="0.2">
      <c r="A850" s="54" t="s">
        <v>189</v>
      </c>
      <c r="B850" s="55" t="s">
        <v>110</v>
      </c>
      <c r="C850" s="56" t="s">
        <v>242</v>
      </c>
      <c r="D850" s="57">
        <v>8.6745853238408581E-5</v>
      </c>
      <c r="E850" s="57">
        <v>8.6745853238408581E-5</v>
      </c>
      <c r="F850" s="57">
        <v>8.6745853238408581E-5</v>
      </c>
      <c r="G850" s="57">
        <v>8.6745853238408581E-5</v>
      </c>
      <c r="H850" s="75">
        <v>2.7542587664131308E-4</v>
      </c>
      <c r="I850" s="75">
        <v>2.9866384809938955E-4</v>
      </c>
      <c r="J850" s="75">
        <v>3.7981511375460928E-4</v>
      </c>
      <c r="K850" s="75">
        <v>5.8168007194587808E-4</v>
      </c>
      <c r="L850" s="75">
        <v>9.8069306778168081E-4</v>
      </c>
      <c r="M850" s="75">
        <v>1.7411131293848688E-3</v>
      </c>
      <c r="N850" s="75">
        <v>2.976826765911805E-3</v>
      </c>
      <c r="O850" s="75">
        <v>4.9405152634592704E-3</v>
      </c>
      <c r="P850" s="75">
        <v>7.7106592495145895E-3</v>
      </c>
      <c r="Q850" s="75">
        <v>1.1895432465242686E-2</v>
      </c>
      <c r="R850" s="75">
        <v>1.7652220243616564E-2</v>
      </c>
      <c r="S850" s="75">
        <v>2.5322548679430672E-2</v>
      </c>
      <c r="T850" s="75">
        <v>3.4341538638111409E-2</v>
      </c>
      <c r="U850" s="75">
        <v>4.4763815761142176E-2</v>
      </c>
      <c r="V850" s="75">
        <v>5.6408586357194861E-2</v>
      </c>
      <c r="W850" s="75">
        <v>6.9705268150907926E-2</v>
      </c>
      <c r="X850" s="75">
        <v>8.4821662738809256E-2</v>
      </c>
      <c r="Y850" s="75">
        <v>0.10141523374128381</v>
      </c>
      <c r="Z850" s="75">
        <v>0.11885980969623546</v>
      </c>
      <c r="AA850" s="75">
        <v>0.13833370813569729</v>
      </c>
      <c r="AB850" s="75">
        <v>0.18186645394665776</v>
      </c>
      <c r="AC850" s="75">
        <v>0.22336253417800303</v>
      </c>
      <c r="AD850" s="75">
        <v>0.26264945197497724</v>
      </c>
      <c r="AE850" s="75">
        <v>0.29999038621581314</v>
      </c>
      <c r="AF850" s="75">
        <v>0.33530506148779132</v>
      </c>
      <c r="AG850" s="75">
        <v>0.36864432130986774</v>
      </c>
      <c r="AH850" s="75">
        <v>0.40017798666388371</v>
      </c>
      <c r="AI850" s="75">
        <v>0.42997343944810329</v>
      </c>
      <c r="AJ850" s="75">
        <v>0.45795772644538674</v>
      </c>
      <c r="AK850" s="75">
        <v>0.48435109317688557</v>
      </c>
    </row>
    <row r="851" spans="1:37" s="65" customFormat="1" ht="17.100000000000001" customHeight="1" x14ac:dyDescent="0.2">
      <c r="A851" s="54" t="s">
        <v>269</v>
      </c>
      <c r="B851" s="55" t="s">
        <v>110</v>
      </c>
      <c r="C851" s="56" t="s">
        <v>242</v>
      </c>
      <c r="D851" s="57">
        <v>0</v>
      </c>
      <c r="E851" s="57">
        <f t="shared" ref="E851:AK855" si="246">+(1-E$850)*E367</f>
        <v>0</v>
      </c>
      <c r="F851" s="57">
        <f t="shared" si="246"/>
        <v>0</v>
      </c>
      <c r="G851" s="57">
        <f t="shared" si="246"/>
        <v>0</v>
      </c>
      <c r="H851" s="57">
        <f t="shared" si="246"/>
        <v>0</v>
      </c>
      <c r="I851" s="57">
        <f t="shared" si="246"/>
        <v>0</v>
      </c>
      <c r="J851" s="57">
        <f t="shared" si="246"/>
        <v>0</v>
      </c>
      <c r="K851" s="57">
        <f t="shared" si="246"/>
        <v>0</v>
      </c>
      <c r="L851" s="57">
        <f t="shared" si="246"/>
        <v>0</v>
      </c>
      <c r="M851" s="57">
        <f t="shared" si="246"/>
        <v>0</v>
      </c>
      <c r="N851" s="57">
        <f t="shared" si="246"/>
        <v>0</v>
      </c>
      <c r="O851" s="57">
        <f t="shared" si="246"/>
        <v>0</v>
      </c>
      <c r="P851" s="57">
        <f t="shared" si="246"/>
        <v>0</v>
      </c>
      <c r="Q851" s="57">
        <f t="shared" si="246"/>
        <v>0</v>
      </c>
      <c r="R851" s="57">
        <f t="shared" si="246"/>
        <v>0</v>
      </c>
      <c r="S851" s="57">
        <f t="shared" si="246"/>
        <v>0</v>
      </c>
      <c r="T851" s="57">
        <f t="shared" si="246"/>
        <v>0</v>
      </c>
      <c r="U851" s="57">
        <f t="shared" si="246"/>
        <v>0</v>
      </c>
      <c r="V851" s="57">
        <f t="shared" si="246"/>
        <v>0</v>
      </c>
      <c r="W851" s="57">
        <f t="shared" si="246"/>
        <v>0</v>
      </c>
      <c r="X851" s="57">
        <f t="shared" si="246"/>
        <v>0</v>
      </c>
      <c r="Y851" s="57">
        <f t="shared" si="246"/>
        <v>0</v>
      </c>
      <c r="Z851" s="57">
        <f t="shared" si="246"/>
        <v>0</v>
      </c>
      <c r="AA851" s="57">
        <f t="shared" si="246"/>
        <v>0</v>
      </c>
      <c r="AB851" s="57">
        <f t="shared" si="246"/>
        <v>0</v>
      </c>
      <c r="AC851" s="57">
        <f t="shared" si="246"/>
        <v>0</v>
      </c>
      <c r="AD851" s="57">
        <f t="shared" si="246"/>
        <v>0</v>
      </c>
      <c r="AE851" s="57">
        <f t="shared" si="246"/>
        <v>0</v>
      </c>
      <c r="AF851" s="57">
        <f t="shared" si="246"/>
        <v>0</v>
      </c>
      <c r="AG851" s="57">
        <f t="shared" si="246"/>
        <v>0</v>
      </c>
      <c r="AH851" s="57">
        <f t="shared" si="246"/>
        <v>0</v>
      </c>
      <c r="AI851" s="57">
        <f t="shared" si="246"/>
        <v>0</v>
      </c>
      <c r="AJ851" s="57">
        <f t="shared" si="246"/>
        <v>0</v>
      </c>
      <c r="AK851" s="57">
        <f t="shared" si="246"/>
        <v>0</v>
      </c>
    </row>
    <row r="852" spans="1:37" s="65" customFormat="1" ht="17.100000000000001" customHeight="1" x14ac:dyDescent="0.2">
      <c r="A852" s="54" t="s">
        <v>270</v>
      </c>
      <c r="B852" s="55" t="s">
        <v>110</v>
      </c>
      <c r="C852" s="56" t="s">
        <v>242</v>
      </c>
      <c r="D852" s="57">
        <v>0</v>
      </c>
      <c r="E852" s="57">
        <f t="shared" si="246"/>
        <v>0</v>
      </c>
      <c r="F852" s="57">
        <f t="shared" si="246"/>
        <v>0</v>
      </c>
      <c r="G852" s="57">
        <f t="shared" si="246"/>
        <v>0</v>
      </c>
      <c r="H852" s="57">
        <f t="shared" si="246"/>
        <v>0</v>
      </c>
      <c r="I852" s="57">
        <f t="shared" si="246"/>
        <v>0</v>
      </c>
      <c r="J852" s="57">
        <f t="shared" si="246"/>
        <v>0</v>
      </c>
      <c r="K852" s="57">
        <f t="shared" si="246"/>
        <v>0</v>
      </c>
      <c r="L852" s="57">
        <f t="shared" si="246"/>
        <v>0</v>
      </c>
      <c r="M852" s="57">
        <f t="shared" si="246"/>
        <v>0</v>
      </c>
      <c r="N852" s="57">
        <f t="shared" si="246"/>
        <v>0</v>
      </c>
      <c r="O852" s="57">
        <f t="shared" si="246"/>
        <v>0</v>
      </c>
      <c r="P852" s="57">
        <f t="shared" si="246"/>
        <v>0</v>
      </c>
      <c r="Q852" s="57">
        <f t="shared" si="246"/>
        <v>0</v>
      </c>
      <c r="R852" s="57">
        <f t="shared" si="246"/>
        <v>0</v>
      </c>
      <c r="S852" s="57">
        <f t="shared" si="246"/>
        <v>0</v>
      </c>
      <c r="T852" s="57">
        <f t="shared" si="246"/>
        <v>0</v>
      </c>
      <c r="U852" s="57">
        <f t="shared" si="246"/>
        <v>0</v>
      </c>
      <c r="V852" s="57">
        <f t="shared" si="246"/>
        <v>0</v>
      </c>
      <c r="W852" s="57">
        <f t="shared" si="246"/>
        <v>0</v>
      </c>
      <c r="X852" s="57">
        <f t="shared" si="246"/>
        <v>0</v>
      </c>
      <c r="Y852" s="57">
        <f t="shared" si="246"/>
        <v>0</v>
      </c>
      <c r="Z852" s="57">
        <f t="shared" si="246"/>
        <v>0</v>
      </c>
      <c r="AA852" s="57">
        <f t="shared" si="246"/>
        <v>0</v>
      </c>
      <c r="AB852" s="57">
        <f t="shared" si="246"/>
        <v>0</v>
      </c>
      <c r="AC852" s="57">
        <f t="shared" si="246"/>
        <v>0</v>
      </c>
      <c r="AD852" s="57">
        <f t="shared" si="246"/>
        <v>0</v>
      </c>
      <c r="AE852" s="57">
        <f t="shared" si="246"/>
        <v>0</v>
      </c>
      <c r="AF852" s="57">
        <f t="shared" si="246"/>
        <v>0</v>
      </c>
      <c r="AG852" s="57">
        <f t="shared" si="246"/>
        <v>0</v>
      </c>
      <c r="AH852" s="57">
        <f t="shared" si="246"/>
        <v>0</v>
      </c>
      <c r="AI852" s="57">
        <f t="shared" si="246"/>
        <v>0</v>
      </c>
      <c r="AJ852" s="57">
        <f t="shared" si="246"/>
        <v>0</v>
      </c>
      <c r="AK852" s="57">
        <f t="shared" si="246"/>
        <v>0</v>
      </c>
    </row>
    <row r="853" spans="1:37" s="65" customFormat="1" ht="17.100000000000001" customHeight="1" x14ac:dyDescent="0.2">
      <c r="A853" s="54" t="s">
        <v>271</v>
      </c>
      <c r="B853" s="55" t="s">
        <v>110</v>
      </c>
      <c r="C853" s="56" t="s">
        <v>242</v>
      </c>
      <c r="D853" s="57">
        <v>0</v>
      </c>
      <c r="E853" s="57">
        <f t="shared" si="246"/>
        <v>0</v>
      </c>
      <c r="F853" s="57">
        <f t="shared" si="246"/>
        <v>0</v>
      </c>
      <c r="G853" s="57">
        <f t="shared" si="246"/>
        <v>0</v>
      </c>
      <c r="H853" s="57">
        <f t="shared" si="246"/>
        <v>0</v>
      </c>
      <c r="I853" s="57">
        <f t="shared" si="246"/>
        <v>0</v>
      </c>
      <c r="J853" s="57">
        <f t="shared" si="246"/>
        <v>0</v>
      </c>
      <c r="K853" s="57">
        <f t="shared" si="246"/>
        <v>0</v>
      </c>
      <c r="L853" s="57">
        <f t="shared" si="246"/>
        <v>0</v>
      </c>
      <c r="M853" s="57">
        <f t="shared" si="246"/>
        <v>0</v>
      </c>
      <c r="N853" s="57">
        <f t="shared" si="246"/>
        <v>0</v>
      </c>
      <c r="O853" s="57">
        <f t="shared" si="246"/>
        <v>0</v>
      </c>
      <c r="P853" s="57">
        <f t="shared" si="246"/>
        <v>0</v>
      </c>
      <c r="Q853" s="57">
        <f t="shared" si="246"/>
        <v>0</v>
      </c>
      <c r="R853" s="57">
        <f t="shared" si="246"/>
        <v>0</v>
      </c>
      <c r="S853" s="57">
        <f t="shared" si="246"/>
        <v>0</v>
      </c>
      <c r="T853" s="57">
        <f t="shared" si="246"/>
        <v>0</v>
      </c>
      <c r="U853" s="57">
        <f t="shared" si="246"/>
        <v>0</v>
      </c>
      <c r="V853" s="57">
        <f t="shared" si="246"/>
        <v>0</v>
      </c>
      <c r="W853" s="57">
        <f t="shared" si="246"/>
        <v>0</v>
      </c>
      <c r="X853" s="57">
        <f t="shared" si="246"/>
        <v>0</v>
      </c>
      <c r="Y853" s="57">
        <f t="shared" si="246"/>
        <v>0</v>
      </c>
      <c r="Z853" s="57">
        <f t="shared" si="246"/>
        <v>0</v>
      </c>
      <c r="AA853" s="57">
        <f t="shared" si="246"/>
        <v>0</v>
      </c>
      <c r="AB853" s="57">
        <f t="shared" si="246"/>
        <v>0</v>
      </c>
      <c r="AC853" s="57">
        <f t="shared" si="246"/>
        <v>0</v>
      </c>
      <c r="AD853" s="57">
        <f t="shared" si="246"/>
        <v>0</v>
      </c>
      <c r="AE853" s="57">
        <f t="shared" si="246"/>
        <v>0</v>
      </c>
      <c r="AF853" s="57">
        <f t="shared" si="246"/>
        <v>0</v>
      </c>
      <c r="AG853" s="57">
        <f t="shared" si="246"/>
        <v>0</v>
      </c>
      <c r="AH853" s="57">
        <f t="shared" si="246"/>
        <v>0</v>
      </c>
      <c r="AI853" s="57">
        <f t="shared" si="246"/>
        <v>0</v>
      </c>
      <c r="AJ853" s="57">
        <f t="shared" si="246"/>
        <v>0</v>
      </c>
      <c r="AK853" s="57">
        <f t="shared" si="246"/>
        <v>0</v>
      </c>
    </row>
    <row r="854" spans="1:37" s="65" customFormat="1" ht="17.100000000000001" customHeight="1" x14ac:dyDescent="0.2">
      <c r="A854" s="54" t="s">
        <v>272</v>
      </c>
      <c r="B854" s="55" t="s">
        <v>110</v>
      </c>
      <c r="C854" s="56" t="s">
        <v>242</v>
      </c>
      <c r="D854" s="57">
        <v>0</v>
      </c>
      <c r="E854" s="57">
        <f t="shared" si="246"/>
        <v>0</v>
      </c>
      <c r="F854" s="57">
        <f t="shared" si="246"/>
        <v>0</v>
      </c>
      <c r="G854" s="57">
        <f t="shared" si="246"/>
        <v>0</v>
      </c>
      <c r="H854" s="57">
        <f t="shared" si="246"/>
        <v>0</v>
      </c>
      <c r="I854" s="57">
        <f t="shared" si="246"/>
        <v>0</v>
      </c>
      <c r="J854" s="57">
        <f t="shared" si="246"/>
        <v>0</v>
      </c>
      <c r="K854" s="57">
        <f t="shared" si="246"/>
        <v>0</v>
      </c>
      <c r="L854" s="57">
        <f t="shared" si="246"/>
        <v>0</v>
      </c>
      <c r="M854" s="57">
        <f t="shared" si="246"/>
        <v>0</v>
      </c>
      <c r="N854" s="57">
        <f t="shared" si="246"/>
        <v>0</v>
      </c>
      <c r="O854" s="57">
        <f t="shared" si="246"/>
        <v>0</v>
      </c>
      <c r="P854" s="57">
        <f t="shared" si="246"/>
        <v>0</v>
      </c>
      <c r="Q854" s="57">
        <f t="shared" si="246"/>
        <v>0</v>
      </c>
      <c r="R854" s="57">
        <f t="shared" si="246"/>
        <v>0</v>
      </c>
      <c r="S854" s="57">
        <f t="shared" si="246"/>
        <v>0</v>
      </c>
      <c r="T854" s="57">
        <f t="shared" si="246"/>
        <v>0</v>
      </c>
      <c r="U854" s="57">
        <f t="shared" si="246"/>
        <v>0</v>
      </c>
      <c r="V854" s="57">
        <f t="shared" si="246"/>
        <v>0</v>
      </c>
      <c r="W854" s="57">
        <f t="shared" si="246"/>
        <v>0</v>
      </c>
      <c r="X854" s="57">
        <f t="shared" si="246"/>
        <v>0</v>
      </c>
      <c r="Y854" s="57">
        <f t="shared" si="246"/>
        <v>0</v>
      </c>
      <c r="Z854" s="57">
        <f t="shared" si="246"/>
        <v>0</v>
      </c>
      <c r="AA854" s="57">
        <f t="shared" si="246"/>
        <v>0</v>
      </c>
      <c r="AB854" s="57">
        <f t="shared" si="246"/>
        <v>0</v>
      </c>
      <c r="AC854" s="57">
        <f t="shared" si="246"/>
        <v>0</v>
      </c>
      <c r="AD854" s="57">
        <f t="shared" si="246"/>
        <v>0</v>
      </c>
      <c r="AE854" s="57">
        <f t="shared" si="246"/>
        <v>0</v>
      </c>
      <c r="AF854" s="57">
        <f t="shared" si="246"/>
        <v>0</v>
      </c>
      <c r="AG854" s="57">
        <f t="shared" si="246"/>
        <v>0</v>
      </c>
      <c r="AH854" s="57">
        <f t="shared" si="246"/>
        <v>0</v>
      </c>
      <c r="AI854" s="57">
        <f t="shared" si="246"/>
        <v>0</v>
      </c>
      <c r="AJ854" s="57">
        <f t="shared" si="246"/>
        <v>0</v>
      </c>
      <c r="AK854" s="57">
        <f t="shared" si="246"/>
        <v>0</v>
      </c>
    </row>
    <row r="855" spans="1:37" s="65" customFormat="1" ht="17.100000000000001" customHeight="1" x14ac:dyDescent="0.2">
      <c r="A855" s="54" t="s">
        <v>197</v>
      </c>
      <c r="B855" s="55" t="s">
        <v>110</v>
      </c>
      <c r="C855" s="56" t="s">
        <v>242</v>
      </c>
      <c r="D855" s="57">
        <v>0</v>
      </c>
      <c r="E855" s="57">
        <f t="shared" si="246"/>
        <v>0</v>
      </c>
      <c r="F855" s="57">
        <f t="shared" si="246"/>
        <v>0</v>
      </c>
      <c r="G855" s="57">
        <f t="shared" si="246"/>
        <v>0</v>
      </c>
      <c r="H855" s="75">
        <v>4.703922678044693E-11</v>
      </c>
      <c r="I855" s="75">
        <v>2.3529798208859046E-10</v>
      </c>
      <c r="J855" s="75">
        <v>1.3855039554995623E-9</v>
      </c>
      <c r="K855" s="75">
        <v>5.0387715892870479E-9</v>
      </c>
      <c r="L855" s="75">
        <v>1.3378223084251751E-8</v>
      </c>
      <c r="M855" s="75">
        <v>3.2310676872007793E-8</v>
      </c>
      <c r="N855" s="75">
        <v>6.850813466482453E-8</v>
      </c>
      <c r="O855" s="75">
        <v>1.3811641759002486E-7</v>
      </c>
      <c r="P855" s="75">
        <v>2.5747115744179444E-7</v>
      </c>
      <c r="Q855" s="75">
        <v>4.630684209275742E-7</v>
      </c>
      <c r="R855" s="75">
        <v>7.3915307958763768E-7</v>
      </c>
      <c r="S855" s="75">
        <v>1.1119864604033341E-6</v>
      </c>
      <c r="T855" s="75">
        <v>1.5864618935788402E-6</v>
      </c>
      <c r="U855" s="75">
        <v>2.1865177675606946E-6</v>
      </c>
      <c r="V855" s="75">
        <v>2.9119074819126716E-6</v>
      </c>
      <c r="W855" s="75">
        <v>3.7974500773216871E-6</v>
      </c>
      <c r="X855" s="75">
        <v>4.8656412063450442E-6</v>
      </c>
      <c r="Y855" s="75">
        <v>6.1209653104097912E-6</v>
      </c>
      <c r="Z855" s="75">
        <v>7.531755580013089E-6</v>
      </c>
      <c r="AA855" s="75">
        <v>9.1993455376063279E-6</v>
      </c>
      <c r="AB855" s="75">
        <v>1.3075970977526639E-5</v>
      </c>
      <c r="AC855" s="75">
        <v>1.6935880603937995E-5</v>
      </c>
      <c r="AD855" s="75">
        <v>2.0716190892483437E-5</v>
      </c>
      <c r="AE855" s="75">
        <v>2.4414846102397787E-5</v>
      </c>
      <c r="AF855" s="75">
        <v>2.8002667961257931E-5</v>
      </c>
      <c r="AG855" s="75">
        <v>3.1491137077710342E-5</v>
      </c>
      <c r="AH855" s="75">
        <v>3.4881813210402927E-5</v>
      </c>
      <c r="AI855" s="75">
        <v>3.8137930194301947E-5</v>
      </c>
      <c r="AJ855" s="75">
        <v>4.1230096860816802E-5</v>
      </c>
      <c r="AK855" s="75">
        <v>4.4169419179154736E-5</v>
      </c>
    </row>
    <row r="856" spans="1:37" s="65" customFormat="1" ht="17.100000000000001" customHeight="1" x14ac:dyDescent="0.2">
      <c r="A856" s="54" t="s">
        <v>245</v>
      </c>
      <c r="B856" s="55" t="s">
        <v>110</v>
      </c>
      <c r="C856" s="56" t="s">
        <v>246</v>
      </c>
      <c r="D856" s="73">
        <f>SUM(D844:D855)</f>
        <v>1</v>
      </c>
      <c r="E856" s="73">
        <f t="shared" ref="E856:AK856" si="247">SUM(E844:E855)</f>
        <v>1</v>
      </c>
      <c r="F856" s="73">
        <f t="shared" si="247"/>
        <v>1</v>
      </c>
      <c r="G856" s="73">
        <f t="shared" si="247"/>
        <v>1</v>
      </c>
      <c r="H856" s="73">
        <f t="shared" si="247"/>
        <v>1</v>
      </c>
      <c r="I856" s="73">
        <f t="shared" si="247"/>
        <v>0.99999999999999989</v>
      </c>
      <c r="J856" s="73">
        <f t="shared" si="247"/>
        <v>0.99999999999999989</v>
      </c>
      <c r="K856" s="73">
        <f t="shared" si="247"/>
        <v>1</v>
      </c>
      <c r="L856" s="73">
        <f t="shared" si="247"/>
        <v>1</v>
      </c>
      <c r="M856" s="73">
        <f t="shared" si="247"/>
        <v>1</v>
      </c>
      <c r="N856" s="73">
        <f t="shared" si="247"/>
        <v>1</v>
      </c>
      <c r="O856" s="73">
        <f t="shared" si="247"/>
        <v>1</v>
      </c>
      <c r="P856" s="73">
        <f t="shared" si="247"/>
        <v>1.0000000000000002</v>
      </c>
      <c r="Q856" s="73">
        <f t="shared" si="247"/>
        <v>1</v>
      </c>
      <c r="R856" s="73">
        <f t="shared" si="247"/>
        <v>1</v>
      </c>
      <c r="S856" s="73">
        <f t="shared" si="247"/>
        <v>1</v>
      </c>
      <c r="T856" s="73">
        <f t="shared" si="247"/>
        <v>1</v>
      </c>
      <c r="U856" s="73">
        <f t="shared" si="247"/>
        <v>0.99999999999999989</v>
      </c>
      <c r="V856" s="73">
        <f t="shared" si="247"/>
        <v>1</v>
      </c>
      <c r="W856" s="73">
        <f t="shared" si="247"/>
        <v>1</v>
      </c>
      <c r="X856" s="73">
        <f t="shared" si="247"/>
        <v>1</v>
      </c>
      <c r="Y856" s="73">
        <f t="shared" si="247"/>
        <v>1</v>
      </c>
      <c r="Z856" s="73">
        <f t="shared" si="247"/>
        <v>1</v>
      </c>
      <c r="AA856" s="73">
        <f t="shared" si="247"/>
        <v>1</v>
      </c>
      <c r="AB856" s="73">
        <f t="shared" si="247"/>
        <v>1</v>
      </c>
      <c r="AC856" s="73">
        <f t="shared" si="247"/>
        <v>0.99999999999999989</v>
      </c>
      <c r="AD856" s="73">
        <f t="shared" si="247"/>
        <v>1</v>
      </c>
      <c r="AE856" s="73">
        <f t="shared" si="247"/>
        <v>1</v>
      </c>
      <c r="AF856" s="73">
        <f t="shared" si="247"/>
        <v>0.99999999999999989</v>
      </c>
      <c r="AG856" s="73">
        <f t="shared" si="247"/>
        <v>0.99999999999999989</v>
      </c>
      <c r="AH856" s="73">
        <f t="shared" si="247"/>
        <v>1</v>
      </c>
      <c r="AI856" s="73">
        <f t="shared" si="247"/>
        <v>1</v>
      </c>
      <c r="AJ856" s="73">
        <f t="shared" si="247"/>
        <v>1</v>
      </c>
      <c r="AK856" s="73">
        <f t="shared" si="247"/>
        <v>1</v>
      </c>
    </row>
    <row r="857" spans="1:37" s="65" customFormat="1" ht="17.100000000000001" customHeight="1" x14ac:dyDescent="0.25">
      <c r="A857" s="68"/>
      <c r="B857" s="74"/>
      <c r="C857" s="74"/>
      <c r="D857" s="72"/>
      <c r="E857" s="72"/>
      <c r="F857" s="72"/>
      <c r="G857" s="72"/>
      <c r="H857" s="72"/>
      <c r="I857" s="72"/>
      <c r="J857" s="72"/>
      <c r="K857" s="72"/>
      <c r="L857" s="72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  <c r="AI857" s="72"/>
      <c r="AJ857" s="72"/>
      <c r="AK857" s="72"/>
    </row>
    <row r="858" spans="1:37" s="65" customFormat="1" ht="17.100000000000001" customHeight="1" x14ac:dyDescent="0.25">
      <c r="A858" s="64" t="s">
        <v>265</v>
      </c>
      <c r="B858"/>
      <c r="C858"/>
      <c r="D858" s="72"/>
      <c r="E858" s="72"/>
      <c r="F858" s="72"/>
      <c r="G858" s="72"/>
      <c r="H858" s="72"/>
      <c r="I858" s="72"/>
      <c r="J858" s="72"/>
      <c r="K858" s="72"/>
      <c r="L858" s="72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  <c r="AI858" s="72"/>
      <c r="AJ858" s="72"/>
      <c r="AK858" s="72"/>
    </row>
    <row r="859" spans="1:37" s="65" customFormat="1" ht="17.100000000000001" customHeight="1" x14ac:dyDescent="0.25">
      <c r="A859" s="66" t="s">
        <v>257</v>
      </c>
      <c r="B859"/>
      <c r="C859"/>
    </row>
    <row r="860" spans="1:37" s="65" customFormat="1" ht="17.100000000000001" customHeight="1" x14ac:dyDescent="0.2">
      <c r="A860" s="54" t="s">
        <v>241</v>
      </c>
      <c r="B860" s="55" t="s">
        <v>110</v>
      </c>
      <c r="C860" s="56" t="s">
        <v>242</v>
      </c>
      <c r="D860" s="57">
        <v>0.91840825658530301</v>
      </c>
      <c r="E860" s="57">
        <f t="shared" ref="E860:AK860" si="248">+(1-SUM(E861:E871))</f>
        <v>0.91840891337422648</v>
      </c>
      <c r="F860" s="57">
        <f t="shared" si="248"/>
        <v>0.91840957015786251</v>
      </c>
      <c r="G860" s="57">
        <f t="shared" si="248"/>
        <v>0.91840957015786251</v>
      </c>
      <c r="H860" s="57">
        <f t="shared" si="248"/>
        <v>0.91817945376813126</v>
      </c>
      <c r="I860" s="57">
        <f t="shared" si="248"/>
        <v>0.91815190730412255</v>
      </c>
      <c r="J860" s="57">
        <f t="shared" si="248"/>
        <v>0.91806023184041008</v>
      </c>
      <c r="K860" s="57">
        <f t="shared" si="248"/>
        <v>0.91784151112838541</v>
      </c>
      <c r="L860" s="57">
        <f t="shared" si="248"/>
        <v>0.9174249084415792</v>
      </c>
      <c r="M860" s="57">
        <f t="shared" si="248"/>
        <v>0.91665261068721937</v>
      </c>
      <c r="N860" s="57">
        <f t="shared" si="248"/>
        <v>0.9154161201849591</v>
      </c>
      <c r="O860" s="57">
        <f t="shared" si="248"/>
        <v>0.91347024991294101</v>
      </c>
      <c r="P860" s="57">
        <f t="shared" si="248"/>
        <v>0.91073115843304309</v>
      </c>
      <c r="Q860" s="57">
        <f t="shared" si="248"/>
        <v>0.90664174994868985</v>
      </c>
      <c r="R860" s="57">
        <f t="shared" si="248"/>
        <v>0.90112143276169476</v>
      </c>
      <c r="S860" s="57">
        <f t="shared" si="248"/>
        <v>0.89385962539407127</v>
      </c>
      <c r="T860" s="57">
        <f t="shared" si="248"/>
        <v>0.88532765753129417</v>
      </c>
      <c r="U860" s="57">
        <f t="shared" si="248"/>
        <v>0.87545680967714601</v>
      </c>
      <c r="V860" s="57">
        <f t="shared" si="248"/>
        <v>0.86440436936562792</v>
      </c>
      <c r="W860" s="57">
        <f t="shared" si="248"/>
        <v>0.85178605359052839</v>
      </c>
      <c r="X860" s="57">
        <f t="shared" si="248"/>
        <v>0.83745166937292326</v>
      </c>
      <c r="Y860" s="57">
        <f t="shared" si="248"/>
        <v>0.82169740484103004</v>
      </c>
      <c r="Z860" s="57">
        <f t="shared" si="248"/>
        <v>0.80504496580927765</v>
      </c>
      <c r="AA860" s="57">
        <f t="shared" si="248"/>
        <v>0.78649178886504545</v>
      </c>
      <c r="AB860" s="57">
        <f t="shared" si="248"/>
        <v>0.74312905573716836</v>
      </c>
      <c r="AC860" s="57">
        <f t="shared" si="248"/>
        <v>0.70183815455805632</v>
      </c>
      <c r="AD860" s="57">
        <f t="shared" si="248"/>
        <v>0.66290520973262679</v>
      </c>
      <c r="AE860" s="57">
        <f t="shared" si="248"/>
        <v>0.62597221203413511</v>
      </c>
      <c r="AF860" s="57">
        <f t="shared" si="248"/>
        <v>0.59091125228514585</v>
      </c>
      <c r="AG860" s="57">
        <f t="shared" si="248"/>
        <v>0.55796122974472195</v>
      </c>
      <c r="AH860" s="57">
        <f t="shared" si="248"/>
        <v>0.5268187020061541</v>
      </c>
      <c r="AI860" s="57">
        <f t="shared" si="248"/>
        <v>0.49737998899656932</v>
      </c>
      <c r="AJ860" s="57">
        <f t="shared" si="248"/>
        <v>0.46972762966372816</v>
      </c>
      <c r="AK860" s="57">
        <f t="shared" si="248"/>
        <v>0.44364292707587272</v>
      </c>
    </row>
    <row r="861" spans="1:37" s="65" customFormat="1" ht="17.100000000000001" customHeight="1" x14ac:dyDescent="0.2">
      <c r="A861" s="54" t="s">
        <v>266</v>
      </c>
      <c r="B861" s="55" t="s">
        <v>110</v>
      </c>
      <c r="C861" s="56" t="s">
        <v>242</v>
      </c>
      <c r="D861" s="57">
        <v>0</v>
      </c>
      <c r="E861" s="57">
        <f t="shared" ref="E861:AK865" si="249">+(1-E$866)*E377</f>
        <v>0</v>
      </c>
      <c r="F861" s="57">
        <f t="shared" si="249"/>
        <v>0</v>
      </c>
      <c r="G861" s="57">
        <f t="shared" si="249"/>
        <v>0</v>
      </c>
      <c r="H861" s="57">
        <f t="shared" si="249"/>
        <v>0</v>
      </c>
      <c r="I861" s="57">
        <f t="shared" si="249"/>
        <v>0</v>
      </c>
      <c r="J861" s="57">
        <f t="shared" si="249"/>
        <v>0</v>
      </c>
      <c r="K861" s="57">
        <f t="shared" si="249"/>
        <v>0</v>
      </c>
      <c r="L861" s="57">
        <f t="shared" si="249"/>
        <v>0</v>
      </c>
      <c r="M861" s="57">
        <f t="shared" si="249"/>
        <v>0</v>
      </c>
      <c r="N861" s="57">
        <f t="shared" si="249"/>
        <v>0</v>
      </c>
      <c r="O861" s="57">
        <f t="shared" si="249"/>
        <v>0</v>
      </c>
      <c r="P861" s="57">
        <f t="shared" si="249"/>
        <v>0</v>
      </c>
      <c r="Q861" s="57">
        <f t="shared" si="249"/>
        <v>0</v>
      </c>
      <c r="R861" s="57">
        <f t="shared" si="249"/>
        <v>0</v>
      </c>
      <c r="S861" s="57">
        <f t="shared" si="249"/>
        <v>0</v>
      </c>
      <c r="T861" s="57">
        <f t="shared" si="249"/>
        <v>0</v>
      </c>
      <c r="U861" s="57">
        <f t="shared" si="249"/>
        <v>0</v>
      </c>
      <c r="V861" s="57">
        <f t="shared" si="249"/>
        <v>0</v>
      </c>
      <c r="W861" s="57">
        <f t="shared" si="249"/>
        <v>0</v>
      </c>
      <c r="X861" s="57">
        <f t="shared" si="249"/>
        <v>0</v>
      </c>
      <c r="Y861" s="57">
        <f t="shared" si="249"/>
        <v>0</v>
      </c>
      <c r="Z861" s="57">
        <f t="shared" si="249"/>
        <v>0</v>
      </c>
      <c r="AA861" s="57">
        <f t="shared" si="249"/>
        <v>0</v>
      </c>
      <c r="AB861" s="57">
        <f t="shared" si="249"/>
        <v>0</v>
      </c>
      <c r="AC861" s="57">
        <f t="shared" si="249"/>
        <v>0</v>
      </c>
      <c r="AD861" s="57">
        <f t="shared" si="249"/>
        <v>0</v>
      </c>
      <c r="AE861" s="57">
        <f t="shared" si="249"/>
        <v>0</v>
      </c>
      <c r="AF861" s="57">
        <f t="shared" si="249"/>
        <v>0</v>
      </c>
      <c r="AG861" s="57">
        <f t="shared" si="249"/>
        <v>0</v>
      </c>
      <c r="AH861" s="57">
        <f t="shared" si="249"/>
        <v>0</v>
      </c>
      <c r="AI861" s="57">
        <f t="shared" si="249"/>
        <v>0</v>
      </c>
      <c r="AJ861" s="57">
        <f t="shared" si="249"/>
        <v>0</v>
      </c>
      <c r="AK861" s="57">
        <f t="shared" si="249"/>
        <v>0</v>
      </c>
    </row>
    <row r="862" spans="1:37" s="65" customFormat="1" ht="17.100000000000001" customHeight="1" x14ac:dyDescent="0.2">
      <c r="A862" s="54" t="s">
        <v>267</v>
      </c>
      <c r="B862" s="55" t="s">
        <v>110</v>
      </c>
      <c r="C862" s="56" t="s">
        <v>242</v>
      </c>
      <c r="D862" s="57">
        <v>0</v>
      </c>
      <c r="E862" s="57">
        <f t="shared" si="249"/>
        <v>0</v>
      </c>
      <c r="F862" s="57">
        <f t="shared" si="249"/>
        <v>0</v>
      </c>
      <c r="G862" s="57">
        <f t="shared" si="249"/>
        <v>0</v>
      </c>
      <c r="H862" s="75">
        <v>6.9266690052479386E-6</v>
      </c>
      <c r="I862" s="75">
        <v>1.5744764091652513E-5</v>
      </c>
      <c r="J862" s="75">
        <v>4.1614278320759199E-5</v>
      </c>
      <c r="K862" s="75">
        <v>9.5806569690492423E-5</v>
      </c>
      <c r="L862" s="75">
        <v>1.8577313618052145E-4</v>
      </c>
      <c r="M862" s="75">
        <v>3.3356524366078916E-4</v>
      </c>
      <c r="N862" s="75">
        <v>5.5330126474515339E-4</v>
      </c>
      <c r="O862" s="75">
        <v>8.8108134290110684E-4</v>
      </c>
      <c r="P862" s="75">
        <v>1.3356580867566804E-3</v>
      </c>
      <c r="Q862" s="75">
        <v>1.9666383972155098E-3</v>
      </c>
      <c r="R862" s="75">
        <v>2.7143575120442726E-3</v>
      </c>
      <c r="S862" s="75">
        <v>3.5987761951276113E-3</v>
      </c>
      <c r="T862" s="75">
        <v>4.6165548475017191E-3</v>
      </c>
      <c r="U862" s="75">
        <v>5.7850193467129064E-3</v>
      </c>
      <c r="V862" s="75">
        <v>7.0909877969377259E-3</v>
      </c>
      <c r="W862" s="75">
        <v>8.5474244952889935E-3</v>
      </c>
      <c r="X862" s="75">
        <v>1.014942295165369E-2</v>
      </c>
      <c r="Y862" s="75">
        <v>1.1877284616306645E-2</v>
      </c>
      <c r="Z862" s="75">
        <v>1.3733236084860441E-2</v>
      </c>
      <c r="AA862" s="75">
        <v>1.569600000869275E-2</v>
      </c>
      <c r="AB862" s="75">
        <v>2.003972722226232E-2</v>
      </c>
      <c r="AC862" s="75">
        <v>2.4118338867864672E-2</v>
      </c>
      <c r="AD862" s="75">
        <v>2.7812834643779843E-2</v>
      </c>
      <c r="AE862" s="75">
        <v>3.121888239977598E-2</v>
      </c>
      <c r="AF862" s="75">
        <v>3.4500120978077385E-2</v>
      </c>
      <c r="AG862" s="75">
        <v>3.7418436625816544E-2</v>
      </c>
      <c r="AH862" s="75">
        <v>4.0101514792589367E-2</v>
      </c>
      <c r="AI862" s="75">
        <v>4.2587131657151424E-2</v>
      </c>
      <c r="AJ862" s="75">
        <v>4.4863780905817351E-2</v>
      </c>
      <c r="AK862" s="75">
        <v>4.6954402328554162E-2</v>
      </c>
    </row>
    <row r="863" spans="1:37" s="65" customFormat="1" ht="17.100000000000001" customHeight="1" x14ac:dyDescent="0.2">
      <c r="A863" s="54" t="s">
        <v>243</v>
      </c>
      <c r="B863" s="55" t="s">
        <v>110</v>
      </c>
      <c r="C863" s="56" t="s">
        <v>242</v>
      </c>
      <c r="D863" s="57">
        <v>8.1583692922006831E-2</v>
      </c>
      <c r="E863" s="57">
        <f t="shared" si="249"/>
        <v>8.1583036133083334E-2</v>
      </c>
      <c r="F863" s="57">
        <f t="shared" si="249"/>
        <v>8.1582379349447301E-2</v>
      </c>
      <c r="G863" s="57">
        <f t="shared" si="249"/>
        <v>8.1582379349447301E-2</v>
      </c>
      <c r="H863" s="57">
        <f t="shared" si="249"/>
        <v>8.1538193639182951E-2</v>
      </c>
      <c r="I863" s="57">
        <f t="shared" si="249"/>
        <v>8.1533683848388397E-2</v>
      </c>
      <c r="J863" s="57">
        <f t="shared" si="249"/>
        <v>8.1518337382010572E-2</v>
      </c>
      <c r="K863" s="57">
        <f t="shared" si="249"/>
        <v>8.1480997191206592E-2</v>
      </c>
      <c r="L863" s="57">
        <f t="shared" si="249"/>
        <v>8.1408611976235473E-2</v>
      </c>
      <c r="M863" s="57">
        <f t="shared" si="249"/>
        <v>8.127267862905814E-2</v>
      </c>
      <c r="N863" s="57">
        <f t="shared" si="249"/>
        <v>8.105368327624933E-2</v>
      </c>
      <c r="O863" s="57">
        <f t="shared" si="249"/>
        <v>8.0708015364281016E-2</v>
      </c>
      <c r="P863" s="57">
        <f t="shared" si="249"/>
        <v>8.0222266759528205E-2</v>
      </c>
      <c r="Q863" s="57">
        <f t="shared" si="249"/>
        <v>7.949571612043109E-2</v>
      </c>
      <c r="R863" s="57">
        <f t="shared" si="249"/>
        <v>7.8511250329564755E-2</v>
      </c>
      <c r="S863" s="57">
        <f t="shared" si="249"/>
        <v>7.7217937744910092E-2</v>
      </c>
      <c r="T863" s="57">
        <f t="shared" si="249"/>
        <v>7.5712662521199139E-2</v>
      </c>
      <c r="U863" s="57">
        <f t="shared" si="249"/>
        <v>7.3992168697231311E-2</v>
      </c>
      <c r="V863" s="57">
        <f t="shared" si="249"/>
        <v>7.2093144572757548E-2</v>
      </c>
      <c r="W863" s="57">
        <f t="shared" si="249"/>
        <v>6.9957456313197428E-2</v>
      </c>
      <c r="X863" s="57">
        <f t="shared" si="249"/>
        <v>6.7572379295407381E-2</v>
      </c>
      <c r="Y863" s="57">
        <f t="shared" si="249"/>
        <v>6.5003955836069105E-2</v>
      </c>
      <c r="Z863" s="57">
        <f t="shared" si="249"/>
        <v>6.2354456654046472E-2</v>
      </c>
      <c r="AA863" s="57">
        <f t="shared" si="249"/>
        <v>5.9469303645026929E-2</v>
      </c>
      <c r="AB863" s="57">
        <f t="shared" si="249"/>
        <v>5.4951687122934009E-2</v>
      </c>
      <c r="AC863" s="57">
        <f t="shared" si="249"/>
        <v>5.0664036515471994E-2</v>
      </c>
      <c r="AD863" s="57">
        <f t="shared" si="249"/>
        <v>4.661178745772359E-2</v>
      </c>
      <c r="AE863" s="57">
        <f t="shared" si="249"/>
        <v>4.279410450417339E-2</v>
      </c>
      <c r="AF863" s="57">
        <f t="shared" si="249"/>
        <v>3.9255562581024257E-2</v>
      </c>
      <c r="AG863" s="57">
        <f t="shared" si="249"/>
        <v>3.5944521182516044E-2</v>
      </c>
      <c r="AH863" s="57">
        <f t="shared" si="249"/>
        <v>3.2866914724162324E-2</v>
      </c>
      <c r="AI863" s="57">
        <f t="shared" si="249"/>
        <v>3.0021301967981685E-2</v>
      </c>
      <c r="AJ863" s="57">
        <f t="shared" si="249"/>
        <v>2.7409632888206883E-2</v>
      </c>
      <c r="AK863" s="57">
        <f t="shared" si="249"/>
        <v>2.5007407999508437E-2</v>
      </c>
    </row>
    <row r="864" spans="1:37" s="65" customFormat="1" ht="17.100000000000001" customHeight="1" x14ac:dyDescent="0.2">
      <c r="A864" s="54" t="s">
        <v>244</v>
      </c>
      <c r="B864" s="55" t="s">
        <v>110</v>
      </c>
      <c r="C864" s="56" t="s">
        <v>242</v>
      </c>
      <c r="D864" s="57">
        <v>0</v>
      </c>
      <c r="E864" s="57">
        <f t="shared" si="249"/>
        <v>0</v>
      </c>
      <c r="F864" s="57">
        <f t="shared" si="249"/>
        <v>0</v>
      </c>
      <c r="G864" s="57">
        <f t="shared" si="249"/>
        <v>0</v>
      </c>
      <c r="H864" s="57">
        <f t="shared" si="249"/>
        <v>0</v>
      </c>
      <c r="I864" s="57">
        <f t="shared" si="249"/>
        <v>0</v>
      </c>
      <c r="J864" s="57">
        <f t="shared" si="249"/>
        <v>0</v>
      </c>
      <c r="K864" s="57">
        <f t="shared" si="249"/>
        <v>0</v>
      </c>
      <c r="L864" s="57">
        <f t="shared" si="249"/>
        <v>0</v>
      </c>
      <c r="M864" s="57">
        <f t="shared" si="249"/>
        <v>0</v>
      </c>
      <c r="N864" s="57">
        <f t="shared" si="249"/>
        <v>0</v>
      </c>
      <c r="O864" s="57">
        <f t="shared" si="249"/>
        <v>0</v>
      </c>
      <c r="P864" s="57">
        <f t="shared" si="249"/>
        <v>0</v>
      </c>
      <c r="Q864" s="57">
        <f t="shared" si="249"/>
        <v>0</v>
      </c>
      <c r="R864" s="57">
        <f t="shared" si="249"/>
        <v>0</v>
      </c>
      <c r="S864" s="57">
        <f t="shared" si="249"/>
        <v>0</v>
      </c>
      <c r="T864" s="57">
        <f t="shared" si="249"/>
        <v>0</v>
      </c>
      <c r="U864" s="57">
        <f t="shared" si="249"/>
        <v>0</v>
      </c>
      <c r="V864" s="57">
        <f t="shared" si="249"/>
        <v>0</v>
      </c>
      <c r="W864" s="57">
        <f t="shared" si="249"/>
        <v>0</v>
      </c>
      <c r="X864" s="57">
        <f t="shared" si="249"/>
        <v>0</v>
      </c>
      <c r="Y864" s="57">
        <f t="shared" si="249"/>
        <v>0</v>
      </c>
      <c r="Z864" s="57">
        <f t="shared" si="249"/>
        <v>0</v>
      </c>
      <c r="AA864" s="57">
        <f t="shared" si="249"/>
        <v>0</v>
      </c>
      <c r="AB864" s="57">
        <f t="shared" si="249"/>
        <v>0</v>
      </c>
      <c r="AC864" s="57">
        <f t="shared" si="249"/>
        <v>0</v>
      </c>
      <c r="AD864" s="57">
        <f t="shared" si="249"/>
        <v>0</v>
      </c>
      <c r="AE864" s="57">
        <f t="shared" si="249"/>
        <v>0</v>
      </c>
      <c r="AF864" s="57">
        <f t="shared" si="249"/>
        <v>0</v>
      </c>
      <c r="AG864" s="57">
        <f t="shared" si="249"/>
        <v>0</v>
      </c>
      <c r="AH864" s="57">
        <f t="shared" si="249"/>
        <v>0</v>
      </c>
      <c r="AI864" s="57">
        <f t="shared" si="249"/>
        <v>0</v>
      </c>
      <c r="AJ864" s="57">
        <f t="shared" si="249"/>
        <v>0</v>
      </c>
      <c r="AK864" s="57">
        <f t="shared" si="249"/>
        <v>0</v>
      </c>
    </row>
    <row r="865" spans="1:37" s="65" customFormat="1" ht="17.100000000000001" customHeight="1" x14ac:dyDescent="0.2">
      <c r="A865" s="54" t="s">
        <v>268</v>
      </c>
      <c r="B865" s="55" t="s">
        <v>110</v>
      </c>
      <c r="C865" s="56" t="s">
        <v>242</v>
      </c>
      <c r="D865" s="57">
        <v>0</v>
      </c>
      <c r="E865" s="57">
        <f t="shared" si="249"/>
        <v>0</v>
      </c>
      <c r="F865" s="57">
        <f t="shared" si="249"/>
        <v>0</v>
      </c>
      <c r="G865" s="57">
        <f t="shared" si="249"/>
        <v>0</v>
      </c>
      <c r="H865" s="57">
        <f t="shared" si="249"/>
        <v>0</v>
      </c>
      <c r="I865" s="57">
        <f t="shared" si="249"/>
        <v>0</v>
      </c>
      <c r="J865" s="57">
        <f t="shared" si="249"/>
        <v>0</v>
      </c>
      <c r="K865" s="57">
        <f t="shared" si="249"/>
        <v>0</v>
      </c>
      <c r="L865" s="57">
        <f t="shared" si="249"/>
        <v>0</v>
      </c>
      <c r="M865" s="57">
        <f t="shared" si="249"/>
        <v>0</v>
      </c>
      <c r="N865" s="57">
        <f t="shared" si="249"/>
        <v>0</v>
      </c>
      <c r="O865" s="57">
        <f t="shared" si="249"/>
        <v>0</v>
      </c>
      <c r="P865" s="57">
        <f t="shared" si="249"/>
        <v>0</v>
      </c>
      <c r="Q865" s="57">
        <f t="shared" si="249"/>
        <v>0</v>
      </c>
      <c r="R865" s="57">
        <f t="shared" si="249"/>
        <v>0</v>
      </c>
      <c r="S865" s="57">
        <f t="shared" si="249"/>
        <v>0</v>
      </c>
      <c r="T865" s="57">
        <f t="shared" si="249"/>
        <v>0</v>
      </c>
      <c r="U865" s="57">
        <f t="shared" si="249"/>
        <v>0</v>
      </c>
      <c r="V865" s="57">
        <f t="shared" si="249"/>
        <v>0</v>
      </c>
      <c r="W865" s="57">
        <f t="shared" si="249"/>
        <v>0</v>
      </c>
      <c r="X865" s="57">
        <f t="shared" si="249"/>
        <v>0</v>
      </c>
      <c r="Y865" s="57">
        <f t="shared" si="249"/>
        <v>0</v>
      </c>
      <c r="Z865" s="57">
        <f t="shared" si="249"/>
        <v>0</v>
      </c>
      <c r="AA865" s="57">
        <f t="shared" si="249"/>
        <v>0</v>
      </c>
      <c r="AB865" s="57">
        <f t="shared" si="249"/>
        <v>0</v>
      </c>
      <c r="AC865" s="57">
        <f t="shared" si="249"/>
        <v>0</v>
      </c>
      <c r="AD865" s="57">
        <f t="shared" si="249"/>
        <v>0</v>
      </c>
      <c r="AE865" s="57">
        <f t="shared" si="249"/>
        <v>0</v>
      </c>
      <c r="AF865" s="57">
        <f t="shared" si="249"/>
        <v>0</v>
      </c>
      <c r="AG865" s="57">
        <f t="shared" si="249"/>
        <v>0</v>
      </c>
      <c r="AH865" s="57">
        <f t="shared" si="249"/>
        <v>0</v>
      </c>
      <c r="AI865" s="57">
        <f t="shared" si="249"/>
        <v>0</v>
      </c>
      <c r="AJ865" s="57">
        <f t="shared" si="249"/>
        <v>0</v>
      </c>
      <c r="AK865" s="57">
        <f t="shared" si="249"/>
        <v>0</v>
      </c>
    </row>
    <row r="866" spans="1:37" s="65" customFormat="1" ht="17.100000000000001" customHeight="1" x14ac:dyDescent="0.2">
      <c r="A866" s="54" t="s">
        <v>189</v>
      </c>
      <c r="B866" s="55" t="s">
        <v>110</v>
      </c>
      <c r="C866" s="56" t="s">
        <v>242</v>
      </c>
      <c r="D866" s="57">
        <v>8.0504926901526368E-6</v>
      </c>
      <c r="E866" s="57">
        <v>8.0504926901526368E-6</v>
      </c>
      <c r="F866" s="57">
        <v>8.0504926901526368E-6</v>
      </c>
      <c r="G866" s="57">
        <v>8.0504926901526368E-6</v>
      </c>
      <c r="H866" s="75">
        <v>2.7542587664131308E-4</v>
      </c>
      <c r="I866" s="75">
        <v>2.9866384809938955E-4</v>
      </c>
      <c r="J866" s="75">
        <v>3.7981511375460928E-4</v>
      </c>
      <c r="K866" s="75">
        <v>5.8168007194587808E-4</v>
      </c>
      <c r="L866" s="75">
        <v>9.8069306778168081E-4</v>
      </c>
      <c r="M866" s="75">
        <v>1.7411131293848688E-3</v>
      </c>
      <c r="N866" s="75">
        <v>2.976826765911805E-3</v>
      </c>
      <c r="O866" s="75">
        <v>4.9405152634592704E-3</v>
      </c>
      <c r="P866" s="75">
        <v>7.7106592495145895E-3</v>
      </c>
      <c r="Q866" s="75">
        <v>1.1895432465242686E-2</v>
      </c>
      <c r="R866" s="75">
        <v>1.7652220243616564E-2</v>
      </c>
      <c r="S866" s="75">
        <v>2.5322548679430672E-2</v>
      </c>
      <c r="T866" s="75">
        <v>3.4341538638111409E-2</v>
      </c>
      <c r="U866" s="75">
        <v>4.4763815761142176E-2</v>
      </c>
      <c r="V866" s="75">
        <v>5.6408586357194861E-2</v>
      </c>
      <c r="W866" s="75">
        <v>6.9705268150907926E-2</v>
      </c>
      <c r="X866" s="75">
        <v>8.4821662738809256E-2</v>
      </c>
      <c r="Y866" s="75">
        <v>0.10141523374128381</v>
      </c>
      <c r="Z866" s="75">
        <v>0.11885980969623546</v>
      </c>
      <c r="AA866" s="75">
        <v>0.13833370813569729</v>
      </c>
      <c r="AB866" s="75">
        <v>0.18186645394665776</v>
      </c>
      <c r="AC866" s="75">
        <v>0.22336253417800303</v>
      </c>
      <c r="AD866" s="75">
        <v>0.26264945197497724</v>
      </c>
      <c r="AE866" s="75">
        <v>0.29999038621581314</v>
      </c>
      <c r="AF866" s="75">
        <v>0.33530506148779132</v>
      </c>
      <c r="AG866" s="75">
        <v>0.36864432130986774</v>
      </c>
      <c r="AH866" s="75">
        <v>0.40017798666388371</v>
      </c>
      <c r="AI866" s="75">
        <v>0.42997343944810329</v>
      </c>
      <c r="AJ866" s="75">
        <v>0.45795772644538674</v>
      </c>
      <c r="AK866" s="75">
        <v>0.48435109317688557</v>
      </c>
    </row>
    <row r="867" spans="1:37" s="65" customFormat="1" ht="17.100000000000001" customHeight="1" x14ac:dyDescent="0.2">
      <c r="A867" s="54" t="s">
        <v>269</v>
      </c>
      <c r="B867" s="55" t="s">
        <v>110</v>
      </c>
      <c r="C867" s="56" t="s">
        <v>242</v>
      </c>
      <c r="D867" s="57">
        <v>0</v>
      </c>
      <c r="E867" s="57">
        <f t="shared" ref="E867:AK871" si="250">+(1-E$866)*E383</f>
        <v>0</v>
      </c>
      <c r="F867" s="57">
        <f t="shared" si="250"/>
        <v>0</v>
      </c>
      <c r="G867" s="57">
        <f t="shared" si="250"/>
        <v>0</v>
      </c>
      <c r="H867" s="57">
        <f t="shared" si="250"/>
        <v>0</v>
      </c>
      <c r="I867" s="57">
        <f t="shared" si="250"/>
        <v>0</v>
      </c>
      <c r="J867" s="57">
        <f t="shared" si="250"/>
        <v>0</v>
      </c>
      <c r="K867" s="57">
        <f t="shared" si="250"/>
        <v>0</v>
      </c>
      <c r="L867" s="57">
        <f t="shared" si="250"/>
        <v>0</v>
      </c>
      <c r="M867" s="57">
        <f t="shared" si="250"/>
        <v>0</v>
      </c>
      <c r="N867" s="57">
        <f t="shared" si="250"/>
        <v>0</v>
      </c>
      <c r="O867" s="57">
        <f t="shared" si="250"/>
        <v>0</v>
      </c>
      <c r="P867" s="57">
        <f t="shared" si="250"/>
        <v>0</v>
      </c>
      <c r="Q867" s="57">
        <f t="shared" si="250"/>
        <v>0</v>
      </c>
      <c r="R867" s="57">
        <f t="shared" si="250"/>
        <v>0</v>
      </c>
      <c r="S867" s="57">
        <f t="shared" si="250"/>
        <v>0</v>
      </c>
      <c r="T867" s="57">
        <f t="shared" si="250"/>
        <v>0</v>
      </c>
      <c r="U867" s="57">
        <f t="shared" si="250"/>
        <v>0</v>
      </c>
      <c r="V867" s="57">
        <f t="shared" si="250"/>
        <v>0</v>
      </c>
      <c r="W867" s="57">
        <f t="shared" si="250"/>
        <v>0</v>
      </c>
      <c r="X867" s="57">
        <f t="shared" si="250"/>
        <v>0</v>
      </c>
      <c r="Y867" s="57">
        <f t="shared" si="250"/>
        <v>0</v>
      </c>
      <c r="Z867" s="57">
        <f t="shared" si="250"/>
        <v>0</v>
      </c>
      <c r="AA867" s="57">
        <f t="shared" si="250"/>
        <v>0</v>
      </c>
      <c r="AB867" s="57">
        <f t="shared" si="250"/>
        <v>0</v>
      </c>
      <c r="AC867" s="57">
        <f t="shared" si="250"/>
        <v>0</v>
      </c>
      <c r="AD867" s="57">
        <f t="shared" si="250"/>
        <v>0</v>
      </c>
      <c r="AE867" s="57">
        <f t="shared" si="250"/>
        <v>0</v>
      </c>
      <c r="AF867" s="57">
        <f t="shared" si="250"/>
        <v>0</v>
      </c>
      <c r="AG867" s="57">
        <f t="shared" si="250"/>
        <v>0</v>
      </c>
      <c r="AH867" s="57">
        <f t="shared" si="250"/>
        <v>0</v>
      </c>
      <c r="AI867" s="57">
        <f t="shared" si="250"/>
        <v>0</v>
      </c>
      <c r="AJ867" s="57">
        <f t="shared" si="250"/>
        <v>0</v>
      </c>
      <c r="AK867" s="57">
        <f t="shared" si="250"/>
        <v>0</v>
      </c>
    </row>
    <row r="868" spans="1:37" s="65" customFormat="1" ht="17.100000000000001" customHeight="1" x14ac:dyDescent="0.2">
      <c r="A868" s="54" t="s">
        <v>270</v>
      </c>
      <c r="B868" s="55" t="s">
        <v>110</v>
      </c>
      <c r="C868" s="56" t="s">
        <v>242</v>
      </c>
      <c r="D868" s="57">
        <v>0</v>
      </c>
      <c r="E868" s="57">
        <f t="shared" si="250"/>
        <v>0</v>
      </c>
      <c r="F868" s="57">
        <f t="shared" si="250"/>
        <v>0</v>
      </c>
      <c r="G868" s="57">
        <f t="shared" si="250"/>
        <v>0</v>
      </c>
      <c r="H868" s="57">
        <f t="shared" si="250"/>
        <v>0</v>
      </c>
      <c r="I868" s="57">
        <f t="shared" si="250"/>
        <v>0</v>
      </c>
      <c r="J868" s="57">
        <f t="shared" si="250"/>
        <v>0</v>
      </c>
      <c r="K868" s="57">
        <f t="shared" si="250"/>
        <v>0</v>
      </c>
      <c r="L868" s="57">
        <f t="shared" si="250"/>
        <v>0</v>
      </c>
      <c r="M868" s="57">
        <f t="shared" si="250"/>
        <v>0</v>
      </c>
      <c r="N868" s="57">
        <f t="shared" si="250"/>
        <v>0</v>
      </c>
      <c r="O868" s="57">
        <f t="shared" si="250"/>
        <v>0</v>
      </c>
      <c r="P868" s="57">
        <f t="shared" si="250"/>
        <v>0</v>
      </c>
      <c r="Q868" s="57">
        <f t="shared" si="250"/>
        <v>0</v>
      </c>
      <c r="R868" s="57">
        <f t="shared" si="250"/>
        <v>0</v>
      </c>
      <c r="S868" s="57">
        <f t="shared" si="250"/>
        <v>0</v>
      </c>
      <c r="T868" s="57">
        <f t="shared" si="250"/>
        <v>0</v>
      </c>
      <c r="U868" s="57">
        <f t="shared" si="250"/>
        <v>0</v>
      </c>
      <c r="V868" s="57">
        <f t="shared" si="250"/>
        <v>0</v>
      </c>
      <c r="W868" s="57">
        <f t="shared" si="250"/>
        <v>0</v>
      </c>
      <c r="X868" s="57">
        <f t="shared" si="250"/>
        <v>0</v>
      </c>
      <c r="Y868" s="57">
        <f t="shared" si="250"/>
        <v>0</v>
      </c>
      <c r="Z868" s="57">
        <f t="shared" si="250"/>
        <v>0</v>
      </c>
      <c r="AA868" s="57">
        <f t="shared" si="250"/>
        <v>0</v>
      </c>
      <c r="AB868" s="57">
        <f t="shared" si="250"/>
        <v>0</v>
      </c>
      <c r="AC868" s="57">
        <f t="shared" si="250"/>
        <v>0</v>
      </c>
      <c r="AD868" s="57">
        <f t="shared" si="250"/>
        <v>0</v>
      </c>
      <c r="AE868" s="57">
        <f t="shared" si="250"/>
        <v>0</v>
      </c>
      <c r="AF868" s="57">
        <f t="shared" si="250"/>
        <v>0</v>
      </c>
      <c r="AG868" s="57">
        <f t="shared" si="250"/>
        <v>0</v>
      </c>
      <c r="AH868" s="57">
        <f t="shared" si="250"/>
        <v>0</v>
      </c>
      <c r="AI868" s="57">
        <f t="shared" si="250"/>
        <v>0</v>
      </c>
      <c r="AJ868" s="57">
        <f t="shared" si="250"/>
        <v>0</v>
      </c>
      <c r="AK868" s="57">
        <f t="shared" si="250"/>
        <v>0</v>
      </c>
    </row>
    <row r="869" spans="1:37" s="65" customFormat="1" ht="17.100000000000001" customHeight="1" x14ac:dyDescent="0.2">
      <c r="A869" s="54" t="s">
        <v>271</v>
      </c>
      <c r="B869" s="55" t="s">
        <v>110</v>
      </c>
      <c r="C869" s="56" t="s">
        <v>242</v>
      </c>
      <c r="D869" s="57">
        <v>0</v>
      </c>
      <c r="E869" s="57">
        <f t="shared" si="250"/>
        <v>0</v>
      </c>
      <c r="F869" s="57">
        <f t="shared" si="250"/>
        <v>0</v>
      </c>
      <c r="G869" s="57">
        <f t="shared" si="250"/>
        <v>0</v>
      </c>
      <c r="H869" s="57">
        <f t="shared" si="250"/>
        <v>0</v>
      </c>
      <c r="I869" s="57">
        <f t="shared" si="250"/>
        <v>0</v>
      </c>
      <c r="J869" s="57">
        <f t="shared" si="250"/>
        <v>0</v>
      </c>
      <c r="K869" s="57">
        <f t="shared" si="250"/>
        <v>0</v>
      </c>
      <c r="L869" s="57">
        <f t="shared" si="250"/>
        <v>0</v>
      </c>
      <c r="M869" s="57">
        <f t="shared" si="250"/>
        <v>0</v>
      </c>
      <c r="N869" s="57">
        <f t="shared" si="250"/>
        <v>0</v>
      </c>
      <c r="O869" s="57">
        <f t="shared" si="250"/>
        <v>0</v>
      </c>
      <c r="P869" s="57">
        <f t="shared" si="250"/>
        <v>0</v>
      </c>
      <c r="Q869" s="57">
        <f t="shared" si="250"/>
        <v>0</v>
      </c>
      <c r="R869" s="57">
        <f t="shared" si="250"/>
        <v>0</v>
      </c>
      <c r="S869" s="57">
        <f t="shared" si="250"/>
        <v>0</v>
      </c>
      <c r="T869" s="57">
        <f t="shared" si="250"/>
        <v>0</v>
      </c>
      <c r="U869" s="57">
        <f t="shared" si="250"/>
        <v>0</v>
      </c>
      <c r="V869" s="57">
        <f t="shared" si="250"/>
        <v>0</v>
      </c>
      <c r="W869" s="57">
        <f t="shared" si="250"/>
        <v>0</v>
      </c>
      <c r="X869" s="57">
        <f t="shared" si="250"/>
        <v>0</v>
      </c>
      <c r="Y869" s="57">
        <f t="shared" si="250"/>
        <v>0</v>
      </c>
      <c r="Z869" s="57">
        <f t="shared" si="250"/>
        <v>0</v>
      </c>
      <c r="AA869" s="57">
        <f t="shared" si="250"/>
        <v>0</v>
      </c>
      <c r="AB869" s="57">
        <f t="shared" si="250"/>
        <v>0</v>
      </c>
      <c r="AC869" s="57">
        <f t="shared" si="250"/>
        <v>0</v>
      </c>
      <c r="AD869" s="57">
        <f t="shared" si="250"/>
        <v>0</v>
      </c>
      <c r="AE869" s="57">
        <f t="shared" si="250"/>
        <v>0</v>
      </c>
      <c r="AF869" s="57">
        <f t="shared" si="250"/>
        <v>0</v>
      </c>
      <c r="AG869" s="57">
        <f t="shared" si="250"/>
        <v>0</v>
      </c>
      <c r="AH869" s="57">
        <f t="shared" si="250"/>
        <v>0</v>
      </c>
      <c r="AI869" s="57">
        <f t="shared" si="250"/>
        <v>0</v>
      </c>
      <c r="AJ869" s="57">
        <f t="shared" si="250"/>
        <v>0</v>
      </c>
      <c r="AK869" s="57">
        <f t="shared" si="250"/>
        <v>0</v>
      </c>
    </row>
    <row r="870" spans="1:37" s="65" customFormat="1" ht="17.100000000000001" customHeight="1" x14ac:dyDescent="0.2">
      <c r="A870" s="54" t="s">
        <v>272</v>
      </c>
      <c r="B870" s="55" t="s">
        <v>110</v>
      </c>
      <c r="C870" s="56" t="s">
        <v>242</v>
      </c>
      <c r="D870" s="57">
        <v>0</v>
      </c>
      <c r="E870" s="57">
        <f t="shared" si="250"/>
        <v>0</v>
      </c>
      <c r="F870" s="57">
        <f t="shared" si="250"/>
        <v>0</v>
      </c>
      <c r="G870" s="57">
        <f t="shared" si="250"/>
        <v>0</v>
      </c>
      <c r="H870" s="57">
        <f t="shared" si="250"/>
        <v>0</v>
      </c>
      <c r="I870" s="57">
        <f t="shared" si="250"/>
        <v>0</v>
      </c>
      <c r="J870" s="57">
        <f t="shared" si="250"/>
        <v>0</v>
      </c>
      <c r="K870" s="57">
        <f t="shared" si="250"/>
        <v>0</v>
      </c>
      <c r="L870" s="57">
        <f t="shared" si="250"/>
        <v>0</v>
      </c>
      <c r="M870" s="57">
        <f t="shared" si="250"/>
        <v>0</v>
      </c>
      <c r="N870" s="57">
        <f t="shared" si="250"/>
        <v>0</v>
      </c>
      <c r="O870" s="57">
        <f t="shared" si="250"/>
        <v>0</v>
      </c>
      <c r="P870" s="57">
        <f t="shared" si="250"/>
        <v>0</v>
      </c>
      <c r="Q870" s="57">
        <f t="shared" si="250"/>
        <v>0</v>
      </c>
      <c r="R870" s="57">
        <f t="shared" si="250"/>
        <v>0</v>
      </c>
      <c r="S870" s="57">
        <f t="shared" si="250"/>
        <v>0</v>
      </c>
      <c r="T870" s="57">
        <f t="shared" si="250"/>
        <v>0</v>
      </c>
      <c r="U870" s="57">
        <f t="shared" si="250"/>
        <v>0</v>
      </c>
      <c r="V870" s="57">
        <f t="shared" si="250"/>
        <v>0</v>
      </c>
      <c r="W870" s="57">
        <f t="shared" si="250"/>
        <v>0</v>
      </c>
      <c r="X870" s="57">
        <f t="shared" si="250"/>
        <v>0</v>
      </c>
      <c r="Y870" s="57">
        <f t="shared" si="250"/>
        <v>0</v>
      </c>
      <c r="Z870" s="57">
        <f t="shared" si="250"/>
        <v>0</v>
      </c>
      <c r="AA870" s="57">
        <f t="shared" si="250"/>
        <v>0</v>
      </c>
      <c r="AB870" s="57">
        <f t="shared" si="250"/>
        <v>0</v>
      </c>
      <c r="AC870" s="57">
        <f t="shared" si="250"/>
        <v>0</v>
      </c>
      <c r="AD870" s="57">
        <f t="shared" si="250"/>
        <v>0</v>
      </c>
      <c r="AE870" s="57">
        <f t="shared" si="250"/>
        <v>0</v>
      </c>
      <c r="AF870" s="57">
        <f t="shared" si="250"/>
        <v>0</v>
      </c>
      <c r="AG870" s="57">
        <f t="shared" si="250"/>
        <v>0</v>
      </c>
      <c r="AH870" s="57">
        <f t="shared" si="250"/>
        <v>0</v>
      </c>
      <c r="AI870" s="57">
        <f t="shared" si="250"/>
        <v>0</v>
      </c>
      <c r="AJ870" s="57">
        <f t="shared" si="250"/>
        <v>0</v>
      </c>
      <c r="AK870" s="57">
        <f t="shared" si="250"/>
        <v>0</v>
      </c>
    </row>
    <row r="871" spans="1:37" s="65" customFormat="1" ht="17.100000000000001" customHeight="1" x14ac:dyDescent="0.2">
      <c r="A871" s="54" t="s">
        <v>197</v>
      </c>
      <c r="B871" s="55" t="s">
        <v>110</v>
      </c>
      <c r="C871" s="56" t="s">
        <v>242</v>
      </c>
      <c r="D871" s="57">
        <v>0</v>
      </c>
      <c r="E871" s="57">
        <f t="shared" si="250"/>
        <v>0</v>
      </c>
      <c r="F871" s="57">
        <f t="shared" si="250"/>
        <v>0</v>
      </c>
      <c r="G871" s="57">
        <f t="shared" si="250"/>
        <v>0</v>
      </c>
      <c r="H871" s="75">
        <v>4.703922678044693E-11</v>
      </c>
      <c r="I871" s="75">
        <v>2.3529798208859046E-10</v>
      </c>
      <c r="J871" s="75">
        <v>1.3855039554995623E-9</v>
      </c>
      <c r="K871" s="75">
        <v>5.0387715892870479E-9</v>
      </c>
      <c r="L871" s="75">
        <v>1.3378223084251751E-8</v>
      </c>
      <c r="M871" s="75">
        <v>3.2310676872007793E-8</v>
      </c>
      <c r="N871" s="75">
        <v>6.850813466482453E-8</v>
      </c>
      <c r="O871" s="75">
        <v>1.3811641759002486E-7</v>
      </c>
      <c r="P871" s="75">
        <v>2.5747115744179444E-7</v>
      </c>
      <c r="Q871" s="75">
        <v>4.630684209275742E-7</v>
      </c>
      <c r="R871" s="75">
        <v>7.3915307958763768E-7</v>
      </c>
      <c r="S871" s="75">
        <v>1.1119864604033341E-6</v>
      </c>
      <c r="T871" s="75">
        <v>1.5864618935788402E-6</v>
      </c>
      <c r="U871" s="75">
        <v>2.1865177675606946E-6</v>
      </c>
      <c r="V871" s="75">
        <v>2.9119074819126716E-6</v>
      </c>
      <c r="W871" s="75">
        <v>3.7974500773216871E-6</v>
      </c>
      <c r="X871" s="75">
        <v>4.8656412063450442E-6</v>
      </c>
      <c r="Y871" s="75">
        <v>6.1209653104097912E-6</v>
      </c>
      <c r="Z871" s="75">
        <v>7.531755580013089E-6</v>
      </c>
      <c r="AA871" s="75">
        <v>9.1993455376063279E-6</v>
      </c>
      <c r="AB871" s="75">
        <v>1.3075970977526639E-5</v>
      </c>
      <c r="AC871" s="75">
        <v>1.6935880603937995E-5</v>
      </c>
      <c r="AD871" s="75">
        <v>2.0716190892483437E-5</v>
      </c>
      <c r="AE871" s="75">
        <v>2.4414846102397787E-5</v>
      </c>
      <c r="AF871" s="75">
        <v>2.8002667961257931E-5</v>
      </c>
      <c r="AG871" s="75">
        <v>3.1491137077710342E-5</v>
      </c>
      <c r="AH871" s="75">
        <v>3.4881813210402927E-5</v>
      </c>
      <c r="AI871" s="75">
        <v>3.8137930194301947E-5</v>
      </c>
      <c r="AJ871" s="75">
        <v>4.1230096860816802E-5</v>
      </c>
      <c r="AK871" s="75">
        <v>4.4169419179154736E-5</v>
      </c>
    </row>
    <row r="872" spans="1:37" s="65" customFormat="1" ht="17.100000000000001" customHeight="1" x14ac:dyDescent="0.2">
      <c r="A872" s="54" t="s">
        <v>245</v>
      </c>
      <c r="B872" s="55" t="s">
        <v>110</v>
      </c>
      <c r="C872" s="56" t="s">
        <v>246</v>
      </c>
      <c r="D872" s="73">
        <f>SUM(D860:D871)</f>
        <v>1</v>
      </c>
      <c r="E872" s="73">
        <f t="shared" ref="E872:AK872" si="251">SUM(E860:E871)</f>
        <v>1</v>
      </c>
      <c r="F872" s="73">
        <f t="shared" si="251"/>
        <v>1</v>
      </c>
      <c r="G872" s="73">
        <f t="shared" si="251"/>
        <v>1</v>
      </c>
      <c r="H872" s="73">
        <f t="shared" si="251"/>
        <v>1</v>
      </c>
      <c r="I872" s="73">
        <f t="shared" si="251"/>
        <v>1</v>
      </c>
      <c r="J872" s="73">
        <f t="shared" si="251"/>
        <v>0.99999999999999989</v>
      </c>
      <c r="K872" s="73">
        <f t="shared" si="251"/>
        <v>1</v>
      </c>
      <c r="L872" s="73">
        <f t="shared" si="251"/>
        <v>1</v>
      </c>
      <c r="M872" s="73">
        <f t="shared" si="251"/>
        <v>1</v>
      </c>
      <c r="N872" s="73">
        <f t="shared" si="251"/>
        <v>1</v>
      </c>
      <c r="O872" s="73">
        <f t="shared" si="251"/>
        <v>1</v>
      </c>
      <c r="P872" s="73">
        <f t="shared" si="251"/>
        <v>1.0000000000000002</v>
      </c>
      <c r="Q872" s="73">
        <f t="shared" si="251"/>
        <v>1</v>
      </c>
      <c r="R872" s="73">
        <f t="shared" si="251"/>
        <v>1</v>
      </c>
      <c r="S872" s="73">
        <f t="shared" si="251"/>
        <v>0.99999999999999989</v>
      </c>
      <c r="T872" s="73">
        <f t="shared" si="251"/>
        <v>1</v>
      </c>
      <c r="U872" s="73">
        <f t="shared" si="251"/>
        <v>1</v>
      </c>
      <c r="V872" s="73">
        <f t="shared" si="251"/>
        <v>0.99999999999999989</v>
      </c>
      <c r="W872" s="73">
        <f t="shared" si="251"/>
        <v>1</v>
      </c>
      <c r="X872" s="73">
        <f t="shared" si="251"/>
        <v>1</v>
      </c>
      <c r="Y872" s="73">
        <f t="shared" si="251"/>
        <v>1</v>
      </c>
      <c r="Z872" s="73">
        <f t="shared" si="251"/>
        <v>1</v>
      </c>
      <c r="AA872" s="73">
        <f t="shared" si="251"/>
        <v>1</v>
      </c>
      <c r="AB872" s="73">
        <f t="shared" si="251"/>
        <v>1</v>
      </c>
      <c r="AC872" s="73">
        <f t="shared" si="251"/>
        <v>0.99999999999999989</v>
      </c>
      <c r="AD872" s="73">
        <f t="shared" si="251"/>
        <v>0.99999999999999989</v>
      </c>
      <c r="AE872" s="73">
        <f t="shared" si="251"/>
        <v>1</v>
      </c>
      <c r="AF872" s="73">
        <f t="shared" si="251"/>
        <v>1.0000000000000002</v>
      </c>
      <c r="AG872" s="73">
        <f t="shared" si="251"/>
        <v>0.99999999999999989</v>
      </c>
      <c r="AH872" s="73">
        <f t="shared" si="251"/>
        <v>1</v>
      </c>
      <c r="AI872" s="73">
        <f t="shared" si="251"/>
        <v>1</v>
      </c>
      <c r="AJ872" s="73">
        <f t="shared" si="251"/>
        <v>1</v>
      </c>
      <c r="AK872" s="73">
        <f t="shared" si="251"/>
        <v>1</v>
      </c>
    </row>
    <row r="873" spans="1:37" s="65" customFormat="1" ht="17.100000000000001" customHeight="1" x14ac:dyDescent="0.25">
      <c r="A873" s="68"/>
      <c r="B873" s="74"/>
      <c r="C873" s="74"/>
      <c r="D873" s="72"/>
      <c r="E873" s="72"/>
      <c r="F873" s="72"/>
      <c r="G873" s="72"/>
      <c r="H873" s="72"/>
      <c r="I873" s="72"/>
      <c r="J873" s="72"/>
      <c r="K873" s="72"/>
      <c r="L873" s="72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  <c r="AI873" s="72"/>
      <c r="AJ873" s="72"/>
      <c r="AK873" s="72"/>
    </row>
    <row r="874" spans="1:37" s="65" customFormat="1" ht="17.100000000000001" customHeight="1" x14ac:dyDescent="0.25">
      <c r="A874" s="64" t="s">
        <v>265</v>
      </c>
      <c r="B874"/>
      <c r="C874"/>
      <c r="D874" s="72"/>
      <c r="E874" s="72"/>
      <c r="F874" s="72"/>
      <c r="G874" s="72"/>
      <c r="H874" s="72"/>
      <c r="I874" s="72"/>
      <c r="J874" s="72"/>
      <c r="K874" s="72"/>
      <c r="L874" s="72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  <c r="AI874" s="72"/>
      <c r="AJ874" s="72"/>
      <c r="AK874" s="72"/>
    </row>
    <row r="875" spans="1:37" s="65" customFormat="1" ht="17.100000000000001" customHeight="1" x14ac:dyDescent="0.25">
      <c r="A875" s="66" t="s">
        <v>258</v>
      </c>
      <c r="B875"/>
      <c r="C875"/>
    </row>
    <row r="876" spans="1:37" s="65" customFormat="1" ht="17.100000000000001" customHeight="1" x14ac:dyDescent="0.2">
      <c r="A876" s="54" t="s">
        <v>241</v>
      </c>
      <c r="B876" s="55" t="s">
        <v>110</v>
      </c>
      <c r="C876" s="56" t="s">
        <v>242</v>
      </c>
      <c r="D876" s="57">
        <v>0.90337311964777789</v>
      </c>
      <c r="E876" s="57">
        <f t="shared" ref="E876:AK876" si="252">+(1-SUM(E877:E887))</f>
        <v>0.90337311964777789</v>
      </c>
      <c r="F876" s="57">
        <f t="shared" si="252"/>
        <v>0.90337311964777789</v>
      </c>
      <c r="G876" s="57">
        <f t="shared" si="252"/>
        <v>0.90337311964777789</v>
      </c>
      <c r="H876" s="57">
        <f t="shared" si="252"/>
        <v>0.90314465593410787</v>
      </c>
      <c r="I876" s="57">
        <f t="shared" si="252"/>
        <v>0.90311794102878173</v>
      </c>
      <c r="J876" s="57">
        <f t="shared" si="252"/>
        <v>0.90302909529441644</v>
      </c>
      <c r="K876" s="57">
        <f t="shared" si="252"/>
        <v>0.90281725972657711</v>
      </c>
      <c r="L876" s="57">
        <f t="shared" si="252"/>
        <v>0.90241400412320127</v>
      </c>
      <c r="M876" s="57">
        <f t="shared" si="252"/>
        <v>0.90166677106922899</v>
      </c>
      <c r="N876" s="57">
        <f t="shared" si="252"/>
        <v>0.90047066104032869</v>
      </c>
      <c r="O876" s="57">
        <f t="shared" si="252"/>
        <v>0.89858852834872793</v>
      </c>
      <c r="P876" s="57">
        <f t="shared" si="252"/>
        <v>0.89593900387718106</v>
      </c>
      <c r="Q876" s="57">
        <f t="shared" si="252"/>
        <v>0.89198356380060662</v>
      </c>
      <c r="R876" s="57">
        <f t="shared" si="252"/>
        <v>0.88664477190230873</v>
      </c>
      <c r="S876" s="57">
        <f t="shared" si="252"/>
        <v>0.87962143797122616</v>
      </c>
      <c r="T876" s="57">
        <f t="shared" si="252"/>
        <v>0.87136702725882209</v>
      </c>
      <c r="U876" s="57">
        <f t="shared" si="252"/>
        <v>0.86181342063437927</v>
      </c>
      <c r="V876" s="57">
        <f t="shared" si="252"/>
        <v>0.8511111406896672</v>
      </c>
      <c r="W876" s="57">
        <f t="shared" si="252"/>
        <v>0.83888662369506395</v>
      </c>
      <c r="X876" s="57">
        <f t="shared" si="252"/>
        <v>0.82499202296027341</v>
      </c>
      <c r="Y876" s="57">
        <f t="shared" si="252"/>
        <v>0.80971134909478848</v>
      </c>
      <c r="Z876" s="57">
        <f t="shared" si="252"/>
        <v>0.79354745025242757</v>
      </c>
      <c r="AA876" s="57">
        <f t="shared" si="252"/>
        <v>0.77552626562093629</v>
      </c>
      <c r="AB876" s="57">
        <f t="shared" si="252"/>
        <v>0.73299653415853494</v>
      </c>
      <c r="AC876" s="57">
        <f t="shared" si="252"/>
        <v>0.69249623131363891</v>
      </c>
      <c r="AD876" s="57">
        <f t="shared" si="252"/>
        <v>0.65431047921639207</v>
      </c>
      <c r="AE876" s="57">
        <f t="shared" si="252"/>
        <v>0.6180814226875444</v>
      </c>
      <c r="AF876" s="57">
        <f t="shared" si="252"/>
        <v>0.58367293339524906</v>
      </c>
      <c r="AG876" s="57">
        <f t="shared" si="252"/>
        <v>0.55133343257262224</v>
      </c>
      <c r="AH876" s="57">
        <f t="shared" si="252"/>
        <v>0.52075838356823867</v>
      </c>
      <c r="AI876" s="57">
        <f t="shared" si="252"/>
        <v>0.49184437205857201</v>
      </c>
      <c r="AJ876" s="57">
        <f t="shared" si="252"/>
        <v>0.46467357743634408</v>
      </c>
      <c r="AK876" s="57">
        <f t="shared" si="252"/>
        <v>0.43903182022097575</v>
      </c>
    </row>
    <row r="877" spans="1:37" s="65" customFormat="1" ht="17.100000000000001" customHeight="1" x14ac:dyDescent="0.2">
      <c r="A877" s="54" t="s">
        <v>266</v>
      </c>
      <c r="B877" s="55" t="s">
        <v>110</v>
      </c>
      <c r="C877" s="56" t="s">
        <v>242</v>
      </c>
      <c r="D877" s="57">
        <v>0</v>
      </c>
      <c r="E877" s="57">
        <f t="shared" ref="E877:AK881" si="253">+(1-E$882)*E393</f>
        <v>0</v>
      </c>
      <c r="F877" s="57">
        <f t="shared" si="253"/>
        <v>0</v>
      </c>
      <c r="G877" s="57">
        <f t="shared" si="253"/>
        <v>0</v>
      </c>
      <c r="H877" s="57">
        <f t="shared" si="253"/>
        <v>0</v>
      </c>
      <c r="I877" s="57">
        <f t="shared" si="253"/>
        <v>0</v>
      </c>
      <c r="J877" s="57">
        <f t="shared" si="253"/>
        <v>0</v>
      </c>
      <c r="K877" s="57">
        <f t="shared" si="253"/>
        <v>0</v>
      </c>
      <c r="L877" s="57">
        <f t="shared" si="253"/>
        <v>0</v>
      </c>
      <c r="M877" s="57">
        <f t="shared" si="253"/>
        <v>0</v>
      </c>
      <c r="N877" s="57">
        <f t="shared" si="253"/>
        <v>0</v>
      </c>
      <c r="O877" s="57">
        <f t="shared" si="253"/>
        <v>0</v>
      </c>
      <c r="P877" s="57">
        <f t="shared" si="253"/>
        <v>0</v>
      </c>
      <c r="Q877" s="57">
        <f t="shared" si="253"/>
        <v>0</v>
      </c>
      <c r="R877" s="57">
        <f t="shared" si="253"/>
        <v>0</v>
      </c>
      <c r="S877" s="57">
        <f t="shared" si="253"/>
        <v>0</v>
      </c>
      <c r="T877" s="57">
        <f t="shared" si="253"/>
        <v>0</v>
      </c>
      <c r="U877" s="57">
        <f t="shared" si="253"/>
        <v>0</v>
      </c>
      <c r="V877" s="57">
        <f t="shared" si="253"/>
        <v>0</v>
      </c>
      <c r="W877" s="57">
        <f t="shared" si="253"/>
        <v>0</v>
      </c>
      <c r="X877" s="57">
        <f t="shared" si="253"/>
        <v>0</v>
      </c>
      <c r="Y877" s="57">
        <f t="shared" si="253"/>
        <v>0</v>
      </c>
      <c r="Z877" s="57">
        <f t="shared" si="253"/>
        <v>0</v>
      </c>
      <c r="AA877" s="57">
        <f t="shared" si="253"/>
        <v>0</v>
      </c>
      <c r="AB877" s="57">
        <f t="shared" si="253"/>
        <v>0</v>
      </c>
      <c r="AC877" s="57">
        <f t="shared" si="253"/>
        <v>0</v>
      </c>
      <c r="AD877" s="57">
        <f t="shared" si="253"/>
        <v>0</v>
      </c>
      <c r="AE877" s="57">
        <f t="shared" si="253"/>
        <v>0</v>
      </c>
      <c r="AF877" s="57">
        <f t="shared" si="253"/>
        <v>0</v>
      </c>
      <c r="AG877" s="57">
        <f t="shared" si="253"/>
        <v>0</v>
      </c>
      <c r="AH877" s="57">
        <f t="shared" si="253"/>
        <v>0</v>
      </c>
      <c r="AI877" s="57">
        <f t="shared" si="253"/>
        <v>0</v>
      </c>
      <c r="AJ877" s="57">
        <f t="shared" si="253"/>
        <v>0</v>
      </c>
      <c r="AK877" s="57">
        <f t="shared" si="253"/>
        <v>0</v>
      </c>
    </row>
    <row r="878" spans="1:37" s="65" customFormat="1" ht="17.100000000000001" customHeight="1" x14ac:dyDescent="0.2">
      <c r="A878" s="54" t="s">
        <v>267</v>
      </c>
      <c r="B878" s="55" t="s">
        <v>110</v>
      </c>
      <c r="C878" s="56" t="s">
        <v>242</v>
      </c>
      <c r="D878" s="57">
        <v>0</v>
      </c>
      <c r="E878" s="57">
        <f t="shared" si="253"/>
        <v>0</v>
      </c>
      <c r="F878" s="57">
        <f t="shared" si="253"/>
        <v>0</v>
      </c>
      <c r="G878" s="57">
        <f t="shared" si="253"/>
        <v>0</v>
      </c>
      <c r="H878" s="75">
        <v>6.9266690052479386E-6</v>
      </c>
      <c r="I878" s="75">
        <v>1.5744764091652513E-5</v>
      </c>
      <c r="J878" s="75">
        <v>4.1614278320759199E-5</v>
      </c>
      <c r="K878" s="75">
        <v>9.5806569690492423E-5</v>
      </c>
      <c r="L878" s="75">
        <v>1.8577313618052145E-4</v>
      </c>
      <c r="M878" s="75">
        <v>3.3356524366078916E-4</v>
      </c>
      <c r="N878" s="75">
        <v>5.5330126474515339E-4</v>
      </c>
      <c r="O878" s="75">
        <v>8.8108134290110684E-4</v>
      </c>
      <c r="P878" s="75">
        <v>1.3356580867566804E-3</v>
      </c>
      <c r="Q878" s="75">
        <v>1.9666383972155098E-3</v>
      </c>
      <c r="R878" s="75">
        <v>2.7143575120442726E-3</v>
      </c>
      <c r="S878" s="75">
        <v>3.5987761951276113E-3</v>
      </c>
      <c r="T878" s="75">
        <v>4.6165548475017191E-3</v>
      </c>
      <c r="U878" s="75">
        <v>5.7850193467129064E-3</v>
      </c>
      <c r="V878" s="75">
        <v>7.0909877969377259E-3</v>
      </c>
      <c r="W878" s="75">
        <v>8.5474244952889935E-3</v>
      </c>
      <c r="X878" s="75">
        <v>1.014942295165369E-2</v>
      </c>
      <c r="Y878" s="75">
        <v>1.1877284616306645E-2</v>
      </c>
      <c r="Z878" s="75">
        <v>1.3733236084860441E-2</v>
      </c>
      <c r="AA878" s="75">
        <v>1.569600000869275E-2</v>
      </c>
      <c r="AB878" s="75">
        <v>2.003972722226232E-2</v>
      </c>
      <c r="AC878" s="75">
        <v>2.4118338867864672E-2</v>
      </c>
      <c r="AD878" s="75">
        <v>2.7812834643779843E-2</v>
      </c>
      <c r="AE878" s="75">
        <v>3.121888239977598E-2</v>
      </c>
      <c r="AF878" s="75">
        <v>3.4500120978077385E-2</v>
      </c>
      <c r="AG878" s="75">
        <v>3.7418436625816544E-2</v>
      </c>
      <c r="AH878" s="75">
        <v>4.0101514792589367E-2</v>
      </c>
      <c r="AI878" s="75">
        <v>4.2587131657151424E-2</v>
      </c>
      <c r="AJ878" s="75">
        <v>4.4863780905817351E-2</v>
      </c>
      <c r="AK878" s="75">
        <v>4.6954402328554162E-2</v>
      </c>
    </row>
    <row r="879" spans="1:37" s="65" customFormat="1" ht="17.100000000000001" customHeight="1" x14ac:dyDescent="0.2">
      <c r="A879" s="54" t="s">
        <v>243</v>
      </c>
      <c r="B879" s="55" t="s">
        <v>110</v>
      </c>
      <c r="C879" s="56" t="s">
        <v>242</v>
      </c>
      <c r="D879" s="57">
        <v>9.6626880352222069E-2</v>
      </c>
      <c r="E879" s="57">
        <f t="shared" si="253"/>
        <v>9.6626880352222069E-2</v>
      </c>
      <c r="F879" s="57">
        <f t="shared" si="253"/>
        <v>9.6626880352222069E-2</v>
      </c>
      <c r="G879" s="57">
        <f t="shared" si="253"/>
        <v>9.6626880352222069E-2</v>
      </c>
      <c r="H879" s="57">
        <f t="shared" si="253"/>
        <v>9.6572991473206291E-2</v>
      </c>
      <c r="I879" s="57">
        <f t="shared" si="253"/>
        <v>9.6567650123729296E-2</v>
      </c>
      <c r="J879" s="57">
        <f t="shared" si="253"/>
        <v>9.6549473928004281E-2</v>
      </c>
      <c r="K879" s="57">
        <f t="shared" si="253"/>
        <v>9.6505248593014931E-2</v>
      </c>
      <c r="L879" s="57">
        <f t="shared" si="253"/>
        <v>9.6419516294613442E-2</v>
      </c>
      <c r="M879" s="57">
        <f t="shared" si="253"/>
        <v>9.6258518247048508E-2</v>
      </c>
      <c r="N879" s="57">
        <f t="shared" si="253"/>
        <v>9.5999142420879674E-2</v>
      </c>
      <c r="O879" s="57">
        <f t="shared" si="253"/>
        <v>9.5589736928494137E-2</v>
      </c>
      <c r="P879" s="57">
        <f t="shared" si="253"/>
        <v>9.5014421315390188E-2</v>
      </c>
      <c r="Q879" s="57">
        <f t="shared" si="253"/>
        <v>9.4153902268514222E-2</v>
      </c>
      <c r="R879" s="57">
        <f t="shared" si="253"/>
        <v>9.2987911188950848E-2</v>
      </c>
      <c r="S879" s="57">
        <f t="shared" si="253"/>
        <v>9.1456125167755184E-2</v>
      </c>
      <c r="T879" s="57">
        <f t="shared" si="253"/>
        <v>8.9673292793671186E-2</v>
      </c>
      <c r="U879" s="57">
        <f t="shared" si="253"/>
        <v>8.7635557739998066E-2</v>
      </c>
      <c r="V879" s="57">
        <f t="shared" si="253"/>
        <v>8.5386373248718297E-2</v>
      </c>
      <c r="W879" s="57">
        <f t="shared" si="253"/>
        <v>8.2856886208661842E-2</v>
      </c>
      <c r="X879" s="57">
        <f t="shared" si="253"/>
        <v>8.0032025708057231E-2</v>
      </c>
      <c r="Y879" s="57">
        <f t="shared" si="253"/>
        <v>7.69900115823106E-2</v>
      </c>
      <c r="Z879" s="57">
        <f t="shared" si="253"/>
        <v>7.3851972210896538E-2</v>
      </c>
      <c r="AA879" s="57">
        <f t="shared" si="253"/>
        <v>7.0434826889135993E-2</v>
      </c>
      <c r="AB879" s="57">
        <f t="shared" si="253"/>
        <v>6.5084208701567489E-2</v>
      </c>
      <c r="AC879" s="57">
        <f t="shared" si="253"/>
        <v>6.0005959759889475E-2</v>
      </c>
      <c r="AD879" s="57">
        <f t="shared" si="253"/>
        <v>5.5206517973958279E-2</v>
      </c>
      <c r="AE879" s="57">
        <f t="shared" si="253"/>
        <v>5.0684893850764086E-2</v>
      </c>
      <c r="AF879" s="57">
        <f t="shared" si="253"/>
        <v>4.6493881470920928E-2</v>
      </c>
      <c r="AG879" s="57">
        <f t="shared" si="253"/>
        <v>4.2572318354615786E-2</v>
      </c>
      <c r="AH879" s="57">
        <f t="shared" si="253"/>
        <v>3.8927233162077829E-2</v>
      </c>
      <c r="AI879" s="57">
        <f t="shared" si="253"/>
        <v>3.5556918905979062E-2</v>
      </c>
      <c r="AJ879" s="57">
        <f t="shared" si="253"/>
        <v>3.2463685115590966E-2</v>
      </c>
      <c r="AK879" s="57">
        <f t="shared" si="253"/>
        <v>2.961851485440534E-2</v>
      </c>
    </row>
    <row r="880" spans="1:37" s="65" customFormat="1" ht="17.100000000000001" customHeight="1" x14ac:dyDescent="0.2">
      <c r="A880" s="54" t="s">
        <v>244</v>
      </c>
      <c r="B880" s="55" t="s">
        <v>110</v>
      </c>
      <c r="C880" s="56" t="s">
        <v>242</v>
      </c>
      <c r="D880" s="57">
        <v>0</v>
      </c>
      <c r="E880" s="57">
        <f t="shared" si="253"/>
        <v>0</v>
      </c>
      <c r="F880" s="57">
        <f t="shared" si="253"/>
        <v>0</v>
      </c>
      <c r="G880" s="57">
        <f t="shared" si="253"/>
        <v>0</v>
      </c>
      <c r="H880" s="57">
        <f t="shared" si="253"/>
        <v>0</v>
      </c>
      <c r="I880" s="57">
        <f t="shared" si="253"/>
        <v>0</v>
      </c>
      <c r="J880" s="57">
        <f t="shared" si="253"/>
        <v>0</v>
      </c>
      <c r="K880" s="57">
        <f t="shared" si="253"/>
        <v>0</v>
      </c>
      <c r="L880" s="57">
        <f t="shared" si="253"/>
        <v>0</v>
      </c>
      <c r="M880" s="57">
        <f t="shared" si="253"/>
        <v>0</v>
      </c>
      <c r="N880" s="57">
        <f t="shared" si="253"/>
        <v>0</v>
      </c>
      <c r="O880" s="57">
        <f t="shared" si="253"/>
        <v>0</v>
      </c>
      <c r="P880" s="57">
        <f t="shared" si="253"/>
        <v>0</v>
      </c>
      <c r="Q880" s="57">
        <f t="shared" si="253"/>
        <v>0</v>
      </c>
      <c r="R880" s="57">
        <f t="shared" si="253"/>
        <v>0</v>
      </c>
      <c r="S880" s="57">
        <f t="shared" si="253"/>
        <v>0</v>
      </c>
      <c r="T880" s="57">
        <f t="shared" si="253"/>
        <v>0</v>
      </c>
      <c r="U880" s="57">
        <f t="shared" si="253"/>
        <v>0</v>
      </c>
      <c r="V880" s="57">
        <f t="shared" si="253"/>
        <v>0</v>
      </c>
      <c r="W880" s="57">
        <f t="shared" si="253"/>
        <v>0</v>
      </c>
      <c r="X880" s="57">
        <f t="shared" si="253"/>
        <v>0</v>
      </c>
      <c r="Y880" s="57">
        <f t="shared" si="253"/>
        <v>0</v>
      </c>
      <c r="Z880" s="57">
        <f t="shared" si="253"/>
        <v>0</v>
      </c>
      <c r="AA880" s="57">
        <f t="shared" si="253"/>
        <v>0</v>
      </c>
      <c r="AB880" s="57">
        <f t="shared" si="253"/>
        <v>0</v>
      </c>
      <c r="AC880" s="57">
        <f t="shared" si="253"/>
        <v>0</v>
      </c>
      <c r="AD880" s="57">
        <f t="shared" si="253"/>
        <v>0</v>
      </c>
      <c r="AE880" s="57">
        <f t="shared" si="253"/>
        <v>0</v>
      </c>
      <c r="AF880" s="57">
        <f t="shared" si="253"/>
        <v>0</v>
      </c>
      <c r="AG880" s="57">
        <f t="shared" si="253"/>
        <v>0</v>
      </c>
      <c r="AH880" s="57">
        <f t="shared" si="253"/>
        <v>0</v>
      </c>
      <c r="AI880" s="57">
        <f t="shared" si="253"/>
        <v>0</v>
      </c>
      <c r="AJ880" s="57">
        <f t="shared" si="253"/>
        <v>0</v>
      </c>
      <c r="AK880" s="57">
        <f t="shared" si="253"/>
        <v>0</v>
      </c>
    </row>
    <row r="881" spans="1:37" s="65" customFormat="1" ht="17.100000000000001" customHeight="1" x14ac:dyDescent="0.2">
      <c r="A881" s="54" t="s">
        <v>268</v>
      </c>
      <c r="B881" s="55" t="s">
        <v>110</v>
      </c>
      <c r="C881" s="56" t="s">
        <v>242</v>
      </c>
      <c r="D881" s="57">
        <v>0</v>
      </c>
      <c r="E881" s="57">
        <f t="shared" si="253"/>
        <v>0</v>
      </c>
      <c r="F881" s="57">
        <f t="shared" si="253"/>
        <v>0</v>
      </c>
      <c r="G881" s="57">
        <f t="shared" si="253"/>
        <v>0</v>
      </c>
      <c r="H881" s="57">
        <f t="shared" si="253"/>
        <v>0</v>
      </c>
      <c r="I881" s="57">
        <f t="shared" si="253"/>
        <v>0</v>
      </c>
      <c r="J881" s="57">
        <f t="shared" si="253"/>
        <v>0</v>
      </c>
      <c r="K881" s="57">
        <f t="shared" si="253"/>
        <v>0</v>
      </c>
      <c r="L881" s="57">
        <f t="shared" si="253"/>
        <v>0</v>
      </c>
      <c r="M881" s="57">
        <f t="shared" si="253"/>
        <v>0</v>
      </c>
      <c r="N881" s="57">
        <f t="shared" si="253"/>
        <v>0</v>
      </c>
      <c r="O881" s="57">
        <f t="shared" si="253"/>
        <v>0</v>
      </c>
      <c r="P881" s="57">
        <f t="shared" si="253"/>
        <v>0</v>
      </c>
      <c r="Q881" s="57">
        <f t="shared" si="253"/>
        <v>0</v>
      </c>
      <c r="R881" s="57">
        <f t="shared" si="253"/>
        <v>0</v>
      </c>
      <c r="S881" s="57">
        <f t="shared" si="253"/>
        <v>0</v>
      </c>
      <c r="T881" s="57">
        <f t="shared" si="253"/>
        <v>0</v>
      </c>
      <c r="U881" s="57">
        <f t="shared" si="253"/>
        <v>0</v>
      </c>
      <c r="V881" s="57">
        <f t="shared" si="253"/>
        <v>0</v>
      </c>
      <c r="W881" s="57">
        <f t="shared" si="253"/>
        <v>0</v>
      </c>
      <c r="X881" s="57">
        <f t="shared" si="253"/>
        <v>0</v>
      </c>
      <c r="Y881" s="57">
        <f t="shared" si="253"/>
        <v>0</v>
      </c>
      <c r="Z881" s="57">
        <f t="shared" si="253"/>
        <v>0</v>
      </c>
      <c r="AA881" s="57">
        <f t="shared" si="253"/>
        <v>0</v>
      </c>
      <c r="AB881" s="57">
        <f t="shared" si="253"/>
        <v>0</v>
      </c>
      <c r="AC881" s="57">
        <f t="shared" si="253"/>
        <v>0</v>
      </c>
      <c r="AD881" s="57">
        <f t="shared" si="253"/>
        <v>0</v>
      </c>
      <c r="AE881" s="57">
        <f t="shared" si="253"/>
        <v>0</v>
      </c>
      <c r="AF881" s="57">
        <f t="shared" si="253"/>
        <v>0</v>
      </c>
      <c r="AG881" s="57">
        <f t="shared" si="253"/>
        <v>0</v>
      </c>
      <c r="AH881" s="57">
        <f t="shared" si="253"/>
        <v>0</v>
      </c>
      <c r="AI881" s="57">
        <f t="shared" si="253"/>
        <v>0</v>
      </c>
      <c r="AJ881" s="57">
        <f t="shared" si="253"/>
        <v>0</v>
      </c>
      <c r="AK881" s="57">
        <f t="shared" si="253"/>
        <v>0</v>
      </c>
    </row>
    <row r="882" spans="1:37" s="65" customFormat="1" ht="17.100000000000001" customHeight="1" x14ac:dyDescent="0.2">
      <c r="A882" s="54" t="s">
        <v>189</v>
      </c>
      <c r="B882" s="55" t="s">
        <v>110</v>
      </c>
      <c r="C882" s="56" t="s">
        <v>242</v>
      </c>
      <c r="D882" s="57">
        <v>0</v>
      </c>
      <c r="E882" s="57">
        <v>0</v>
      </c>
      <c r="F882" s="57">
        <v>0</v>
      </c>
      <c r="G882" s="57">
        <v>0</v>
      </c>
      <c r="H882" s="75">
        <v>2.7542587664131308E-4</v>
      </c>
      <c r="I882" s="75">
        <v>2.9866384809938955E-4</v>
      </c>
      <c r="J882" s="75">
        <v>3.7981511375460928E-4</v>
      </c>
      <c r="K882" s="75">
        <v>5.8168007194587808E-4</v>
      </c>
      <c r="L882" s="75">
        <v>9.8069306778168081E-4</v>
      </c>
      <c r="M882" s="75">
        <v>1.7411131293848688E-3</v>
      </c>
      <c r="N882" s="75">
        <v>2.976826765911805E-3</v>
      </c>
      <c r="O882" s="75">
        <v>4.9405152634592704E-3</v>
      </c>
      <c r="P882" s="75">
        <v>7.7106592495145895E-3</v>
      </c>
      <c r="Q882" s="75">
        <v>1.1895432465242686E-2</v>
      </c>
      <c r="R882" s="75">
        <v>1.7652220243616564E-2</v>
      </c>
      <c r="S882" s="75">
        <v>2.5322548679430672E-2</v>
      </c>
      <c r="T882" s="75">
        <v>3.4341538638111409E-2</v>
      </c>
      <c r="U882" s="75">
        <v>4.4763815761142176E-2</v>
      </c>
      <c r="V882" s="75">
        <v>5.6408586357194861E-2</v>
      </c>
      <c r="W882" s="75">
        <v>6.9705268150907926E-2</v>
      </c>
      <c r="X882" s="75">
        <v>8.4821662738809256E-2</v>
      </c>
      <c r="Y882" s="75">
        <v>0.10141523374128381</v>
      </c>
      <c r="Z882" s="75">
        <v>0.11885980969623546</v>
      </c>
      <c r="AA882" s="75">
        <v>0.13833370813569729</v>
      </c>
      <c r="AB882" s="75">
        <v>0.18186645394665776</v>
      </c>
      <c r="AC882" s="75">
        <v>0.22336253417800303</v>
      </c>
      <c r="AD882" s="75">
        <v>0.26264945197497724</v>
      </c>
      <c r="AE882" s="75">
        <v>0.29999038621581314</v>
      </c>
      <c r="AF882" s="75">
        <v>0.33530506148779132</v>
      </c>
      <c r="AG882" s="75">
        <v>0.36864432130986774</v>
      </c>
      <c r="AH882" s="75">
        <v>0.40017798666388371</v>
      </c>
      <c r="AI882" s="75">
        <v>0.42997343944810329</v>
      </c>
      <c r="AJ882" s="75">
        <v>0.45795772644538674</v>
      </c>
      <c r="AK882" s="75">
        <v>0.48435109317688557</v>
      </c>
    </row>
    <row r="883" spans="1:37" s="65" customFormat="1" ht="17.100000000000001" customHeight="1" x14ac:dyDescent="0.2">
      <c r="A883" s="54" t="s">
        <v>269</v>
      </c>
      <c r="B883" s="55" t="s">
        <v>110</v>
      </c>
      <c r="C883" s="56" t="s">
        <v>242</v>
      </c>
      <c r="D883" s="57">
        <v>0</v>
      </c>
      <c r="E883" s="57">
        <f t="shared" ref="E883:AK887" si="254">+(1-E$882)*E399</f>
        <v>0</v>
      </c>
      <c r="F883" s="57">
        <f t="shared" si="254"/>
        <v>0</v>
      </c>
      <c r="G883" s="57">
        <f t="shared" si="254"/>
        <v>0</v>
      </c>
      <c r="H883" s="57">
        <f t="shared" si="254"/>
        <v>0</v>
      </c>
      <c r="I883" s="57">
        <f t="shared" si="254"/>
        <v>0</v>
      </c>
      <c r="J883" s="57">
        <f t="shared" si="254"/>
        <v>0</v>
      </c>
      <c r="K883" s="57">
        <f t="shared" si="254"/>
        <v>0</v>
      </c>
      <c r="L883" s="57">
        <f t="shared" si="254"/>
        <v>0</v>
      </c>
      <c r="M883" s="57">
        <f t="shared" si="254"/>
        <v>0</v>
      </c>
      <c r="N883" s="57">
        <f t="shared" si="254"/>
        <v>0</v>
      </c>
      <c r="O883" s="57">
        <f t="shared" si="254"/>
        <v>0</v>
      </c>
      <c r="P883" s="57">
        <f t="shared" si="254"/>
        <v>0</v>
      </c>
      <c r="Q883" s="57">
        <f t="shared" si="254"/>
        <v>0</v>
      </c>
      <c r="R883" s="57">
        <f t="shared" si="254"/>
        <v>0</v>
      </c>
      <c r="S883" s="57">
        <f t="shared" si="254"/>
        <v>0</v>
      </c>
      <c r="T883" s="57">
        <f t="shared" si="254"/>
        <v>0</v>
      </c>
      <c r="U883" s="57">
        <f t="shared" si="254"/>
        <v>0</v>
      </c>
      <c r="V883" s="57">
        <f t="shared" si="254"/>
        <v>0</v>
      </c>
      <c r="W883" s="57">
        <f t="shared" si="254"/>
        <v>0</v>
      </c>
      <c r="X883" s="57">
        <f t="shared" si="254"/>
        <v>0</v>
      </c>
      <c r="Y883" s="57">
        <f t="shared" si="254"/>
        <v>0</v>
      </c>
      <c r="Z883" s="57">
        <f t="shared" si="254"/>
        <v>0</v>
      </c>
      <c r="AA883" s="57">
        <f t="shared" si="254"/>
        <v>0</v>
      </c>
      <c r="AB883" s="57">
        <f t="shared" si="254"/>
        <v>0</v>
      </c>
      <c r="AC883" s="57">
        <f t="shared" si="254"/>
        <v>0</v>
      </c>
      <c r="AD883" s="57">
        <f t="shared" si="254"/>
        <v>0</v>
      </c>
      <c r="AE883" s="57">
        <f t="shared" si="254"/>
        <v>0</v>
      </c>
      <c r="AF883" s="57">
        <f t="shared" si="254"/>
        <v>0</v>
      </c>
      <c r="AG883" s="57">
        <f t="shared" si="254"/>
        <v>0</v>
      </c>
      <c r="AH883" s="57">
        <f t="shared" si="254"/>
        <v>0</v>
      </c>
      <c r="AI883" s="57">
        <f t="shared" si="254"/>
        <v>0</v>
      </c>
      <c r="AJ883" s="57">
        <f t="shared" si="254"/>
        <v>0</v>
      </c>
      <c r="AK883" s="57">
        <f t="shared" si="254"/>
        <v>0</v>
      </c>
    </row>
    <row r="884" spans="1:37" s="65" customFormat="1" ht="17.100000000000001" customHeight="1" x14ac:dyDescent="0.2">
      <c r="A884" s="54" t="s">
        <v>270</v>
      </c>
      <c r="B884" s="55" t="s">
        <v>110</v>
      </c>
      <c r="C884" s="56" t="s">
        <v>242</v>
      </c>
      <c r="D884" s="57">
        <v>0</v>
      </c>
      <c r="E884" s="57">
        <f t="shared" si="254"/>
        <v>0</v>
      </c>
      <c r="F884" s="57">
        <f t="shared" si="254"/>
        <v>0</v>
      </c>
      <c r="G884" s="57">
        <f t="shared" si="254"/>
        <v>0</v>
      </c>
      <c r="H884" s="57">
        <f t="shared" si="254"/>
        <v>0</v>
      </c>
      <c r="I884" s="57">
        <f t="shared" si="254"/>
        <v>0</v>
      </c>
      <c r="J884" s="57">
        <f t="shared" si="254"/>
        <v>0</v>
      </c>
      <c r="K884" s="57">
        <f t="shared" si="254"/>
        <v>0</v>
      </c>
      <c r="L884" s="57">
        <f t="shared" si="254"/>
        <v>0</v>
      </c>
      <c r="M884" s="57">
        <f t="shared" si="254"/>
        <v>0</v>
      </c>
      <c r="N884" s="57">
        <f t="shared" si="254"/>
        <v>0</v>
      </c>
      <c r="O884" s="57">
        <f t="shared" si="254"/>
        <v>0</v>
      </c>
      <c r="P884" s="57">
        <f t="shared" si="254"/>
        <v>0</v>
      </c>
      <c r="Q884" s="57">
        <f t="shared" si="254"/>
        <v>0</v>
      </c>
      <c r="R884" s="57">
        <f t="shared" si="254"/>
        <v>0</v>
      </c>
      <c r="S884" s="57">
        <f t="shared" si="254"/>
        <v>0</v>
      </c>
      <c r="T884" s="57">
        <f t="shared" si="254"/>
        <v>0</v>
      </c>
      <c r="U884" s="57">
        <f t="shared" si="254"/>
        <v>0</v>
      </c>
      <c r="V884" s="57">
        <f t="shared" si="254"/>
        <v>0</v>
      </c>
      <c r="W884" s="57">
        <f t="shared" si="254"/>
        <v>0</v>
      </c>
      <c r="X884" s="57">
        <f t="shared" si="254"/>
        <v>0</v>
      </c>
      <c r="Y884" s="57">
        <f t="shared" si="254"/>
        <v>0</v>
      </c>
      <c r="Z884" s="57">
        <f t="shared" si="254"/>
        <v>0</v>
      </c>
      <c r="AA884" s="57">
        <f t="shared" si="254"/>
        <v>0</v>
      </c>
      <c r="AB884" s="57">
        <f t="shared" si="254"/>
        <v>0</v>
      </c>
      <c r="AC884" s="57">
        <f t="shared" si="254"/>
        <v>0</v>
      </c>
      <c r="AD884" s="57">
        <f t="shared" si="254"/>
        <v>0</v>
      </c>
      <c r="AE884" s="57">
        <f t="shared" si="254"/>
        <v>0</v>
      </c>
      <c r="AF884" s="57">
        <f t="shared" si="254"/>
        <v>0</v>
      </c>
      <c r="AG884" s="57">
        <f t="shared" si="254"/>
        <v>0</v>
      </c>
      <c r="AH884" s="57">
        <f t="shared" si="254"/>
        <v>0</v>
      </c>
      <c r="AI884" s="57">
        <f t="shared" si="254"/>
        <v>0</v>
      </c>
      <c r="AJ884" s="57">
        <f t="shared" si="254"/>
        <v>0</v>
      </c>
      <c r="AK884" s="57">
        <f t="shared" si="254"/>
        <v>0</v>
      </c>
    </row>
    <row r="885" spans="1:37" s="65" customFormat="1" ht="17.100000000000001" customHeight="1" x14ac:dyDescent="0.2">
      <c r="A885" s="54" t="s">
        <v>271</v>
      </c>
      <c r="B885" s="55" t="s">
        <v>110</v>
      </c>
      <c r="C885" s="56" t="s">
        <v>242</v>
      </c>
      <c r="D885" s="57">
        <v>0</v>
      </c>
      <c r="E885" s="57">
        <f t="shared" si="254"/>
        <v>0</v>
      </c>
      <c r="F885" s="57">
        <f t="shared" si="254"/>
        <v>0</v>
      </c>
      <c r="G885" s="57">
        <f t="shared" si="254"/>
        <v>0</v>
      </c>
      <c r="H885" s="57">
        <f t="shared" si="254"/>
        <v>0</v>
      </c>
      <c r="I885" s="57">
        <f t="shared" si="254"/>
        <v>0</v>
      </c>
      <c r="J885" s="57">
        <f t="shared" si="254"/>
        <v>0</v>
      </c>
      <c r="K885" s="57">
        <f t="shared" si="254"/>
        <v>0</v>
      </c>
      <c r="L885" s="57">
        <f t="shared" si="254"/>
        <v>0</v>
      </c>
      <c r="M885" s="57">
        <f t="shared" si="254"/>
        <v>0</v>
      </c>
      <c r="N885" s="57">
        <f t="shared" si="254"/>
        <v>0</v>
      </c>
      <c r="O885" s="57">
        <f t="shared" si="254"/>
        <v>0</v>
      </c>
      <c r="P885" s="57">
        <f t="shared" si="254"/>
        <v>0</v>
      </c>
      <c r="Q885" s="57">
        <f t="shared" si="254"/>
        <v>0</v>
      </c>
      <c r="R885" s="57">
        <f t="shared" si="254"/>
        <v>0</v>
      </c>
      <c r="S885" s="57">
        <f t="shared" si="254"/>
        <v>0</v>
      </c>
      <c r="T885" s="57">
        <f t="shared" si="254"/>
        <v>0</v>
      </c>
      <c r="U885" s="57">
        <f t="shared" si="254"/>
        <v>0</v>
      </c>
      <c r="V885" s="57">
        <f t="shared" si="254"/>
        <v>0</v>
      </c>
      <c r="W885" s="57">
        <f t="shared" si="254"/>
        <v>0</v>
      </c>
      <c r="X885" s="57">
        <f t="shared" si="254"/>
        <v>0</v>
      </c>
      <c r="Y885" s="57">
        <f t="shared" si="254"/>
        <v>0</v>
      </c>
      <c r="Z885" s="57">
        <f t="shared" si="254"/>
        <v>0</v>
      </c>
      <c r="AA885" s="57">
        <f t="shared" si="254"/>
        <v>0</v>
      </c>
      <c r="AB885" s="57">
        <f t="shared" si="254"/>
        <v>0</v>
      </c>
      <c r="AC885" s="57">
        <f t="shared" si="254"/>
        <v>0</v>
      </c>
      <c r="AD885" s="57">
        <f t="shared" si="254"/>
        <v>0</v>
      </c>
      <c r="AE885" s="57">
        <f t="shared" si="254"/>
        <v>0</v>
      </c>
      <c r="AF885" s="57">
        <f t="shared" si="254"/>
        <v>0</v>
      </c>
      <c r="AG885" s="57">
        <f t="shared" si="254"/>
        <v>0</v>
      </c>
      <c r="AH885" s="57">
        <f t="shared" si="254"/>
        <v>0</v>
      </c>
      <c r="AI885" s="57">
        <f t="shared" si="254"/>
        <v>0</v>
      </c>
      <c r="AJ885" s="57">
        <f t="shared" si="254"/>
        <v>0</v>
      </c>
      <c r="AK885" s="57">
        <f t="shared" si="254"/>
        <v>0</v>
      </c>
    </row>
    <row r="886" spans="1:37" s="65" customFormat="1" ht="17.100000000000001" customHeight="1" x14ac:dyDescent="0.2">
      <c r="A886" s="54" t="s">
        <v>272</v>
      </c>
      <c r="B886" s="55" t="s">
        <v>110</v>
      </c>
      <c r="C886" s="56" t="s">
        <v>242</v>
      </c>
      <c r="D886" s="57">
        <v>0</v>
      </c>
      <c r="E886" s="57">
        <f t="shared" si="254"/>
        <v>0</v>
      </c>
      <c r="F886" s="57">
        <f t="shared" si="254"/>
        <v>0</v>
      </c>
      <c r="G886" s="57">
        <f t="shared" si="254"/>
        <v>0</v>
      </c>
      <c r="H886" s="57">
        <f t="shared" si="254"/>
        <v>0</v>
      </c>
      <c r="I886" s="57">
        <f t="shared" si="254"/>
        <v>0</v>
      </c>
      <c r="J886" s="57">
        <f t="shared" si="254"/>
        <v>0</v>
      </c>
      <c r="K886" s="57">
        <f t="shared" si="254"/>
        <v>0</v>
      </c>
      <c r="L886" s="57">
        <f t="shared" si="254"/>
        <v>0</v>
      </c>
      <c r="M886" s="57">
        <f t="shared" si="254"/>
        <v>0</v>
      </c>
      <c r="N886" s="57">
        <f t="shared" si="254"/>
        <v>0</v>
      </c>
      <c r="O886" s="57">
        <f t="shared" si="254"/>
        <v>0</v>
      </c>
      <c r="P886" s="57">
        <f t="shared" si="254"/>
        <v>0</v>
      </c>
      <c r="Q886" s="57">
        <f t="shared" si="254"/>
        <v>0</v>
      </c>
      <c r="R886" s="57">
        <f t="shared" si="254"/>
        <v>0</v>
      </c>
      <c r="S886" s="57">
        <f t="shared" si="254"/>
        <v>0</v>
      </c>
      <c r="T886" s="57">
        <f t="shared" si="254"/>
        <v>0</v>
      </c>
      <c r="U886" s="57">
        <f t="shared" si="254"/>
        <v>0</v>
      </c>
      <c r="V886" s="57">
        <f t="shared" si="254"/>
        <v>0</v>
      </c>
      <c r="W886" s="57">
        <f t="shared" si="254"/>
        <v>0</v>
      </c>
      <c r="X886" s="57">
        <f t="shared" si="254"/>
        <v>0</v>
      </c>
      <c r="Y886" s="57">
        <f t="shared" si="254"/>
        <v>0</v>
      </c>
      <c r="Z886" s="57">
        <f t="shared" si="254"/>
        <v>0</v>
      </c>
      <c r="AA886" s="57">
        <f t="shared" si="254"/>
        <v>0</v>
      </c>
      <c r="AB886" s="57">
        <f t="shared" si="254"/>
        <v>0</v>
      </c>
      <c r="AC886" s="57">
        <f t="shared" si="254"/>
        <v>0</v>
      </c>
      <c r="AD886" s="57">
        <f t="shared" si="254"/>
        <v>0</v>
      </c>
      <c r="AE886" s="57">
        <f t="shared" si="254"/>
        <v>0</v>
      </c>
      <c r="AF886" s="57">
        <f t="shared" si="254"/>
        <v>0</v>
      </c>
      <c r="AG886" s="57">
        <f t="shared" si="254"/>
        <v>0</v>
      </c>
      <c r="AH886" s="57">
        <f t="shared" si="254"/>
        <v>0</v>
      </c>
      <c r="AI886" s="57">
        <f t="shared" si="254"/>
        <v>0</v>
      </c>
      <c r="AJ886" s="57">
        <f t="shared" si="254"/>
        <v>0</v>
      </c>
      <c r="AK886" s="57">
        <f t="shared" si="254"/>
        <v>0</v>
      </c>
    </row>
    <row r="887" spans="1:37" s="65" customFormat="1" ht="17.100000000000001" customHeight="1" x14ac:dyDescent="0.2">
      <c r="A887" s="54" t="s">
        <v>197</v>
      </c>
      <c r="B887" s="55" t="s">
        <v>110</v>
      </c>
      <c r="C887" s="56" t="s">
        <v>242</v>
      </c>
      <c r="D887" s="57">
        <v>0</v>
      </c>
      <c r="E887" s="57">
        <f t="shared" si="254"/>
        <v>0</v>
      </c>
      <c r="F887" s="57">
        <f t="shared" si="254"/>
        <v>0</v>
      </c>
      <c r="G887" s="57">
        <f t="shared" si="254"/>
        <v>0</v>
      </c>
      <c r="H887" s="75">
        <v>4.703922678044693E-11</v>
      </c>
      <c r="I887" s="75">
        <v>2.3529798208859046E-10</v>
      </c>
      <c r="J887" s="75">
        <v>1.3855039554995623E-9</v>
      </c>
      <c r="K887" s="75">
        <v>5.0387715892870479E-9</v>
      </c>
      <c r="L887" s="75">
        <v>1.3378223084251751E-8</v>
      </c>
      <c r="M887" s="75">
        <v>3.2310676872007793E-8</v>
      </c>
      <c r="N887" s="75">
        <v>6.850813466482453E-8</v>
      </c>
      <c r="O887" s="75">
        <v>1.3811641759002486E-7</v>
      </c>
      <c r="P887" s="75">
        <v>2.5747115744179444E-7</v>
      </c>
      <c r="Q887" s="75">
        <v>4.630684209275742E-7</v>
      </c>
      <c r="R887" s="75">
        <v>7.3915307958763768E-7</v>
      </c>
      <c r="S887" s="75">
        <v>1.1119864604033341E-6</v>
      </c>
      <c r="T887" s="75">
        <v>1.5864618935788402E-6</v>
      </c>
      <c r="U887" s="75">
        <v>2.1865177675606946E-6</v>
      </c>
      <c r="V887" s="75">
        <v>2.9119074819126716E-6</v>
      </c>
      <c r="W887" s="75">
        <v>3.7974500773216871E-6</v>
      </c>
      <c r="X887" s="75">
        <v>4.8656412063450442E-6</v>
      </c>
      <c r="Y887" s="75">
        <v>6.1209653104097912E-6</v>
      </c>
      <c r="Z887" s="75">
        <v>7.531755580013089E-6</v>
      </c>
      <c r="AA887" s="75">
        <v>9.1993455376063279E-6</v>
      </c>
      <c r="AB887" s="75">
        <v>1.3075970977526639E-5</v>
      </c>
      <c r="AC887" s="75">
        <v>1.6935880603937995E-5</v>
      </c>
      <c r="AD887" s="75">
        <v>2.0716190892483437E-5</v>
      </c>
      <c r="AE887" s="75">
        <v>2.4414846102397787E-5</v>
      </c>
      <c r="AF887" s="75">
        <v>2.8002667961257931E-5</v>
      </c>
      <c r="AG887" s="75">
        <v>3.1491137077710342E-5</v>
      </c>
      <c r="AH887" s="75">
        <v>3.4881813210402927E-5</v>
      </c>
      <c r="AI887" s="75">
        <v>3.8137930194301947E-5</v>
      </c>
      <c r="AJ887" s="75">
        <v>4.1230096860816802E-5</v>
      </c>
      <c r="AK887" s="75">
        <v>4.4169419179154736E-5</v>
      </c>
    </row>
    <row r="888" spans="1:37" s="65" customFormat="1" ht="17.100000000000001" customHeight="1" x14ac:dyDescent="0.2">
      <c r="A888" s="54" t="s">
        <v>245</v>
      </c>
      <c r="B888" s="55" t="s">
        <v>110</v>
      </c>
      <c r="C888" s="56" t="s">
        <v>246</v>
      </c>
      <c r="D888" s="73">
        <f>SUM(D876:D887)</f>
        <v>1</v>
      </c>
      <c r="E888" s="73">
        <f t="shared" ref="E888:AK888" si="255">SUM(E876:E887)</f>
        <v>1</v>
      </c>
      <c r="F888" s="73">
        <f t="shared" si="255"/>
        <v>1</v>
      </c>
      <c r="G888" s="73">
        <f t="shared" si="255"/>
        <v>1</v>
      </c>
      <c r="H888" s="73">
        <f t="shared" si="255"/>
        <v>1</v>
      </c>
      <c r="I888" s="73">
        <f t="shared" si="255"/>
        <v>1</v>
      </c>
      <c r="J888" s="73">
        <f t="shared" si="255"/>
        <v>1</v>
      </c>
      <c r="K888" s="73">
        <f t="shared" si="255"/>
        <v>1</v>
      </c>
      <c r="L888" s="73">
        <f t="shared" si="255"/>
        <v>1</v>
      </c>
      <c r="M888" s="73">
        <f t="shared" si="255"/>
        <v>1</v>
      </c>
      <c r="N888" s="73">
        <f t="shared" si="255"/>
        <v>1</v>
      </c>
      <c r="O888" s="73">
        <f t="shared" si="255"/>
        <v>1</v>
      </c>
      <c r="P888" s="73">
        <f t="shared" si="255"/>
        <v>1</v>
      </c>
      <c r="Q888" s="73">
        <f t="shared" si="255"/>
        <v>1</v>
      </c>
      <c r="R888" s="73">
        <f t="shared" si="255"/>
        <v>1</v>
      </c>
      <c r="S888" s="73">
        <f t="shared" si="255"/>
        <v>0.99999999999999989</v>
      </c>
      <c r="T888" s="73">
        <f t="shared" si="255"/>
        <v>1</v>
      </c>
      <c r="U888" s="73">
        <f t="shared" si="255"/>
        <v>1</v>
      </c>
      <c r="V888" s="73">
        <f t="shared" si="255"/>
        <v>1</v>
      </c>
      <c r="W888" s="73">
        <f t="shared" si="255"/>
        <v>1</v>
      </c>
      <c r="X888" s="73">
        <f t="shared" si="255"/>
        <v>1</v>
      </c>
      <c r="Y888" s="73">
        <f t="shared" si="255"/>
        <v>0.99999999999999989</v>
      </c>
      <c r="Z888" s="73">
        <f t="shared" si="255"/>
        <v>1</v>
      </c>
      <c r="AA888" s="73">
        <f t="shared" si="255"/>
        <v>0.99999999999999978</v>
      </c>
      <c r="AB888" s="73">
        <f t="shared" si="255"/>
        <v>1</v>
      </c>
      <c r="AC888" s="73">
        <f t="shared" si="255"/>
        <v>0.99999999999999989</v>
      </c>
      <c r="AD888" s="73">
        <f t="shared" si="255"/>
        <v>0.99999999999999989</v>
      </c>
      <c r="AE888" s="73">
        <f t="shared" si="255"/>
        <v>1</v>
      </c>
      <c r="AF888" s="73">
        <f t="shared" si="255"/>
        <v>0.99999999999999989</v>
      </c>
      <c r="AG888" s="73">
        <f t="shared" si="255"/>
        <v>1.0000000000000002</v>
      </c>
      <c r="AH888" s="73">
        <f t="shared" si="255"/>
        <v>1</v>
      </c>
      <c r="AI888" s="73">
        <f t="shared" si="255"/>
        <v>1</v>
      </c>
      <c r="AJ888" s="73">
        <f t="shared" si="255"/>
        <v>1</v>
      </c>
      <c r="AK888" s="73">
        <f t="shared" si="255"/>
        <v>1</v>
      </c>
    </row>
    <row r="889" spans="1:37" s="65" customFormat="1" ht="17.100000000000001" customHeight="1" x14ac:dyDescent="0.25">
      <c r="A889" s="68"/>
      <c r="B889" s="74"/>
      <c r="C889" s="74"/>
      <c r="D889" s="72"/>
      <c r="E889" s="72"/>
      <c r="F889" s="72"/>
      <c r="G889" s="72"/>
      <c r="H889" s="72"/>
      <c r="I889" s="72"/>
      <c r="J889" s="72"/>
      <c r="K889" s="72"/>
      <c r="L889" s="72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  <c r="AI889" s="72"/>
      <c r="AJ889" s="72"/>
      <c r="AK889" s="72"/>
    </row>
    <row r="890" spans="1:37" s="65" customFormat="1" ht="17.100000000000001" customHeight="1" x14ac:dyDescent="0.25">
      <c r="A890" s="64" t="s">
        <v>265</v>
      </c>
      <c r="B890"/>
      <c r="C890"/>
      <c r="D890" s="72"/>
      <c r="E890" s="72"/>
      <c r="F890" s="72"/>
      <c r="G890" s="72"/>
      <c r="H890" s="72"/>
      <c r="I890" s="72"/>
      <c r="J890" s="72"/>
      <c r="K890" s="72"/>
      <c r="L890" s="72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  <c r="AI890" s="72"/>
      <c r="AJ890" s="72"/>
      <c r="AK890" s="72"/>
    </row>
    <row r="891" spans="1:37" s="65" customFormat="1" ht="17.100000000000001" customHeight="1" x14ac:dyDescent="0.25">
      <c r="A891" s="66" t="s">
        <v>259</v>
      </c>
      <c r="B891"/>
      <c r="C891"/>
    </row>
    <row r="892" spans="1:37" s="65" customFormat="1" ht="17.100000000000001" customHeight="1" x14ac:dyDescent="0.2">
      <c r="A892" s="54" t="s">
        <v>241</v>
      </c>
      <c r="B892" s="55" t="s">
        <v>110</v>
      </c>
      <c r="C892" s="56" t="s">
        <v>242</v>
      </c>
      <c r="D892" s="57">
        <v>0.73859255939040791</v>
      </c>
      <c r="E892" s="57">
        <f t="shared" ref="E892:AK892" si="256">+(1-SUM(E893:E903))</f>
        <v>0.73861598545896112</v>
      </c>
      <c r="F892" s="57">
        <f t="shared" si="256"/>
        <v>0.73863940540962991</v>
      </c>
      <c r="G892" s="57">
        <f t="shared" si="256"/>
        <v>0.73863940540962991</v>
      </c>
      <c r="H892" s="57">
        <f t="shared" si="256"/>
        <v>0.73854557716161795</v>
      </c>
      <c r="I892" s="57">
        <f t="shared" si="256"/>
        <v>0.73852796461949577</v>
      </c>
      <c r="J892" s="57">
        <f t="shared" si="256"/>
        <v>0.73847009361024119</v>
      </c>
      <c r="K892" s="57">
        <f t="shared" si="256"/>
        <v>0.73833362426366866</v>
      </c>
      <c r="L892" s="57">
        <f t="shared" si="256"/>
        <v>0.73807646895819923</v>
      </c>
      <c r="M892" s="57">
        <f t="shared" si="256"/>
        <v>0.73760360047665374</v>
      </c>
      <c r="N892" s="57">
        <f t="shared" si="256"/>
        <v>0.73684950583550668</v>
      </c>
      <c r="O892" s="57">
        <f t="shared" si="256"/>
        <v>0.73566506222184946</v>
      </c>
      <c r="P892" s="57">
        <f t="shared" si="256"/>
        <v>0.73399596332602746</v>
      </c>
      <c r="Q892" s="57">
        <f t="shared" si="256"/>
        <v>0.73150698084193189</v>
      </c>
      <c r="R892" s="57">
        <f t="shared" si="256"/>
        <v>0.7281552220176819</v>
      </c>
      <c r="S892" s="57">
        <f t="shared" si="256"/>
        <v>0.7237422983711792</v>
      </c>
      <c r="T892" s="57">
        <f t="shared" si="256"/>
        <v>0.71852612549822648</v>
      </c>
      <c r="U892" s="57">
        <f t="shared" si="256"/>
        <v>0.71244515765333172</v>
      </c>
      <c r="V892" s="57">
        <f t="shared" si="256"/>
        <v>0.70557586774911429</v>
      </c>
      <c r="W892" s="57">
        <f t="shared" si="256"/>
        <v>0.69766203264943993</v>
      </c>
      <c r="X892" s="57">
        <f t="shared" si="256"/>
        <v>0.68858149306563332</v>
      </c>
      <c r="Y892" s="57">
        <f t="shared" si="256"/>
        <v>0.6784849626024273</v>
      </c>
      <c r="Z892" s="57">
        <f t="shared" si="256"/>
        <v>0.66766886625086341</v>
      </c>
      <c r="AA892" s="57">
        <f t="shared" si="256"/>
        <v>0.65547115395326361</v>
      </c>
      <c r="AB892" s="57">
        <f t="shared" si="256"/>
        <v>0.62206048866320462</v>
      </c>
      <c r="AC892" s="57">
        <f t="shared" si="256"/>
        <v>0.59021506073664032</v>
      </c>
      <c r="AD892" s="57">
        <f t="shared" si="256"/>
        <v>0.5602090147807699</v>
      </c>
      <c r="AE892" s="57">
        <f t="shared" si="256"/>
        <v>0.53168619344628909</v>
      </c>
      <c r="AF892" s="57">
        <f t="shared" si="256"/>
        <v>0.50442050702960928</v>
      </c>
      <c r="AG892" s="57">
        <f t="shared" si="256"/>
        <v>0.47876459603920629</v>
      </c>
      <c r="AH892" s="57">
        <f t="shared" si="256"/>
        <v>0.4544019550431414</v>
      </c>
      <c r="AI892" s="57">
        <f t="shared" si="256"/>
        <v>0.43123208133656499</v>
      </c>
      <c r="AJ892" s="57">
        <f t="shared" si="256"/>
        <v>0.40933321575044501</v>
      </c>
      <c r="AK892" s="57">
        <f t="shared" si="256"/>
        <v>0.38854063170042652</v>
      </c>
    </row>
    <row r="893" spans="1:37" s="65" customFormat="1" ht="17.100000000000001" customHeight="1" x14ac:dyDescent="0.2">
      <c r="A893" s="54" t="s">
        <v>266</v>
      </c>
      <c r="B893" s="55" t="s">
        <v>110</v>
      </c>
      <c r="C893" s="56" t="s">
        <v>242</v>
      </c>
      <c r="D893" s="57">
        <v>0</v>
      </c>
      <c r="E893" s="57">
        <f t="shared" ref="E893:AK897" si="257">+(1-E$898)*E409</f>
        <v>0</v>
      </c>
      <c r="F893" s="57">
        <f t="shared" si="257"/>
        <v>0</v>
      </c>
      <c r="G893" s="57">
        <f t="shared" si="257"/>
        <v>0</v>
      </c>
      <c r="H893" s="57">
        <f t="shared" si="257"/>
        <v>0</v>
      </c>
      <c r="I893" s="57">
        <f t="shared" si="257"/>
        <v>0</v>
      </c>
      <c r="J893" s="57">
        <f t="shared" si="257"/>
        <v>0</v>
      </c>
      <c r="K893" s="57">
        <f t="shared" si="257"/>
        <v>0</v>
      </c>
      <c r="L893" s="57">
        <f t="shared" si="257"/>
        <v>0</v>
      </c>
      <c r="M893" s="57">
        <f t="shared" si="257"/>
        <v>0</v>
      </c>
      <c r="N893" s="57">
        <f t="shared" si="257"/>
        <v>0</v>
      </c>
      <c r="O893" s="57">
        <f t="shared" si="257"/>
        <v>0</v>
      </c>
      <c r="P893" s="57">
        <f t="shared" si="257"/>
        <v>0</v>
      </c>
      <c r="Q893" s="57">
        <f t="shared" si="257"/>
        <v>0</v>
      </c>
      <c r="R893" s="57">
        <f t="shared" si="257"/>
        <v>0</v>
      </c>
      <c r="S893" s="57">
        <f t="shared" si="257"/>
        <v>0</v>
      </c>
      <c r="T893" s="57">
        <f t="shared" si="257"/>
        <v>0</v>
      </c>
      <c r="U893" s="57">
        <f t="shared" si="257"/>
        <v>0</v>
      </c>
      <c r="V893" s="57">
        <f t="shared" si="257"/>
        <v>0</v>
      </c>
      <c r="W893" s="57">
        <f t="shared" si="257"/>
        <v>0</v>
      </c>
      <c r="X893" s="57">
        <f t="shared" si="257"/>
        <v>0</v>
      </c>
      <c r="Y893" s="57">
        <f t="shared" si="257"/>
        <v>0</v>
      </c>
      <c r="Z893" s="57">
        <f t="shared" si="257"/>
        <v>0</v>
      </c>
      <c r="AA893" s="57">
        <f t="shared" si="257"/>
        <v>0</v>
      </c>
      <c r="AB893" s="57">
        <f t="shared" si="257"/>
        <v>0</v>
      </c>
      <c r="AC893" s="57">
        <f t="shared" si="257"/>
        <v>0</v>
      </c>
      <c r="AD893" s="57">
        <f t="shared" si="257"/>
        <v>0</v>
      </c>
      <c r="AE893" s="57">
        <f t="shared" si="257"/>
        <v>0</v>
      </c>
      <c r="AF893" s="57">
        <f t="shared" si="257"/>
        <v>0</v>
      </c>
      <c r="AG893" s="57">
        <f t="shared" si="257"/>
        <v>0</v>
      </c>
      <c r="AH893" s="57">
        <f t="shared" si="257"/>
        <v>0</v>
      </c>
      <c r="AI893" s="57">
        <f t="shared" si="257"/>
        <v>0</v>
      </c>
      <c r="AJ893" s="57">
        <f t="shared" si="257"/>
        <v>0</v>
      </c>
      <c r="AK893" s="57">
        <f t="shared" si="257"/>
        <v>0</v>
      </c>
    </row>
    <row r="894" spans="1:37" s="65" customFormat="1" ht="17.100000000000001" customHeight="1" x14ac:dyDescent="0.2">
      <c r="A894" s="54" t="s">
        <v>267</v>
      </c>
      <c r="B894" s="55" t="s">
        <v>110</v>
      </c>
      <c r="C894" s="56" t="s">
        <v>242</v>
      </c>
      <c r="D894" s="57">
        <v>0</v>
      </c>
      <c r="E894" s="57">
        <f t="shared" si="257"/>
        <v>0</v>
      </c>
      <c r="F894" s="57">
        <f t="shared" si="257"/>
        <v>0</v>
      </c>
      <c r="G894" s="57">
        <f t="shared" si="257"/>
        <v>0</v>
      </c>
      <c r="H894" s="75">
        <v>6.9266690052479386E-6</v>
      </c>
      <c r="I894" s="75">
        <v>1.5744764091652513E-5</v>
      </c>
      <c r="J894" s="75">
        <v>4.1614278320759199E-5</v>
      </c>
      <c r="K894" s="75">
        <v>9.5806569690492423E-5</v>
      </c>
      <c r="L894" s="75">
        <v>1.8577313618052145E-4</v>
      </c>
      <c r="M894" s="75">
        <v>3.3356524366078916E-4</v>
      </c>
      <c r="N894" s="75">
        <v>5.5330126474515339E-4</v>
      </c>
      <c r="O894" s="75">
        <v>8.8108134290110684E-4</v>
      </c>
      <c r="P894" s="75">
        <v>1.3356580867566804E-3</v>
      </c>
      <c r="Q894" s="75">
        <v>1.9666383972155098E-3</v>
      </c>
      <c r="R894" s="75">
        <v>2.7143575120442726E-3</v>
      </c>
      <c r="S894" s="75">
        <v>3.5987761951276113E-3</v>
      </c>
      <c r="T894" s="75">
        <v>4.6165548475017191E-3</v>
      </c>
      <c r="U894" s="75">
        <v>5.7850193467129064E-3</v>
      </c>
      <c r="V894" s="75">
        <v>7.0909877969377259E-3</v>
      </c>
      <c r="W894" s="75">
        <v>8.5474244952889935E-3</v>
      </c>
      <c r="X894" s="75">
        <v>1.014942295165369E-2</v>
      </c>
      <c r="Y894" s="75">
        <v>1.1877284616306645E-2</v>
      </c>
      <c r="Z894" s="75">
        <v>1.3733236084860441E-2</v>
      </c>
      <c r="AA894" s="75">
        <v>1.569600000869275E-2</v>
      </c>
      <c r="AB894" s="75">
        <v>2.003972722226232E-2</v>
      </c>
      <c r="AC894" s="75">
        <v>2.4118338867864672E-2</v>
      </c>
      <c r="AD894" s="75">
        <v>2.7812834643779843E-2</v>
      </c>
      <c r="AE894" s="75">
        <v>3.121888239977598E-2</v>
      </c>
      <c r="AF894" s="75">
        <v>3.4500120978077385E-2</v>
      </c>
      <c r="AG894" s="75">
        <v>3.7418436625816544E-2</v>
      </c>
      <c r="AH894" s="75">
        <v>4.0101514792589367E-2</v>
      </c>
      <c r="AI894" s="75">
        <v>4.2587131657151424E-2</v>
      </c>
      <c r="AJ894" s="75">
        <v>4.4863780905817351E-2</v>
      </c>
      <c r="AK894" s="75">
        <v>4.6954402328554162E-2</v>
      </c>
    </row>
    <row r="895" spans="1:37" s="65" customFormat="1" ht="17.100000000000001" customHeight="1" x14ac:dyDescent="0.2">
      <c r="A895" s="54" t="s">
        <v>243</v>
      </c>
      <c r="B895" s="55" t="s">
        <v>110</v>
      </c>
      <c r="C895" s="56" t="s">
        <v>242</v>
      </c>
      <c r="D895" s="57">
        <v>0.26127297176154191</v>
      </c>
      <c r="E895" s="57">
        <f t="shared" si="257"/>
        <v>0.26124954971118231</v>
      </c>
      <c r="F895" s="57">
        <f t="shared" si="257"/>
        <v>0.26122612976051346</v>
      </c>
      <c r="G895" s="57">
        <f t="shared" si="257"/>
        <v>0.26122612976051346</v>
      </c>
      <c r="H895" s="57">
        <f t="shared" si="257"/>
        <v>0.26112725964174632</v>
      </c>
      <c r="I895" s="57">
        <f t="shared" si="257"/>
        <v>0.26111281697065958</v>
      </c>
      <c r="J895" s="57">
        <f t="shared" si="257"/>
        <v>0.26106366968726302</v>
      </c>
      <c r="K895" s="57">
        <f t="shared" si="257"/>
        <v>0.26094408717918971</v>
      </c>
      <c r="L895" s="57">
        <f t="shared" si="257"/>
        <v>0.26071227246782114</v>
      </c>
      <c r="M895" s="57">
        <f t="shared" si="257"/>
        <v>0.26027694393209932</v>
      </c>
      <c r="N895" s="57">
        <f t="shared" si="257"/>
        <v>0.25957560810650698</v>
      </c>
      <c r="O895" s="57">
        <f t="shared" si="257"/>
        <v>0.25846860155448798</v>
      </c>
      <c r="P895" s="57">
        <f t="shared" si="257"/>
        <v>0.25691298453168276</v>
      </c>
      <c r="Q895" s="57">
        <f t="shared" si="257"/>
        <v>0.25458619546620581</v>
      </c>
      <c r="R895" s="57">
        <f t="shared" si="257"/>
        <v>0.25143342934880153</v>
      </c>
      <c r="S895" s="57">
        <f t="shared" si="257"/>
        <v>0.24729157684976888</v>
      </c>
      <c r="T895" s="57">
        <f t="shared" si="257"/>
        <v>0.24247091089396369</v>
      </c>
      <c r="U895" s="57">
        <f t="shared" si="257"/>
        <v>0.23696100421794219</v>
      </c>
      <c r="V895" s="57">
        <f t="shared" si="257"/>
        <v>0.23087935163913031</v>
      </c>
      <c r="W895" s="57">
        <f t="shared" si="257"/>
        <v>0.22403977870063946</v>
      </c>
      <c r="X895" s="57">
        <f t="shared" si="257"/>
        <v>0.21640153461044004</v>
      </c>
      <c r="Y895" s="57">
        <f t="shared" si="257"/>
        <v>0.20817612085520712</v>
      </c>
      <c r="Z895" s="57">
        <f t="shared" si="257"/>
        <v>0.19969106091034039</v>
      </c>
      <c r="AA895" s="57">
        <f t="shared" si="257"/>
        <v>0.19045131613225186</v>
      </c>
      <c r="AB895" s="57">
        <f t="shared" si="257"/>
        <v>0.17598358303840134</v>
      </c>
      <c r="AC895" s="57">
        <f t="shared" si="257"/>
        <v>0.16225231915509408</v>
      </c>
      <c r="AD895" s="57">
        <f t="shared" si="257"/>
        <v>0.14927493218331306</v>
      </c>
      <c r="AE895" s="57">
        <f t="shared" si="257"/>
        <v>0.13704874659655619</v>
      </c>
      <c r="AF895" s="57">
        <f t="shared" si="257"/>
        <v>0.12571651424899852</v>
      </c>
      <c r="AG895" s="57">
        <f t="shared" si="257"/>
        <v>0.11511285566442396</v>
      </c>
      <c r="AH895" s="57">
        <f t="shared" si="257"/>
        <v>0.10525677589545226</v>
      </c>
      <c r="AI895" s="57">
        <f t="shared" si="257"/>
        <v>9.6143659356334232E-2</v>
      </c>
      <c r="AJ895" s="57">
        <f t="shared" si="257"/>
        <v>8.7779750868116832E-2</v>
      </c>
      <c r="AK895" s="57">
        <f t="shared" si="257"/>
        <v>8.0086590470121677E-2</v>
      </c>
    </row>
    <row r="896" spans="1:37" s="65" customFormat="1" ht="17.100000000000001" customHeight="1" x14ac:dyDescent="0.2">
      <c r="A896" s="54" t="s">
        <v>244</v>
      </c>
      <c r="B896" s="55" t="s">
        <v>110</v>
      </c>
      <c r="C896" s="56" t="s">
        <v>242</v>
      </c>
      <c r="D896" s="57">
        <v>0</v>
      </c>
      <c r="E896" s="57">
        <f t="shared" si="257"/>
        <v>0</v>
      </c>
      <c r="F896" s="57">
        <f t="shared" si="257"/>
        <v>0</v>
      </c>
      <c r="G896" s="57">
        <f t="shared" si="257"/>
        <v>0</v>
      </c>
      <c r="H896" s="57">
        <f t="shared" si="257"/>
        <v>0</v>
      </c>
      <c r="I896" s="57">
        <f t="shared" si="257"/>
        <v>0</v>
      </c>
      <c r="J896" s="57">
        <f t="shared" si="257"/>
        <v>0</v>
      </c>
      <c r="K896" s="57">
        <f t="shared" si="257"/>
        <v>0</v>
      </c>
      <c r="L896" s="57">
        <f t="shared" si="257"/>
        <v>0</v>
      </c>
      <c r="M896" s="57">
        <f t="shared" si="257"/>
        <v>0</v>
      </c>
      <c r="N896" s="57">
        <f t="shared" si="257"/>
        <v>0</v>
      </c>
      <c r="O896" s="57">
        <f t="shared" si="257"/>
        <v>0</v>
      </c>
      <c r="P896" s="57">
        <f t="shared" si="257"/>
        <v>0</v>
      </c>
      <c r="Q896" s="57">
        <f t="shared" si="257"/>
        <v>0</v>
      </c>
      <c r="R896" s="57">
        <f t="shared" si="257"/>
        <v>0</v>
      </c>
      <c r="S896" s="57">
        <f t="shared" si="257"/>
        <v>0</v>
      </c>
      <c r="T896" s="57">
        <f t="shared" si="257"/>
        <v>0</v>
      </c>
      <c r="U896" s="57">
        <f t="shared" si="257"/>
        <v>0</v>
      </c>
      <c r="V896" s="57">
        <f t="shared" si="257"/>
        <v>0</v>
      </c>
      <c r="W896" s="57">
        <f t="shared" si="257"/>
        <v>0</v>
      </c>
      <c r="X896" s="57">
        <f t="shared" si="257"/>
        <v>0</v>
      </c>
      <c r="Y896" s="57">
        <f t="shared" si="257"/>
        <v>0</v>
      </c>
      <c r="Z896" s="57">
        <f t="shared" si="257"/>
        <v>0</v>
      </c>
      <c r="AA896" s="57">
        <f t="shared" si="257"/>
        <v>0</v>
      </c>
      <c r="AB896" s="57">
        <f t="shared" si="257"/>
        <v>0</v>
      </c>
      <c r="AC896" s="57">
        <f t="shared" si="257"/>
        <v>0</v>
      </c>
      <c r="AD896" s="57">
        <f t="shared" si="257"/>
        <v>0</v>
      </c>
      <c r="AE896" s="57">
        <f t="shared" si="257"/>
        <v>0</v>
      </c>
      <c r="AF896" s="57">
        <f t="shared" si="257"/>
        <v>0</v>
      </c>
      <c r="AG896" s="57">
        <f t="shared" si="257"/>
        <v>0</v>
      </c>
      <c r="AH896" s="57">
        <f t="shared" si="257"/>
        <v>0</v>
      </c>
      <c r="AI896" s="57">
        <f t="shared" si="257"/>
        <v>0</v>
      </c>
      <c r="AJ896" s="57">
        <f t="shared" si="257"/>
        <v>0</v>
      </c>
      <c r="AK896" s="57">
        <f t="shared" si="257"/>
        <v>0</v>
      </c>
    </row>
    <row r="897" spans="1:37" s="65" customFormat="1" ht="17.100000000000001" customHeight="1" x14ac:dyDescent="0.2">
      <c r="A897" s="54" t="s">
        <v>268</v>
      </c>
      <c r="B897" s="55" t="s">
        <v>110</v>
      </c>
      <c r="C897" s="56" t="s">
        <v>242</v>
      </c>
      <c r="D897" s="57">
        <v>0</v>
      </c>
      <c r="E897" s="57">
        <f t="shared" si="257"/>
        <v>0</v>
      </c>
      <c r="F897" s="57">
        <f t="shared" si="257"/>
        <v>0</v>
      </c>
      <c r="G897" s="57">
        <f t="shared" si="257"/>
        <v>0</v>
      </c>
      <c r="H897" s="57">
        <f t="shared" si="257"/>
        <v>0</v>
      </c>
      <c r="I897" s="57">
        <f t="shared" si="257"/>
        <v>0</v>
      </c>
      <c r="J897" s="57">
        <f t="shared" si="257"/>
        <v>0</v>
      </c>
      <c r="K897" s="57">
        <f t="shared" si="257"/>
        <v>0</v>
      </c>
      <c r="L897" s="57">
        <f t="shared" si="257"/>
        <v>0</v>
      </c>
      <c r="M897" s="57">
        <f t="shared" si="257"/>
        <v>0</v>
      </c>
      <c r="N897" s="57">
        <f t="shared" si="257"/>
        <v>0</v>
      </c>
      <c r="O897" s="57">
        <f t="shared" si="257"/>
        <v>0</v>
      </c>
      <c r="P897" s="57">
        <f t="shared" si="257"/>
        <v>0</v>
      </c>
      <c r="Q897" s="57">
        <f t="shared" si="257"/>
        <v>0</v>
      </c>
      <c r="R897" s="57">
        <f t="shared" si="257"/>
        <v>0</v>
      </c>
      <c r="S897" s="57">
        <f t="shared" si="257"/>
        <v>0</v>
      </c>
      <c r="T897" s="57">
        <f t="shared" si="257"/>
        <v>0</v>
      </c>
      <c r="U897" s="57">
        <f t="shared" si="257"/>
        <v>0</v>
      </c>
      <c r="V897" s="57">
        <f t="shared" si="257"/>
        <v>0</v>
      </c>
      <c r="W897" s="57">
        <f t="shared" si="257"/>
        <v>0</v>
      </c>
      <c r="X897" s="57">
        <f t="shared" si="257"/>
        <v>0</v>
      </c>
      <c r="Y897" s="57">
        <f t="shared" si="257"/>
        <v>0</v>
      </c>
      <c r="Z897" s="57">
        <f t="shared" si="257"/>
        <v>0</v>
      </c>
      <c r="AA897" s="57">
        <f t="shared" si="257"/>
        <v>0</v>
      </c>
      <c r="AB897" s="57">
        <f t="shared" si="257"/>
        <v>0</v>
      </c>
      <c r="AC897" s="57">
        <f t="shared" si="257"/>
        <v>0</v>
      </c>
      <c r="AD897" s="57">
        <f t="shared" si="257"/>
        <v>0</v>
      </c>
      <c r="AE897" s="57">
        <f t="shared" si="257"/>
        <v>0</v>
      </c>
      <c r="AF897" s="57">
        <f t="shared" si="257"/>
        <v>0</v>
      </c>
      <c r="AG897" s="57">
        <f t="shared" si="257"/>
        <v>0</v>
      </c>
      <c r="AH897" s="57">
        <f t="shared" si="257"/>
        <v>0</v>
      </c>
      <c r="AI897" s="57">
        <f t="shared" si="257"/>
        <v>0</v>
      </c>
      <c r="AJ897" s="57">
        <f t="shared" si="257"/>
        <v>0</v>
      </c>
      <c r="AK897" s="57">
        <f t="shared" si="257"/>
        <v>0</v>
      </c>
    </row>
    <row r="898" spans="1:37" s="65" customFormat="1" ht="17.100000000000001" customHeight="1" x14ac:dyDescent="0.2">
      <c r="A898" s="54" t="s">
        <v>189</v>
      </c>
      <c r="B898" s="55" t="s">
        <v>110</v>
      </c>
      <c r="C898" s="56" t="s">
        <v>242</v>
      </c>
      <c r="D898" s="57">
        <v>8.9645898700134466E-5</v>
      </c>
      <c r="E898" s="57">
        <v>8.9645898700134466E-5</v>
      </c>
      <c r="F898" s="57">
        <v>8.9645898700134466E-5</v>
      </c>
      <c r="G898" s="57">
        <v>8.9645898700134466E-5</v>
      </c>
      <c r="H898" s="75">
        <v>2.7542587664131308E-4</v>
      </c>
      <c r="I898" s="75">
        <v>2.9866384809938955E-4</v>
      </c>
      <c r="J898" s="75">
        <v>3.7981511375460928E-4</v>
      </c>
      <c r="K898" s="75">
        <v>5.8168007194587808E-4</v>
      </c>
      <c r="L898" s="75">
        <v>9.8069306778168081E-4</v>
      </c>
      <c r="M898" s="75">
        <v>1.7411131293848688E-3</v>
      </c>
      <c r="N898" s="75">
        <v>2.976826765911805E-3</v>
      </c>
      <c r="O898" s="75">
        <v>4.9405152634592704E-3</v>
      </c>
      <c r="P898" s="75">
        <v>7.7106592495145895E-3</v>
      </c>
      <c r="Q898" s="75">
        <v>1.1895432465242686E-2</v>
      </c>
      <c r="R898" s="75">
        <v>1.7652220243616564E-2</v>
      </c>
      <c r="S898" s="75">
        <v>2.5322548679430672E-2</v>
      </c>
      <c r="T898" s="75">
        <v>3.4341538638111409E-2</v>
      </c>
      <c r="U898" s="75">
        <v>4.4763815761142176E-2</v>
      </c>
      <c r="V898" s="75">
        <v>5.6408586357194861E-2</v>
      </c>
      <c r="W898" s="75">
        <v>6.9705268150907926E-2</v>
      </c>
      <c r="X898" s="75">
        <v>8.4821662738809256E-2</v>
      </c>
      <c r="Y898" s="75">
        <v>0.10141523374128381</v>
      </c>
      <c r="Z898" s="75">
        <v>0.11885980969623546</v>
      </c>
      <c r="AA898" s="75">
        <v>0.13833370813569729</v>
      </c>
      <c r="AB898" s="75">
        <v>0.18186645394665776</v>
      </c>
      <c r="AC898" s="75">
        <v>0.22336253417800303</v>
      </c>
      <c r="AD898" s="75">
        <v>0.26264945197497724</v>
      </c>
      <c r="AE898" s="75">
        <v>0.29999038621581314</v>
      </c>
      <c r="AF898" s="75">
        <v>0.33530506148779132</v>
      </c>
      <c r="AG898" s="75">
        <v>0.36864432130986774</v>
      </c>
      <c r="AH898" s="75">
        <v>0.40017798666388371</v>
      </c>
      <c r="AI898" s="75">
        <v>0.42997343944810329</v>
      </c>
      <c r="AJ898" s="75">
        <v>0.45795772644538674</v>
      </c>
      <c r="AK898" s="75">
        <v>0.48435109317688557</v>
      </c>
    </row>
    <row r="899" spans="1:37" s="65" customFormat="1" ht="17.100000000000001" customHeight="1" x14ac:dyDescent="0.2">
      <c r="A899" s="54" t="s">
        <v>269</v>
      </c>
      <c r="B899" s="55" t="s">
        <v>110</v>
      </c>
      <c r="C899" s="56" t="s">
        <v>242</v>
      </c>
      <c r="D899" s="57">
        <v>0</v>
      </c>
      <c r="E899" s="57">
        <f t="shared" ref="E899:AK903" si="258">+(1-E$898)*E415</f>
        <v>0</v>
      </c>
      <c r="F899" s="57">
        <f t="shared" si="258"/>
        <v>0</v>
      </c>
      <c r="G899" s="57">
        <f t="shared" si="258"/>
        <v>0</v>
      </c>
      <c r="H899" s="57">
        <f t="shared" si="258"/>
        <v>0</v>
      </c>
      <c r="I899" s="57">
        <f t="shared" si="258"/>
        <v>0</v>
      </c>
      <c r="J899" s="57">
        <f t="shared" si="258"/>
        <v>0</v>
      </c>
      <c r="K899" s="57">
        <f t="shared" si="258"/>
        <v>0</v>
      </c>
      <c r="L899" s="57">
        <f t="shared" si="258"/>
        <v>0</v>
      </c>
      <c r="M899" s="57">
        <f t="shared" si="258"/>
        <v>0</v>
      </c>
      <c r="N899" s="57">
        <f t="shared" si="258"/>
        <v>0</v>
      </c>
      <c r="O899" s="57">
        <f t="shared" si="258"/>
        <v>0</v>
      </c>
      <c r="P899" s="57">
        <f t="shared" si="258"/>
        <v>0</v>
      </c>
      <c r="Q899" s="57">
        <f t="shared" si="258"/>
        <v>0</v>
      </c>
      <c r="R899" s="57">
        <f t="shared" si="258"/>
        <v>0</v>
      </c>
      <c r="S899" s="57">
        <f t="shared" si="258"/>
        <v>0</v>
      </c>
      <c r="T899" s="57">
        <f t="shared" si="258"/>
        <v>0</v>
      </c>
      <c r="U899" s="57">
        <f t="shared" si="258"/>
        <v>0</v>
      </c>
      <c r="V899" s="57">
        <f t="shared" si="258"/>
        <v>0</v>
      </c>
      <c r="W899" s="57">
        <f t="shared" si="258"/>
        <v>0</v>
      </c>
      <c r="X899" s="57">
        <f t="shared" si="258"/>
        <v>0</v>
      </c>
      <c r="Y899" s="57">
        <f t="shared" si="258"/>
        <v>0</v>
      </c>
      <c r="Z899" s="57">
        <f t="shared" si="258"/>
        <v>0</v>
      </c>
      <c r="AA899" s="57">
        <f t="shared" si="258"/>
        <v>0</v>
      </c>
      <c r="AB899" s="57">
        <f t="shared" si="258"/>
        <v>0</v>
      </c>
      <c r="AC899" s="57">
        <f t="shared" si="258"/>
        <v>0</v>
      </c>
      <c r="AD899" s="57">
        <f t="shared" si="258"/>
        <v>0</v>
      </c>
      <c r="AE899" s="57">
        <f t="shared" si="258"/>
        <v>0</v>
      </c>
      <c r="AF899" s="57">
        <f t="shared" si="258"/>
        <v>0</v>
      </c>
      <c r="AG899" s="57">
        <f t="shared" si="258"/>
        <v>0</v>
      </c>
      <c r="AH899" s="57">
        <f t="shared" si="258"/>
        <v>0</v>
      </c>
      <c r="AI899" s="57">
        <f t="shared" si="258"/>
        <v>0</v>
      </c>
      <c r="AJ899" s="57">
        <f t="shared" si="258"/>
        <v>0</v>
      </c>
      <c r="AK899" s="57">
        <f t="shared" si="258"/>
        <v>0</v>
      </c>
    </row>
    <row r="900" spans="1:37" s="65" customFormat="1" ht="17.100000000000001" customHeight="1" x14ac:dyDescent="0.2">
      <c r="A900" s="54" t="s">
        <v>270</v>
      </c>
      <c r="B900" s="55" t="s">
        <v>110</v>
      </c>
      <c r="C900" s="56" t="s">
        <v>242</v>
      </c>
      <c r="D900" s="57">
        <v>0</v>
      </c>
      <c r="E900" s="57">
        <f t="shared" si="258"/>
        <v>0</v>
      </c>
      <c r="F900" s="57">
        <f t="shared" si="258"/>
        <v>0</v>
      </c>
      <c r="G900" s="57">
        <f t="shared" si="258"/>
        <v>0</v>
      </c>
      <c r="H900" s="57">
        <f t="shared" si="258"/>
        <v>0</v>
      </c>
      <c r="I900" s="57">
        <f t="shared" si="258"/>
        <v>0</v>
      </c>
      <c r="J900" s="57">
        <f t="shared" si="258"/>
        <v>0</v>
      </c>
      <c r="K900" s="57">
        <f t="shared" si="258"/>
        <v>0</v>
      </c>
      <c r="L900" s="57">
        <f t="shared" si="258"/>
        <v>0</v>
      </c>
      <c r="M900" s="57">
        <f t="shared" si="258"/>
        <v>0</v>
      </c>
      <c r="N900" s="57">
        <f t="shared" si="258"/>
        <v>0</v>
      </c>
      <c r="O900" s="57">
        <f t="shared" si="258"/>
        <v>0</v>
      </c>
      <c r="P900" s="57">
        <f t="shared" si="258"/>
        <v>0</v>
      </c>
      <c r="Q900" s="57">
        <f t="shared" si="258"/>
        <v>0</v>
      </c>
      <c r="R900" s="57">
        <f t="shared" si="258"/>
        <v>0</v>
      </c>
      <c r="S900" s="57">
        <f t="shared" si="258"/>
        <v>0</v>
      </c>
      <c r="T900" s="57">
        <f t="shared" si="258"/>
        <v>0</v>
      </c>
      <c r="U900" s="57">
        <f t="shared" si="258"/>
        <v>0</v>
      </c>
      <c r="V900" s="57">
        <f t="shared" si="258"/>
        <v>0</v>
      </c>
      <c r="W900" s="57">
        <f t="shared" si="258"/>
        <v>0</v>
      </c>
      <c r="X900" s="57">
        <f t="shared" si="258"/>
        <v>0</v>
      </c>
      <c r="Y900" s="57">
        <f t="shared" si="258"/>
        <v>0</v>
      </c>
      <c r="Z900" s="57">
        <f t="shared" si="258"/>
        <v>0</v>
      </c>
      <c r="AA900" s="57">
        <f t="shared" si="258"/>
        <v>0</v>
      </c>
      <c r="AB900" s="57">
        <f t="shared" si="258"/>
        <v>0</v>
      </c>
      <c r="AC900" s="57">
        <f t="shared" si="258"/>
        <v>0</v>
      </c>
      <c r="AD900" s="57">
        <f t="shared" si="258"/>
        <v>0</v>
      </c>
      <c r="AE900" s="57">
        <f t="shared" si="258"/>
        <v>0</v>
      </c>
      <c r="AF900" s="57">
        <f t="shared" si="258"/>
        <v>0</v>
      </c>
      <c r="AG900" s="57">
        <f t="shared" si="258"/>
        <v>0</v>
      </c>
      <c r="AH900" s="57">
        <f t="shared" si="258"/>
        <v>0</v>
      </c>
      <c r="AI900" s="57">
        <f t="shared" si="258"/>
        <v>0</v>
      </c>
      <c r="AJ900" s="57">
        <f t="shared" si="258"/>
        <v>0</v>
      </c>
      <c r="AK900" s="57">
        <f t="shared" si="258"/>
        <v>0</v>
      </c>
    </row>
    <row r="901" spans="1:37" s="65" customFormat="1" ht="17.100000000000001" customHeight="1" x14ac:dyDescent="0.2">
      <c r="A901" s="54" t="s">
        <v>271</v>
      </c>
      <c r="B901" s="55" t="s">
        <v>110</v>
      </c>
      <c r="C901" s="56" t="s">
        <v>242</v>
      </c>
      <c r="D901" s="57">
        <v>0</v>
      </c>
      <c r="E901" s="57">
        <f t="shared" si="258"/>
        <v>0</v>
      </c>
      <c r="F901" s="57">
        <f t="shared" si="258"/>
        <v>0</v>
      </c>
      <c r="G901" s="57">
        <f t="shared" si="258"/>
        <v>0</v>
      </c>
      <c r="H901" s="57">
        <f t="shared" si="258"/>
        <v>0</v>
      </c>
      <c r="I901" s="57">
        <f t="shared" si="258"/>
        <v>0</v>
      </c>
      <c r="J901" s="57">
        <f t="shared" si="258"/>
        <v>0</v>
      </c>
      <c r="K901" s="57">
        <f t="shared" si="258"/>
        <v>0</v>
      </c>
      <c r="L901" s="57">
        <f t="shared" si="258"/>
        <v>0</v>
      </c>
      <c r="M901" s="57">
        <f t="shared" si="258"/>
        <v>0</v>
      </c>
      <c r="N901" s="57">
        <f t="shared" si="258"/>
        <v>0</v>
      </c>
      <c r="O901" s="57">
        <f t="shared" si="258"/>
        <v>0</v>
      </c>
      <c r="P901" s="57">
        <f t="shared" si="258"/>
        <v>0</v>
      </c>
      <c r="Q901" s="57">
        <f t="shared" si="258"/>
        <v>0</v>
      </c>
      <c r="R901" s="57">
        <f t="shared" si="258"/>
        <v>0</v>
      </c>
      <c r="S901" s="57">
        <f t="shared" si="258"/>
        <v>0</v>
      </c>
      <c r="T901" s="57">
        <f t="shared" si="258"/>
        <v>0</v>
      </c>
      <c r="U901" s="57">
        <f t="shared" si="258"/>
        <v>0</v>
      </c>
      <c r="V901" s="57">
        <f t="shared" si="258"/>
        <v>0</v>
      </c>
      <c r="W901" s="57">
        <f t="shared" si="258"/>
        <v>0</v>
      </c>
      <c r="X901" s="57">
        <f t="shared" si="258"/>
        <v>0</v>
      </c>
      <c r="Y901" s="57">
        <f t="shared" si="258"/>
        <v>0</v>
      </c>
      <c r="Z901" s="57">
        <f t="shared" si="258"/>
        <v>0</v>
      </c>
      <c r="AA901" s="57">
        <f t="shared" si="258"/>
        <v>0</v>
      </c>
      <c r="AB901" s="57">
        <f t="shared" si="258"/>
        <v>0</v>
      </c>
      <c r="AC901" s="57">
        <f t="shared" si="258"/>
        <v>0</v>
      </c>
      <c r="AD901" s="57">
        <f t="shared" si="258"/>
        <v>0</v>
      </c>
      <c r="AE901" s="57">
        <f t="shared" si="258"/>
        <v>0</v>
      </c>
      <c r="AF901" s="57">
        <f t="shared" si="258"/>
        <v>0</v>
      </c>
      <c r="AG901" s="57">
        <f t="shared" si="258"/>
        <v>0</v>
      </c>
      <c r="AH901" s="57">
        <f t="shared" si="258"/>
        <v>0</v>
      </c>
      <c r="AI901" s="57">
        <f t="shared" si="258"/>
        <v>0</v>
      </c>
      <c r="AJ901" s="57">
        <f t="shared" si="258"/>
        <v>0</v>
      </c>
      <c r="AK901" s="57">
        <f t="shared" si="258"/>
        <v>0</v>
      </c>
    </row>
    <row r="902" spans="1:37" s="65" customFormat="1" ht="17.100000000000001" customHeight="1" x14ac:dyDescent="0.2">
      <c r="A902" s="54" t="s">
        <v>272</v>
      </c>
      <c r="B902" s="55" t="s">
        <v>110</v>
      </c>
      <c r="C902" s="56" t="s">
        <v>242</v>
      </c>
      <c r="D902" s="57">
        <v>4.4822949350067233E-5</v>
      </c>
      <c r="E902" s="57">
        <f t="shared" si="258"/>
        <v>4.4818931156490357E-5</v>
      </c>
      <c r="F902" s="57">
        <f t="shared" si="258"/>
        <v>4.4818931156490357E-5</v>
      </c>
      <c r="G902" s="57">
        <f t="shared" si="258"/>
        <v>4.4818931156490357E-5</v>
      </c>
      <c r="H902" s="57">
        <f t="shared" si="258"/>
        <v>4.4810603949948842E-5</v>
      </c>
      <c r="I902" s="57">
        <f t="shared" si="258"/>
        <v>4.4809562355531178E-5</v>
      </c>
      <c r="J902" s="57">
        <f t="shared" si="258"/>
        <v>4.4805924916461022E-5</v>
      </c>
      <c r="K902" s="57">
        <f t="shared" si="258"/>
        <v>4.4796876733664457E-5</v>
      </c>
      <c r="L902" s="57">
        <f t="shared" si="258"/>
        <v>4.4778991794362089E-5</v>
      </c>
      <c r="M902" s="57">
        <f t="shared" si="258"/>
        <v>4.474490752445608E-5</v>
      </c>
      <c r="N902" s="57">
        <f t="shared" si="258"/>
        <v>4.4689519194714841E-5</v>
      </c>
      <c r="O902" s="57">
        <f t="shared" si="258"/>
        <v>4.4601500884649961E-5</v>
      </c>
      <c r="P902" s="57">
        <f t="shared" si="258"/>
        <v>4.4477334861070609E-5</v>
      </c>
      <c r="Q902" s="57">
        <f t="shared" si="258"/>
        <v>4.4289760983180512E-5</v>
      </c>
      <c r="R902" s="57">
        <f t="shared" si="258"/>
        <v>4.4031724776171377E-5</v>
      </c>
      <c r="S902" s="57">
        <f t="shared" si="258"/>
        <v>4.3687918033194504E-5</v>
      </c>
      <c r="T902" s="57">
        <f t="shared" si="258"/>
        <v>4.3283660303087786E-5</v>
      </c>
      <c r="U902" s="57">
        <f t="shared" si="258"/>
        <v>4.2816503103489815E-5</v>
      </c>
      <c r="V902" s="57">
        <f t="shared" si="258"/>
        <v>4.2294550140869795E-5</v>
      </c>
      <c r="W902" s="57">
        <f t="shared" si="258"/>
        <v>4.1698553646306229E-5</v>
      </c>
      <c r="X902" s="57">
        <f t="shared" si="258"/>
        <v>4.1020992257337104E-5</v>
      </c>
      <c r="Y902" s="57">
        <f t="shared" si="258"/>
        <v>4.0277219464756441E-5</v>
      </c>
      <c r="Z902" s="57">
        <f t="shared" si="258"/>
        <v>3.9495302120294244E-5</v>
      </c>
      <c r="AA902" s="57">
        <f t="shared" si="258"/>
        <v>3.862242455689389E-5</v>
      </c>
      <c r="AB902" s="57">
        <f t="shared" si="258"/>
        <v>3.6671158496339854E-5</v>
      </c>
      <c r="AC902" s="57">
        <f t="shared" si="258"/>
        <v>3.4811181793903942E-5</v>
      </c>
      <c r="AD902" s="57">
        <f t="shared" si="258"/>
        <v>3.3050226267369909E-5</v>
      </c>
      <c r="AE902" s="57">
        <f t="shared" si="258"/>
        <v>3.1376495463208736E-5</v>
      </c>
      <c r="AF902" s="57">
        <f t="shared" si="258"/>
        <v>2.9793587562178786E-5</v>
      </c>
      <c r="AG902" s="57">
        <f t="shared" si="258"/>
        <v>2.8299223607805118E-5</v>
      </c>
      <c r="AH902" s="57">
        <f t="shared" si="258"/>
        <v>2.6885791722820093E-5</v>
      </c>
      <c r="AI902" s="57">
        <f t="shared" si="258"/>
        <v>2.55502716518107E-5</v>
      </c>
      <c r="AJ902" s="57">
        <f t="shared" si="258"/>
        <v>2.429593337313372E-5</v>
      </c>
      <c r="AK902" s="57">
        <f t="shared" si="258"/>
        <v>2.3112904832949999E-5</v>
      </c>
    </row>
    <row r="903" spans="1:37" s="65" customFormat="1" ht="17.100000000000001" customHeight="1" x14ac:dyDescent="0.2">
      <c r="A903" s="54" t="s">
        <v>197</v>
      </c>
      <c r="B903" s="55" t="s">
        <v>110</v>
      </c>
      <c r="C903" s="56" t="s">
        <v>242</v>
      </c>
      <c r="D903" s="57">
        <v>0</v>
      </c>
      <c r="E903" s="57">
        <f t="shared" si="258"/>
        <v>0</v>
      </c>
      <c r="F903" s="57">
        <f t="shared" si="258"/>
        <v>0</v>
      </c>
      <c r="G903" s="57">
        <f t="shared" si="258"/>
        <v>0</v>
      </c>
      <c r="H903" s="75">
        <v>4.703922678044693E-11</v>
      </c>
      <c r="I903" s="75">
        <v>2.3529798208859046E-10</v>
      </c>
      <c r="J903" s="75">
        <v>1.3855039554995623E-9</v>
      </c>
      <c r="K903" s="75">
        <v>5.0387715892870479E-9</v>
      </c>
      <c r="L903" s="75">
        <v>1.3378223084251751E-8</v>
      </c>
      <c r="M903" s="75">
        <v>3.2310676872007793E-8</v>
      </c>
      <c r="N903" s="75">
        <v>6.850813466482453E-8</v>
      </c>
      <c r="O903" s="75">
        <v>1.3811641759002486E-7</v>
      </c>
      <c r="P903" s="75">
        <v>2.5747115744179444E-7</v>
      </c>
      <c r="Q903" s="75">
        <v>4.630684209275742E-7</v>
      </c>
      <c r="R903" s="75">
        <v>7.3915307958763768E-7</v>
      </c>
      <c r="S903" s="75">
        <v>1.1119864604033341E-6</v>
      </c>
      <c r="T903" s="75">
        <v>1.5864618935788402E-6</v>
      </c>
      <c r="U903" s="75">
        <v>2.1865177675606946E-6</v>
      </c>
      <c r="V903" s="75">
        <v>2.9119074819126716E-6</v>
      </c>
      <c r="W903" s="75">
        <v>3.7974500773216871E-6</v>
      </c>
      <c r="X903" s="75">
        <v>4.8656412063450442E-6</v>
      </c>
      <c r="Y903" s="75">
        <v>6.1209653104097912E-6</v>
      </c>
      <c r="Z903" s="75">
        <v>7.531755580013089E-6</v>
      </c>
      <c r="AA903" s="75">
        <v>9.1993455376063279E-6</v>
      </c>
      <c r="AB903" s="75">
        <v>1.3075970977526639E-5</v>
      </c>
      <c r="AC903" s="75">
        <v>1.6935880603937995E-5</v>
      </c>
      <c r="AD903" s="75">
        <v>2.0716190892483437E-5</v>
      </c>
      <c r="AE903" s="75">
        <v>2.4414846102397787E-5</v>
      </c>
      <c r="AF903" s="75">
        <v>2.8002667961257931E-5</v>
      </c>
      <c r="AG903" s="75">
        <v>3.1491137077710342E-5</v>
      </c>
      <c r="AH903" s="75">
        <v>3.4881813210402927E-5</v>
      </c>
      <c r="AI903" s="75">
        <v>3.8137930194301947E-5</v>
      </c>
      <c r="AJ903" s="75">
        <v>4.1230096860816802E-5</v>
      </c>
      <c r="AK903" s="75">
        <v>4.4169419179154736E-5</v>
      </c>
    </row>
    <row r="904" spans="1:37" s="65" customFormat="1" ht="17.100000000000001" customHeight="1" x14ac:dyDescent="0.2">
      <c r="A904" s="54" t="s">
        <v>245</v>
      </c>
      <c r="B904" s="55" t="s">
        <v>110</v>
      </c>
      <c r="C904" s="56" t="s">
        <v>246</v>
      </c>
      <c r="D904" s="73">
        <f>SUM(D876:D887)</f>
        <v>1</v>
      </c>
      <c r="E904" s="73">
        <f t="shared" ref="E904:AK904" si="259">SUM(E876:E887)</f>
        <v>1</v>
      </c>
      <c r="F904" s="73">
        <f t="shared" si="259"/>
        <v>1</v>
      </c>
      <c r="G904" s="73">
        <f t="shared" si="259"/>
        <v>1</v>
      </c>
      <c r="H904" s="73">
        <f t="shared" si="259"/>
        <v>1</v>
      </c>
      <c r="I904" s="73">
        <f t="shared" si="259"/>
        <v>1</v>
      </c>
      <c r="J904" s="73">
        <f t="shared" si="259"/>
        <v>1</v>
      </c>
      <c r="K904" s="73">
        <f t="shared" si="259"/>
        <v>1</v>
      </c>
      <c r="L904" s="73">
        <f t="shared" si="259"/>
        <v>1</v>
      </c>
      <c r="M904" s="73">
        <f t="shared" si="259"/>
        <v>1</v>
      </c>
      <c r="N904" s="73">
        <f t="shared" si="259"/>
        <v>1</v>
      </c>
      <c r="O904" s="73">
        <f t="shared" si="259"/>
        <v>1</v>
      </c>
      <c r="P904" s="73">
        <f t="shared" si="259"/>
        <v>1</v>
      </c>
      <c r="Q904" s="73">
        <f t="shared" si="259"/>
        <v>1</v>
      </c>
      <c r="R904" s="73">
        <f t="shared" si="259"/>
        <v>1</v>
      </c>
      <c r="S904" s="73">
        <f t="shared" si="259"/>
        <v>0.99999999999999989</v>
      </c>
      <c r="T904" s="73">
        <f t="shared" si="259"/>
        <v>1</v>
      </c>
      <c r="U904" s="73">
        <f t="shared" si="259"/>
        <v>1</v>
      </c>
      <c r="V904" s="73">
        <f t="shared" si="259"/>
        <v>1</v>
      </c>
      <c r="W904" s="73">
        <f t="shared" si="259"/>
        <v>1</v>
      </c>
      <c r="X904" s="73">
        <f t="shared" si="259"/>
        <v>1</v>
      </c>
      <c r="Y904" s="73">
        <f t="shared" si="259"/>
        <v>0.99999999999999989</v>
      </c>
      <c r="Z904" s="73">
        <f t="shared" si="259"/>
        <v>1</v>
      </c>
      <c r="AA904" s="73">
        <f t="shared" si="259"/>
        <v>0.99999999999999978</v>
      </c>
      <c r="AB904" s="73">
        <f t="shared" si="259"/>
        <v>1</v>
      </c>
      <c r="AC904" s="73">
        <f t="shared" si="259"/>
        <v>0.99999999999999989</v>
      </c>
      <c r="AD904" s="73">
        <f t="shared" si="259"/>
        <v>0.99999999999999989</v>
      </c>
      <c r="AE904" s="73">
        <f t="shared" si="259"/>
        <v>1</v>
      </c>
      <c r="AF904" s="73">
        <f t="shared" si="259"/>
        <v>0.99999999999999989</v>
      </c>
      <c r="AG904" s="73">
        <f t="shared" si="259"/>
        <v>1.0000000000000002</v>
      </c>
      <c r="AH904" s="73">
        <f t="shared" si="259"/>
        <v>1</v>
      </c>
      <c r="AI904" s="73">
        <f t="shared" si="259"/>
        <v>1</v>
      </c>
      <c r="AJ904" s="73">
        <f t="shared" si="259"/>
        <v>1</v>
      </c>
      <c r="AK904" s="73">
        <f t="shared" si="259"/>
        <v>1</v>
      </c>
    </row>
    <row r="905" spans="1:37" s="65" customFormat="1" ht="17.100000000000001" customHeight="1" x14ac:dyDescent="0.25">
      <c r="A905" s="68"/>
      <c r="B905" s="74"/>
      <c r="C905" s="74"/>
      <c r="D905" s="72"/>
      <c r="E905" s="72"/>
      <c r="F905" s="72"/>
      <c r="G905" s="72"/>
      <c r="H905" s="72"/>
      <c r="I905" s="72"/>
      <c r="J905" s="72"/>
      <c r="K905" s="72"/>
      <c r="L905" s="72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  <c r="AI905" s="72"/>
      <c r="AJ905" s="72"/>
      <c r="AK905" s="72"/>
    </row>
    <row r="906" spans="1:37" s="65" customFormat="1" ht="17.100000000000001" customHeight="1" x14ac:dyDescent="0.25">
      <c r="A906" s="64" t="s">
        <v>265</v>
      </c>
      <c r="B906"/>
      <c r="C906"/>
      <c r="D906" s="72"/>
      <c r="E906" s="72"/>
      <c r="F906" s="72"/>
      <c r="G906" s="72"/>
      <c r="H906" s="72"/>
      <c r="I906" s="72"/>
      <c r="J906" s="72"/>
      <c r="K906" s="72"/>
      <c r="L906" s="72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  <c r="AI906" s="72"/>
      <c r="AJ906" s="72"/>
      <c r="AK906" s="72"/>
    </row>
    <row r="907" spans="1:37" s="65" customFormat="1" ht="17.100000000000001" customHeight="1" x14ac:dyDescent="0.25">
      <c r="A907" s="66" t="s">
        <v>260</v>
      </c>
      <c r="B907"/>
      <c r="C907"/>
    </row>
    <row r="908" spans="1:37" s="65" customFormat="1" ht="17.100000000000001" customHeight="1" x14ac:dyDescent="0.2">
      <c r="A908" s="54" t="s">
        <v>241</v>
      </c>
      <c r="B908" s="55" t="s">
        <v>110</v>
      </c>
      <c r="C908" s="56" t="s">
        <v>242</v>
      </c>
      <c r="D908" s="57">
        <v>0.80167075960791723</v>
      </c>
      <c r="E908" s="57">
        <f t="shared" ref="E908:AK908" si="260">+(1-SUM(E909:E919))</f>
        <v>0.80167492198751023</v>
      </c>
      <c r="F908" s="57">
        <f t="shared" si="260"/>
        <v>0.80167890717966572</v>
      </c>
      <c r="G908" s="57">
        <f t="shared" si="260"/>
        <v>0.80167890717966572</v>
      </c>
      <c r="H908" s="57">
        <f t="shared" si="260"/>
        <v>0.80151761134228383</v>
      </c>
      <c r="I908" s="57">
        <f t="shared" si="260"/>
        <v>0.80149624684230181</v>
      </c>
      <c r="J908" s="57">
        <f t="shared" si="260"/>
        <v>0.80142562562217934</v>
      </c>
      <c r="K908" s="57">
        <f t="shared" si="260"/>
        <v>0.80125817018350054</v>
      </c>
      <c r="L908" s="57">
        <f t="shared" si="260"/>
        <v>0.80094101184691868</v>
      </c>
      <c r="M908" s="57">
        <f t="shared" si="260"/>
        <v>0.80035555594036079</v>
      </c>
      <c r="N908" s="57">
        <f t="shared" si="260"/>
        <v>0.79942016667759463</v>
      </c>
      <c r="O908" s="57">
        <f t="shared" si="260"/>
        <v>0.79794967379723769</v>
      </c>
      <c r="P908" s="57">
        <f t="shared" si="260"/>
        <v>0.79587869480328877</v>
      </c>
      <c r="Q908" s="57">
        <f t="shared" si="260"/>
        <v>0.79278895390377313</v>
      </c>
      <c r="R908" s="57">
        <f t="shared" si="260"/>
        <v>0.78862390178107367</v>
      </c>
      <c r="S908" s="57">
        <f t="shared" si="260"/>
        <v>0.78314344071802677</v>
      </c>
      <c r="T908" s="57">
        <f t="shared" si="260"/>
        <v>0.77668553883895752</v>
      </c>
      <c r="U908" s="57">
        <f t="shared" si="260"/>
        <v>0.76918625923336847</v>
      </c>
      <c r="V908" s="57">
        <f t="shared" si="260"/>
        <v>0.76075266721723955</v>
      </c>
      <c r="W908" s="57">
        <f t="shared" si="260"/>
        <v>0.75108126469115433</v>
      </c>
      <c r="X908" s="57">
        <f t="shared" si="260"/>
        <v>0.74004016405695072</v>
      </c>
      <c r="Y908" s="57">
        <f t="shared" si="260"/>
        <v>0.72783500461701855</v>
      </c>
      <c r="Z908" s="57">
        <f t="shared" si="260"/>
        <v>0.71484646381775785</v>
      </c>
      <c r="AA908" s="57">
        <f t="shared" si="260"/>
        <v>0.70028709357250007</v>
      </c>
      <c r="AB908" s="57">
        <f t="shared" si="260"/>
        <v>0.66328795398315332</v>
      </c>
      <c r="AC908" s="57">
        <f t="shared" si="260"/>
        <v>0.62803822553637578</v>
      </c>
      <c r="AD908" s="57">
        <f t="shared" si="260"/>
        <v>0.5948153623812249</v>
      </c>
      <c r="AE908" s="57">
        <f t="shared" si="260"/>
        <v>0.56326468482474756</v>
      </c>
      <c r="AF908" s="57">
        <f t="shared" si="260"/>
        <v>0.53319844162677987</v>
      </c>
      <c r="AG908" s="57">
        <f t="shared" si="260"/>
        <v>0.50492450398011912</v>
      </c>
      <c r="AH908" s="57">
        <f t="shared" si="260"/>
        <v>0.47813298558055783</v>
      </c>
      <c r="AI908" s="57">
        <f t="shared" si="260"/>
        <v>0.45272268787594183</v>
      </c>
      <c r="AJ908" s="57">
        <f t="shared" si="260"/>
        <v>0.42877294603347782</v>
      </c>
      <c r="AK908" s="57">
        <f t="shared" si="260"/>
        <v>0.4060994398964215</v>
      </c>
    </row>
    <row r="909" spans="1:37" s="65" customFormat="1" ht="17.100000000000001" customHeight="1" x14ac:dyDescent="0.2">
      <c r="A909" s="54" t="s">
        <v>266</v>
      </c>
      <c r="B909" s="55" t="s">
        <v>110</v>
      </c>
      <c r="C909" s="56" t="s">
        <v>242</v>
      </c>
      <c r="D909" s="57">
        <v>0</v>
      </c>
      <c r="E909" s="57">
        <f t="shared" ref="E909:AK913" si="261">+(1-E$914)*E425</f>
        <v>0</v>
      </c>
      <c r="F909" s="57">
        <f t="shared" si="261"/>
        <v>0</v>
      </c>
      <c r="G909" s="57">
        <f t="shared" si="261"/>
        <v>0</v>
      </c>
      <c r="H909" s="57">
        <f t="shared" si="261"/>
        <v>0</v>
      </c>
      <c r="I909" s="57">
        <f t="shared" si="261"/>
        <v>0</v>
      </c>
      <c r="J909" s="57">
        <f t="shared" si="261"/>
        <v>0</v>
      </c>
      <c r="K909" s="57">
        <f t="shared" si="261"/>
        <v>0</v>
      </c>
      <c r="L909" s="57">
        <f t="shared" si="261"/>
        <v>0</v>
      </c>
      <c r="M909" s="57">
        <f t="shared" si="261"/>
        <v>0</v>
      </c>
      <c r="N909" s="57">
        <f t="shared" si="261"/>
        <v>0</v>
      </c>
      <c r="O909" s="57">
        <f t="shared" si="261"/>
        <v>0</v>
      </c>
      <c r="P909" s="57">
        <f t="shared" si="261"/>
        <v>0</v>
      </c>
      <c r="Q909" s="57">
        <f t="shared" si="261"/>
        <v>0</v>
      </c>
      <c r="R909" s="57">
        <f t="shared" si="261"/>
        <v>0</v>
      </c>
      <c r="S909" s="57">
        <f t="shared" si="261"/>
        <v>0</v>
      </c>
      <c r="T909" s="57">
        <f t="shared" si="261"/>
        <v>0</v>
      </c>
      <c r="U909" s="57">
        <f t="shared" si="261"/>
        <v>0</v>
      </c>
      <c r="V909" s="57">
        <f t="shared" si="261"/>
        <v>0</v>
      </c>
      <c r="W909" s="57">
        <f t="shared" si="261"/>
        <v>0</v>
      </c>
      <c r="X909" s="57">
        <f t="shared" si="261"/>
        <v>0</v>
      </c>
      <c r="Y909" s="57">
        <f t="shared" si="261"/>
        <v>0</v>
      </c>
      <c r="Z909" s="57">
        <f t="shared" si="261"/>
        <v>0</v>
      </c>
      <c r="AA909" s="57">
        <f t="shared" si="261"/>
        <v>0</v>
      </c>
      <c r="AB909" s="57">
        <f t="shared" si="261"/>
        <v>0</v>
      </c>
      <c r="AC909" s="57">
        <f t="shared" si="261"/>
        <v>0</v>
      </c>
      <c r="AD909" s="57">
        <f t="shared" si="261"/>
        <v>0</v>
      </c>
      <c r="AE909" s="57">
        <f t="shared" si="261"/>
        <v>0</v>
      </c>
      <c r="AF909" s="57">
        <f t="shared" si="261"/>
        <v>0</v>
      </c>
      <c r="AG909" s="57">
        <f t="shared" si="261"/>
        <v>0</v>
      </c>
      <c r="AH909" s="57">
        <f t="shared" si="261"/>
        <v>0</v>
      </c>
      <c r="AI909" s="57">
        <f t="shared" si="261"/>
        <v>0</v>
      </c>
      <c r="AJ909" s="57">
        <f t="shared" si="261"/>
        <v>0</v>
      </c>
      <c r="AK909" s="57">
        <f t="shared" si="261"/>
        <v>0</v>
      </c>
    </row>
    <row r="910" spans="1:37" s="65" customFormat="1" ht="17.100000000000001" customHeight="1" x14ac:dyDescent="0.2">
      <c r="A910" s="54" t="s">
        <v>267</v>
      </c>
      <c r="B910" s="55" t="s">
        <v>110</v>
      </c>
      <c r="C910" s="56" t="s">
        <v>242</v>
      </c>
      <c r="D910" s="57">
        <v>0</v>
      </c>
      <c r="E910" s="57">
        <f t="shared" si="261"/>
        <v>0</v>
      </c>
      <c r="F910" s="57">
        <f t="shared" si="261"/>
        <v>0</v>
      </c>
      <c r="G910" s="57">
        <f t="shared" si="261"/>
        <v>0</v>
      </c>
      <c r="H910" s="75">
        <v>6.9266690052479386E-6</v>
      </c>
      <c r="I910" s="75">
        <v>1.5744764091652513E-5</v>
      </c>
      <c r="J910" s="75">
        <v>4.1614278320759199E-5</v>
      </c>
      <c r="K910" s="75">
        <v>9.5806569690492423E-5</v>
      </c>
      <c r="L910" s="75">
        <v>1.8577313618052145E-4</v>
      </c>
      <c r="M910" s="75">
        <v>3.3356524366078916E-4</v>
      </c>
      <c r="N910" s="75">
        <v>5.5330126474515339E-4</v>
      </c>
      <c r="O910" s="75">
        <v>8.8108134290110684E-4</v>
      </c>
      <c r="P910" s="75">
        <v>1.3356580867566804E-3</v>
      </c>
      <c r="Q910" s="75">
        <v>1.9666383972155098E-3</v>
      </c>
      <c r="R910" s="75">
        <v>2.7143575120442726E-3</v>
      </c>
      <c r="S910" s="75">
        <v>3.5987761951276113E-3</v>
      </c>
      <c r="T910" s="75">
        <v>4.6165548475017191E-3</v>
      </c>
      <c r="U910" s="75">
        <v>5.7850193467129064E-3</v>
      </c>
      <c r="V910" s="75">
        <v>7.0909877969377259E-3</v>
      </c>
      <c r="W910" s="75">
        <v>8.5474244952889935E-3</v>
      </c>
      <c r="X910" s="75">
        <v>1.014942295165369E-2</v>
      </c>
      <c r="Y910" s="75">
        <v>1.1877284616306645E-2</v>
      </c>
      <c r="Z910" s="75">
        <v>1.3733236084860441E-2</v>
      </c>
      <c r="AA910" s="75">
        <v>1.569600000869275E-2</v>
      </c>
      <c r="AB910" s="75">
        <v>2.003972722226232E-2</v>
      </c>
      <c r="AC910" s="75">
        <v>2.4118338867864672E-2</v>
      </c>
      <c r="AD910" s="75">
        <v>2.7812834643779843E-2</v>
      </c>
      <c r="AE910" s="75">
        <v>3.121888239977598E-2</v>
      </c>
      <c r="AF910" s="75">
        <v>3.4500120978077385E-2</v>
      </c>
      <c r="AG910" s="75">
        <v>3.7418436625816544E-2</v>
      </c>
      <c r="AH910" s="75">
        <v>4.0101514792589367E-2</v>
      </c>
      <c r="AI910" s="75">
        <v>4.2587131657151424E-2</v>
      </c>
      <c r="AJ910" s="75">
        <v>4.4863780905817351E-2</v>
      </c>
      <c r="AK910" s="75">
        <v>4.6954402328554162E-2</v>
      </c>
    </row>
    <row r="911" spans="1:37" s="65" customFormat="1" ht="17.100000000000001" customHeight="1" x14ac:dyDescent="0.2">
      <c r="A911" s="54" t="s">
        <v>243</v>
      </c>
      <c r="B911" s="55" t="s">
        <v>110</v>
      </c>
      <c r="C911" s="56" t="s">
        <v>242</v>
      </c>
      <c r="D911" s="57">
        <v>0.18987049514094412</v>
      </c>
      <c r="E911" s="57">
        <f t="shared" si="261"/>
        <v>0.18986650986513989</v>
      </c>
      <c r="F911" s="57">
        <f t="shared" si="261"/>
        <v>0.18986252467298437</v>
      </c>
      <c r="G911" s="57">
        <f t="shared" si="261"/>
        <v>0.18986252467298437</v>
      </c>
      <c r="H911" s="57">
        <f t="shared" si="261"/>
        <v>0.18976460423249275</v>
      </c>
      <c r="I911" s="57">
        <f t="shared" si="261"/>
        <v>0.18975410855400021</v>
      </c>
      <c r="J911" s="57">
        <f t="shared" si="261"/>
        <v>0.18971839257859557</v>
      </c>
      <c r="K911" s="57">
        <f t="shared" si="261"/>
        <v>0.18963149040166927</v>
      </c>
      <c r="L911" s="57">
        <f t="shared" si="261"/>
        <v>0.18946302761069719</v>
      </c>
      <c r="M911" s="57">
        <f t="shared" si="261"/>
        <v>0.18914666865450974</v>
      </c>
      <c r="N911" s="57">
        <f t="shared" si="261"/>
        <v>0.18863699871212156</v>
      </c>
      <c r="O911" s="57">
        <f t="shared" si="261"/>
        <v>0.18783252253251903</v>
      </c>
      <c r="P911" s="57">
        <f t="shared" si="261"/>
        <v>0.18670203524032683</v>
      </c>
      <c r="Q911" s="57">
        <f t="shared" si="261"/>
        <v>0.18501112711090179</v>
      </c>
      <c r="R911" s="57">
        <f t="shared" si="261"/>
        <v>0.18271997062525699</v>
      </c>
      <c r="S911" s="57">
        <f t="shared" si="261"/>
        <v>0.17971003209434061</v>
      </c>
      <c r="T911" s="57">
        <f t="shared" si="261"/>
        <v>0.17620679092183547</v>
      </c>
      <c r="U911" s="57">
        <f t="shared" si="261"/>
        <v>0.17220266947864457</v>
      </c>
      <c r="V911" s="57">
        <f t="shared" si="261"/>
        <v>0.16778305278952102</v>
      </c>
      <c r="W911" s="57">
        <f t="shared" si="261"/>
        <v>0.16281264543498952</v>
      </c>
      <c r="X911" s="57">
        <f t="shared" si="261"/>
        <v>0.15726183328004079</v>
      </c>
      <c r="Y911" s="57">
        <f t="shared" si="261"/>
        <v>0.1512843172288566</v>
      </c>
      <c r="Z911" s="57">
        <f t="shared" si="261"/>
        <v>0.14511811288643875</v>
      </c>
      <c r="AA911" s="57">
        <f t="shared" si="261"/>
        <v>0.13840346917812291</v>
      </c>
      <c r="AB911" s="57">
        <f t="shared" si="261"/>
        <v>0.12788957779634022</v>
      </c>
      <c r="AC911" s="57">
        <f t="shared" si="261"/>
        <v>0.11791088824855948</v>
      </c>
      <c r="AD911" s="57">
        <f t="shared" si="261"/>
        <v>0.10848005093938479</v>
      </c>
      <c r="AE911" s="57">
        <f t="shared" si="261"/>
        <v>9.9595121528617839E-2</v>
      </c>
      <c r="AF911" s="57">
        <f t="shared" si="261"/>
        <v>9.1359839660860129E-2</v>
      </c>
      <c r="AG911" s="57">
        <f t="shared" si="261"/>
        <v>8.3654021901814576E-2</v>
      </c>
      <c r="AH911" s="57">
        <f t="shared" si="261"/>
        <v>7.6491479472468843E-2</v>
      </c>
      <c r="AI911" s="57">
        <f t="shared" si="261"/>
        <v>6.9868858166126119E-2</v>
      </c>
      <c r="AJ911" s="57">
        <f t="shared" si="261"/>
        <v>6.3790696176141304E-2</v>
      </c>
      <c r="AK911" s="57">
        <f t="shared" si="261"/>
        <v>5.8199975620096954E-2</v>
      </c>
    </row>
    <row r="912" spans="1:37" s="65" customFormat="1" ht="17.100000000000001" customHeight="1" x14ac:dyDescent="0.2">
      <c r="A912" s="54" t="s">
        <v>244</v>
      </c>
      <c r="B912" s="55" t="s">
        <v>110</v>
      </c>
      <c r="C912" s="56" t="s">
        <v>242</v>
      </c>
      <c r="D912" s="57">
        <v>0</v>
      </c>
      <c r="E912" s="57">
        <f t="shared" si="261"/>
        <v>0</v>
      </c>
      <c r="F912" s="57">
        <f t="shared" si="261"/>
        <v>0</v>
      </c>
      <c r="G912" s="57">
        <f t="shared" si="261"/>
        <v>0</v>
      </c>
      <c r="H912" s="57">
        <f t="shared" si="261"/>
        <v>0</v>
      </c>
      <c r="I912" s="57">
        <f t="shared" si="261"/>
        <v>0</v>
      </c>
      <c r="J912" s="57">
        <f t="shared" si="261"/>
        <v>0</v>
      </c>
      <c r="K912" s="57">
        <f t="shared" si="261"/>
        <v>0</v>
      </c>
      <c r="L912" s="57">
        <f t="shared" si="261"/>
        <v>0</v>
      </c>
      <c r="M912" s="57">
        <f t="shared" si="261"/>
        <v>0</v>
      </c>
      <c r="N912" s="57">
        <f t="shared" si="261"/>
        <v>0</v>
      </c>
      <c r="O912" s="57">
        <f t="shared" si="261"/>
        <v>0</v>
      </c>
      <c r="P912" s="57">
        <f t="shared" si="261"/>
        <v>0</v>
      </c>
      <c r="Q912" s="57">
        <f t="shared" si="261"/>
        <v>0</v>
      </c>
      <c r="R912" s="57">
        <f t="shared" si="261"/>
        <v>0</v>
      </c>
      <c r="S912" s="57">
        <f t="shared" si="261"/>
        <v>0</v>
      </c>
      <c r="T912" s="57">
        <f t="shared" si="261"/>
        <v>0</v>
      </c>
      <c r="U912" s="57">
        <f t="shared" si="261"/>
        <v>0</v>
      </c>
      <c r="V912" s="57">
        <f t="shared" si="261"/>
        <v>0</v>
      </c>
      <c r="W912" s="57">
        <f t="shared" si="261"/>
        <v>0</v>
      </c>
      <c r="X912" s="57">
        <f t="shared" si="261"/>
        <v>0</v>
      </c>
      <c r="Y912" s="57">
        <f t="shared" si="261"/>
        <v>0</v>
      </c>
      <c r="Z912" s="57">
        <f t="shared" si="261"/>
        <v>0</v>
      </c>
      <c r="AA912" s="57">
        <f t="shared" si="261"/>
        <v>0</v>
      </c>
      <c r="AB912" s="57">
        <f t="shared" si="261"/>
        <v>0</v>
      </c>
      <c r="AC912" s="57">
        <f t="shared" si="261"/>
        <v>0</v>
      </c>
      <c r="AD912" s="57">
        <f t="shared" si="261"/>
        <v>0</v>
      </c>
      <c r="AE912" s="57">
        <f t="shared" si="261"/>
        <v>0</v>
      </c>
      <c r="AF912" s="57">
        <f t="shared" si="261"/>
        <v>0</v>
      </c>
      <c r="AG912" s="57">
        <f t="shared" si="261"/>
        <v>0</v>
      </c>
      <c r="AH912" s="57">
        <f t="shared" si="261"/>
        <v>0</v>
      </c>
      <c r="AI912" s="57">
        <f t="shared" si="261"/>
        <v>0</v>
      </c>
      <c r="AJ912" s="57">
        <f t="shared" si="261"/>
        <v>0</v>
      </c>
      <c r="AK912" s="57">
        <f t="shared" si="261"/>
        <v>0</v>
      </c>
    </row>
    <row r="913" spans="1:37" s="65" customFormat="1" ht="17.100000000000001" customHeight="1" x14ac:dyDescent="0.2">
      <c r="A913" s="54" t="s">
        <v>268</v>
      </c>
      <c r="B913" s="55" t="s">
        <v>110</v>
      </c>
      <c r="C913" s="56" t="s">
        <v>242</v>
      </c>
      <c r="D913" s="57">
        <v>0</v>
      </c>
      <c r="E913" s="57">
        <f t="shared" si="261"/>
        <v>0</v>
      </c>
      <c r="F913" s="57">
        <f t="shared" si="261"/>
        <v>0</v>
      </c>
      <c r="G913" s="57">
        <f t="shared" si="261"/>
        <v>0</v>
      </c>
      <c r="H913" s="57">
        <f t="shared" si="261"/>
        <v>0</v>
      </c>
      <c r="I913" s="57">
        <f t="shared" si="261"/>
        <v>0</v>
      </c>
      <c r="J913" s="57">
        <f t="shared" si="261"/>
        <v>0</v>
      </c>
      <c r="K913" s="57">
        <f t="shared" si="261"/>
        <v>0</v>
      </c>
      <c r="L913" s="57">
        <f t="shared" si="261"/>
        <v>0</v>
      </c>
      <c r="M913" s="57">
        <f t="shared" si="261"/>
        <v>0</v>
      </c>
      <c r="N913" s="57">
        <f t="shared" si="261"/>
        <v>0</v>
      </c>
      <c r="O913" s="57">
        <f t="shared" si="261"/>
        <v>0</v>
      </c>
      <c r="P913" s="57">
        <f t="shared" si="261"/>
        <v>0</v>
      </c>
      <c r="Q913" s="57">
        <f t="shared" si="261"/>
        <v>0</v>
      </c>
      <c r="R913" s="57">
        <f t="shared" si="261"/>
        <v>0</v>
      </c>
      <c r="S913" s="57">
        <f t="shared" si="261"/>
        <v>0</v>
      </c>
      <c r="T913" s="57">
        <f t="shared" si="261"/>
        <v>0</v>
      </c>
      <c r="U913" s="57">
        <f t="shared" si="261"/>
        <v>0</v>
      </c>
      <c r="V913" s="57">
        <f t="shared" si="261"/>
        <v>0</v>
      </c>
      <c r="W913" s="57">
        <f t="shared" si="261"/>
        <v>0</v>
      </c>
      <c r="X913" s="57">
        <f t="shared" si="261"/>
        <v>0</v>
      </c>
      <c r="Y913" s="57">
        <f t="shared" si="261"/>
        <v>0</v>
      </c>
      <c r="Z913" s="57">
        <f t="shared" si="261"/>
        <v>0</v>
      </c>
      <c r="AA913" s="57">
        <f t="shared" si="261"/>
        <v>0</v>
      </c>
      <c r="AB913" s="57">
        <f t="shared" si="261"/>
        <v>0</v>
      </c>
      <c r="AC913" s="57">
        <f t="shared" si="261"/>
        <v>0</v>
      </c>
      <c r="AD913" s="57">
        <f t="shared" si="261"/>
        <v>0</v>
      </c>
      <c r="AE913" s="57">
        <f t="shared" si="261"/>
        <v>0</v>
      </c>
      <c r="AF913" s="57">
        <f t="shared" si="261"/>
        <v>0</v>
      </c>
      <c r="AG913" s="57">
        <f t="shared" si="261"/>
        <v>0</v>
      </c>
      <c r="AH913" s="57">
        <f t="shared" si="261"/>
        <v>0</v>
      </c>
      <c r="AI913" s="57">
        <f t="shared" si="261"/>
        <v>0</v>
      </c>
      <c r="AJ913" s="57">
        <f t="shared" si="261"/>
        <v>0</v>
      </c>
      <c r="AK913" s="57">
        <f t="shared" si="261"/>
        <v>0</v>
      </c>
    </row>
    <row r="914" spans="1:37" s="65" customFormat="1" ht="17.100000000000001" customHeight="1" x14ac:dyDescent="0.2">
      <c r="A914" s="54" t="s">
        <v>189</v>
      </c>
      <c r="B914" s="55" t="s">
        <v>110</v>
      </c>
      <c r="C914" s="56" t="s">
        <v>242</v>
      </c>
      <c r="D914" s="57">
        <v>2.098944231051781E-5</v>
      </c>
      <c r="E914" s="57">
        <v>2.098944231051781E-5</v>
      </c>
      <c r="F914" s="57">
        <v>2.098944231051781E-5</v>
      </c>
      <c r="G914" s="57">
        <v>2.098944231051781E-5</v>
      </c>
      <c r="H914" s="75">
        <v>2.7542587664131308E-4</v>
      </c>
      <c r="I914" s="75">
        <v>2.9866384809938955E-4</v>
      </c>
      <c r="J914" s="75">
        <v>3.7981511375460928E-4</v>
      </c>
      <c r="K914" s="75">
        <v>5.8168007194587808E-4</v>
      </c>
      <c r="L914" s="75">
        <v>9.8069306778168081E-4</v>
      </c>
      <c r="M914" s="75">
        <v>1.7411131293848688E-3</v>
      </c>
      <c r="N914" s="75">
        <v>2.976826765911805E-3</v>
      </c>
      <c r="O914" s="75">
        <v>4.9405152634592704E-3</v>
      </c>
      <c r="P914" s="75">
        <v>7.7106592495145895E-3</v>
      </c>
      <c r="Q914" s="75">
        <v>1.1895432465242686E-2</v>
      </c>
      <c r="R914" s="75">
        <v>1.7652220243616564E-2</v>
      </c>
      <c r="S914" s="75">
        <v>2.5322548679430672E-2</v>
      </c>
      <c r="T914" s="75">
        <v>3.4341538638111409E-2</v>
      </c>
      <c r="U914" s="75">
        <v>4.4763815761142176E-2</v>
      </c>
      <c r="V914" s="75">
        <v>5.6408586357194861E-2</v>
      </c>
      <c r="W914" s="75">
        <v>6.9705268150907926E-2</v>
      </c>
      <c r="X914" s="75">
        <v>8.4821662738809256E-2</v>
      </c>
      <c r="Y914" s="75">
        <v>0.10141523374128381</v>
      </c>
      <c r="Z914" s="75">
        <v>0.11885980969623546</v>
      </c>
      <c r="AA914" s="75">
        <v>0.13833370813569729</v>
      </c>
      <c r="AB914" s="75">
        <v>0.18186645394665776</v>
      </c>
      <c r="AC914" s="75">
        <v>0.22336253417800303</v>
      </c>
      <c r="AD914" s="75">
        <v>0.26264945197497724</v>
      </c>
      <c r="AE914" s="75">
        <v>0.29999038621581314</v>
      </c>
      <c r="AF914" s="75">
        <v>0.33530506148779132</v>
      </c>
      <c r="AG914" s="75">
        <v>0.36864432130986774</v>
      </c>
      <c r="AH914" s="75">
        <v>0.40017798666388371</v>
      </c>
      <c r="AI914" s="75">
        <v>0.42997343944810329</v>
      </c>
      <c r="AJ914" s="75">
        <v>0.45795772644538674</v>
      </c>
      <c r="AK914" s="75">
        <v>0.48435109317688557</v>
      </c>
    </row>
    <row r="915" spans="1:37" s="65" customFormat="1" ht="17.100000000000001" customHeight="1" x14ac:dyDescent="0.2">
      <c r="A915" s="54" t="s">
        <v>269</v>
      </c>
      <c r="B915" s="55" t="s">
        <v>110</v>
      </c>
      <c r="C915" s="56" t="s">
        <v>242</v>
      </c>
      <c r="D915" s="57">
        <v>0</v>
      </c>
      <c r="E915" s="57">
        <f>+(1-E$914)*E431</f>
        <v>0</v>
      </c>
      <c r="F915" s="57">
        <f t="shared" ref="F915:AK915" si="262">+(1-F$914)*F431</f>
        <v>0</v>
      </c>
      <c r="G915" s="57">
        <f t="shared" si="262"/>
        <v>0</v>
      </c>
      <c r="H915" s="57">
        <f t="shared" si="262"/>
        <v>0</v>
      </c>
      <c r="I915" s="57">
        <f t="shared" si="262"/>
        <v>0</v>
      </c>
      <c r="J915" s="57">
        <f t="shared" si="262"/>
        <v>0</v>
      </c>
      <c r="K915" s="57">
        <f t="shared" si="262"/>
        <v>0</v>
      </c>
      <c r="L915" s="57">
        <f t="shared" si="262"/>
        <v>0</v>
      </c>
      <c r="M915" s="57">
        <f t="shared" si="262"/>
        <v>0</v>
      </c>
      <c r="N915" s="57">
        <f t="shared" si="262"/>
        <v>0</v>
      </c>
      <c r="O915" s="57">
        <f t="shared" si="262"/>
        <v>0</v>
      </c>
      <c r="P915" s="57">
        <f t="shared" si="262"/>
        <v>0</v>
      </c>
      <c r="Q915" s="57">
        <f t="shared" si="262"/>
        <v>0</v>
      </c>
      <c r="R915" s="57">
        <f t="shared" si="262"/>
        <v>0</v>
      </c>
      <c r="S915" s="57">
        <f t="shared" si="262"/>
        <v>0</v>
      </c>
      <c r="T915" s="57">
        <f t="shared" si="262"/>
        <v>0</v>
      </c>
      <c r="U915" s="57">
        <f t="shared" si="262"/>
        <v>0</v>
      </c>
      <c r="V915" s="57">
        <f t="shared" si="262"/>
        <v>0</v>
      </c>
      <c r="W915" s="57">
        <f t="shared" si="262"/>
        <v>0</v>
      </c>
      <c r="X915" s="57">
        <f t="shared" si="262"/>
        <v>0</v>
      </c>
      <c r="Y915" s="57">
        <f t="shared" si="262"/>
        <v>0</v>
      </c>
      <c r="Z915" s="57">
        <f t="shared" si="262"/>
        <v>0</v>
      </c>
      <c r="AA915" s="57">
        <f t="shared" si="262"/>
        <v>0</v>
      </c>
      <c r="AB915" s="57">
        <f t="shared" si="262"/>
        <v>0</v>
      </c>
      <c r="AC915" s="57">
        <f t="shared" si="262"/>
        <v>0</v>
      </c>
      <c r="AD915" s="57">
        <f t="shared" si="262"/>
        <v>0</v>
      </c>
      <c r="AE915" s="57">
        <f t="shared" si="262"/>
        <v>0</v>
      </c>
      <c r="AF915" s="57">
        <f t="shared" si="262"/>
        <v>0</v>
      </c>
      <c r="AG915" s="57">
        <f t="shared" si="262"/>
        <v>0</v>
      </c>
      <c r="AH915" s="57">
        <f t="shared" si="262"/>
        <v>0</v>
      </c>
      <c r="AI915" s="57">
        <f t="shared" si="262"/>
        <v>0</v>
      </c>
      <c r="AJ915" s="57">
        <f t="shared" si="262"/>
        <v>0</v>
      </c>
      <c r="AK915" s="57">
        <f t="shared" si="262"/>
        <v>0</v>
      </c>
    </row>
    <row r="916" spans="1:37" s="65" customFormat="1" ht="17.100000000000001" customHeight="1" x14ac:dyDescent="0.2">
      <c r="A916" s="54" t="s">
        <v>270</v>
      </c>
      <c r="B916" s="55" t="s">
        <v>110</v>
      </c>
      <c r="C916" s="56" t="s">
        <v>242</v>
      </c>
      <c r="D916" s="57">
        <v>0</v>
      </c>
      <c r="E916" s="57">
        <f t="shared" ref="E916:AK919" si="263">+(1-E$914)*E432</f>
        <v>0</v>
      </c>
      <c r="F916" s="57">
        <f t="shared" si="263"/>
        <v>0</v>
      </c>
      <c r="G916" s="57">
        <f t="shared" si="263"/>
        <v>0</v>
      </c>
      <c r="H916" s="57">
        <f t="shared" si="263"/>
        <v>0</v>
      </c>
      <c r="I916" s="57">
        <f t="shared" si="263"/>
        <v>0</v>
      </c>
      <c r="J916" s="57">
        <f t="shared" si="263"/>
        <v>0</v>
      </c>
      <c r="K916" s="57">
        <f t="shared" si="263"/>
        <v>0</v>
      </c>
      <c r="L916" s="57">
        <f t="shared" si="263"/>
        <v>0</v>
      </c>
      <c r="M916" s="57">
        <f t="shared" si="263"/>
        <v>0</v>
      </c>
      <c r="N916" s="57">
        <f t="shared" si="263"/>
        <v>0</v>
      </c>
      <c r="O916" s="57">
        <f t="shared" si="263"/>
        <v>0</v>
      </c>
      <c r="P916" s="57">
        <f t="shared" si="263"/>
        <v>0</v>
      </c>
      <c r="Q916" s="57">
        <f t="shared" si="263"/>
        <v>0</v>
      </c>
      <c r="R916" s="57">
        <f t="shared" si="263"/>
        <v>0</v>
      </c>
      <c r="S916" s="57">
        <f t="shared" si="263"/>
        <v>0</v>
      </c>
      <c r="T916" s="57">
        <f t="shared" si="263"/>
        <v>0</v>
      </c>
      <c r="U916" s="57">
        <f t="shared" si="263"/>
        <v>0</v>
      </c>
      <c r="V916" s="57">
        <f t="shared" si="263"/>
        <v>0</v>
      </c>
      <c r="W916" s="57">
        <f t="shared" si="263"/>
        <v>0</v>
      </c>
      <c r="X916" s="57">
        <f t="shared" si="263"/>
        <v>0</v>
      </c>
      <c r="Y916" s="57">
        <f t="shared" si="263"/>
        <v>0</v>
      </c>
      <c r="Z916" s="57">
        <f t="shared" si="263"/>
        <v>0</v>
      </c>
      <c r="AA916" s="57">
        <f t="shared" si="263"/>
        <v>0</v>
      </c>
      <c r="AB916" s="57">
        <f t="shared" si="263"/>
        <v>0</v>
      </c>
      <c r="AC916" s="57">
        <f t="shared" si="263"/>
        <v>0</v>
      </c>
      <c r="AD916" s="57">
        <f t="shared" si="263"/>
        <v>0</v>
      </c>
      <c r="AE916" s="57">
        <f t="shared" si="263"/>
        <v>0</v>
      </c>
      <c r="AF916" s="57">
        <f t="shared" si="263"/>
        <v>0</v>
      </c>
      <c r="AG916" s="57">
        <f t="shared" si="263"/>
        <v>0</v>
      </c>
      <c r="AH916" s="57">
        <f t="shared" si="263"/>
        <v>0</v>
      </c>
      <c r="AI916" s="57">
        <f t="shared" si="263"/>
        <v>0</v>
      </c>
      <c r="AJ916" s="57">
        <f t="shared" si="263"/>
        <v>0</v>
      </c>
      <c r="AK916" s="57">
        <f t="shared" si="263"/>
        <v>0</v>
      </c>
    </row>
    <row r="917" spans="1:37" s="65" customFormat="1" ht="17.100000000000001" customHeight="1" x14ac:dyDescent="0.2">
      <c r="A917" s="54" t="s">
        <v>271</v>
      </c>
      <c r="B917" s="55" t="s">
        <v>110</v>
      </c>
      <c r="C917" s="56" t="s">
        <v>242</v>
      </c>
      <c r="D917" s="57">
        <v>0</v>
      </c>
      <c r="E917" s="57">
        <f t="shared" si="263"/>
        <v>0</v>
      </c>
      <c r="F917" s="57">
        <f t="shared" si="263"/>
        <v>0</v>
      </c>
      <c r="G917" s="57">
        <f t="shared" si="263"/>
        <v>0</v>
      </c>
      <c r="H917" s="57">
        <f t="shared" si="263"/>
        <v>0</v>
      </c>
      <c r="I917" s="57">
        <f t="shared" si="263"/>
        <v>0</v>
      </c>
      <c r="J917" s="57">
        <f t="shared" si="263"/>
        <v>0</v>
      </c>
      <c r="K917" s="57">
        <f t="shared" si="263"/>
        <v>0</v>
      </c>
      <c r="L917" s="57">
        <f t="shared" si="263"/>
        <v>0</v>
      </c>
      <c r="M917" s="57">
        <f t="shared" si="263"/>
        <v>0</v>
      </c>
      <c r="N917" s="57">
        <f t="shared" si="263"/>
        <v>0</v>
      </c>
      <c r="O917" s="57">
        <f t="shared" si="263"/>
        <v>0</v>
      </c>
      <c r="P917" s="57">
        <f t="shared" si="263"/>
        <v>0</v>
      </c>
      <c r="Q917" s="57">
        <f t="shared" si="263"/>
        <v>0</v>
      </c>
      <c r="R917" s="57">
        <f t="shared" si="263"/>
        <v>0</v>
      </c>
      <c r="S917" s="57">
        <f t="shared" si="263"/>
        <v>0</v>
      </c>
      <c r="T917" s="57">
        <f t="shared" si="263"/>
        <v>0</v>
      </c>
      <c r="U917" s="57">
        <f t="shared" si="263"/>
        <v>0</v>
      </c>
      <c r="V917" s="57">
        <f t="shared" si="263"/>
        <v>0</v>
      </c>
      <c r="W917" s="57">
        <f t="shared" si="263"/>
        <v>0</v>
      </c>
      <c r="X917" s="57">
        <f t="shared" si="263"/>
        <v>0</v>
      </c>
      <c r="Y917" s="57">
        <f t="shared" si="263"/>
        <v>0</v>
      </c>
      <c r="Z917" s="57">
        <f t="shared" si="263"/>
        <v>0</v>
      </c>
      <c r="AA917" s="57">
        <f t="shared" si="263"/>
        <v>0</v>
      </c>
      <c r="AB917" s="57">
        <f t="shared" si="263"/>
        <v>0</v>
      </c>
      <c r="AC917" s="57">
        <f t="shared" si="263"/>
        <v>0</v>
      </c>
      <c r="AD917" s="57">
        <f t="shared" si="263"/>
        <v>0</v>
      </c>
      <c r="AE917" s="57">
        <f t="shared" si="263"/>
        <v>0</v>
      </c>
      <c r="AF917" s="57">
        <f t="shared" si="263"/>
        <v>0</v>
      </c>
      <c r="AG917" s="57">
        <f t="shared" si="263"/>
        <v>0</v>
      </c>
      <c r="AH917" s="57">
        <f t="shared" si="263"/>
        <v>0</v>
      </c>
      <c r="AI917" s="57">
        <f t="shared" si="263"/>
        <v>0</v>
      </c>
      <c r="AJ917" s="57">
        <f t="shared" si="263"/>
        <v>0</v>
      </c>
      <c r="AK917" s="57">
        <f t="shared" si="263"/>
        <v>0</v>
      </c>
    </row>
    <row r="918" spans="1:37" s="65" customFormat="1" ht="17.100000000000001" customHeight="1" x14ac:dyDescent="0.2">
      <c r="A918" s="54" t="s">
        <v>272</v>
      </c>
      <c r="B918" s="55" t="s">
        <v>110</v>
      </c>
      <c r="C918" s="56" t="s">
        <v>242</v>
      </c>
      <c r="D918" s="57">
        <v>8.4377558088281589E-3</v>
      </c>
      <c r="E918" s="57">
        <f t="shared" si="263"/>
        <v>8.4375787050393787E-3</v>
      </c>
      <c r="F918" s="57">
        <f t="shared" si="263"/>
        <v>8.4375787050393787E-3</v>
      </c>
      <c r="G918" s="57">
        <f t="shared" si="263"/>
        <v>8.4375787050393787E-3</v>
      </c>
      <c r="H918" s="57">
        <f t="shared" si="263"/>
        <v>8.4354318325376276E-3</v>
      </c>
      <c r="I918" s="57">
        <f t="shared" si="263"/>
        <v>8.4352357562089714E-3</v>
      </c>
      <c r="J918" s="57">
        <f t="shared" si="263"/>
        <v>8.4345510216457947E-3</v>
      </c>
      <c r="K918" s="57">
        <f t="shared" si="263"/>
        <v>8.4328477344222177E-3</v>
      </c>
      <c r="L918" s="57">
        <f t="shared" si="263"/>
        <v>8.4294809601988055E-3</v>
      </c>
      <c r="M918" s="57">
        <f t="shared" si="263"/>
        <v>8.423064721406864E-3</v>
      </c>
      <c r="N918" s="57">
        <f t="shared" si="263"/>
        <v>8.4126380714922115E-3</v>
      </c>
      <c r="O918" s="57">
        <f t="shared" si="263"/>
        <v>8.3960689474653002E-3</v>
      </c>
      <c r="P918" s="57">
        <f t="shared" si="263"/>
        <v>8.3726951489556719E-3</v>
      </c>
      <c r="Q918" s="57">
        <f t="shared" si="263"/>
        <v>8.3373850544460337E-3</v>
      </c>
      <c r="R918" s="57">
        <f t="shared" si="263"/>
        <v>8.2888106849288695E-3</v>
      </c>
      <c r="S918" s="57">
        <f t="shared" si="263"/>
        <v>8.2240903266139597E-3</v>
      </c>
      <c r="T918" s="57">
        <f t="shared" si="263"/>
        <v>8.1479902917003383E-3</v>
      </c>
      <c r="U918" s="57">
        <f t="shared" si="263"/>
        <v>8.0600496623642673E-3</v>
      </c>
      <c r="V918" s="57">
        <f t="shared" si="263"/>
        <v>7.9617939316249543E-3</v>
      </c>
      <c r="W918" s="57">
        <f t="shared" si="263"/>
        <v>7.8495997775819108E-3</v>
      </c>
      <c r="X918" s="57">
        <f t="shared" si="263"/>
        <v>7.7220513313393082E-3</v>
      </c>
      <c r="Y918" s="57">
        <f t="shared" si="263"/>
        <v>7.5820388312239761E-3</v>
      </c>
      <c r="Z918" s="57">
        <f t="shared" si="263"/>
        <v>7.4348457591275384E-3</v>
      </c>
      <c r="AA918" s="57">
        <f t="shared" si="263"/>
        <v>7.2705297594494404E-3</v>
      </c>
      <c r="AB918" s="57">
        <f t="shared" si="263"/>
        <v>6.9032110806087682E-3</v>
      </c>
      <c r="AC918" s="57">
        <f t="shared" si="263"/>
        <v>6.5530772885931355E-3</v>
      </c>
      <c r="AD918" s="57">
        <f t="shared" si="263"/>
        <v>6.2215838697407622E-3</v>
      </c>
      <c r="AE918" s="57">
        <f t="shared" si="263"/>
        <v>5.9065101849430793E-3</v>
      </c>
      <c r="AF918" s="57">
        <f t="shared" si="263"/>
        <v>5.6085335785300647E-3</v>
      </c>
      <c r="AG918" s="57">
        <f t="shared" si="263"/>
        <v>5.3272250453043077E-3</v>
      </c>
      <c r="AH918" s="57">
        <f t="shared" si="263"/>
        <v>5.061151677289817E-3</v>
      </c>
      <c r="AI918" s="57">
        <f t="shared" si="263"/>
        <v>4.8097449224831024E-3</v>
      </c>
      <c r="AJ918" s="57">
        <f t="shared" si="263"/>
        <v>4.5736203423158601E-3</v>
      </c>
      <c r="AK918" s="57">
        <f t="shared" si="263"/>
        <v>4.3509195588626245E-3</v>
      </c>
    </row>
    <row r="919" spans="1:37" s="65" customFormat="1" ht="17.100000000000001" customHeight="1" x14ac:dyDescent="0.2">
      <c r="A919" s="54" t="s">
        <v>197</v>
      </c>
      <c r="B919" s="55" t="s">
        <v>110</v>
      </c>
      <c r="C919" s="56" t="s">
        <v>242</v>
      </c>
      <c r="D919" s="57">
        <v>0</v>
      </c>
      <c r="E919" s="57">
        <f t="shared" si="263"/>
        <v>0</v>
      </c>
      <c r="F919" s="57">
        <f t="shared" si="263"/>
        <v>0</v>
      </c>
      <c r="G919" s="57">
        <f t="shared" si="263"/>
        <v>0</v>
      </c>
      <c r="H919" s="75">
        <v>4.703922678044693E-11</v>
      </c>
      <c r="I919" s="75">
        <v>2.3529798208859046E-10</v>
      </c>
      <c r="J919" s="75">
        <v>1.3855039554995623E-9</v>
      </c>
      <c r="K919" s="75">
        <v>5.0387715892870479E-9</v>
      </c>
      <c r="L919" s="75">
        <v>1.3378223084251751E-8</v>
      </c>
      <c r="M919" s="75">
        <v>3.2310676872007793E-8</v>
      </c>
      <c r="N919" s="75">
        <v>6.850813466482453E-8</v>
      </c>
      <c r="O919" s="75">
        <v>1.3811641759002486E-7</v>
      </c>
      <c r="P919" s="75">
        <v>2.5747115744179444E-7</v>
      </c>
      <c r="Q919" s="75">
        <v>4.630684209275742E-7</v>
      </c>
      <c r="R919" s="75">
        <v>7.3915307958763768E-7</v>
      </c>
      <c r="S919" s="75">
        <v>1.1119864604033341E-6</v>
      </c>
      <c r="T919" s="75">
        <v>1.5864618935788402E-6</v>
      </c>
      <c r="U919" s="75">
        <v>2.1865177675606946E-6</v>
      </c>
      <c r="V919" s="75">
        <v>2.9119074819126716E-6</v>
      </c>
      <c r="W919" s="75">
        <v>3.7974500773216871E-6</v>
      </c>
      <c r="X919" s="75">
        <v>4.8656412063450442E-6</v>
      </c>
      <c r="Y919" s="75">
        <v>6.1209653104097912E-6</v>
      </c>
      <c r="Z919" s="75">
        <v>7.531755580013089E-6</v>
      </c>
      <c r="AA919" s="75">
        <v>9.1993455376063279E-6</v>
      </c>
      <c r="AB919" s="75">
        <v>1.3075970977526639E-5</v>
      </c>
      <c r="AC919" s="75">
        <v>1.6935880603937995E-5</v>
      </c>
      <c r="AD919" s="75">
        <v>2.0716190892483437E-5</v>
      </c>
      <c r="AE919" s="75">
        <v>2.4414846102397787E-5</v>
      </c>
      <c r="AF919" s="75">
        <v>2.8002667961257931E-5</v>
      </c>
      <c r="AG919" s="75">
        <v>3.1491137077710342E-5</v>
      </c>
      <c r="AH919" s="75">
        <v>3.4881813210402927E-5</v>
      </c>
      <c r="AI919" s="75">
        <v>3.8137930194301947E-5</v>
      </c>
      <c r="AJ919" s="75">
        <v>4.1230096860816802E-5</v>
      </c>
      <c r="AK919" s="75">
        <v>4.4169419179154736E-5</v>
      </c>
    </row>
    <row r="920" spans="1:37" s="65" customFormat="1" ht="17.100000000000001" customHeight="1" x14ac:dyDescent="0.2">
      <c r="A920" s="54" t="s">
        <v>245</v>
      </c>
      <c r="B920" s="55" t="s">
        <v>110</v>
      </c>
      <c r="C920" s="56" t="s">
        <v>246</v>
      </c>
      <c r="D920" s="73">
        <f>SUM(D908:D919)</f>
        <v>1</v>
      </c>
      <c r="E920" s="73">
        <f t="shared" ref="E920:AK920" si="264">SUM(E908:E919)</f>
        <v>1</v>
      </c>
      <c r="F920" s="73">
        <f t="shared" si="264"/>
        <v>1</v>
      </c>
      <c r="G920" s="73">
        <f t="shared" si="264"/>
        <v>1</v>
      </c>
      <c r="H920" s="73">
        <f t="shared" si="264"/>
        <v>1</v>
      </c>
      <c r="I920" s="73">
        <f t="shared" si="264"/>
        <v>1</v>
      </c>
      <c r="J920" s="73">
        <f t="shared" si="264"/>
        <v>1</v>
      </c>
      <c r="K920" s="73">
        <f t="shared" si="264"/>
        <v>1</v>
      </c>
      <c r="L920" s="73">
        <f t="shared" si="264"/>
        <v>1</v>
      </c>
      <c r="M920" s="73">
        <f t="shared" si="264"/>
        <v>0.99999999999999989</v>
      </c>
      <c r="N920" s="73">
        <f t="shared" si="264"/>
        <v>1</v>
      </c>
      <c r="O920" s="73">
        <f t="shared" si="264"/>
        <v>1</v>
      </c>
      <c r="P920" s="73">
        <f t="shared" si="264"/>
        <v>1</v>
      </c>
      <c r="Q920" s="73">
        <f t="shared" si="264"/>
        <v>1</v>
      </c>
      <c r="R920" s="73">
        <f t="shared" si="264"/>
        <v>1</v>
      </c>
      <c r="S920" s="73">
        <f t="shared" si="264"/>
        <v>0.99999999999999989</v>
      </c>
      <c r="T920" s="73">
        <f t="shared" si="264"/>
        <v>1</v>
      </c>
      <c r="U920" s="73">
        <f t="shared" si="264"/>
        <v>1</v>
      </c>
      <c r="V920" s="73">
        <f t="shared" si="264"/>
        <v>1</v>
      </c>
      <c r="W920" s="73">
        <f t="shared" si="264"/>
        <v>1</v>
      </c>
      <c r="X920" s="73">
        <f t="shared" si="264"/>
        <v>1</v>
      </c>
      <c r="Y920" s="73">
        <f t="shared" si="264"/>
        <v>1</v>
      </c>
      <c r="Z920" s="73">
        <f t="shared" si="264"/>
        <v>1</v>
      </c>
      <c r="AA920" s="73">
        <f t="shared" si="264"/>
        <v>0.99999999999999989</v>
      </c>
      <c r="AB920" s="73">
        <f t="shared" si="264"/>
        <v>1</v>
      </c>
      <c r="AC920" s="73">
        <f t="shared" si="264"/>
        <v>0.99999999999999989</v>
      </c>
      <c r="AD920" s="73">
        <f t="shared" si="264"/>
        <v>1</v>
      </c>
      <c r="AE920" s="73">
        <f t="shared" si="264"/>
        <v>0.99999999999999989</v>
      </c>
      <c r="AF920" s="73">
        <f t="shared" si="264"/>
        <v>1.0000000000000002</v>
      </c>
      <c r="AG920" s="73">
        <f t="shared" si="264"/>
        <v>1</v>
      </c>
      <c r="AH920" s="73">
        <f t="shared" si="264"/>
        <v>1</v>
      </c>
      <c r="AI920" s="73">
        <f t="shared" si="264"/>
        <v>1</v>
      </c>
      <c r="AJ920" s="73">
        <f t="shared" si="264"/>
        <v>1</v>
      </c>
      <c r="AK920" s="73">
        <f t="shared" si="264"/>
        <v>1</v>
      </c>
    </row>
    <row r="921" spans="1:37" s="65" customFormat="1" ht="17.100000000000001" customHeight="1" x14ac:dyDescent="0.25">
      <c r="A921" s="68"/>
      <c r="B921" s="74"/>
      <c r="C921" s="74"/>
      <c r="D921" s="72"/>
      <c r="E921" s="72"/>
      <c r="F921" s="72"/>
      <c r="G921" s="72"/>
      <c r="H921" s="72"/>
      <c r="I921" s="72"/>
      <c r="J921" s="72"/>
      <c r="K921" s="72"/>
      <c r="L921" s="72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  <c r="AI921" s="72"/>
      <c r="AJ921" s="72"/>
      <c r="AK921" s="72"/>
    </row>
    <row r="922" spans="1:37" s="65" customFormat="1" ht="17.100000000000001" customHeight="1" x14ac:dyDescent="0.25">
      <c r="A922" s="64" t="s">
        <v>265</v>
      </c>
      <c r="B922"/>
      <c r="C922"/>
      <c r="D922" s="72"/>
      <c r="E922" s="72"/>
      <c r="F922" s="72"/>
      <c r="G922" s="72"/>
      <c r="H922" s="72"/>
      <c r="I922" s="72"/>
      <c r="J922" s="72"/>
      <c r="K922" s="72"/>
      <c r="L922" s="72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  <c r="AI922" s="72"/>
      <c r="AJ922" s="72"/>
      <c r="AK922" s="72"/>
    </row>
    <row r="923" spans="1:37" s="65" customFormat="1" ht="17.100000000000001" customHeight="1" x14ac:dyDescent="0.25">
      <c r="A923" s="66" t="s">
        <v>273</v>
      </c>
      <c r="B923"/>
      <c r="C923"/>
    </row>
    <row r="924" spans="1:37" s="65" customFormat="1" ht="17.100000000000001" customHeight="1" x14ac:dyDescent="0.2">
      <c r="A924" s="54" t="s">
        <v>241</v>
      </c>
      <c r="B924" s="55" t="s">
        <v>110</v>
      </c>
      <c r="C924" s="56" t="s">
        <v>242</v>
      </c>
      <c r="D924" s="57">
        <v>0.93339951079546846</v>
      </c>
      <c r="E924" s="57">
        <f t="shared" ref="E924:AK924" si="265">+(1-SUM(E925:E935))</f>
        <v>0.93340583008712275</v>
      </c>
      <c r="F924" s="57">
        <f t="shared" si="265"/>
        <v>0.93341214877832335</v>
      </c>
      <c r="G924" s="57">
        <f t="shared" si="265"/>
        <v>0.93341214877832335</v>
      </c>
      <c r="H924" s="57">
        <f t="shared" si="265"/>
        <v>0.9332492674763383</v>
      </c>
      <c r="I924" s="57">
        <f t="shared" si="265"/>
        <v>0.93322088751695642</v>
      </c>
      <c r="J924" s="57">
        <f t="shared" si="265"/>
        <v>0.93312637573348911</v>
      </c>
      <c r="K924" s="57">
        <f t="shared" si="265"/>
        <v>0.93290075384185611</v>
      </c>
      <c r="L924" s="57">
        <f t="shared" si="265"/>
        <v>0.93247077298641312</v>
      </c>
      <c r="M924" s="57">
        <f t="shared" si="265"/>
        <v>0.93167335215626179</v>
      </c>
      <c r="N924" s="57">
        <f t="shared" si="265"/>
        <v>0.93039638713497552</v>
      </c>
      <c r="O924" s="57">
        <f t="shared" si="265"/>
        <v>0.92838663083843598</v>
      </c>
      <c r="P924" s="57">
        <f t="shared" si="265"/>
        <v>0.92555776374963705</v>
      </c>
      <c r="Q924" s="57">
        <f t="shared" si="265"/>
        <v>0.92133407484659779</v>
      </c>
      <c r="R924" s="57">
        <f t="shared" si="265"/>
        <v>0.91563180960056056</v>
      </c>
      <c r="S924" s="57">
        <f t="shared" si="265"/>
        <v>0.90813097339445825</v>
      </c>
      <c r="T924" s="57">
        <f t="shared" si="265"/>
        <v>0.89932080195384279</v>
      </c>
      <c r="U924" s="57">
        <f t="shared" si="265"/>
        <v>0.88913197401875188</v>
      </c>
      <c r="V924" s="57">
        <f t="shared" si="265"/>
        <v>0.8777285578208921</v>
      </c>
      <c r="W924" s="57">
        <f t="shared" si="265"/>
        <v>0.86471552611238833</v>
      </c>
      <c r="X924" s="57">
        <f t="shared" si="265"/>
        <v>0.84994033416120918</v>
      </c>
      <c r="Y924" s="57">
        <f t="shared" si="265"/>
        <v>0.83371137597559952</v>
      </c>
      <c r="Z924" s="57">
        <f t="shared" si="265"/>
        <v>0.81656925894987764</v>
      </c>
      <c r="AA924" s="57">
        <f t="shared" si="265"/>
        <v>0.7974828506888223</v>
      </c>
      <c r="AB924" s="57">
        <f t="shared" si="265"/>
        <v>0.75328517584400811</v>
      </c>
      <c r="AC924" s="57">
        <f t="shared" si="265"/>
        <v>0.71120183503609757</v>
      </c>
      <c r="AD924" s="57">
        <f t="shared" si="265"/>
        <v>0.67151995727906844</v>
      </c>
      <c r="AE924" s="57">
        <f t="shared" si="265"/>
        <v>0.63388137893990693</v>
      </c>
      <c r="AF924" s="57">
        <f t="shared" si="265"/>
        <v>0.5981664291379063</v>
      </c>
      <c r="AG924" s="57">
        <f t="shared" si="265"/>
        <v>0.56460446298150679</v>
      </c>
      <c r="AH924" s="57">
        <f t="shared" si="265"/>
        <v>0.53289313485719836</v>
      </c>
      <c r="AI924" s="57">
        <f t="shared" si="265"/>
        <v>0.50292849832383391</v>
      </c>
      <c r="AJ924" s="57">
        <f t="shared" si="265"/>
        <v>0.47479345272161266</v>
      </c>
      <c r="AK924" s="57">
        <f t="shared" si="265"/>
        <v>0.44826477314650504</v>
      </c>
    </row>
    <row r="925" spans="1:37" s="65" customFormat="1" ht="17.100000000000001" customHeight="1" x14ac:dyDescent="0.2">
      <c r="A925" s="54" t="s">
        <v>266</v>
      </c>
      <c r="B925" s="55" t="s">
        <v>110</v>
      </c>
      <c r="C925" s="56" t="s">
        <v>242</v>
      </c>
      <c r="D925" s="57">
        <v>0</v>
      </c>
      <c r="E925" s="57">
        <f t="shared" ref="E925:AK929" si="266">+(1-E$930)*E441</f>
        <v>0</v>
      </c>
      <c r="F925" s="57">
        <f t="shared" si="266"/>
        <v>0</v>
      </c>
      <c r="G925" s="57">
        <f t="shared" si="266"/>
        <v>0</v>
      </c>
      <c r="H925" s="57">
        <f t="shared" si="266"/>
        <v>0</v>
      </c>
      <c r="I925" s="57">
        <f t="shared" si="266"/>
        <v>0</v>
      </c>
      <c r="J925" s="57">
        <f t="shared" si="266"/>
        <v>0</v>
      </c>
      <c r="K925" s="57">
        <f t="shared" si="266"/>
        <v>0</v>
      </c>
      <c r="L925" s="57">
        <f t="shared" si="266"/>
        <v>0</v>
      </c>
      <c r="M925" s="57">
        <f t="shared" si="266"/>
        <v>0</v>
      </c>
      <c r="N925" s="57">
        <f t="shared" si="266"/>
        <v>0</v>
      </c>
      <c r="O925" s="57">
        <f t="shared" si="266"/>
        <v>0</v>
      </c>
      <c r="P925" s="57">
        <f t="shared" si="266"/>
        <v>0</v>
      </c>
      <c r="Q925" s="57">
        <f t="shared" si="266"/>
        <v>0</v>
      </c>
      <c r="R925" s="57">
        <f t="shared" si="266"/>
        <v>0</v>
      </c>
      <c r="S925" s="57">
        <f t="shared" si="266"/>
        <v>0</v>
      </c>
      <c r="T925" s="57">
        <f t="shared" si="266"/>
        <v>0</v>
      </c>
      <c r="U925" s="57">
        <f t="shared" si="266"/>
        <v>0</v>
      </c>
      <c r="V925" s="57">
        <f t="shared" si="266"/>
        <v>0</v>
      </c>
      <c r="W925" s="57">
        <f t="shared" si="266"/>
        <v>0</v>
      </c>
      <c r="X925" s="57">
        <f t="shared" si="266"/>
        <v>0</v>
      </c>
      <c r="Y925" s="57">
        <f t="shared" si="266"/>
        <v>0</v>
      </c>
      <c r="Z925" s="57">
        <f t="shared" si="266"/>
        <v>0</v>
      </c>
      <c r="AA925" s="57">
        <f t="shared" si="266"/>
        <v>0</v>
      </c>
      <c r="AB925" s="57">
        <f t="shared" si="266"/>
        <v>0</v>
      </c>
      <c r="AC925" s="57">
        <f t="shared" si="266"/>
        <v>0</v>
      </c>
      <c r="AD925" s="57">
        <f t="shared" si="266"/>
        <v>0</v>
      </c>
      <c r="AE925" s="57">
        <f t="shared" si="266"/>
        <v>0</v>
      </c>
      <c r="AF925" s="57">
        <f t="shared" si="266"/>
        <v>0</v>
      </c>
      <c r="AG925" s="57">
        <f t="shared" si="266"/>
        <v>0</v>
      </c>
      <c r="AH925" s="57">
        <f t="shared" si="266"/>
        <v>0</v>
      </c>
      <c r="AI925" s="57">
        <f t="shared" si="266"/>
        <v>0</v>
      </c>
      <c r="AJ925" s="57">
        <f t="shared" si="266"/>
        <v>0</v>
      </c>
      <c r="AK925" s="57">
        <f t="shared" si="266"/>
        <v>0</v>
      </c>
    </row>
    <row r="926" spans="1:37" s="65" customFormat="1" ht="17.100000000000001" customHeight="1" x14ac:dyDescent="0.2">
      <c r="A926" s="54" t="s">
        <v>267</v>
      </c>
      <c r="B926" s="55" t="s">
        <v>110</v>
      </c>
      <c r="C926" s="56" t="s">
        <v>242</v>
      </c>
      <c r="D926" s="57">
        <v>0</v>
      </c>
      <c r="E926" s="57">
        <f t="shared" si="266"/>
        <v>0</v>
      </c>
      <c r="F926" s="57">
        <f t="shared" si="266"/>
        <v>0</v>
      </c>
      <c r="G926" s="57">
        <f t="shared" si="266"/>
        <v>0</v>
      </c>
      <c r="H926" s="75">
        <v>6.9266690052479386E-6</v>
      </c>
      <c r="I926" s="75">
        <v>1.5744764091652513E-5</v>
      </c>
      <c r="J926" s="75">
        <v>4.1614278320759199E-5</v>
      </c>
      <c r="K926" s="75">
        <v>9.5806569690492423E-5</v>
      </c>
      <c r="L926" s="75">
        <v>1.8577313618052145E-4</v>
      </c>
      <c r="M926" s="75">
        <v>3.3356524366078916E-4</v>
      </c>
      <c r="N926" s="75">
        <v>5.5330126474515339E-4</v>
      </c>
      <c r="O926" s="75">
        <v>8.8108134290110684E-4</v>
      </c>
      <c r="P926" s="75">
        <v>1.3356580867566804E-3</v>
      </c>
      <c r="Q926" s="75">
        <v>1.9666383972155098E-3</v>
      </c>
      <c r="R926" s="75">
        <v>2.7143575120442726E-3</v>
      </c>
      <c r="S926" s="75">
        <v>3.5987761951276113E-3</v>
      </c>
      <c r="T926" s="75">
        <v>4.6165548475017191E-3</v>
      </c>
      <c r="U926" s="75">
        <v>5.7850193467129064E-3</v>
      </c>
      <c r="V926" s="75">
        <v>7.0909877969377259E-3</v>
      </c>
      <c r="W926" s="75">
        <v>8.5474244952889935E-3</v>
      </c>
      <c r="X926" s="75">
        <v>1.014942295165369E-2</v>
      </c>
      <c r="Y926" s="75">
        <v>1.1877284616306645E-2</v>
      </c>
      <c r="Z926" s="75">
        <v>1.3733236084860441E-2</v>
      </c>
      <c r="AA926" s="75">
        <v>1.569600000869275E-2</v>
      </c>
      <c r="AB926" s="75">
        <v>2.003972722226232E-2</v>
      </c>
      <c r="AC926" s="75">
        <v>2.4118338867864672E-2</v>
      </c>
      <c r="AD926" s="75">
        <v>2.7812834643779843E-2</v>
      </c>
      <c r="AE926" s="75">
        <v>3.121888239977598E-2</v>
      </c>
      <c r="AF926" s="75">
        <v>3.4500120978077385E-2</v>
      </c>
      <c r="AG926" s="75">
        <v>3.7418436625816544E-2</v>
      </c>
      <c r="AH926" s="75">
        <v>4.0101514792589367E-2</v>
      </c>
      <c r="AI926" s="75">
        <v>4.2587131657151424E-2</v>
      </c>
      <c r="AJ926" s="75">
        <v>4.4863780905817351E-2</v>
      </c>
      <c r="AK926" s="75">
        <v>4.6954402328554162E-2</v>
      </c>
    </row>
    <row r="927" spans="1:37" s="65" customFormat="1" ht="17.100000000000001" customHeight="1" x14ac:dyDescent="0.2">
      <c r="A927" s="54" t="s">
        <v>243</v>
      </c>
      <c r="B927" s="55" t="s">
        <v>110</v>
      </c>
      <c r="C927" s="56" t="s">
        <v>242</v>
      </c>
      <c r="D927" s="57">
        <v>6.6505470078333198E-2</v>
      </c>
      <c r="E927" s="57">
        <f t="shared" si="266"/>
        <v>6.6499150786678937E-2</v>
      </c>
      <c r="F927" s="57">
        <f t="shared" si="266"/>
        <v>6.6492832095478252E-2</v>
      </c>
      <c r="G927" s="57">
        <f t="shared" si="266"/>
        <v>6.6492832095478252E-2</v>
      </c>
      <c r="H927" s="57">
        <f t="shared" si="266"/>
        <v>6.6468379930975915E-2</v>
      </c>
      <c r="I927" s="57">
        <f t="shared" si="266"/>
        <v>6.646470363555454E-2</v>
      </c>
      <c r="J927" s="57">
        <f t="shared" si="266"/>
        <v>6.6452193488931555E-2</v>
      </c>
      <c r="K927" s="57">
        <f t="shared" si="266"/>
        <v>6.6421754477735934E-2</v>
      </c>
      <c r="L927" s="57">
        <f t="shared" si="266"/>
        <v>6.6362747431401609E-2</v>
      </c>
      <c r="M927" s="57">
        <f t="shared" si="266"/>
        <v>6.625193716001572E-2</v>
      </c>
      <c r="N927" s="57">
        <f t="shared" si="266"/>
        <v>6.6073416326232884E-2</v>
      </c>
      <c r="O927" s="57">
        <f t="shared" si="266"/>
        <v>6.5791634438786009E-2</v>
      </c>
      <c r="P927" s="57">
        <f t="shared" si="266"/>
        <v>6.5395661442934211E-2</v>
      </c>
      <c r="Q927" s="57">
        <f t="shared" si="266"/>
        <v>6.4803391222523127E-2</v>
      </c>
      <c r="R927" s="57">
        <f t="shared" si="266"/>
        <v>6.4000873490699023E-2</v>
      </c>
      <c r="S927" s="57">
        <f t="shared" si="266"/>
        <v>6.2946589744523065E-2</v>
      </c>
      <c r="T927" s="57">
        <f t="shared" si="266"/>
        <v>6.1719518098650554E-2</v>
      </c>
      <c r="U927" s="57">
        <f t="shared" si="266"/>
        <v>6.0317004355625502E-2</v>
      </c>
      <c r="V927" s="57">
        <f t="shared" si="266"/>
        <v>5.8768956117493408E-2</v>
      </c>
      <c r="W927" s="57">
        <f t="shared" si="266"/>
        <v>5.7027983791337403E-2</v>
      </c>
      <c r="X927" s="57">
        <f t="shared" si="266"/>
        <v>5.5083714507121559E-2</v>
      </c>
      <c r="Y927" s="57">
        <f t="shared" si="266"/>
        <v>5.2989984701499647E-2</v>
      </c>
      <c r="Z927" s="57">
        <f t="shared" si="266"/>
        <v>5.0830163513446457E-2</v>
      </c>
      <c r="AA927" s="57">
        <f t="shared" si="266"/>
        <v>4.8478241821250004E-2</v>
      </c>
      <c r="AB927" s="57">
        <f t="shared" si="266"/>
        <v>4.4795567016094308E-2</v>
      </c>
      <c r="AC927" s="57">
        <f t="shared" si="266"/>
        <v>4.1300356037430777E-2</v>
      </c>
      <c r="AD927" s="57">
        <f t="shared" si="266"/>
        <v>3.7997039911281928E-2</v>
      </c>
      <c r="AE927" s="57">
        <f t="shared" si="266"/>
        <v>3.4884937598401611E-2</v>
      </c>
      <c r="AF927" s="57">
        <f t="shared" si="266"/>
        <v>3.2000385728263817E-2</v>
      </c>
      <c r="AG927" s="57">
        <f t="shared" si="266"/>
        <v>2.9301287945731197E-2</v>
      </c>
      <c r="AH927" s="57">
        <f t="shared" si="266"/>
        <v>2.6792481873118158E-2</v>
      </c>
      <c r="AI927" s="57">
        <f t="shared" si="266"/>
        <v>2.4472792640717084E-2</v>
      </c>
      <c r="AJ927" s="57">
        <f t="shared" si="266"/>
        <v>2.23438098303224E-2</v>
      </c>
      <c r="AK927" s="57">
        <f t="shared" si="266"/>
        <v>2.038556192887607E-2</v>
      </c>
    </row>
    <row r="928" spans="1:37" s="65" customFormat="1" ht="17.100000000000001" customHeight="1" x14ac:dyDescent="0.2">
      <c r="A928" s="54" t="s">
        <v>244</v>
      </c>
      <c r="B928" s="55" t="s">
        <v>110</v>
      </c>
      <c r="C928" s="56" t="s">
        <v>242</v>
      </c>
      <c r="D928" s="57">
        <v>0</v>
      </c>
      <c r="E928" s="57">
        <f t="shared" si="266"/>
        <v>0</v>
      </c>
      <c r="F928" s="57">
        <f t="shared" si="266"/>
        <v>0</v>
      </c>
      <c r="G928" s="57">
        <f t="shared" si="266"/>
        <v>0</v>
      </c>
      <c r="H928" s="57">
        <f t="shared" si="266"/>
        <v>0</v>
      </c>
      <c r="I928" s="57">
        <f t="shared" si="266"/>
        <v>0</v>
      </c>
      <c r="J928" s="57">
        <f t="shared" si="266"/>
        <v>0</v>
      </c>
      <c r="K928" s="57">
        <f t="shared" si="266"/>
        <v>0</v>
      </c>
      <c r="L928" s="57">
        <f t="shared" si="266"/>
        <v>0</v>
      </c>
      <c r="M928" s="57">
        <f t="shared" si="266"/>
        <v>0</v>
      </c>
      <c r="N928" s="57">
        <f t="shared" si="266"/>
        <v>0</v>
      </c>
      <c r="O928" s="57">
        <f t="shared" si="266"/>
        <v>0</v>
      </c>
      <c r="P928" s="57">
        <f t="shared" si="266"/>
        <v>0</v>
      </c>
      <c r="Q928" s="57">
        <f t="shared" si="266"/>
        <v>0</v>
      </c>
      <c r="R928" s="57">
        <f t="shared" si="266"/>
        <v>0</v>
      </c>
      <c r="S928" s="57">
        <f t="shared" si="266"/>
        <v>0</v>
      </c>
      <c r="T928" s="57">
        <f t="shared" si="266"/>
        <v>0</v>
      </c>
      <c r="U928" s="57">
        <f t="shared" si="266"/>
        <v>0</v>
      </c>
      <c r="V928" s="57">
        <f t="shared" si="266"/>
        <v>0</v>
      </c>
      <c r="W928" s="57">
        <f t="shared" si="266"/>
        <v>0</v>
      </c>
      <c r="X928" s="57">
        <f t="shared" si="266"/>
        <v>0</v>
      </c>
      <c r="Y928" s="57">
        <f t="shared" si="266"/>
        <v>0</v>
      </c>
      <c r="Z928" s="57">
        <f t="shared" si="266"/>
        <v>0</v>
      </c>
      <c r="AA928" s="57">
        <f t="shared" si="266"/>
        <v>0</v>
      </c>
      <c r="AB928" s="57">
        <f t="shared" si="266"/>
        <v>0</v>
      </c>
      <c r="AC928" s="57">
        <f t="shared" si="266"/>
        <v>0</v>
      </c>
      <c r="AD928" s="57">
        <f t="shared" si="266"/>
        <v>0</v>
      </c>
      <c r="AE928" s="57">
        <f t="shared" si="266"/>
        <v>0</v>
      </c>
      <c r="AF928" s="57">
        <f t="shared" si="266"/>
        <v>0</v>
      </c>
      <c r="AG928" s="57">
        <f t="shared" si="266"/>
        <v>0</v>
      </c>
      <c r="AH928" s="57">
        <f t="shared" si="266"/>
        <v>0</v>
      </c>
      <c r="AI928" s="57">
        <f t="shared" si="266"/>
        <v>0</v>
      </c>
      <c r="AJ928" s="57">
        <f t="shared" si="266"/>
        <v>0</v>
      </c>
      <c r="AK928" s="57">
        <f t="shared" si="266"/>
        <v>0</v>
      </c>
    </row>
    <row r="929" spans="1:37" s="65" customFormat="1" ht="17.100000000000001" customHeight="1" x14ac:dyDescent="0.2">
      <c r="A929" s="54" t="s">
        <v>268</v>
      </c>
      <c r="B929" s="55" t="s">
        <v>110</v>
      </c>
      <c r="C929" s="56" t="s">
        <v>242</v>
      </c>
      <c r="D929" s="57">
        <v>0</v>
      </c>
      <c r="E929" s="57">
        <f t="shared" si="266"/>
        <v>0</v>
      </c>
      <c r="F929" s="57">
        <f t="shared" si="266"/>
        <v>0</v>
      </c>
      <c r="G929" s="57">
        <f t="shared" si="266"/>
        <v>0</v>
      </c>
      <c r="H929" s="57">
        <f t="shared" si="266"/>
        <v>0</v>
      </c>
      <c r="I929" s="57">
        <f t="shared" si="266"/>
        <v>0</v>
      </c>
      <c r="J929" s="57">
        <f t="shared" si="266"/>
        <v>0</v>
      </c>
      <c r="K929" s="57">
        <f t="shared" si="266"/>
        <v>0</v>
      </c>
      <c r="L929" s="57">
        <f t="shared" si="266"/>
        <v>0</v>
      </c>
      <c r="M929" s="57">
        <f t="shared" si="266"/>
        <v>0</v>
      </c>
      <c r="N929" s="57">
        <f t="shared" si="266"/>
        <v>0</v>
      </c>
      <c r="O929" s="57">
        <f t="shared" si="266"/>
        <v>0</v>
      </c>
      <c r="P929" s="57">
        <f t="shared" si="266"/>
        <v>0</v>
      </c>
      <c r="Q929" s="57">
        <f t="shared" si="266"/>
        <v>0</v>
      </c>
      <c r="R929" s="57">
        <f t="shared" si="266"/>
        <v>0</v>
      </c>
      <c r="S929" s="57">
        <f t="shared" si="266"/>
        <v>0</v>
      </c>
      <c r="T929" s="57">
        <f t="shared" si="266"/>
        <v>0</v>
      </c>
      <c r="U929" s="57">
        <f t="shared" si="266"/>
        <v>0</v>
      </c>
      <c r="V929" s="57">
        <f t="shared" si="266"/>
        <v>0</v>
      </c>
      <c r="W929" s="57">
        <f t="shared" si="266"/>
        <v>0</v>
      </c>
      <c r="X929" s="57">
        <f t="shared" si="266"/>
        <v>0</v>
      </c>
      <c r="Y929" s="57">
        <f t="shared" si="266"/>
        <v>0</v>
      </c>
      <c r="Z929" s="57">
        <f t="shared" si="266"/>
        <v>0</v>
      </c>
      <c r="AA929" s="57">
        <f t="shared" si="266"/>
        <v>0</v>
      </c>
      <c r="AB929" s="57">
        <f t="shared" si="266"/>
        <v>0</v>
      </c>
      <c r="AC929" s="57">
        <f t="shared" si="266"/>
        <v>0</v>
      </c>
      <c r="AD929" s="57">
        <f t="shared" si="266"/>
        <v>0</v>
      </c>
      <c r="AE929" s="57">
        <f t="shared" si="266"/>
        <v>0</v>
      </c>
      <c r="AF929" s="57">
        <f t="shared" si="266"/>
        <v>0</v>
      </c>
      <c r="AG929" s="57">
        <f t="shared" si="266"/>
        <v>0</v>
      </c>
      <c r="AH929" s="57">
        <f t="shared" si="266"/>
        <v>0</v>
      </c>
      <c r="AI929" s="57">
        <f t="shared" si="266"/>
        <v>0</v>
      </c>
      <c r="AJ929" s="57">
        <f t="shared" si="266"/>
        <v>0</v>
      </c>
      <c r="AK929" s="57">
        <f t="shared" si="266"/>
        <v>0</v>
      </c>
    </row>
    <row r="930" spans="1:37" s="65" customFormat="1" ht="17.100000000000001" customHeight="1" x14ac:dyDescent="0.2">
      <c r="A930" s="54" t="s">
        <v>189</v>
      </c>
      <c r="B930" s="55" t="s">
        <v>110</v>
      </c>
      <c r="C930" s="56" t="s">
        <v>242</v>
      </c>
      <c r="D930" s="57">
        <v>9.5019126198356743E-5</v>
      </c>
      <c r="E930" s="57">
        <v>9.5019126198356743E-5</v>
      </c>
      <c r="F930" s="57">
        <v>9.5019126198356743E-5</v>
      </c>
      <c r="G930" s="57">
        <v>9.5019126198356743E-5</v>
      </c>
      <c r="H930" s="75">
        <v>2.7542587664131308E-4</v>
      </c>
      <c r="I930" s="75">
        <v>2.9866384809938955E-4</v>
      </c>
      <c r="J930" s="75">
        <v>3.7981511375460928E-4</v>
      </c>
      <c r="K930" s="75">
        <v>5.8168007194587808E-4</v>
      </c>
      <c r="L930" s="75">
        <v>9.8069306778168081E-4</v>
      </c>
      <c r="M930" s="75">
        <v>1.7411131293848688E-3</v>
      </c>
      <c r="N930" s="75">
        <v>2.976826765911805E-3</v>
      </c>
      <c r="O930" s="75">
        <v>4.9405152634592704E-3</v>
      </c>
      <c r="P930" s="75">
        <v>7.7106592495145895E-3</v>
      </c>
      <c r="Q930" s="75">
        <v>1.1895432465242686E-2</v>
      </c>
      <c r="R930" s="75">
        <v>1.7652220243616564E-2</v>
      </c>
      <c r="S930" s="75">
        <v>2.5322548679430672E-2</v>
      </c>
      <c r="T930" s="75">
        <v>3.4341538638111409E-2</v>
      </c>
      <c r="U930" s="75">
        <v>4.4763815761142176E-2</v>
      </c>
      <c r="V930" s="75">
        <v>5.6408586357194861E-2</v>
      </c>
      <c r="W930" s="75">
        <v>6.9705268150907926E-2</v>
      </c>
      <c r="X930" s="75">
        <v>8.4821662738809256E-2</v>
      </c>
      <c r="Y930" s="75">
        <v>0.10141523374128381</v>
      </c>
      <c r="Z930" s="75">
        <v>0.11885980969623546</v>
      </c>
      <c r="AA930" s="75">
        <v>0.13833370813569729</v>
      </c>
      <c r="AB930" s="75">
        <v>0.18186645394665776</v>
      </c>
      <c r="AC930" s="75">
        <v>0.22336253417800303</v>
      </c>
      <c r="AD930" s="75">
        <v>0.26264945197497724</v>
      </c>
      <c r="AE930" s="75">
        <v>0.29999038621581314</v>
      </c>
      <c r="AF930" s="75">
        <v>0.33530506148779132</v>
      </c>
      <c r="AG930" s="75">
        <v>0.36864432130986774</v>
      </c>
      <c r="AH930" s="75">
        <v>0.40017798666388371</v>
      </c>
      <c r="AI930" s="75">
        <v>0.42997343944810329</v>
      </c>
      <c r="AJ930" s="75">
        <v>0.45795772644538674</v>
      </c>
      <c r="AK930" s="75">
        <v>0.48435109317688557</v>
      </c>
    </row>
    <row r="931" spans="1:37" s="65" customFormat="1" ht="17.100000000000001" customHeight="1" x14ac:dyDescent="0.2">
      <c r="A931" s="54" t="s">
        <v>269</v>
      </c>
      <c r="B931" s="55" t="s">
        <v>110</v>
      </c>
      <c r="C931" s="56" t="s">
        <v>242</v>
      </c>
      <c r="D931" s="57">
        <v>0</v>
      </c>
      <c r="E931" s="57">
        <f>+(1-E$930)*E447</f>
        <v>0</v>
      </c>
      <c r="F931" s="57">
        <f t="shared" ref="F931:AK931" si="267">+(1-F$930)*F447</f>
        <v>0</v>
      </c>
      <c r="G931" s="57">
        <f t="shared" si="267"/>
        <v>0</v>
      </c>
      <c r="H931" s="57">
        <f t="shared" si="267"/>
        <v>0</v>
      </c>
      <c r="I931" s="57">
        <f t="shared" si="267"/>
        <v>0</v>
      </c>
      <c r="J931" s="57">
        <f t="shared" si="267"/>
        <v>0</v>
      </c>
      <c r="K931" s="57">
        <f t="shared" si="267"/>
        <v>0</v>
      </c>
      <c r="L931" s="57">
        <f t="shared" si="267"/>
        <v>0</v>
      </c>
      <c r="M931" s="57">
        <f t="shared" si="267"/>
        <v>0</v>
      </c>
      <c r="N931" s="57">
        <f t="shared" si="267"/>
        <v>0</v>
      </c>
      <c r="O931" s="57">
        <f t="shared" si="267"/>
        <v>0</v>
      </c>
      <c r="P931" s="57">
        <f t="shared" si="267"/>
        <v>0</v>
      </c>
      <c r="Q931" s="57">
        <f t="shared" si="267"/>
        <v>0</v>
      </c>
      <c r="R931" s="57">
        <f t="shared" si="267"/>
        <v>0</v>
      </c>
      <c r="S931" s="57">
        <f t="shared" si="267"/>
        <v>0</v>
      </c>
      <c r="T931" s="57">
        <f t="shared" si="267"/>
        <v>0</v>
      </c>
      <c r="U931" s="57">
        <f t="shared" si="267"/>
        <v>0</v>
      </c>
      <c r="V931" s="57">
        <f t="shared" si="267"/>
        <v>0</v>
      </c>
      <c r="W931" s="57">
        <f t="shared" si="267"/>
        <v>0</v>
      </c>
      <c r="X931" s="57">
        <f t="shared" si="267"/>
        <v>0</v>
      </c>
      <c r="Y931" s="57">
        <f t="shared" si="267"/>
        <v>0</v>
      </c>
      <c r="Z931" s="57">
        <f t="shared" si="267"/>
        <v>0</v>
      </c>
      <c r="AA931" s="57">
        <f t="shared" si="267"/>
        <v>0</v>
      </c>
      <c r="AB931" s="57">
        <f t="shared" si="267"/>
        <v>0</v>
      </c>
      <c r="AC931" s="57">
        <f t="shared" si="267"/>
        <v>0</v>
      </c>
      <c r="AD931" s="57">
        <f t="shared" si="267"/>
        <v>0</v>
      </c>
      <c r="AE931" s="57">
        <f t="shared" si="267"/>
        <v>0</v>
      </c>
      <c r="AF931" s="57">
        <f t="shared" si="267"/>
        <v>0</v>
      </c>
      <c r="AG931" s="57">
        <f t="shared" si="267"/>
        <v>0</v>
      </c>
      <c r="AH931" s="57">
        <f t="shared" si="267"/>
        <v>0</v>
      </c>
      <c r="AI931" s="57">
        <f t="shared" si="267"/>
        <v>0</v>
      </c>
      <c r="AJ931" s="57">
        <f t="shared" si="267"/>
        <v>0</v>
      </c>
      <c r="AK931" s="57">
        <f t="shared" si="267"/>
        <v>0</v>
      </c>
    </row>
    <row r="932" spans="1:37" s="65" customFormat="1" ht="17.100000000000001" customHeight="1" x14ac:dyDescent="0.2">
      <c r="A932" s="54" t="s">
        <v>270</v>
      </c>
      <c r="B932" s="55" t="s">
        <v>110</v>
      </c>
      <c r="C932" s="56" t="s">
        <v>242</v>
      </c>
      <c r="D932" s="57">
        <v>0</v>
      </c>
      <c r="E932" s="57">
        <f t="shared" ref="E932:AK935" si="268">+(1-E$930)*E448</f>
        <v>0</v>
      </c>
      <c r="F932" s="57">
        <f t="shared" si="268"/>
        <v>0</v>
      </c>
      <c r="G932" s="57">
        <f t="shared" si="268"/>
        <v>0</v>
      </c>
      <c r="H932" s="57">
        <f t="shared" si="268"/>
        <v>0</v>
      </c>
      <c r="I932" s="57">
        <f t="shared" si="268"/>
        <v>0</v>
      </c>
      <c r="J932" s="57">
        <f t="shared" si="268"/>
        <v>0</v>
      </c>
      <c r="K932" s="57">
        <f t="shared" si="268"/>
        <v>0</v>
      </c>
      <c r="L932" s="57">
        <f t="shared" si="268"/>
        <v>0</v>
      </c>
      <c r="M932" s="57">
        <f t="shared" si="268"/>
        <v>0</v>
      </c>
      <c r="N932" s="57">
        <f t="shared" si="268"/>
        <v>0</v>
      </c>
      <c r="O932" s="57">
        <f t="shared" si="268"/>
        <v>0</v>
      </c>
      <c r="P932" s="57">
        <f t="shared" si="268"/>
        <v>0</v>
      </c>
      <c r="Q932" s="57">
        <f t="shared" si="268"/>
        <v>0</v>
      </c>
      <c r="R932" s="57">
        <f t="shared" si="268"/>
        <v>0</v>
      </c>
      <c r="S932" s="57">
        <f t="shared" si="268"/>
        <v>0</v>
      </c>
      <c r="T932" s="57">
        <f t="shared" si="268"/>
        <v>0</v>
      </c>
      <c r="U932" s="57">
        <f t="shared" si="268"/>
        <v>0</v>
      </c>
      <c r="V932" s="57">
        <f t="shared" si="268"/>
        <v>0</v>
      </c>
      <c r="W932" s="57">
        <f t="shared" si="268"/>
        <v>0</v>
      </c>
      <c r="X932" s="57">
        <f t="shared" si="268"/>
        <v>0</v>
      </c>
      <c r="Y932" s="57">
        <f t="shared" si="268"/>
        <v>0</v>
      </c>
      <c r="Z932" s="57">
        <f t="shared" si="268"/>
        <v>0</v>
      </c>
      <c r="AA932" s="57">
        <f t="shared" si="268"/>
        <v>0</v>
      </c>
      <c r="AB932" s="57">
        <f t="shared" si="268"/>
        <v>0</v>
      </c>
      <c r="AC932" s="57">
        <f t="shared" si="268"/>
        <v>0</v>
      </c>
      <c r="AD932" s="57">
        <f t="shared" si="268"/>
        <v>0</v>
      </c>
      <c r="AE932" s="57">
        <f t="shared" si="268"/>
        <v>0</v>
      </c>
      <c r="AF932" s="57">
        <f t="shared" si="268"/>
        <v>0</v>
      </c>
      <c r="AG932" s="57">
        <f t="shared" si="268"/>
        <v>0</v>
      </c>
      <c r="AH932" s="57">
        <f t="shared" si="268"/>
        <v>0</v>
      </c>
      <c r="AI932" s="57">
        <f t="shared" si="268"/>
        <v>0</v>
      </c>
      <c r="AJ932" s="57">
        <f t="shared" si="268"/>
        <v>0</v>
      </c>
      <c r="AK932" s="57">
        <f t="shared" si="268"/>
        <v>0</v>
      </c>
    </row>
    <row r="933" spans="1:37" s="65" customFormat="1" ht="17.100000000000001" customHeight="1" x14ac:dyDescent="0.2">
      <c r="A933" s="54" t="s">
        <v>271</v>
      </c>
      <c r="B933" s="55" t="s">
        <v>110</v>
      </c>
      <c r="C933" s="56" t="s">
        <v>242</v>
      </c>
      <c r="D933" s="57">
        <v>0</v>
      </c>
      <c r="E933" s="57">
        <f t="shared" si="268"/>
        <v>0</v>
      </c>
      <c r="F933" s="57">
        <f t="shared" si="268"/>
        <v>0</v>
      </c>
      <c r="G933" s="57">
        <f t="shared" si="268"/>
        <v>0</v>
      </c>
      <c r="H933" s="57">
        <f t="shared" si="268"/>
        <v>0</v>
      </c>
      <c r="I933" s="57">
        <f t="shared" si="268"/>
        <v>0</v>
      </c>
      <c r="J933" s="57">
        <f t="shared" si="268"/>
        <v>0</v>
      </c>
      <c r="K933" s="57">
        <f t="shared" si="268"/>
        <v>0</v>
      </c>
      <c r="L933" s="57">
        <f t="shared" si="268"/>
        <v>0</v>
      </c>
      <c r="M933" s="57">
        <f t="shared" si="268"/>
        <v>0</v>
      </c>
      <c r="N933" s="57">
        <f t="shared" si="268"/>
        <v>0</v>
      </c>
      <c r="O933" s="57">
        <f t="shared" si="268"/>
        <v>0</v>
      </c>
      <c r="P933" s="57">
        <f t="shared" si="268"/>
        <v>0</v>
      </c>
      <c r="Q933" s="57">
        <f t="shared" si="268"/>
        <v>0</v>
      </c>
      <c r="R933" s="57">
        <f t="shared" si="268"/>
        <v>0</v>
      </c>
      <c r="S933" s="57">
        <f t="shared" si="268"/>
        <v>0</v>
      </c>
      <c r="T933" s="57">
        <f t="shared" si="268"/>
        <v>0</v>
      </c>
      <c r="U933" s="57">
        <f t="shared" si="268"/>
        <v>0</v>
      </c>
      <c r="V933" s="57">
        <f t="shared" si="268"/>
        <v>0</v>
      </c>
      <c r="W933" s="57">
        <f t="shared" si="268"/>
        <v>0</v>
      </c>
      <c r="X933" s="57">
        <f t="shared" si="268"/>
        <v>0</v>
      </c>
      <c r="Y933" s="57">
        <f t="shared" si="268"/>
        <v>0</v>
      </c>
      <c r="Z933" s="57">
        <f t="shared" si="268"/>
        <v>0</v>
      </c>
      <c r="AA933" s="57">
        <f t="shared" si="268"/>
        <v>0</v>
      </c>
      <c r="AB933" s="57">
        <f t="shared" si="268"/>
        <v>0</v>
      </c>
      <c r="AC933" s="57">
        <f t="shared" si="268"/>
        <v>0</v>
      </c>
      <c r="AD933" s="57">
        <f t="shared" si="268"/>
        <v>0</v>
      </c>
      <c r="AE933" s="57">
        <f t="shared" si="268"/>
        <v>0</v>
      </c>
      <c r="AF933" s="57">
        <f t="shared" si="268"/>
        <v>0</v>
      </c>
      <c r="AG933" s="57">
        <f t="shared" si="268"/>
        <v>0</v>
      </c>
      <c r="AH933" s="57">
        <f t="shared" si="268"/>
        <v>0</v>
      </c>
      <c r="AI933" s="57">
        <f t="shared" si="268"/>
        <v>0</v>
      </c>
      <c r="AJ933" s="57">
        <f t="shared" si="268"/>
        <v>0</v>
      </c>
      <c r="AK933" s="57">
        <f t="shared" si="268"/>
        <v>0</v>
      </c>
    </row>
    <row r="934" spans="1:37" s="65" customFormat="1" ht="17.100000000000001" customHeight="1" x14ac:dyDescent="0.2">
      <c r="A934" s="54" t="s">
        <v>272</v>
      </c>
      <c r="B934" s="55" t="s">
        <v>110</v>
      </c>
      <c r="C934" s="56" t="s">
        <v>242</v>
      </c>
      <c r="D934" s="57">
        <v>0</v>
      </c>
      <c r="E934" s="57">
        <f t="shared" si="268"/>
        <v>0</v>
      </c>
      <c r="F934" s="57">
        <f t="shared" si="268"/>
        <v>0</v>
      </c>
      <c r="G934" s="57">
        <f t="shared" si="268"/>
        <v>0</v>
      </c>
      <c r="H934" s="57">
        <f t="shared" si="268"/>
        <v>0</v>
      </c>
      <c r="I934" s="57">
        <f t="shared" si="268"/>
        <v>0</v>
      </c>
      <c r="J934" s="57">
        <f t="shared" si="268"/>
        <v>0</v>
      </c>
      <c r="K934" s="57">
        <f t="shared" si="268"/>
        <v>0</v>
      </c>
      <c r="L934" s="57">
        <f t="shared" si="268"/>
        <v>0</v>
      </c>
      <c r="M934" s="57">
        <f t="shared" si="268"/>
        <v>0</v>
      </c>
      <c r="N934" s="57">
        <f t="shared" si="268"/>
        <v>0</v>
      </c>
      <c r="O934" s="57">
        <f t="shared" si="268"/>
        <v>0</v>
      </c>
      <c r="P934" s="57">
        <f t="shared" si="268"/>
        <v>0</v>
      </c>
      <c r="Q934" s="57">
        <f t="shared" si="268"/>
        <v>0</v>
      </c>
      <c r="R934" s="57">
        <f t="shared" si="268"/>
        <v>0</v>
      </c>
      <c r="S934" s="57">
        <f t="shared" si="268"/>
        <v>0</v>
      </c>
      <c r="T934" s="57">
        <f t="shared" si="268"/>
        <v>0</v>
      </c>
      <c r="U934" s="57">
        <f t="shared" si="268"/>
        <v>0</v>
      </c>
      <c r="V934" s="57">
        <f t="shared" si="268"/>
        <v>0</v>
      </c>
      <c r="W934" s="57">
        <f t="shared" si="268"/>
        <v>0</v>
      </c>
      <c r="X934" s="57">
        <f t="shared" si="268"/>
        <v>0</v>
      </c>
      <c r="Y934" s="57">
        <f t="shared" si="268"/>
        <v>0</v>
      </c>
      <c r="Z934" s="57">
        <f t="shared" si="268"/>
        <v>0</v>
      </c>
      <c r="AA934" s="57">
        <f t="shared" si="268"/>
        <v>0</v>
      </c>
      <c r="AB934" s="57">
        <f t="shared" si="268"/>
        <v>0</v>
      </c>
      <c r="AC934" s="57">
        <f t="shared" si="268"/>
        <v>0</v>
      </c>
      <c r="AD934" s="57">
        <f t="shared" si="268"/>
        <v>0</v>
      </c>
      <c r="AE934" s="57">
        <f t="shared" si="268"/>
        <v>0</v>
      </c>
      <c r="AF934" s="57">
        <f t="shared" si="268"/>
        <v>0</v>
      </c>
      <c r="AG934" s="57">
        <f t="shared" si="268"/>
        <v>0</v>
      </c>
      <c r="AH934" s="57">
        <f t="shared" si="268"/>
        <v>0</v>
      </c>
      <c r="AI934" s="57">
        <f t="shared" si="268"/>
        <v>0</v>
      </c>
      <c r="AJ934" s="57">
        <f t="shared" si="268"/>
        <v>0</v>
      </c>
      <c r="AK934" s="57">
        <f t="shared" si="268"/>
        <v>0</v>
      </c>
    </row>
    <row r="935" spans="1:37" s="65" customFormat="1" ht="17.100000000000001" customHeight="1" x14ac:dyDescent="0.2">
      <c r="A935" s="54" t="s">
        <v>197</v>
      </c>
      <c r="B935" s="55" t="s">
        <v>110</v>
      </c>
      <c r="C935" s="56" t="s">
        <v>242</v>
      </c>
      <c r="D935" s="57">
        <v>0</v>
      </c>
      <c r="E935" s="57">
        <f t="shared" si="268"/>
        <v>0</v>
      </c>
      <c r="F935" s="57">
        <f t="shared" si="268"/>
        <v>0</v>
      </c>
      <c r="G935" s="57">
        <f t="shared" si="268"/>
        <v>0</v>
      </c>
      <c r="H935" s="75">
        <v>4.703922678044693E-11</v>
      </c>
      <c r="I935" s="75">
        <v>2.3529798208859046E-10</v>
      </c>
      <c r="J935" s="75">
        <v>1.3855039554995623E-9</v>
      </c>
      <c r="K935" s="75">
        <v>5.0387715892870479E-9</v>
      </c>
      <c r="L935" s="75">
        <v>1.3378223084251751E-8</v>
      </c>
      <c r="M935" s="75">
        <v>3.2310676872007793E-8</v>
      </c>
      <c r="N935" s="75">
        <v>6.850813466482453E-8</v>
      </c>
      <c r="O935" s="75">
        <v>1.3811641759002486E-7</v>
      </c>
      <c r="P935" s="75">
        <v>2.5747115744179444E-7</v>
      </c>
      <c r="Q935" s="75">
        <v>4.630684209275742E-7</v>
      </c>
      <c r="R935" s="75">
        <v>7.3915307958763768E-7</v>
      </c>
      <c r="S935" s="75">
        <v>1.1119864604033341E-6</v>
      </c>
      <c r="T935" s="75">
        <v>1.5864618935788402E-6</v>
      </c>
      <c r="U935" s="75">
        <v>2.1865177675606946E-6</v>
      </c>
      <c r="V935" s="75">
        <v>2.9119074819126716E-6</v>
      </c>
      <c r="W935" s="75">
        <v>3.7974500773216871E-6</v>
      </c>
      <c r="X935" s="75">
        <v>4.8656412063450442E-6</v>
      </c>
      <c r="Y935" s="75">
        <v>6.1209653104097912E-6</v>
      </c>
      <c r="Z935" s="75">
        <v>7.531755580013089E-6</v>
      </c>
      <c r="AA935" s="75">
        <v>9.1993455376063279E-6</v>
      </c>
      <c r="AB935" s="75">
        <v>1.3075970977526639E-5</v>
      </c>
      <c r="AC935" s="75">
        <v>1.6935880603937995E-5</v>
      </c>
      <c r="AD935" s="75">
        <v>2.0716190892483437E-5</v>
      </c>
      <c r="AE935" s="75">
        <v>2.4414846102397787E-5</v>
      </c>
      <c r="AF935" s="75">
        <v>2.8002667961257931E-5</v>
      </c>
      <c r="AG935" s="75">
        <v>3.1491137077710342E-5</v>
      </c>
      <c r="AH935" s="75">
        <v>3.4881813210402927E-5</v>
      </c>
      <c r="AI935" s="75">
        <v>3.8137930194301947E-5</v>
      </c>
      <c r="AJ935" s="75">
        <v>4.1230096860816802E-5</v>
      </c>
      <c r="AK935" s="75">
        <v>4.4169419179154736E-5</v>
      </c>
    </row>
    <row r="936" spans="1:37" s="65" customFormat="1" ht="17.100000000000001" customHeight="1" x14ac:dyDescent="0.2">
      <c r="A936" s="54" t="s">
        <v>245</v>
      </c>
      <c r="B936" s="55" t="s">
        <v>110</v>
      </c>
      <c r="C936" s="56" t="s">
        <v>246</v>
      </c>
      <c r="D936" s="73">
        <f>SUM(D924:D935)</f>
        <v>1</v>
      </c>
      <c r="E936" s="73">
        <f t="shared" ref="E936:AK936" si="269">SUM(E924:E935)</f>
        <v>1</v>
      </c>
      <c r="F936" s="73">
        <f t="shared" si="269"/>
        <v>1</v>
      </c>
      <c r="G936" s="73">
        <f t="shared" si="269"/>
        <v>1</v>
      </c>
      <c r="H936" s="73">
        <f t="shared" si="269"/>
        <v>1</v>
      </c>
      <c r="I936" s="73">
        <f t="shared" si="269"/>
        <v>1</v>
      </c>
      <c r="J936" s="73">
        <f t="shared" si="269"/>
        <v>1</v>
      </c>
      <c r="K936" s="73">
        <f t="shared" si="269"/>
        <v>1</v>
      </c>
      <c r="L936" s="73">
        <f t="shared" si="269"/>
        <v>1</v>
      </c>
      <c r="M936" s="73">
        <f t="shared" si="269"/>
        <v>1</v>
      </c>
      <c r="N936" s="73">
        <f t="shared" si="269"/>
        <v>1</v>
      </c>
      <c r="O936" s="73">
        <f t="shared" si="269"/>
        <v>1</v>
      </c>
      <c r="P936" s="73">
        <f t="shared" si="269"/>
        <v>1</v>
      </c>
      <c r="Q936" s="73">
        <f t="shared" si="269"/>
        <v>1</v>
      </c>
      <c r="R936" s="73">
        <f t="shared" si="269"/>
        <v>1</v>
      </c>
      <c r="S936" s="73">
        <f t="shared" si="269"/>
        <v>0.99999999999999989</v>
      </c>
      <c r="T936" s="73">
        <f t="shared" si="269"/>
        <v>1</v>
      </c>
      <c r="U936" s="73">
        <f t="shared" si="269"/>
        <v>1</v>
      </c>
      <c r="V936" s="73">
        <f t="shared" si="269"/>
        <v>1</v>
      </c>
      <c r="W936" s="73">
        <f t="shared" si="269"/>
        <v>1</v>
      </c>
      <c r="X936" s="73">
        <f t="shared" si="269"/>
        <v>1</v>
      </c>
      <c r="Y936" s="73">
        <f t="shared" si="269"/>
        <v>1</v>
      </c>
      <c r="Z936" s="73">
        <f t="shared" si="269"/>
        <v>1</v>
      </c>
      <c r="AA936" s="73">
        <f t="shared" si="269"/>
        <v>1</v>
      </c>
      <c r="AB936" s="73">
        <f t="shared" si="269"/>
        <v>1</v>
      </c>
      <c r="AC936" s="73">
        <f t="shared" si="269"/>
        <v>0.99999999999999989</v>
      </c>
      <c r="AD936" s="73">
        <f t="shared" si="269"/>
        <v>0.99999999999999989</v>
      </c>
      <c r="AE936" s="73">
        <f t="shared" si="269"/>
        <v>1</v>
      </c>
      <c r="AF936" s="73">
        <f t="shared" si="269"/>
        <v>1.0000000000000002</v>
      </c>
      <c r="AG936" s="73">
        <f t="shared" si="269"/>
        <v>0.99999999999999989</v>
      </c>
      <c r="AH936" s="73">
        <f t="shared" si="269"/>
        <v>1</v>
      </c>
      <c r="AI936" s="73">
        <f t="shared" si="269"/>
        <v>1</v>
      </c>
      <c r="AJ936" s="73">
        <f t="shared" si="269"/>
        <v>1</v>
      </c>
      <c r="AK936" s="73">
        <f t="shared" si="269"/>
        <v>1</v>
      </c>
    </row>
    <row r="937" spans="1:37" s="65" customFormat="1" ht="17.100000000000001" customHeight="1" x14ac:dyDescent="0.25">
      <c r="A937" s="68"/>
      <c r="B937" s="74"/>
      <c r="C937" s="74"/>
      <c r="D937" s="72"/>
      <c r="E937" s="72"/>
      <c r="F937" s="72"/>
      <c r="G937" s="72"/>
      <c r="H937" s="72"/>
      <c r="I937" s="72"/>
      <c r="J937" s="72"/>
      <c r="K937" s="72"/>
      <c r="L937" s="72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  <c r="AI937" s="72"/>
      <c r="AJ937" s="72"/>
      <c r="AK937" s="72"/>
    </row>
    <row r="938" spans="1:37" s="65" customFormat="1" ht="17.100000000000001" customHeight="1" x14ac:dyDescent="0.25">
      <c r="A938" s="64" t="s">
        <v>265</v>
      </c>
      <c r="B938"/>
      <c r="C938"/>
      <c r="D938" s="72"/>
      <c r="E938" s="72"/>
      <c r="F938" s="72"/>
      <c r="G938" s="72"/>
      <c r="H938" s="72"/>
      <c r="I938" s="72"/>
      <c r="J938" s="72"/>
      <c r="K938" s="72"/>
      <c r="L938" s="72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  <c r="AI938" s="72"/>
      <c r="AJ938" s="72"/>
      <c r="AK938" s="72"/>
    </row>
    <row r="939" spans="1:37" s="65" customFormat="1" ht="17.100000000000001" customHeight="1" x14ac:dyDescent="0.25">
      <c r="A939" s="66" t="s">
        <v>261</v>
      </c>
      <c r="B939"/>
      <c r="C939"/>
    </row>
    <row r="940" spans="1:37" s="65" customFormat="1" ht="17.100000000000001" customHeight="1" x14ac:dyDescent="0.2">
      <c r="A940" s="54" t="s">
        <v>241</v>
      </c>
      <c r="B940" s="55" t="s">
        <v>110</v>
      </c>
      <c r="C940" s="56" t="s">
        <v>242</v>
      </c>
      <c r="D940" s="57">
        <v>0.90944681812192962</v>
      </c>
      <c r="E940" s="57">
        <f t="shared" ref="E940:AK940" si="270">+(1-SUM(E941:E951))</f>
        <v>0.90945542061768547</v>
      </c>
      <c r="F940" s="57">
        <f t="shared" si="270"/>
        <v>0.90945712450364746</v>
      </c>
      <c r="G940" s="57">
        <f t="shared" si="270"/>
        <v>0.90945712450364746</v>
      </c>
      <c r="H940" s="57">
        <f t="shared" si="270"/>
        <v>0.90923377871746835</v>
      </c>
      <c r="I940" s="57">
        <f t="shared" si="270"/>
        <v>0.90920672702923522</v>
      </c>
      <c r="J940" s="57">
        <f t="shared" si="270"/>
        <v>0.90911673524890191</v>
      </c>
      <c r="K940" s="57">
        <f t="shared" si="270"/>
        <v>0.90890211118408459</v>
      </c>
      <c r="L940" s="57">
        <f t="shared" si="270"/>
        <v>0.90849344998558834</v>
      </c>
      <c r="M940" s="57">
        <f t="shared" si="270"/>
        <v>0.90773606567851151</v>
      </c>
      <c r="N940" s="57">
        <f t="shared" si="270"/>
        <v>0.90652360147823807</v>
      </c>
      <c r="O940" s="57">
        <f t="shared" si="270"/>
        <v>0.90461565494082707</v>
      </c>
      <c r="P940" s="57">
        <f t="shared" si="270"/>
        <v>0.9019298556542007</v>
      </c>
      <c r="Q940" s="57">
        <f t="shared" si="270"/>
        <v>0.89792015810818349</v>
      </c>
      <c r="R940" s="57">
        <f t="shared" si="270"/>
        <v>0.89250784810985095</v>
      </c>
      <c r="S940" s="57">
        <f t="shared" si="270"/>
        <v>0.88538793196651</v>
      </c>
      <c r="T940" s="57">
        <f t="shared" si="270"/>
        <v>0.87702111006064143</v>
      </c>
      <c r="U940" s="57">
        <f t="shared" si="270"/>
        <v>0.86733902011231589</v>
      </c>
      <c r="V940" s="57">
        <f t="shared" si="270"/>
        <v>0.8564949245282526</v>
      </c>
      <c r="W940" s="57">
        <f t="shared" si="270"/>
        <v>0.84411091825066387</v>
      </c>
      <c r="X940" s="57">
        <f t="shared" si="270"/>
        <v>0.83003820433773057</v>
      </c>
      <c r="Y940" s="57">
        <f t="shared" si="270"/>
        <v>0.81456572531805282</v>
      </c>
      <c r="Z940" s="57">
        <f t="shared" si="270"/>
        <v>0.79820396673519844</v>
      </c>
      <c r="AA940" s="57">
        <f t="shared" si="270"/>
        <v>0.77996732416753511</v>
      </c>
      <c r="AB940" s="57">
        <f t="shared" si="270"/>
        <v>0.73710022538727404</v>
      </c>
      <c r="AC940" s="57">
        <f t="shared" si="270"/>
        <v>0.69627972865733179</v>
      </c>
      <c r="AD940" s="57">
        <f t="shared" si="270"/>
        <v>0.65779136203111266</v>
      </c>
      <c r="AE940" s="57">
        <f t="shared" si="270"/>
        <v>0.6212772079398271</v>
      </c>
      <c r="AF940" s="57">
        <f t="shared" si="270"/>
        <v>0.58660446682538003</v>
      </c>
      <c r="AG940" s="57">
        <f t="shared" si="270"/>
        <v>0.55401770350261081</v>
      </c>
      <c r="AH940" s="57">
        <f t="shared" si="270"/>
        <v>0.52321282449136319</v>
      </c>
      <c r="AI940" s="57">
        <f t="shared" si="270"/>
        <v>0.4940863078391009</v>
      </c>
      <c r="AJ940" s="57">
        <f t="shared" si="270"/>
        <v>0.46672047855904597</v>
      </c>
      <c r="AK940" s="57">
        <f t="shared" si="270"/>
        <v>0.44089932759397976</v>
      </c>
    </row>
    <row r="941" spans="1:37" s="65" customFormat="1" ht="17.100000000000001" customHeight="1" x14ac:dyDescent="0.2">
      <c r="A941" s="54" t="s">
        <v>266</v>
      </c>
      <c r="B941" s="55" t="s">
        <v>110</v>
      </c>
      <c r="C941" s="56" t="s">
        <v>242</v>
      </c>
      <c r="D941" s="57">
        <v>0</v>
      </c>
      <c r="E941" s="57">
        <f t="shared" ref="E941:AK945" si="271">+(1-E$930)*E457</f>
        <v>0</v>
      </c>
      <c r="F941" s="57">
        <f t="shared" si="271"/>
        <v>0</v>
      </c>
      <c r="G941" s="57">
        <f t="shared" si="271"/>
        <v>0</v>
      </c>
      <c r="H941" s="57">
        <f t="shared" si="271"/>
        <v>0</v>
      </c>
      <c r="I941" s="57">
        <f t="shared" si="271"/>
        <v>0</v>
      </c>
      <c r="J941" s="57">
        <f t="shared" si="271"/>
        <v>0</v>
      </c>
      <c r="K941" s="57">
        <f t="shared" si="271"/>
        <v>0</v>
      </c>
      <c r="L941" s="57">
        <f t="shared" si="271"/>
        <v>0</v>
      </c>
      <c r="M941" s="57">
        <f t="shared" si="271"/>
        <v>0</v>
      </c>
      <c r="N941" s="57">
        <f t="shared" si="271"/>
        <v>0</v>
      </c>
      <c r="O941" s="57">
        <f t="shared" si="271"/>
        <v>0</v>
      </c>
      <c r="P941" s="57">
        <f t="shared" si="271"/>
        <v>0</v>
      </c>
      <c r="Q941" s="57">
        <f t="shared" si="271"/>
        <v>0</v>
      </c>
      <c r="R941" s="57">
        <f t="shared" si="271"/>
        <v>0</v>
      </c>
      <c r="S941" s="57">
        <f t="shared" si="271"/>
        <v>0</v>
      </c>
      <c r="T941" s="57">
        <f t="shared" si="271"/>
        <v>0</v>
      </c>
      <c r="U941" s="57">
        <f t="shared" si="271"/>
        <v>0</v>
      </c>
      <c r="V941" s="57">
        <f t="shared" si="271"/>
        <v>0</v>
      </c>
      <c r="W941" s="57">
        <f t="shared" si="271"/>
        <v>0</v>
      </c>
      <c r="X941" s="57">
        <f t="shared" si="271"/>
        <v>0</v>
      </c>
      <c r="Y941" s="57">
        <f t="shared" si="271"/>
        <v>0</v>
      </c>
      <c r="Z941" s="57">
        <f t="shared" si="271"/>
        <v>0</v>
      </c>
      <c r="AA941" s="57">
        <f t="shared" si="271"/>
        <v>0</v>
      </c>
      <c r="AB941" s="57">
        <f t="shared" si="271"/>
        <v>0</v>
      </c>
      <c r="AC941" s="57">
        <f t="shared" si="271"/>
        <v>0</v>
      </c>
      <c r="AD941" s="57">
        <f t="shared" si="271"/>
        <v>0</v>
      </c>
      <c r="AE941" s="57">
        <f t="shared" si="271"/>
        <v>0</v>
      </c>
      <c r="AF941" s="57">
        <f t="shared" si="271"/>
        <v>0</v>
      </c>
      <c r="AG941" s="57">
        <f t="shared" si="271"/>
        <v>0</v>
      </c>
      <c r="AH941" s="57">
        <f t="shared" si="271"/>
        <v>0</v>
      </c>
      <c r="AI941" s="57">
        <f t="shared" si="271"/>
        <v>0</v>
      </c>
      <c r="AJ941" s="57">
        <f t="shared" si="271"/>
        <v>0</v>
      </c>
      <c r="AK941" s="57">
        <f t="shared" si="271"/>
        <v>0</v>
      </c>
    </row>
    <row r="942" spans="1:37" s="65" customFormat="1" ht="17.100000000000001" customHeight="1" x14ac:dyDescent="0.2">
      <c r="A942" s="54" t="s">
        <v>267</v>
      </c>
      <c r="B942" s="55" t="s">
        <v>110</v>
      </c>
      <c r="C942" s="56" t="s">
        <v>242</v>
      </c>
      <c r="D942" s="57">
        <v>0</v>
      </c>
      <c r="E942" s="57">
        <f t="shared" si="271"/>
        <v>0</v>
      </c>
      <c r="F942" s="57">
        <f t="shared" si="271"/>
        <v>0</v>
      </c>
      <c r="G942" s="57">
        <f t="shared" si="271"/>
        <v>0</v>
      </c>
      <c r="H942" s="75">
        <v>6.9266690052479386E-6</v>
      </c>
      <c r="I942" s="75">
        <v>1.5744764091652513E-5</v>
      </c>
      <c r="J942" s="75">
        <v>4.1614278320759199E-5</v>
      </c>
      <c r="K942" s="75">
        <v>9.5806569690492423E-5</v>
      </c>
      <c r="L942" s="75">
        <v>1.8577313618052145E-4</v>
      </c>
      <c r="M942" s="75">
        <v>3.3356524366078916E-4</v>
      </c>
      <c r="N942" s="75">
        <v>5.5330126474515339E-4</v>
      </c>
      <c r="O942" s="75">
        <v>8.8108134290110684E-4</v>
      </c>
      <c r="P942" s="75">
        <v>1.3356580867566804E-3</v>
      </c>
      <c r="Q942" s="75">
        <v>1.9666383972155098E-3</v>
      </c>
      <c r="R942" s="75">
        <v>2.7143575120442726E-3</v>
      </c>
      <c r="S942" s="75">
        <v>3.5987761951276113E-3</v>
      </c>
      <c r="T942" s="75">
        <v>4.6165548475017191E-3</v>
      </c>
      <c r="U942" s="75">
        <v>5.7850193467129064E-3</v>
      </c>
      <c r="V942" s="75">
        <v>7.0909877969377259E-3</v>
      </c>
      <c r="W942" s="75">
        <v>8.5474244952889935E-3</v>
      </c>
      <c r="X942" s="75">
        <v>1.014942295165369E-2</v>
      </c>
      <c r="Y942" s="75">
        <v>1.1877284616306645E-2</v>
      </c>
      <c r="Z942" s="75">
        <v>1.3733236084860441E-2</v>
      </c>
      <c r="AA942" s="75">
        <v>1.569600000869275E-2</v>
      </c>
      <c r="AB942" s="75">
        <v>2.003972722226232E-2</v>
      </c>
      <c r="AC942" s="75">
        <v>2.4118338867864672E-2</v>
      </c>
      <c r="AD942" s="75">
        <v>2.7812834643779843E-2</v>
      </c>
      <c r="AE942" s="75">
        <v>3.121888239977598E-2</v>
      </c>
      <c r="AF942" s="75">
        <v>3.4500120978077385E-2</v>
      </c>
      <c r="AG942" s="75">
        <v>3.7418436625816544E-2</v>
      </c>
      <c r="AH942" s="75">
        <v>4.0101514792589367E-2</v>
      </c>
      <c r="AI942" s="75">
        <v>4.2587131657151424E-2</v>
      </c>
      <c r="AJ942" s="75">
        <v>4.4863780905817351E-2</v>
      </c>
      <c r="AK942" s="75">
        <v>4.6954402328554162E-2</v>
      </c>
    </row>
    <row r="943" spans="1:37" s="65" customFormat="1" ht="17.100000000000001" customHeight="1" x14ac:dyDescent="0.2">
      <c r="A943" s="54" t="s">
        <v>243</v>
      </c>
      <c r="B943" s="55" t="s">
        <v>110</v>
      </c>
      <c r="C943" s="56" t="s">
        <v>242</v>
      </c>
      <c r="D943" s="57">
        <v>9.0534359765852918E-2</v>
      </c>
      <c r="E943" s="57">
        <f t="shared" si="271"/>
        <v>9.052575727009704E-2</v>
      </c>
      <c r="F943" s="57">
        <f t="shared" si="271"/>
        <v>9.052405338413512E-2</v>
      </c>
      <c r="G943" s="57">
        <f t="shared" si="271"/>
        <v>9.052405338413512E-2</v>
      </c>
      <c r="H943" s="57">
        <f t="shared" si="271"/>
        <v>9.0483868689845814E-2</v>
      </c>
      <c r="I943" s="57">
        <f t="shared" si="271"/>
        <v>9.0478864123275715E-2</v>
      </c>
      <c r="J943" s="57">
        <f t="shared" si="271"/>
        <v>9.0461833973518785E-2</v>
      </c>
      <c r="K943" s="57">
        <f t="shared" si="271"/>
        <v>9.042039713550748E-2</v>
      </c>
      <c r="L943" s="57">
        <f t="shared" si="271"/>
        <v>9.034007043222636E-2</v>
      </c>
      <c r="M943" s="57">
        <f t="shared" si="271"/>
        <v>9.0189223637765936E-2</v>
      </c>
      <c r="N943" s="57">
        <f t="shared" si="271"/>
        <v>8.994620198297032E-2</v>
      </c>
      <c r="O943" s="57">
        <f t="shared" si="271"/>
        <v>8.9562610336394968E-2</v>
      </c>
      <c r="P943" s="57">
        <f t="shared" si="271"/>
        <v>8.9023569538370609E-2</v>
      </c>
      <c r="Q943" s="57">
        <f t="shared" si="271"/>
        <v>8.8217307960937352E-2</v>
      </c>
      <c r="R943" s="57">
        <f t="shared" si="271"/>
        <v>8.7124834981408564E-2</v>
      </c>
      <c r="S943" s="57">
        <f t="shared" si="271"/>
        <v>8.5689631172471317E-2</v>
      </c>
      <c r="T943" s="57">
        <f t="shared" si="271"/>
        <v>8.401920999185189E-2</v>
      </c>
      <c r="U943" s="57">
        <f t="shared" si="271"/>
        <v>8.2109958262061467E-2</v>
      </c>
      <c r="V943" s="57">
        <f t="shared" si="271"/>
        <v>8.0002589410132899E-2</v>
      </c>
      <c r="W943" s="57">
        <f t="shared" si="271"/>
        <v>7.7632591653061925E-2</v>
      </c>
      <c r="X943" s="57">
        <f t="shared" si="271"/>
        <v>7.4985844330600071E-2</v>
      </c>
      <c r="Y943" s="57">
        <f t="shared" si="271"/>
        <v>7.2135635359046338E-2</v>
      </c>
      <c r="Z943" s="57">
        <f t="shared" si="271"/>
        <v>6.9195455728125688E-2</v>
      </c>
      <c r="AA943" s="57">
        <f t="shared" si="271"/>
        <v>6.5993768342537271E-2</v>
      </c>
      <c r="AB943" s="57">
        <f t="shared" si="271"/>
        <v>6.0980517472828288E-2</v>
      </c>
      <c r="AC943" s="57">
        <f t="shared" si="271"/>
        <v>5.6222462416196557E-2</v>
      </c>
      <c r="AD943" s="57">
        <f t="shared" si="271"/>
        <v>5.1725635159237816E-2</v>
      </c>
      <c r="AE943" s="57">
        <f t="shared" si="271"/>
        <v>4.7489108598481398E-2</v>
      </c>
      <c r="AF943" s="57">
        <f t="shared" si="271"/>
        <v>4.356234804079008E-2</v>
      </c>
      <c r="AG943" s="57">
        <f t="shared" si="271"/>
        <v>3.9888047424627163E-2</v>
      </c>
      <c r="AH943" s="57">
        <f t="shared" si="271"/>
        <v>3.6472792238953305E-2</v>
      </c>
      <c r="AI943" s="57">
        <f t="shared" si="271"/>
        <v>3.3314983125450115E-2</v>
      </c>
      <c r="AJ943" s="57">
        <f t="shared" si="271"/>
        <v>3.0416783992889086E-2</v>
      </c>
      <c r="AK943" s="57">
        <f t="shared" si="271"/>
        <v>2.7751007481401389E-2</v>
      </c>
    </row>
    <row r="944" spans="1:37" s="65" customFormat="1" ht="17.100000000000001" customHeight="1" x14ac:dyDescent="0.2">
      <c r="A944" s="54" t="s">
        <v>244</v>
      </c>
      <c r="B944" s="55" t="s">
        <v>110</v>
      </c>
      <c r="C944" s="56" t="s">
        <v>242</v>
      </c>
      <c r="D944" s="57">
        <v>0</v>
      </c>
      <c r="E944" s="57">
        <f t="shared" si="271"/>
        <v>0</v>
      </c>
      <c r="F944" s="57">
        <f t="shared" si="271"/>
        <v>0</v>
      </c>
      <c r="G944" s="57">
        <f t="shared" si="271"/>
        <v>0</v>
      </c>
      <c r="H944" s="57">
        <f t="shared" si="271"/>
        <v>0</v>
      </c>
      <c r="I944" s="57">
        <f t="shared" si="271"/>
        <v>0</v>
      </c>
      <c r="J944" s="57">
        <f t="shared" si="271"/>
        <v>0</v>
      </c>
      <c r="K944" s="57">
        <f t="shared" si="271"/>
        <v>0</v>
      </c>
      <c r="L944" s="57">
        <f t="shared" si="271"/>
        <v>0</v>
      </c>
      <c r="M944" s="57">
        <f t="shared" si="271"/>
        <v>0</v>
      </c>
      <c r="N944" s="57">
        <f t="shared" si="271"/>
        <v>0</v>
      </c>
      <c r="O944" s="57">
        <f t="shared" si="271"/>
        <v>0</v>
      </c>
      <c r="P944" s="57">
        <f t="shared" si="271"/>
        <v>0</v>
      </c>
      <c r="Q944" s="57">
        <f t="shared" si="271"/>
        <v>0</v>
      </c>
      <c r="R944" s="57">
        <f t="shared" si="271"/>
        <v>0</v>
      </c>
      <c r="S944" s="57">
        <f t="shared" si="271"/>
        <v>0</v>
      </c>
      <c r="T944" s="57">
        <f t="shared" si="271"/>
        <v>0</v>
      </c>
      <c r="U944" s="57">
        <f t="shared" si="271"/>
        <v>0</v>
      </c>
      <c r="V944" s="57">
        <f t="shared" si="271"/>
        <v>0</v>
      </c>
      <c r="W944" s="57">
        <f t="shared" si="271"/>
        <v>0</v>
      </c>
      <c r="X944" s="57">
        <f t="shared" si="271"/>
        <v>0</v>
      </c>
      <c r="Y944" s="57">
        <f t="shared" si="271"/>
        <v>0</v>
      </c>
      <c r="Z944" s="57">
        <f t="shared" si="271"/>
        <v>0</v>
      </c>
      <c r="AA944" s="57">
        <f t="shared" si="271"/>
        <v>0</v>
      </c>
      <c r="AB944" s="57">
        <f t="shared" si="271"/>
        <v>0</v>
      </c>
      <c r="AC944" s="57">
        <f t="shared" si="271"/>
        <v>0</v>
      </c>
      <c r="AD944" s="57">
        <f t="shared" si="271"/>
        <v>0</v>
      </c>
      <c r="AE944" s="57">
        <f t="shared" si="271"/>
        <v>0</v>
      </c>
      <c r="AF944" s="57">
        <f t="shared" si="271"/>
        <v>0</v>
      </c>
      <c r="AG944" s="57">
        <f t="shared" si="271"/>
        <v>0</v>
      </c>
      <c r="AH944" s="57">
        <f t="shared" si="271"/>
        <v>0</v>
      </c>
      <c r="AI944" s="57">
        <f t="shared" si="271"/>
        <v>0</v>
      </c>
      <c r="AJ944" s="57">
        <f t="shared" si="271"/>
        <v>0</v>
      </c>
      <c r="AK944" s="57">
        <f t="shared" si="271"/>
        <v>0</v>
      </c>
    </row>
    <row r="945" spans="1:37" s="65" customFormat="1" ht="17.100000000000001" customHeight="1" x14ac:dyDescent="0.2">
      <c r="A945" s="54" t="s">
        <v>268</v>
      </c>
      <c r="B945" s="55" t="s">
        <v>110</v>
      </c>
      <c r="C945" s="56" t="s">
        <v>242</v>
      </c>
      <c r="D945" s="57">
        <v>0</v>
      </c>
      <c r="E945" s="57">
        <f t="shared" si="271"/>
        <v>0</v>
      </c>
      <c r="F945" s="57">
        <f t="shared" si="271"/>
        <v>0</v>
      </c>
      <c r="G945" s="57">
        <f t="shared" si="271"/>
        <v>0</v>
      </c>
      <c r="H945" s="57">
        <f t="shared" si="271"/>
        <v>0</v>
      </c>
      <c r="I945" s="57">
        <f t="shared" si="271"/>
        <v>0</v>
      </c>
      <c r="J945" s="57">
        <f t="shared" si="271"/>
        <v>0</v>
      </c>
      <c r="K945" s="57">
        <f t="shared" si="271"/>
        <v>0</v>
      </c>
      <c r="L945" s="57">
        <f t="shared" si="271"/>
        <v>0</v>
      </c>
      <c r="M945" s="57">
        <f t="shared" si="271"/>
        <v>0</v>
      </c>
      <c r="N945" s="57">
        <f t="shared" si="271"/>
        <v>0</v>
      </c>
      <c r="O945" s="57">
        <f t="shared" si="271"/>
        <v>0</v>
      </c>
      <c r="P945" s="57">
        <f t="shared" si="271"/>
        <v>0</v>
      </c>
      <c r="Q945" s="57">
        <f t="shared" si="271"/>
        <v>0</v>
      </c>
      <c r="R945" s="57">
        <f t="shared" si="271"/>
        <v>0</v>
      </c>
      <c r="S945" s="57">
        <f t="shared" si="271"/>
        <v>0</v>
      </c>
      <c r="T945" s="57">
        <f t="shared" si="271"/>
        <v>0</v>
      </c>
      <c r="U945" s="57">
        <f t="shared" si="271"/>
        <v>0</v>
      </c>
      <c r="V945" s="57">
        <f t="shared" si="271"/>
        <v>0</v>
      </c>
      <c r="W945" s="57">
        <f t="shared" si="271"/>
        <v>0</v>
      </c>
      <c r="X945" s="57">
        <f t="shared" si="271"/>
        <v>0</v>
      </c>
      <c r="Y945" s="57">
        <f t="shared" si="271"/>
        <v>0</v>
      </c>
      <c r="Z945" s="57">
        <f t="shared" si="271"/>
        <v>0</v>
      </c>
      <c r="AA945" s="57">
        <f t="shared" si="271"/>
        <v>0</v>
      </c>
      <c r="AB945" s="57">
        <f t="shared" si="271"/>
        <v>0</v>
      </c>
      <c r="AC945" s="57">
        <f t="shared" si="271"/>
        <v>0</v>
      </c>
      <c r="AD945" s="57">
        <f t="shared" si="271"/>
        <v>0</v>
      </c>
      <c r="AE945" s="57">
        <f t="shared" si="271"/>
        <v>0</v>
      </c>
      <c r="AF945" s="57">
        <f t="shared" si="271"/>
        <v>0</v>
      </c>
      <c r="AG945" s="57">
        <f t="shared" si="271"/>
        <v>0</v>
      </c>
      <c r="AH945" s="57">
        <f t="shared" si="271"/>
        <v>0</v>
      </c>
      <c r="AI945" s="57">
        <f t="shared" si="271"/>
        <v>0</v>
      </c>
      <c r="AJ945" s="57">
        <f t="shared" si="271"/>
        <v>0</v>
      </c>
      <c r="AK945" s="57">
        <f t="shared" si="271"/>
        <v>0</v>
      </c>
    </row>
    <row r="946" spans="1:37" s="65" customFormat="1" ht="17.100000000000001" customHeight="1" x14ac:dyDescent="0.2">
      <c r="A946" s="54" t="s">
        <v>189</v>
      </c>
      <c r="B946" s="55" t="s">
        <v>110</v>
      </c>
      <c r="C946" s="56" t="s">
        <v>242</v>
      </c>
      <c r="D946" s="57">
        <v>1.8822112217433039E-5</v>
      </c>
      <c r="E946" s="57">
        <v>1.8822112217433039E-5</v>
      </c>
      <c r="F946" s="57">
        <v>1.8822112217433039E-5</v>
      </c>
      <c r="G946" s="57">
        <v>1.8822112217433039E-5</v>
      </c>
      <c r="H946" s="75">
        <v>2.7542587664131308E-4</v>
      </c>
      <c r="I946" s="75">
        <v>2.9866384809938955E-4</v>
      </c>
      <c r="J946" s="75">
        <v>3.7981511375460928E-4</v>
      </c>
      <c r="K946" s="75">
        <v>5.8168007194587808E-4</v>
      </c>
      <c r="L946" s="75">
        <v>9.8069306778168081E-4</v>
      </c>
      <c r="M946" s="75">
        <v>1.7411131293848688E-3</v>
      </c>
      <c r="N946" s="75">
        <v>2.976826765911805E-3</v>
      </c>
      <c r="O946" s="75">
        <v>4.9405152634592704E-3</v>
      </c>
      <c r="P946" s="75">
        <v>7.7106592495145895E-3</v>
      </c>
      <c r="Q946" s="75">
        <v>1.1895432465242686E-2</v>
      </c>
      <c r="R946" s="75">
        <v>1.7652220243616564E-2</v>
      </c>
      <c r="S946" s="75">
        <v>2.5322548679430672E-2</v>
      </c>
      <c r="T946" s="75">
        <v>3.4341538638111409E-2</v>
      </c>
      <c r="U946" s="75">
        <v>4.4763815761142176E-2</v>
      </c>
      <c r="V946" s="75">
        <v>5.6408586357194861E-2</v>
      </c>
      <c r="W946" s="75">
        <v>6.9705268150907926E-2</v>
      </c>
      <c r="X946" s="75">
        <v>8.4821662738809256E-2</v>
      </c>
      <c r="Y946" s="75">
        <v>0.10141523374128381</v>
      </c>
      <c r="Z946" s="75">
        <v>0.11885980969623546</v>
      </c>
      <c r="AA946" s="75">
        <v>0.13833370813569729</v>
      </c>
      <c r="AB946" s="75">
        <v>0.18186645394665776</v>
      </c>
      <c r="AC946" s="75">
        <v>0.22336253417800303</v>
      </c>
      <c r="AD946" s="75">
        <v>0.26264945197497724</v>
      </c>
      <c r="AE946" s="75">
        <v>0.29999038621581314</v>
      </c>
      <c r="AF946" s="75">
        <v>0.33530506148779132</v>
      </c>
      <c r="AG946" s="75">
        <v>0.36864432130986774</v>
      </c>
      <c r="AH946" s="75">
        <v>0.40017798666388371</v>
      </c>
      <c r="AI946" s="75">
        <v>0.42997343944810329</v>
      </c>
      <c r="AJ946" s="75">
        <v>0.45795772644538674</v>
      </c>
      <c r="AK946" s="75">
        <v>0.48435109317688557</v>
      </c>
    </row>
    <row r="947" spans="1:37" s="65" customFormat="1" ht="17.100000000000001" customHeight="1" x14ac:dyDescent="0.2">
      <c r="A947" s="54" t="s">
        <v>269</v>
      </c>
      <c r="B947" s="55" t="s">
        <v>110</v>
      </c>
      <c r="C947" s="56" t="s">
        <v>242</v>
      </c>
      <c r="D947" s="57">
        <v>0</v>
      </c>
      <c r="E947" s="57">
        <f t="shared" ref="E947:AK951" si="272">+(1-E$930)*E463</f>
        <v>0</v>
      </c>
      <c r="F947" s="57">
        <f t="shared" si="272"/>
        <v>0</v>
      </c>
      <c r="G947" s="57">
        <f t="shared" si="272"/>
        <v>0</v>
      </c>
      <c r="H947" s="57">
        <f t="shared" si="272"/>
        <v>0</v>
      </c>
      <c r="I947" s="57">
        <f t="shared" si="272"/>
        <v>0</v>
      </c>
      <c r="J947" s="57">
        <f t="shared" si="272"/>
        <v>0</v>
      </c>
      <c r="K947" s="57">
        <f t="shared" si="272"/>
        <v>0</v>
      </c>
      <c r="L947" s="57">
        <f t="shared" si="272"/>
        <v>0</v>
      </c>
      <c r="M947" s="57">
        <f t="shared" si="272"/>
        <v>0</v>
      </c>
      <c r="N947" s="57">
        <f t="shared" si="272"/>
        <v>0</v>
      </c>
      <c r="O947" s="57">
        <f t="shared" si="272"/>
        <v>0</v>
      </c>
      <c r="P947" s="57">
        <f t="shared" si="272"/>
        <v>0</v>
      </c>
      <c r="Q947" s="57">
        <f t="shared" si="272"/>
        <v>0</v>
      </c>
      <c r="R947" s="57">
        <f t="shared" si="272"/>
        <v>0</v>
      </c>
      <c r="S947" s="57">
        <f t="shared" si="272"/>
        <v>0</v>
      </c>
      <c r="T947" s="57">
        <f t="shared" si="272"/>
        <v>0</v>
      </c>
      <c r="U947" s="57">
        <f t="shared" si="272"/>
        <v>0</v>
      </c>
      <c r="V947" s="57">
        <f t="shared" si="272"/>
        <v>0</v>
      </c>
      <c r="W947" s="57">
        <f t="shared" si="272"/>
        <v>0</v>
      </c>
      <c r="X947" s="57">
        <f t="shared" si="272"/>
        <v>0</v>
      </c>
      <c r="Y947" s="57">
        <f t="shared" si="272"/>
        <v>0</v>
      </c>
      <c r="Z947" s="57">
        <f t="shared" si="272"/>
        <v>0</v>
      </c>
      <c r="AA947" s="57">
        <f t="shared" si="272"/>
        <v>0</v>
      </c>
      <c r="AB947" s="57">
        <f t="shared" si="272"/>
        <v>0</v>
      </c>
      <c r="AC947" s="57">
        <f t="shared" si="272"/>
        <v>0</v>
      </c>
      <c r="AD947" s="57">
        <f t="shared" si="272"/>
        <v>0</v>
      </c>
      <c r="AE947" s="57">
        <f t="shared" si="272"/>
        <v>0</v>
      </c>
      <c r="AF947" s="57">
        <f t="shared" si="272"/>
        <v>0</v>
      </c>
      <c r="AG947" s="57">
        <f t="shared" si="272"/>
        <v>0</v>
      </c>
      <c r="AH947" s="57">
        <f t="shared" si="272"/>
        <v>0</v>
      </c>
      <c r="AI947" s="57">
        <f t="shared" si="272"/>
        <v>0</v>
      </c>
      <c r="AJ947" s="57">
        <f t="shared" si="272"/>
        <v>0</v>
      </c>
      <c r="AK947" s="57">
        <f t="shared" si="272"/>
        <v>0</v>
      </c>
    </row>
    <row r="948" spans="1:37" s="65" customFormat="1" ht="17.100000000000001" customHeight="1" x14ac:dyDescent="0.2">
      <c r="A948" s="54" t="s">
        <v>270</v>
      </c>
      <c r="B948" s="55" t="s">
        <v>110</v>
      </c>
      <c r="C948" s="56" t="s">
        <v>242</v>
      </c>
      <c r="D948" s="57">
        <v>0</v>
      </c>
      <c r="E948" s="57">
        <f t="shared" si="272"/>
        <v>0</v>
      </c>
      <c r="F948" s="57">
        <f t="shared" si="272"/>
        <v>0</v>
      </c>
      <c r="G948" s="57">
        <f t="shared" si="272"/>
        <v>0</v>
      </c>
      <c r="H948" s="57">
        <f t="shared" si="272"/>
        <v>0</v>
      </c>
      <c r="I948" s="57">
        <f t="shared" si="272"/>
        <v>0</v>
      </c>
      <c r="J948" s="57">
        <f t="shared" si="272"/>
        <v>0</v>
      </c>
      <c r="K948" s="57">
        <f t="shared" si="272"/>
        <v>0</v>
      </c>
      <c r="L948" s="57">
        <f t="shared" si="272"/>
        <v>0</v>
      </c>
      <c r="M948" s="57">
        <f t="shared" si="272"/>
        <v>0</v>
      </c>
      <c r="N948" s="57">
        <f t="shared" si="272"/>
        <v>0</v>
      </c>
      <c r="O948" s="57">
        <f t="shared" si="272"/>
        <v>0</v>
      </c>
      <c r="P948" s="57">
        <f t="shared" si="272"/>
        <v>0</v>
      </c>
      <c r="Q948" s="57">
        <f t="shared" si="272"/>
        <v>0</v>
      </c>
      <c r="R948" s="57">
        <f t="shared" si="272"/>
        <v>0</v>
      </c>
      <c r="S948" s="57">
        <f t="shared" si="272"/>
        <v>0</v>
      </c>
      <c r="T948" s="57">
        <f t="shared" si="272"/>
        <v>0</v>
      </c>
      <c r="U948" s="57">
        <f t="shared" si="272"/>
        <v>0</v>
      </c>
      <c r="V948" s="57">
        <f t="shared" si="272"/>
        <v>0</v>
      </c>
      <c r="W948" s="57">
        <f t="shared" si="272"/>
        <v>0</v>
      </c>
      <c r="X948" s="57">
        <f t="shared" si="272"/>
        <v>0</v>
      </c>
      <c r="Y948" s="57">
        <f t="shared" si="272"/>
        <v>0</v>
      </c>
      <c r="Z948" s="57">
        <f t="shared" si="272"/>
        <v>0</v>
      </c>
      <c r="AA948" s="57">
        <f t="shared" si="272"/>
        <v>0</v>
      </c>
      <c r="AB948" s="57">
        <f t="shared" si="272"/>
        <v>0</v>
      </c>
      <c r="AC948" s="57">
        <f t="shared" si="272"/>
        <v>0</v>
      </c>
      <c r="AD948" s="57">
        <f t="shared" si="272"/>
        <v>0</v>
      </c>
      <c r="AE948" s="57">
        <f t="shared" si="272"/>
        <v>0</v>
      </c>
      <c r="AF948" s="57">
        <f t="shared" si="272"/>
        <v>0</v>
      </c>
      <c r="AG948" s="57">
        <f t="shared" si="272"/>
        <v>0</v>
      </c>
      <c r="AH948" s="57">
        <f t="shared" si="272"/>
        <v>0</v>
      </c>
      <c r="AI948" s="57">
        <f t="shared" si="272"/>
        <v>0</v>
      </c>
      <c r="AJ948" s="57">
        <f t="shared" si="272"/>
        <v>0</v>
      </c>
      <c r="AK948" s="57">
        <f t="shared" si="272"/>
        <v>0</v>
      </c>
    </row>
    <row r="949" spans="1:37" s="65" customFormat="1" ht="17.100000000000001" customHeight="1" x14ac:dyDescent="0.2">
      <c r="A949" s="54" t="s">
        <v>271</v>
      </c>
      <c r="B949" s="55" t="s">
        <v>110</v>
      </c>
      <c r="C949" s="56" t="s">
        <v>242</v>
      </c>
      <c r="D949" s="57">
        <v>0</v>
      </c>
      <c r="E949" s="57">
        <f t="shared" si="272"/>
        <v>0</v>
      </c>
      <c r="F949" s="57">
        <f t="shared" si="272"/>
        <v>0</v>
      </c>
      <c r="G949" s="57">
        <f t="shared" si="272"/>
        <v>0</v>
      </c>
      <c r="H949" s="57">
        <f t="shared" si="272"/>
        <v>0</v>
      </c>
      <c r="I949" s="57">
        <f t="shared" si="272"/>
        <v>0</v>
      </c>
      <c r="J949" s="57">
        <f t="shared" si="272"/>
        <v>0</v>
      </c>
      <c r="K949" s="57">
        <f t="shared" si="272"/>
        <v>0</v>
      </c>
      <c r="L949" s="57">
        <f t="shared" si="272"/>
        <v>0</v>
      </c>
      <c r="M949" s="57">
        <f t="shared" si="272"/>
        <v>0</v>
      </c>
      <c r="N949" s="57">
        <f t="shared" si="272"/>
        <v>0</v>
      </c>
      <c r="O949" s="57">
        <f t="shared" si="272"/>
        <v>0</v>
      </c>
      <c r="P949" s="57">
        <f t="shared" si="272"/>
        <v>0</v>
      </c>
      <c r="Q949" s="57">
        <f t="shared" si="272"/>
        <v>0</v>
      </c>
      <c r="R949" s="57">
        <f t="shared" si="272"/>
        <v>0</v>
      </c>
      <c r="S949" s="57">
        <f t="shared" si="272"/>
        <v>0</v>
      </c>
      <c r="T949" s="57">
        <f t="shared" si="272"/>
        <v>0</v>
      </c>
      <c r="U949" s="57">
        <f t="shared" si="272"/>
        <v>0</v>
      </c>
      <c r="V949" s="57">
        <f t="shared" si="272"/>
        <v>0</v>
      </c>
      <c r="W949" s="57">
        <f t="shared" si="272"/>
        <v>0</v>
      </c>
      <c r="X949" s="57">
        <f t="shared" si="272"/>
        <v>0</v>
      </c>
      <c r="Y949" s="57">
        <f t="shared" si="272"/>
        <v>0</v>
      </c>
      <c r="Z949" s="57">
        <f t="shared" si="272"/>
        <v>0</v>
      </c>
      <c r="AA949" s="57">
        <f t="shared" si="272"/>
        <v>0</v>
      </c>
      <c r="AB949" s="57">
        <f t="shared" si="272"/>
        <v>0</v>
      </c>
      <c r="AC949" s="57">
        <f t="shared" si="272"/>
        <v>0</v>
      </c>
      <c r="AD949" s="57">
        <f t="shared" si="272"/>
        <v>0</v>
      </c>
      <c r="AE949" s="57">
        <f t="shared" si="272"/>
        <v>0</v>
      </c>
      <c r="AF949" s="57">
        <f t="shared" si="272"/>
        <v>0</v>
      </c>
      <c r="AG949" s="57">
        <f t="shared" si="272"/>
        <v>0</v>
      </c>
      <c r="AH949" s="57">
        <f t="shared" si="272"/>
        <v>0</v>
      </c>
      <c r="AI949" s="57">
        <f t="shared" si="272"/>
        <v>0</v>
      </c>
      <c r="AJ949" s="57">
        <f t="shared" si="272"/>
        <v>0</v>
      </c>
      <c r="AK949" s="57">
        <f t="shared" si="272"/>
        <v>0</v>
      </c>
    </row>
    <row r="950" spans="1:37" s="65" customFormat="1" ht="17.100000000000001" customHeight="1" x14ac:dyDescent="0.2">
      <c r="A950" s="54" t="s">
        <v>272</v>
      </c>
      <c r="B950" s="55" t="s">
        <v>110</v>
      </c>
      <c r="C950" s="56" t="s">
        <v>242</v>
      </c>
      <c r="D950" s="57">
        <v>0</v>
      </c>
      <c r="E950" s="57">
        <f t="shared" si="272"/>
        <v>0</v>
      </c>
      <c r="F950" s="57">
        <f t="shared" si="272"/>
        <v>0</v>
      </c>
      <c r="G950" s="57">
        <f t="shared" si="272"/>
        <v>0</v>
      </c>
      <c r="H950" s="57">
        <f t="shared" si="272"/>
        <v>0</v>
      </c>
      <c r="I950" s="57">
        <f t="shared" si="272"/>
        <v>0</v>
      </c>
      <c r="J950" s="57">
        <f t="shared" si="272"/>
        <v>0</v>
      </c>
      <c r="K950" s="57">
        <f t="shared" si="272"/>
        <v>0</v>
      </c>
      <c r="L950" s="57">
        <f t="shared" si="272"/>
        <v>0</v>
      </c>
      <c r="M950" s="57">
        <f t="shared" si="272"/>
        <v>0</v>
      </c>
      <c r="N950" s="57">
        <f t="shared" si="272"/>
        <v>0</v>
      </c>
      <c r="O950" s="57">
        <f t="shared" si="272"/>
        <v>0</v>
      </c>
      <c r="P950" s="57">
        <f t="shared" si="272"/>
        <v>0</v>
      </c>
      <c r="Q950" s="57">
        <f t="shared" si="272"/>
        <v>0</v>
      </c>
      <c r="R950" s="57">
        <f t="shared" si="272"/>
        <v>0</v>
      </c>
      <c r="S950" s="57">
        <f t="shared" si="272"/>
        <v>0</v>
      </c>
      <c r="T950" s="57">
        <f t="shared" si="272"/>
        <v>0</v>
      </c>
      <c r="U950" s="57">
        <f t="shared" si="272"/>
        <v>0</v>
      </c>
      <c r="V950" s="57">
        <f t="shared" si="272"/>
        <v>0</v>
      </c>
      <c r="W950" s="57">
        <f t="shared" si="272"/>
        <v>0</v>
      </c>
      <c r="X950" s="57">
        <f t="shared" si="272"/>
        <v>0</v>
      </c>
      <c r="Y950" s="57">
        <f t="shared" si="272"/>
        <v>0</v>
      </c>
      <c r="Z950" s="57">
        <f t="shared" si="272"/>
        <v>0</v>
      </c>
      <c r="AA950" s="57">
        <f t="shared" si="272"/>
        <v>0</v>
      </c>
      <c r="AB950" s="57">
        <f t="shared" si="272"/>
        <v>0</v>
      </c>
      <c r="AC950" s="57">
        <f t="shared" si="272"/>
        <v>0</v>
      </c>
      <c r="AD950" s="57">
        <f t="shared" si="272"/>
        <v>0</v>
      </c>
      <c r="AE950" s="57">
        <f t="shared" si="272"/>
        <v>0</v>
      </c>
      <c r="AF950" s="57">
        <f t="shared" si="272"/>
        <v>0</v>
      </c>
      <c r="AG950" s="57">
        <f t="shared" si="272"/>
        <v>0</v>
      </c>
      <c r="AH950" s="57">
        <f t="shared" si="272"/>
        <v>0</v>
      </c>
      <c r="AI950" s="57">
        <f t="shared" si="272"/>
        <v>0</v>
      </c>
      <c r="AJ950" s="57">
        <f t="shared" si="272"/>
        <v>0</v>
      </c>
      <c r="AK950" s="57">
        <f t="shared" si="272"/>
        <v>0</v>
      </c>
    </row>
    <row r="951" spans="1:37" s="65" customFormat="1" ht="17.100000000000001" customHeight="1" x14ac:dyDescent="0.2">
      <c r="A951" s="54" t="s">
        <v>197</v>
      </c>
      <c r="B951" s="55" t="s">
        <v>110</v>
      </c>
      <c r="C951" s="56" t="s">
        <v>242</v>
      </c>
      <c r="D951" s="57">
        <v>0</v>
      </c>
      <c r="E951" s="57">
        <f t="shared" si="272"/>
        <v>0</v>
      </c>
      <c r="F951" s="57">
        <f t="shared" si="272"/>
        <v>0</v>
      </c>
      <c r="G951" s="57">
        <f t="shared" si="272"/>
        <v>0</v>
      </c>
      <c r="H951" s="75">
        <v>4.703922678044693E-11</v>
      </c>
      <c r="I951" s="75">
        <v>2.3529798208859046E-10</v>
      </c>
      <c r="J951" s="75">
        <v>1.3855039554995623E-9</v>
      </c>
      <c r="K951" s="75">
        <v>5.0387715892870479E-9</v>
      </c>
      <c r="L951" s="75">
        <v>1.3378223084251751E-8</v>
      </c>
      <c r="M951" s="75">
        <v>3.2310676872007793E-8</v>
      </c>
      <c r="N951" s="75">
        <v>6.850813466482453E-8</v>
      </c>
      <c r="O951" s="75">
        <v>1.3811641759002486E-7</v>
      </c>
      <c r="P951" s="75">
        <v>2.5747115744179444E-7</v>
      </c>
      <c r="Q951" s="75">
        <v>4.630684209275742E-7</v>
      </c>
      <c r="R951" s="75">
        <v>7.3915307958763768E-7</v>
      </c>
      <c r="S951" s="75">
        <v>1.1119864604033341E-6</v>
      </c>
      <c r="T951" s="75">
        <v>1.5864618935788402E-6</v>
      </c>
      <c r="U951" s="75">
        <v>2.1865177675606946E-6</v>
      </c>
      <c r="V951" s="75">
        <v>2.9119074819126716E-6</v>
      </c>
      <c r="W951" s="75">
        <v>3.7974500773216871E-6</v>
      </c>
      <c r="X951" s="75">
        <v>4.8656412063450442E-6</v>
      </c>
      <c r="Y951" s="75">
        <v>6.1209653104097912E-6</v>
      </c>
      <c r="Z951" s="75">
        <v>7.531755580013089E-6</v>
      </c>
      <c r="AA951" s="75">
        <v>9.1993455376063279E-6</v>
      </c>
      <c r="AB951" s="75">
        <v>1.3075970977526639E-5</v>
      </c>
      <c r="AC951" s="75">
        <v>1.6935880603937995E-5</v>
      </c>
      <c r="AD951" s="75">
        <v>2.0716190892483437E-5</v>
      </c>
      <c r="AE951" s="75">
        <v>2.4414846102397787E-5</v>
      </c>
      <c r="AF951" s="75">
        <v>2.8002667961257931E-5</v>
      </c>
      <c r="AG951" s="75">
        <v>3.1491137077710342E-5</v>
      </c>
      <c r="AH951" s="75">
        <v>3.4881813210402927E-5</v>
      </c>
      <c r="AI951" s="75">
        <v>3.8137930194301947E-5</v>
      </c>
      <c r="AJ951" s="75">
        <v>4.1230096860816802E-5</v>
      </c>
      <c r="AK951" s="75">
        <v>4.4169419179154736E-5</v>
      </c>
    </row>
    <row r="952" spans="1:37" s="65" customFormat="1" ht="17.100000000000001" customHeight="1" x14ac:dyDescent="0.2">
      <c r="A952" s="54" t="s">
        <v>245</v>
      </c>
      <c r="B952" s="55" t="s">
        <v>110</v>
      </c>
      <c r="C952" s="56" t="s">
        <v>246</v>
      </c>
      <c r="D952" s="73">
        <f>SUM(D940:D951)</f>
        <v>1</v>
      </c>
      <c r="E952" s="73">
        <f t="shared" ref="E952:AK952" si="273">SUM(E940:E951)</f>
        <v>1</v>
      </c>
      <c r="F952" s="73">
        <f t="shared" si="273"/>
        <v>1</v>
      </c>
      <c r="G952" s="73">
        <f t="shared" si="273"/>
        <v>1</v>
      </c>
      <c r="H952" s="73">
        <f t="shared" si="273"/>
        <v>1</v>
      </c>
      <c r="I952" s="73">
        <f t="shared" si="273"/>
        <v>0.99999999999999989</v>
      </c>
      <c r="J952" s="73">
        <f t="shared" si="273"/>
        <v>1</v>
      </c>
      <c r="K952" s="73">
        <f t="shared" si="273"/>
        <v>1</v>
      </c>
      <c r="L952" s="73">
        <f t="shared" si="273"/>
        <v>1</v>
      </c>
      <c r="M952" s="73">
        <f t="shared" si="273"/>
        <v>1</v>
      </c>
      <c r="N952" s="73">
        <f t="shared" si="273"/>
        <v>1</v>
      </c>
      <c r="O952" s="73">
        <f t="shared" si="273"/>
        <v>1</v>
      </c>
      <c r="P952" s="73">
        <f t="shared" si="273"/>
        <v>1.0000000000000002</v>
      </c>
      <c r="Q952" s="73">
        <f t="shared" si="273"/>
        <v>1</v>
      </c>
      <c r="R952" s="73">
        <f t="shared" si="273"/>
        <v>1</v>
      </c>
      <c r="S952" s="73">
        <f t="shared" si="273"/>
        <v>0.99999999999999989</v>
      </c>
      <c r="T952" s="73">
        <f t="shared" si="273"/>
        <v>1</v>
      </c>
      <c r="U952" s="73">
        <f t="shared" si="273"/>
        <v>1</v>
      </c>
      <c r="V952" s="73">
        <f t="shared" si="273"/>
        <v>1</v>
      </c>
      <c r="W952" s="73">
        <f t="shared" si="273"/>
        <v>1</v>
      </c>
      <c r="X952" s="73">
        <f t="shared" si="273"/>
        <v>1</v>
      </c>
      <c r="Y952" s="73">
        <f t="shared" si="273"/>
        <v>1</v>
      </c>
      <c r="Z952" s="73">
        <f t="shared" si="273"/>
        <v>1</v>
      </c>
      <c r="AA952" s="73">
        <f t="shared" si="273"/>
        <v>1</v>
      </c>
      <c r="AB952" s="73">
        <f t="shared" si="273"/>
        <v>1</v>
      </c>
      <c r="AC952" s="73">
        <f t="shared" si="273"/>
        <v>0.99999999999999989</v>
      </c>
      <c r="AD952" s="73">
        <f t="shared" si="273"/>
        <v>1</v>
      </c>
      <c r="AE952" s="73">
        <f t="shared" si="273"/>
        <v>1</v>
      </c>
      <c r="AF952" s="73">
        <f t="shared" si="273"/>
        <v>1.0000000000000002</v>
      </c>
      <c r="AG952" s="73">
        <f t="shared" si="273"/>
        <v>0.99999999999999989</v>
      </c>
      <c r="AH952" s="73">
        <f t="shared" si="273"/>
        <v>1</v>
      </c>
      <c r="AI952" s="73">
        <f t="shared" si="273"/>
        <v>1</v>
      </c>
      <c r="AJ952" s="73">
        <f t="shared" si="273"/>
        <v>1</v>
      </c>
      <c r="AK952" s="73">
        <f t="shared" si="273"/>
        <v>1</v>
      </c>
    </row>
    <row r="953" spans="1:37" s="65" customFormat="1" ht="17.100000000000001" customHeight="1" x14ac:dyDescent="0.25">
      <c r="A953" s="68"/>
      <c r="B953" s="74"/>
      <c r="C953" s="74"/>
      <c r="D953" s="72"/>
      <c r="E953" s="72"/>
      <c r="F953" s="72"/>
      <c r="G953" s="72"/>
      <c r="H953" s="72"/>
      <c r="I953" s="72"/>
      <c r="J953" s="72"/>
      <c r="K953" s="72"/>
      <c r="L953" s="72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  <c r="AI953" s="72"/>
      <c r="AJ953" s="72"/>
      <c r="AK953" s="72"/>
    </row>
    <row r="954" spans="1:37" s="65" customFormat="1" ht="17.100000000000001" customHeight="1" x14ac:dyDescent="0.25">
      <c r="A954" s="64" t="s">
        <v>265</v>
      </c>
      <c r="B954"/>
      <c r="C954"/>
      <c r="D954" s="72"/>
      <c r="E954" s="72"/>
      <c r="F954" s="72"/>
      <c r="G954" s="72"/>
      <c r="H954" s="72"/>
      <c r="I954" s="72"/>
      <c r="J954" s="72"/>
      <c r="K954" s="72"/>
      <c r="L954" s="72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  <c r="AI954" s="72"/>
      <c r="AJ954" s="72"/>
      <c r="AK954" s="72"/>
    </row>
    <row r="955" spans="1:37" s="65" customFormat="1" ht="17.100000000000001" customHeight="1" x14ac:dyDescent="0.25">
      <c r="A955" s="66" t="s">
        <v>262</v>
      </c>
      <c r="B955"/>
      <c r="C955"/>
    </row>
    <row r="956" spans="1:37" s="65" customFormat="1" ht="17.100000000000001" customHeight="1" x14ac:dyDescent="0.2">
      <c r="A956" s="54" t="s">
        <v>241</v>
      </c>
      <c r="B956" s="55" t="s">
        <v>110</v>
      </c>
      <c r="C956" s="56" t="s">
        <v>242</v>
      </c>
      <c r="D956" s="57">
        <v>0.71201428449961734</v>
      </c>
      <c r="E956" s="57">
        <f t="shared" ref="E956:AK956" si="274">+(1-SUM(E957:E967))</f>
        <v>0.71201918151024812</v>
      </c>
      <c r="F956" s="57">
        <f t="shared" si="274"/>
        <v>0.71202407843760351</v>
      </c>
      <c r="G956" s="57">
        <f t="shared" si="274"/>
        <v>0.71202407843760351</v>
      </c>
      <c r="H956" s="57">
        <f t="shared" si="274"/>
        <v>0.71190953761545384</v>
      </c>
      <c r="I956" s="57">
        <f t="shared" si="274"/>
        <v>0.71189339972119048</v>
      </c>
      <c r="J956" s="57">
        <f t="shared" si="274"/>
        <v>0.71184054673062502</v>
      </c>
      <c r="K956" s="57">
        <f t="shared" si="274"/>
        <v>0.71171628675758036</v>
      </c>
      <c r="L956" s="57">
        <f t="shared" si="274"/>
        <v>0.71148279938834991</v>
      </c>
      <c r="M956" s="57">
        <f t="shared" si="274"/>
        <v>0.71105437680307571</v>
      </c>
      <c r="N956" s="57">
        <f t="shared" si="274"/>
        <v>0.71037188622460068</v>
      </c>
      <c r="O956" s="57">
        <f t="shared" si="274"/>
        <v>0.70930046371793165</v>
      </c>
      <c r="P956" s="57">
        <f t="shared" si="274"/>
        <v>0.70779018685240969</v>
      </c>
      <c r="Q956" s="57">
        <f t="shared" si="274"/>
        <v>0.70553875800334742</v>
      </c>
      <c r="R956" s="57">
        <f t="shared" si="274"/>
        <v>0.7025088771023924</v>
      </c>
      <c r="S956" s="57">
        <f t="shared" si="274"/>
        <v>0.69851880616268658</v>
      </c>
      <c r="T956" s="57">
        <f t="shared" si="274"/>
        <v>0.69379478375864179</v>
      </c>
      <c r="U956" s="57">
        <f t="shared" si="274"/>
        <v>0.68827632710881015</v>
      </c>
      <c r="V956" s="57">
        <f t="shared" si="274"/>
        <v>0.6820279121189774</v>
      </c>
      <c r="W956" s="57">
        <f t="shared" si="274"/>
        <v>0.67481231890328497</v>
      </c>
      <c r="X956" s="57">
        <f t="shared" si="274"/>
        <v>0.6665115443907742</v>
      </c>
      <c r="Y956" s="57">
        <f t="shared" si="274"/>
        <v>0.65725470723563473</v>
      </c>
      <c r="Z956" s="57">
        <f t="shared" si="274"/>
        <v>0.6473047955684299</v>
      </c>
      <c r="AA956" s="57">
        <f t="shared" si="274"/>
        <v>0.63605028741604741</v>
      </c>
      <c r="AB956" s="57">
        <f t="shared" si="274"/>
        <v>0.60411592104038958</v>
      </c>
      <c r="AC956" s="57">
        <f t="shared" si="274"/>
        <v>0.57367163408978028</v>
      </c>
      <c r="AD956" s="57">
        <f t="shared" si="274"/>
        <v>0.54498980025989607</v>
      </c>
      <c r="AE956" s="57">
        <f t="shared" si="274"/>
        <v>0.51771452377866567</v>
      </c>
      <c r="AF956" s="57">
        <f t="shared" si="274"/>
        <v>0.49160513277573659</v>
      </c>
      <c r="AG956" s="57">
        <f t="shared" si="274"/>
        <v>0.46703116323779337</v>
      </c>
      <c r="AH956" s="57">
        <f t="shared" si="274"/>
        <v>0.44367416026722217</v>
      </c>
      <c r="AI956" s="57">
        <f t="shared" si="274"/>
        <v>0.42143408973943874</v>
      </c>
      <c r="AJ956" s="57">
        <f t="shared" si="274"/>
        <v>0.40038855768667625</v>
      </c>
      <c r="AK956" s="57">
        <f t="shared" si="274"/>
        <v>0.38038084435080721</v>
      </c>
    </row>
    <row r="957" spans="1:37" s="65" customFormat="1" ht="17.100000000000001" customHeight="1" x14ac:dyDescent="0.2">
      <c r="A957" s="54" t="s">
        <v>266</v>
      </c>
      <c r="B957" s="55" t="s">
        <v>110</v>
      </c>
      <c r="C957" s="56" t="s">
        <v>242</v>
      </c>
      <c r="D957" s="57">
        <v>0</v>
      </c>
      <c r="E957" s="57">
        <f t="shared" ref="E957:AK961" si="275">+(1-E$962)*E473</f>
        <v>0</v>
      </c>
      <c r="F957" s="57">
        <f t="shared" si="275"/>
        <v>0</v>
      </c>
      <c r="G957" s="57">
        <f t="shared" si="275"/>
        <v>0</v>
      </c>
      <c r="H957" s="57">
        <f t="shared" si="275"/>
        <v>0</v>
      </c>
      <c r="I957" s="57">
        <f t="shared" si="275"/>
        <v>0</v>
      </c>
      <c r="J957" s="57">
        <f t="shared" si="275"/>
        <v>0</v>
      </c>
      <c r="K957" s="57">
        <f t="shared" si="275"/>
        <v>0</v>
      </c>
      <c r="L957" s="57">
        <f t="shared" si="275"/>
        <v>0</v>
      </c>
      <c r="M957" s="57">
        <f t="shared" si="275"/>
        <v>0</v>
      </c>
      <c r="N957" s="57">
        <f t="shared" si="275"/>
        <v>0</v>
      </c>
      <c r="O957" s="57">
        <f t="shared" si="275"/>
        <v>0</v>
      </c>
      <c r="P957" s="57">
        <f t="shared" si="275"/>
        <v>0</v>
      </c>
      <c r="Q957" s="57">
        <f t="shared" si="275"/>
        <v>0</v>
      </c>
      <c r="R957" s="57">
        <f t="shared" si="275"/>
        <v>0</v>
      </c>
      <c r="S957" s="57">
        <f t="shared" si="275"/>
        <v>0</v>
      </c>
      <c r="T957" s="57">
        <f t="shared" si="275"/>
        <v>0</v>
      </c>
      <c r="U957" s="57">
        <f t="shared" si="275"/>
        <v>0</v>
      </c>
      <c r="V957" s="57">
        <f t="shared" si="275"/>
        <v>0</v>
      </c>
      <c r="W957" s="57">
        <f t="shared" si="275"/>
        <v>0</v>
      </c>
      <c r="X957" s="57">
        <f t="shared" si="275"/>
        <v>0</v>
      </c>
      <c r="Y957" s="57">
        <f t="shared" si="275"/>
        <v>0</v>
      </c>
      <c r="Z957" s="57">
        <f t="shared" si="275"/>
        <v>0</v>
      </c>
      <c r="AA957" s="57">
        <f t="shared" si="275"/>
        <v>0</v>
      </c>
      <c r="AB957" s="57">
        <f t="shared" si="275"/>
        <v>0</v>
      </c>
      <c r="AC957" s="57">
        <f t="shared" si="275"/>
        <v>0</v>
      </c>
      <c r="AD957" s="57">
        <f t="shared" si="275"/>
        <v>0</v>
      </c>
      <c r="AE957" s="57">
        <f t="shared" si="275"/>
        <v>0</v>
      </c>
      <c r="AF957" s="57">
        <f t="shared" si="275"/>
        <v>0</v>
      </c>
      <c r="AG957" s="57">
        <f t="shared" si="275"/>
        <v>0</v>
      </c>
      <c r="AH957" s="57">
        <f t="shared" si="275"/>
        <v>0</v>
      </c>
      <c r="AI957" s="57">
        <f t="shared" si="275"/>
        <v>0</v>
      </c>
      <c r="AJ957" s="57">
        <f t="shared" si="275"/>
        <v>0</v>
      </c>
      <c r="AK957" s="57">
        <f t="shared" si="275"/>
        <v>0</v>
      </c>
    </row>
    <row r="958" spans="1:37" s="65" customFormat="1" ht="17.100000000000001" customHeight="1" x14ac:dyDescent="0.2">
      <c r="A958" s="54" t="s">
        <v>267</v>
      </c>
      <c r="B958" s="55" t="s">
        <v>110</v>
      </c>
      <c r="C958" s="56" t="s">
        <v>242</v>
      </c>
      <c r="D958" s="57">
        <v>0</v>
      </c>
      <c r="E958" s="57">
        <f t="shared" si="275"/>
        <v>0</v>
      </c>
      <c r="F958" s="57">
        <f t="shared" si="275"/>
        <v>0</v>
      </c>
      <c r="G958" s="57">
        <f t="shared" si="275"/>
        <v>0</v>
      </c>
      <c r="H958" s="75">
        <v>6.9266690052479386E-6</v>
      </c>
      <c r="I958" s="75">
        <v>1.5744764091652513E-5</v>
      </c>
      <c r="J958" s="75">
        <v>4.1614278320759199E-5</v>
      </c>
      <c r="K958" s="75">
        <v>9.5806569690492423E-5</v>
      </c>
      <c r="L958" s="75">
        <v>1.8577313618052145E-4</v>
      </c>
      <c r="M958" s="75">
        <v>3.3356524366078916E-4</v>
      </c>
      <c r="N958" s="75">
        <v>5.5330126474515339E-4</v>
      </c>
      <c r="O958" s="75">
        <v>8.8108134290110684E-4</v>
      </c>
      <c r="P958" s="75">
        <v>1.3356580867566804E-3</v>
      </c>
      <c r="Q958" s="75">
        <v>1.9666383972155098E-3</v>
      </c>
      <c r="R958" s="75">
        <v>2.7143575120442726E-3</v>
      </c>
      <c r="S958" s="75">
        <v>3.5987761951276113E-3</v>
      </c>
      <c r="T958" s="75">
        <v>4.6165548475017191E-3</v>
      </c>
      <c r="U958" s="75">
        <v>5.7850193467129064E-3</v>
      </c>
      <c r="V958" s="75">
        <v>7.0909877969377259E-3</v>
      </c>
      <c r="W958" s="75">
        <v>8.5474244952889935E-3</v>
      </c>
      <c r="X958" s="75">
        <v>1.014942295165369E-2</v>
      </c>
      <c r="Y958" s="75">
        <v>1.1877284616306645E-2</v>
      </c>
      <c r="Z958" s="75">
        <v>1.3733236084860441E-2</v>
      </c>
      <c r="AA958" s="75">
        <v>1.569600000869275E-2</v>
      </c>
      <c r="AB958" s="75">
        <v>2.003972722226232E-2</v>
      </c>
      <c r="AC958" s="75">
        <v>2.4118338867864672E-2</v>
      </c>
      <c r="AD958" s="75">
        <v>2.7812834643779843E-2</v>
      </c>
      <c r="AE958" s="75">
        <v>3.121888239977598E-2</v>
      </c>
      <c r="AF958" s="75">
        <v>3.4500120978077385E-2</v>
      </c>
      <c r="AG958" s="75">
        <v>3.7418436625816544E-2</v>
      </c>
      <c r="AH958" s="75">
        <v>4.0101514792589367E-2</v>
      </c>
      <c r="AI958" s="75">
        <v>4.2587131657151424E-2</v>
      </c>
      <c r="AJ958" s="75">
        <v>4.4863780905817351E-2</v>
      </c>
      <c r="AK958" s="75">
        <v>4.6954402328554162E-2</v>
      </c>
    </row>
    <row r="959" spans="1:37" s="65" customFormat="1" ht="17.100000000000001" customHeight="1" x14ac:dyDescent="0.2">
      <c r="A959" s="54" t="s">
        <v>243</v>
      </c>
      <c r="B959" s="55" t="s">
        <v>110</v>
      </c>
      <c r="C959" s="56" t="s">
        <v>242</v>
      </c>
      <c r="D959" s="57">
        <v>0.28361533883173201</v>
      </c>
      <c r="E959" s="57">
        <f t="shared" si="275"/>
        <v>0.28361051585173319</v>
      </c>
      <c r="F959" s="57">
        <f t="shared" si="275"/>
        <v>0.28360569295375082</v>
      </c>
      <c r="G959" s="57">
        <f t="shared" si="275"/>
        <v>0.28360569295375082</v>
      </c>
      <c r="H959" s="57">
        <f t="shared" si="275"/>
        <v>0.28345716635813445</v>
      </c>
      <c r="I959" s="57">
        <f t="shared" si="275"/>
        <v>0.28344148864364954</v>
      </c>
      <c r="J959" s="57">
        <f t="shared" si="275"/>
        <v>0.28338813860388384</v>
      </c>
      <c r="K959" s="57">
        <f t="shared" si="275"/>
        <v>0.28325833017664048</v>
      </c>
      <c r="L959" s="57">
        <f t="shared" si="275"/>
        <v>0.28300669217724195</v>
      </c>
      <c r="M959" s="57">
        <f t="shared" si="275"/>
        <v>0.28253413717344866</v>
      </c>
      <c r="N959" s="57">
        <f t="shared" si="275"/>
        <v>0.28177282766458861</v>
      </c>
      <c r="O959" s="57">
        <f t="shared" si="275"/>
        <v>0.28057115710439617</v>
      </c>
      <c r="P959" s="57">
        <f t="shared" si="275"/>
        <v>0.27888251382055129</v>
      </c>
      <c r="Q959" s="57">
        <f t="shared" si="275"/>
        <v>0.27635675287120409</v>
      </c>
      <c r="R959" s="57">
        <f t="shared" si="275"/>
        <v>0.27293438267877207</v>
      </c>
      <c r="S959" s="57">
        <f t="shared" si="275"/>
        <v>0.26843834586338988</v>
      </c>
      <c r="T959" s="57">
        <f t="shared" si="275"/>
        <v>0.26320544787462241</v>
      </c>
      <c r="U959" s="57">
        <f t="shared" si="275"/>
        <v>0.25722436977720142</v>
      </c>
      <c r="V959" s="57">
        <f t="shared" si="275"/>
        <v>0.25062265378198229</v>
      </c>
      <c r="W959" s="57">
        <f t="shared" si="275"/>
        <v>0.24319820500208758</v>
      </c>
      <c r="X959" s="57">
        <f t="shared" si="275"/>
        <v>0.23490678790250899</v>
      </c>
      <c r="Y959" s="57">
        <f t="shared" si="275"/>
        <v>0.22597799020294931</v>
      </c>
      <c r="Z959" s="57">
        <f t="shared" si="275"/>
        <v>0.21676734305852408</v>
      </c>
      <c r="AA959" s="57">
        <f t="shared" si="275"/>
        <v>0.20673747533708212</v>
      </c>
      <c r="AB959" s="57">
        <f t="shared" si="275"/>
        <v>0.19103255570504132</v>
      </c>
      <c r="AC959" s="57">
        <f t="shared" si="275"/>
        <v>0.17612708334563307</v>
      </c>
      <c r="AD959" s="57">
        <f t="shared" si="275"/>
        <v>0.16203995455333167</v>
      </c>
      <c r="AE959" s="57">
        <f t="shared" si="275"/>
        <v>0.14876826500799117</v>
      </c>
      <c r="AF959" s="57">
        <f t="shared" si="275"/>
        <v>0.13646697377490555</v>
      </c>
      <c r="AG959" s="57">
        <f t="shared" si="275"/>
        <v>0.12495655919951323</v>
      </c>
      <c r="AH959" s="57">
        <f t="shared" si="275"/>
        <v>0.11425765152305935</v>
      </c>
      <c r="AI959" s="57">
        <f t="shared" si="275"/>
        <v>0.10436524046488854</v>
      </c>
      <c r="AJ959" s="57">
        <f t="shared" si="275"/>
        <v>9.5286104862571566E-2</v>
      </c>
      <c r="AK959" s="57">
        <f t="shared" si="275"/>
        <v>8.6935075369342418E-2</v>
      </c>
    </row>
    <row r="960" spans="1:37" s="65" customFormat="1" ht="17.100000000000001" customHeight="1" x14ac:dyDescent="0.2">
      <c r="A960" s="54" t="s">
        <v>244</v>
      </c>
      <c r="B960" s="55" t="s">
        <v>110</v>
      </c>
      <c r="C960" s="56" t="s">
        <v>242</v>
      </c>
      <c r="D960" s="57">
        <v>0</v>
      </c>
      <c r="E960" s="57">
        <f t="shared" si="275"/>
        <v>0</v>
      </c>
      <c r="F960" s="57">
        <f t="shared" si="275"/>
        <v>0</v>
      </c>
      <c r="G960" s="57">
        <f t="shared" si="275"/>
        <v>0</v>
      </c>
      <c r="H960" s="57">
        <f t="shared" si="275"/>
        <v>0</v>
      </c>
      <c r="I960" s="57">
        <f t="shared" si="275"/>
        <v>0</v>
      </c>
      <c r="J960" s="57">
        <f t="shared" si="275"/>
        <v>0</v>
      </c>
      <c r="K960" s="57">
        <f t="shared" si="275"/>
        <v>0</v>
      </c>
      <c r="L960" s="57">
        <f t="shared" si="275"/>
        <v>0</v>
      </c>
      <c r="M960" s="57">
        <f t="shared" si="275"/>
        <v>0</v>
      </c>
      <c r="N960" s="57">
        <f t="shared" si="275"/>
        <v>0</v>
      </c>
      <c r="O960" s="57">
        <f t="shared" si="275"/>
        <v>0</v>
      </c>
      <c r="P960" s="57">
        <f t="shared" si="275"/>
        <v>0</v>
      </c>
      <c r="Q960" s="57">
        <f t="shared" si="275"/>
        <v>0</v>
      </c>
      <c r="R960" s="57">
        <f t="shared" si="275"/>
        <v>0</v>
      </c>
      <c r="S960" s="57">
        <f t="shared" si="275"/>
        <v>0</v>
      </c>
      <c r="T960" s="57">
        <f t="shared" si="275"/>
        <v>0</v>
      </c>
      <c r="U960" s="57">
        <f t="shared" si="275"/>
        <v>0</v>
      </c>
      <c r="V960" s="57">
        <f t="shared" si="275"/>
        <v>0</v>
      </c>
      <c r="W960" s="57">
        <f t="shared" si="275"/>
        <v>0</v>
      </c>
      <c r="X960" s="57">
        <f t="shared" si="275"/>
        <v>0</v>
      </c>
      <c r="Y960" s="57">
        <f t="shared" si="275"/>
        <v>0</v>
      </c>
      <c r="Z960" s="57">
        <f t="shared" si="275"/>
        <v>0</v>
      </c>
      <c r="AA960" s="57">
        <f t="shared" si="275"/>
        <v>0</v>
      </c>
      <c r="AB960" s="57">
        <f t="shared" si="275"/>
        <v>0</v>
      </c>
      <c r="AC960" s="57">
        <f t="shared" si="275"/>
        <v>0</v>
      </c>
      <c r="AD960" s="57">
        <f t="shared" si="275"/>
        <v>0</v>
      </c>
      <c r="AE960" s="57">
        <f t="shared" si="275"/>
        <v>0</v>
      </c>
      <c r="AF960" s="57">
        <f t="shared" si="275"/>
        <v>0</v>
      </c>
      <c r="AG960" s="57">
        <f t="shared" si="275"/>
        <v>0</v>
      </c>
      <c r="AH960" s="57">
        <f t="shared" si="275"/>
        <v>0</v>
      </c>
      <c r="AI960" s="57">
        <f t="shared" si="275"/>
        <v>0</v>
      </c>
      <c r="AJ960" s="57">
        <f t="shared" si="275"/>
        <v>0</v>
      </c>
      <c r="AK960" s="57">
        <f t="shared" si="275"/>
        <v>0</v>
      </c>
    </row>
    <row r="961" spans="1:37" s="65" customFormat="1" ht="17.100000000000001" customHeight="1" x14ac:dyDescent="0.2">
      <c r="A961" s="54" t="s">
        <v>268</v>
      </c>
      <c r="B961" s="55" t="s">
        <v>110</v>
      </c>
      <c r="C961" s="56" t="s">
        <v>242</v>
      </c>
      <c r="D961" s="57">
        <v>0</v>
      </c>
      <c r="E961" s="57">
        <f t="shared" si="275"/>
        <v>0</v>
      </c>
      <c r="F961" s="57">
        <f t="shared" si="275"/>
        <v>0</v>
      </c>
      <c r="G961" s="57">
        <f t="shared" si="275"/>
        <v>0</v>
      </c>
      <c r="H961" s="57">
        <f t="shared" si="275"/>
        <v>0</v>
      </c>
      <c r="I961" s="57">
        <f t="shared" si="275"/>
        <v>0</v>
      </c>
      <c r="J961" s="57">
        <f t="shared" si="275"/>
        <v>0</v>
      </c>
      <c r="K961" s="57">
        <f t="shared" si="275"/>
        <v>0</v>
      </c>
      <c r="L961" s="57">
        <f t="shared" si="275"/>
        <v>0</v>
      </c>
      <c r="M961" s="57">
        <f t="shared" si="275"/>
        <v>0</v>
      </c>
      <c r="N961" s="57">
        <f t="shared" si="275"/>
        <v>0</v>
      </c>
      <c r="O961" s="57">
        <f t="shared" si="275"/>
        <v>0</v>
      </c>
      <c r="P961" s="57">
        <f t="shared" si="275"/>
        <v>0</v>
      </c>
      <c r="Q961" s="57">
        <f t="shared" si="275"/>
        <v>0</v>
      </c>
      <c r="R961" s="57">
        <f t="shared" si="275"/>
        <v>0</v>
      </c>
      <c r="S961" s="57">
        <f t="shared" si="275"/>
        <v>0</v>
      </c>
      <c r="T961" s="57">
        <f t="shared" si="275"/>
        <v>0</v>
      </c>
      <c r="U961" s="57">
        <f t="shared" si="275"/>
        <v>0</v>
      </c>
      <c r="V961" s="57">
        <f t="shared" si="275"/>
        <v>0</v>
      </c>
      <c r="W961" s="57">
        <f t="shared" si="275"/>
        <v>0</v>
      </c>
      <c r="X961" s="57">
        <f t="shared" si="275"/>
        <v>0</v>
      </c>
      <c r="Y961" s="57">
        <f t="shared" si="275"/>
        <v>0</v>
      </c>
      <c r="Z961" s="57">
        <f t="shared" si="275"/>
        <v>0</v>
      </c>
      <c r="AA961" s="57">
        <f t="shared" si="275"/>
        <v>0</v>
      </c>
      <c r="AB961" s="57">
        <f t="shared" si="275"/>
        <v>0</v>
      </c>
      <c r="AC961" s="57">
        <f t="shared" si="275"/>
        <v>0</v>
      </c>
      <c r="AD961" s="57">
        <f t="shared" si="275"/>
        <v>0</v>
      </c>
      <c r="AE961" s="57">
        <f t="shared" si="275"/>
        <v>0</v>
      </c>
      <c r="AF961" s="57">
        <f t="shared" si="275"/>
        <v>0</v>
      </c>
      <c r="AG961" s="57">
        <f t="shared" si="275"/>
        <v>0</v>
      </c>
      <c r="AH961" s="57">
        <f t="shared" si="275"/>
        <v>0</v>
      </c>
      <c r="AI961" s="57">
        <f t="shared" si="275"/>
        <v>0</v>
      </c>
      <c r="AJ961" s="57">
        <f t="shared" si="275"/>
        <v>0</v>
      </c>
      <c r="AK961" s="57">
        <f t="shared" si="275"/>
        <v>0</v>
      </c>
    </row>
    <row r="962" spans="1:37" s="65" customFormat="1" ht="17.100000000000001" customHeight="1" x14ac:dyDescent="0.2">
      <c r="A962" s="54" t="s">
        <v>189</v>
      </c>
      <c r="B962" s="55" t="s">
        <v>110</v>
      </c>
      <c r="C962" s="56" t="s">
        <v>242</v>
      </c>
      <c r="D962" s="57">
        <v>1.7005356687356518E-5</v>
      </c>
      <c r="E962" s="57">
        <v>1.7005356687356518E-5</v>
      </c>
      <c r="F962" s="57">
        <v>1.7005356687356518E-5</v>
      </c>
      <c r="G962" s="57">
        <v>1.7005356687356518E-5</v>
      </c>
      <c r="H962" s="75">
        <v>2.7542587664131308E-4</v>
      </c>
      <c r="I962" s="75">
        <v>2.9866384809938955E-4</v>
      </c>
      <c r="J962" s="75">
        <v>3.7981511375460928E-4</v>
      </c>
      <c r="K962" s="75">
        <v>5.8168007194587808E-4</v>
      </c>
      <c r="L962" s="75">
        <v>9.8069306778168081E-4</v>
      </c>
      <c r="M962" s="75">
        <v>1.7411131293848688E-3</v>
      </c>
      <c r="N962" s="75">
        <v>2.976826765911805E-3</v>
      </c>
      <c r="O962" s="75">
        <v>4.9405152634592704E-3</v>
      </c>
      <c r="P962" s="75">
        <v>7.7106592495145895E-3</v>
      </c>
      <c r="Q962" s="75">
        <v>1.1895432465242686E-2</v>
      </c>
      <c r="R962" s="75">
        <v>1.7652220243616564E-2</v>
      </c>
      <c r="S962" s="75">
        <v>2.5322548679430672E-2</v>
      </c>
      <c r="T962" s="75">
        <v>3.4341538638111409E-2</v>
      </c>
      <c r="U962" s="75">
        <v>4.4763815761142176E-2</v>
      </c>
      <c r="V962" s="75">
        <v>5.6408586357194861E-2</v>
      </c>
      <c r="W962" s="75">
        <v>6.9705268150907926E-2</v>
      </c>
      <c r="X962" s="75">
        <v>8.4821662738809256E-2</v>
      </c>
      <c r="Y962" s="75">
        <v>0.10141523374128381</v>
      </c>
      <c r="Z962" s="75">
        <v>0.11885980969623546</v>
      </c>
      <c r="AA962" s="75">
        <v>0.13833370813569729</v>
      </c>
      <c r="AB962" s="75">
        <v>0.18186645394665776</v>
      </c>
      <c r="AC962" s="75">
        <v>0.22336253417800303</v>
      </c>
      <c r="AD962" s="75">
        <v>0.26264945197497724</v>
      </c>
      <c r="AE962" s="75">
        <v>0.29999038621581314</v>
      </c>
      <c r="AF962" s="75">
        <v>0.33530506148779132</v>
      </c>
      <c r="AG962" s="75">
        <v>0.36864432130986774</v>
      </c>
      <c r="AH962" s="75">
        <v>0.40017798666388371</v>
      </c>
      <c r="AI962" s="75">
        <v>0.42997343944810329</v>
      </c>
      <c r="AJ962" s="75">
        <v>0.45795772644538674</v>
      </c>
      <c r="AK962" s="75">
        <v>0.48435109317688557</v>
      </c>
    </row>
    <row r="963" spans="1:37" s="65" customFormat="1" ht="17.100000000000001" customHeight="1" x14ac:dyDescent="0.2">
      <c r="A963" s="54" t="s">
        <v>269</v>
      </c>
      <c r="B963" s="55" t="s">
        <v>110</v>
      </c>
      <c r="C963" s="56" t="s">
        <v>242</v>
      </c>
      <c r="D963" s="57">
        <v>0</v>
      </c>
      <c r="E963" s="57">
        <f>+(1-E$962)*E479</f>
        <v>0</v>
      </c>
      <c r="F963" s="57">
        <f t="shared" ref="F963:AK963" si="276">+(1-F$962)*F479</f>
        <v>0</v>
      </c>
      <c r="G963" s="57">
        <f t="shared" si="276"/>
        <v>0</v>
      </c>
      <c r="H963" s="57">
        <f t="shared" si="276"/>
        <v>0</v>
      </c>
      <c r="I963" s="57">
        <f t="shared" si="276"/>
        <v>0</v>
      </c>
      <c r="J963" s="57">
        <f t="shared" si="276"/>
        <v>0</v>
      </c>
      <c r="K963" s="57">
        <f t="shared" si="276"/>
        <v>0</v>
      </c>
      <c r="L963" s="57">
        <f t="shared" si="276"/>
        <v>0</v>
      </c>
      <c r="M963" s="57">
        <f t="shared" si="276"/>
        <v>0</v>
      </c>
      <c r="N963" s="57">
        <f t="shared" si="276"/>
        <v>0</v>
      </c>
      <c r="O963" s="57">
        <f t="shared" si="276"/>
        <v>0</v>
      </c>
      <c r="P963" s="57">
        <f t="shared" si="276"/>
        <v>0</v>
      </c>
      <c r="Q963" s="57">
        <f t="shared" si="276"/>
        <v>0</v>
      </c>
      <c r="R963" s="57">
        <f t="shared" si="276"/>
        <v>0</v>
      </c>
      <c r="S963" s="57">
        <f t="shared" si="276"/>
        <v>0</v>
      </c>
      <c r="T963" s="57">
        <f t="shared" si="276"/>
        <v>0</v>
      </c>
      <c r="U963" s="57">
        <f t="shared" si="276"/>
        <v>0</v>
      </c>
      <c r="V963" s="57">
        <f t="shared" si="276"/>
        <v>0</v>
      </c>
      <c r="W963" s="57">
        <f t="shared" si="276"/>
        <v>0</v>
      </c>
      <c r="X963" s="57">
        <f t="shared" si="276"/>
        <v>0</v>
      </c>
      <c r="Y963" s="57">
        <f t="shared" si="276"/>
        <v>0</v>
      </c>
      <c r="Z963" s="57">
        <f t="shared" si="276"/>
        <v>0</v>
      </c>
      <c r="AA963" s="57">
        <f t="shared" si="276"/>
        <v>0</v>
      </c>
      <c r="AB963" s="57">
        <f t="shared" si="276"/>
        <v>0</v>
      </c>
      <c r="AC963" s="57">
        <f t="shared" si="276"/>
        <v>0</v>
      </c>
      <c r="AD963" s="57">
        <f t="shared" si="276"/>
        <v>0</v>
      </c>
      <c r="AE963" s="57">
        <f t="shared" si="276"/>
        <v>0</v>
      </c>
      <c r="AF963" s="57">
        <f t="shared" si="276"/>
        <v>0</v>
      </c>
      <c r="AG963" s="57">
        <f t="shared" si="276"/>
        <v>0</v>
      </c>
      <c r="AH963" s="57">
        <f t="shared" si="276"/>
        <v>0</v>
      </c>
      <c r="AI963" s="57">
        <f t="shared" si="276"/>
        <v>0</v>
      </c>
      <c r="AJ963" s="57">
        <f t="shared" si="276"/>
        <v>0</v>
      </c>
      <c r="AK963" s="57">
        <f t="shared" si="276"/>
        <v>0</v>
      </c>
    </row>
    <row r="964" spans="1:37" s="65" customFormat="1" ht="17.100000000000001" customHeight="1" x14ac:dyDescent="0.2">
      <c r="A964" s="54" t="s">
        <v>270</v>
      </c>
      <c r="B964" s="55" t="s">
        <v>110</v>
      </c>
      <c r="C964" s="56" t="s">
        <v>242</v>
      </c>
      <c r="D964" s="57">
        <v>0</v>
      </c>
      <c r="E964" s="57">
        <f t="shared" ref="E964:AK967" si="277">+(1-E$962)*E480</f>
        <v>0</v>
      </c>
      <c r="F964" s="57">
        <f t="shared" si="277"/>
        <v>0</v>
      </c>
      <c r="G964" s="57">
        <f t="shared" si="277"/>
        <v>0</v>
      </c>
      <c r="H964" s="57">
        <f t="shared" si="277"/>
        <v>0</v>
      </c>
      <c r="I964" s="57">
        <f t="shared" si="277"/>
        <v>0</v>
      </c>
      <c r="J964" s="57">
        <f t="shared" si="277"/>
        <v>0</v>
      </c>
      <c r="K964" s="57">
        <f t="shared" si="277"/>
        <v>0</v>
      </c>
      <c r="L964" s="57">
        <f t="shared" si="277"/>
        <v>0</v>
      </c>
      <c r="M964" s="57">
        <f t="shared" si="277"/>
        <v>0</v>
      </c>
      <c r="N964" s="57">
        <f t="shared" si="277"/>
        <v>0</v>
      </c>
      <c r="O964" s="57">
        <f t="shared" si="277"/>
        <v>0</v>
      </c>
      <c r="P964" s="57">
        <f t="shared" si="277"/>
        <v>0</v>
      </c>
      <c r="Q964" s="57">
        <f t="shared" si="277"/>
        <v>0</v>
      </c>
      <c r="R964" s="57">
        <f t="shared" si="277"/>
        <v>0</v>
      </c>
      <c r="S964" s="57">
        <f t="shared" si="277"/>
        <v>0</v>
      </c>
      <c r="T964" s="57">
        <f t="shared" si="277"/>
        <v>0</v>
      </c>
      <c r="U964" s="57">
        <f t="shared" si="277"/>
        <v>0</v>
      </c>
      <c r="V964" s="57">
        <f t="shared" si="277"/>
        <v>0</v>
      </c>
      <c r="W964" s="57">
        <f t="shared" si="277"/>
        <v>0</v>
      </c>
      <c r="X964" s="57">
        <f t="shared" si="277"/>
        <v>0</v>
      </c>
      <c r="Y964" s="57">
        <f t="shared" si="277"/>
        <v>0</v>
      </c>
      <c r="Z964" s="57">
        <f t="shared" si="277"/>
        <v>0</v>
      </c>
      <c r="AA964" s="57">
        <f t="shared" si="277"/>
        <v>0</v>
      </c>
      <c r="AB964" s="57">
        <f t="shared" si="277"/>
        <v>0</v>
      </c>
      <c r="AC964" s="57">
        <f t="shared" si="277"/>
        <v>0</v>
      </c>
      <c r="AD964" s="57">
        <f t="shared" si="277"/>
        <v>0</v>
      </c>
      <c r="AE964" s="57">
        <f t="shared" si="277"/>
        <v>0</v>
      </c>
      <c r="AF964" s="57">
        <f t="shared" si="277"/>
        <v>0</v>
      </c>
      <c r="AG964" s="57">
        <f t="shared" si="277"/>
        <v>0</v>
      </c>
      <c r="AH964" s="57">
        <f t="shared" si="277"/>
        <v>0</v>
      </c>
      <c r="AI964" s="57">
        <f t="shared" si="277"/>
        <v>0</v>
      </c>
      <c r="AJ964" s="57">
        <f t="shared" si="277"/>
        <v>0</v>
      </c>
      <c r="AK964" s="57">
        <f t="shared" si="277"/>
        <v>0</v>
      </c>
    </row>
    <row r="965" spans="1:37" s="65" customFormat="1" ht="17.100000000000001" customHeight="1" x14ac:dyDescent="0.2">
      <c r="A965" s="54" t="s">
        <v>271</v>
      </c>
      <c r="B965" s="55" t="s">
        <v>110</v>
      </c>
      <c r="C965" s="56" t="s">
        <v>242</v>
      </c>
      <c r="D965" s="57">
        <v>4.3533713119632686E-3</v>
      </c>
      <c r="E965" s="57">
        <f t="shared" si="277"/>
        <v>4.3532972813313158E-3</v>
      </c>
      <c r="F965" s="57">
        <f t="shared" si="277"/>
        <v>4.3532232519582804E-3</v>
      </c>
      <c r="G965" s="57">
        <f t="shared" si="277"/>
        <v>4.3532232519582804E-3</v>
      </c>
      <c r="H965" s="57">
        <f t="shared" si="277"/>
        <v>4.350943433726012E-3</v>
      </c>
      <c r="I965" s="57">
        <f t="shared" si="277"/>
        <v>4.3507027876708406E-3</v>
      </c>
      <c r="J965" s="57">
        <f t="shared" si="277"/>
        <v>4.3498838879118765E-3</v>
      </c>
      <c r="K965" s="57">
        <f t="shared" si="277"/>
        <v>4.3478913853711451E-3</v>
      </c>
      <c r="L965" s="57">
        <f t="shared" si="277"/>
        <v>4.3440288522229248E-3</v>
      </c>
      <c r="M965" s="57">
        <f t="shared" si="277"/>
        <v>4.3367753397531399E-3</v>
      </c>
      <c r="N965" s="57">
        <f t="shared" si="277"/>
        <v>4.3250895720191073E-3</v>
      </c>
      <c r="O965" s="57">
        <f t="shared" si="277"/>
        <v>4.3066444548941971E-3</v>
      </c>
      <c r="P965" s="57">
        <f t="shared" si="277"/>
        <v>4.2807245196103327E-3</v>
      </c>
      <c r="Q965" s="57">
        <f t="shared" si="277"/>
        <v>4.241955194569387E-3</v>
      </c>
      <c r="R965" s="57">
        <f t="shared" si="277"/>
        <v>4.189423310095074E-3</v>
      </c>
      <c r="S965" s="57">
        <f t="shared" si="277"/>
        <v>4.1204111129048938E-3</v>
      </c>
      <c r="T965" s="57">
        <f t="shared" si="277"/>
        <v>4.0400884192291252E-3</v>
      </c>
      <c r="U965" s="57">
        <f t="shared" si="277"/>
        <v>3.9482814883657243E-3</v>
      </c>
      <c r="V965" s="57">
        <f t="shared" si="277"/>
        <v>3.8469480374257975E-3</v>
      </c>
      <c r="W965" s="57">
        <f t="shared" si="277"/>
        <v>3.7329859983531851E-3</v>
      </c>
      <c r="X965" s="57">
        <f t="shared" si="277"/>
        <v>3.6057163750475053E-3</v>
      </c>
      <c r="Y965" s="57">
        <f t="shared" si="277"/>
        <v>3.4686632385151107E-3</v>
      </c>
      <c r="Z965" s="57">
        <f t="shared" si="277"/>
        <v>3.3272838363701978E-3</v>
      </c>
      <c r="AA965" s="57">
        <f t="shared" si="277"/>
        <v>3.1733297569428603E-3</v>
      </c>
      <c r="AB965" s="57">
        <f t="shared" si="277"/>
        <v>2.9322661146714579E-3</v>
      </c>
      <c r="AC965" s="57">
        <f t="shared" si="277"/>
        <v>2.7034736381150058E-3</v>
      </c>
      <c r="AD965" s="57">
        <f t="shared" si="277"/>
        <v>2.4872423771227308E-3</v>
      </c>
      <c r="AE965" s="57">
        <f t="shared" si="277"/>
        <v>2.2835277516516212E-3</v>
      </c>
      <c r="AF965" s="57">
        <f t="shared" si="277"/>
        <v>2.0947083155279903E-3</v>
      </c>
      <c r="AG965" s="57">
        <f t="shared" si="277"/>
        <v>1.9180284899313698E-3</v>
      </c>
      <c r="AH965" s="57">
        <f t="shared" si="277"/>
        <v>1.7538049400349675E-3</v>
      </c>
      <c r="AI965" s="57">
        <f t="shared" si="277"/>
        <v>1.6019607602237359E-3</v>
      </c>
      <c r="AJ965" s="57">
        <f t="shared" si="277"/>
        <v>1.4626000026872717E-3</v>
      </c>
      <c r="AK965" s="57">
        <f t="shared" si="277"/>
        <v>1.3344153552315421E-3</v>
      </c>
    </row>
    <row r="966" spans="1:37" s="65" customFormat="1" ht="17.100000000000001" customHeight="1" x14ac:dyDescent="0.2">
      <c r="A966" s="54" t="s">
        <v>272</v>
      </c>
      <c r="B966" s="55" t="s">
        <v>110</v>
      </c>
      <c r="C966" s="56" t="s">
        <v>242</v>
      </c>
      <c r="D966" s="57">
        <v>0</v>
      </c>
      <c r="E966" s="57">
        <f t="shared" si="277"/>
        <v>0</v>
      </c>
      <c r="F966" s="57">
        <f t="shared" si="277"/>
        <v>0</v>
      </c>
      <c r="G966" s="57">
        <f t="shared" si="277"/>
        <v>0</v>
      </c>
      <c r="H966" s="57">
        <f t="shared" si="277"/>
        <v>0</v>
      </c>
      <c r="I966" s="57">
        <f t="shared" si="277"/>
        <v>0</v>
      </c>
      <c r="J966" s="57">
        <f t="shared" si="277"/>
        <v>0</v>
      </c>
      <c r="K966" s="57">
        <f t="shared" si="277"/>
        <v>0</v>
      </c>
      <c r="L966" s="57">
        <f t="shared" si="277"/>
        <v>0</v>
      </c>
      <c r="M966" s="57">
        <f t="shared" si="277"/>
        <v>0</v>
      </c>
      <c r="N966" s="57">
        <f t="shared" si="277"/>
        <v>0</v>
      </c>
      <c r="O966" s="57">
        <f t="shared" si="277"/>
        <v>0</v>
      </c>
      <c r="P966" s="57">
        <f t="shared" si="277"/>
        <v>0</v>
      </c>
      <c r="Q966" s="57">
        <f t="shared" si="277"/>
        <v>0</v>
      </c>
      <c r="R966" s="57">
        <f t="shared" si="277"/>
        <v>0</v>
      </c>
      <c r="S966" s="57">
        <f t="shared" si="277"/>
        <v>0</v>
      </c>
      <c r="T966" s="57">
        <f t="shared" si="277"/>
        <v>0</v>
      </c>
      <c r="U966" s="57">
        <f t="shared" si="277"/>
        <v>0</v>
      </c>
      <c r="V966" s="57">
        <f t="shared" si="277"/>
        <v>0</v>
      </c>
      <c r="W966" s="57">
        <f t="shared" si="277"/>
        <v>0</v>
      </c>
      <c r="X966" s="57">
        <f t="shared" si="277"/>
        <v>0</v>
      </c>
      <c r="Y966" s="57">
        <f t="shared" si="277"/>
        <v>0</v>
      </c>
      <c r="Z966" s="57">
        <f t="shared" si="277"/>
        <v>0</v>
      </c>
      <c r="AA966" s="57">
        <f t="shared" si="277"/>
        <v>0</v>
      </c>
      <c r="AB966" s="57">
        <f t="shared" si="277"/>
        <v>0</v>
      </c>
      <c r="AC966" s="57">
        <f t="shared" si="277"/>
        <v>0</v>
      </c>
      <c r="AD966" s="57">
        <f t="shared" si="277"/>
        <v>0</v>
      </c>
      <c r="AE966" s="57">
        <f t="shared" si="277"/>
        <v>0</v>
      </c>
      <c r="AF966" s="57">
        <f t="shared" si="277"/>
        <v>0</v>
      </c>
      <c r="AG966" s="57">
        <f t="shared" si="277"/>
        <v>0</v>
      </c>
      <c r="AH966" s="57">
        <f t="shared" si="277"/>
        <v>0</v>
      </c>
      <c r="AI966" s="57">
        <f t="shared" si="277"/>
        <v>0</v>
      </c>
      <c r="AJ966" s="57">
        <f t="shared" si="277"/>
        <v>0</v>
      </c>
      <c r="AK966" s="57">
        <f t="shared" si="277"/>
        <v>0</v>
      </c>
    </row>
    <row r="967" spans="1:37" s="65" customFormat="1" ht="17.100000000000001" customHeight="1" x14ac:dyDescent="0.2">
      <c r="A967" s="54" t="s">
        <v>197</v>
      </c>
      <c r="B967" s="55" t="s">
        <v>110</v>
      </c>
      <c r="C967" s="56" t="s">
        <v>242</v>
      </c>
      <c r="D967" s="57">
        <v>0</v>
      </c>
      <c r="E967" s="57">
        <f t="shared" si="277"/>
        <v>0</v>
      </c>
      <c r="F967" s="57">
        <f t="shared" si="277"/>
        <v>0</v>
      </c>
      <c r="G967" s="57">
        <f t="shared" si="277"/>
        <v>0</v>
      </c>
      <c r="H967" s="75">
        <v>4.703922678044693E-11</v>
      </c>
      <c r="I967" s="75">
        <v>2.3529798208859046E-10</v>
      </c>
      <c r="J967" s="75">
        <v>1.3855039554995623E-9</v>
      </c>
      <c r="K967" s="75">
        <v>5.0387715892870479E-9</v>
      </c>
      <c r="L967" s="75">
        <v>1.3378223084251751E-8</v>
      </c>
      <c r="M967" s="75">
        <v>3.2310676872007793E-8</v>
      </c>
      <c r="N967" s="75">
        <v>6.850813466482453E-8</v>
      </c>
      <c r="O967" s="75">
        <v>1.3811641759002486E-7</v>
      </c>
      <c r="P967" s="75">
        <v>2.5747115744179444E-7</v>
      </c>
      <c r="Q967" s="75">
        <v>4.630684209275742E-7</v>
      </c>
      <c r="R967" s="75">
        <v>7.3915307958763768E-7</v>
      </c>
      <c r="S967" s="75">
        <v>1.1119864604033341E-6</v>
      </c>
      <c r="T967" s="75">
        <v>1.5864618935788402E-6</v>
      </c>
      <c r="U967" s="75">
        <v>2.1865177675606946E-6</v>
      </c>
      <c r="V967" s="75">
        <v>2.9119074819126716E-6</v>
      </c>
      <c r="W967" s="75">
        <v>3.7974500773216871E-6</v>
      </c>
      <c r="X967" s="75">
        <v>4.8656412063450442E-6</v>
      </c>
      <c r="Y967" s="75">
        <v>6.1209653104097912E-6</v>
      </c>
      <c r="Z967" s="75">
        <v>7.531755580013089E-6</v>
      </c>
      <c r="AA967" s="75">
        <v>9.1993455376063279E-6</v>
      </c>
      <c r="AB967" s="75">
        <v>1.3075970977526639E-5</v>
      </c>
      <c r="AC967" s="75">
        <v>1.6935880603937995E-5</v>
      </c>
      <c r="AD967" s="75">
        <v>2.0716190892483437E-5</v>
      </c>
      <c r="AE967" s="75">
        <v>2.4414846102397787E-5</v>
      </c>
      <c r="AF967" s="75">
        <v>2.8002667961257931E-5</v>
      </c>
      <c r="AG967" s="75">
        <v>3.1491137077710342E-5</v>
      </c>
      <c r="AH967" s="75">
        <v>3.4881813210402927E-5</v>
      </c>
      <c r="AI967" s="75">
        <v>3.8137930194301947E-5</v>
      </c>
      <c r="AJ967" s="75">
        <v>4.1230096860816802E-5</v>
      </c>
      <c r="AK967" s="75">
        <v>4.4169419179154736E-5</v>
      </c>
    </row>
    <row r="968" spans="1:37" s="65" customFormat="1" ht="17.100000000000001" customHeight="1" x14ac:dyDescent="0.2">
      <c r="A968" s="54" t="s">
        <v>245</v>
      </c>
      <c r="B968" s="55" t="s">
        <v>110</v>
      </c>
      <c r="C968" s="56" t="s">
        <v>246</v>
      </c>
      <c r="D968" s="58">
        <f>SUM(D956:D967)</f>
        <v>0.99999999999999989</v>
      </c>
      <c r="E968" s="58">
        <f t="shared" ref="E968:AK968" si="278">SUM(E956:E967)</f>
        <v>1</v>
      </c>
      <c r="F968" s="58">
        <f t="shared" si="278"/>
        <v>1</v>
      </c>
      <c r="G968" s="58">
        <f t="shared" si="278"/>
        <v>1</v>
      </c>
      <c r="H968" s="58">
        <f t="shared" si="278"/>
        <v>1</v>
      </c>
      <c r="I968" s="58">
        <f t="shared" si="278"/>
        <v>0.99999999999999989</v>
      </c>
      <c r="J968" s="58">
        <f t="shared" si="278"/>
        <v>1</v>
      </c>
      <c r="K968" s="58">
        <f t="shared" si="278"/>
        <v>1</v>
      </c>
      <c r="L968" s="58">
        <f t="shared" si="278"/>
        <v>1</v>
      </c>
      <c r="M968" s="58">
        <f t="shared" si="278"/>
        <v>1</v>
      </c>
      <c r="N968" s="58">
        <f t="shared" si="278"/>
        <v>1</v>
      </c>
      <c r="O968" s="58">
        <f t="shared" si="278"/>
        <v>1</v>
      </c>
      <c r="P968" s="58">
        <f t="shared" si="278"/>
        <v>1.0000000000000002</v>
      </c>
      <c r="Q968" s="58">
        <f t="shared" si="278"/>
        <v>1</v>
      </c>
      <c r="R968" s="58">
        <f t="shared" si="278"/>
        <v>1</v>
      </c>
      <c r="S968" s="58">
        <f t="shared" si="278"/>
        <v>0.99999999999999989</v>
      </c>
      <c r="T968" s="58">
        <f t="shared" si="278"/>
        <v>1</v>
      </c>
      <c r="U968" s="58">
        <f t="shared" si="278"/>
        <v>0.99999999999999989</v>
      </c>
      <c r="V968" s="58">
        <f t="shared" si="278"/>
        <v>1</v>
      </c>
      <c r="W968" s="58">
        <f t="shared" si="278"/>
        <v>0.99999999999999989</v>
      </c>
      <c r="X968" s="58">
        <f t="shared" si="278"/>
        <v>0.99999999999999989</v>
      </c>
      <c r="Y968" s="58">
        <f t="shared" si="278"/>
        <v>1</v>
      </c>
      <c r="Z968" s="58">
        <f t="shared" si="278"/>
        <v>1</v>
      </c>
      <c r="AA968" s="58">
        <f t="shared" si="278"/>
        <v>0.99999999999999989</v>
      </c>
      <c r="AB968" s="58">
        <f t="shared" si="278"/>
        <v>1</v>
      </c>
      <c r="AC968" s="58">
        <f t="shared" si="278"/>
        <v>0.99999999999999989</v>
      </c>
      <c r="AD968" s="58">
        <f t="shared" si="278"/>
        <v>1</v>
      </c>
      <c r="AE968" s="58">
        <f t="shared" si="278"/>
        <v>0.99999999999999989</v>
      </c>
      <c r="AF968" s="58">
        <f t="shared" si="278"/>
        <v>1</v>
      </c>
      <c r="AG968" s="58">
        <f t="shared" si="278"/>
        <v>0.99999999999999989</v>
      </c>
      <c r="AH968" s="58">
        <f t="shared" si="278"/>
        <v>1</v>
      </c>
      <c r="AI968" s="58">
        <f t="shared" si="278"/>
        <v>1</v>
      </c>
      <c r="AJ968" s="58">
        <f t="shared" si="278"/>
        <v>1</v>
      </c>
      <c r="AK968" s="58">
        <f t="shared" si="278"/>
        <v>1</v>
      </c>
    </row>
    <row r="971" spans="1:37" ht="17.100000000000001" customHeight="1" x14ac:dyDescent="0.25">
      <c r="A971" s="67" t="s">
        <v>399</v>
      </c>
      <c r="C971" t="s">
        <v>386</v>
      </c>
      <c r="D971" s="2">
        <f>+SUM(AK986,AK1002,AK1018,AK1034,AK1050,AK1066,AK1082,AK1098,AK1114,AK1130,AK1146,AK1162,AK1178,AK1194,AK1210)</f>
        <v>15</v>
      </c>
    </row>
    <row r="972" spans="1:37" s="65" customFormat="1" ht="17.100000000000001" customHeight="1" x14ac:dyDescent="0.25">
      <c r="A972" s="64" t="s">
        <v>265</v>
      </c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</row>
    <row r="973" spans="1:37" s="65" customFormat="1" ht="17.100000000000001" customHeight="1" x14ac:dyDescent="0.25">
      <c r="A973" s="66" t="s">
        <v>249</v>
      </c>
      <c r="B973"/>
      <c r="C973"/>
    </row>
    <row r="974" spans="1:37" s="65" customFormat="1" ht="17.100000000000001" customHeight="1" x14ac:dyDescent="0.2">
      <c r="A974" s="54" t="s">
        <v>241</v>
      </c>
      <c r="B974" s="55" t="s">
        <v>110</v>
      </c>
      <c r="C974" s="56" t="s">
        <v>242</v>
      </c>
      <c r="D974" s="57">
        <v>0.75079356597018121</v>
      </c>
      <c r="E974" s="57">
        <f>+(1-SUM(E975:E985))</f>
        <v>0.75079889262896593</v>
      </c>
      <c r="F974" s="57">
        <f t="shared" ref="F974:AK974" si="279">+(1-SUM(F975:F985))</f>
        <v>0.75080155591566089</v>
      </c>
      <c r="G974" s="57">
        <f t="shared" si="279"/>
        <v>0.75080155591566089</v>
      </c>
      <c r="H974" s="57">
        <f t="shared" si="279"/>
        <v>0.75072947445643912</v>
      </c>
      <c r="I974" s="57">
        <f t="shared" si="279"/>
        <v>0.7507169767267442</v>
      </c>
      <c r="J974" s="57">
        <f>+(1-SUM(J975:J985))</f>
        <v>0.75067702261920122</v>
      </c>
      <c r="K974" s="57">
        <f t="shared" si="279"/>
        <v>0.75058521382457988</v>
      </c>
      <c r="L974" s="57">
        <f t="shared" si="279"/>
        <v>0.75041641545113136</v>
      </c>
      <c r="M974" s="57">
        <f t="shared" si="279"/>
        <v>0.75011175388606555</v>
      </c>
      <c r="N974" s="57">
        <f t="shared" si="279"/>
        <v>0.74962995434417401</v>
      </c>
      <c r="O974" s="57">
        <f t="shared" si="279"/>
        <v>0.74887519925833579</v>
      </c>
      <c r="P974" s="57">
        <f t="shared" si="279"/>
        <v>0.74780552680741041</v>
      </c>
      <c r="Q974" s="57">
        <f t="shared" si="279"/>
        <v>0.7462078287402415</v>
      </c>
      <c r="R974" s="57">
        <f t="shared" si="279"/>
        <v>0.74405484797192212</v>
      </c>
      <c r="S974" s="57">
        <f t="shared" si="279"/>
        <v>0.74118952050555365</v>
      </c>
      <c r="T974" s="57">
        <f t="shared" si="279"/>
        <v>0.73771943830635212</v>
      </c>
      <c r="U974" s="57">
        <f t="shared" si="279"/>
        <v>0.73355835194287833</v>
      </c>
      <c r="V974" s="57">
        <f t="shared" si="279"/>
        <v>0.68418446233367924</v>
      </c>
      <c r="W974" s="57">
        <f t="shared" si="279"/>
        <v>0.6384825249480337</v>
      </c>
      <c r="X974" s="57">
        <f t="shared" si="279"/>
        <v>0.59644269454549237</v>
      </c>
      <c r="Y974" s="57">
        <f t="shared" si="279"/>
        <v>0.55822874516749921</v>
      </c>
      <c r="Z974" s="57">
        <f t="shared" si="279"/>
        <v>0.52291756759154651</v>
      </c>
      <c r="AA974" s="57">
        <f t="shared" si="279"/>
        <v>0.49098568705696788</v>
      </c>
      <c r="AB974" s="57">
        <f t="shared" si="279"/>
        <v>0.46602213156257155</v>
      </c>
      <c r="AC974" s="57">
        <f t="shared" si="279"/>
        <v>0.44256852482728148</v>
      </c>
      <c r="AD974" s="57">
        <f t="shared" si="279"/>
        <v>0.42073679033660072</v>
      </c>
      <c r="AE974" s="57">
        <f t="shared" si="279"/>
        <v>0.40013187528020155</v>
      </c>
      <c r="AF974" s="57">
        <f t="shared" si="279"/>
        <v>0.3804254700641535</v>
      </c>
      <c r="AG974" s="57">
        <f t="shared" si="279"/>
        <v>0.36193641309436664</v>
      </c>
      <c r="AH974" s="57">
        <f t="shared" si="279"/>
        <v>0.34435087884623627</v>
      </c>
      <c r="AI974" s="57">
        <f t="shared" si="279"/>
        <v>0.32756028242569069</v>
      </c>
      <c r="AJ974" s="57">
        <f t="shared" si="279"/>
        <v>0.31160314320855997</v>
      </c>
      <c r="AK974" s="57">
        <f t="shared" si="279"/>
        <v>0.29693782148260162</v>
      </c>
    </row>
    <row r="975" spans="1:37" s="65" customFormat="1" ht="17.100000000000001" customHeight="1" x14ac:dyDescent="0.2">
      <c r="A975" s="54" t="s">
        <v>266</v>
      </c>
      <c r="B975" s="55" t="s">
        <v>110</v>
      </c>
      <c r="C975" s="56" t="s">
        <v>242</v>
      </c>
      <c r="D975" s="57">
        <v>0</v>
      </c>
      <c r="E975" s="57">
        <f t="shared" ref="E975:AK975" si="280">+(1-E$738)*E491</f>
        <v>0</v>
      </c>
      <c r="F975" s="57">
        <f t="shared" si="280"/>
        <v>0</v>
      </c>
      <c r="G975" s="57">
        <f t="shared" si="280"/>
        <v>0</v>
      </c>
      <c r="H975" s="57">
        <f t="shared" si="280"/>
        <v>0</v>
      </c>
      <c r="I975" s="57">
        <f t="shared" si="280"/>
        <v>0</v>
      </c>
      <c r="J975" s="57">
        <f t="shared" si="280"/>
        <v>0</v>
      </c>
      <c r="K975" s="57">
        <f t="shared" si="280"/>
        <v>0</v>
      </c>
      <c r="L975" s="57">
        <f t="shared" si="280"/>
        <v>0</v>
      </c>
      <c r="M975" s="57">
        <f t="shared" si="280"/>
        <v>0</v>
      </c>
      <c r="N975" s="57">
        <f t="shared" si="280"/>
        <v>0</v>
      </c>
      <c r="O975" s="57">
        <f t="shared" si="280"/>
        <v>0</v>
      </c>
      <c r="P975" s="57">
        <f t="shared" si="280"/>
        <v>0</v>
      </c>
      <c r="Q975" s="57">
        <f t="shared" si="280"/>
        <v>0</v>
      </c>
      <c r="R975" s="57">
        <f t="shared" si="280"/>
        <v>0</v>
      </c>
      <c r="S975" s="57">
        <f t="shared" si="280"/>
        <v>0</v>
      </c>
      <c r="T975" s="57">
        <f t="shared" si="280"/>
        <v>0</v>
      </c>
      <c r="U975" s="57">
        <f t="shared" si="280"/>
        <v>0</v>
      </c>
      <c r="V975" s="57">
        <f t="shared" si="280"/>
        <v>0</v>
      </c>
      <c r="W975" s="57">
        <f t="shared" si="280"/>
        <v>0</v>
      </c>
      <c r="X975" s="57">
        <f t="shared" si="280"/>
        <v>0</v>
      </c>
      <c r="Y975" s="57">
        <f t="shared" si="280"/>
        <v>0</v>
      </c>
      <c r="Z975" s="57">
        <f t="shared" si="280"/>
        <v>0</v>
      </c>
      <c r="AA975" s="57">
        <f t="shared" si="280"/>
        <v>0</v>
      </c>
      <c r="AB975" s="57">
        <f t="shared" si="280"/>
        <v>0</v>
      </c>
      <c r="AC975" s="57">
        <f t="shared" si="280"/>
        <v>0</v>
      </c>
      <c r="AD975" s="57">
        <f t="shared" si="280"/>
        <v>0</v>
      </c>
      <c r="AE975" s="57">
        <f t="shared" si="280"/>
        <v>0</v>
      </c>
      <c r="AF975" s="57">
        <f t="shared" si="280"/>
        <v>0</v>
      </c>
      <c r="AG975" s="57">
        <f t="shared" si="280"/>
        <v>0</v>
      </c>
      <c r="AH975" s="57">
        <f t="shared" si="280"/>
        <v>0</v>
      </c>
      <c r="AI975" s="57">
        <f t="shared" si="280"/>
        <v>0</v>
      </c>
      <c r="AJ975" s="57">
        <f t="shared" si="280"/>
        <v>0</v>
      </c>
      <c r="AK975" s="57">
        <f t="shared" si="280"/>
        <v>0</v>
      </c>
    </row>
    <row r="976" spans="1:37" s="65" customFormat="1" ht="17.100000000000001" customHeight="1" x14ac:dyDescent="0.2">
      <c r="A976" s="54" t="s">
        <v>267</v>
      </c>
      <c r="B976" s="55" t="s">
        <v>110</v>
      </c>
      <c r="C976" s="56" t="s">
        <v>242</v>
      </c>
      <c r="D976" s="57">
        <v>0</v>
      </c>
      <c r="E976" s="57">
        <f>+(1-E$738)*E492</f>
        <v>0</v>
      </c>
      <c r="F976" s="57">
        <f>+(1-F$738)*F492</f>
        <v>0</v>
      </c>
      <c r="G976" s="57">
        <f>+(1-G$738)*G492</f>
        <v>0</v>
      </c>
      <c r="H976" s="75">
        <v>6.9266690052479386E-6</v>
      </c>
      <c r="I976" s="75">
        <v>1.5744764091652513E-5</v>
      </c>
      <c r="J976" s="75">
        <v>4.1614278320759199E-5</v>
      </c>
      <c r="K976" s="75">
        <v>9.5806569690492423E-5</v>
      </c>
      <c r="L976" s="75">
        <v>1.8577313618052145E-4</v>
      </c>
      <c r="M976" s="75">
        <v>3.3356524366078916E-4</v>
      </c>
      <c r="N976" s="75">
        <v>5.5330126474515339E-4</v>
      </c>
      <c r="O976" s="75">
        <v>8.8108134290110684E-4</v>
      </c>
      <c r="P976" s="75">
        <v>1.3356580867566804E-3</v>
      </c>
      <c r="Q976" s="75">
        <v>1.9666383972155098E-3</v>
      </c>
      <c r="R976" s="75">
        <v>2.7143575120442726E-3</v>
      </c>
      <c r="S976" s="75">
        <v>3.5987761951276113E-3</v>
      </c>
      <c r="T976" s="75">
        <v>4.6165548475017191E-3</v>
      </c>
      <c r="U976" s="75">
        <v>5.7850193467129064E-3</v>
      </c>
      <c r="V976" s="75">
        <v>1.1635706867348525E-2</v>
      </c>
      <c r="W976" s="75">
        <v>1.7081479922099303E-2</v>
      </c>
      <c r="X976" s="75">
        <v>2.2094552176491523E-2</v>
      </c>
      <c r="Y976" s="75">
        <v>2.6709243491021648E-2</v>
      </c>
      <c r="Z976" s="75">
        <v>3.1139368793705831E-2</v>
      </c>
      <c r="AA976" s="75">
        <v>3.5094843132607814E-2</v>
      </c>
      <c r="AB976" s="75">
        <v>3.8703329364762999E-2</v>
      </c>
      <c r="AC976" s="75">
        <v>4.2031603902801071E-2</v>
      </c>
      <c r="AD976" s="75">
        <v>4.4982580066848667E-2</v>
      </c>
      <c r="AE976" s="75">
        <v>4.7651293265895171E-2</v>
      </c>
      <c r="AF976" s="75">
        <v>5.0201161368442826E-2</v>
      </c>
      <c r="AG976" s="75">
        <v>5.2415638804473828E-2</v>
      </c>
      <c r="AH976" s="75">
        <v>5.4416720798798494E-2</v>
      </c>
      <c r="AI976" s="75">
        <v>5.6243260251556737E-2</v>
      </c>
      <c r="AJ976" s="75">
        <v>5.7891158632130409E-2</v>
      </c>
      <c r="AK976" s="75">
        <v>5.9380322133413439E-2</v>
      </c>
    </row>
    <row r="977" spans="1:37" s="65" customFormat="1" ht="17.100000000000001" customHeight="1" x14ac:dyDescent="0.2">
      <c r="A977" s="54" t="s">
        <v>243</v>
      </c>
      <c r="B977" s="55" t="s">
        <v>110</v>
      </c>
      <c r="C977" s="56" t="s">
        <v>242</v>
      </c>
      <c r="D977" s="57">
        <v>0.24845829102762784</v>
      </c>
      <c r="E977" s="57">
        <f t="shared" ref="E977:AK977" si="281">+(1-E$738)*E493</f>
        <v>0.24845298013224396</v>
      </c>
      <c r="F977" s="57">
        <f t="shared" si="281"/>
        <v>0.24845032472712311</v>
      </c>
      <c r="G977" s="57">
        <f t="shared" si="281"/>
        <v>0.24845032472712311</v>
      </c>
      <c r="H977" s="57">
        <f t="shared" si="281"/>
        <v>0.24825133198614657</v>
      </c>
      <c r="I977" s="57">
        <f t="shared" si="281"/>
        <v>0.2482318313413879</v>
      </c>
      <c r="J977" s="57">
        <f t="shared" si="281"/>
        <v>0.24816496199541269</v>
      </c>
      <c r="K977" s="57">
        <f t="shared" si="281"/>
        <v>0.24800119596524053</v>
      </c>
      <c r="L977" s="57">
        <f t="shared" si="281"/>
        <v>0.24768195398698267</v>
      </c>
      <c r="M977" s="57">
        <f t="shared" si="281"/>
        <v>0.24708017061872264</v>
      </c>
      <c r="N977" s="57">
        <f t="shared" si="281"/>
        <v>0.24610936577559175</v>
      </c>
      <c r="O977" s="57">
        <f t="shared" si="281"/>
        <v>0.24457713054301986</v>
      </c>
      <c r="P977" s="57">
        <f t="shared" si="281"/>
        <v>0.24242834078571945</v>
      </c>
      <c r="Q977" s="57">
        <f t="shared" si="281"/>
        <v>0.23921960366205433</v>
      </c>
      <c r="R977" s="57">
        <f t="shared" si="281"/>
        <v>0.23488067992019376</v>
      </c>
      <c r="S977" s="57">
        <f t="shared" si="281"/>
        <v>0.22920772547174878</v>
      </c>
      <c r="T977" s="57">
        <f t="shared" si="281"/>
        <v>0.22265999905440662</v>
      </c>
      <c r="U977" s="57">
        <f t="shared" si="281"/>
        <v>0.2152517324006287</v>
      </c>
      <c r="V977" s="57">
        <f t="shared" si="281"/>
        <v>0.207170580571133</v>
      </c>
      <c r="W977" s="57">
        <f t="shared" si="281"/>
        <v>0.19820048152826608</v>
      </c>
      <c r="X977" s="57">
        <f t="shared" si="281"/>
        <v>0.18833241546070645</v>
      </c>
      <c r="Y977" s="57">
        <f t="shared" si="281"/>
        <v>0.17788895013696007</v>
      </c>
      <c r="Z977" s="57">
        <f t="shared" si="281"/>
        <v>0.16732569730747088</v>
      </c>
      <c r="AA977" s="57">
        <f t="shared" si="281"/>
        <v>0.15605658202321968</v>
      </c>
      <c r="AB977" s="57">
        <f t="shared" si="281"/>
        <v>0.14074926718850053</v>
      </c>
      <c r="AC977" s="57">
        <f t="shared" si="281"/>
        <v>0.12643797922094319</v>
      </c>
      <c r="AD977" s="57">
        <f t="shared" si="281"/>
        <v>0.11311068973997224</v>
      </c>
      <c r="AE977" s="57">
        <f t="shared" si="281"/>
        <v>0.10079771450686681</v>
      </c>
      <c r="AF977" s="57">
        <f t="shared" si="281"/>
        <v>8.9679189431947207E-2</v>
      </c>
      <c r="AG977" s="57">
        <f t="shared" si="281"/>
        <v>7.9492369755717537E-2</v>
      </c>
      <c r="AH977" s="57">
        <f t="shared" si="281"/>
        <v>7.0269502311668675E-2</v>
      </c>
      <c r="AI977" s="57">
        <f t="shared" si="281"/>
        <v>6.1985554489252921E-2</v>
      </c>
      <c r="AJ977" s="57">
        <f t="shared" si="281"/>
        <v>5.4608545095291686E-2</v>
      </c>
      <c r="AK977" s="57">
        <f t="shared" si="281"/>
        <v>4.746598521024048E-2</v>
      </c>
    </row>
    <row r="978" spans="1:37" s="65" customFormat="1" ht="17.100000000000001" customHeight="1" x14ac:dyDescent="0.2">
      <c r="A978" s="54" t="s">
        <v>244</v>
      </c>
      <c r="B978" s="55" t="s">
        <v>110</v>
      </c>
      <c r="C978" s="56" t="s">
        <v>242</v>
      </c>
      <c r="D978" s="57">
        <v>0</v>
      </c>
      <c r="E978" s="57">
        <f t="shared" ref="E978:AK978" si="282">+(1-E$738)*E494</f>
        <v>0</v>
      </c>
      <c r="F978" s="57">
        <f t="shared" si="282"/>
        <v>0</v>
      </c>
      <c r="G978" s="57">
        <f t="shared" si="282"/>
        <v>0</v>
      </c>
      <c r="H978" s="57">
        <f t="shared" si="282"/>
        <v>0</v>
      </c>
      <c r="I978" s="57">
        <f t="shared" si="282"/>
        <v>0</v>
      </c>
      <c r="J978" s="57">
        <f t="shared" si="282"/>
        <v>0</v>
      </c>
      <c r="K978" s="57">
        <f t="shared" si="282"/>
        <v>0</v>
      </c>
      <c r="L978" s="57">
        <f t="shared" si="282"/>
        <v>0</v>
      </c>
      <c r="M978" s="57">
        <f t="shared" si="282"/>
        <v>0</v>
      </c>
      <c r="N978" s="57">
        <f t="shared" si="282"/>
        <v>0</v>
      </c>
      <c r="O978" s="57">
        <f t="shared" si="282"/>
        <v>0</v>
      </c>
      <c r="P978" s="57">
        <f t="shared" si="282"/>
        <v>0</v>
      </c>
      <c r="Q978" s="57">
        <f t="shared" si="282"/>
        <v>0</v>
      </c>
      <c r="R978" s="57">
        <f t="shared" si="282"/>
        <v>0</v>
      </c>
      <c r="S978" s="57">
        <f t="shared" si="282"/>
        <v>0</v>
      </c>
      <c r="T978" s="57">
        <f t="shared" si="282"/>
        <v>0</v>
      </c>
      <c r="U978" s="57">
        <f t="shared" si="282"/>
        <v>0</v>
      </c>
      <c r="V978" s="57">
        <f t="shared" si="282"/>
        <v>0</v>
      </c>
      <c r="W978" s="57">
        <f t="shared" si="282"/>
        <v>0</v>
      </c>
      <c r="X978" s="57">
        <f t="shared" si="282"/>
        <v>0</v>
      </c>
      <c r="Y978" s="57">
        <f t="shared" si="282"/>
        <v>0</v>
      </c>
      <c r="Z978" s="57">
        <f t="shared" si="282"/>
        <v>0</v>
      </c>
      <c r="AA978" s="57">
        <f t="shared" si="282"/>
        <v>0</v>
      </c>
      <c r="AB978" s="57">
        <f t="shared" si="282"/>
        <v>0</v>
      </c>
      <c r="AC978" s="57">
        <f t="shared" si="282"/>
        <v>0</v>
      </c>
      <c r="AD978" s="57">
        <f t="shared" si="282"/>
        <v>0</v>
      </c>
      <c r="AE978" s="57">
        <f t="shared" si="282"/>
        <v>0</v>
      </c>
      <c r="AF978" s="57">
        <f t="shared" si="282"/>
        <v>0</v>
      </c>
      <c r="AG978" s="57">
        <f t="shared" si="282"/>
        <v>0</v>
      </c>
      <c r="AH978" s="57">
        <f t="shared" si="282"/>
        <v>0</v>
      </c>
      <c r="AI978" s="57">
        <f t="shared" si="282"/>
        <v>0</v>
      </c>
      <c r="AJ978" s="57">
        <f t="shared" si="282"/>
        <v>0</v>
      </c>
      <c r="AK978" s="57">
        <f t="shared" si="282"/>
        <v>0</v>
      </c>
    </row>
    <row r="979" spans="1:37" s="65" customFormat="1" ht="17.100000000000001" customHeight="1" x14ac:dyDescent="0.2">
      <c r="A979" s="54" t="s">
        <v>268</v>
      </c>
      <c r="B979" s="55" t="s">
        <v>110</v>
      </c>
      <c r="C979" s="56" t="s">
        <v>242</v>
      </c>
      <c r="D979" s="57">
        <v>0</v>
      </c>
      <c r="E979" s="57">
        <f t="shared" ref="E979:AK979" si="283">+(1-E$738)*E495</f>
        <v>0</v>
      </c>
      <c r="F979" s="57">
        <f t="shared" si="283"/>
        <v>0</v>
      </c>
      <c r="G979" s="57">
        <f t="shared" si="283"/>
        <v>0</v>
      </c>
      <c r="H979" s="57">
        <f t="shared" si="283"/>
        <v>0</v>
      </c>
      <c r="I979" s="57">
        <f t="shared" si="283"/>
        <v>0</v>
      </c>
      <c r="J979" s="57">
        <f t="shared" si="283"/>
        <v>0</v>
      </c>
      <c r="K979" s="57">
        <f t="shared" si="283"/>
        <v>0</v>
      </c>
      <c r="L979" s="57">
        <f t="shared" si="283"/>
        <v>0</v>
      </c>
      <c r="M979" s="57">
        <f t="shared" si="283"/>
        <v>0</v>
      </c>
      <c r="N979" s="57">
        <f t="shared" si="283"/>
        <v>0</v>
      </c>
      <c r="O979" s="57">
        <f t="shared" si="283"/>
        <v>0</v>
      </c>
      <c r="P979" s="57">
        <f t="shared" si="283"/>
        <v>0</v>
      </c>
      <c r="Q979" s="57">
        <f t="shared" si="283"/>
        <v>0</v>
      </c>
      <c r="R979" s="57">
        <f t="shared" si="283"/>
        <v>0</v>
      </c>
      <c r="S979" s="57">
        <f t="shared" si="283"/>
        <v>0</v>
      </c>
      <c r="T979" s="57">
        <f t="shared" si="283"/>
        <v>0</v>
      </c>
      <c r="U979" s="57">
        <f t="shared" si="283"/>
        <v>0</v>
      </c>
      <c r="V979" s="57">
        <f t="shared" si="283"/>
        <v>0</v>
      </c>
      <c r="W979" s="57">
        <f t="shared" si="283"/>
        <v>0</v>
      </c>
      <c r="X979" s="57">
        <f t="shared" si="283"/>
        <v>0</v>
      </c>
      <c r="Y979" s="57">
        <f t="shared" si="283"/>
        <v>0</v>
      </c>
      <c r="Z979" s="57">
        <f t="shared" si="283"/>
        <v>0</v>
      </c>
      <c r="AA979" s="57">
        <f t="shared" si="283"/>
        <v>0</v>
      </c>
      <c r="AB979" s="57">
        <f t="shared" si="283"/>
        <v>0</v>
      </c>
      <c r="AC979" s="57">
        <f t="shared" si="283"/>
        <v>0</v>
      </c>
      <c r="AD979" s="57">
        <f t="shared" si="283"/>
        <v>0</v>
      </c>
      <c r="AE979" s="57">
        <f t="shared" si="283"/>
        <v>0</v>
      </c>
      <c r="AF979" s="57">
        <f t="shared" si="283"/>
        <v>0</v>
      </c>
      <c r="AG979" s="57">
        <f t="shared" si="283"/>
        <v>0</v>
      </c>
      <c r="AH979" s="57">
        <f t="shared" si="283"/>
        <v>0</v>
      </c>
      <c r="AI979" s="57">
        <f t="shared" si="283"/>
        <v>0</v>
      </c>
      <c r="AJ979" s="57">
        <f t="shared" si="283"/>
        <v>0</v>
      </c>
      <c r="AK979" s="57">
        <f t="shared" si="283"/>
        <v>0</v>
      </c>
    </row>
    <row r="980" spans="1:37" s="65" customFormat="1" ht="17.100000000000001" customHeight="1" x14ac:dyDescent="0.2">
      <c r="A980" s="54" t="s">
        <v>189</v>
      </c>
      <c r="B980" s="55" t="s">
        <v>110</v>
      </c>
      <c r="C980" s="56" t="s">
        <v>242</v>
      </c>
      <c r="D980" s="57">
        <v>1.0687757174157003E-5</v>
      </c>
      <c r="E980" s="57">
        <v>1.0687757174157003E-5</v>
      </c>
      <c r="F980" s="57">
        <v>1.0687757174157003E-5</v>
      </c>
      <c r="G980" s="57">
        <v>1.0687757174157003E-5</v>
      </c>
      <c r="H980" s="75">
        <v>2.7542587664131308E-4</v>
      </c>
      <c r="I980" s="75">
        <v>2.9866384809938955E-4</v>
      </c>
      <c r="J980" s="75">
        <v>3.7981511375460928E-4</v>
      </c>
      <c r="K980" s="75">
        <v>5.8168007194587808E-4</v>
      </c>
      <c r="L980" s="75">
        <v>9.8069306778168081E-4</v>
      </c>
      <c r="M980" s="75">
        <v>1.7411131293848688E-3</v>
      </c>
      <c r="N980" s="75">
        <v>2.976826765911805E-3</v>
      </c>
      <c r="O980" s="75">
        <v>4.9405152634592704E-3</v>
      </c>
      <c r="P980" s="75">
        <v>7.7106592495145895E-3</v>
      </c>
      <c r="Q980" s="75">
        <v>1.1895432465242686E-2</v>
      </c>
      <c r="R980" s="75">
        <v>1.7652220243616564E-2</v>
      </c>
      <c r="S980" s="75">
        <v>2.5322548679430672E-2</v>
      </c>
      <c r="T980" s="75">
        <v>3.4341538638111409E-2</v>
      </c>
      <c r="U980" s="75">
        <v>4.4763815761142176E-2</v>
      </c>
      <c r="V980" s="75">
        <v>9.638898758282323E-2</v>
      </c>
      <c r="W980" s="75">
        <v>0.14563864108534805</v>
      </c>
      <c r="X980" s="75">
        <v>0.19255947598932663</v>
      </c>
      <c r="Y980" s="75">
        <v>0.23662988529139756</v>
      </c>
      <c r="Z980" s="75">
        <v>0.2781021956503848</v>
      </c>
      <c r="AA980" s="75">
        <v>0.31737778096802977</v>
      </c>
      <c r="AB980" s="75">
        <v>0.35408222249270438</v>
      </c>
      <c r="AC980" s="75">
        <v>0.38855798665019148</v>
      </c>
      <c r="AD980" s="75">
        <v>0.42080235043326025</v>
      </c>
      <c r="AE980" s="75">
        <v>0.45108492600867928</v>
      </c>
      <c r="AF980" s="75">
        <v>0.4793899575223996</v>
      </c>
      <c r="AG980" s="75">
        <v>0.50587865706878987</v>
      </c>
      <c r="AH980" s="75">
        <v>0.53071051033365579</v>
      </c>
      <c r="AI980" s="75">
        <v>0.55398038811590089</v>
      </c>
      <c r="AJ980" s="75">
        <v>0.57568596790081361</v>
      </c>
      <c r="AK980" s="75">
        <v>0.59602345740425211</v>
      </c>
    </row>
    <row r="981" spans="1:37" s="65" customFormat="1" ht="17.100000000000001" customHeight="1" x14ac:dyDescent="0.2">
      <c r="A981" s="54" t="s">
        <v>269</v>
      </c>
      <c r="B981" s="55" t="s">
        <v>110</v>
      </c>
      <c r="C981" s="56" t="s">
        <v>242</v>
      </c>
      <c r="D981" s="57">
        <v>0</v>
      </c>
      <c r="E981" s="57">
        <f>+(1-E$738)*E497</f>
        <v>0</v>
      </c>
      <c r="F981" s="57">
        <f t="shared" ref="F981:AK981" si="284">+(1-F$738)*F497</f>
        <v>0</v>
      </c>
      <c r="G981" s="57">
        <f t="shared" si="284"/>
        <v>0</v>
      </c>
      <c r="H981" s="57">
        <f t="shared" si="284"/>
        <v>0</v>
      </c>
      <c r="I981" s="57">
        <f t="shared" si="284"/>
        <v>0</v>
      </c>
      <c r="J981" s="57">
        <f t="shared" si="284"/>
        <v>0</v>
      </c>
      <c r="K981" s="57">
        <f t="shared" si="284"/>
        <v>0</v>
      </c>
      <c r="L981" s="57">
        <f t="shared" si="284"/>
        <v>0</v>
      </c>
      <c r="M981" s="57">
        <f t="shared" si="284"/>
        <v>0</v>
      </c>
      <c r="N981" s="57">
        <f t="shared" si="284"/>
        <v>0</v>
      </c>
      <c r="O981" s="57">
        <f t="shared" si="284"/>
        <v>0</v>
      </c>
      <c r="P981" s="57">
        <f t="shared" si="284"/>
        <v>0</v>
      </c>
      <c r="Q981" s="57">
        <f t="shared" si="284"/>
        <v>0</v>
      </c>
      <c r="R981" s="57">
        <f t="shared" si="284"/>
        <v>0</v>
      </c>
      <c r="S981" s="57">
        <f t="shared" si="284"/>
        <v>0</v>
      </c>
      <c r="T981" s="57">
        <f t="shared" si="284"/>
        <v>0</v>
      </c>
      <c r="U981" s="57">
        <f t="shared" si="284"/>
        <v>0</v>
      </c>
      <c r="V981" s="57">
        <f t="shared" si="284"/>
        <v>0</v>
      </c>
      <c r="W981" s="57">
        <f t="shared" si="284"/>
        <v>0</v>
      </c>
      <c r="X981" s="57">
        <f t="shared" si="284"/>
        <v>0</v>
      </c>
      <c r="Y981" s="57">
        <f t="shared" si="284"/>
        <v>0</v>
      </c>
      <c r="Z981" s="57">
        <f t="shared" si="284"/>
        <v>0</v>
      </c>
      <c r="AA981" s="57">
        <f t="shared" si="284"/>
        <v>0</v>
      </c>
      <c r="AB981" s="57">
        <f t="shared" si="284"/>
        <v>0</v>
      </c>
      <c r="AC981" s="57">
        <f t="shared" si="284"/>
        <v>0</v>
      </c>
      <c r="AD981" s="57">
        <f t="shared" si="284"/>
        <v>0</v>
      </c>
      <c r="AE981" s="57">
        <f t="shared" si="284"/>
        <v>0</v>
      </c>
      <c r="AF981" s="57">
        <f t="shared" si="284"/>
        <v>0</v>
      </c>
      <c r="AG981" s="57">
        <f t="shared" si="284"/>
        <v>0</v>
      </c>
      <c r="AH981" s="57">
        <f t="shared" si="284"/>
        <v>0</v>
      </c>
      <c r="AI981" s="57">
        <f t="shared" si="284"/>
        <v>0</v>
      </c>
      <c r="AJ981" s="57">
        <f t="shared" si="284"/>
        <v>0</v>
      </c>
      <c r="AK981" s="57">
        <f t="shared" si="284"/>
        <v>0</v>
      </c>
    </row>
    <row r="982" spans="1:37" s="65" customFormat="1" ht="17.100000000000001" customHeight="1" x14ac:dyDescent="0.2">
      <c r="A982" s="54" t="s">
        <v>270</v>
      </c>
      <c r="B982" s="55" t="s">
        <v>110</v>
      </c>
      <c r="C982" s="56" t="s">
        <v>242</v>
      </c>
      <c r="D982" s="57">
        <v>0</v>
      </c>
      <c r="E982" s="57">
        <f>+(1-E$738)*E498</f>
        <v>0</v>
      </c>
      <c r="F982" s="57">
        <f t="shared" ref="F982:AK982" si="285">+(1-F$738)*F498</f>
        <v>0</v>
      </c>
      <c r="G982" s="57">
        <f t="shared" si="285"/>
        <v>0</v>
      </c>
      <c r="H982" s="57">
        <f t="shared" si="285"/>
        <v>0</v>
      </c>
      <c r="I982" s="57">
        <f t="shared" si="285"/>
        <v>0</v>
      </c>
      <c r="J982" s="57">
        <f t="shared" si="285"/>
        <v>0</v>
      </c>
      <c r="K982" s="57">
        <f t="shared" si="285"/>
        <v>0</v>
      </c>
      <c r="L982" s="57">
        <f t="shared" si="285"/>
        <v>0</v>
      </c>
      <c r="M982" s="57">
        <f t="shared" si="285"/>
        <v>0</v>
      </c>
      <c r="N982" s="57">
        <f t="shared" si="285"/>
        <v>0</v>
      </c>
      <c r="O982" s="57">
        <f t="shared" si="285"/>
        <v>0</v>
      </c>
      <c r="P982" s="57">
        <f t="shared" si="285"/>
        <v>0</v>
      </c>
      <c r="Q982" s="57">
        <f t="shared" si="285"/>
        <v>0</v>
      </c>
      <c r="R982" s="57">
        <f t="shared" si="285"/>
        <v>0</v>
      </c>
      <c r="S982" s="57">
        <f t="shared" si="285"/>
        <v>0</v>
      </c>
      <c r="T982" s="57">
        <f t="shared" si="285"/>
        <v>0</v>
      </c>
      <c r="U982" s="57">
        <f t="shared" si="285"/>
        <v>0</v>
      </c>
      <c r="V982" s="57">
        <f t="shared" si="285"/>
        <v>0</v>
      </c>
      <c r="W982" s="57">
        <f t="shared" si="285"/>
        <v>0</v>
      </c>
      <c r="X982" s="57">
        <f t="shared" si="285"/>
        <v>0</v>
      </c>
      <c r="Y982" s="57">
        <f t="shared" si="285"/>
        <v>0</v>
      </c>
      <c r="Z982" s="57">
        <f t="shared" si="285"/>
        <v>0</v>
      </c>
      <c r="AA982" s="57">
        <f t="shared" si="285"/>
        <v>0</v>
      </c>
      <c r="AB982" s="57">
        <f t="shared" si="285"/>
        <v>0</v>
      </c>
      <c r="AC982" s="57">
        <f t="shared" si="285"/>
        <v>0</v>
      </c>
      <c r="AD982" s="57">
        <f t="shared" si="285"/>
        <v>0</v>
      </c>
      <c r="AE982" s="57">
        <f t="shared" si="285"/>
        <v>0</v>
      </c>
      <c r="AF982" s="57">
        <f t="shared" si="285"/>
        <v>0</v>
      </c>
      <c r="AG982" s="57">
        <f t="shared" si="285"/>
        <v>0</v>
      </c>
      <c r="AH982" s="57">
        <f t="shared" si="285"/>
        <v>0</v>
      </c>
      <c r="AI982" s="57">
        <f t="shared" si="285"/>
        <v>0</v>
      </c>
      <c r="AJ982" s="57">
        <f t="shared" si="285"/>
        <v>0</v>
      </c>
      <c r="AK982" s="57">
        <f t="shared" si="285"/>
        <v>0</v>
      </c>
    </row>
    <row r="983" spans="1:37" s="65" customFormat="1" ht="17.100000000000001" customHeight="1" x14ac:dyDescent="0.2">
      <c r="A983" s="54" t="s">
        <v>271</v>
      </c>
      <c r="B983" s="55" t="s">
        <v>110</v>
      </c>
      <c r="C983" s="56" t="s">
        <v>242</v>
      </c>
      <c r="D983" s="57">
        <v>7.3745524501683324E-4</v>
      </c>
      <c r="E983" s="57">
        <f>+(1-E$738)*E499</f>
        <v>7.3743948161590037E-4</v>
      </c>
      <c r="F983" s="57">
        <f t="shared" ref="F983:AK983" si="286">+(1-F$738)*F499</f>
        <v>7.3743160004179022E-4</v>
      </c>
      <c r="G983" s="57">
        <f t="shared" si="286"/>
        <v>7.3743160004179022E-4</v>
      </c>
      <c r="H983" s="57">
        <f t="shared" si="286"/>
        <v>7.3684096472852905E-4</v>
      </c>
      <c r="I983" s="57">
        <f t="shared" si="286"/>
        <v>7.3678308437887755E-4</v>
      </c>
      <c r="J983" s="57">
        <f t="shared" si="286"/>
        <v>7.3658460780674827E-4</v>
      </c>
      <c r="K983" s="57">
        <f t="shared" si="286"/>
        <v>7.3609852977165214E-4</v>
      </c>
      <c r="L983" s="57">
        <f t="shared" si="286"/>
        <v>7.3515097970068414E-4</v>
      </c>
      <c r="M983" s="57">
        <f t="shared" si="286"/>
        <v>7.3336481148930459E-4</v>
      </c>
      <c r="N983" s="57">
        <f t="shared" si="286"/>
        <v>7.3048334144258751E-4</v>
      </c>
      <c r="O983" s="57">
        <f t="shared" si="286"/>
        <v>7.2593547586649349E-4</v>
      </c>
      <c r="P983" s="57">
        <f t="shared" si="286"/>
        <v>7.1955759944141806E-4</v>
      </c>
      <c r="Q983" s="57">
        <f t="shared" si="286"/>
        <v>7.100336668250419E-4</v>
      </c>
      <c r="R983" s="57">
        <f t="shared" si="286"/>
        <v>6.9715519914369034E-4</v>
      </c>
      <c r="S983" s="57">
        <f t="shared" si="286"/>
        <v>6.80317161678955E-4</v>
      </c>
      <c r="T983" s="57">
        <f t="shared" si="286"/>
        <v>6.6088269173459203E-4</v>
      </c>
      <c r="U983" s="57">
        <f t="shared" si="286"/>
        <v>6.3889403087036517E-4</v>
      </c>
      <c r="V983" s="57">
        <f t="shared" si="286"/>
        <v>6.1490816274823324E-4</v>
      </c>
      <c r="W983" s="57">
        <f t="shared" si="286"/>
        <v>5.882837882501122E-4</v>
      </c>
      <c r="X983" s="57">
        <f t="shared" si="286"/>
        <v>5.5899413544925136E-4</v>
      </c>
      <c r="Y983" s="57">
        <f t="shared" si="286"/>
        <v>5.2799662577753036E-4</v>
      </c>
      <c r="Z983" s="57">
        <f t="shared" si="286"/>
        <v>4.9664357182498771E-4</v>
      </c>
      <c r="AA983" s="57">
        <f t="shared" si="286"/>
        <v>4.631954299308366E-4</v>
      </c>
      <c r="AB983" s="57">
        <f t="shared" si="286"/>
        <v>4.1776140732165606E-4</v>
      </c>
      <c r="AC983" s="57">
        <f t="shared" si="286"/>
        <v>3.7528371687723495E-4</v>
      </c>
      <c r="AD983" s="57">
        <f t="shared" si="286"/>
        <v>3.3572665686144821E-4</v>
      </c>
      <c r="AE983" s="57">
        <f t="shared" si="286"/>
        <v>2.9918020824079713E-4</v>
      </c>
      <c r="AF983" s="57">
        <f t="shared" si="286"/>
        <v>2.6617903689957233E-4</v>
      </c>
      <c r="AG983" s="57">
        <f t="shared" si="286"/>
        <v>2.3594328356968684E-4</v>
      </c>
      <c r="AH983" s="57">
        <f t="shared" si="286"/>
        <v>2.0856866088119494E-4</v>
      </c>
      <c r="AI983" s="57">
        <f t="shared" si="286"/>
        <v>1.8398086891893372E-4</v>
      </c>
      <c r="AJ983" s="57">
        <f t="shared" si="286"/>
        <v>1.6208498350647941E-4</v>
      </c>
      <c r="AK983" s="57">
        <f t="shared" si="286"/>
        <v>1.40884973523749E-4</v>
      </c>
    </row>
    <row r="984" spans="1:37" s="65" customFormat="1" ht="17.100000000000001" customHeight="1" x14ac:dyDescent="0.2">
      <c r="A984" s="54" t="s">
        <v>272</v>
      </c>
      <c r="B984" s="55" t="s">
        <v>110</v>
      </c>
      <c r="C984" s="56" t="s">
        <v>242</v>
      </c>
      <c r="D984" s="57">
        <v>0</v>
      </c>
      <c r="E984" s="57">
        <f>+(1-E$738)*E500</f>
        <v>0</v>
      </c>
      <c r="F984" s="57">
        <f t="shared" ref="F984:AK984" si="287">+(1-F$738)*F500</f>
        <v>0</v>
      </c>
      <c r="G984" s="57">
        <f t="shared" si="287"/>
        <v>0</v>
      </c>
      <c r="H984" s="57">
        <f t="shared" si="287"/>
        <v>0</v>
      </c>
      <c r="I984" s="57">
        <f t="shared" si="287"/>
        <v>0</v>
      </c>
      <c r="J984" s="57">
        <f t="shared" si="287"/>
        <v>0</v>
      </c>
      <c r="K984" s="57">
        <f t="shared" si="287"/>
        <v>0</v>
      </c>
      <c r="L984" s="57">
        <f t="shared" si="287"/>
        <v>0</v>
      </c>
      <c r="M984" s="57">
        <f t="shared" si="287"/>
        <v>0</v>
      </c>
      <c r="N984" s="57">
        <f t="shared" si="287"/>
        <v>0</v>
      </c>
      <c r="O984" s="57">
        <f t="shared" si="287"/>
        <v>0</v>
      </c>
      <c r="P984" s="57">
        <f t="shared" si="287"/>
        <v>0</v>
      </c>
      <c r="Q984" s="57">
        <f t="shared" si="287"/>
        <v>0</v>
      </c>
      <c r="R984" s="57">
        <f t="shared" si="287"/>
        <v>0</v>
      </c>
      <c r="S984" s="57">
        <f t="shared" si="287"/>
        <v>0</v>
      </c>
      <c r="T984" s="57">
        <f t="shared" si="287"/>
        <v>0</v>
      </c>
      <c r="U984" s="57">
        <f t="shared" si="287"/>
        <v>0</v>
      </c>
      <c r="V984" s="57">
        <f t="shared" si="287"/>
        <v>0</v>
      </c>
      <c r="W984" s="57">
        <f t="shared" si="287"/>
        <v>0</v>
      </c>
      <c r="X984" s="57">
        <f t="shared" si="287"/>
        <v>0</v>
      </c>
      <c r="Y984" s="57">
        <f t="shared" si="287"/>
        <v>0</v>
      </c>
      <c r="Z984" s="57">
        <f t="shared" si="287"/>
        <v>0</v>
      </c>
      <c r="AA984" s="57">
        <f t="shared" si="287"/>
        <v>0</v>
      </c>
      <c r="AB984" s="57">
        <f t="shared" si="287"/>
        <v>0</v>
      </c>
      <c r="AC984" s="57">
        <f t="shared" si="287"/>
        <v>0</v>
      </c>
      <c r="AD984" s="57">
        <f t="shared" si="287"/>
        <v>0</v>
      </c>
      <c r="AE984" s="57">
        <f t="shared" si="287"/>
        <v>0</v>
      </c>
      <c r="AF984" s="57">
        <f t="shared" si="287"/>
        <v>0</v>
      </c>
      <c r="AG984" s="57">
        <f t="shared" si="287"/>
        <v>0</v>
      </c>
      <c r="AH984" s="57">
        <f t="shared" si="287"/>
        <v>0</v>
      </c>
      <c r="AI984" s="57">
        <f t="shared" si="287"/>
        <v>0</v>
      </c>
      <c r="AJ984" s="57">
        <f t="shared" si="287"/>
        <v>0</v>
      </c>
      <c r="AK984" s="57">
        <f t="shared" si="287"/>
        <v>0</v>
      </c>
    </row>
    <row r="985" spans="1:37" s="65" customFormat="1" ht="17.100000000000001" customHeight="1" x14ac:dyDescent="0.2">
      <c r="A985" s="54" t="s">
        <v>197</v>
      </c>
      <c r="B985" s="55" t="s">
        <v>110</v>
      </c>
      <c r="C985" s="56" t="s">
        <v>242</v>
      </c>
      <c r="D985" s="57">
        <v>0</v>
      </c>
      <c r="E985" s="57">
        <f>+(1-E$738)*E501</f>
        <v>0</v>
      </c>
      <c r="F985" s="57">
        <f>+(1-F$738)*F501</f>
        <v>0</v>
      </c>
      <c r="G985" s="57">
        <f>+(1-G$738)*G501</f>
        <v>0</v>
      </c>
      <c r="H985" s="75">
        <v>4.703922678044693E-11</v>
      </c>
      <c r="I985" s="75">
        <v>2.3529798208859046E-10</v>
      </c>
      <c r="J985" s="75">
        <v>1.3855039554995623E-9</v>
      </c>
      <c r="K985" s="75">
        <v>5.0387715892870479E-9</v>
      </c>
      <c r="L985" s="75">
        <v>1.3378223084251751E-8</v>
      </c>
      <c r="M985" s="75">
        <v>3.2310676872007793E-8</v>
      </c>
      <c r="N985" s="75">
        <v>6.850813466482453E-8</v>
      </c>
      <c r="O985" s="75">
        <v>1.3811641759002486E-7</v>
      </c>
      <c r="P985" s="75">
        <v>2.5747115744179444E-7</v>
      </c>
      <c r="Q985" s="75">
        <v>4.630684209275742E-7</v>
      </c>
      <c r="R985" s="75">
        <v>7.3915307958763768E-7</v>
      </c>
      <c r="S985" s="75">
        <v>1.1119864604033341E-6</v>
      </c>
      <c r="T985" s="75">
        <v>1.5864618935788402E-6</v>
      </c>
      <c r="U985" s="75">
        <v>2.1865177675606946E-6</v>
      </c>
      <c r="V985" s="75">
        <v>5.3544822677541002E-6</v>
      </c>
      <c r="W985" s="75">
        <v>8.5887280028216848E-6</v>
      </c>
      <c r="X985" s="75">
        <v>1.1867692533761774E-5</v>
      </c>
      <c r="Y985" s="75">
        <v>1.5179287343979777E-5</v>
      </c>
      <c r="Z985" s="75">
        <v>1.8527085067013486E-5</v>
      </c>
      <c r="AA985" s="75">
        <v>2.1911389244022503E-5</v>
      </c>
      <c r="AB985" s="75">
        <v>2.5287984138914805E-5</v>
      </c>
      <c r="AC985" s="75">
        <v>2.8621681905505006E-5</v>
      </c>
      <c r="AD985" s="75">
        <v>3.1862766456772677E-5</v>
      </c>
      <c r="AE985" s="75">
        <v>3.5010730116374123E-5</v>
      </c>
      <c r="AF985" s="75">
        <v>3.8042576157244499E-5</v>
      </c>
      <c r="AG985" s="75">
        <v>4.0977993082492024E-5</v>
      </c>
      <c r="AH985" s="75">
        <v>4.3819048759585286E-5</v>
      </c>
      <c r="AI985" s="75">
        <v>4.6533848679814362E-5</v>
      </c>
      <c r="AJ985" s="75">
        <v>4.910017969781483E-5</v>
      </c>
      <c r="AK985" s="75">
        <v>5.1528795968594176E-5</v>
      </c>
    </row>
    <row r="986" spans="1:37" s="65" customFormat="1" ht="17.100000000000001" customHeight="1" x14ac:dyDescent="0.2">
      <c r="A986" s="54" t="s">
        <v>245</v>
      </c>
      <c r="B986" s="55" t="s">
        <v>110</v>
      </c>
      <c r="C986" s="56" t="s">
        <v>246</v>
      </c>
      <c r="D986" s="58">
        <f>SUM(D974:D985)</f>
        <v>1</v>
      </c>
      <c r="E986" s="58">
        <f t="shared" ref="E986:AI986" si="288">SUM(E974:E985)</f>
        <v>0.99999999999999989</v>
      </c>
      <c r="F986" s="58">
        <f t="shared" si="288"/>
        <v>1</v>
      </c>
      <c r="G986" s="58">
        <f t="shared" si="288"/>
        <v>1</v>
      </c>
      <c r="H986" s="58">
        <f t="shared" si="288"/>
        <v>1</v>
      </c>
      <c r="I986" s="58">
        <f t="shared" si="288"/>
        <v>1</v>
      </c>
      <c r="J986" s="58">
        <f t="shared" si="288"/>
        <v>1</v>
      </c>
      <c r="K986" s="58">
        <f t="shared" si="288"/>
        <v>1</v>
      </c>
      <c r="L986" s="58">
        <f t="shared" si="288"/>
        <v>1</v>
      </c>
      <c r="M986" s="58">
        <f t="shared" si="288"/>
        <v>1</v>
      </c>
      <c r="N986" s="58">
        <f t="shared" si="288"/>
        <v>0.99999999999999989</v>
      </c>
      <c r="O986" s="58">
        <f t="shared" si="288"/>
        <v>1.0000000000000002</v>
      </c>
      <c r="P986" s="58">
        <f t="shared" si="288"/>
        <v>1.0000000000000002</v>
      </c>
      <c r="Q986" s="58">
        <f t="shared" si="288"/>
        <v>1</v>
      </c>
      <c r="R986" s="58">
        <f t="shared" si="288"/>
        <v>1</v>
      </c>
      <c r="S986" s="58">
        <f t="shared" si="288"/>
        <v>0.99999999999999989</v>
      </c>
      <c r="T986" s="58">
        <f t="shared" si="288"/>
        <v>1</v>
      </c>
      <c r="U986" s="58">
        <f t="shared" si="288"/>
        <v>1</v>
      </c>
      <c r="V986" s="58">
        <f t="shared" si="288"/>
        <v>1</v>
      </c>
      <c r="W986" s="58">
        <f t="shared" si="288"/>
        <v>1.0000000000000002</v>
      </c>
      <c r="X986" s="58">
        <f t="shared" si="288"/>
        <v>1</v>
      </c>
      <c r="Y986" s="58">
        <f t="shared" si="288"/>
        <v>0.99999999999999989</v>
      </c>
      <c r="Z986" s="58">
        <f t="shared" si="288"/>
        <v>1</v>
      </c>
      <c r="AA986" s="58">
        <f t="shared" si="288"/>
        <v>0.99999999999999989</v>
      </c>
      <c r="AB986" s="58">
        <f t="shared" si="288"/>
        <v>1</v>
      </c>
      <c r="AC986" s="58">
        <f t="shared" si="288"/>
        <v>1</v>
      </c>
      <c r="AD986" s="58">
        <f t="shared" si="288"/>
        <v>1</v>
      </c>
      <c r="AE986" s="58">
        <f t="shared" si="288"/>
        <v>1</v>
      </c>
      <c r="AF986" s="58">
        <f t="shared" si="288"/>
        <v>1</v>
      </c>
      <c r="AG986" s="58">
        <f t="shared" si="288"/>
        <v>1</v>
      </c>
      <c r="AH986" s="58">
        <f t="shared" si="288"/>
        <v>1</v>
      </c>
      <c r="AI986" s="58">
        <f t="shared" si="288"/>
        <v>1</v>
      </c>
      <c r="AJ986" s="58">
        <f>SUM(AJ974:AJ985)</f>
        <v>1</v>
      </c>
      <c r="AK986" s="58">
        <f>SUM(AK974:AK985)</f>
        <v>0.99999999999999989</v>
      </c>
    </row>
    <row r="987" spans="1:37" s="65" customFormat="1" ht="17.100000000000001" customHeight="1" x14ac:dyDescent="0.2">
      <c r="A987" s="68"/>
      <c r="B987" s="69"/>
      <c r="C987" s="70"/>
      <c r="D987" s="71"/>
      <c r="E987" s="71"/>
      <c r="F987" s="71"/>
      <c r="G987" s="71"/>
      <c r="H987" s="71"/>
      <c r="I987" s="71"/>
      <c r="J987" s="71"/>
      <c r="K987" s="71"/>
      <c r="L987" s="71"/>
      <c r="M987" s="71"/>
      <c r="N987" s="71"/>
      <c r="O987" s="71"/>
      <c r="P987" s="71"/>
      <c r="Q987" s="71"/>
      <c r="R987" s="71"/>
      <c r="S987" s="71"/>
      <c r="T987" s="71"/>
      <c r="U987" s="71"/>
      <c r="V987" s="71"/>
      <c r="W987" s="71"/>
      <c r="X987" s="71"/>
      <c r="Y987" s="71"/>
      <c r="Z987" s="71"/>
      <c r="AA987" s="71"/>
      <c r="AB987" s="71"/>
      <c r="AC987" s="71"/>
      <c r="AD987" s="71"/>
      <c r="AE987" s="71"/>
      <c r="AF987" s="71"/>
      <c r="AG987" s="71"/>
      <c r="AH987" s="71"/>
      <c r="AI987" s="71"/>
      <c r="AJ987" s="71"/>
      <c r="AK987" s="71"/>
    </row>
    <row r="988" spans="1:37" s="65" customFormat="1" ht="17.100000000000001" customHeight="1" x14ac:dyDescent="0.25">
      <c r="A988" s="64" t="s">
        <v>265</v>
      </c>
      <c r="B988"/>
      <c r="C988"/>
      <c r="D988" s="72"/>
      <c r="E988" s="72"/>
      <c r="F988" s="72"/>
      <c r="G988" s="72"/>
      <c r="H988" s="72"/>
      <c r="I988" s="72"/>
      <c r="J988" s="72"/>
      <c r="K988" s="72"/>
      <c r="L988" s="72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  <c r="AI988" s="72"/>
      <c r="AJ988" s="72"/>
      <c r="AK988" s="72"/>
    </row>
    <row r="989" spans="1:37" s="65" customFormat="1" ht="17.100000000000001" customHeight="1" x14ac:dyDescent="0.25">
      <c r="A989" s="66" t="s">
        <v>250</v>
      </c>
      <c r="B989"/>
      <c r="C989"/>
    </row>
    <row r="990" spans="1:37" s="65" customFormat="1" ht="17.100000000000001" customHeight="1" x14ac:dyDescent="0.2">
      <c r="A990" s="54" t="s">
        <v>241</v>
      </c>
      <c r="B990" s="55" t="s">
        <v>110</v>
      </c>
      <c r="C990" s="56" t="s">
        <v>242</v>
      </c>
      <c r="D990" s="57">
        <v>0.93305218220251174</v>
      </c>
      <c r="E990" s="57">
        <f>+(1-SUM(E991:E1001))</f>
        <v>0.93305218220251174</v>
      </c>
      <c r="F990" s="57">
        <f>+(1-SUM(F991:F1001))</f>
        <v>0.93305218220251174</v>
      </c>
      <c r="G990" s="57">
        <f t="shared" ref="G990:AK990" si="289">+(1-SUM(G991:G1001))</f>
        <v>0.93305218220251174</v>
      </c>
      <c r="H990" s="57">
        <f t="shared" si="289"/>
        <v>0.93282559533268961</v>
      </c>
      <c r="I990" s="57">
        <f t="shared" si="289"/>
        <v>0.9327987935840123</v>
      </c>
      <c r="J990" s="57">
        <f t="shared" si="289"/>
        <v>0.9327097897960096</v>
      </c>
      <c r="K990" s="57">
        <f t="shared" si="289"/>
        <v>0.93249785613201863</v>
      </c>
      <c r="L990" s="57">
        <f t="shared" si="289"/>
        <v>0.93209488892089865</v>
      </c>
      <c r="M990" s="57">
        <f t="shared" si="289"/>
        <v>0.93134881011915061</v>
      </c>
      <c r="N990" s="57">
        <f t="shared" si="289"/>
        <v>0.93015491048640486</v>
      </c>
      <c r="O990" s="57">
        <f t="shared" si="289"/>
        <v>0.92827623759561861</v>
      </c>
      <c r="P990" s="57">
        <f t="shared" si="289"/>
        <v>0.92563039523554314</v>
      </c>
      <c r="Q990" s="57">
        <f t="shared" si="289"/>
        <v>0.92167903977424737</v>
      </c>
      <c r="R990" s="57">
        <f t="shared" si="289"/>
        <v>0.91634339256925901</v>
      </c>
      <c r="S990" s="57">
        <f t="shared" si="289"/>
        <v>0.90931686689015689</v>
      </c>
      <c r="T990" s="57">
        <f t="shared" si="289"/>
        <v>0.90104392795855526</v>
      </c>
      <c r="U990" s="57">
        <f t="shared" si="289"/>
        <v>0.89144876553483654</v>
      </c>
      <c r="V990" s="57">
        <f t="shared" si="289"/>
        <v>0.83614722837349742</v>
      </c>
      <c r="W990" s="57">
        <f t="shared" si="289"/>
        <v>0.78386558715902011</v>
      </c>
      <c r="X990" s="57">
        <f t="shared" si="289"/>
        <v>0.73458738048241545</v>
      </c>
      <c r="Y990" s="57">
        <f t="shared" si="289"/>
        <v>0.68871299074043668</v>
      </c>
      <c r="Z990" s="57">
        <f t="shared" si="289"/>
        <v>0.64565350684646428</v>
      </c>
      <c r="AA990" s="57">
        <f t="shared" si="289"/>
        <v>0.60545555916714255</v>
      </c>
      <c r="AB990" s="57">
        <f t="shared" si="289"/>
        <v>0.56926385585120942</v>
      </c>
      <c r="AC990" s="57">
        <f t="shared" si="289"/>
        <v>0.53531270212277549</v>
      </c>
      <c r="AD990" s="57">
        <f t="shared" si="289"/>
        <v>0.50370519846758066</v>
      </c>
      <c r="AE990" s="57">
        <f t="shared" si="289"/>
        <v>0.47406852914643938</v>
      </c>
      <c r="AF990" s="57">
        <f t="shared" si="289"/>
        <v>0.44620651699040048</v>
      </c>
      <c r="AG990" s="57">
        <f t="shared" si="289"/>
        <v>0.42024527313538551</v>
      </c>
      <c r="AH990" s="57">
        <f t="shared" si="289"/>
        <v>0.39589462559871547</v>
      </c>
      <c r="AI990" s="57">
        <f t="shared" si="289"/>
        <v>0.3730276276864456</v>
      </c>
      <c r="AJ990" s="57">
        <f t="shared" si="289"/>
        <v>0.35165934008368216</v>
      </c>
      <c r="AK990" s="57">
        <f t="shared" si="289"/>
        <v>0.33175484224620666</v>
      </c>
    </row>
    <row r="991" spans="1:37" s="65" customFormat="1" ht="17.100000000000001" customHeight="1" x14ac:dyDescent="0.2">
      <c r="A991" s="54" t="s">
        <v>266</v>
      </c>
      <c r="B991" s="55" t="s">
        <v>110</v>
      </c>
      <c r="C991" s="56" t="s">
        <v>242</v>
      </c>
      <c r="D991" s="57">
        <v>0</v>
      </c>
      <c r="E991" s="57">
        <f t="shared" ref="E991:AK991" si="290">+(1-E$754)*E507</f>
        <v>0</v>
      </c>
      <c r="F991" s="57">
        <f t="shared" si="290"/>
        <v>0</v>
      </c>
      <c r="G991" s="57">
        <f t="shared" si="290"/>
        <v>0</v>
      </c>
      <c r="H991" s="57">
        <f t="shared" si="290"/>
        <v>0</v>
      </c>
      <c r="I991" s="57">
        <f t="shared" si="290"/>
        <v>0</v>
      </c>
      <c r="J991" s="57">
        <f t="shared" si="290"/>
        <v>0</v>
      </c>
      <c r="K991" s="57">
        <f t="shared" si="290"/>
        <v>0</v>
      </c>
      <c r="L991" s="57">
        <f t="shared" si="290"/>
        <v>0</v>
      </c>
      <c r="M991" s="57">
        <f t="shared" si="290"/>
        <v>0</v>
      </c>
      <c r="N991" s="57">
        <f t="shared" si="290"/>
        <v>0</v>
      </c>
      <c r="O991" s="57">
        <f t="shared" si="290"/>
        <v>0</v>
      </c>
      <c r="P991" s="57">
        <f t="shared" si="290"/>
        <v>0</v>
      </c>
      <c r="Q991" s="57">
        <f t="shared" si="290"/>
        <v>0</v>
      </c>
      <c r="R991" s="57">
        <f t="shared" si="290"/>
        <v>0</v>
      </c>
      <c r="S991" s="57">
        <f t="shared" si="290"/>
        <v>0</v>
      </c>
      <c r="T991" s="57">
        <f t="shared" si="290"/>
        <v>0</v>
      </c>
      <c r="U991" s="57">
        <f t="shared" si="290"/>
        <v>0</v>
      </c>
      <c r="V991" s="57">
        <f t="shared" si="290"/>
        <v>0</v>
      </c>
      <c r="W991" s="57">
        <f t="shared" si="290"/>
        <v>0</v>
      </c>
      <c r="X991" s="57">
        <f t="shared" si="290"/>
        <v>0</v>
      </c>
      <c r="Y991" s="57">
        <f t="shared" si="290"/>
        <v>0</v>
      </c>
      <c r="Z991" s="57">
        <f t="shared" si="290"/>
        <v>0</v>
      </c>
      <c r="AA991" s="57">
        <f t="shared" si="290"/>
        <v>0</v>
      </c>
      <c r="AB991" s="57">
        <f t="shared" si="290"/>
        <v>0</v>
      </c>
      <c r="AC991" s="57">
        <f t="shared" si="290"/>
        <v>0</v>
      </c>
      <c r="AD991" s="57">
        <f t="shared" si="290"/>
        <v>0</v>
      </c>
      <c r="AE991" s="57">
        <f t="shared" si="290"/>
        <v>0</v>
      </c>
      <c r="AF991" s="57">
        <f t="shared" si="290"/>
        <v>0</v>
      </c>
      <c r="AG991" s="57">
        <f t="shared" si="290"/>
        <v>0</v>
      </c>
      <c r="AH991" s="57">
        <f t="shared" si="290"/>
        <v>0</v>
      </c>
      <c r="AI991" s="57">
        <f t="shared" si="290"/>
        <v>0</v>
      </c>
      <c r="AJ991" s="57">
        <f t="shared" si="290"/>
        <v>0</v>
      </c>
      <c r="AK991" s="57">
        <f t="shared" si="290"/>
        <v>0</v>
      </c>
    </row>
    <row r="992" spans="1:37" s="65" customFormat="1" ht="17.100000000000001" customHeight="1" x14ac:dyDescent="0.2">
      <c r="A992" s="54" t="s">
        <v>267</v>
      </c>
      <c r="B992" s="55" t="s">
        <v>110</v>
      </c>
      <c r="C992" s="56" t="s">
        <v>242</v>
      </c>
      <c r="D992" s="57">
        <v>0</v>
      </c>
      <c r="E992" s="57">
        <f>+(1-E$754)*E508</f>
        <v>0</v>
      </c>
      <c r="F992" s="57">
        <f>+(1-F$754)*F508</f>
        <v>0</v>
      </c>
      <c r="G992" s="57">
        <f>+(1-G$754)*G508</f>
        <v>0</v>
      </c>
      <c r="H992" s="75">
        <v>6.9266690052479386E-6</v>
      </c>
      <c r="I992" s="75">
        <v>1.5744764091652513E-5</v>
      </c>
      <c r="J992" s="75">
        <v>4.1614278320759199E-5</v>
      </c>
      <c r="K992" s="75">
        <v>9.5806569690492423E-5</v>
      </c>
      <c r="L992" s="75">
        <v>1.8577313618052145E-4</v>
      </c>
      <c r="M992" s="75">
        <v>3.3356524366078916E-4</v>
      </c>
      <c r="N992" s="75">
        <v>5.5330126474515339E-4</v>
      </c>
      <c r="O992" s="75">
        <v>8.8108134290110684E-4</v>
      </c>
      <c r="P992" s="75">
        <v>1.3356580867566804E-3</v>
      </c>
      <c r="Q992" s="75">
        <v>1.9666383972155098E-3</v>
      </c>
      <c r="R992" s="75">
        <v>2.7143575120442726E-3</v>
      </c>
      <c r="S992" s="75">
        <v>3.5987761951276113E-3</v>
      </c>
      <c r="T992" s="75">
        <v>4.6165548475017191E-3</v>
      </c>
      <c r="U992" s="75">
        <v>5.7850193467129064E-3</v>
      </c>
      <c r="V992" s="75">
        <v>1.1635706867348525E-2</v>
      </c>
      <c r="W992" s="75">
        <v>1.7081479922099303E-2</v>
      </c>
      <c r="X992" s="75">
        <v>2.2094552176491523E-2</v>
      </c>
      <c r="Y992" s="75">
        <v>2.6709243491021648E-2</v>
      </c>
      <c r="Z992" s="75">
        <v>3.1139368793705831E-2</v>
      </c>
      <c r="AA992" s="75">
        <v>3.5094843132607814E-2</v>
      </c>
      <c r="AB992" s="75">
        <v>3.8703329364762999E-2</v>
      </c>
      <c r="AC992" s="75">
        <v>4.2031603902801071E-2</v>
      </c>
      <c r="AD992" s="75">
        <v>4.4982580066848667E-2</v>
      </c>
      <c r="AE992" s="75">
        <v>4.7651293265895171E-2</v>
      </c>
      <c r="AF992" s="75">
        <v>5.0201161368442826E-2</v>
      </c>
      <c r="AG992" s="75">
        <v>5.2415638804473828E-2</v>
      </c>
      <c r="AH992" s="75">
        <v>5.4416720798798494E-2</v>
      </c>
      <c r="AI992" s="75">
        <v>5.6243260251556737E-2</v>
      </c>
      <c r="AJ992" s="75">
        <v>5.7891158632130409E-2</v>
      </c>
      <c r="AK992" s="75">
        <v>5.9380322133413439E-2</v>
      </c>
    </row>
    <row r="993" spans="1:37" s="65" customFormat="1" ht="17.100000000000001" customHeight="1" x14ac:dyDescent="0.2">
      <c r="A993" s="54" t="s">
        <v>243</v>
      </c>
      <c r="B993" s="55" t="s">
        <v>110</v>
      </c>
      <c r="C993" s="56" t="s">
        <v>242</v>
      </c>
      <c r="D993" s="57">
        <v>6.694781779748829E-2</v>
      </c>
      <c r="E993" s="57">
        <f t="shared" ref="E993:AK993" si="291">+(1-E$754)*E509</f>
        <v>6.694781779748829E-2</v>
      </c>
      <c r="F993" s="57">
        <f t="shared" si="291"/>
        <v>6.694781779748829E-2</v>
      </c>
      <c r="G993" s="57">
        <f t="shared" si="291"/>
        <v>6.694781779748829E-2</v>
      </c>
      <c r="H993" s="57">
        <f t="shared" si="291"/>
        <v>6.6892052074624606E-2</v>
      </c>
      <c r="I993" s="57">
        <f t="shared" si="291"/>
        <v>6.6886797568498704E-2</v>
      </c>
      <c r="J993" s="57">
        <f t="shared" si="291"/>
        <v>6.6868779426411062E-2</v>
      </c>
      <c r="K993" s="57">
        <f t="shared" si="291"/>
        <v>6.6824652187573358E-2</v>
      </c>
      <c r="L993" s="57">
        <f t="shared" si="291"/>
        <v>6.6738631496916112E-2</v>
      </c>
      <c r="M993" s="57">
        <f t="shared" si="291"/>
        <v>6.6576479197126892E-2</v>
      </c>
      <c r="N993" s="57">
        <f t="shared" si="291"/>
        <v>6.6314892974803488E-2</v>
      </c>
      <c r="O993" s="57">
        <f t="shared" si="291"/>
        <v>6.5902027681603387E-2</v>
      </c>
      <c r="P993" s="57">
        <f t="shared" si="291"/>
        <v>6.5323029957028128E-2</v>
      </c>
      <c r="Q993" s="57">
        <f t="shared" si="291"/>
        <v>6.4458426294873486E-2</v>
      </c>
      <c r="R993" s="57">
        <f t="shared" si="291"/>
        <v>6.3289290522000552E-2</v>
      </c>
      <c r="S993" s="57">
        <f t="shared" si="291"/>
        <v>6.1760696248824465E-2</v>
      </c>
      <c r="T993" s="57">
        <f t="shared" si="291"/>
        <v>5.9996392093938054E-2</v>
      </c>
      <c r="U993" s="57">
        <f t="shared" si="291"/>
        <v>5.8000212839540842E-2</v>
      </c>
      <c r="V993" s="57">
        <f t="shared" si="291"/>
        <v>5.5822722694063034E-2</v>
      </c>
      <c r="W993" s="57">
        <f t="shared" si="291"/>
        <v>5.3405703105529757E-2</v>
      </c>
      <c r="X993" s="57">
        <f t="shared" si="291"/>
        <v>5.074672365923269E-2</v>
      </c>
      <c r="Y993" s="57">
        <f t="shared" si="291"/>
        <v>4.7932701189800128E-2</v>
      </c>
      <c r="Z993" s="57">
        <f t="shared" si="291"/>
        <v>4.5086401624378068E-2</v>
      </c>
      <c r="AA993" s="57">
        <f t="shared" si="291"/>
        <v>4.2049905342975855E-2</v>
      </c>
      <c r="AB993" s="57">
        <f t="shared" si="291"/>
        <v>3.7925304307184243E-2</v>
      </c>
      <c r="AC993" s="57">
        <f t="shared" si="291"/>
        <v>3.406908564232642E-2</v>
      </c>
      <c r="AD993" s="57">
        <f t="shared" si="291"/>
        <v>3.0478008265853559E-2</v>
      </c>
      <c r="AE993" s="57">
        <f t="shared" si="291"/>
        <v>2.7160240848869813E-2</v>
      </c>
      <c r="AF993" s="57">
        <f t="shared" si="291"/>
        <v>2.4164321542599804E-2</v>
      </c>
      <c r="AG993" s="57">
        <f t="shared" si="291"/>
        <v>2.1419452998268317E-2</v>
      </c>
      <c r="AH993" s="57">
        <f t="shared" si="291"/>
        <v>1.8934324220070655E-2</v>
      </c>
      <c r="AI993" s="57">
        <f t="shared" si="291"/>
        <v>1.6702190097416959E-2</v>
      </c>
      <c r="AJ993" s="57">
        <f t="shared" si="291"/>
        <v>1.4714433203675955E-2</v>
      </c>
      <c r="AK993" s="57">
        <f t="shared" si="291"/>
        <v>1.2789849420159208E-2</v>
      </c>
    </row>
    <row r="994" spans="1:37" s="65" customFormat="1" ht="17.100000000000001" customHeight="1" x14ac:dyDescent="0.2">
      <c r="A994" s="54" t="s">
        <v>244</v>
      </c>
      <c r="B994" s="55" t="s">
        <v>110</v>
      </c>
      <c r="C994" s="56" t="s">
        <v>242</v>
      </c>
      <c r="D994" s="57">
        <v>0</v>
      </c>
      <c r="E994" s="57">
        <f t="shared" ref="E994:AK994" si="292">+(1-E$754)*E510</f>
        <v>0</v>
      </c>
      <c r="F994" s="57">
        <f t="shared" si="292"/>
        <v>0</v>
      </c>
      <c r="G994" s="57">
        <f t="shared" si="292"/>
        <v>0</v>
      </c>
      <c r="H994" s="57">
        <f t="shared" si="292"/>
        <v>0</v>
      </c>
      <c r="I994" s="57">
        <f t="shared" si="292"/>
        <v>0</v>
      </c>
      <c r="J994" s="57">
        <f t="shared" si="292"/>
        <v>0</v>
      </c>
      <c r="K994" s="57">
        <f t="shared" si="292"/>
        <v>0</v>
      </c>
      <c r="L994" s="57">
        <f t="shared" si="292"/>
        <v>0</v>
      </c>
      <c r="M994" s="57">
        <f t="shared" si="292"/>
        <v>0</v>
      </c>
      <c r="N994" s="57">
        <f t="shared" si="292"/>
        <v>0</v>
      </c>
      <c r="O994" s="57">
        <f t="shared" si="292"/>
        <v>0</v>
      </c>
      <c r="P994" s="57">
        <f t="shared" si="292"/>
        <v>0</v>
      </c>
      <c r="Q994" s="57">
        <f t="shared" si="292"/>
        <v>0</v>
      </c>
      <c r="R994" s="57">
        <f t="shared" si="292"/>
        <v>0</v>
      </c>
      <c r="S994" s="57">
        <f t="shared" si="292"/>
        <v>0</v>
      </c>
      <c r="T994" s="57">
        <f t="shared" si="292"/>
        <v>0</v>
      </c>
      <c r="U994" s="57">
        <f t="shared" si="292"/>
        <v>0</v>
      </c>
      <c r="V994" s="57">
        <f t="shared" si="292"/>
        <v>0</v>
      </c>
      <c r="W994" s="57">
        <f t="shared" si="292"/>
        <v>0</v>
      </c>
      <c r="X994" s="57">
        <f t="shared" si="292"/>
        <v>0</v>
      </c>
      <c r="Y994" s="57">
        <f t="shared" si="292"/>
        <v>0</v>
      </c>
      <c r="Z994" s="57">
        <f t="shared" si="292"/>
        <v>0</v>
      </c>
      <c r="AA994" s="57">
        <f t="shared" si="292"/>
        <v>0</v>
      </c>
      <c r="AB994" s="57">
        <f t="shared" si="292"/>
        <v>0</v>
      </c>
      <c r="AC994" s="57">
        <f t="shared" si="292"/>
        <v>0</v>
      </c>
      <c r="AD994" s="57">
        <f t="shared" si="292"/>
        <v>0</v>
      </c>
      <c r="AE994" s="57">
        <f t="shared" si="292"/>
        <v>0</v>
      </c>
      <c r="AF994" s="57">
        <f t="shared" si="292"/>
        <v>0</v>
      </c>
      <c r="AG994" s="57">
        <f t="shared" si="292"/>
        <v>0</v>
      </c>
      <c r="AH994" s="57">
        <f t="shared" si="292"/>
        <v>0</v>
      </c>
      <c r="AI994" s="57">
        <f t="shared" si="292"/>
        <v>0</v>
      </c>
      <c r="AJ994" s="57">
        <f t="shared" si="292"/>
        <v>0</v>
      </c>
      <c r="AK994" s="57">
        <f t="shared" si="292"/>
        <v>0</v>
      </c>
    </row>
    <row r="995" spans="1:37" s="65" customFormat="1" ht="17.100000000000001" customHeight="1" x14ac:dyDescent="0.2">
      <c r="A995" s="54" t="s">
        <v>268</v>
      </c>
      <c r="B995" s="55" t="s">
        <v>110</v>
      </c>
      <c r="C995" s="56" t="s">
        <v>242</v>
      </c>
      <c r="D995" s="57">
        <v>0</v>
      </c>
      <c r="E995" s="57">
        <f t="shared" ref="E995:AK995" si="293">+(1-E$754)*E511</f>
        <v>0</v>
      </c>
      <c r="F995" s="57">
        <f t="shared" si="293"/>
        <v>0</v>
      </c>
      <c r="G995" s="57">
        <f t="shared" si="293"/>
        <v>0</v>
      </c>
      <c r="H995" s="57">
        <f t="shared" si="293"/>
        <v>0</v>
      </c>
      <c r="I995" s="57">
        <f t="shared" si="293"/>
        <v>0</v>
      </c>
      <c r="J995" s="57">
        <f t="shared" si="293"/>
        <v>0</v>
      </c>
      <c r="K995" s="57">
        <f t="shared" si="293"/>
        <v>0</v>
      </c>
      <c r="L995" s="57">
        <f t="shared" si="293"/>
        <v>0</v>
      </c>
      <c r="M995" s="57">
        <f t="shared" si="293"/>
        <v>0</v>
      </c>
      <c r="N995" s="57">
        <f t="shared" si="293"/>
        <v>0</v>
      </c>
      <c r="O995" s="57">
        <f t="shared" si="293"/>
        <v>0</v>
      </c>
      <c r="P995" s="57">
        <f t="shared" si="293"/>
        <v>0</v>
      </c>
      <c r="Q995" s="57">
        <f t="shared" si="293"/>
        <v>0</v>
      </c>
      <c r="R995" s="57">
        <f t="shared" si="293"/>
        <v>0</v>
      </c>
      <c r="S995" s="57">
        <f t="shared" si="293"/>
        <v>0</v>
      </c>
      <c r="T995" s="57">
        <f t="shared" si="293"/>
        <v>0</v>
      </c>
      <c r="U995" s="57">
        <f t="shared" si="293"/>
        <v>0</v>
      </c>
      <c r="V995" s="57">
        <f t="shared" si="293"/>
        <v>0</v>
      </c>
      <c r="W995" s="57">
        <f t="shared" si="293"/>
        <v>0</v>
      </c>
      <c r="X995" s="57">
        <f t="shared" si="293"/>
        <v>0</v>
      </c>
      <c r="Y995" s="57">
        <f t="shared" si="293"/>
        <v>0</v>
      </c>
      <c r="Z995" s="57">
        <f t="shared" si="293"/>
        <v>0</v>
      </c>
      <c r="AA995" s="57">
        <f t="shared" si="293"/>
        <v>0</v>
      </c>
      <c r="AB995" s="57">
        <f t="shared" si="293"/>
        <v>0</v>
      </c>
      <c r="AC995" s="57">
        <f t="shared" si="293"/>
        <v>0</v>
      </c>
      <c r="AD995" s="57">
        <f t="shared" si="293"/>
        <v>0</v>
      </c>
      <c r="AE995" s="57">
        <f t="shared" si="293"/>
        <v>0</v>
      </c>
      <c r="AF995" s="57">
        <f t="shared" si="293"/>
        <v>0</v>
      </c>
      <c r="AG995" s="57">
        <f t="shared" si="293"/>
        <v>0</v>
      </c>
      <c r="AH995" s="57">
        <f t="shared" si="293"/>
        <v>0</v>
      </c>
      <c r="AI995" s="57">
        <f t="shared" si="293"/>
        <v>0</v>
      </c>
      <c r="AJ995" s="57">
        <f t="shared" si="293"/>
        <v>0</v>
      </c>
      <c r="AK995" s="57">
        <f t="shared" si="293"/>
        <v>0</v>
      </c>
    </row>
    <row r="996" spans="1:37" s="65" customFormat="1" ht="17.100000000000001" customHeight="1" x14ac:dyDescent="0.2">
      <c r="A996" s="54" t="s">
        <v>189</v>
      </c>
      <c r="B996" s="55" t="s">
        <v>110</v>
      </c>
      <c r="C996" s="56" t="s">
        <v>242</v>
      </c>
      <c r="D996" s="57">
        <v>0</v>
      </c>
      <c r="E996" s="57">
        <v>0</v>
      </c>
      <c r="F996" s="57">
        <v>0</v>
      </c>
      <c r="G996" s="57">
        <v>0</v>
      </c>
      <c r="H996" s="75">
        <v>2.7542587664131308E-4</v>
      </c>
      <c r="I996" s="75">
        <v>2.9866384809938955E-4</v>
      </c>
      <c r="J996" s="75">
        <v>3.7981511375460928E-4</v>
      </c>
      <c r="K996" s="75">
        <v>5.8168007194587808E-4</v>
      </c>
      <c r="L996" s="75">
        <v>9.8069306778168081E-4</v>
      </c>
      <c r="M996" s="75">
        <v>1.7411131293848688E-3</v>
      </c>
      <c r="N996" s="75">
        <v>2.976826765911805E-3</v>
      </c>
      <c r="O996" s="75">
        <v>4.9405152634592704E-3</v>
      </c>
      <c r="P996" s="75">
        <v>7.7106592495145895E-3</v>
      </c>
      <c r="Q996" s="75">
        <v>1.1895432465242686E-2</v>
      </c>
      <c r="R996" s="75">
        <v>1.7652220243616564E-2</v>
      </c>
      <c r="S996" s="75">
        <v>2.5322548679430672E-2</v>
      </c>
      <c r="T996" s="75">
        <v>3.4341538638111409E-2</v>
      </c>
      <c r="U996" s="75">
        <v>4.4763815761142176E-2</v>
      </c>
      <c r="V996" s="75">
        <v>9.638898758282323E-2</v>
      </c>
      <c r="W996" s="75">
        <v>0.14563864108534805</v>
      </c>
      <c r="X996" s="75">
        <v>0.19255947598932663</v>
      </c>
      <c r="Y996" s="75">
        <v>0.23662988529139756</v>
      </c>
      <c r="Z996" s="75">
        <v>0.2781021956503848</v>
      </c>
      <c r="AA996" s="75">
        <v>0.31737778096802977</v>
      </c>
      <c r="AB996" s="75">
        <v>0.35408222249270438</v>
      </c>
      <c r="AC996" s="75">
        <v>0.38855798665019148</v>
      </c>
      <c r="AD996" s="75">
        <v>0.42080235043326025</v>
      </c>
      <c r="AE996" s="75">
        <v>0.45108492600867928</v>
      </c>
      <c r="AF996" s="75">
        <v>0.4793899575223996</v>
      </c>
      <c r="AG996" s="75">
        <v>0.50587865706878987</v>
      </c>
      <c r="AH996" s="75">
        <v>0.53071051033365579</v>
      </c>
      <c r="AI996" s="75">
        <v>0.55398038811590089</v>
      </c>
      <c r="AJ996" s="75">
        <v>0.57568596790081361</v>
      </c>
      <c r="AK996" s="75">
        <v>0.59602345740425211</v>
      </c>
    </row>
    <row r="997" spans="1:37" s="65" customFormat="1" ht="17.100000000000001" customHeight="1" x14ac:dyDescent="0.2">
      <c r="A997" s="54" t="s">
        <v>269</v>
      </c>
      <c r="B997" s="55" t="s">
        <v>110</v>
      </c>
      <c r="C997" s="56" t="s">
        <v>242</v>
      </c>
      <c r="D997" s="57">
        <v>0</v>
      </c>
      <c r="E997" s="57">
        <f t="shared" ref="E997:AK997" si="294">+(1-E$754)*E513</f>
        <v>0</v>
      </c>
      <c r="F997" s="57">
        <f t="shared" si="294"/>
        <v>0</v>
      </c>
      <c r="G997" s="57">
        <f t="shared" si="294"/>
        <v>0</v>
      </c>
      <c r="H997" s="57">
        <f t="shared" si="294"/>
        <v>0</v>
      </c>
      <c r="I997" s="57">
        <f t="shared" si="294"/>
        <v>0</v>
      </c>
      <c r="J997" s="57">
        <f t="shared" si="294"/>
        <v>0</v>
      </c>
      <c r="K997" s="57">
        <f t="shared" si="294"/>
        <v>0</v>
      </c>
      <c r="L997" s="57">
        <f t="shared" si="294"/>
        <v>0</v>
      </c>
      <c r="M997" s="57">
        <f t="shared" si="294"/>
        <v>0</v>
      </c>
      <c r="N997" s="57">
        <f t="shared" si="294"/>
        <v>0</v>
      </c>
      <c r="O997" s="57">
        <f t="shared" si="294"/>
        <v>0</v>
      </c>
      <c r="P997" s="57">
        <f t="shared" si="294"/>
        <v>0</v>
      </c>
      <c r="Q997" s="57">
        <f t="shared" si="294"/>
        <v>0</v>
      </c>
      <c r="R997" s="57">
        <f t="shared" si="294"/>
        <v>0</v>
      </c>
      <c r="S997" s="57">
        <f t="shared" si="294"/>
        <v>0</v>
      </c>
      <c r="T997" s="57">
        <f t="shared" si="294"/>
        <v>0</v>
      </c>
      <c r="U997" s="57">
        <f t="shared" si="294"/>
        <v>0</v>
      </c>
      <c r="V997" s="57">
        <f t="shared" si="294"/>
        <v>0</v>
      </c>
      <c r="W997" s="57">
        <f t="shared" si="294"/>
        <v>0</v>
      </c>
      <c r="X997" s="57">
        <f t="shared" si="294"/>
        <v>0</v>
      </c>
      <c r="Y997" s="57">
        <f t="shared" si="294"/>
        <v>0</v>
      </c>
      <c r="Z997" s="57">
        <f t="shared" si="294"/>
        <v>0</v>
      </c>
      <c r="AA997" s="57">
        <f t="shared" si="294"/>
        <v>0</v>
      </c>
      <c r="AB997" s="57">
        <f t="shared" si="294"/>
        <v>0</v>
      </c>
      <c r="AC997" s="57">
        <f t="shared" si="294"/>
        <v>0</v>
      </c>
      <c r="AD997" s="57">
        <f t="shared" si="294"/>
        <v>0</v>
      </c>
      <c r="AE997" s="57">
        <f t="shared" si="294"/>
        <v>0</v>
      </c>
      <c r="AF997" s="57">
        <f t="shared" si="294"/>
        <v>0</v>
      </c>
      <c r="AG997" s="57">
        <f t="shared" si="294"/>
        <v>0</v>
      </c>
      <c r="AH997" s="57">
        <f t="shared" si="294"/>
        <v>0</v>
      </c>
      <c r="AI997" s="57">
        <f t="shared" si="294"/>
        <v>0</v>
      </c>
      <c r="AJ997" s="57">
        <f t="shared" si="294"/>
        <v>0</v>
      </c>
      <c r="AK997" s="57">
        <f t="shared" si="294"/>
        <v>0</v>
      </c>
    </row>
    <row r="998" spans="1:37" s="65" customFormat="1" ht="17.100000000000001" customHeight="1" x14ac:dyDescent="0.2">
      <c r="A998" s="54" t="s">
        <v>270</v>
      </c>
      <c r="B998" s="55" t="s">
        <v>110</v>
      </c>
      <c r="C998" s="56" t="s">
        <v>242</v>
      </c>
      <c r="D998" s="57">
        <v>0</v>
      </c>
      <c r="E998" s="57">
        <f t="shared" ref="E998:AK998" si="295">+(1-E$754)*E514</f>
        <v>0</v>
      </c>
      <c r="F998" s="57">
        <f t="shared" si="295"/>
        <v>0</v>
      </c>
      <c r="G998" s="57">
        <f t="shared" si="295"/>
        <v>0</v>
      </c>
      <c r="H998" s="57">
        <f t="shared" si="295"/>
        <v>0</v>
      </c>
      <c r="I998" s="57">
        <f t="shared" si="295"/>
        <v>0</v>
      </c>
      <c r="J998" s="57">
        <f t="shared" si="295"/>
        <v>0</v>
      </c>
      <c r="K998" s="57">
        <f t="shared" si="295"/>
        <v>0</v>
      </c>
      <c r="L998" s="57">
        <f t="shared" si="295"/>
        <v>0</v>
      </c>
      <c r="M998" s="57">
        <f t="shared" si="295"/>
        <v>0</v>
      </c>
      <c r="N998" s="57">
        <f t="shared" si="295"/>
        <v>0</v>
      </c>
      <c r="O998" s="57">
        <f t="shared" si="295"/>
        <v>0</v>
      </c>
      <c r="P998" s="57">
        <f t="shared" si="295"/>
        <v>0</v>
      </c>
      <c r="Q998" s="57">
        <f t="shared" si="295"/>
        <v>0</v>
      </c>
      <c r="R998" s="57">
        <f t="shared" si="295"/>
        <v>0</v>
      </c>
      <c r="S998" s="57">
        <f t="shared" si="295"/>
        <v>0</v>
      </c>
      <c r="T998" s="57">
        <f t="shared" si="295"/>
        <v>0</v>
      </c>
      <c r="U998" s="57">
        <f t="shared" si="295"/>
        <v>0</v>
      </c>
      <c r="V998" s="57">
        <f t="shared" si="295"/>
        <v>0</v>
      </c>
      <c r="W998" s="57">
        <f t="shared" si="295"/>
        <v>0</v>
      </c>
      <c r="X998" s="57">
        <f t="shared" si="295"/>
        <v>0</v>
      </c>
      <c r="Y998" s="57">
        <f t="shared" si="295"/>
        <v>0</v>
      </c>
      <c r="Z998" s="57">
        <f t="shared" si="295"/>
        <v>0</v>
      </c>
      <c r="AA998" s="57">
        <f t="shared" si="295"/>
        <v>0</v>
      </c>
      <c r="AB998" s="57">
        <f t="shared" si="295"/>
        <v>0</v>
      </c>
      <c r="AC998" s="57">
        <f t="shared" si="295"/>
        <v>0</v>
      </c>
      <c r="AD998" s="57">
        <f t="shared" si="295"/>
        <v>0</v>
      </c>
      <c r="AE998" s="57">
        <f t="shared" si="295"/>
        <v>0</v>
      </c>
      <c r="AF998" s="57">
        <f t="shared" si="295"/>
        <v>0</v>
      </c>
      <c r="AG998" s="57">
        <f t="shared" si="295"/>
        <v>0</v>
      </c>
      <c r="AH998" s="57">
        <f t="shared" si="295"/>
        <v>0</v>
      </c>
      <c r="AI998" s="57">
        <f t="shared" si="295"/>
        <v>0</v>
      </c>
      <c r="AJ998" s="57">
        <f t="shared" si="295"/>
        <v>0</v>
      </c>
      <c r="AK998" s="57">
        <f t="shared" si="295"/>
        <v>0</v>
      </c>
    </row>
    <row r="999" spans="1:37" s="65" customFormat="1" ht="17.100000000000001" customHeight="1" x14ac:dyDescent="0.2">
      <c r="A999" s="54" t="s">
        <v>271</v>
      </c>
      <c r="B999" s="55" t="s">
        <v>110</v>
      </c>
      <c r="C999" s="56" t="s">
        <v>242</v>
      </c>
      <c r="D999" s="57">
        <v>0</v>
      </c>
      <c r="E999" s="57">
        <f t="shared" ref="E999:AK999" si="296">+(1-E$754)*E515</f>
        <v>0</v>
      </c>
      <c r="F999" s="57">
        <f t="shared" si="296"/>
        <v>0</v>
      </c>
      <c r="G999" s="57">
        <f t="shared" si="296"/>
        <v>0</v>
      </c>
      <c r="H999" s="57">
        <f t="shared" si="296"/>
        <v>0</v>
      </c>
      <c r="I999" s="57">
        <f t="shared" si="296"/>
        <v>0</v>
      </c>
      <c r="J999" s="57">
        <f t="shared" si="296"/>
        <v>0</v>
      </c>
      <c r="K999" s="57">
        <f t="shared" si="296"/>
        <v>0</v>
      </c>
      <c r="L999" s="57">
        <f t="shared" si="296"/>
        <v>0</v>
      </c>
      <c r="M999" s="57">
        <f t="shared" si="296"/>
        <v>0</v>
      </c>
      <c r="N999" s="57">
        <f t="shared" si="296"/>
        <v>0</v>
      </c>
      <c r="O999" s="57">
        <f t="shared" si="296"/>
        <v>0</v>
      </c>
      <c r="P999" s="57">
        <f t="shared" si="296"/>
        <v>0</v>
      </c>
      <c r="Q999" s="57">
        <f t="shared" si="296"/>
        <v>0</v>
      </c>
      <c r="R999" s="57">
        <f t="shared" si="296"/>
        <v>0</v>
      </c>
      <c r="S999" s="57">
        <f t="shared" si="296"/>
        <v>0</v>
      </c>
      <c r="T999" s="57">
        <f t="shared" si="296"/>
        <v>0</v>
      </c>
      <c r="U999" s="57">
        <f t="shared" si="296"/>
        <v>0</v>
      </c>
      <c r="V999" s="57">
        <f t="shared" si="296"/>
        <v>0</v>
      </c>
      <c r="W999" s="57">
        <f t="shared" si="296"/>
        <v>0</v>
      </c>
      <c r="X999" s="57">
        <f t="shared" si="296"/>
        <v>0</v>
      </c>
      <c r="Y999" s="57">
        <f t="shared" si="296"/>
        <v>0</v>
      </c>
      <c r="Z999" s="57">
        <f t="shared" si="296"/>
        <v>0</v>
      </c>
      <c r="AA999" s="57">
        <f t="shared" si="296"/>
        <v>0</v>
      </c>
      <c r="AB999" s="57">
        <f t="shared" si="296"/>
        <v>0</v>
      </c>
      <c r="AC999" s="57">
        <f t="shared" si="296"/>
        <v>0</v>
      </c>
      <c r="AD999" s="57">
        <f t="shared" si="296"/>
        <v>0</v>
      </c>
      <c r="AE999" s="57">
        <f t="shared" si="296"/>
        <v>0</v>
      </c>
      <c r="AF999" s="57">
        <f t="shared" si="296"/>
        <v>0</v>
      </c>
      <c r="AG999" s="57">
        <f t="shared" si="296"/>
        <v>0</v>
      </c>
      <c r="AH999" s="57">
        <f t="shared" si="296"/>
        <v>0</v>
      </c>
      <c r="AI999" s="57">
        <f t="shared" si="296"/>
        <v>0</v>
      </c>
      <c r="AJ999" s="57">
        <f t="shared" si="296"/>
        <v>0</v>
      </c>
      <c r="AK999" s="57">
        <f t="shared" si="296"/>
        <v>0</v>
      </c>
    </row>
    <row r="1000" spans="1:37" s="65" customFormat="1" ht="17.100000000000001" customHeight="1" x14ac:dyDescent="0.2">
      <c r="A1000" s="54" t="s">
        <v>272</v>
      </c>
      <c r="B1000" s="55" t="s">
        <v>110</v>
      </c>
      <c r="C1000" s="56" t="s">
        <v>242</v>
      </c>
      <c r="D1000" s="57">
        <v>0</v>
      </c>
      <c r="E1000" s="57">
        <f t="shared" ref="E1000:AK1000" si="297">+(1-E$754)*E516</f>
        <v>0</v>
      </c>
      <c r="F1000" s="57">
        <f t="shared" si="297"/>
        <v>0</v>
      </c>
      <c r="G1000" s="57">
        <f t="shared" si="297"/>
        <v>0</v>
      </c>
      <c r="H1000" s="57">
        <f t="shared" si="297"/>
        <v>0</v>
      </c>
      <c r="I1000" s="57">
        <f t="shared" si="297"/>
        <v>0</v>
      </c>
      <c r="J1000" s="57">
        <f t="shared" si="297"/>
        <v>0</v>
      </c>
      <c r="K1000" s="57">
        <f t="shared" si="297"/>
        <v>0</v>
      </c>
      <c r="L1000" s="57">
        <f t="shared" si="297"/>
        <v>0</v>
      </c>
      <c r="M1000" s="57">
        <f t="shared" si="297"/>
        <v>0</v>
      </c>
      <c r="N1000" s="57">
        <f t="shared" si="297"/>
        <v>0</v>
      </c>
      <c r="O1000" s="57">
        <f t="shared" si="297"/>
        <v>0</v>
      </c>
      <c r="P1000" s="57">
        <f t="shared" si="297"/>
        <v>0</v>
      </c>
      <c r="Q1000" s="57">
        <f t="shared" si="297"/>
        <v>0</v>
      </c>
      <c r="R1000" s="57">
        <f t="shared" si="297"/>
        <v>0</v>
      </c>
      <c r="S1000" s="57">
        <f t="shared" si="297"/>
        <v>0</v>
      </c>
      <c r="T1000" s="57">
        <f t="shared" si="297"/>
        <v>0</v>
      </c>
      <c r="U1000" s="57">
        <f t="shared" si="297"/>
        <v>0</v>
      </c>
      <c r="V1000" s="57">
        <f t="shared" si="297"/>
        <v>0</v>
      </c>
      <c r="W1000" s="57">
        <f t="shared" si="297"/>
        <v>0</v>
      </c>
      <c r="X1000" s="57">
        <f t="shared" si="297"/>
        <v>0</v>
      </c>
      <c r="Y1000" s="57">
        <f t="shared" si="297"/>
        <v>0</v>
      </c>
      <c r="Z1000" s="57">
        <f t="shared" si="297"/>
        <v>0</v>
      </c>
      <c r="AA1000" s="57">
        <f t="shared" si="297"/>
        <v>0</v>
      </c>
      <c r="AB1000" s="57">
        <f t="shared" si="297"/>
        <v>0</v>
      </c>
      <c r="AC1000" s="57">
        <f t="shared" si="297"/>
        <v>0</v>
      </c>
      <c r="AD1000" s="57">
        <f t="shared" si="297"/>
        <v>0</v>
      </c>
      <c r="AE1000" s="57">
        <f t="shared" si="297"/>
        <v>0</v>
      </c>
      <c r="AF1000" s="57">
        <f t="shared" si="297"/>
        <v>0</v>
      </c>
      <c r="AG1000" s="57">
        <f t="shared" si="297"/>
        <v>0</v>
      </c>
      <c r="AH1000" s="57">
        <f t="shared" si="297"/>
        <v>0</v>
      </c>
      <c r="AI1000" s="57">
        <f t="shared" si="297"/>
        <v>0</v>
      </c>
      <c r="AJ1000" s="57">
        <f t="shared" si="297"/>
        <v>0</v>
      </c>
      <c r="AK1000" s="57">
        <f t="shared" si="297"/>
        <v>0</v>
      </c>
    </row>
    <row r="1001" spans="1:37" s="65" customFormat="1" ht="17.100000000000001" customHeight="1" x14ac:dyDescent="0.2">
      <c r="A1001" s="54" t="s">
        <v>197</v>
      </c>
      <c r="B1001" s="55" t="s">
        <v>110</v>
      </c>
      <c r="C1001" s="56" t="s">
        <v>242</v>
      </c>
      <c r="D1001" s="57">
        <v>0</v>
      </c>
      <c r="E1001" s="57">
        <f>+(1-E$754)*E517</f>
        <v>0</v>
      </c>
      <c r="F1001" s="57">
        <f>+(1-F$754)*F517</f>
        <v>0</v>
      </c>
      <c r="G1001" s="57">
        <f>+(1-G$754)*G517</f>
        <v>0</v>
      </c>
      <c r="H1001" s="75">
        <v>4.703922678044693E-11</v>
      </c>
      <c r="I1001" s="75">
        <v>2.3529798208859046E-10</v>
      </c>
      <c r="J1001" s="75">
        <v>1.3855039554995623E-9</v>
      </c>
      <c r="K1001" s="75">
        <v>5.0387715892870479E-9</v>
      </c>
      <c r="L1001" s="75">
        <v>1.3378223084251751E-8</v>
      </c>
      <c r="M1001" s="75">
        <v>3.2310676872007793E-8</v>
      </c>
      <c r="N1001" s="75">
        <v>6.850813466482453E-8</v>
      </c>
      <c r="O1001" s="75">
        <v>1.3811641759002486E-7</v>
      </c>
      <c r="P1001" s="75">
        <v>2.5747115744179444E-7</v>
      </c>
      <c r="Q1001" s="75">
        <v>4.630684209275742E-7</v>
      </c>
      <c r="R1001" s="75">
        <v>7.3915307958763768E-7</v>
      </c>
      <c r="S1001" s="75">
        <v>1.1119864604033341E-6</v>
      </c>
      <c r="T1001" s="75">
        <v>1.5864618935788402E-6</v>
      </c>
      <c r="U1001" s="75">
        <v>2.1865177675606946E-6</v>
      </c>
      <c r="V1001" s="75">
        <v>5.3544822677541002E-6</v>
      </c>
      <c r="W1001" s="75">
        <v>8.5887280028216848E-6</v>
      </c>
      <c r="X1001" s="75">
        <v>1.1867692533761774E-5</v>
      </c>
      <c r="Y1001" s="75">
        <v>1.5179287343979777E-5</v>
      </c>
      <c r="Z1001" s="75">
        <v>1.8527085067013486E-5</v>
      </c>
      <c r="AA1001" s="75">
        <v>2.1911389244022503E-5</v>
      </c>
      <c r="AB1001" s="75">
        <v>2.5287984138914805E-5</v>
      </c>
      <c r="AC1001" s="75">
        <v>2.8621681905505006E-5</v>
      </c>
      <c r="AD1001" s="75">
        <v>3.1862766456772677E-5</v>
      </c>
      <c r="AE1001" s="75">
        <v>3.5010730116374123E-5</v>
      </c>
      <c r="AF1001" s="75">
        <v>3.8042576157244499E-5</v>
      </c>
      <c r="AG1001" s="75">
        <v>4.0977993082492024E-5</v>
      </c>
      <c r="AH1001" s="75">
        <v>4.3819048759585286E-5</v>
      </c>
      <c r="AI1001" s="75">
        <v>4.6533848679814362E-5</v>
      </c>
      <c r="AJ1001" s="75">
        <v>4.910017969781483E-5</v>
      </c>
      <c r="AK1001" s="75">
        <v>5.1528795968594176E-5</v>
      </c>
    </row>
    <row r="1002" spans="1:37" s="65" customFormat="1" ht="17.100000000000001" customHeight="1" x14ac:dyDescent="0.2">
      <c r="A1002" s="54" t="s">
        <v>245</v>
      </c>
      <c r="B1002" s="55" t="s">
        <v>110</v>
      </c>
      <c r="C1002" s="56" t="s">
        <v>246</v>
      </c>
      <c r="D1002" s="58">
        <f>SUM(D990:D1001)</f>
        <v>1</v>
      </c>
      <c r="E1002" s="58">
        <f t="shared" ref="E1002:AK1002" si="298">SUM(E990:E1001)</f>
        <v>1</v>
      </c>
      <c r="F1002" s="58">
        <f t="shared" si="298"/>
        <v>1</v>
      </c>
      <c r="G1002" s="58">
        <f t="shared" si="298"/>
        <v>1</v>
      </c>
      <c r="H1002" s="58">
        <f t="shared" si="298"/>
        <v>1</v>
      </c>
      <c r="I1002" s="58">
        <f t="shared" si="298"/>
        <v>1</v>
      </c>
      <c r="J1002" s="58">
        <f t="shared" si="298"/>
        <v>1</v>
      </c>
      <c r="K1002" s="58">
        <f t="shared" si="298"/>
        <v>1</v>
      </c>
      <c r="L1002" s="58">
        <f t="shared" si="298"/>
        <v>1</v>
      </c>
      <c r="M1002" s="58">
        <f t="shared" si="298"/>
        <v>1</v>
      </c>
      <c r="N1002" s="58">
        <f t="shared" si="298"/>
        <v>1</v>
      </c>
      <c r="O1002" s="58">
        <f t="shared" si="298"/>
        <v>1</v>
      </c>
      <c r="P1002" s="58">
        <f t="shared" si="298"/>
        <v>1</v>
      </c>
      <c r="Q1002" s="58">
        <f t="shared" si="298"/>
        <v>1</v>
      </c>
      <c r="R1002" s="58">
        <f t="shared" si="298"/>
        <v>1</v>
      </c>
      <c r="S1002" s="58">
        <f t="shared" si="298"/>
        <v>0.99999999999999989</v>
      </c>
      <c r="T1002" s="58">
        <f t="shared" si="298"/>
        <v>1</v>
      </c>
      <c r="U1002" s="58">
        <f t="shared" si="298"/>
        <v>1</v>
      </c>
      <c r="V1002" s="58">
        <f t="shared" si="298"/>
        <v>1</v>
      </c>
      <c r="W1002" s="58">
        <f t="shared" si="298"/>
        <v>1</v>
      </c>
      <c r="X1002" s="58">
        <f t="shared" si="298"/>
        <v>1</v>
      </c>
      <c r="Y1002" s="58">
        <f t="shared" si="298"/>
        <v>1</v>
      </c>
      <c r="Z1002" s="58">
        <f t="shared" si="298"/>
        <v>1</v>
      </c>
      <c r="AA1002" s="58">
        <f t="shared" si="298"/>
        <v>0.99999999999999989</v>
      </c>
      <c r="AB1002" s="58">
        <f t="shared" si="298"/>
        <v>0.99999999999999989</v>
      </c>
      <c r="AC1002" s="58">
        <f t="shared" si="298"/>
        <v>1</v>
      </c>
      <c r="AD1002" s="58">
        <f t="shared" si="298"/>
        <v>0.99999999999999989</v>
      </c>
      <c r="AE1002" s="58">
        <f t="shared" si="298"/>
        <v>1</v>
      </c>
      <c r="AF1002" s="58">
        <f t="shared" si="298"/>
        <v>1</v>
      </c>
      <c r="AG1002" s="58">
        <f t="shared" si="298"/>
        <v>0.99999999999999989</v>
      </c>
      <c r="AH1002" s="58">
        <f t="shared" si="298"/>
        <v>1</v>
      </c>
      <c r="AI1002" s="58">
        <f t="shared" si="298"/>
        <v>1</v>
      </c>
      <c r="AJ1002" s="58">
        <f t="shared" si="298"/>
        <v>1</v>
      </c>
      <c r="AK1002" s="58">
        <f t="shared" si="298"/>
        <v>1</v>
      </c>
    </row>
    <row r="1003" spans="1:37" s="65" customFormat="1" ht="17.100000000000001" customHeight="1" x14ac:dyDescent="0.2">
      <c r="A1003" s="68"/>
      <c r="B1003" s="69"/>
      <c r="C1003" s="70"/>
      <c r="D1003" s="71"/>
      <c r="E1003" s="71"/>
      <c r="F1003" s="71"/>
      <c r="G1003" s="71"/>
      <c r="H1003" s="71"/>
      <c r="I1003" s="71"/>
      <c r="J1003" s="71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71"/>
      <c r="W1003" s="71"/>
      <c r="X1003" s="71"/>
      <c r="Y1003" s="71"/>
      <c r="Z1003" s="71"/>
      <c r="AA1003" s="71"/>
      <c r="AB1003" s="71"/>
      <c r="AC1003" s="71"/>
      <c r="AD1003" s="71"/>
      <c r="AE1003" s="71"/>
      <c r="AF1003" s="71"/>
      <c r="AG1003" s="71"/>
      <c r="AH1003" s="71"/>
      <c r="AI1003" s="71"/>
      <c r="AJ1003" s="71"/>
      <c r="AK1003" s="71"/>
    </row>
    <row r="1004" spans="1:37" s="65" customFormat="1" ht="17.100000000000001" customHeight="1" x14ac:dyDescent="0.25">
      <c r="A1004" s="64" t="s">
        <v>265</v>
      </c>
      <c r="B1004"/>
      <c r="C1004"/>
      <c r="D1004" s="72"/>
      <c r="E1004" s="72"/>
      <c r="F1004" s="72"/>
      <c r="G1004" s="72"/>
      <c r="H1004" s="72"/>
      <c r="I1004" s="72"/>
      <c r="J1004" s="72"/>
      <c r="K1004" s="72"/>
      <c r="L1004" s="72"/>
      <c r="M1004" s="72"/>
      <c r="N1004" s="72"/>
      <c r="O1004" s="72"/>
      <c r="P1004" s="72"/>
      <c r="Q1004" s="72"/>
      <c r="R1004" s="72"/>
      <c r="S1004" s="72"/>
      <c r="T1004" s="72"/>
      <c r="U1004" s="72"/>
      <c r="V1004" s="72"/>
      <c r="W1004" s="72"/>
      <c r="X1004" s="72"/>
      <c r="Y1004" s="72"/>
      <c r="Z1004" s="72"/>
      <c r="AA1004" s="72"/>
      <c r="AB1004" s="72"/>
      <c r="AC1004" s="72"/>
      <c r="AD1004" s="72"/>
      <c r="AE1004" s="72"/>
      <c r="AF1004" s="72"/>
      <c r="AG1004" s="72"/>
      <c r="AH1004" s="72"/>
      <c r="AI1004" s="72"/>
      <c r="AJ1004" s="72"/>
      <c r="AK1004" s="72"/>
    </row>
    <row r="1005" spans="1:37" s="65" customFormat="1" ht="17.100000000000001" customHeight="1" x14ac:dyDescent="0.25">
      <c r="A1005" s="66" t="s">
        <v>251</v>
      </c>
      <c r="B1005"/>
      <c r="C1005"/>
    </row>
    <row r="1006" spans="1:37" s="65" customFormat="1" ht="17.100000000000001" customHeight="1" x14ac:dyDescent="0.2">
      <c r="A1006" s="54" t="s">
        <v>241</v>
      </c>
      <c r="B1006" s="55" t="s">
        <v>110</v>
      </c>
      <c r="C1006" s="56" t="s">
        <v>242</v>
      </c>
      <c r="D1006" s="57">
        <v>0.92561723541437335</v>
      </c>
      <c r="E1006" s="57">
        <f>+(1-SUM(E1007:E1017))</f>
        <v>0.92561723541437335</v>
      </c>
      <c r="F1006" s="57">
        <f>+(1-SUM(F1007:F1017))</f>
        <v>0.92561723541437335</v>
      </c>
      <c r="G1006" s="57">
        <f t="shared" ref="G1006:AK1006" si="299">+(1-SUM(G1007:G1017))</f>
        <v>0.92561723541437335</v>
      </c>
      <c r="H1006" s="57">
        <f t="shared" si="299"/>
        <v>0.92539684165428548</v>
      </c>
      <c r="I1006" s="57">
        <f t="shared" si="299"/>
        <v>0.92537062344925058</v>
      </c>
      <c r="J1006" s="57">
        <f t="shared" si="299"/>
        <v>0.92528362068132664</v>
      </c>
      <c r="K1006" s="57">
        <f t="shared" si="299"/>
        <v>0.92507658760533784</v>
      </c>
      <c r="L1006" s="57">
        <f t="shared" si="299"/>
        <v>0.92468317349510676</v>
      </c>
      <c r="M1006" s="57">
        <f t="shared" si="299"/>
        <v>0.92395510265478553</v>
      </c>
      <c r="N1006" s="57">
        <f t="shared" si="299"/>
        <v>0.92279025370221834</v>
      </c>
      <c r="O1006" s="57">
        <f t="shared" si="299"/>
        <v>0.92095743191736201</v>
      </c>
      <c r="P1006" s="57">
        <f t="shared" si="299"/>
        <v>0.91837589064153846</v>
      </c>
      <c r="Q1006" s="57">
        <f t="shared" si="299"/>
        <v>0.91452055447455916</v>
      </c>
      <c r="R1006" s="57">
        <f t="shared" si="299"/>
        <v>0.90931474663619083</v>
      </c>
      <c r="S1006" s="57">
        <f t="shared" si="299"/>
        <v>0.90245798029287605</v>
      </c>
      <c r="T1006" s="57">
        <f t="shared" si="299"/>
        <v>0.89438097765824764</v>
      </c>
      <c r="U1006" s="57">
        <f t="shared" si="299"/>
        <v>0.88500750261769234</v>
      </c>
      <c r="V1006" s="57">
        <f t="shared" si="299"/>
        <v>0.82994778847457762</v>
      </c>
      <c r="W1006" s="57">
        <f t="shared" si="299"/>
        <v>0.7779345714241408</v>
      </c>
      <c r="X1006" s="57">
        <f t="shared" si="299"/>
        <v>0.72895165996916345</v>
      </c>
      <c r="Y1006" s="57">
        <f t="shared" si="299"/>
        <v>0.68338978388347971</v>
      </c>
      <c r="Z1006" s="57">
        <f t="shared" si="299"/>
        <v>0.64064639820612168</v>
      </c>
      <c r="AA1006" s="57">
        <f t="shared" si="299"/>
        <v>0.60078567120130932</v>
      </c>
      <c r="AB1006" s="57">
        <f t="shared" si="299"/>
        <v>0.56505202895789952</v>
      </c>
      <c r="AC1006" s="57">
        <f t="shared" si="299"/>
        <v>0.53152913086975206</v>
      </c>
      <c r="AD1006" s="57">
        <f t="shared" si="299"/>
        <v>0.50032043736378329</v>
      </c>
      <c r="AE1006" s="57">
        <f t="shared" si="299"/>
        <v>0.47105222552209713</v>
      </c>
      <c r="AF1006" s="57">
        <f t="shared" si="299"/>
        <v>0.44352292773011792</v>
      </c>
      <c r="AG1006" s="57">
        <f t="shared" si="299"/>
        <v>0.41786651758348869</v>
      </c>
      <c r="AH1006" s="57">
        <f t="shared" si="299"/>
        <v>0.39379185813478679</v>
      </c>
      <c r="AI1006" s="57">
        <f t="shared" si="299"/>
        <v>0.37117275177405518</v>
      </c>
      <c r="AJ1006" s="57">
        <f t="shared" si="299"/>
        <v>0.35002521620203642</v>
      </c>
      <c r="AK1006" s="57">
        <f t="shared" si="299"/>
        <v>0.33033445465187417</v>
      </c>
    </row>
    <row r="1007" spans="1:37" s="65" customFormat="1" ht="17.100000000000001" customHeight="1" x14ac:dyDescent="0.2">
      <c r="A1007" s="54" t="s">
        <v>266</v>
      </c>
      <c r="B1007" s="55" t="s">
        <v>110</v>
      </c>
      <c r="C1007" s="56" t="s">
        <v>242</v>
      </c>
      <c r="D1007" s="57">
        <v>0</v>
      </c>
      <c r="E1007" s="57">
        <f t="shared" ref="E1007:AK1007" si="300">+(1-E$770)*E523</f>
        <v>0</v>
      </c>
      <c r="F1007" s="57">
        <f t="shared" si="300"/>
        <v>0</v>
      </c>
      <c r="G1007" s="57">
        <f t="shared" si="300"/>
        <v>0</v>
      </c>
      <c r="H1007" s="57">
        <f t="shared" si="300"/>
        <v>0</v>
      </c>
      <c r="I1007" s="57">
        <f t="shared" si="300"/>
        <v>0</v>
      </c>
      <c r="J1007" s="57">
        <f t="shared" si="300"/>
        <v>0</v>
      </c>
      <c r="K1007" s="57">
        <f t="shared" si="300"/>
        <v>0</v>
      </c>
      <c r="L1007" s="57">
        <f t="shared" si="300"/>
        <v>0</v>
      </c>
      <c r="M1007" s="57">
        <f t="shared" si="300"/>
        <v>0</v>
      </c>
      <c r="N1007" s="57">
        <f t="shared" si="300"/>
        <v>0</v>
      </c>
      <c r="O1007" s="57">
        <f t="shared" si="300"/>
        <v>0</v>
      </c>
      <c r="P1007" s="57">
        <f t="shared" si="300"/>
        <v>0</v>
      </c>
      <c r="Q1007" s="57">
        <f t="shared" si="300"/>
        <v>0</v>
      </c>
      <c r="R1007" s="57">
        <f t="shared" si="300"/>
        <v>0</v>
      </c>
      <c r="S1007" s="57">
        <f t="shared" si="300"/>
        <v>0</v>
      </c>
      <c r="T1007" s="57">
        <f t="shared" si="300"/>
        <v>0</v>
      </c>
      <c r="U1007" s="57">
        <f t="shared" si="300"/>
        <v>0</v>
      </c>
      <c r="V1007" s="57">
        <f t="shared" si="300"/>
        <v>0</v>
      </c>
      <c r="W1007" s="57">
        <f t="shared" si="300"/>
        <v>0</v>
      </c>
      <c r="X1007" s="57">
        <f t="shared" si="300"/>
        <v>0</v>
      </c>
      <c r="Y1007" s="57">
        <f t="shared" si="300"/>
        <v>0</v>
      </c>
      <c r="Z1007" s="57">
        <f t="shared" si="300"/>
        <v>0</v>
      </c>
      <c r="AA1007" s="57">
        <f t="shared" si="300"/>
        <v>0</v>
      </c>
      <c r="AB1007" s="57">
        <f t="shared" si="300"/>
        <v>0</v>
      </c>
      <c r="AC1007" s="57">
        <f t="shared" si="300"/>
        <v>0</v>
      </c>
      <c r="AD1007" s="57">
        <f t="shared" si="300"/>
        <v>0</v>
      </c>
      <c r="AE1007" s="57">
        <f t="shared" si="300"/>
        <v>0</v>
      </c>
      <c r="AF1007" s="57">
        <f t="shared" si="300"/>
        <v>0</v>
      </c>
      <c r="AG1007" s="57">
        <f t="shared" si="300"/>
        <v>0</v>
      </c>
      <c r="AH1007" s="57">
        <f t="shared" si="300"/>
        <v>0</v>
      </c>
      <c r="AI1007" s="57">
        <f t="shared" si="300"/>
        <v>0</v>
      </c>
      <c r="AJ1007" s="57">
        <f t="shared" si="300"/>
        <v>0</v>
      </c>
      <c r="AK1007" s="57">
        <f t="shared" si="300"/>
        <v>0</v>
      </c>
    </row>
    <row r="1008" spans="1:37" s="65" customFormat="1" ht="17.100000000000001" customHeight="1" x14ac:dyDescent="0.2">
      <c r="A1008" s="54" t="s">
        <v>267</v>
      </c>
      <c r="B1008" s="55" t="s">
        <v>110</v>
      </c>
      <c r="C1008" s="56" t="s">
        <v>242</v>
      </c>
      <c r="D1008" s="57">
        <v>0</v>
      </c>
      <c r="E1008" s="57">
        <f>+(1-E$770)*E524</f>
        <v>0</v>
      </c>
      <c r="F1008" s="57">
        <f>+(1-F$770)*F524</f>
        <v>0</v>
      </c>
      <c r="G1008" s="57">
        <f>+(1-G$770)*G524</f>
        <v>0</v>
      </c>
      <c r="H1008" s="75">
        <v>6.9266690052479386E-6</v>
      </c>
      <c r="I1008" s="75">
        <v>1.5744764091652513E-5</v>
      </c>
      <c r="J1008" s="75">
        <v>4.1614278320759199E-5</v>
      </c>
      <c r="K1008" s="75">
        <v>9.5806569690492423E-5</v>
      </c>
      <c r="L1008" s="75">
        <v>1.8577313618052145E-4</v>
      </c>
      <c r="M1008" s="75">
        <v>3.3356524366078916E-4</v>
      </c>
      <c r="N1008" s="75">
        <v>5.5330126474515339E-4</v>
      </c>
      <c r="O1008" s="75">
        <v>8.8108134290110684E-4</v>
      </c>
      <c r="P1008" s="75">
        <v>1.3356580867566804E-3</v>
      </c>
      <c r="Q1008" s="75">
        <v>1.9666383972155098E-3</v>
      </c>
      <c r="R1008" s="75">
        <v>2.7143575120442726E-3</v>
      </c>
      <c r="S1008" s="75">
        <v>3.5987761951276113E-3</v>
      </c>
      <c r="T1008" s="75">
        <v>4.6165548475017191E-3</v>
      </c>
      <c r="U1008" s="75">
        <v>5.7850193467129064E-3</v>
      </c>
      <c r="V1008" s="75">
        <v>1.1635706867348525E-2</v>
      </c>
      <c r="W1008" s="75">
        <v>1.7081479922099303E-2</v>
      </c>
      <c r="X1008" s="75">
        <v>2.2094552176491523E-2</v>
      </c>
      <c r="Y1008" s="75">
        <v>2.6709243491021648E-2</v>
      </c>
      <c r="Z1008" s="75">
        <v>3.1139368793705831E-2</v>
      </c>
      <c r="AA1008" s="75">
        <v>3.5094843132607814E-2</v>
      </c>
      <c r="AB1008" s="75">
        <v>3.8703329364762999E-2</v>
      </c>
      <c r="AC1008" s="75">
        <v>4.2031603902801071E-2</v>
      </c>
      <c r="AD1008" s="75">
        <v>4.4982580066848667E-2</v>
      </c>
      <c r="AE1008" s="75">
        <v>4.7651293265895171E-2</v>
      </c>
      <c r="AF1008" s="75">
        <v>5.0201161368442826E-2</v>
      </c>
      <c r="AG1008" s="75">
        <v>5.2415638804473828E-2</v>
      </c>
      <c r="AH1008" s="75">
        <v>5.4416720798798494E-2</v>
      </c>
      <c r="AI1008" s="75">
        <v>5.6243260251556737E-2</v>
      </c>
      <c r="AJ1008" s="75">
        <v>5.7891158632130409E-2</v>
      </c>
      <c r="AK1008" s="75">
        <v>5.9380322133413439E-2</v>
      </c>
    </row>
    <row r="1009" spans="1:37" s="65" customFormat="1" ht="17.100000000000001" customHeight="1" x14ac:dyDescent="0.2">
      <c r="A1009" s="54" t="s">
        <v>243</v>
      </c>
      <c r="B1009" s="55" t="s">
        <v>110</v>
      </c>
      <c r="C1009" s="56" t="s">
        <v>242</v>
      </c>
      <c r="D1009" s="57">
        <v>7.4382764585626676E-2</v>
      </c>
      <c r="E1009" s="57">
        <f t="shared" ref="E1009:AK1009" si="301">+(1-E$770)*E525</f>
        <v>7.4382764585626676E-2</v>
      </c>
      <c r="F1009" s="57">
        <f t="shared" si="301"/>
        <v>7.4382764585626676E-2</v>
      </c>
      <c r="G1009" s="57">
        <f t="shared" si="301"/>
        <v>7.4382764585626676E-2</v>
      </c>
      <c r="H1009" s="57">
        <f t="shared" si="301"/>
        <v>7.4320805753028671E-2</v>
      </c>
      <c r="I1009" s="57">
        <f t="shared" si="301"/>
        <v>7.4314967703260418E-2</v>
      </c>
      <c r="J1009" s="57">
        <f t="shared" si="301"/>
        <v>7.4294948541094016E-2</v>
      </c>
      <c r="K1009" s="57">
        <f t="shared" si="301"/>
        <v>7.4245920714254204E-2</v>
      </c>
      <c r="L1009" s="57">
        <f t="shared" si="301"/>
        <v>7.4150346922707971E-2</v>
      </c>
      <c r="M1009" s="57">
        <f t="shared" si="301"/>
        <v>7.3970186661491952E-2</v>
      </c>
      <c r="N1009" s="57">
        <f t="shared" si="301"/>
        <v>7.3679549758990021E-2</v>
      </c>
      <c r="O1009" s="57">
        <f t="shared" si="301"/>
        <v>7.3220833359859974E-2</v>
      </c>
      <c r="P1009" s="57">
        <f t="shared" si="301"/>
        <v>7.2577534551032899E-2</v>
      </c>
      <c r="Q1009" s="57">
        <f t="shared" si="301"/>
        <v>7.1616911594561697E-2</v>
      </c>
      <c r="R1009" s="57">
        <f t="shared" si="301"/>
        <v>7.0317936455068716E-2</v>
      </c>
      <c r="S1009" s="57">
        <f t="shared" si="301"/>
        <v>6.861958284610524E-2</v>
      </c>
      <c r="T1009" s="57">
        <f t="shared" si="301"/>
        <v>6.6659342394245688E-2</v>
      </c>
      <c r="U1009" s="57">
        <f t="shared" si="301"/>
        <v>6.4441475756685032E-2</v>
      </c>
      <c r="V1009" s="57">
        <f t="shared" si="301"/>
        <v>6.202216259298287E-2</v>
      </c>
      <c r="W1009" s="57">
        <f t="shared" si="301"/>
        <v>5.9336718840408989E-2</v>
      </c>
      <c r="X1009" s="57">
        <f t="shared" si="301"/>
        <v>5.6382444172484635E-2</v>
      </c>
      <c r="Y1009" s="57">
        <f t="shared" si="301"/>
        <v>5.3255908046757186E-2</v>
      </c>
      <c r="Z1009" s="57">
        <f t="shared" si="301"/>
        <v>5.0093510264720677E-2</v>
      </c>
      <c r="AA1009" s="57">
        <f t="shared" si="301"/>
        <v>4.6719793308809023E-2</v>
      </c>
      <c r="AB1009" s="57">
        <f t="shared" si="301"/>
        <v>4.2137131200494116E-2</v>
      </c>
      <c r="AC1009" s="57">
        <f t="shared" si="301"/>
        <v>3.7852656895349841E-2</v>
      </c>
      <c r="AD1009" s="57">
        <f t="shared" si="301"/>
        <v>3.3862769369651095E-2</v>
      </c>
      <c r="AE1009" s="57">
        <f t="shared" si="301"/>
        <v>3.0176544473212077E-2</v>
      </c>
      <c r="AF1009" s="57">
        <f t="shared" si="301"/>
        <v>2.6847910802882406E-2</v>
      </c>
      <c r="AG1009" s="57">
        <f t="shared" si="301"/>
        <v>2.3798208550165203E-2</v>
      </c>
      <c r="AH1009" s="57">
        <f t="shared" si="301"/>
        <v>2.1037091683999355E-2</v>
      </c>
      <c r="AI1009" s="57">
        <f t="shared" si="301"/>
        <v>1.855706600980743E-2</v>
      </c>
      <c r="AJ1009" s="57">
        <f t="shared" si="301"/>
        <v>1.6348557085321756E-2</v>
      </c>
      <c r="AK1009" s="57">
        <f t="shared" si="301"/>
        <v>1.421023701449173E-2</v>
      </c>
    </row>
    <row r="1010" spans="1:37" s="65" customFormat="1" ht="17.100000000000001" customHeight="1" x14ac:dyDescent="0.2">
      <c r="A1010" s="54" t="s">
        <v>244</v>
      </c>
      <c r="B1010" s="55" t="s">
        <v>110</v>
      </c>
      <c r="C1010" s="56" t="s">
        <v>242</v>
      </c>
      <c r="D1010" s="57">
        <v>0</v>
      </c>
      <c r="E1010" s="57">
        <f t="shared" ref="E1010:AK1010" si="302">+(1-E$770)*E526</f>
        <v>0</v>
      </c>
      <c r="F1010" s="57">
        <f t="shared" si="302"/>
        <v>0</v>
      </c>
      <c r="G1010" s="57">
        <f t="shared" si="302"/>
        <v>0</v>
      </c>
      <c r="H1010" s="57">
        <f t="shared" si="302"/>
        <v>0</v>
      </c>
      <c r="I1010" s="57">
        <f t="shared" si="302"/>
        <v>0</v>
      </c>
      <c r="J1010" s="57">
        <f t="shared" si="302"/>
        <v>0</v>
      </c>
      <c r="K1010" s="57">
        <f t="shared" si="302"/>
        <v>0</v>
      </c>
      <c r="L1010" s="57">
        <f t="shared" si="302"/>
        <v>0</v>
      </c>
      <c r="M1010" s="57">
        <f t="shared" si="302"/>
        <v>0</v>
      </c>
      <c r="N1010" s="57">
        <f t="shared" si="302"/>
        <v>0</v>
      </c>
      <c r="O1010" s="57">
        <f t="shared" si="302"/>
        <v>0</v>
      </c>
      <c r="P1010" s="57">
        <f t="shared" si="302"/>
        <v>0</v>
      </c>
      <c r="Q1010" s="57">
        <f t="shared" si="302"/>
        <v>0</v>
      </c>
      <c r="R1010" s="57">
        <f t="shared" si="302"/>
        <v>0</v>
      </c>
      <c r="S1010" s="57">
        <f t="shared" si="302"/>
        <v>0</v>
      </c>
      <c r="T1010" s="57">
        <f t="shared" si="302"/>
        <v>0</v>
      </c>
      <c r="U1010" s="57">
        <f t="shared" si="302"/>
        <v>0</v>
      </c>
      <c r="V1010" s="57">
        <f t="shared" si="302"/>
        <v>0</v>
      </c>
      <c r="W1010" s="57">
        <f t="shared" si="302"/>
        <v>0</v>
      </c>
      <c r="X1010" s="57">
        <f t="shared" si="302"/>
        <v>0</v>
      </c>
      <c r="Y1010" s="57">
        <f t="shared" si="302"/>
        <v>0</v>
      </c>
      <c r="Z1010" s="57">
        <f t="shared" si="302"/>
        <v>0</v>
      </c>
      <c r="AA1010" s="57">
        <f t="shared" si="302"/>
        <v>0</v>
      </c>
      <c r="AB1010" s="57">
        <f t="shared" si="302"/>
        <v>0</v>
      </c>
      <c r="AC1010" s="57">
        <f t="shared" si="302"/>
        <v>0</v>
      </c>
      <c r="AD1010" s="57">
        <f t="shared" si="302"/>
        <v>0</v>
      </c>
      <c r="AE1010" s="57">
        <f t="shared" si="302"/>
        <v>0</v>
      </c>
      <c r="AF1010" s="57">
        <f t="shared" si="302"/>
        <v>0</v>
      </c>
      <c r="AG1010" s="57">
        <f t="shared" si="302"/>
        <v>0</v>
      </c>
      <c r="AH1010" s="57">
        <f t="shared" si="302"/>
        <v>0</v>
      </c>
      <c r="AI1010" s="57">
        <f t="shared" si="302"/>
        <v>0</v>
      </c>
      <c r="AJ1010" s="57">
        <f t="shared" si="302"/>
        <v>0</v>
      </c>
      <c r="AK1010" s="57">
        <f t="shared" si="302"/>
        <v>0</v>
      </c>
    </row>
    <row r="1011" spans="1:37" s="65" customFormat="1" ht="17.100000000000001" customHeight="1" x14ac:dyDescent="0.2">
      <c r="A1011" s="54" t="s">
        <v>268</v>
      </c>
      <c r="B1011" s="55" t="s">
        <v>110</v>
      </c>
      <c r="C1011" s="56" t="s">
        <v>242</v>
      </c>
      <c r="D1011" s="57">
        <v>0</v>
      </c>
      <c r="E1011" s="57">
        <f t="shared" ref="E1011:AK1011" si="303">+(1-E$770)*E527</f>
        <v>0</v>
      </c>
      <c r="F1011" s="57">
        <f t="shared" si="303"/>
        <v>0</v>
      </c>
      <c r="G1011" s="57">
        <f t="shared" si="303"/>
        <v>0</v>
      </c>
      <c r="H1011" s="57">
        <f t="shared" si="303"/>
        <v>0</v>
      </c>
      <c r="I1011" s="57">
        <f t="shared" si="303"/>
        <v>0</v>
      </c>
      <c r="J1011" s="57">
        <f t="shared" si="303"/>
        <v>0</v>
      </c>
      <c r="K1011" s="57">
        <f t="shared" si="303"/>
        <v>0</v>
      </c>
      <c r="L1011" s="57">
        <f t="shared" si="303"/>
        <v>0</v>
      </c>
      <c r="M1011" s="57">
        <f t="shared" si="303"/>
        <v>0</v>
      </c>
      <c r="N1011" s="57">
        <f t="shared" si="303"/>
        <v>0</v>
      </c>
      <c r="O1011" s="57">
        <f t="shared" si="303"/>
        <v>0</v>
      </c>
      <c r="P1011" s="57">
        <f t="shared" si="303"/>
        <v>0</v>
      </c>
      <c r="Q1011" s="57">
        <f t="shared" si="303"/>
        <v>0</v>
      </c>
      <c r="R1011" s="57">
        <f t="shared" si="303"/>
        <v>0</v>
      </c>
      <c r="S1011" s="57">
        <f t="shared" si="303"/>
        <v>0</v>
      </c>
      <c r="T1011" s="57">
        <f t="shared" si="303"/>
        <v>0</v>
      </c>
      <c r="U1011" s="57">
        <f t="shared" si="303"/>
        <v>0</v>
      </c>
      <c r="V1011" s="57">
        <f t="shared" si="303"/>
        <v>0</v>
      </c>
      <c r="W1011" s="57">
        <f t="shared" si="303"/>
        <v>0</v>
      </c>
      <c r="X1011" s="57">
        <f t="shared" si="303"/>
        <v>0</v>
      </c>
      <c r="Y1011" s="57">
        <f t="shared" si="303"/>
        <v>0</v>
      </c>
      <c r="Z1011" s="57">
        <f t="shared" si="303"/>
        <v>0</v>
      </c>
      <c r="AA1011" s="57">
        <f t="shared" si="303"/>
        <v>0</v>
      </c>
      <c r="AB1011" s="57">
        <f t="shared" si="303"/>
        <v>0</v>
      </c>
      <c r="AC1011" s="57">
        <f t="shared" si="303"/>
        <v>0</v>
      </c>
      <c r="AD1011" s="57">
        <f t="shared" si="303"/>
        <v>0</v>
      </c>
      <c r="AE1011" s="57">
        <f t="shared" si="303"/>
        <v>0</v>
      </c>
      <c r="AF1011" s="57">
        <f t="shared" si="303"/>
        <v>0</v>
      </c>
      <c r="AG1011" s="57">
        <f t="shared" si="303"/>
        <v>0</v>
      </c>
      <c r="AH1011" s="57">
        <f t="shared" si="303"/>
        <v>0</v>
      </c>
      <c r="AI1011" s="57">
        <f t="shared" si="303"/>
        <v>0</v>
      </c>
      <c r="AJ1011" s="57">
        <f t="shared" si="303"/>
        <v>0</v>
      </c>
      <c r="AK1011" s="57">
        <f t="shared" si="303"/>
        <v>0</v>
      </c>
    </row>
    <row r="1012" spans="1:37" s="65" customFormat="1" ht="17.100000000000001" customHeight="1" x14ac:dyDescent="0.2">
      <c r="A1012" s="54" t="s">
        <v>189</v>
      </c>
      <c r="B1012" s="55" t="s">
        <v>110</v>
      </c>
      <c r="C1012" s="56" t="s">
        <v>242</v>
      </c>
      <c r="D1012" s="57">
        <v>0</v>
      </c>
      <c r="E1012" s="57">
        <v>0</v>
      </c>
      <c r="F1012" s="57">
        <v>0</v>
      </c>
      <c r="G1012" s="57">
        <v>0</v>
      </c>
      <c r="H1012" s="75">
        <v>2.7542587664131308E-4</v>
      </c>
      <c r="I1012" s="75">
        <v>2.9866384809938955E-4</v>
      </c>
      <c r="J1012" s="75">
        <v>3.7981511375460928E-4</v>
      </c>
      <c r="K1012" s="75">
        <v>5.8168007194587808E-4</v>
      </c>
      <c r="L1012" s="75">
        <v>9.8069306778168081E-4</v>
      </c>
      <c r="M1012" s="75">
        <v>1.7411131293848688E-3</v>
      </c>
      <c r="N1012" s="75">
        <v>2.976826765911805E-3</v>
      </c>
      <c r="O1012" s="75">
        <v>4.9405152634592704E-3</v>
      </c>
      <c r="P1012" s="75">
        <v>7.7106592495145895E-3</v>
      </c>
      <c r="Q1012" s="75">
        <v>1.1895432465242686E-2</v>
      </c>
      <c r="R1012" s="75">
        <v>1.7652220243616564E-2</v>
      </c>
      <c r="S1012" s="75">
        <v>2.5322548679430672E-2</v>
      </c>
      <c r="T1012" s="75">
        <v>3.4341538638111409E-2</v>
      </c>
      <c r="U1012" s="75">
        <v>4.4763815761142176E-2</v>
      </c>
      <c r="V1012" s="75">
        <v>9.638898758282323E-2</v>
      </c>
      <c r="W1012" s="75">
        <v>0.14563864108534805</v>
      </c>
      <c r="X1012" s="75">
        <v>0.19255947598932663</v>
      </c>
      <c r="Y1012" s="75">
        <v>0.23662988529139756</v>
      </c>
      <c r="Z1012" s="75">
        <v>0.2781021956503848</v>
      </c>
      <c r="AA1012" s="75">
        <v>0.31737778096802977</v>
      </c>
      <c r="AB1012" s="75">
        <v>0.35408222249270438</v>
      </c>
      <c r="AC1012" s="75">
        <v>0.38855798665019148</v>
      </c>
      <c r="AD1012" s="75">
        <v>0.42080235043326025</v>
      </c>
      <c r="AE1012" s="75">
        <v>0.45108492600867928</v>
      </c>
      <c r="AF1012" s="75">
        <v>0.4793899575223996</v>
      </c>
      <c r="AG1012" s="75">
        <v>0.50587865706878987</v>
      </c>
      <c r="AH1012" s="75">
        <v>0.53071051033365579</v>
      </c>
      <c r="AI1012" s="75">
        <v>0.55398038811590089</v>
      </c>
      <c r="AJ1012" s="75">
        <v>0.57568596790081361</v>
      </c>
      <c r="AK1012" s="75">
        <v>0.59602345740425211</v>
      </c>
    </row>
    <row r="1013" spans="1:37" s="65" customFormat="1" ht="17.100000000000001" customHeight="1" x14ac:dyDescent="0.2">
      <c r="A1013" s="54" t="s">
        <v>269</v>
      </c>
      <c r="B1013" s="55" t="s">
        <v>110</v>
      </c>
      <c r="C1013" s="56" t="s">
        <v>242</v>
      </c>
      <c r="D1013" s="57">
        <v>0</v>
      </c>
      <c r="E1013" s="57">
        <f t="shared" ref="E1013:AK1013" si="304">+(1-E$770)*E529</f>
        <v>0</v>
      </c>
      <c r="F1013" s="57">
        <f t="shared" si="304"/>
        <v>0</v>
      </c>
      <c r="G1013" s="57">
        <f t="shared" si="304"/>
        <v>0</v>
      </c>
      <c r="H1013" s="57">
        <f t="shared" si="304"/>
        <v>0</v>
      </c>
      <c r="I1013" s="57">
        <f t="shared" si="304"/>
        <v>0</v>
      </c>
      <c r="J1013" s="57">
        <f t="shared" si="304"/>
        <v>0</v>
      </c>
      <c r="K1013" s="57">
        <f t="shared" si="304"/>
        <v>0</v>
      </c>
      <c r="L1013" s="57">
        <f t="shared" si="304"/>
        <v>0</v>
      </c>
      <c r="M1013" s="57">
        <f t="shared" si="304"/>
        <v>0</v>
      </c>
      <c r="N1013" s="57">
        <f t="shared" si="304"/>
        <v>0</v>
      </c>
      <c r="O1013" s="57">
        <f t="shared" si="304"/>
        <v>0</v>
      </c>
      <c r="P1013" s="57">
        <f t="shared" si="304"/>
        <v>0</v>
      </c>
      <c r="Q1013" s="57">
        <f t="shared" si="304"/>
        <v>0</v>
      </c>
      <c r="R1013" s="57">
        <f t="shared" si="304"/>
        <v>0</v>
      </c>
      <c r="S1013" s="57">
        <f t="shared" si="304"/>
        <v>0</v>
      </c>
      <c r="T1013" s="57">
        <f t="shared" si="304"/>
        <v>0</v>
      </c>
      <c r="U1013" s="57">
        <f t="shared" si="304"/>
        <v>0</v>
      </c>
      <c r="V1013" s="57">
        <f t="shared" si="304"/>
        <v>0</v>
      </c>
      <c r="W1013" s="57">
        <f t="shared" si="304"/>
        <v>0</v>
      </c>
      <c r="X1013" s="57">
        <f t="shared" si="304"/>
        <v>0</v>
      </c>
      <c r="Y1013" s="57">
        <f t="shared" si="304"/>
        <v>0</v>
      </c>
      <c r="Z1013" s="57">
        <f t="shared" si="304"/>
        <v>0</v>
      </c>
      <c r="AA1013" s="57">
        <f t="shared" si="304"/>
        <v>0</v>
      </c>
      <c r="AB1013" s="57">
        <f t="shared" si="304"/>
        <v>0</v>
      </c>
      <c r="AC1013" s="57">
        <f t="shared" si="304"/>
        <v>0</v>
      </c>
      <c r="AD1013" s="57">
        <f t="shared" si="304"/>
        <v>0</v>
      </c>
      <c r="AE1013" s="57">
        <f t="shared" si="304"/>
        <v>0</v>
      </c>
      <c r="AF1013" s="57">
        <f t="shared" si="304"/>
        <v>0</v>
      </c>
      <c r="AG1013" s="57">
        <f t="shared" si="304"/>
        <v>0</v>
      </c>
      <c r="AH1013" s="57">
        <f t="shared" si="304"/>
        <v>0</v>
      </c>
      <c r="AI1013" s="57">
        <f t="shared" si="304"/>
        <v>0</v>
      </c>
      <c r="AJ1013" s="57">
        <f t="shared" si="304"/>
        <v>0</v>
      </c>
      <c r="AK1013" s="57">
        <f t="shared" si="304"/>
        <v>0</v>
      </c>
    </row>
    <row r="1014" spans="1:37" s="65" customFormat="1" ht="17.100000000000001" customHeight="1" x14ac:dyDescent="0.2">
      <c r="A1014" s="54" t="s">
        <v>270</v>
      </c>
      <c r="B1014" s="55" t="s">
        <v>110</v>
      </c>
      <c r="C1014" s="56" t="s">
        <v>242</v>
      </c>
      <c r="D1014" s="57">
        <v>0</v>
      </c>
      <c r="E1014" s="57">
        <f>+(1-E$770)*E530</f>
        <v>0</v>
      </c>
      <c r="F1014" s="57">
        <f t="shared" ref="F1014:AK1014" si="305">+(1-F$770)*F530</f>
        <v>0</v>
      </c>
      <c r="G1014" s="57">
        <f t="shared" si="305"/>
        <v>0</v>
      </c>
      <c r="H1014" s="57">
        <f t="shared" si="305"/>
        <v>0</v>
      </c>
      <c r="I1014" s="57">
        <f t="shared" si="305"/>
        <v>0</v>
      </c>
      <c r="J1014" s="57">
        <f t="shared" si="305"/>
        <v>0</v>
      </c>
      <c r="K1014" s="57">
        <f t="shared" si="305"/>
        <v>0</v>
      </c>
      <c r="L1014" s="57">
        <f t="shared" si="305"/>
        <v>0</v>
      </c>
      <c r="M1014" s="57">
        <f t="shared" si="305"/>
        <v>0</v>
      </c>
      <c r="N1014" s="57">
        <f t="shared" si="305"/>
        <v>0</v>
      </c>
      <c r="O1014" s="57">
        <f t="shared" si="305"/>
        <v>0</v>
      </c>
      <c r="P1014" s="57">
        <f t="shared" si="305"/>
        <v>0</v>
      </c>
      <c r="Q1014" s="57">
        <f t="shared" si="305"/>
        <v>0</v>
      </c>
      <c r="R1014" s="57">
        <f t="shared" si="305"/>
        <v>0</v>
      </c>
      <c r="S1014" s="57">
        <f t="shared" si="305"/>
        <v>0</v>
      </c>
      <c r="T1014" s="57">
        <f t="shared" si="305"/>
        <v>0</v>
      </c>
      <c r="U1014" s="57">
        <f t="shared" si="305"/>
        <v>0</v>
      </c>
      <c r="V1014" s="57">
        <f t="shared" si="305"/>
        <v>0</v>
      </c>
      <c r="W1014" s="57">
        <f t="shared" si="305"/>
        <v>0</v>
      </c>
      <c r="X1014" s="57">
        <f t="shared" si="305"/>
        <v>0</v>
      </c>
      <c r="Y1014" s="57">
        <f t="shared" si="305"/>
        <v>0</v>
      </c>
      <c r="Z1014" s="57">
        <f t="shared" si="305"/>
        <v>0</v>
      </c>
      <c r="AA1014" s="57">
        <f t="shared" si="305"/>
        <v>0</v>
      </c>
      <c r="AB1014" s="57">
        <f t="shared" si="305"/>
        <v>0</v>
      </c>
      <c r="AC1014" s="57">
        <f t="shared" si="305"/>
        <v>0</v>
      </c>
      <c r="AD1014" s="57">
        <f t="shared" si="305"/>
        <v>0</v>
      </c>
      <c r="AE1014" s="57">
        <f t="shared" si="305"/>
        <v>0</v>
      </c>
      <c r="AF1014" s="57">
        <f t="shared" si="305"/>
        <v>0</v>
      </c>
      <c r="AG1014" s="57">
        <f t="shared" si="305"/>
        <v>0</v>
      </c>
      <c r="AH1014" s="57">
        <f t="shared" si="305"/>
        <v>0</v>
      </c>
      <c r="AI1014" s="57">
        <f t="shared" si="305"/>
        <v>0</v>
      </c>
      <c r="AJ1014" s="57">
        <f t="shared" si="305"/>
        <v>0</v>
      </c>
      <c r="AK1014" s="57">
        <f t="shared" si="305"/>
        <v>0</v>
      </c>
    </row>
    <row r="1015" spans="1:37" s="65" customFormat="1" ht="17.100000000000001" customHeight="1" x14ac:dyDescent="0.2">
      <c r="A1015" s="54" t="s">
        <v>271</v>
      </c>
      <c r="B1015" s="55" t="s">
        <v>110</v>
      </c>
      <c r="C1015" s="56" t="s">
        <v>242</v>
      </c>
      <c r="D1015" s="57">
        <v>0</v>
      </c>
      <c r="E1015" s="57">
        <f>+(1-E$770)*E531</f>
        <v>0</v>
      </c>
      <c r="F1015" s="57">
        <f t="shared" ref="F1015:AK1015" si="306">+(1-F$770)*F531</f>
        <v>0</v>
      </c>
      <c r="G1015" s="57">
        <f t="shared" si="306"/>
        <v>0</v>
      </c>
      <c r="H1015" s="57">
        <f t="shared" si="306"/>
        <v>0</v>
      </c>
      <c r="I1015" s="57">
        <f t="shared" si="306"/>
        <v>0</v>
      </c>
      <c r="J1015" s="57">
        <f t="shared" si="306"/>
        <v>0</v>
      </c>
      <c r="K1015" s="57">
        <f t="shared" si="306"/>
        <v>0</v>
      </c>
      <c r="L1015" s="57">
        <f t="shared" si="306"/>
        <v>0</v>
      </c>
      <c r="M1015" s="57">
        <f t="shared" si="306"/>
        <v>0</v>
      </c>
      <c r="N1015" s="57">
        <f t="shared" si="306"/>
        <v>0</v>
      </c>
      <c r="O1015" s="57">
        <f t="shared" si="306"/>
        <v>0</v>
      </c>
      <c r="P1015" s="57">
        <f t="shared" si="306"/>
        <v>0</v>
      </c>
      <c r="Q1015" s="57">
        <f t="shared" si="306"/>
        <v>0</v>
      </c>
      <c r="R1015" s="57">
        <f t="shared" si="306"/>
        <v>0</v>
      </c>
      <c r="S1015" s="57">
        <f t="shared" si="306"/>
        <v>0</v>
      </c>
      <c r="T1015" s="57">
        <f t="shared" si="306"/>
        <v>0</v>
      </c>
      <c r="U1015" s="57">
        <f t="shared" si="306"/>
        <v>0</v>
      </c>
      <c r="V1015" s="57">
        <f t="shared" si="306"/>
        <v>0</v>
      </c>
      <c r="W1015" s="57">
        <f t="shared" si="306"/>
        <v>0</v>
      </c>
      <c r="X1015" s="57">
        <f t="shared" si="306"/>
        <v>0</v>
      </c>
      <c r="Y1015" s="57">
        <f t="shared" si="306"/>
        <v>0</v>
      </c>
      <c r="Z1015" s="57">
        <f t="shared" si="306"/>
        <v>0</v>
      </c>
      <c r="AA1015" s="57">
        <f t="shared" si="306"/>
        <v>0</v>
      </c>
      <c r="AB1015" s="57">
        <f t="shared" si="306"/>
        <v>0</v>
      </c>
      <c r="AC1015" s="57">
        <f t="shared" si="306"/>
        <v>0</v>
      </c>
      <c r="AD1015" s="57">
        <f t="shared" si="306"/>
        <v>0</v>
      </c>
      <c r="AE1015" s="57">
        <f t="shared" si="306"/>
        <v>0</v>
      </c>
      <c r="AF1015" s="57">
        <f t="shared" si="306"/>
        <v>0</v>
      </c>
      <c r="AG1015" s="57">
        <f t="shared" si="306"/>
        <v>0</v>
      </c>
      <c r="AH1015" s="57">
        <f t="shared" si="306"/>
        <v>0</v>
      </c>
      <c r="AI1015" s="57">
        <f t="shared" si="306"/>
        <v>0</v>
      </c>
      <c r="AJ1015" s="57">
        <f t="shared" si="306"/>
        <v>0</v>
      </c>
      <c r="AK1015" s="57">
        <f t="shared" si="306"/>
        <v>0</v>
      </c>
    </row>
    <row r="1016" spans="1:37" s="65" customFormat="1" ht="17.100000000000001" customHeight="1" x14ac:dyDescent="0.2">
      <c r="A1016" s="54" t="s">
        <v>272</v>
      </c>
      <c r="B1016" s="55" t="s">
        <v>110</v>
      </c>
      <c r="C1016" s="56" t="s">
        <v>242</v>
      </c>
      <c r="D1016" s="57">
        <v>0</v>
      </c>
      <c r="E1016" s="57">
        <f>+(1-E$770)*E532</f>
        <v>0</v>
      </c>
      <c r="F1016" s="57">
        <f t="shared" ref="F1016:AK1016" si="307">+(1-F$770)*F532</f>
        <v>0</v>
      </c>
      <c r="G1016" s="57">
        <f t="shared" si="307"/>
        <v>0</v>
      </c>
      <c r="H1016" s="57">
        <f t="shared" si="307"/>
        <v>0</v>
      </c>
      <c r="I1016" s="57">
        <f t="shared" si="307"/>
        <v>0</v>
      </c>
      <c r="J1016" s="57">
        <f t="shared" si="307"/>
        <v>0</v>
      </c>
      <c r="K1016" s="57">
        <f t="shared" si="307"/>
        <v>0</v>
      </c>
      <c r="L1016" s="57">
        <f t="shared" si="307"/>
        <v>0</v>
      </c>
      <c r="M1016" s="57">
        <f t="shared" si="307"/>
        <v>0</v>
      </c>
      <c r="N1016" s="57">
        <f t="shared" si="307"/>
        <v>0</v>
      </c>
      <c r="O1016" s="57">
        <f t="shared" si="307"/>
        <v>0</v>
      </c>
      <c r="P1016" s="57">
        <f t="shared" si="307"/>
        <v>0</v>
      </c>
      <c r="Q1016" s="57">
        <f t="shared" si="307"/>
        <v>0</v>
      </c>
      <c r="R1016" s="57">
        <f t="shared" si="307"/>
        <v>0</v>
      </c>
      <c r="S1016" s="57">
        <f t="shared" si="307"/>
        <v>0</v>
      </c>
      <c r="T1016" s="57">
        <f t="shared" si="307"/>
        <v>0</v>
      </c>
      <c r="U1016" s="57">
        <f t="shared" si="307"/>
        <v>0</v>
      </c>
      <c r="V1016" s="57">
        <f t="shared" si="307"/>
        <v>0</v>
      </c>
      <c r="W1016" s="57">
        <f t="shared" si="307"/>
        <v>0</v>
      </c>
      <c r="X1016" s="57">
        <f t="shared" si="307"/>
        <v>0</v>
      </c>
      <c r="Y1016" s="57">
        <f t="shared" si="307"/>
        <v>0</v>
      </c>
      <c r="Z1016" s="57">
        <f t="shared" si="307"/>
        <v>0</v>
      </c>
      <c r="AA1016" s="57">
        <f t="shared" si="307"/>
        <v>0</v>
      </c>
      <c r="AB1016" s="57">
        <f t="shared" si="307"/>
        <v>0</v>
      </c>
      <c r="AC1016" s="57">
        <f t="shared" si="307"/>
        <v>0</v>
      </c>
      <c r="AD1016" s="57">
        <f t="shared" si="307"/>
        <v>0</v>
      </c>
      <c r="AE1016" s="57">
        <f t="shared" si="307"/>
        <v>0</v>
      </c>
      <c r="AF1016" s="57">
        <f t="shared" si="307"/>
        <v>0</v>
      </c>
      <c r="AG1016" s="57">
        <f t="shared" si="307"/>
        <v>0</v>
      </c>
      <c r="AH1016" s="57">
        <f t="shared" si="307"/>
        <v>0</v>
      </c>
      <c r="AI1016" s="57">
        <f t="shared" si="307"/>
        <v>0</v>
      </c>
      <c r="AJ1016" s="57">
        <f t="shared" si="307"/>
        <v>0</v>
      </c>
      <c r="AK1016" s="57">
        <f t="shared" si="307"/>
        <v>0</v>
      </c>
    </row>
    <row r="1017" spans="1:37" s="65" customFormat="1" ht="17.100000000000001" customHeight="1" x14ac:dyDescent="0.2">
      <c r="A1017" s="54" t="s">
        <v>197</v>
      </c>
      <c r="B1017" s="55" t="s">
        <v>110</v>
      </c>
      <c r="C1017" s="56" t="s">
        <v>242</v>
      </c>
      <c r="D1017" s="57">
        <v>0</v>
      </c>
      <c r="E1017" s="57">
        <f>+(1-E$770)*E533</f>
        <v>0</v>
      </c>
      <c r="F1017" s="57">
        <f>+(1-F$770)*F533</f>
        <v>0</v>
      </c>
      <c r="G1017" s="57">
        <f>+(1-G$770)*G533</f>
        <v>0</v>
      </c>
      <c r="H1017" s="75">
        <v>4.703922678044693E-11</v>
      </c>
      <c r="I1017" s="75">
        <v>2.3529798208859046E-10</v>
      </c>
      <c r="J1017" s="75">
        <v>1.3855039554995623E-9</v>
      </c>
      <c r="K1017" s="75">
        <v>5.0387715892870479E-9</v>
      </c>
      <c r="L1017" s="75">
        <v>1.3378223084251751E-8</v>
      </c>
      <c r="M1017" s="75">
        <v>3.2310676872007793E-8</v>
      </c>
      <c r="N1017" s="75">
        <v>6.850813466482453E-8</v>
      </c>
      <c r="O1017" s="75">
        <v>1.3811641759002486E-7</v>
      </c>
      <c r="P1017" s="75">
        <v>2.5747115744179444E-7</v>
      </c>
      <c r="Q1017" s="75">
        <v>4.630684209275742E-7</v>
      </c>
      <c r="R1017" s="75">
        <v>7.3915307958763768E-7</v>
      </c>
      <c r="S1017" s="75">
        <v>1.1119864604033341E-6</v>
      </c>
      <c r="T1017" s="75">
        <v>1.5864618935788402E-6</v>
      </c>
      <c r="U1017" s="75">
        <v>2.1865177675606946E-6</v>
      </c>
      <c r="V1017" s="75">
        <v>5.3544822677541002E-6</v>
      </c>
      <c r="W1017" s="75">
        <v>8.5887280028216848E-6</v>
      </c>
      <c r="X1017" s="75">
        <v>1.1867692533761774E-5</v>
      </c>
      <c r="Y1017" s="75">
        <v>1.5179287343979777E-5</v>
      </c>
      <c r="Z1017" s="75">
        <v>1.8527085067013486E-5</v>
      </c>
      <c r="AA1017" s="75">
        <v>2.1911389244022503E-5</v>
      </c>
      <c r="AB1017" s="75">
        <v>2.5287984138914805E-5</v>
      </c>
      <c r="AC1017" s="75">
        <v>2.8621681905505006E-5</v>
      </c>
      <c r="AD1017" s="75">
        <v>3.1862766456772677E-5</v>
      </c>
      <c r="AE1017" s="75">
        <v>3.5010730116374123E-5</v>
      </c>
      <c r="AF1017" s="75">
        <v>3.8042576157244499E-5</v>
      </c>
      <c r="AG1017" s="75">
        <v>4.0977993082492024E-5</v>
      </c>
      <c r="AH1017" s="75">
        <v>4.3819048759585286E-5</v>
      </c>
      <c r="AI1017" s="75">
        <v>4.6533848679814362E-5</v>
      </c>
      <c r="AJ1017" s="75">
        <v>4.910017969781483E-5</v>
      </c>
      <c r="AK1017" s="75">
        <v>5.1528795968594176E-5</v>
      </c>
    </row>
    <row r="1018" spans="1:37" s="65" customFormat="1" ht="17.100000000000001" customHeight="1" x14ac:dyDescent="0.2">
      <c r="A1018" s="54" t="s">
        <v>245</v>
      </c>
      <c r="B1018" s="55" t="s">
        <v>110</v>
      </c>
      <c r="C1018" s="56" t="s">
        <v>246</v>
      </c>
      <c r="D1018" s="73">
        <f>SUM(D1006:D1017)</f>
        <v>1</v>
      </c>
      <c r="E1018" s="73">
        <f t="shared" ref="E1018:AK1018" si="308">SUM(E1006:E1017)</f>
        <v>1</v>
      </c>
      <c r="F1018" s="73">
        <f t="shared" si="308"/>
        <v>1</v>
      </c>
      <c r="G1018" s="73">
        <f t="shared" si="308"/>
        <v>1</v>
      </c>
      <c r="H1018" s="73">
        <f t="shared" si="308"/>
        <v>1</v>
      </c>
      <c r="I1018" s="73">
        <f t="shared" si="308"/>
        <v>1</v>
      </c>
      <c r="J1018" s="73">
        <f t="shared" si="308"/>
        <v>0.99999999999999989</v>
      </c>
      <c r="K1018" s="73">
        <f t="shared" si="308"/>
        <v>1</v>
      </c>
      <c r="L1018" s="73">
        <f t="shared" si="308"/>
        <v>1</v>
      </c>
      <c r="M1018" s="73">
        <f t="shared" si="308"/>
        <v>1</v>
      </c>
      <c r="N1018" s="73">
        <f t="shared" si="308"/>
        <v>1</v>
      </c>
      <c r="O1018" s="73">
        <f t="shared" si="308"/>
        <v>1</v>
      </c>
      <c r="P1018" s="73">
        <f t="shared" si="308"/>
        <v>1.0000000000000002</v>
      </c>
      <c r="Q1018" s="73">
        <f t="shared" si="308"/>
        <v>1</v>
      </c>
      <c r="R1018" s="73">
        <f t="shared" si="308"/>
        <v>1</v>
      </c>
      <c r="S1018" s="73">
        <f t="shared" si="308"/>
        <v>0.99999999999999989</v>
      </c>
      <c r="T1018" s="73">
        <f t="shared" si="308"/>
        <v>1</v>
      </c>
      <c r="U1018" s="73">
        <f t="shared" si="308"/>
        <v>1</v>
      </c>
      <c r="V1018" s="73">
        <f t="shared" si="308"/>
        <v>1</v>
      </c>
      <c r="W1018" s="73">
        <f t="shared" si="308"/>
        <v>1</v>
      </c>
      <c r="X1018" s="73">
        <f t="shared" si="308"/>
        <v>1</v>
      </c>
      <c r="Y1018" s="73">
        <f t="shared" si="308"/>
        <v>1</v>
      </c>
      <c r="Z1018" s="73">
        <f t="shared" si="308"/>
        <v>1</v>
      </c>
      <c r="AA1018" s="73">
        <f t="shared" si="308"/>
        <v>0.99999999999999989</v>
      </c>
      <c r="AB1018" s="73">
        <f t="shared" si="308"/>
        <v>0.99999999999999989</v>
      </c>
      <c r="AC1018" s="73">
        <f t="shared" si="308"/>
        <v>1</v>
      </c>
      <c r="AD1018" s="73">
        <f t="shared" si="308"/>
        <v>0.99999999999999989</v>
      </c>
      <c r="AE1018" s="73">
        <f t="shared" si="308"/>
        <v>1</v>
      </c>
      <c r="AF1018" s="73">
        <f t="shared" si="308"/>
        <v>1</v>
      </c>
      <c r="AG1018" s="73">
        <f t="shared" si="308"/>
        <v>1</v>
      </c>
      <c r="AH1018" s="73">
        <f t="shared" si="308"/>
        <v>1</v>
      </c>
      <c r="AI1018" s="73">
        <f t="shared" si="308"/>
        <v>1.0000000000000002</v>
      </c>
      <c r="AJ1018" s="73">
        <f t="shared" si="308"/>
        <v>1</v>
      </c>
      <c r="AK1018" s="73">
        <f t="shared" si="308"/>
        <v>1</v>
      </c>
    </row>
    <row r="1019" spans="1:37" s="65" customFormat="1" ht="17.100000000000001" customHeight="1" x14ac:dyDescent="0.25">
      <c r="A1019" s="68"/>
      <c r="B1019" s="74"/>
      <c r="C1019" s="74"/>
      <c r="D1019" s="72"/>
      <c r="E1019" s="72"/>
      <c r="F1019" s="72"/>
      <c r="G1019" s="72"/>
      <c r="H1019" s="72"/>
      <c r="I1019" s="72"/>
      <c r="J1019" s="72"/>
      <c r="K1019" s="72"/>
      <c r="L1019" s="72"/>
      <c r="M1019" s="72"/>
      <c r="N1019" s="72"/>
      <c r="O1019" s="72"/>
      <c r="P1019" s="72"/>
      <c r="Q1019" s="72"/>
      <c r="R1019" s="72"/>
      <c r="S1019" s="72"/>
      <c r="T1019" s="72"/>
      <c r="U1019" s="72"/>
      <c r="V1019" s="72"/>
      <c r="W1019" s="72"/>
      <c r="X1019" s="72"/>
      <c r="Y1019" s="72"/>
      <c r="Z1019" s="72"/>
      <c r="AA1019" s="72"/>
      <c r="AB1019" s="72"/>
      <c r="AC1019" s="72"/>
      <c r="AD1019" s="72"/>
      <c r="AE1019" s="72"/>
      <c r="AF1019" s="72"/>
      <c r="AG1019" s="72"/>
      <c r="AH1019" s="72"/>
      <c r="AI1019" s="72"/>
      <c r="AJ1019" s="72"/>
      <c r="AK1019" s="72"/>
    </row>
    <row r="1020" spans="1:37" s="65" customFormat="1" ht="17.100000000000001" customHeight="1" x14ac:dyDescent="0.25">
      <c r="A1020" s="64" t="s">
        <v>265</v>
      </c>
      <c r="B1020"/>
      <c r="C1020"/>
      <c r="D1020" s="72"/>
      <c r="E1020" s="72"/>
      <c r="F1020" s="72"/>
      <c r="G1020" s="72"/>
      <c r="H1020" s="72"/>
      <c r="I1020" s="72"/>
      <c r="J1020" s="72"/>
      <c r="K1020" s="72"/>
      <c r="L1020" s="72"/>
      <c r="M1020" s="72"/>
      <c r="N1020" s="72"/>
      <c r="O1020" s="72"/>
      <c r="P1020" s="72"/>
      <c r="Q1020" s="72"/>
      <c r="R1020" s="72"/>
      <c r="S1020" s="72"/>
      <c r="T1020" s="72"/>
      <c r="U1020" s="72"/>
      <c r="V1020" s="72"/>
      <c r="W1020" s="72"/>
      <c r="X1020" s="72"/>
      <c r="Y1020" s="72"/>
      <c r="Z1020" s="72"/>
      <c r="AA1020" s="72"/>
      <c r="AB1020" s="72"/>
      <c r="AC1020" s="72"/>
      <c r="AD1020" s="72"/>
      <c r="AE1020" s="72"/>
      <c r="AF1020" s="72"/>
      <c r="AG1020" s="72"/>
      <c r="AH1020" s="72"/>
      <c r="AI1020" s="72"/>
      <c r="AJ1020" s="72"/>
      <c r="AK1020" s="72"/>
    </row>
    <row r="1021" spans="1:37" s="65" customFormat="1" ht="17.100000000000001" customHeight="1" x14ac:dyDescent="0.25">
      <c r="A1021" s="66" t="s">
        <v>252</v>
      </c>
      <c r="B1021"/>
      <c r="C1021"/>
    </row>
    <row r="1022" spans="1:37" s="65" customFormat="1" ht="17.100000000000001" customHeight="1" x14ac:dyDescent="0.2">
      <c r="A1022" s="54" t="s">
        <v>241</v>
      </c>
      <c r="B1022" s="55" t="s">
        <v>110</v>
      </c>
      <c r="C1022" s="56" t="s">
        <v>242</v>
      </c>
      <c r="D1022" s="57">
        <v>0.91940034429992346</v>
      </c>
      <c r="E1022" s="57">
        <f>+(1-SUM(E1023:E1033))</f>
        <v>0.91940548115862297</v>
      </c>
      <c r="F1022" s="57">
        <f>+(1-SUM(F1023:F1033))</f>
        <v>0.91940804946515253</v>
      </c>
      <c r="G1022" s="57">
        <f t="shared" ref="G1022:AK1022" si="309">+(1-SUM(G1023:G1033))</f>
        <v>0.91940804946515253</v>
      </c>
      <c r="H1022" s="57">
        <f t="shared" si="309"/>
        <v>0.91921698210979486</v>
      </c>
      <c r="I1022" s="57">
        <f t="shared" si="309"/>
        <v>0.91919124934523944</v>
      </c>
      <c r="J1022" s="57">
        <f t="shared" si="309"/>
        <v>0.91910591119342311</v>
      </c>
      <c r="K1022" s="57">
        <f t="shared" si="309"/>
        <v>0.91890295483700923</v>
      </c>
      <c r="L1022" s="57">
        <f t="shared" si="309"/>
        <v>0.91851748779626829</v>
      </c>
      <c r="M1022" s="57">
        <f t="shared" si="309"/>
        <v>0.91780439748661458</v>
      </c>
      <c r="N1022" s="57">
        <f t="shared" si="309"/>
        <v>0.9166637153231143</v>
      </c>
      <c r="O1022" s="57">
        <f t="shared" si="309"/>
        <v>0.91486903632867389</v>
      </c>
      <c r="P1022" s="57">
        <f t="shared" si="309"/>
        <v>0.91234098608061032</v>
      </c>
      <c r="Q1022" s="57">
        <f t="shared" si="309"/>
        <v>0.9085655268052506</v>
      </c>
      <c r="R1022" s="57">
        <f t="shared" si="309"/>
        <v>0.90346773022742388</v>
      </c>
      <c r="S1022" s="57">
        <f t="shared" si="309"/>
        <v>0.89675218391871347</v>
      </c>
      <c r="T1022" s="57">
        <f t="shared" si="309"/>
        <v>0.88883817750759442</v>
      </c>
      <c r="U1022" s="57">
        <f t="shared" si="309"/>
        <v>0.8796491206009609</v>
      </c>
      <c r="V1022" s="57">
        <f t="shared" si="309"/>
        <v>0.82479057509957898</v>
      </c>
      <c r="W1022" s="57">
        <f t="shared" si="309"/>
        <v>0.77300065575208532</v>
      </c>
      <c r="X1022" s="57">
        <f t="shared" si="309"/>
        <v>0.72426339559648012</v>
      </c>
      <c r="Y1022" s="57">
        <f t="shared" si="309"/>
        <v>0.67896149454634669</v>
      </c>
      <c r="Z1022" s="57">
        <f t="shared" si="309"/>
        <v>0.63648106584205677</v>
      </c>
      <c r="AA1022" s="57">
        <f t="shared" si="309"/>
        <v>0.59690086724001334</v>
      </c>
      <c r="AB1022" s="57">
        <f t="shared" si="309"/>
        <v>0.56154827856407108</v>
      </c>
      <c r="AC1022" s="57">
        <f t="shared" si="309"/>
        <v>0.52838163938834382</v>
      </c>
      <c r="AD1022" s="57">
        <f t="shared" si="309"/>
        <v>0.4975047095689672</v>
      </c>
      <c r="AE1022" s="57">
        <f t="shared" si="309"/>
        <v>0.46854301152080879</v>
      </c>
      <c r="AF1022" s="57">
        <f t="shared" si="309"/>
        <v>0.4412904934051165</v>
      </c>
      <c r="AG1022" s="57">
        <f t="shared" si="309"/>
        <v>0.4158876694700917</v>
      </c>
      <c r="AH1022" s="57">
        <f t="shared" si="309"/>
        <v>0.39204260002981262</v>
      </c>
      <c r="AI1022" s="57">
        <f t="shared" si="309"/>
        <v>0.36962971062512651</v>
      </c>
      <c r="AJ1022" s="57">
        <f t="shared" si="309"/>
        <v>0.34866581508254224</v>
      </c>
      <c r="AK1022" s="57">
        <f t="shared" si="309"/>
        <v>0.32915285727878718</v>
      </c>
    </row>
    <row r="1023" spans="1:37" s="65" customFormat="1" ht="17.100000000000001" customHeight="1" x14ac:dyDescent="0.2">
      <c r="A1023" s="54" t="s">
        <v>266</v>
      </c>
      <c r="B1023" s="55" t="s">
        <v>110</v>
      </c>
      <c r="C1023" s="56" t="s">
        <v>242</v>
      </c>
      <c r="D1023" s="57">
        <v>0</v>
      </c>
      <c r="E1023" s="57">
        <f t="shared" ref="E1023:AK1023" si="310">+(1-E$786)*E539</f>
        <v>0</v>
      </c>
      <c r="F1023" s="57">
        <f t="shared" si="310"/>
        <v>0</v>
      </c>
      <c r="G1023" s="57">
        <f t="shared" si="310"/>
        <v>0</v>
      </c>
      <c r="H1023" s="57">
        <f t="shared" si="310"/>
        <v>0</v>
      </c>
      <c r="I1023" s="57">
        <f t="shared" si="310"/>
        <v>0</v>
      </c>
      <c r="J1023" s="57">
        <f t="shared" si="310"/>
        <v>0</v>
      </c>
      <c r="K1023" s="57">
        <f t="shared" si="310"/>
        <v>0</v>
      </c>
      <c r="L1023" s="57">
        <f t="shared" si="310"/>
        <v>0</v>
      </c>
      <c r="M1023" s="57">
        <f t="shared" si="310"/>
        <v>0</v>
      </c>
      <c r="N1023" s="57">
        <f t="shared" si="310"/>
        <v>0</v>
      </c>
      <c r="O1023" s="57">
        <f t="shared" si="310"/>
        <v>0</v>
      </c>
      <c r="P1023" s="57">
        <f t="shared" si="310"/>
        <v>0</v>
      </c>
      <c r="Q1023" s="57">
        <f t="shared" si="310"/>
        <v>0</v>
      </c>
      <c r="R1023" s="57">
        <f t="shared" si="310"/>
        <v>0</v>
      </c>
      <c r="S1023" s="57">
        <f t="shared" si="310"/>
        <v>0</v>
      </c>
      <c r="T1023" s="57">
        <f t="shared" si="310"/>
        <v>0</v>
      </c>
      <c r="U1023" s="57">
        <f t="shared" si="310"/>
        <v>0</v>
      </c>
      <c r="V1023" s="57">
        <f t="shared" si="310"/>
        <v>0</v>
      </c>
      <c r="W1023" s="57">
        <f t="shared" si="310"/>
        <v>0</v>
      </c>
      <c r="X1023" s="57">
        <f t="shared" si="310"/>
        <v>0</v>
      </c>
      <c r="Y1023" s="57">
        <f t="shared" si="310"/>
        <v>0</v>
      </c>
      <c r="Z1023" s="57">
        <f t="shared" si="310"/>
        <v>0</v>
      </c>
      <c r="AA1023" s="57">
        <f t="shared" si="310"/>
        <v>0</v>
      </c>
      <c r="AB1023" s="57">
        <f t="shared" si="310"/>
        <v>0</v>
      </c>
      <c r="AC1023" s="57">
        <f t="shared" si="310"/>
        <v>0</v>
      </c>
      <c r="AD1023" s="57">
        <f t="shared" si="310"/>
        <v>0</v>
      </c>
      <c r="AE1023" s="57">
        <f t="shared" si="310"/>
        <v>0</v>
      </c>
      <c r="AF1023" s="57">
        <f t="shared" si="310"/>
        <v>0</v>
      </c>
      <c r="AG1023" s="57">
        <f t="shared" si="310"/>
        <v>0</v>
      </c>
      <c r="AH1023" s="57">
        <f t="shared" si="310"/>
        <v>0</v>
      </c>
      <c r="AI1023" s="57">
        <f t="shared" si="310"/>
        <v>0</v>
      </c>
      <c r="AJ1023" s="57">
        <f t="shared" si="310"/>
        <v>0</v>
      </c>
      <c r="AK1023" s="57">
        <f t="shared" si="310"/>
        <v>0</v>
      </c>
    </row>
    <row r="1024" spans="1:37" s="65" customFormat="1" ht="17.100000000000001" customHeight="1" x14ac:dyDescent="0.2">
      <c r="A1024" s="54" t="s">
        <v>267</v>
      </c>
      <c r="B1024" s="55" t="s">
        <v>110</v>
      </c>
      <c r="C1024" s="56" t="s">
        <v>242</v>
      </c>
      <c r="D1024" s="57">
        <v>0</v>
      </c>
      <c r="E1024" s="57">
        <f>+(1-E$786)*E540</f>
        <v>0</v>
      </c>
      <c r="F1024" s="57">
        <f>+(1-F$786)*F540</f>
        <v>0</v>
      </c>
      <c r="G1024" s="57">
        <f>+(1-G$786)*G540</f>
        <v>0</v>
      </c>
      <c r="H1024" s="75">
        <v>6.9266690052479386E-6</v>
      </c>
      <c r="I1024" s="75">
        <v>1.5744764091652513E-5</v>
      </c>
      <c r="J1024" s="75">
        <v>4.1614278320759199E-5</v>
      </c>
      <c r="K1024" s="75">
        <v>9.5806569690492423E-5</v>
      </c>
      <c r="L1024" s="75">
        <v>1.8577313618052145E-4</v>
      </c>
      <c r="M1024" s="75">
        <v>3.3356524366078916E-4</v>
      </c>
      <c r="N1024" s="75">
        <v>5.5330126474515339E-4</v>
      </c>
      <c r="O1024" s="75">
        <v>8.8108134290110684E-4</v>
      </c>
      <c r="P1024" s="75">
        <v>1.3356580867566804E-3</v>
      </c>
      <c r="Q1024" s="75">
        <v>1.9666383972155098E-3</v>
      </c>
      <c r="R1024" s="75">
        <v>2.7143575120442726E-3</v>
      </c>
      <c r="S1024" s="75">
        <v>3.5987761951276113E-3</v>
      </c>
      <c r="T1024" s="75">
        <v>4.6165548475017191E-3</v>
      </c>
      <c r="U1024" s="75">
        <v>5.7850193467129064E-3</v>
      </c>
      <c r="V1024" s="75">
        <v>1.1635706867348525E-2</v>
      </c>
      <c r="W1024" s="75">
        <v>1.7081479922099303E-2</v>
      </c>
      <c r="X1024" s="75">
        <v>2.2094552176491523E-2</v>
      </c>
      <c r="Y1024" s="75">
        <v>2.6709243491021648E-2</v>
      </c>
      <c r="Z1024" s="75">
        <v>3.1139368793705831E-2</v>
      </c>
      <c r="AA1024" s="75">
        <v>3.5094843132607814E-2</v>
      </c>
      <c r="AB1024" s="75">
        <v>3.8703329364762999E-2</v>
      </c>
      <c r="AC1024" s="75">
        <v>4.2031603902801071E-2</v>
      </c>
      <c r="AD1024" s="75">
        <v>4.4982580066848667E-2</v>
      </c>
      <c r="AE1024" s="75">
        <v>4.7651293265895171E-2</v>
      </c>
      <c r="AF1024" s="75">
        <v>5.0201161368442826E-2</v>
      </c>
      <c r="AG1024" s="75">
        <v>5.2415638804473828E-2</v>
      </c>
      <c r="AH1024" s="75">
        <v>5.4416720798798494E-2</v>
      </c>
      <c r="AI1024" s="75">
        <v>5.6243260251556737E-2</v>
      </c>
      <c r="AJ1024" s="75">
        <v>5.7891158632130409E-2</v>
      </c>
      <c r="AK1024" s="75">
        <v>5.9380322133413439E-2</v>
      </c>
    </row>
    <row r="1025" spans="1:37" s="65" customFormat="1" ht="17.100000000000001" customHeight="1" x14ac:dyDescent="0.2">
      <c r="A1025" s="54" t="s">
        <v>243</v>
      </c>
      <c r="B1025" s="55" t="s">
        <v>110</v>
      </c>
      <c r="C1025" s="56" t="s">
        <v>242</v>
      </c>
      <c r="D1025" s="57">
        <v>8.0567776077531239E-2</v>
      </c>
      <c r="E1025" s="57">
        <f t="shared" ref="E1025:AK1025" si="311">+(1-E$786)*E541</f>
        <v>8.0562639218831777E-2</v>
      </c>
      <c r="F1025" s="57">
        <f t="shared" si="311"/>
        <v>8.0560070912302231E-2</v>
      </c>
      <c r="G1025" s="57">
        <f t="shared" si="311"/>
        <v>8.0560070912302231E-2</v>
      </c>
      <c r="H1025" s="57">
        <f t="shared" si="311"/>
        <v>8.0500665297519369E-2</v>
      </c>
      <c r="I1025" s="57">
        <f t="shared" si="311"/>
        <v>8.0494341807271608E-2</v>
      </c>
      <c r="J1025" s="57">
        <f t="shared" si="311"/>
        <v>8.0472658028997598E-2</v>
      </c>
      <c r="K1025" s="57">
        <f t="shared" si="311"/>
        <v>8.0419553482582812E-2</v>
      </c>
      <c r="L1025" s="57">
        <f t="shared" si="311"/>
        <v>8.0316032621546352E-2</v>
      </c>
      <c r="M1025" s="57">
        <f t="shared" si="311"/>
        <v>8.0120891829662838E-2</v>
      </c>
      <c r="N1025" s="57">
        <f t="shared" si="311"/>
        <v>7.9806088138094117E-2</v>
      </c>
      <c r="O1025" s="57">
        <f t="shared" si="311"/>
        <v>7.9309228948548166E-2</v>
      </c>
      <c r="P1025" s="57">
        <f t="shared" si="311"/>
        <v>7.8612439111960988E-2</v>
      </c>
      <c r="Q1025" s="57">
        <f t="shared" si="311"/>
        <v>7.7571939263870321E-2</v>
      </c>
      <c r="R1025" s="57">
        <f t="shared" si="311"/>
        <v>7.6164952863835747E-2</v>
      </c>
      <c r="S1025" s="57">
        <f t="shared" si="311"/>
        <v>7.4325379220267843E-2</v>
      </c>
      <c r="T1025" s="57">
        <f t="shared" si="311"/>
        <v>7.2202142544898859E-2</v>
      </c>
      <c r="U1025" s="57">
        <f t="shared" si="311"/>
        <v>6.9799857773416421E-2</v>
      </c>
      <c r="V1025" s="57">
        <f t="shared" si="311"/>
        <v>6.7179375967981556E-2</v>
      </c>
      <c r="W1025" s="57">
        <f t="shared" si="311"/>
        <v>6.4270634512464495E-2</v>
      </c>
      <c r="X1025" s="57">
        <f t="shared" si="311"/>
        <v>6.1070708545167968E-2</v>
      </c>
      <c r="Y1025" s="57">
        <f t="shared" si="311"/>
        <v>5.7684197383890204E-2</v>
      </c>
      <c r="Z1025" s="57">
        <f t="shared" si="311"/>
        <v>5.4258842628785664E-2</v>
      </c>
      <c r="AA1025" s="57">
        <f t="shared" si="311"/>
        <v>5.0604597270105002E-2</v>
      </c>
      <c r="AB1025" s="57">
        <f t="shared" si="311"/>
        <v>4.5640881594322676E-2</v>
      </c>
      <c r="AC1025" s="57">
        <f t="shared" si="311"/>
        <v>4.1000148376758146E-2</v>
      </c>
      <c r="AD1025" s="57">
        <f t="shared" si="311"/>
        <v>3.6678497164467125E-2</v>
      </c>
      <c r="AE1025" s="57">
        <f t="shared" si="311"/>
        <v>3.2685758474500379E-2</v>
      </c>
      <c r="AF1025" s="57">
        <f t="shared" si="311"/>
        <v>2.9080345127883864E-2</v>
      </c>
      <c r="AG1025" s="57">
        <f t="shared" si="311"/>
        <v>2.5777056663562108E-2</v>
      </c>
      <c r="AH1025" s="57">
        <f t="shared" si="311"/>
        <v>2.2786349788973429E-2</v>
      </c>
      <c r="AI1025" s="57">
        <f t="shared" si="311"/>
        <v>2.0100107158736027E-2</v>
      </c>
      <c r="AJ1025" s="57">
        <f t="shared" si="311"/>
        <v>1.7707958204815934E-2</v>
      </c>
      <c r="AK1025" s="57">
        <f t="shared" si="311"/>
        <v>1.5391834387578643E-2</v>
      </c>
    </row>
    <row r="1026" spans="1:37" s="65" customFormat="1" ht="17.100000000000001" customHeight="1" x14ac:dyDescent="0.2">
      <c r="A1026" s="54" t="s">
        <v>244</v>
      </c>
      <c r="B1026" s="55" t="s">
        <v>110</v>
      </c>
      <c r="C1026" s="56" t="s">
        <v>242</v>
      </c>
      <c r="D1026" s="57">
        <v>0</v>
      </c>
      <c r="E1026" s="57">
        <f t="shared" ref="E1026:AK1026" si="312">+(1-E$786)*E542</f>
        <v>0</v>
      </c>
      <c r="F1026" s="57">
        <f t="shared" si="312"/>
        <v>0</v>
      </c>
      <c r="G1026" s="57">
        <f t="shared" si="312"/>
        <v>0</v>
      </c>
      <c r="H1026" s="57">
        <f t="shared" si="312"/>
        <v>0</v>
      </c>
      <c r="I1026" s="57">
        <f t="shared" si="312"/>
        <v>0</v>
      </c>
      <c r="J1026" s="57">
        <f t="shared" si="312"/>
        <v>0</v>
      </c>
      <c r="K1026" s="57">
        <f t="shared" si="312"/>
        <v>0</v>
      </c>
      <c r="L1026" s="57">
        <f t="shared" si="312"/>
        <v>0</v>
      </c>
      <c r="M1026" s="57">
        <f t="shared" si="312"/>
        <v>0</v>
      </c>
      <c r="N1026" s="57">
        <f t="shared" si="312"/>
        <v>0</v>
      </c>
      <c r="O1026" s="57">
        <f t="shared" si="312"/>
        <v>0</v>
      </c>
      <c r="P1026" s="57">
        <f t="shared" si="312"/>
        <v>0</v>
      </c>
      <c r="Q1026" s="57">
        <f t="shared" si="312"/>
        <v>0</v>
      </c>
      <c r="R1026" s="57">
        <f t="shared" si="312"/>
        <v>0</v>
      </c>
      <c r="S1026" s="57">
        <f t="shared" si="312"/>
        <v>0</v>
      </c>
      <c r="T1026" s="57">
        <f t="shared" si="312"/>
        <v>0</v>
      </c>
      <c r="U1026" s="57">
        <f t="shared" si="312"/>
        <v>0</v>
      </c>
      <c r="V1026" s="57">
        <f t="shared" si="312"/>
        <v>0</v>
      </c>
      <c r="W1026" s="57">
        <f t="shared" si="312"/>
        <v>0</v>
      </c>
      <c r="X1026" s="57">
        <f t="shared" si="312"/>
        <v>0</v>
      </c>
      <c r="Y1026" s="57">
        <f t="shared" si="312"/>
        <v>0</v>
      </c>
      <c r="Z1026" s="57">
        <f t="shared" si="312"/>
        <v>0</v>
      </c>
      <c r="AA1026" s="57">
        <f t="shared" si="312"/>
        <v>0</v>
      </c>
      <c r="AB1026" s="57">
        <f t="shared" si="312"/>
        <v>0</v>
      </c>
      <c r="AC1026" s="57">
        <f t="shared" si="312"/>
        <v>0</v>
      </c>
      <c r="AD1026" s="57">
        <f t="shared" si="312"/>
        <v>0</v>
      </c>
      <c r="AE1026" s="57">
        <f t="shared" si="312"/>
        <v>0</v>
      </c>
      <c r="AF1026" s="57">
        <f t="shared" si="312"/>
        <v>0</v>
      </c>
      <c r="AG1026" s="57">
        <f t="shared" si="312"/>
        <v>0</v>
      </c>
      <c r="AH1026" s="57">
        <f t="shared" si="312"/>
        <v>0</v>
      </c>
      <c r="AI1026" s="57">
        <f t="shared" si="312"/>
        <v>0</v>
      </c>
      <c r="AJ1026" s="57">
        <f t="shared" si="312"/>
        <v>0</v>
      </c>
      <c r="AK1026" s="57">
        <f t="shared" si="312"/>
        <v>0</v>
      </c>
    </row>
    <row r="1027" spans="1:37" s="65" customFormat="1" ht="17.100000000000001" customHeight="1" x14ac:dyDescent="0.2">
      <c r="A1027" s="54" t="s">
        <v>268</v>
      </c>
      <c r="B1027" s="55" t="s">
        <v>110</v>
      </c>
      <c r="C1027" s="56" t="s">
        <v>242</v>
      </c>
      <c r="D1027" s="57">
        <v>0</v>
      </c>
      <c r="E1027" s="57">
        <f t="shared" ref="E1027:AK1027" si="313">+(1-E$786)*E543</f>
        <v>0</v>
      </c>
      <c r="F1027" s="57">
        <f t="shared" si="313"/>
        <v>0</v>
      </c>
      <c r="G1027" s="57">
        <f t="shared" si="313"/>
        <v>0</v>
      </c>
      <c r="H1027" s="57">
        <f t="shared" si="313"/>
        <v>0</v>
      </c>
      <c r="I1027" s="57">
        <f t="shared" si="313"/>
        <v>0</v>
      </c>
      <c r="J1027" s="57">
        <f t="shared" si="313"/>
        <v>0</v>
      </c>
      <c r="K1027" s="57">
        <f t="shared" si="313"/>
        <v>0</v>
      </c>
      <c r="L1027" s="57">
        <f t="shared" si="313"/>
        <v>0</v>
      </c>
      <c r="M1027" s="57">
        <f t="shared" si="313"/>
        <v>0</v>
      </c>
      <c r="N1027" s="57">
        <f t="shared" si="313"/>
        <v>0</v>
      </c>
      <c r="O1027" s="57">
        <f t="shared" si="313"/>
        <v>0</v>
      </c>
      <c r="P1027" s="57">
        <f t="shared" si="313"/>
        <v>0</v>
      </c>
      <c r="Q1027" s="57">
        <f t="shared" si="313"/>
        <v>0</v>
      </c>
      <c r="R1027" s="57">
        <f t="shared" si="313"/>
        <v>0</v>
      </c>
      <c r="S1027" s="57">
        <f t="shared" si="313"/>
        <v>0</v>
      </c>
      <c r="T1027" s="57">
        <f t="shared" si="313"/>
        <v>0</v>
      </c>
      <c r="U1027" s="57">
        <f t="shared" si="313"/>
        <v>0</v>
      </c>
      <c r="V1027" s="57">
        <f t="shared" si="313"/>
        <v>0</v>
      </c>
      <c r="W1027" s="57">
        <f t="shared" si="313"/>
        <v>0</v>
      </c>
      <c r="X1027" s="57">
        <f t="shared" si="313"/>
        <v>0</v>
      </c>
      <c r="Y1027" s="57">
        <f t="shared" si="313"/>
        <v>0</v>
      </c>
      <c r="Z1027" s="57">
        <f t="shared" si="313"/>
        <v>0</v>
      </c>
      <c r="AA1027" s="57">
        <f t="shared" si="313"/>
        <v>0</v>
      </c>
      <c r="AB1027" s="57">
        <f t="shared" si="313"/>
        <v>0</v>
      </c>
      <c r="AC1027" s="57">
        <f t="shared" si="313"/>
        <v>0</v>
      </c>
      <c r="AD1027" s="57">
        <f t="shared" si="313"/>
        <v>0</v>
      </c>
      <c r="AE1027" s="57">
        <f t="shared" si="313"/>
        <v>0</v>
      </c>
      <c r="AF1027" s="57">
        <f t="shared" si="313"/>
        <v>0</v>
      </c>
      <c r="AG1027" s="57">
        <f t="shared" si="313"/>
        <v>0</v>
      </c>
      <c r="AH1027" s="57">
        <f t="shared" si="313"/>
        <v>0</v>
      </c>
      <c r="AI1027" s="57">
        <f t="shared" si="313"/>
        <v>0</v>
      </c>
      <c r="AJ1027" s="57">
        <f t="shared" si="313"/>
        <v>0</v>
      </c>
      <c r="AK1027" s="57">
        <f t="shared" si="313"/>
        <v>0</v>
      </c>
    </row>
    <row r="1028" spans="1:37" s="65" customFormat="1" ht="17.100000000000001" customHeight="1" x14ac:dyDescent="0.2">
      <c r="A1028" s="54" t="s">
        <v>189</v>
      </c>
      <c r="B1028" s="55" t="s">
        <v>110</v>
      </c>
      <c r="C1028" s="56" t="s">
        <v>242</v>
      </c>
      <c r="D1028" s="57">
        <v>3.1879622545269063E-5</v>
      </c>
      <c r="E1028" s="57">
        <v>3.1879622545269063E-5</v>
      </c>
      <c r="F1028" s="57">
        <v>3.1879622545269063E-5</v>
      </c>
      <c r="G1028" s="57">
        <v>3.1879622545269063E-5</v>
      </c>
      <c r="H1028" s="75">
        <v>2.7542587664131308E-4</v>
      </c>
      <c r="I1028" s="75">
        <v>2.9866384809938955E-4</v>
      </c>
      <c r="J1028" s="75">
        <v>3.7981511375460928E-4</v>
      </c>
      <c r="K1028" s="75">
        <v>5.8168007194587808E-4</v>
      </c>
      <c r="L1028" s="75">
        <v>9.8069306778168081E-4</v>
      </c>
      <c r="M1028" s="75">
        <v>1.7411131293848688E-3</v>
      </c>
      <c r="N1028" s="75">
        <v>2.976826765911805E-3</v>
      </c>
      <c r="O1028" s="75">
        <v>4.9405152634592704E-3</v>
      </c>
      <c r="P1028" s="75">
        <v>7.7106592495145895E-3</v>
      </c>
      <c r="Q1028" s="75">
        <v>1.1895432465242686E-2</v>
      </c>
      <c r="R1028" s="75">
        <v>1.7652220243616564E-2</v>
      </c>
      <c r="S1028" s="75">
        <v>2.5322548679430672E-2</v>
      </c>
      <c r="T1028" s="75">
        <v>3.4341538638111409E-2</v>
      </c>
      <c r="U1028" s="75">
        <v>4.4763815761142176E-2</v>
      </c>
      <c r="V1028" s="75">
        <v>9.638898758282323E-2</v>
      </c>
      <c r="W1028" s="75">
        <v>0.14563864108534805</v>
      </c>
      <c r="X1028" s="75">
        <v>0.19255947598932663</v>
      </c>
      <c r="Y1028" s="75">
        <v>0.23662988529139756</v>
      </c>
      <c r="Z1028" s="75">
        <v>0.2781021956503848</v>
      </c>
      <c r="AA1028" s="75">
        <v>0.31737778096802977</v>
      </c>
      <c r="AB1028" s="75">
        <v>0.35408222249270438</v>
      </c>
      <c r="AC1028" s="75">
        <v>0.38855798665019148</v>
      </c>
      <c r="AD1028" s="75">
        <v>0.42080235043326025</v>
      </c>
      <c r="AE1028" s="75">
        <v>0.45108492600867928</v>
      </c>
      <c r="AF1028" s="75">
        <v>0.4793899575223996</v>
      </c>
      <c r="AG1028" s="75">
        <v>0.50587865706878987</v>
      </c>
      <c r="AH1028" s="75">
        <v>0.53071051033365579</v>
      </c>
      <c r="AI1028" s="75">
        <v>0.55398038811590089</v>
      </c>
      <c r="AJ1028" s="75">
        <v>0.57568596790081361</v>
      </c>
      <c r="AK1028" s="75">
        <v>0.59602345740425211</v>
      </c>
    </row>
    <row r="1029" spans="1:37" s="65" customFormat="1" ht="17.100000000000001" customHeight="1" x14ac:dyDescent="0.2">
      <c r="A1029" s="54" t="s">
        <v>269</v>
      </c>
      <c r="B1029" s="55" t="s">
        <v>110</v>
      </c>
      <c r="C1029" s="56" t="s">
        <v>242</v>
      </c>
      <c r="D1029" s="57">
        <v>0</v>
      </c>
      <c r="E1029" s="57">
        <f t="shared" ref="E1029:AK1029" si="314">+(1-E$786)*E545</f>
        <v>0</v>
      </c>
      <c r="F1029" s="57">
        <f t="shared" si="314"/>
        <v>0</v>
      </c>
      <c r="G1029" s="57">
        <f t="shared" si="314"/>
        <v>0</v>
      </c>
      <c r="H1029" s="57">
        <f t="shared" si="314"/>
        <v>0</v>
      </c>
      <c r="I1029" s="57">
        <f t="shared" si="314"/>
        <v>0</v>
      </c>
      <c r="J1029" s="57">
        <f t="shared" si="314"/>
        <v>0</v>
      </c>
      <c r="K1029" s="57">
        <f t="shared" si="314"/>
        <v>0</v>
      </c>
      <c r="L1029" s="57">
        <f t="shared" si="314"/>
        <v>0</v>
      </c>
      <c r="M1029" s="57">
        <f t="shared" si="314"/>
        <v>0</v>
      </c>
      <c r="N1029" s="57">
        <f t="shared" si="314"/>
        <v>0</v>
      </c>
      <c r="O1029" s="57">
        <f t="shared" si="314"/>
        <v>0</v>
      </c>
      <c r="P1029" s="57">
        <f t="shared" si="314"/>
        <v>0</v>
      </c>
      <c r="Q1029" s="57">
        <f t="shared" si="314"/>
        <v>0</v>
      </c>
      <c r="R1029" s="57">
        <f t="shared" si="314"/>
        <v>0</v>
      </c>
      <c r="S1029" s="57">
        <f t="shared" si="314"/>
        <v>0</v>
      </c>
      <c r="T1029" s="57">
        <f t="shared" si="314"/>
        <v>0</v>
      </c>
      <c r="U1029" s="57">
        <f t="shared" si="314"/>
        <v>0</v>
      </c>
      <c r="V1029" s="57">
        <f t="shared" si="314"/>
        <v>0</v>
      </c>
      <c r="W1029" s="57">
        <f t="shared" si="314"/>
        <v>0</v>
      </c>
      <c r="X1029" s="57">
        <f t="shared" si="314"/>
        <v>0</v>
      </c>
      <c r="Y1029" s="57">
        <f t="shared" si="314"/>
        <v>0</v>
      </c>
      <c r="Z1029" s="57">
        <f t="shared" si="314"/>
        <v>0</v>
      </c>
      <c r="AA1029" s="57">
        <f t="shared" si="314"/>
        <v>0</v>
      </c>
      <c r="AB1029" s="57">
        <f t="shared" si="314"/>
        <v>0</v>
      </c>
      <c r="AC1029" s="57">
        <f t="shared" si="314"/>
        <v>0</v>
      </c>
      <c r="AD1029" s="57">
        <f t="shared" si="314"/>
        <v>0</v>
      </c>
      <c r="AE1029" s="57">
        <f t="shared" si="314"/>
        <v>0</v>
      </c>
      <c r="AF1029" s="57">
        <f t="shared" si="314"/>
        <v>0</v>
      </c>
      <c r="AG1029" s="57">
        <f t="shared" si="314"/>
        <v>0</v>
      </c>
      <c r="AH1029" s="57">
        <f t="shared" si="314"/>
        <v>0</v>
      </c>
      <c r="AI1029" s="57">
        <f t="shared" si="314"/>
        <v>0</v>
      </c>
      <c r="AJ1029" s="57">
        <f t="shared" si="314"/>
        <v>0</v>
      </c>
      <c r="AK1029" s="57">
        <f t="shared" si="314"/>
        <v>0</v>
      </c>
    </row>
    <row r="1030" spans="1:37" s="65" customFormat="1" ht="17.100000000000001" customHeight="1" x14ac:dyDescent="0.2">
      <c r="A1030" s="54" t="s">
        <v>270</v>
      </c>
      <c r="B1030" s="55" t="s">
        <v>110</v>
      </c>
      <c r="C1030" s="56" t="s">
        <v>242</v>
      </c>
      <c r="D1030" s="57">
        <v>0</v>
      </c>
      <c r="E1030" s="57">
        <f t="shared" ref="E1030:AK1030" si="315">+(1-E$786)*E546</f>
        <v>0</v>
      </c>
      <c r="F1030" s="57">
        <f t="shared" si="315"/>
        <v>0</v>
      </c>
      <c r="G1030" s="57">
        <f t="shared" si="315"/>
        <v>0</v>
      </c>
      <c r="H1030" s="57">
        <f t="shared" si="315"/>
        <v>0</v>
      </c>
      <c r="I1030" s="57">
        <f t="shared" si="315"/>
        <v>0</v>
      </c>
      <c r="J1030" s="57">
        <f t="shared" si="315"/>
        <v>0</v>
      </c>
      <c r="K1030" s="57">
        <f t="shared" si="315"/>
        <v>0</v>
      </c>
      <c r="L1030" s="57">
        <f t="shared" si="315"/>
        <v>0</v>
      </c>
      <c r="M1030" s="57">
        <f t="shared" si="315"/>
        <v>0</v>
      </c>
      <c r="N1030" s="57">
        <f t="shared" si="315"/>
        <v>0</v>
      </c>
      <c r="O1030" s="57">
        <f t="shared" si="315"/>
        <v>0</v>
      </c>
      <c r="P1030" s="57">
        <f t="shared" si="315"/>
        <v>0</v>
      </c>
      <c r="Q1030" s="57">
        <f t="shared" si="315"/>
        <v>0</v>
      </c>
      <c r="R1030" s="57">
        <f t="shared" si="315"/>
        <v>0</v>
      </c>
      <c r="S1030" s="57">
        <f t="shared" si="315"/>
        <v>0</v>
      </c>
      <c r="T1030" s="57">
        <f t="shared" si="315"/>
        <v>0</v>
      </c>
      <c r="U1030" s="57">
        <f t="shared" si="315"/>
        <v>0</v>
      </c>
      <c r="V1030" s="57">
        <f t="shared" si="315"/>
        <v>0</v>
      </c>
      <c r="W1030" s="57">
        <f t="shared" si="315"/>
        <v>0</v>
      </c>
      <c r="X1030" s="57">
        <f t="shared" si="315"/>
        <v>0</v>
      </c>
      <c r="Y1030" s="57">
        <f t="shared" si="315"/>
        <v>0</v>
      </c>
      <c r="Z1030" s="57">
        <f t="shared" si="315"/>
        <v>0</v>
      </c>
      <c r="AA1030" s="57">
        <f t="shared" si="315"/>
        <v>0</v>
      </c>
      <c r="AB1030" s="57">
        <f t="shared" si="315"/>
        <v>0</v>
      </c>
      <c r="AC1030" s="57">
        <f t="shared" si="315"/>
        <v>0</v>
      </c>
      <c r="AD1030" s="57">
        <f t="shared" si="315"/>
        <v>0</v>
      </c>
      <c r="AE1030" s="57">
        <f t="shared" si="315"/>
        <v>0</v>
      </c>
      <c r="AF1030" s="57">
        <f t="shared" si="315"/>
        <v>0</v>
      </c>
      <c r="AG1030" s="57">
        <f t="shared" si="315"/>
        <v>0</v>
      </c>
      <c r="AH1030" s="57">
        <f t="shared" si="315"/>
        <v>0</v>
      </c>
      <c r="AI1030" s="57">
        <f t="shared" si="315"/>
        <v>0</v>
      </c>
      <c r="AJ1030" s="57">
        <f t="shared" si="315"/>
        <v>0</v>
      </c>
      <c r="AK1030" s="57">
        <f t="shared" si="315"/>
        <v>0</v>
      </c>
    </row>
    <row r="1031" spans="1:37" s="65" customFormat="1" ht="17.100000000000001" customHeight="1" x14ac:dyDescent="0.2">
      <c r="A1031" s="54" t="s">
        <v>271</v>
      </c>
      <c r="B1031" s="55" t="s">
        <v>110</v>
      </c>
      <c r="C1031" s="56" t="s">
        <v>242</v>
      </c>
      <c r="D1031" s="57">
        <v>0</v>
      </c>
      <c r="E1031" s="57">
        <f t="shared" ref="E1031:AK1031" si="316">+(1-E$786)*E547</f>
        <v>0</v>
      </c>
      <c r="F1031" s="57">
        <f t="shared" si="316"/>
        <v>0</v>
      </c>
      <c r="G1031" s="57">
        <f t="shared" si="316"/>
        <v>0</v>
      </c>
      <c r="H1031" s="57">
        <f t="shared" si="316"/>
        <v>0</v>
      </c>
      <c r="I1031" s="57">
        <f t="shared" si="316"/>
        <v>0</v>
      </c>
      <c r="J1031" s="57">
        <f t="shared" si="316"/>
        <v>0</v>
      </c>
      <c r="K1031" s="57">
        <f t="shared" si="316"/>
        <v>0</v>
      </c>
      <c r="L1031" s="57">
        <f t="shared" si="316"/>
        <v>0</v>
      </c>
      <c r="M1031" s="57">
        <f t="shared" si="316"/>
        <v>0</v>
      </c>
      <c r="N1031" s="57">
        <f t="shared" si="316"/>
        <v>0</v>
      </c>
      <c r="O1031" s="57">
        <f t="shared" si="316"/>
        <v>0</v>
      </c>
      <c r="P1031" s="57">
        <f t="shared" si="316"/>
        <v>0</v>
      </c>
      <c r="Q1031" s="57">
        <f t="shared" si="316"/>
        <v>0</v>
      </c>
      <c r="R1031" s="57">
        <f t="shared" si="316"/>
        <v>0</v>
      </c>
      <c r="S1031" s="57">
        <f t="shared" si="316"/>
        <v>0</v>
      </c>
      <c r="T1031" s="57">
        <f t="shared" si="316"/>
        <v>0</v>
      </c>
      <c r="U1031" s="57">
        <f t="shared" si="316"/>
        <v>0</v>
      </c>
      <c r="V1031" s="57">
        <f t="shared" si="316"/>
        <v>0</v>
      </c>
      <c r="W1031" s="57">
        <f t="shared" si="316"/>
        <v>0</v>
      </c>
      <c r="X1031" s="57">
        <f t="shared" si="316"/>
        <v>0</v>
      </c>
      <c r="Y1031" s="57">
        <f t="shared" si="316"/>
        <v>0</v>
      </c>
      <c r="Z1031" s="57">
        <f t="shared" si="316"/>
        <v>0</v>
      </c>
      <c r="AA1031" s="57">
        <f t="shared" si="316"/>
        <v>0</v>
      </c>
      <c r="AB1031" s="57">
        <f t="shared" si="316"/>
        <v>0</v>
      </c>
      <c r="AC1031" s="57">
        <f t="shared" si="316"/>
        <v>0</v>
      </c>
      <c r="AD1031" s="57">
        <f t="shared" si="316"/>
        <v>0</v>
      </c>
      <c r="AE1031" s="57">
        <f t="shared" si="316"/>
        <v>0</v>
      </c>
      <c r="AF1031" s="57">
        <f t="shared" si="316"/>
        <v>0</v>
      </c>
      <c r="AG1031" s="57">
        <f t="shared" si="316"/>
        <v>0</v>
      </c>
      <c r="AH1031" s="57">
        <f t="shared" si="316"/>
        <v>0</v>
      </c>
      <c r="AI1031" s="57">
        <f t="shared" si="316"/>
        <v>0</v>
      </c>
      <c r="AJ1031" s="57">
        <f t="shared" si="316"/>
        <v>0</v>
      </c>
      <c r="AK1031" s="57">
        <f t="shared" si="316"/>
        <v>0</v>
      </c>
    </row>
    <row r="1032" spans="1:37" s="65" customFormat="1" ht="17.100000000000001" customHeight="1" x14ac:dyDescent="0.2">
      <c r="A1032" s="54" t="s">
        <v>272</v>
      </c>
      <c r="B1032" s="55" t="s">
        <v>110</v>
      </c>
      <c r="C1032" s="56" t="s">
        <v>242</v>
      </c>
      <c r="D1032" s="57">
        <v>0</v>
      </c>
      <c r="E1032" s="57">
        <f t="shared" ref="E1032:AK1032" si="317">+(1-E$786)*E548</f>
        <v>0</v>
      </c>
      <c r="F1032" s="57">
        <f t="shared" si="317"/>
        <v>0</v>
      </c>
      <c r="G1032" s="57">
        <f t="shared" si="317"/>
        <v>0</v>
      </c>
      <c r="H1032" s="57">
        <f t="shared" si="317"/>
        <v>0</v>
      </c>
      <c r="I1032" s="57">
        <f t="shared" si="317"/>
        <v>0</v>
      </c>
      <c r="J1032" s="57">
        <f t="shared" si="317"/>
        <v>0</v>
      </c>
      <c r="K1032" s="57">
        <f t="shared" si="317"/>
        <v>0</v>
      </c>
      <c r="L1032" s="57">
        <f t="shared" si="317"/>
        <v>0</v>
      </c>
      <c r="M1032" s="57">
        <f t="shared" si="317"/>
        <v>0</v>
      </c>
      <c r="N1032" s="57">
        <f t="shared" si="317"/>
        <v>0</v>
      </c>
      <c r="O1032" s="57">
        <f t="shared" si="317"/>
        <v>0</v>
      </c>
      <c r="P1032" s="57">
        <f t="shared" si="317"/>
        <v>0</v>
      </c>
      <c r="Q1032" s="57">
        <f t="shared" si="317"/>
        <v>0</v>
      </c>
      <c r="R1032" s="57">
        <f t="shared" si="317"/>
        <v>0</v>
      </c>
      <c r="S1032" s="57">
        <f t="shared" si="317"/>
        <v>0</v>
      </c>
      <c r="T1032" s="57">
        <f t="shared" si="317"/>
        <v>0</v>
      </c>
      <c r="U1032" s="57">
        <f t="shared" si="317"/>
        <v>0</v>
      </c>
      <c r="V1032" s="57">
        <f t="shared" si="317"/>
        <v>0</v>
      </c>
      <c r="W1032" s="57">
        <f t="shared" si="317"/>
        <v>0</v>
      </c>
      <c r="X1032" s="57">
        <f t="shared" si="317"/>
        <v>0</v>
      </c>
      <c r="Y1032" s="57">
        <f t="shared" si="317"/>
        <v>0</v>
      </c>
      <c r="Z1032" s="57">
        <f t="shared" si="317"/>
        <v>0</v>
      </c>
      <c r="AA1032" s="57">
        <f t="shared" si="317"/>
        <v>0</v>
      </c>
      <c r="AB1032" s="57">
        <f t="shared" si="317"/>
        <v>0</v>
      </c>
      <c r="AC1032" s="57">
        <f t="shared" si="317"/>
        <v>0</v>
      </c>
      <c r="AD1032" s="57">
        <f t="shared" si="317"/>
        <v>0</v>
      </c>
      <c r="AE1032" s="57">
        <f t="shared" si="317"/>
        <v>0</v>
      </c>
      <c r="AF1032" s="57">
        <f t="shared" si="317"/>
        <v>0</v>
      </c>
      <c r="AG1032" s="57">
        <f t="shared" si="317"/>
        <v>0</v>
      </c>
      <c r="AH1032" s="57">
        <f t="shared" si="317"/>
        <v>0</v>
      </c>
      <c r="AI1032" s="57">
        <f t="shared" si="317"/>
        <v>0</v>
      </c>
      <c r="AJ1032" s="57">
        <f t="shared" si="317"/>
        <v>0</v>
      </c>
      <c r="AK1032" s="57">
        <f t="shared" si="317"/>
        <v>0</v>
      </c>
    </row>
    <row r="1033" spans="1:37" s="65" customFormat="1" ht="17.100000000000001" customHeight="1" x14ac:dyDescent="0.2">
      <c r="A1033" s="54" t="s">
        <v>197</v>
      </c>
      <c r="B1033" s="55" t="s">
        <v>110</v>
      </c>
      <c r="C1033" s="56" t="s">
        <v>242</v>
      </c>
      <c r="D1033" s="57">
        <v>0</v>
      </c>
      <c r="E1033" s="57">
        <f>+(1-E$786)*E549</f>
        <v>0</v>
      </c>
      <c r="F1033" s="57">
        <f>+(1-F$786)*F549</f>
        <v>0</v>
      </c>
      <c r="G1033" s="57">
        <f>+(1-G$786)*G549</f>
        <v>0</v>
      </c>
      <c r="H1033" s="75">
        <v>4.703922678044693E-11</v>
      </c>
      <c r="I1033" s="75">
        <v>2.3529798208859046E-10</v>
      </c>
      <c r="J1033" s="75">
        <v>1.3855039554995623E-9</v>
      </c>
      <c r="K1033" s="75">
        <v>5.0387715892870479E-9</v>
      </c>
      <c r="L1033" s="75">
        <v>1.3378223084251751E-8</v>
      </c>
      <c r="M1033" s="75">
        <v>3.2310676872007793E-8</v>
      </c>
      <c r="N1033" s="75">
        <v>6.850813466482453E-8</v>
      </c>
      <c r="O1033" s="75">
        <v>1.3811641759002486E-7</v>
      </c>
      <c r="P1033" s="75">
        <v>2.5747115744179444E-7</v>
      </c>
      <c r="Q1033" s="75">
        <v>4.630684209275742E-7</v>
      </c>
      <c r="R1033" s="75">
        <v>7.3915307958763768E-7</v>
      </c>
      <c r="S1033" s="75">
        <v>1.1119864604033341E-6</v>
      </c>
      <c r="T1033" s="75">
        <v>1.5864618935788402E-6</v>
      </c>
      <c r="U1033" s="75">
        <v>2.1865177675606946E-6</v>
      </c>
      <c r="V1033" s="75">
        <v>5.3544822677541002E-6</v>
      </c>
      <c r="W1033" s="75">
        <v>8.5887280028216848E-6</v>
      </c>
      <c r="X1033" s="75">
        <v>1.1867692533761774E-5</v>
      </c>
      <c r="Y1033" s="75">
        <v>1.5179287343979777E-5</v>
      </c>
      <c r="Z1033" s="75">
        <v>1.8527085067013486E-5</v>
      </c>
      <c r="AA1033" s="75">
        <v>2.1911389244022503E-5</v>
      </c>
      <c r="AB1033" s="75">
        <v>2.5287984138914805E-5</v>
      </c>
      <c r="AC1033" s="75">
        <v>2.8621681905505006E-5</v>
      </c>
      <c r="AD1033" s="75">
        <v>3.1862766456772677E-5</v>
      </c>
      <c r="AE1033" s="75">
        <v>3.5010730116374123E-5</v>
      </c>
      <c r="AF1033" s="75">
        <v>3.8042576157244499E-5</v>
      </c>
      <c r="AG1033" s="75">
        <v>4.0977993082492024E-5</v>
      </c>
      <c r="AH1033" s="75">
        <v>4.3819048759585286E-5</v>
      </c>
      <c r="AI1033" s="75">
        <v>4.6533848679814362E-5</v>
      </c>
      <c r="AJ1033" s="75">
        <v>4.910017969781483E-5</v>
      </c>
      <c r="AK1033" s="75">
        <v>5.1528795968594176E-5</v>
      </c>
    </row>
    <row r="1034" spans="1:37" s="65" customFormat="1" ht="17.100000000000001" customHeight="1" x14ac:dyDescent="0.2">
      <c r="A1034" s="54" t="s">
        <v>245</v>
      </c>
      <c r="B1034" s="55" t="s">
        <v>110</v>
      </c>
      <c r="C1034" s="56" t="s">
        <v>246</v>
      </c>
      <c r="D1034" s="73">
        <f>SUM(D1022:D1033)</f>
        <v>0.99999999999999989</v>
      </c>
      <c r="E1034" s="73">
        <f t="shared" ref="E1034:AK1034" si="318">SUM(E1022:E1033)</f>
        <v>1</v>
      </c>
      <c r="F1034" s="73">
        <f t="shared" si="318"/>
        <v>1</v>
      </c>
      <c r="G1034" s="73">
        <f t="shared" si="318"/>
        <v>1</v>
      </c>
      <c r="H1034" s="73">
        <f t="shared" si="318"/>
        <v>1</v>
      </c>
      <c r="I1034" s="73">
        <f t="shared" si="318"/>
        <v>1</v>
      </c>
      <c r="J1034" s="73">
        <f t="shared" si="318"/>
        <v>1</v>
      </c>
      <c r="K1034" s="73">
        <f t="shared" si="318"/>
        <v>1</v>
      </c>
      <c r="L1034" s="73">
        <f t="shared" si="318"/>
        <v>1</v>
      </c>
      <c r="M1034" s="73">
        <f t="shared" si="318"/>
        <v>1</v>
      </c>
      <c r="N1034" s="73">
        <f t="shared" si="318"/>
        <v>1</v>
      </c>
      <c r="O1034" s="73">
        <f t="shared" si="318"/>
        <v>1</v>
      </c>
      <c r="P1034" s="73">
        <f t="shared" si="318"/>
        <v>1.0000000000000002</v>
      </c>
      <c r="Q1034" s="73">
        <f t="shared" si="318"/>
        <v>1</v>
      </c>
      <c r="R1034" s="73">
        <f t="shared" si="318"/>
        <v>1</v>
      </c>
      <c r="S1034" s="73">
        <f t="shared" si="318"/>
        <v>0.99999999999999989</v>
      </c>
      <c r="T1034" s="73">
        <f t="shared" si="318"/>
        <v>1</v>
      </c>
      <c r="U1034" s="73">
        <f t="shared" si="318"/>
        <v>1</v>
      </c>
      <c r="V1034" s="73">
        <f t="shared" si="318"/>
        <v>1</v>
      </c>
      <c r="W1034" s="73">
        <f t="shared" si="318"/>
        <v>1</v>
      </c>
      <c r="X1034" s="73">
        <f t="shared" si="318"/>
        <v>1</v>
      </c>
      <c r="Y1034" s="73">
        <f t="shared" si="318"/>
        <v>1</v>
      </c>
      <c r="Z1034" s="73">
        <f t="shared" si="318"/>
        <v>1</v>
      </c>
      <c r="AA1034" s="73">
        <f t="shared" si="318"/>
        <v>0.99999999999999989</v>
      </c>
      <c r="AB1034" s="73">
        <f t="shared" si="318"/>
        <v>1</v>
      </c>
      <c r="AC1034" s="73">
        <f t="shared" si="318"/>
        <v>1</v>
      </c>
      <c r="AD1034" s="73">
        <f t="shared" si="318"/>
        <v>0.99999999999999989</v>
      </c>
      <c r="AE1034" s="73">
        <f t="shared" si="318"/>
        <v>1</v>
      </c>
      <c r="AF1034" s="73">
        <f t="shared" si="318"/>
        <v>1</v>
      </c>
      <c r="AG1034" s="73">
        <f t="shared" si="318"/>
        <v>0.99999999999999989</v>
      </c>
      <c r="AH1034" s="73">
        <f t="shared" si="318"/>
        <v>0.99999999999999989</v>
      </c>
      <c r="AI1034" s="73">
        <f t="shared" si="318"/>
        <v>0.99999999999999989</v>
      </c>
      <c r="AJ1034" s="73">
        <f t="shared" si="318"/>
        <v>1</v>
      </c>
      <c r="AK1034" s="73">
        <f t="shared" si="318"/>
        <v>1</v>
      </c>
    </row>
    <row r="1035" spans="1:37" s="65" customFormat="1" ht="17.100000000000001" customHeight="1" x14ac:dyDescent="0.25">
      <c r="A1035" s="68"/>
      <c r="B1035" s="74"/>
      <c r="C1035" s="74"/>
      <c r="D1035" s="72"/>
      <c r="E1035" s="72"/>
      <c r="F1035" s="72"/>
      <c r="G1035" s="72"/>
      <c r="H1035" s="72"/>
      <c r="I1035" s="72"/>
      <c r="J1035" s="72"/>
      <c r="K1035" s="72"/>
      <c r="L1035" s="72"/>
      <c r="M1035" s="72"/>
      <c r="N1035" s="72"/>
      <c r="O1035" s="72"/>
      <c r="P1035" s="72"/>
      <c r="Q1035" s="72"/>
      <c r="R1035" s="72"/>
      <c r="S1035" s="72"/>
      <c r="T1035" s="72"/>
      <c r="U1035" s="72"/>
      <c r="V1035" s="72"/>
      <c r="W1035" s="72"/>
      <c r="X1035" s="72"/>
      <c r="Y1035" s="72"/>
      <c r="Z1035" s="72"/>
      <c r="AA1035" s="72"/>
      <c r="AB1035" s="72"/>
      <c r="AC1035" s="72"/>
      <c r="AD1035" s="72"/>
      <c r="AE1035" s="72"/>
      <c r="AF1035" s="72"/>
      <c r="AG1035" s="72"/>
      <c r="AH1035" s="72"/>
      <c r="AI1035" s="72"/>
      <c r="AJ1035" s="72"/>
      <c r="AK1035" s="72"/>
    </row>
    <row r="1036" spans="1:37" s="65" customFormat="1" ht="17.100000000000001" customHeight="1" x14ac:dyDescent="0.25">
      <c r="A1036" s="64" t="s">
        <v>265</v>
      </c>
      <c r="B1036"/>
      <c r="C1036"/>
      <c r="D1036" s="72"/>
      <c r="E1036" s="72"/>
      <c r="F1036" s="72"/>
      <c r="G1036" s="72"/>
      <c r="H1036" s="72"/>
      <c r="I1036" s="72"/>
      <c r="J1036" s="72"/>
      <c r="K1036" s="72"/>
      <c r="L1036" s="72"/>
      <c r="M1036" s="72"/>
      <c r="N1036" s="72"/>
      <c r="O1036" s="72"/>
      <c r="P1036" s="72"/>
      <c r="Q1036" s="72"/>
      <c r="R1036" s="72"/>
      <c r="S1036" s="72"/>
      <c r="T1036" s="72"/>
      <c r="U1036" s="72"/>
      <c r="V1036" s="72"/>
      <c r="W1036" s="72"/>
      <c r="X1036" s="72"/>
      <c r="Y1036" s="72"/>
      <c r="Z1036" s="72"/>
      <c r="AA1036" s="72"/>
      <c r="AB1036" s="72"/>
      <c r="AC1036" s="72"/>
      <c r="AD1036" s="72"/>
      <c r="AE1036" s="72"/>
      <c r="AF1036" s="72"/>
      <c r="AG1036" s="72"/>
      <c r="AH1036" s="72"/>
      <c r="AI1036" s="72"/>
      <c r="AJ1036" s="72"/>
      <c r="AK1036" s="72"/>
    </row>
    <row r="1037" spans="1:37" s="65" customFormat="1" ht="17.100000000000001" customHeight="1" x14ac:dyDescent="0.25">
      <c r="A1037" s="66" t="s">
        <v>253</v>
      </c>
      <c r="B1037"/>
      <c r="C1037"/>
    </row>
    <row r="1038" spans="1:37" s="65" customFormat="1" ht="17.100000000000001" customHeight="1" x14ac:dyDescent="0.2">
      <c r="A1038" s="54" t="s">
        <v>241</v>
      </c>
      <c r="B1038" s="55" t="s">
        <v>110</v>
      </c>
      <c r="C1038" s="56" t="s">
        <v>242</v>
      </c>
      <c r="D1038" s="57">
        <v>0.92124882981764777</v>
      </c>
      <c r="E1038" s="57">
        <f>+(1-SUM(E1039:E1049))</f>
        <v>0.92125632979241667</v>
      </c>
      <c r="F1038" s="57">
        <f>+(1-SUM(F1039:F1049))</f>
        <v>0.92126007951178335</v>
      </c>
      <c r="G1038" s="57">
        <f t="shared" ref="G1038:AK1038" si="319">+(1-SUM(G1039:G1049))</f>
        <v>0.92126007951178335</v>
      </c>
      <c r="H1038" s="57">
        <f t="shared" si="319"/>
        <v>0.921079683275428</v>
      </c>
      <c r="I1038" s="57">
        <f t="shared" si="319"/>
        <v>0.92105380419192462</v>
      </c>
      <c r="J1038" s="57">
        <f t="shared" si="319"/>
        <v>0.92096796430016714</v>
      </c>
      <c r="K1038" s="57">
        <f t="shared" si="319"/>
        <v>0.92076377916011354</v>
      </c>
      <c r="L1038" s="57">
        <f t="shared" si="319"/>
        <v>0.92037591675496411</v>
      </c>
      <c r="M1038" s="57">
        <f t="shared" si="319"/>
        <v>0.91965831109156571</v>
      </c>
      <c r="N1038" s="57">
        <f t="shared" si="319"/>
        <v>0.91851034470002735</v>
      </c>
      <c r="O1038" s="57">
        <f t="shared" si="319"/>
        <v>0.91670416890381401</v>
      </c>
      <c r="P1038" s="57">
        <f t="shared" si="319"/>
        <v>0.91415999566799599</v>
      </c>
      <c r="Q1038" s="57">
        <f t="shared" si="319"/>
        <v>0.91036046031484585</v>
      </c>
      <c r="R1038" s="57">
        <f t="shared" si="319"/>
        <v>0.90523010754387856</v>
      </c>
      <c r="S1038" s="57">
        <f t="shared" si="319"/>
        <v>0.89847199542583633</v>
      </c>
      <c r="T1038" s="57">
        <f t="shared" si="319"/>
        <v>0.89050885953963155</v>
      </c>
      <c r="U1038" s="57">
        <f t="shared" si="319"/>
        <v>0.88126421627694129</v>
      </c>
      <c r="V1038" s="57">
        <f t="shared" si="319"/>
        <v>0.82634503556844074</v>
      </c>
      <c r="W1038" s="57">
        <f t="shared" si="319"/>
        <v>0.77448781098713704</v>
      </c>
      <c r="X1038" s="57">
        <f t="shared" si="319"/>
        <v>0.72567650789279092</v>
      </c>
      <c r="Y1038" s="57">
        <f t="shared" si="319"/>
        <v>0.68029624651775544</v>
      </c>
      <c r="Z1038" s="57">
        <f t="shared" si="319"/>
        <v>0.63773655868844514</v>
      </c>
      <c r="AA1038" s="57">
        <f t="shared" si="319"/>
        <v>0.59807180467230725</v>
      </c>
      <c r="AB1038" s="57">
        <f t="shared" si="319"/>
        <v>0.5626043608092558</v>
      </c>
      <c r="AC1038" s="57">
        <f t="shared" si="319"/>
        <v>0.52933033992256007</v>
      </c>
      <c r="AD1038" s="57">
        <f t="shared" si="319"/>
        <v>0.49835341161595559</v>
      </c>
      <c r="AE1038" s="57">
        <f t="shared" si="319"/>
        <v>0.46929932577218847</v>
      </c>
      <c r="AF1038" s="57">
        <f t="shared" si="319"/>
        <v>0.44196338216406683</v>
      </c>
      <c r="AG1038" s="57">
        <f t="shared" si="319"/>
        <v>0.41648412359027021</v>
      </c>
      <c r="AH1038" s="57">
        <f t="shared" si="319"/>
        <v>0.39256985232214558</v>
      </c>
      <c r="AI1038" s="57">
        <f t="shared" si="319"/>
        <v>0.37009480607366174</v>
      </c>
      <c r="AJ1038" s="57">
        <f t="shared" si="319"/>
        <v>0.34907555870723384</v>
      </c>
      <c r="AK1038" s="57">
        <f t="shared" si="319"/>
        <v>0.32950900822175166</v>
      </c>
    </row>
    <row r="1039" spans="1:37" s="65" customFormat="1" ht="17.100000000000001" customHeight="1" x14ac:dyDescent="0.2">
      <c r="A1039" s="54" t="s">
        <v>266</v>
      </c>
      <c r="B1039" s="55" t="s">
        <v>110</v>
      </c>
      <c r="C1039" s="56" t="s">
        <v>242</v>
      </c>
      <c r="D1039" s="57">
        <v>0</v>
      </c>
      <c r="E1039" s="57">
        <f t="shared" ref="E1039:AK1039" si="320">+(1-E$802)*E555</f>
        <v>0</v>
      </c>
      <c r="F1039" s="57">
        <f t="shared" si="320"/>
        <v>0</v>
      </c>
      <c r="G1039" s="57">
        <f t="shared" si="320"/>
        <v>0</v>
      </c>
      <c r="H1039" s="57">
        <f t="shared" si="320"/>
        <v>0</v>
      </c>
      <c r="I1039" s="57">
        <f t="shared" si="320"/>
        <v>0</v>
      </c>
      <c r="J1039" s="57">
        <f t="shared" si="320"/>
        <v>0</v>
      </c>
      <c r="K1039" s="57">
        <f t="shared" si="320"/>
        <v>0</v>
      </c>
      <c r="L1039" s="57">
        <f t="shared" si="320"/>
        <v>0</v>
      </c>
      <c r="M1039" s="57">
        <f t="shared" si="320"/>
        <v>0</v>
      </c>
      <c r="N1039" s="57">
        <f t="shared" si="320"/>
        <v>0</v>
      </c>
      <c r="O1039" s="57">
        <f t="shared" si="320"/>
        <v>0</v>
      </c>
      <c r="P1039" s="57">
        <f t="shared" si="320"/>
        <v>0</v>
      </c>
      <c r="Q1039" s="57">
        <f t="shared" si="320"/>
        <v>0</v>
      </c>
      <c r="R1039" s="57">
        <f t="shared" si="320"/>
        <v>0</v>
      </c>
      <c r="S1039" s="57">
        <f t="shared" si="320"/>
        <v>0</v>
      </c>
      <c r="T1039" s="57">
        <f t="shared" si="320"/>
        <v>0</v>
      </c>
      <c r="U1039" s="57">
        <f t="shared" si="320"/>
        <v>0</v>
      </c>
      <c r="V1039" s="57">
        <f t="shared" si="320"/>
        <v>0</v>
      </c>
      <c r="W1039" s="57">
        <f t="shared" si="320"/>
        <v>0</v>
      </c>
      <c r="X1039" s="57">
        <f t="shared" si="320"/>
        <v>0</v>
      </c>
      <c r="Y1039" s="57">
        <f t="shared" si="320"/>
        <v>0</v>
      </c>
      <c r="Z1039" s="57">
        <f t="shared" si="320"/>
        <v>0</v>
      </c>
      <c r="AA1039" s="57">
        <f t="shared" si="320"/>
        <v>0</v>
      </c>
      <c r="AB1039" s="57">
        <f t="shared" si="320"/>
        <v>0</v>
      </c>
      <c r="AC1039" s="57">
        <f t="shared" si="320"/>
        <v>0</v>
      </c>
      <c r="AD1039" s="57">
        <f t="shared" si="320"/>
        <v>0</v>
      </c>
      <c r="AE1039" s="57">
        <f t="shared" si="320"/>
        <v>0</v>
      </c>
      <c r="AF1039" s="57">
        <f t="shared" si="320"/>
        <v>0</v>
      </c>
      <c r="AG1039" s="57">
        <f t="shared" si="320"/>
        <v>0</v>
      </c>
      <c r="AH1039" s="57">
        <f t="shared" si="320"/>
        <v>0</v>
      </c>
      <c r="AI1039" s="57">
        <f t="shared" si="320"/>
        <v>0</v>
      </c>
      <c r="AJ1039" s="57">
        <f t="shared" si="320"/>
        <v>0</v>
      </c>
      <c r="AK1039" s="57">
        <f t="shared" si="320"/>
        <v>0</v>
      </c>
    </row>
    <row r="1040" spans="1:37" s="65" customFormat="1" ht="17.100000000000001" customHeight="1" x14ac:dyDescent="0.2">
      <c r="A1040" s="54" t="s">
        <v>267</v>
      </c>
      <c r="B1040" s="55" t="s">
        <v>110</v>
      </c>
      <c r="C1040" s="56" t="s">
        <v>242</v>
      </c>
      <c r="D1040" s="57">
        <v>0</v>
      </c>
      <c r="E1040" s="57">
        <f>+(1-E$802)*E556</f>
        <v>0</v>
      </c>
      <c r="F1040" s="57">
        <f>+(1-F$802)*F556</f>
        <v>0</v>
      </c>
      <c r="G1040" s="57">
        <f>+(1-G$802)*G556</f>
        <v>0</v>
      </c>
      <c r="H1040" s="75">
        <v>6.9266690052479386E-6</v>
      </c>
      <c r="I1040" s="75">
        <v>1.5744764091652513E-5</v>
      </c>
      <c r="J1040" s="75">
        <v>4.1614278320759199E-5</v>
      </c>
      <c r="K1040" s="75">
        <v>9.5806569690492423E-5</v>
      </c>
      <c r="L1040" s="75">
        <v>1.8577313618052145E-4</v>
      </c>
      <c r="M1040" s="75">
        <v>3.3356524366078916E-4</v>
      </c>
      <c r="N1040" s="75">
        <v>5.5330126474515339E-4</v>
      </c>
      <c r="O1040" s="75">
        <v>8.8108134290110684E-4</v>
      </c>
      <c r="P1040" s="75">
        <v>1.3356580867566804E-3</v>
      </c>
      <c r="Q1040" s="75">
        <v>1.9666383972155098E-3</v>
      </c>
      <c r="R1040" s="75">
        <v>2.7143575120442726E-3</v>
      </c>
      <c r="S1040" s="75">
        <v>3.5987761951276113E-3</v>
      </c>
      <c r="T1040" s="75">
        <v>4.6165548475017191E-3</v>
      </c>
      <c r="U1040" s="75">
        <v>5.7850193467129064E-3</v>
      </c>
      <c r="V1040" s="75">
        <v>1.1635706867348525E-2</v>
      </c>
      <c r="W1040" s="75">
        <v>1.7081479922099303E-2</v>
      </c>
      <c r="X1040" s="75">
        <v>2.2094552176491523E-2</v>
      </c>
      <c r="Y1040" s="75">
        <v>2.6709243491021648E-2</v>
      </c>
      <c r="Z1040" s="75">
        <v>3.1139368793705831E-2</v>
      </c>
      <c r="AA1040" s="75">
        <v>3.5094843132607814E-2</v>
      </c>
      <c r="AB1040" s="75">
        <v>3.8703329364762999E-2</v>
      </c>
      <c r="AC1040" s="75">
        <v>4.2031603902801071E-2</v>
      </c>
      <c r="AD1040" s="75">
        <v>4.4982580066848667E-2</v>
      </c>
      <c r="AE1040" s="75">
        <v>4.7651293265895171E-2</v>
      </c>
      <c r="AF1040" s="75">
        <v>5.0201161368442826E-2</v>
      </c>
      <c r="AG1040" s="75">
        <v>5.2415638804473828E-2</v>
      </c>
      <c r="AH1040" s="75">
        <v>5.4416720798798494E-2</v>
      </c>
      <c r="AI1040" s="75">
        <v>5.6243260251556737E-2</v>
      </c>
      <c r="AJ1040" s="75">
        <v>5.7891158632130409E-2</v>
      </c>
      <c r="AK1040" s="75">
        <v>5.9380322133413439E-2</v>
      </c>
    </row>
    <row r="1041" spans="1:37" s="65" customFormat="1" ht="17.100000000000001" customHeight="1" x14ac:dyDescent="0.2">
      <c r="A1041" s="54" t="s">
        <v>243</v>
      </c>
      <c r="B1041" s="55" t="s">
        <v>110</v>
      </c>
      <c r="C1041" s="56" t="s">
        <v>242</v>
      </c>
      <c r="D1041" s="57">
        <v>7.8703522038667872E-2</v>
      </c>
      <c r="E1041" s="57">
        <f t="shared" ref="E1041:AK1041" si="321">+(1-E$802)*E557</f>
        <v>7.8696022063898932E-2</v>
      </c>
      <c r="F1041" s="57">
        <f t="shared" si="321"/>
        <v>7.8692272344532244E-2</v>
      </c>
      <c r="G1041" s="57">
        <f t="shared" si="321"/>
        <v>7.8692272344532244E-2</v>
      </c>
      <c r="H1041" s="57">
        <f t="shared" si="321"/>
        <v>7.8637964131886201E-2</v>
      </c>
      <c r="I1041" s="57">
        <f t="shared" si="321"/>
        <v>7.8631786960586411E-2</v>
      </c>
      <c r="J1041" s="57">
        <f t="shared" si="321"/>
        <v>7.861060492225351E-2</v>
      </c>
      <c r="K1041" s="57">
        <f t="shared" si="321"/>
        <v>7.855872915947848E-2</v>
      </c>
      <c r="L1041" s="57">
        <f t="shared" si="321"/>
        <v>7.8457603662850581E-2</v>
      </c>
      <c r="M1041" s="57">
        <f t="shared" si="321"/>
        <v>7.8266978224711806E-2</v>
      </c>
      <c r="N1041" s="57">
        <f t="shared" si="321"/>
        <v>7.7959458761180989E-2</v>
      </c>
      <c r="O1041" s="57">
        <f t="shared" si="321"/>
        <v>7.7474096373408075E-2</v>
      </c>
      <c r="P1041" s="57">
        <f t="shared" si="321"/>
        <v>7.679342952457531E-2</v>
      </c>
      <c r="Q1041" s="57">
        <f t="shared" si="321"/>
        <v>7.5777005754274998E-2</v>
      </c>
      <c r="R1041" s="57">
        <f t="shared" si="321"/>
        <v>7.4402575547381028E-2</v>
      </c>
      <c r="S1041" s="57">
        <f t="shared" si="321"/>
        <v>7.2605567713144983E-2</v>
      </c>
      <c r="T1041" s="57">
        <f t="shared" si="321"/>
        <v>7.0531460512861813E-2</v>
      </c>
      <c r="U1041" s="57">
        <f t="shared" si="321"/>
        <v>6.8184762097436E-2</v>
      </c>
      <c r="V1041" s="57">
        <f t="shared" si="321"/>
        <v>6.5624915499119765E-2</v>
      </c>
      <c r="W1041" s="57">
        <f t="shared" si="321"/>
        <v>6.2783479277412818E-2</v>
      </c>
      <c r="X1041" s="57">
        <f t="shared" si="321"/>
        <v>5.9657596248857137E-2</v>
      </c>
      <c r="Y1041" s="57">
        <f t="shared" si="321"/>
        <v>5.634944541248138E-2</v>
      </c>
      <c r="Z1041" s="57">
        <f t="shared" si="321"/>
        <v>5.3003349782397222E-2</v>
      </c>
      <c r="AA1041" s="57">
        <f t="shared" si="321"/>
        <v>4.9433659837811186E-2</v>
      </c>
      <c r="AB1041" s="57">
        <f t="shared" si="321"/>
        <v>4.4584799349137928E-2</v>
      </c>
      <c r="AC1041" s="57">
        <f t="shared" si="321"/>
        <v>4.0051447842541894E-2</v>
      </c>
      <c r="AD1041" s="57">
        <f t="shared" si="321"/>
        <v>3.5829795117478809E-2</v>
      </c>
      <c r="AE1041" s="57">
        <f t="shared" si="321"/>
        <v>3.1929444223120745E-2</v>
      </c>
      <c r="AF1041" s="57">
        <f t="shared" si="321"/>
        <v>2.8407456368933534E-2</v>
      </c>
      <c r="AG1041" s="57">
        <f t="shared" si="321"/>
        <v>2.5180602543383689E-2</v>
      </c>
      <c r="AH1041" s="57">
        <f t="shared" si="321"/>
        <v>2.2259097496640463E-2</v>
      </c>
      <c r="AI1041" s="57">
        <f t="shared" si="321"/>
        <v>1.9635011710200857E-2</v>
      </c>
      <c r="AJ1041" s="57">
        <f t="shared" si="321"/>
        <v>1.7298214580124295E-2</v>
      </c>
      <c r="AK1041" s="57">
        <f t="shared" si="321"/>
        <v>1.5035683444614216E-2</v>
      </c>
    </row>
    <row r="1042" spans="1:37" s="65" customFormat="1" ht="17.100000000000001" customHeight="1" x14ac:dyDescent="0.2">
      <c r="A1042" s="54" t="s">
        <v>244</v>
      </c>
      <c r="B1042" s="55" t="s">
        <v>110</v>
      </c>
      <c r="C1042" s="56" t="s">
        <v>242</v>
      </c>
      <c r="D1042" s="57">
        <v>0</v>
      </c>
      <c r="E1042" s="57">
        <f t="shared" ref="E1042:AK1042" si="322">+(1-E$802)*E558</f>
        <v>0</v>
      </c>
      <c r="F1042" s="57">
        <f t="shared" si="322"/>
        <v>0</v>
      </c>
      <c r="G1042" s="57">
        <f t="shared" si="322"/>
        <v>0</v>
      </c>
      <c r="H1042" s="57">
        <f t="shared" si="322"/>
        <v>0</v>
      </c>
      <c r="I1042" s="57">
        <f t="shared" si="322"/>
        <v>0</v>
      </c>
      <c r="J1042" s="57">
        <f t="shared" si="322"/>
        <v>0</v>
      </c>
      <c r="K1042" s="57">
        <f t="shared" si="322"/>
        <v>0</v>
      </c>
      <c r="L1042" s="57">
        <f t="shared" si="322"/>
        <v>0</v>
      </c>
      <c r="M1042" s="57">
        <f t="shared" si="322"/>
        <v>0</v>
      </c>
      <c r="N1042" s="57">
        <f t="shared" si="322"/>
        <v>0</v>
      </c>
      <c r="O1042" s="57">
        <f t="shared" si="322"/>
        <v>0</v>
      </c>
      <c r="P1042" s="57">
        <f t="shared" si="322"/>
        <v>0</v>
      </c>
      <c r="Q1042" s="57">
        <f t="shared" si="322"/>
        <v>0</v>
      </c>
      <c r="R1042" s="57">
        <f t="shared" si="322"/>
        <v>0</v>
      </c>
      <c r="S1042" s="57">
        <f t="shared" si="322"/>
        <v>0</v>
      </c>
      <c r="T1042" s="57">
        <f t="shared" si="322"/>
        <v>0</v>
      </c>
      <c r="U1042" s="57">
        <f t="shared" si="322"/>
        <v>0</v>
      </c>
      <c r="V1042" s="57">
        <f t="shared" si="322"/>
        <v>0</v>
      </c>
      <c r="W1042" s="57">
        <f t="shared" si="322"/>
        <v>0</v>
      </c>
      <c r="X1042" s="57">
        <f t="shared" si="322"/>
        <v>0</v>
      </c>
      <c r="Y1042" s="57">
        <f t="shared" si="322"/>
        <v>0</v>
      </c>
      <c r="Z1042" s="57">
        <f t="shared" si="322"/>
        <v>0</v>
      </c>
      <c r="AA1042" s="57">
        <f t="shared" si="322"/>
        <v>0</v>
      </c>
      <c r="AB1042" s="57">
        <f t="shared" si="322"/>
        <v>0</v>
      </c>
      <c r="AC1042" s="57">
        <f t="shared" si="322"/>
        <v>0</v>
      </c>
      <c r="AD1042" s="57">
        <f t="shared" si="322"/>
        <v>0</v>
      </c>
      <c r="AE1042" s="57">
        <f t="shared" si="322"/>
        <v>0</v>
      </c>
      <c r="AF1042" s="57">
        <f t="shared" si="322"/>
        <v>0</v>
      </c>
      <c r="AG1042" s="57">
        <f t="shared" si="322"/>
        <v>0</v>
      </c>
      <c r="AH1042" s="57">
        <f t="shared" si="322"/>
        <v>0</v>
      </c>
      <c r="AI1042" s="57">
        <f t="shared" si="322"/>
        <v>0</v>
      </c>
      <c r="AJ1042" s="57">
        <f t="shared" si="322"/>
        <v>0</v>
      </c>
      <c r="AK1042" s="57">
        <f t="shared" si="322"/>
        <v>0</v>
      </c>
    </row>
    <row r="1043" spans="1:37" s="65" customFormat="1" ht="17.100000000000001" customHeight="1" x14ac:dyDescent="0.2">
      <c r="A1043" s="54" t="s">
        <v>268</v>
      </c>
      <c r="B1043" s="55" t="s">
        <v>110</v>
      </c>
      <c r="C1043" s="56" t="s">
        <v>242</v>
      </c>
      <c r="D1043" s="57">
        <v>0</v>
      </c>
      <c r="E1043" s="57">
        <f t="shared" ref="E1043:AK1043" si="323">+(1-E$802)*E559</f>
        <v>0</v>
      </c>
      <c r="F1043" s="57">
        <f t="shared" si="323"/>
        <v>0</v>
      </c>
      <c r="G1043" s="57">
        <f t="shared" si="323"/>
        <v>0</v>
      </c>
      <c r="H1043" s="57">
        <f t="shared" si="323"/>
        <v>0</v>
      </c>
      <c r="I1043" s="57">
        <f t="shared" si="323"/>
        <v>0</v>
      </c>
      <c r="J1043" s="57">
        <f t="shared" si="323"/>
        <v>0</v>
      </c>
      <c r="K1043" s="57">
        <f t="shared" si="323"/>
        <v>0</v>
      </c>
      <c r="L1043" s="57">
        <f t="shared" si="323"/>
        <v>0</v>
      </c>
      <c r="M1043" s="57">
        <f t="shared" si="323"/>
        <v>0</v>
      </c>
      <c r="N1043" s="57">
        <f t="shared" si="323"/>
        <v>0</v>
      </c>
      <c r="O1043" s="57">
        <f t="shared" si="323"/>
        <v>0</v>
      </c>
      <c r="P1043" s="57">
        <f t="shared" si="323"/>
        <v>0</v>
      </c>
      <c r="Q1043" s="57">
        <f t="shared" si="323"/>
        <v>0</v>
      </c>
      <c r="R1043" s="57">
        <f t="shared" si="323"/>
        <v>0</v>
      </c>
      <c r="S1043" s="57">
        <f t="shared" si="323"/>
        <v>0</v>
      </c>
      <c r="T1043" s="57">
        <f t="shared" si="323"/>
        <v>0</v>
      </c>
      <c r="U1043" s="57">
        <f t="shared" si="323"/>
        <v>0</v>
      </c>
      <c r="V1043" s="57">
        <f t="shared" si="323"/>
        <v>0</v>
      </c>
      <c r="W1043" s="57">
        <f t="shared" si="323"/>
        <v>0</v>
      </c>
      <c r="X1043" s="57">
        <f t="shared" si="323"/>
        <v>0</v>
      </c>
      <c r="Y1043" s="57">
        <f t="shared" si="323"/>
        <v>0</v>
      </c>
      <c r="Z1043" s="57">
        <f t="shared" si="323"/>
        <v>0</v>
      </c>
      <c r="AA1043" s="57">
        <f t="shared" si="323"/>
        <v>0</v>
      </c>
      <c r="AB1043" s="57">
        <f t="shared" si="323"/>
        <v>0</v>
      </c>
      <c r="AC1043" s="57">
        <f t="shared" si="323"/>
        <v>0</v>
      </c>
      <c r="AD1043" s="57">
        <f t="shared" si="323"/>
        <v>0</v>
      </c>
      <c r="AE1043" s="57">
        <f t="shared" si="323"/>
        <v>0</v>
      </c>
      <c r="AF1043" s="57">
        <f t="shared" si="323"/>
        <v>0</v>
      </c>
      <c r="AG1043" s="57">
        <f t="shared" si="323"/>
        <v>0</v>
      </c>
      <c r="AH1043" s="57">
        <f t="shared" si="323"/>
        <v>0</v>
      </c>
      <c r="AI1043" s="57">
        <f t="shared" si="323"/>
        <v>0</v>
      </c>
      <c r="AJ1043" s="57">
        <f t="shared" si="323"/>
        <v>0</v>
      </c>
      <c r="AK1043" s="57">
        <f t="shared" si="323"/>
        <v>0</v>
      </c>
    </row>
    <row r="1044" spans="1:37" s="65" customFormat="1" ht="17.100000000000001" customHeight="1" x14ac:dyDescent="0.2">
      <c r="A1044" s="54" t="s">
        <v>189</v>
      </c>
      <c r="B1044" s="55" t="s">
        <v>110</v>
      </c>
      <c r="C1044" s="56" t="s">
        <v>242</v>
      </c>
      <c r="D1044" s="57">
        <v>4.7648143684378694E-5</v>
      </c>
      <c r="E1044" s="57">
        <v>4.7648143684378694E-5</v>
      </c>
      <c r="F1044" s="57">
        <v>4.7648143684378694E-5</v>
      </c>
      <c r="G1044" s="57">
        <v>4.7648143684378694E-5</v>
      </c>
      <c r="H1044" s="75">
        <v>2.7542587664131308E-4</v>
      </c>
      <c r="I1044" s="75">
        <v>2.9866384809938955E-4</v>
      </c>
      <c r="J1044" s="75">
        <v>3.7981511375460928E-4</v>
      </c>
      <c r="K1044" s="75">
        <v>5.8168007194587808E-4</v>
      </c>
      <c r="L1044" s="75">
        <v>9.8069306778168081E-4</v>
      </c>
      <c r="M1044" s="75">
        <v>1.7411131293848688E-3</v>
      </c>
      <c r="N1044" s="75">
        <v>2.976826765911805E-3</v>
      </c>
      <c r="O1044" s="75">
        <v>4.9405152634592704E-3</v>
      </c>
      <c r="P1044" s="75">
        <v>7.7106592495145895E-3</v>
      </c>
      <c r="Q1044" s="75">
        <v>1.1895432465242686E-2</v>
      </c>
      <c r="R1044" s="75">
        <v>1.7652220243616564E-2</v>
      </c>
      <c r="S1044" s="75">
        <v>2.5322548679430672E-2</v>
      </c>
      <c r="T1044" s="75">
        <v>3.4341538638111409E-2</v>
      </c>
      <c r="U1044" s="75">
        <v>4.4763815761142176E-2</v>
      </c>
      <c r="V1044" s="75">
        <v>9.638898758282323E-2</v>
      </c>
      <c r="W1044" s="75">
        <v>0.14563864108534805</v>
      </c>
      <c r="X1044" s="75">
        <v>0.19255947598932663</v>
      </c>
      <c r="Y1044" s="75">
        <v>0.23662988529139756</v>
      </c>
      <c r="Z1044" s="75">
        <v>0.2781021956503848</v>
      </c>
      <c r="AA1044" s="75">
        <v>0.31737778096802977</v>
      </c>
      <c r="AB1044" s="75">
        <v>0.35408222249270438</v>
      </c>
      <c r="AC1044" s="75">
        <v>0.38855798665019148</v>
      </c>
      <c r="AD1044" s="75">
        <v>0.42080235043326025</v>
      </c>
      <c r="AE1044" s="75">
        <v>0.45108492600867928</v>
      </c>
      <c r="AF1044" s="75">
        <v>0.4793899575223996</v>
      </c>
      <c r="AG1044" s="75">
        <v>0.50587865706878987</v>
      </c>
      <c r="AH1044" s="75">
        <v>0.53071051033365579</v>
      </c>
      <c r="AI1044" s="75">
        <v>0.55398038811590089</v>
      </c>
      <c r="AJ1044" s="75">
        <v>0.57568596790081361</v>
      </c>
      <c r="AK1044" s="75">
        <v>0.59602345740425211</v>
      </c>
    </row>
    <row r="1045" spans="1:37" s="65" customFormat="1" ht="17.100000000000001" customHeight="1" x14ac:dyDescent="0.2">
      <c r="A1045" s="54" t="s">
        <v>269</v>
      </c>
      <c r="B1045" s="55" t="s">
        <v>110</v>
      </c>
      <c r="C1045" s="56" t="s">
        <v>242</v>
      </c>
      <c r="D1045" s="57">
        <v>0</v>
      </c>
      <c r="E1045" s="57">
        <f t="shared" ref="E1045:AK1045" si="324">+(1-E$802)*E561</f>
        <v>0</v>
      </c>
      <c r="F1045" s="57">
        <f t="shared" si="324"/>
        <v>0</v>
      </c>
      <c r="G1045" s="57">
        <f t="shared" si="324"/>
        <v>0</v>
      </c>
      <c r="H1045" s="57">
        <f t="shared" si="324"/>
        <v>0</v>
      </c>
      <c r="I1045" s="57">
        <f t="shared" si="324"/>
        <v>0</v>
      </c>
      <c r="J1045" s="57">
        <f t="shared" si="324"/>
        <v>0</v>
      </c>
      <c r="K1045" s="57">
        <f t="shared" si="324"/>
        <v>0</v>
      </c>
      <c r="L1045" s="57">
        <f t="shared" si="324"/>
        <v>0</v>
      </c>
      <c r="M1045" s="57">
        <f t="shared" si="324"/>
        <v>0</v>
      </c>
      <c r="N1045" s="57">
        <f t="shared" si="324"/>
        <v>0</v>
      </c>
      <c r="O1045" s="57">
        <f t="shared" si="324"/>
        <v>0</v>
      </c>
      <c r="P1045" s="57">
        <f t="shared" si="324"/>
        <v>0</v>
      </c>
      <c r="Q1045" s="57">
        <f t="shared" si="324"/>
        <v>0</v>
      </c>
      <c r="R1045" s="57">
        <f t="shared" si="324"/>
        <v>0</v>
      </c>
      <c r="S1045" s="57">
        <f t="shared" si="324"/>
        <v>0</v>
      </c>
      <c r="T1045" s="57">
        <f t="shared" si="324"/>
        <v>0</v>
      </c>
      <c r="U1045" s="57">
        <f t="shared" si="324"/>
        <v>0</v>
      </c>
      <c r="V1045" s="57">
        <f t="shared" si="324"/>
        <v>0</v>
      </c>
      <c r="W1045" s="57">
        <f t="shared" si="324"/>
        <v>0</v>
      </c>
      <c r="X1045" s="57">
        <f t="shared" si="324"/>
        <v>0</v>
      </c>
      <c r="Y1045" s="57">
        <f t="shared" si="324"/>
        <v>0</v>
      </c>
      <c r="Z1045" s="57">
        <f t="shared" si="324"/>
        <v>0</v>
      </c>
      <c r="AA1045" s="57">
        <f t="shared" si="324"/>
        <v>0</v>
      </c>
      <c r="AB1045" s="57">
        <f t="shared" si="324"/>
        <v>0</v>
      </c>
      <c r="AC1045" s="57">
        <f t="shared" si="324"/>
        <v>0</v>
      </c>
      <c r="AD1045" s="57">
        <f t="shared" si="324"/>
        <v>0</v>
      </c>
      <c r="AE1045" s="57">
        <f t="shared" si="324"/>
        <v>0</v>
      </c>
      <c r="AF1045" s="57">
        <f t="shared" si="324"/>
        <v>0</v>
      </c>
      <c r="AG1045" s="57">
        <f t="shared" si="324"/>
        <v>0</v>
      </c>
      <c r="AH1045" s="57">
        <f t="shared" si="324"/>
        <v>0</v>
      </c>
      <c r="AI1045" s="57">
        <f t="shared" si="324"/>
        <v>0</v>
      </c>
      <c r="AJ1045" s="57">
        <f t="shared" si="324"/>
        <v>0</v>
      </c>
      <c r="AK1045" s="57">
        <f t="shared" si="324"/>
        <v>0</v>
      </c>
    </row>
    <row r="1046" spans="1:37" s="65" customFormat="1" ht="17.100000000000001" customHeight="1" x14ac:dyDescent="0.2">
      <c r="A1046" s="54" t="s">
        <v>270</v>
      </c>
      <c r="B1046" s="55" t="s">
        <v>110</v>
      </c>
      <c r="C1046" s="56" t="s">
        <v>242</v>
      </c>
      <c r="D1046" s="57">
        <v>0</v>
      </c>
      <c r="E1046" s="57">
        <f t="shared" ref="E1046:AK1046" si="325">+(1-E$802)*E562</f>
        <v>0</v>
      </c>
      <c r="F1046" s="57">
        <f t="shared" si="325"/>
        <v>0</v>
      </c>
      <c r="G1046" s="57">
        <f t="shared" si="325"/>
        <v>0</v>
      </c>
      <c r="H1046" s="57">
        <f t="shared" si="325"/>
        <v>0</v>
      </c>
      <c r="I1046" s="57">
        <f t="shared" si="325"/>
        <v>0</v>
      </c>
      <c r="J1046" s="57">
        <f t="shared" si="325"/>
        <v>0</v>
      </c>
      <c r="K1046" s="57">
        <f t="shared" si="325"/>
        <v>0</v>
      </c>
      <c r="L1046" s="57">
        <f t="shared" si="325"/>
        <v>0</v>
      </c>
      <c r="M1046" s="57">
        <f t="shared" si="325"/>
        <v>0</v>
      </c>
      <c r="N1046" s="57">
        <f t="shared" si="325"/>
        <v>0</v>
      </c>
      <c r="O1046" s="57">
        <f t="shared" si="325"/>
        <v>0</v>
      </c>
      <c r="P1046" s="57">
        <f t="shared" si="325"/>
        <v>0</v>
      </c>
      <c r="Q1046" s="57">
        <f t="shared" si="325"/>
        <v>0</v>
      </c>
      <c r="R1046" s="57">
        <f t="shared" si="325"/>
        <v>0</v>
      </c>
      <c r="S1046" s="57">
        <f t="shared" si="325"/>
        <v>0</v>
      </c>
      <c r="T1046" s="57">
        <f t="shared" si="325"/>
        <v>0</v>
      </c>
      <c r="U1046" s="57">
        <f t="shared" si="325"/>
        <v>0</v>
      </c>
      <c r="V1046" s="57">
        <f t="shared" si="325"/>
        <v>0</v>
      </c>
      <c r="W1046" s="57">
        <f t="shared" si="325"/>
        <v>0</v>
      </c>
      <c r="X1046" s="57">
        <f t="shared" si="325"/>
        <v>0</v>
      </c>
      <c r="Y1046" s="57">
        <f t="shared" si="325"/>
        <v>0</v>
      </c>
      <c r="Z1046" s="57">
        <f t="shared" si="325"/>
        <v>0</v>
      </c>
      <c r="AA1046" s="57">
        <f t="shared" si="325"/>
        <v>0</v>
      </c>
      <c r="AB1046" s="57">
        <f t="shared" si="325"/>
        <v>0</v>
      </c>
      <c r="AC1046" s="57">
        <f t="shared" si="325"/>
        <v>0</v>
      </c>
      <c r="AD1046" s="57">
        <f t="shared" si="325"/>
        <v>0</v>
      </c>
      <c r="AE1046" s="57">
        <f t="shared" si="325"/>
        <v>0</v>
      </c>
      <c r="AF1046" s="57">
        <f t="shared" si="325"/>
        <v>0</v>
      </c>
      <c r="AG1046" s="57">
        <f t="shared" si="325"/>
        <v>0</v>
      </c>
      <c r="AH1046" s="57">
        <f t="shared" si="325"/>
        <v>0</v>
      </c>
      <c r="AI1046" s="57">
        <f t="shared" si="325"/>
        <v>0</v>
      </c>
      <c r="AJ1046" s="57">
        <f t="shared" si="325"/>
        <v>0</v>
      </c>
      <c r="AK1046" s="57">
        <f t="shared" si="325"/>
        <v>0</v>
      </c>
    </row>
    <row r="1047" spans="1:37" s="65" customFormat="1" ht="17.100000000000001" customHeight="1" x14ac:dyDescent="0.2">
      <c r="A1047" s="54" t="s">
        <v>271</v>
      </c>
      <c r="B1047" s="55" t="s">
        <v>110</v>
      </c>
      <c r="C1047" s="56" t="s">
        <v>242</v>
      </c>
      <c r="D1047" s="57">
        <v>0</v>
      </c>
      <c r="E1047" s="57">
        <f t="shared" ref="E1047:AK1047" si="326">+(1-E$802)*E563</f>
        <v>0</v>
      </c>
      <c r="F1047" s="57">
        <f t="shared" si="326"/>
        <v>0</v>
      </c>
      <c r="G1047" s="57">
        <f t="shared" si="326"/>
        <v>0</v>
      </c>
      <c r="H1047" s="57">
        <f t="shared" si="326"/>
        <v>0</v>
      </c>
      <c r="I1047" s="57">
        <f t="shared" si="326"/>
        <v>0</v>
      </c>
      <c r="J1047" s="57">
        <f t="shared" si="326"/>
        <v>0</v>
      </c>
      <c r="K1047" s="57">
        <f t="shared" si="326"/>
        <v>0</v>
      </c>
      <c r="L1047" s="57">
        <f t="shared" si="326"/>
        <v>0</v>
      </c>
      <c r="M1047" s="57">
        <f t="shared" si="326"/>
        <v>0</v>
      </c>
      <c r="N1047" s="57">
        <f t="shared" si="326"/>
        <v>0</v>
      </c>
      <c r="O1047" s="57">
        <f t="shared" si="326"/>
        <v>0</v>
      </c>
      <c r="P1047" s="57">
        <f t="shared" si="326"/>
        <v>0</v>
      </c>
      <c r="Q1047" s="57">
        <f t="shared" si="326"/>
        <v>0</v>
      </c>
      <c r="R1047" s="57">
        <f t="shared" si="326"/>
        <v>0</v>
      </c>
      <c r="S1047" s="57">
        <f t="shared" si="326"/>
        <v>0</v>
      </c>
      <c r="T1047" s="57">
        <f t="shared" si="326"/>
        <v>0</v>
      </c>
      <c r="U1047" s="57">
        <f t="shared" si="326"/>
        <v>0</v>
      </c>
      <c r="V1047" s="57">
        <f t="shared" si="326"/>
        <v>0</v>
      </c>
      <c r="W1047" s="57">
        <f t="shared" si="326"/>
        <v>0</v>
      </c>
      <c r="X1047" s="57">
        <f t="shared" si="326"/>
        <v>0</v>
      </c>
      <c r="Y1047" s="57">
        <f t="shared" si="326"/>
        <v>0</v>
      </c>
      <c r="Z1047" s="57">
        <f t="shared" si="326"/>
        <v>0</v>
      </c>
      <c r="AA1047" s="57">
        <f t="shared" si="326"/>
        <v>0</v>
      </c>
      <c r="AB1047" s="57">
        <f t="shared" si="326"/>
        <v>0</v>
      </c>
      <c r="AC1047" s="57">
        <f t="shared" si="326"/>
        <v>0</v>
      </c>
      <c r="AD1047" s="57">
        <f t="shared" si="326"/>
        <v>0</v>
      </c>
      <c r="AE1047" s="57">
        <f t="shared" si="326"/>
        <v>0</v>
      </c>
      <c r="AF1047" s="57">
        <f t="shared" si="326"/>
        <v>0</v>
      </c>
      <c r="AG1047" s="57">
        <f t="shared" si="326"/>
        <v>0</v>
      </c>
      <c r="AH1047" s="57">
        <f t="shared" si="326"/>
        <v>0</v>
      </c>
      <c r="AI1047" s="57">
        <f t="shared" si="326"/>
        <v>0</v>
      </c>
      <c r="AJ1047" s="57">
        <f t="shared" si="326"/>
        <v>0</v>
      </c>
      <c r="AK1047" s="57">
        <f t="shared" si="326"/>
        <v>0</v>
      </c>
    </row>
    <row r="1048" spans="1:37" s="65" customFormat="1" ht="17.100000000000001" customHeight="1" x14ac:dyDescent="0.2">
      <c r="A1048" s="54" t="s">
        <v>272</v>
      </c>
      <c r="B1048" s="55" t="s">
        <v>110</v>
      </c>
      <c r="C1048" s="56" t="s">
        <v>242</v>
      </c>
      <c r="D1048" s="57">
        <v>0</v>
      </c>
      <c r="E1048" s="57">
        <f t="shared" ref="E1048:AK1048" si="327">+(1-E$802)*E564</f>
        <v>0</v>
      </c>
      <c r="F1048" s="57">
        <f t="shared" si="327"/>
        <v>0</v>
      </c>
      <c r="G1048" s="57">
        <f t="shared" si="327"/>
        <v>0</v>
      </c>
      <c r="H1048" s="57">
        <f t="shared" si="327"/>
        <v>0</v>
      </c>
      <c r="I1048" s="57">
        <f t="shared" si="327"/>
        <v>0</v>
      </c>
      <c r="J1048" s="57">
        <f t="shared" si="327"/>
        <v>0</v>
      </c>
      <c r="K1048" s="57">
        <f t="shared" si="327"/>
        <v>0</v>
      </c>
      <c r="L1048" s="57">
        <f t="shared" si="327"/>
        <v>0</v>
      </c>
      <c r="M1048" s="57">
        <f t="shared" si="327"/>
        <v>0</v>
      </c>
      <c r="N1048" s="57">
        <f t="shared" si="327"/>
        <v>0</v>
      </c>
      <c r="O1048" s="57">
        <f t="shared" si="327"/>
        <v>0</v>
      </c>
      <c r="P1048" s="57">
        <f t="shared" si="327"/>
        <v>0</v>
      </c>
      <c r="Q1048" s="57">
        <f t="shared" si="327"/>
        <v>0</v>
      </c>
      <c r="R1048" s="57">
        <f t="shared" si="327"/>
        <v>0</v>
      </c>
      <c r="S1048" s="57">
        <f t="shared" si="327"/>
        <v>0</v>
      </c>
      <c r="T1048" s="57">
        <f t="shared" si="327"/>
        <v>0</v>
      </c>
      <c r="U1048" s="57">
        <f t="shared" si="327"/>
        <v>0</v>
      </c>
      <c r="V1048" s="57">
        <f t="shared" si="327"/>
        <v>0</v>
      </c>
      <c r="W1048" s="57">
        <f t="shared" si="327"/>
        <v>0</v>
      </c>
      <c r="X1048" s="57">
        <f t="shared" si="327"/>
        <v>0</v>
      </c>
      <c r="Y1048" s="57">
        <f t="shared" si="327"/>
        <v>0</v>
      </c>
      <c r="Z1048" s="57">
        <f t="shared" si="327"/>
        <v>0</v>
      </c>
      <c r="AA1048" s="57">
        <f t="shared" si="327"/>
        <v>0</v>
      </c>
      <c r="AB1048" s="57">
        <f t="shared" si="327"/>
        <v>0</v>
      </c>
      <c r="AC1048" s="57">
        <f t="shared" si="327"/>
        <v>0</v>
      </c>
      <c r="AD1048" s="57">
        <f t="shared" si="327"/>
        <v>0</v>
      </c>
      <c r="AE1048" s="57">
        <f t="shared" si="327"/>
        <v>0</v>
      </c>
      <c r="AF1048" s="57">
        <f t="shared" si="327"/>
        <v>0</v>
      </c>
      <c r="AG1048" s="57">
        <f t="shared" si="327"/>
        <v>0</v>
      </c>
      <c r="AH1048" s="57">
        <f t="shared" si="327"/>
        <v>0</v>
      </c>
      <c r="AI1048" s="57">
        <f t="shared" si="327"/>
        <v>0</v>
      </c>
      <c r="AJ1048" s="57">
        <f t="shared" si="327"/>
        <v>0</v>
      </c>
      <c r="AK1048" s="57">
        <f t="shared" si="327"/>
        <v>0</v>
      </c>
    </row>
    <row r="1049" spans="1:37" s="65" customFormat="1" ht="17.100000000000001" customHeight="1" x14ac:dyDescent="0.2">
      <c r="A1049" s="54" t="s">
        <v>197</v>
      </c>
      <c r="B1049" s="55" t="s">
        <v>110</v>
      </c>
      <c r="C1049" s="56" t="s">
        <v>242</v>
      </c>
      <c r="D1049" s="57">
        <v>0</v>
      </c>
      <c r="E1049" s="57">
        <f>+(1-E$802)*E565</f>
        <v>0</v>
      </c>
      <c r="F1049" s="57">
        <f>+(1-F$802)*F565</f>
        <v>0</v>
      </c>
      <c r="G1049" s="57">
        <f>+(1-G$802)*G565</f>
        <v>0</v>
      </c>
      <c r="H1049" s="75">
        <v>4.703922678044693E-11</v>
      </c>
      <c r="I1049" s="75">
        <v>2.3529798208859046E-10</v>
      </c>
      <c r="J1049" s="75">
        <v>1.3855039554995623E-9</v>
      </c>
      <c r="K1049" s="75">
        <v>5.0387715892870479E-9</v>
      </c>
      <c r="L1049" s="75">
        <v>1.3378223084251751E-8</v>
      </c>
      <c r="M1049" s="75">
        <v>3.2310676872007793E-8</v>
      </c>
      <c r="N1049" s="75">
        <v>6.850813466482453E-8</v>
      </c>
      <c r="O1049" s="75">
        <v>1.3811641759002486E-7</v>
      </c>
      <c r="P1049" s="75">
        <v>2.5747115744179444E-7</v>
      </c>
      <c r="Q1049" s="75">
        <v>4.630684209275742E-7</v>
      </c>
      <c r="R1049" s="75">
        <v>7.3915307958763768E-7</v>
      </c>
      <c r="S1049" s="75">
        <v>1.1119864604033341E-6</v>
      </c>
      <c r="T1049" s="75">
        <v>1.5864618935788402E-6</v>
      </c>
      <c r="U1049" s="75">
        <v>2.1865177675606946E-6</v>
      </c>
      <c r="V1049" s="75">
        <v>5.3544822677541002E-6</v>
      </c>
      <c r="W1049" s="75">
        <v>8.5887280028216848E-6</v>
      </c>
      <c r="X1049" s="75">
        <v>1.1867692533761774E-5</v>
      </c>
      <c r="Y1049" s="75">
        <v>1.5179287343979777E-5</v>
      </c>
      <c r="Z1049" s="75">
        <v>1.8527085067013486E-5</v>
      </c>
      <c r="AA1049" s="75">
        <v>2.1911389244022503E-5</v>
      </c>
      <c r="AB1049" s="75">
        <v>2.5287984138914805E-5</v>
      </c>
      <c r="AC1049" s="75">
        <v>2.8621681905505006E-5</v>
      </c>
      <c r="AD1049" s="75">
        <v>3.1862766456772677E-5</v>
      </c>
      <c r="AE1049" s="75">
        <v>3.5010730116374123E-5</v>
      </c>
      <c r="AF1049" s="75">
        <v>3.8042576157244499E-5</v>
      </c>
      <c r="AG1049" s="75">
        <v>4.0977993082492024E-5</v>
      </c>
      <c r="AH1049" s="75">
        <v>4.3819048759585286E-5</v>
      </c>
      <c r="AI1049" s="75">
        <v>4.6533848679814362E-5</v>
      </c>
      <c r="AJ1049" s="75">
        <v>4.910017969781483E-5</v>
      </c>
      <c r="AK1049" s="75">
        <v>5.1528795968594176E-5</v>
      </c>
    </row>
    <row r="1050" spans="1:37" s="65" customFormat="1" ht="17.100000000000001" customHeight="1" x14ac:dyDescent="0.2">
      <c r="A1050" s="54" t="s">
        <v>245</v>
      </c>
      <c r="B1050" s="55" t="s">
        <v>110</v>
      </c>
      <c r="C1050" s="56" t="s">
        <v>246</v>
      </c>
      <c r="D1050" s="73">
        <f>SUM(D1038:D1049)</f>
        <v>1</v>
      </c>
      <c r="E1050" s="73">
        <f t="shared" ref="E1050:AK1050" si="328">SUM(E1038:E1049)</f>
        <v>1</v>
      </c>
      <c r="F1050" s="73">
        <f t="shared" si="328"/>
        <v>1</v>
      </c>
      <c r="G1050" s="73">
        <f t="shared" si="328"/>
        <v>1</v>
      </c>
      <c r="H1050" s="73">
        <f t="shared" si="328"/>
        <v>1</v>
      </c>
      <c r="I1050" s="73">
        <f t="shared" si="328"/>
        <v>1</v>
      </c>
      <c r="J1050" s="73">
        <f t="shared" si="328"/>
        <v>0.99999999999999989</v>
      </c>
      <c r="K1050" s="73">
        <f t="shared" si="328"/>
        <v>1</v>
      </c>
      <c r="L1050" s="73">
        <f t="shared" si="328"/>
        <v>1</v>
      </c>
      <c r="M1050" s="73">
        <f t="shared" si="328"/>
        <v>1</v>
      </c>
      <c r="N1050" s="73">
        <f t="shared" si="328"/>
        <v>0.99999999999999989</v>
      </c>
      <c r="O1050" s="73">
        <f t="shared" si="328"/>
        <v>1</v>
      </c>
      <c r="P1050" s="73">
        <f t="shared" si="328"/>
        <v>1.0000000000000002</v>
      </c>
      <c r="Q1050" s="73">
        <f t="shared" si="328"/>
        <v>1</v>
      </c>
      <c r="R1050" s="73">
        <f t="shared" si="328"/>
        <v>1</v>
      </c>
      <c r="S1050" s="73">
        <f t="shared" si="328"/>
        <v>0.99999999999999989</v>
      </c>
      <c r="T1050" s="73">
        <f t="shared" si="328"/>
        <v>1</v>
      </c>
      <c r="U1050" s="73">
        <f t="shared" si="328"/>
        <v>0.99999999999999989</v>
      </c>
      <c r="V1050" s="73">
        <f t="shared" si="328"/>
        <v>1</v>
      </c>
      <c r="W1050" s="73">
        <f t="shared" si="328"/>
        <v>1</v>
      </c>
      <c r="X1050" s="73">
        <f t="shared" si="328"/>
        <v>1</v>
      </c>
      <c r="Y1050" s="73">
        <f t="shared" si="328"/>
        <v>1</v>
      </c>
      <c r="Z1050" s="73">
        <f t="shared" si="328"/>
        <v>1</v>
      </c>
      <c r="AA1050" s="73">
        <f t="shared" si="328"/>
        <v>1.0000000000000002</v>
      </c>
      <c r="AB1050" s="73">
        <f t="shared" si="328"/>
        <v>1</v>
      </c>
      <c r="AC1050" s="73">
        <f t="shared" si="328"/>
        <v>1</v>
      </c>
      <c r="AD1050" s="73">
        <f t="shared" si="328"/>
        <v>1.0000000000000002</v>
      </c>
      <c r="AE1050" s="73">
        <f t="shared" si="328"/>
        <v>1</v>
      </c>
      <c r="AF1050" s="73">
        <f t="shared" si="328"/>
        <v>1</v>
      </c>
      <c r="AG1050" s="73">
        <f t="shared" si="328"/>
        <v>1</v>
      </c>
      <c r="AH1050" s="73">
        <f t="shared" si="328"/>
        <v>0.99999999999999989</v>
      </c>
      <c r="AI1050" s="73">
        <f t="shared" si="328"/>
        <v>1.0000000000000002</v>
      </c>
      <c r="AJ1050" s="73">
        <f t="shared" si="328"/>
        <v>1</v>
      </c>
      <c r="AK1050" s="73">
        <f t="shared" si="328"/>
        <v>1</v>
      </c>
    </row>
    <row r="1051" spans="1:37" s="65" customFormat="1" ht="17.100000000000001" customHeight="1" x14ac:dyDescent="0.25">
      <c r="A1051" s="68"/>
      <c r="B1051" s="74"/>
      <c r="C1051" s="74"/>
      <c r="D1051" s="72"/>
      <c r="E1051" s="72"/>
      <c r="F1051" s="72"/>
      <c r="G1051" s="72"/>
      <c r="H1051" s="72"/>
      <c r="I1051" s="72"/>
      <c r="J1051" s="72"/>
      <c r="K1051" s="72"/>
      <c r="L1051" s="72"/>
      <c r="M1051" s="72"/>
      <c r="N1051" s="72"/>
      <c r="O1051" s="72"/>
      <c r="P1051" s="72"/>
      <c r="Q1051" s="72"/>
      <c r="R1051" s="72"/>
      <c r="S1051" s="72"/>
      <c r="T1051" s="72"/>
      <c r="U1051" s="72"/>
      <c r="V1051" s="72"/>
      <c r="W1051" s="72"/>
      <c r="X1051" s="72"/>
      <c r="Y1051" s="72"/>
      <c r="Z1051" s="72"/>
      <c r="AA1051" s="72"/>
      <c r="AB1051" s="72"/>
      <c r="AC1051" s="72"/>
      <c r="AD1051" s="72"/>
      <c r="AE1051" s="72"/>
      <c r="AF1051" s="72"/>
      <c r="AG1051" s="72"/>
      <c r="AH1051" s="72"/>
      <c r="AI1051" s="72"/>
      <c r="AJ1051" s="72"/>
      <c r="AK1051" s="72"/>
    </row>
    <row r="1052" spans="1:37" s="65" customFormat="1" ht="17.100000000000001" customHeight="1" x14ac:dyDescent="0.25">
      <c r="A1052" s="64" t="s">
        <v>265</v>
      </c>
      <c r="B1052"/>
      <c r="C1052"/>
      <c r="D1052" s="72"/>
      <c r="E1052" s="72"/>
      <c r="F1052" s="72"/>
      <c r="G1052" s="72"/>
      <c r="H1052" s="72"/>
      <c r="I1052" s="72"/>
      <c r="J1052" s="72"/>
      <c r="K1052" s="72"/>
      <c r="L1052" s="72"/>
      <c r="M1052" s="72"/>
      <c r="N1052" s="72"/>
      <c r="O1052" s="72"/>
      <c r="P1052" s="72"/>
      <c r="Q1052" s="72"/>
      <c r="R1052" s="72"/>
      <c r="S1052" s="72"/>
      <c r="T1052" s="72"/>
      <c r="U1052" s="72"/>
      <c r="V1052" s="72"/>
      <c r="W1052" s="72"/>
      <c r="X1052" s="72"/>
      <c r="Y1052" s="72"/>
      <c r="Z1052" s="72"/>
      <c r="AA1052" s="72"/>
      <c r="AB1052" s="72"/>
      <c r="AC1052" s="72"/>
      <c r="AD1052" s="72"/>
      <c r="AE1052" s="72"/>
      <c r="AF1052" s="72"/>
      <c r="AG1052" s="72"/>
      <c r="AH1052" s="72"/>
      <c r="AI1052" s="72"/>
      <c r="AJ1052" s="72"/>
      <c r="AK1052" s="72"/>
    </row>
    <row r="1053" spans="1:37" s="65" customFormat="1" ht="17.100000000000001" customHeight="1" x14ac:dyDescent="0.25">
      <c r="A1053" s="66" t="s">
        <v>254</v>
      </c>
      <c r="B1053"/>
      <c r="C1053"/>
    </row>
    <row r="1054" spans="1:37" s="65" customFormat="1" ht="17.100000000000001" customHeight="1" x14ac:dyDescent="0.2">
      <c r="A1054" s="54" t="s">
        <v>241</v>
      </c>
      <c r="B1054" s="55" t="s">
        <v>110</v>
      </c>
      <c r="C1054" s="56" t="s">
        <v>242</v>
      </c>
      <c r="D1054" s="57">
        <v>0.92702142283677869</v>
      </c>
      <c r="E1054" s="57">
        <f>+(1-SUM(E1055:E1065))</f>
        <v>0.92702994999234845</v>
      </c>
      <c r="F1054" s="57">
        <f>+(1-SUM(F1055:F1065))</f>
        <v>0.9270350028064831</v>
      </c>
      <c r="G1054" s="57">
        <f t="shared" ref="G1054:AK1054" si="329">+(1-SUM(G1055:G1065))</f>
        <v>0.9270350028064831</v>
      </c>
      <c r="H1054" s="57">
        <f t="shared" si="329"/>
        <v>0.92686911256904048</v>
      </c>
      <c r="I1054" s="57">
        <f t="shared" si="329"/>
        <v>0.92684277871414433</v>
      </c>
      <c r="J1054" s="57">
        <f t="shared" si="329"/>
        <v>0.92675537937314911</v>
      </c>
      <c r="K1054" s="57">
        <f t="shared" si="329"/>
        <v>0.92654737507190599</v>
      </c>
      <c r="L1054" s="57">
        <f t="shared" si="329"/>
        <v>0.92615206767604541</v>
      </c>
      <c r="M1054" s="57">
        <f t="shared" si="329"/>
        <v>0.9254204279197269</v>
      </c>
      <c r="N1054" s="57">
        <f t="shared" si="329"/>
        <v>0.92424982154494162</v>
      </c>
      <c r="O1054" s="57">
        <f t="shared" si="329"/>
        <v>0.92240791273787515</v>
      </c>
      <c r="P1054" s="57">
        <f t="shared" si="329"/>
        <v>0.9198136279225253</v>
      </c>
      <c r="Q1054" s="57">
        <f t="shared" si="329"/>
        <v>0.91593926212818222</v>
      </c>
      <c r="R1054" s="57">
        <f t="shared" si="329"/>
        <v>0.91070772201609207</v>
      </c>
      <c r="S1054" s="57">
        <f t="shared" si="329"/>
        <v>0.90381731184187275</v>
      </c>
      <c r="T1054" s="57">
        <f t="shared" si="329"/>
        <v>0.89570147748342266</v>
      </c>
      <c r="U1054" s="57">
        <f t="shared" si="329"/>
        <v>0.88628406722835773</v>
      </c>
      <c r="V1054" s="57">
        <f t="shared" si="329"/>
        <v>0.83117642728077268</v>
      </c>
      <c r="W1054" s="57">
        <f t="shared" si="329"/>
        <v>0.7791100124657252</v>
      </c>
      <c r="X1054" s="57">
        <f t="shared" si="329"/>
        <v>0.73006857779341039</v>
      </c>
      <c r="Y1054" s="57">
        <f t="shared" si="329"/>
        <v>0.68444476604711035</v>
      </c>
      <c r="Z1054" s="57">
        <f t="shared" si="329"/>
        <v>0.64163873430142471</v>
      </c>
      <c r="AA1054" s="57">
        <f t="shared" si="329"/>
        <v>0.60171117506439309</v>
      </c>
      <c r="AB1054" s="57">
        <f t="shared" si="329"/>
        <v>0.56588675177971415</v>
      </c>
      <c r="AC1054" s="57">
        <f t="shared" si="329"/>
        <v>0.53227897965339444</v>
      </c>
      <c r="AD1054" s="57">
        <f t="shared" si="329"/>
        <v>0.50099124777724491</v>
      </c>
      <c r="AE1054" s="57">
        <f t="shared" si="329"/>
        <v>0.4716500130229937</v>
      </c>
      <c r="AF1054" s="57">
        <f t="shared" si="329"/>
        <v>0.44405477608397415</v>
      </c>
      <c r="AG1054" s="57">
        <f t="shared" si="329"/>
        <v>0.41833795233068594</v>
      </c>
      <c r="AH1054" s="57">
        <f t="shared" si="329"/>
        <v>0.39420859605768155</v>
      </c>
      <c r="AI1054" s="57">
        <f t="shared" si="329"/>
        <v>0.37154036119745426</v>
      </c>
      <c r="AJ1054" s="57">
        <f t="shared" si="329"/>
        <v>0.35034907578416896</v>
      </c>
      <c r="AK1054" s="57">
        <f t="shared" si="329"/>
        <v>0.3306159548110319</v>
      </c>
    </row>
    <row r="1055" spans="1:37" s="65" customFormat="1" ht="17.100000000000001" customHeight="1" x14ac:dyDescent="0.2">
      <c r="A1055" s="54" t="s">
        <v>266</v>
      </c>
      <c r="B1055" s="55" t="s">
        <v>110</v>
      </c>
      <c r="C1055" s="56" t="s">
        <v>242</v>
      </c>
      <c r="D1055" s="57">
        <v>0</v>
      </c>
      <c r="E1055" s="57">
        <f t="shared" ref="E1055:AK1055" si="330">+(1-E$802)*E571</f>
        <v>0</v>
      </c>
      <c r="F1055" s="57">
        <f t="shared" si="330"/>
        <v>0</v>
      </c>
      <c r="G1055" s="57">
        <f t="shared" si="330"/>
        <v>0</v>
      </c>
      <c r="H1055" s="57">
        <f t="shared" si="330"/>
        <v>0</v>
      </c>
      <c r="I1055" s="57">
        <f t="shared" si="330"/>
        <v>0</v>
      </c>
      <c r="J1055" s="57">
        <f t="shared" si="330"/>
        <v>0</v>
      </c>
      <c r="K1055" s="57">
        <f t="shared" si="330"/>
        <v>0</v>
      </c>
      <c r="L1055" s="57">
        <f t="shared" si="330"/>
        <v>0</v>
      </c>
      <c r="M1055" s="57">
        <f t="shared" si="330"/>
        <v>0</v>
      </c>
      <c r="N1055" s="57">
        <f t="shared" si="330"/>
        <v>0</v>
      </c>
      <c r="O1055" s="57">
        <f t="shared" si="330"/>
        <v>0</v>
      </c>
      <c r="P1055" s="57">
        <f t="shared" si="330"/>
        <v>0</v>
      </c>
      <c r="Q1055" s="57">
        <f t="shared" si="330"/>
        <v>0</v>
      </c>
      <c r="R1055" s="57">
        <f t="shared" si="330"/>
        <v>0</v>
      </c>
      <c r="S1055" s="57">
        <f t="shared" si="330"/>
        <v>0</v>
      </c>
      <c r="T1055" s="57">
        <f t="shared" si="330"/>
        <v>0</v>
      </c>
      <c r="U1055" s="57">
        <f t="shared" si="330"/>
        <v>0</v>
      </c>
      <c r="V1055" s="57">
        <f t="shared" si="330"/>
        <v>0</v>
      </c>
      <c r="W1055" s="57">
        <f t="shared" si="330"/>
        <v>0</v>
      </c>
      <c r="X1055" s="57">
        <f t="shared" si="330"/>
        <v>0</v>
      </c>
      <c r="Y1055" s="57">
        <f t="shared" si="330"/>
        <v>0</v>
      </c>
      <c r="Z1055" s="57">
        <f t="shared" si="330"/>
        <v>0</v>
      </c>
      <c r="AA1055" s="57">
        <f t="shared" si="330"/>
        <v>0</v>
      </c>
      <c r="AB1055" s="57">
        <f t="shared" si="330"/>
        <v>0</v>
      </c>
      <c r="AC1055" s="57">
        <f t="shared" si="330"/>
        <v>0</v>
      </c>
      <c r="AD1055" s="57">
        <f t="shared" si="330"/>
        <v>0</v>
      </c>
      <c r="AE1055" s="57">
        <f t="shared" si="330"/>
        <v>0</v>
      </c>
      <c r="AF1055" s="57">
        <f t="shared" si="330"/>
        <v>0</v>
      </c>
      <c r="AG1055" s="57">
        <f t="shared" si="330"/>
        <v>0</v>
      </c>
      <c r="AH1055" s="57">
        <f t="shared" si="330"/>
        <v>0</v>
      </c>
      <c r="AI1055" s="57">
        <f t="shared" si="330"/>
        <v>0</v>
      </c>
      <c r="AJ1055" s="57">
        <f t="shared" si="330"/>
        <v>0</v>
      </c>
      <c r="AK1055" s="57">
        <f t="shared" si="330"/>
        <v>0</v>
      </c>
    </row>
    <row r="1056" spans="1:37" s="65" customFormat="1" ht="17.100000000000001" customHeight="1" x14ac:dyDescent="0.2">
      <c r="A1056" s="54" t="s">
        <v>267</v>
      </c>
      <c r="B1056" s="55" t="s">
        <v>110</v>
      </c>
      <c r="C1056" s="56" t="s">
        <v>242</v>
      </c>
      <c r="D1056" s="57">
        <v>0</v>
      </c>
      <c r="E1056" s="57">
        <f>+(1-E$802)*E572</f>
        <v>0</v>
      </c>
      <c r="F1056" s="57">
        <f>+(1-F$802)*F572</f>
        <v>0</v>
      </c>
      <c r="G1056" s="57">
        <f>+(1-G$802)*G572</f>
        <v>0</v>
      </c>
      <c r="H1056" s="75">
        <v>6.9266690052479386E-6</v>
      </c>
      <c r="I1056" s="75">
        <v>1.5744764091652513E-5</v>
      </c>
      <c r="J1056" s="75">
        <v>4.1614278320759199E-5</v>
      </c>
      <c r="K1056" s="75">
        <v>9.5806569690492423E-5</v>
      </c>
      <c r="L1056" s="75">
        <v>1.8577313618052145E-4</v>
      </c>
      <c r="M1056" s="75">
        <v>3.3356524366078916E-4</v>
      </c>
      <c r="N1056" s="75">
        <v>5.5330126474515339E-4</v>
      </c>
      <c r="O1056" s="75">
        <v>8.8108134290110684E-4</v>
      </c>
      <c r="P1056" s="75">
        <v>1.3356580867566804E-3</v>
      </c>
      <c r="Q1056" s="75">
        <v>1.9666383972155098E-3</v>
      </c>
      <c r="R1056" s="75">
        <v>2.7143575120442726E-3</v>
      </c>
      <c r="S1056" s="75">
        <v>3.5987761951276113E-3</v>
      </c>
      <c r="T1056" s="75">
        <v>4.6165548475017191E-3</v>
      </c>
      <c r="U1056" s="75">
        <v>5.7850193467129064E-3</v>
      </c>
      <c r="V1056" s="75">
        <v>1.1635706867348525E-2</v>
      </c>
      <c r="W1056" s="75">
        <v>1.7081479922099303E-2</v>
      </c>
      <c r="X1056" s="75">
        <v>2.2094552176491523E-2</v>
      </c>
      <c r="Y1056" s="75">
        <v>2.6709243491021648E-2</v>
      </c>
      <c r="Z1056" s="75">
        <v>3.1139368793705831E-2</v>
      </c>
      <c r="AA1056" s="75">
        <v>3.5094843132607814E-2</v>
      </c>
      <c r="AB1056" s="75">
        <v>3.8703329364762999E-2</v>
      </c>
      <c r="AC1056" s="75">
        <v>4.2031603902801071E-2</v>
      </c>
      <c r="AD1056" s="75">
        <v>4.4982580066848667E-2</v>
      </c>
      <c r="AE1056" s="75">
        <v>4.7651293265895171E-2</v>
      </c>
      <c r="AF1056" s="75">
        <v>5.0201161368442826E-2</v>
      </c>
      <c r="AG1056" s="75">
        <v>5.2415638804473828E-2</v>
      </c>
      <c r="AH1056" s="75">
        <v>5.4416720798798494E-2</v>
      </c>
      <c r="AI1056" s="75">
        <v>5.6243260251556737E-2</v>
      </c>
      <c r="AJ1056" s="75">
        <v>5.7891158632130409E-2</v>
      </c>
      <c r="AK1056" s="75">
        <v>5.9380322133413439E-2</v>
      </c>
    </row>
    <row r="1057" spans="1:37" s="65" customFormat="1" ht="17.100000000000001" customHeight="1" x14ac:dyDescent="0.2">
      <c r="A1057" s="54" t="s">
        <v>243</v>
      </c>
      <c r="B1057" s="55" t="s">
        <v>110</v>
      </c>
      <c r="C1057" s="56" t="s">
        <v>242</v>
      </c>
      <c r="D1057" s="57">
        <v>7.2909266286612026E-2</v>
      </c>
      <c r="E1057" s="57">
        <f t="shared" ref="E1057:AK1057" si="331">+(1-E$802)*E573</f>
        <v>7.2900739131042183E-2</v>
      </c>
      <c r="F1057" s="57">
        <f t="shared" si="331"/>
        <v>7.2895686316907543E-2</v>
      </c>
      <c r="G1057" s="57">
        <f t="shared" si="331"/>
        <v>7.2895686316907543E-2</v>
      </c>
      <c r="H1057" s="57">
        <f t="shared" si="331"/>
        <v>7.2848534838273679E-2</v>
      </c>
      <c r="I1057" s="57">
        <f t="shared" si="331"/>
        <v>7.2842812438366683E-2</v>
      </c>
      <c r="J1057" s="57">
        <f t="shared" si="331"/>
        <v>7.2823189849271511E-2</v>
      </c>
      <c r="K1057" s="57">
        <f t="shared" si="331"/>
        <v>7.277513324768603E-2</v>
      </c>
      <c r="L1057" s="57">
        <f t="shared" si="331"/>
        <v>7.2681452741769334E-2</v>
      </c>
      <c r="M1057" s="57">
        <f t="shared" si="331"/>
        <v>7.2504861396550574E-2</v>
      </c>
      <c r="N1057" s="57">
        <f t="shared" si="331"/>
        <v>7.2219981916266746E-2</v>
      </c>
      <c r="O1057" s="57">
        <f t="shared" si="331"/>
        <v>7.177035253934691E-2</v>
      </c>
      <c r="P1057" s="57">
        <f t="shared" si="331"/>
        <v>7.113979727004606E-2</v>
      </c>
      <c r="Q1057" s="57">
        <f t="shared" si="331"/>
        <v>7.0198203940938661E-2</v>
      </c>
      <c r="R1057" s="57">
        <f t="shared" si="331"/>
        <v>6.8924961075167518E-2</v>
      </c>
      <c r="S1057" s="57">
        <f t="shared" si="331"/>
        <v>6.7260251297108609E-2</v>
      </c>
      <c r="T1057" s="57">
        <f t="shared" si="331"/>
        <v>6.533884256907066E-2</v>
      </c>
      <c r="U1057" s="57">
        <f t="shared" si="331"/>
        <v>6.3164911146019589E-2</v>
      </c>
      <c r="V1057" s="57">
        <f t="shared" si="331"/>
        <v>6.0793523786787831E-2</v>
      </c>
      <c r="W1057" s="57">
        <f t="shared" si="331"/>
        <v>5.8161277798824615E-2</v>
      </c>
      <c r="X1057" s="57">
        <f t="shared" si="331"/>
        <v>5.5265526348237774E-2</v>
      </c>
      <c r="Y1057" s="57">
        <f t="shared" si="331"/>
        <v>5.2200925883126491E-2</v>
      </c>
      <c r="Z1057" s="57">
        <f t="shared" si="331"/>
        <v>4.9101174169417734E-2</v>
      </c>
      <c r="AA1057" s="57">
        <f t="shared" si="331"/>
        <v>4.5794289445725271E-2</v>
      </c>
      <c r="AB1057" s="57">
        <f t="shared" si="331"/>
        <v>4.1302408378679517E-2</v>
      </c>
      <c r="AC1057" s="57">
        <f t="shared" si="331"/>
        <v>3.7102808111707547E-2</v>
      </c>
      <c r="AD1057" s="57">
        <f t="shared" si="331"/>
        <v>3.3191958956189427E-2</v>
      </c>
      <c r="AE1057" s="57">
        <f t="shared" si="331"/>
        <v>2.9578756972315531E-2</v>
      </c>
      <c r="AF1057" s="57">
        <f t="shared" si="331"/>
        <v>2.6316062449026126E-2</v>
      </c>
      <c r="AG1057" s="57">
        <f t="shared" si="331"/>
        <v>2.3326773802967861E-2</v>
      </c>
      <c r="AH1057" s="57">
        <f t="shared" si="331"/>
        <v>2.0620353761104538E-2</v>
      </c>
      <c r="AI1057" s="57">
        <f t="shared" si="331"/>
        <v>1.8189456586408321E-2</v>
      </c>
      <c r="AJ1057" s="57">
        <f t="shared" si="331"/>
        <v>1.6024697503189196E-2</v>
      </c>
      <c r="AK1057" s="57">
        <f t="shared" si="331"/>
        <v>1.3928736855333962E-2</v>
      </c>
    </row>
    <row r="1058" spans="1:37" s="65" customFormat="1" ht="17.100000000000001" customHeight="1" x14ac:dyDescent="0.2">
      <c r="A1058" s="54" t="s">
        <v>244</v>
      </c>
      <c r="B1058" s="55" t="s">
        <v>110</v>
      </c>
      <c r="C1058" s="56" t="s">
        <v>242</v>
      </c>
      <c r="D1058" s="57">
        <v>0</v>
      </c>
      <c r="E1058" s="57">
        <f t="shared" ref="E1058:AK1058" si="332">+(1-E$802)*E574</f>
        <v>0</v>
      </c>
      <c r="F1058" s="57">
        <f t="shared" si="332"/>
        <v>0</v>
      </c>
      <c r="G1058" s="57">
        <f t="shared" si="332"/>
        <v>0</v>
      </c>
      <c r="H1058" s="57">
        <f t="shared" si="332"/>
        <v>0</v>
      </c>
      <c r="I1058" s="57">
        <f t="shared" si="332"/>
        <v>0</v>
      </c>
      <c r="J1058" s="57">
        <f t="shared" si="332"/>
        <v>0</v>
      </c>
      <c r="K1058" s="57">
        <f t="shared" si="332"/>
        <v>0</v>
      </c>
      <c r="L1058" s="57">
        <f t="shared" si="332"/>
        <v>0</v>
      </c>
      <c r="M1058" s="57">
        <f t="shared" si="332"/>
        <v>0</v>
      </c>
      <c r="N1058" s="57">
        <f t="shared" si="332"/>
        <v>0</v>
      </c>
      <c r="O1058" s="57">
        <f t="shared" si="332"/>
        <v>0</v>
      </c>
      <c r="P1058" s="57">
        <f t="shared" si="332"/>
        <v>0</v>
      </c>
      <c r="Q1058" s="57">
        <f t="shared" si="332"/>
        <v>0</v>
      </c>
      <c r="R1058" s="57">
        <f t="shared" si="332"/>
        <v>0</v>
      </c>
      <c r="S1058" s="57">
        <f t="shared" si="332"/>
        <v>0</v>
      </c>
      <c r="T1058" s="57">
        <f t="shared" si="332"/>
        <v>0</v>
      </c>
      <c r="U1058" s="57">
        <f t="shared" si="332"/>
        <v>0</v>
      </c>
      <c r="V1058" s="57">
        <f t="shared" si="332"/>
        <v>0</v>
      </c>
      <c r="W1058" s="57">
        <f t="shared" si="332"/>
        <v>0</v>
      </c>
      <c r="X1058" s="57">
        <f t="shared" si="332"/>
        <v>0</v>
      </c>
      <c r="Y1058" s="57">
        <f t="shared" si="332"/>
        <v>0</v>
      </c>
      <c r="Z1058" s="57">
        <f t="shared" si="332"/>
        <v>0</v>
      </c>
      <c r="AA1058" s="57">
        <f t="shared" si="332"/>
        <v>0</v>
      </c>
      <c r="AB1058" s="57">
        <f t="shared" si="332"/>
        <v>0</v>
      </c>
      <c r="AC1058" s="57">
        <f t="shared" si="332"/>
        <v>0</v>
      </c>
      <c r="AD1058" s="57">
        <f t="shared" si="332"/>
        <v>0</v>
      </c>
      <c r="AE1058" s="57">
        <f t="shared" si="332"/>
        <v>0</v>
      </c>
      <c r="AF1058" s="57">
        <f t="shared" si="332"/>
        <v>0</v>
      </c>
      <c r="AG1058" s="57">
        <f t="shared" si="332"/>
        <v>0</v>
      </c>
      <c r="AH1058" s="57">
        <f t="shared" si="332"/>
        <v>0</v>
      </c>
      <c r="AI1058" s="57">
        <f t="shared" si="332"/>
        <v>0</v>
      </c>
      <c r="AJ1058" s="57">
        <f t="shared" si="332"/>
        <v>0</v>
      </c>
      <c r="AK1058" s="57">
        <f t="shared" si="332"/>
        <v>0</v>
      </c>
    </row>
    <row r="1059" spans="1:37" s="65" customFormat="1" ht="17.100000000000001" customHeight="1" x14ac:dyDescent="0.2">
      <c r="A1059" s="54" t="s">
        <v>268</v>
      </c>
      <c r="B1059" s="55" t="s">
        <v>110</v>
      </c>
      <c r="C1059" s="56" t="s">
        <v>242</v>
      </c>
      <c r="D1059" s="57">
        <v>0</v>
      </c>
      <c r="E1059" s="57">
        <f t="shared" ref="E1059:AK1059" si="333">+(1-E$802)*E575</f>
        <v>0</v>
      </c>
      <c r="F1059" s="57">
        <f t="shared" si="333"/>
        <v>0</v>
      </c>
      <c r="G1059" s="57">
        <f t="shared" si="333"/>
        <v>0</v>
      </c>
      <c r="H1059" s="57">
        <f t="shared" si="333"/>
        <v>0</v>
      </c>
      <c r="I1059" s="57">
        <f t="shared" si="333"/>
        <v>0</v>
      </c>
      <c r="J1059" s="57">
        <f t="shared" si="333"/>
        <v>0</v>
      </c>
      <c r="K1059" s="57">
        <f t="shared" si="333"/>
        <v>0</v>
      </c>
      <c r="L1059" s="57">
        <f t="shared" si="333"/>
        <v>0</v>
      </c>
      <c r="M1059" s="57">
        <f t="shared" si="333"/>
        <v>0</v>
      </c>
      <c r="N1059" s="57">
        <f t="shared" si="333"/>
        <v>0</v>
      </c>
      <c r="O1059" s="57">
        <f t="shared" si="333"/>
        <v>0</v>
      </c>
      <c r="P1059" s="57">
        <f t="shared" si="333"/>
        <v>0</v>
      </c>
      <c r="Q1059" s="57">
        <f t="shared" si="333"/>
        <v>0</v>
      </c>
      <c r="R1059" s="57">
        <f t="shared" si="333"/>
        <v>0</v>
      </c>
      <c r="S1059" s="57">
        <f t="shared" si="333"/>
        <v>0</v>
      </c>
      <c r="T1059" s="57">
        <f t="shared" si="333"/>
        <v>0</v>
      </c>
      <c r="U1059" s="57">
        <f t="shared" si="333"/>
        <v>0</v>
      </c>
      <c r="V1059" s="57">
        <f t="shared" si="333"/>
        <v>0</v>
      </c>
      <c r="W1059" s="57">
        <f t="shared" si="333"/>
        <v>0</v>
      </c>
      <c r="X1059" s="57">
        <f t="shared" si="333"/>
        <v>0</v>
      </c>
      <c r="Y1059" s="57">
        <f t="shared" si="333"/>
        <v>0</v>
      </c>
      <c r="Z1059" s="57">
        <f t="shared" si="333"/>
        <v>0</v>
      </c>
      <c r="AA1059" s="57">
        <f t="shared" si="333"/>
        <v>0</v>
      </c>
      <c r="AB1059" s="57">
        <f t="shared" si="333"/>
        <v>0</v>
      </c>
      <c r="AC1059" s="57">
        <f t="shared" si="333"/>
        <v>0</v>
      </c>
      <c r="AD1059" s="57">
        <f t="shared" si="333"/>
        <v>0</v>
      </c>
      <c r="AE1059" s="57">
        <f t="shared" si="333"/>
        <v>0</v>
      </c>
      <c r="AF1059" s="57">
        <f t="shared" si="333"/>
        <v>0</v>
      </c>
      <c r="AG1059" s="57">
        <f t="shared" si="333"/>
        <v>0</v>
      </c>
      <c r="AH1059" s="57">
        <f t="shared" si="333"/>
        <v>0</v>
      </c>
      <c r="AI1059" s="57">
        <f t="shared" si="333"/>
        <v>0</v>
      </c>
      <c r="AJ1059" s="57">
        <f t="shared" si="333"/>
        <v>0</v>
      </c>
      <c r="AK1059" s="57">
        <f t="shared" si="333"/>
        <v>0</v>
      </c>
    </row>
    <row r="1060" spans="1:37" s="65" customFormat="1" ht="17.100000000000001" customHeight="1" x14ac:dyDescent="0.2">
      <c r="A1060" s="54" t="s">
        <v>189</v>
      </c>
      <c r="B1060" s="55" t="s">
        <v>110</v>
      </c>
      <c r="C1060" s="56" t="s">
        <v>242</v>
      </c>
      <c r="D1060" s="57">
        <v>6.9310876609311912E-5</v>
      </c>
      <c r="E1060" s="57">
        <v>6.9310876609311912E-5</v>
      </c>
      <c r="F1060" s="57">
        <v>6.9310876609311912E-5</v>
      </c>
      <c r="G1060" s="57">
        <v>6.9310876609311912E-5</v>
      </c>
      <c r="H1060" s="75">
        <v>2.7542587664131308E-4</v>
      </c>
      <c r="I1060" s="75">
        <v>2.9866384809938955E-4</v>
      </c>
      <c r="J1060" s="75">
        <v>3.7981511375460928E-4</v>
      </c>
      <c r="K1060" s="75">
        <v>5.8168007194587808E-4</v>
      </c>
      <c r="L1060" s="75">
        <v>9.8069306778168081E-4</v>
      </c>
      <c r="M1060" s="75">
        <v>1.7411131293848688E-3</v>
      </c>
      <c r="N1060" s="75">
        <v>2.976826765911805E-3</v>
      </c>
      <c r="O1060" s="75">
        <v>4.9405152634592704E-3</v>
      </c>
      <c r="P1060" s="75">
        <v>7.7106592495145895E-3</v>
      </c>
      <c r="Q1060" s="75">
        <v>1.1895432465242686E-2</v>
      </c>
      <c r="R1060" s="75">
        <v>1.7652220243616564E-2</v>
      </c>
      <c r="S1060" s="75">
        <v>2.5322548679430672E-2</v>
      </c>
      <c r="T1060" s="75">
        <v>3.4341538638111409E-2</v>
      </c>
      <c r="U1060" s="75">
        <v>4.4763815761142176E-2</v>
      </c>
      <c r="V1060" s="75">
        <v>9.638898758282323E-2</v>
      </c>
      <c r="W1060" s="75">
        <v>0.14563864108534805</v>
      </c>
      <c r="X1060" s="75">
        <v>0.19255947598932663</v>
      </c>
      <c r="Y1060" s="75">
        <v>0.23662988529139756</v>
      </c>
      <c r="Z1060" s="75">
        <v>0.2781021956503848</v>
      </c>
      <c r="AA1060" s="75">
        <v>0.31737778096802977</v>
      </c>
      <c r="AB1060" s="75">
        <v>0.35408222249270438</v>
      </c>
      <c r="AC1060" s="75">
        <v>0.38855798665019148</v>
      </c>
      <c r="AD1060" s="75">
        <v>0.42080235043326025</v>
      </c>
      <c r="AE1060" s="75">
        <v>0.45108492600867928</v>
      </c>
      <c r="AF1060" s="75">
        <v>0.4793899575223996</v>
      </c>
      <c r="AG1060" s="75">
        <v>0.50587865706878987</v>
      </c>
      <c r="AH1060" s="75">
        <v>0.53071051033365579</v>
      </c>
      <c r="AI1060" s="75">
        <v>0.55398038811590089</v>
      </c>
      <c r="AJ1060" s="75">
        <v>0.57568596790081361</v>
      </c>
      <c r="AK1060" s="75">
        <v>0.59602345740425211</v>
      </c>
    </row>
    <row r="1061" spans="1:37" s="65" customFormat="1" ht="17.100000000000001" customHeight="1" x14ac:dyDescent="0.2">
      <c r="A1061" s="54" t="s">
        <v>269</v>
      </c>
      <c r="B1061" s="55" t="s">
        <v>110</v>
      </c>
      <c r="C1061" s="56" t="s">
        <v>242</v>
      </c>
      <c r="D1061" s="57">
        <v>0</v>
      </c>
      <c r="E1061" s="57">
        <f t="shared" ref="E1061:AK1061" si="334">+(1-E$802)*E577</f>
        <v>0</v>
      </c>
      <c r="F1061" s="57">
        <f t="shared" si="334"/>
        <v>0</v>
      </c>
      <c r="G1061" s="57">
        <f t="shared" si="334"/>
        <v>0</v>
      </c>
      <c r="H1061" s="57">
        <f t="shared" si="334"/>
        <v>0</v>
      </c>
      <c r="I1061" s="57">
        <f t="shared" si="334"/>
        <v>0</v>
      </c>
      <c r="J1061" s="57">
        <f t="shared" si="334"/>
        <v>0</v>
      </c>
      <c r="K1061" s="57">
        <f t="shared" si="334"/>
        <v>0</v>
      </c>
      <c r="L1061" s="57">
        <f t="shared" si="334"/>
        <v>0</v>
      </c>
      <c r="M1061" s="57">
        <f t="shared" si="334"/>
        <v>0</v>
      </c>
      <c r="N1061" s="57">
        <f t="shared" si="334"/>
        <v>0</v>
      </c>
      <c r="O1061" s="57">
        <f t="shared" si="334"/>
        <v>0</v>
      </c>
      <c r="P1061" s="57">
        <f t="shared" si="334"/>
        <v>0</v>
      </c>
      <c r="Q1061" s="57">
        <f t="shared" si="334"/>
        <v>0</v>
      </c>
      <c r="R1061" s="57">
        <f t="shared" si="334"/>
        <v>0</v>
      </c>
      <c r="S1061" s="57">
        <f t="shared" si="334"/>
        <v>0</v>
      </c>
      <c r="T1061" s="57">
        <f t="shared" si="334"/>
        <v>0</v>
      </c>
      <c r="U1061" s="57">
        <f t="shared" si="334"/>
        <v>0</v>
      </c>
      <c r="V1061" s="57">
        <f t="shared" si="334"/>
        <v>0</v>
      </c>
      <c r="W1061" s="57">
        <f t="shared" si="334"/>
        <v>0</v>
      </c>
      <c r="X1061" s="57">
        <f t="shared" si="334"/>
        <v>0</v>
      </c>
      <c r="Y1061" s="57">
        <f t="shared" si="334"/>
        <v>0</v>
      </c>
      <c r="Z1061" s="57">
        <f t="shared" si="334"/>
        <v>0</v>
      </c>
      <c r="AA1061" s="57">
        <f t="shared" si="334"/>
        <v>0</v>
      </c>
      <c r="AB1061" s="57">
        <f t="shared" si="334"/>
        <v>0</v>
      </c>
      <c r="AC1061" s="57">
        <f t="shared" si="334"/>
        <v>0</v>
      </c>
      <c r="AD1061" s="57">
        <f t="shared" si="334"/>
        <v>0</v>
      </c>
      <c r="AE1061" s="57">
        <f t="shared" si="334"/>
        <v>0</v>
      </c>
      <c r="AF1061" s="57">
        <f t="shared" si="334"/>
        <v>0</v>
      </c>
      <c r="AG1061" s="57">
        <f t="shared" si="334"/>
        <v>0</v>
      </c>
      <c r="AH1061" s="57">
        <f t="shared" si="334"/>
        <v>0</v>
      </c>
      <c r="AI1061" s="57">
        <f t="shared" si="334"/>
        <v>0</v>
      </c>
      <c r="AJ1061" s="57">
        <f t="shared" si="334"/>
        <v>0</v>
      </c>
      <c r="AK1061" s="57">
        <f t="shared" si="334"/>
        <v>0</v>
      </c>
    </row>
    <row r="1062" spans="1:37" s="65" customFormat="1" ht="17.100000000000001" customHeight="1" x14ac:dyDescent="0.2">
      <c r="A1062" s="54" t="s">
        <v>270</v>
      </c>
      <c r="B1062" s="55" t="s">
        <v>110</v>
      </c>
      <c r="C1062" s="56" t="s">
        <v>242</v>
      </c>
      <c r="D1062" s="57">
        <v>0</v>
      </c>
      <c r="E1062" s="57">
        <f t="shared" ref="E1062:AK1062" si="335">+(1-E$802)*E578</f>
        <v>0</v>
      </c>
      <c r="F1062" s="57">
        <f t="shared" si="335"/>
        <v>0</v>
      </c>
      <c r="G1062" s="57">
        <f t="shared" si="335"/>
        <v>0</v>
      </c>
      <c r="H1062" s="57">
        <f t="shared" si="335"/>
        <v>0</v>
      </c>
      <c r="I1062" s="57">
        <f t="shared" si="335"/>
        <v>0</v>
      </c>
      <c r="J1062" s="57">
        <f t="shared" si="335"/>
        <v>0</v>
      </c>
      <c r="K1062" s="57">
        <f t="shared" si="335"/>
        <v>0</v>
      </c>
      <c r="L1062" s="57">
        <f t="shared" si="335"/>
        <v>0</v>
      </c>
      <c r="M1062" s="57">
        <f t="shared" si="335"/>
        <v>0</v>
      </c>
      <c r="N1062" s="57">
        <f t="shared" si="335"/>
        <v>0</v>
      </c>
      <c r="O1062" s="57">
        <f t="shared" si="335"/>
        <v>0</v>
      </c>
      <c r="P1062" s="57">
        <f t="shared" si="335"/>
        <v>0</v>
      </c>
      <c r="Q1062" s="57">
        <f t="shared" si="335"/>
        <v>0</v>
      </c>
      <c r="R1062" s="57">
        <f t="shared" si="335"/>
        <v>0</v>
      </c>
      <c r="S1062" s="57">
        <f t="shared" si="335"/>
        <v>0</v>
      </c>
      <c r="T1062" s="57">
        <f t="shared" si="335"/>
        <v>0</v>
      </c>
      <c r="U1062" s="57">
        <f t="shared" si="335"/>
        <v>0</v>
      </c>
      <c r="V1062" s="57">
        <f t="shared" si="335"/>
        <v>0</v>
      </c>
      <c r="W1062" s="57">
        <f t="shared" si="335"/>
        <v>0</v>
      </c>
      <c r="X1062" s="57">
        <f t="shared" si="335"/>
        <v>0</v>
      </c>
      <c r="Y1062" s="57">
        <f t="shared" si="335"/>
        <v>0</v>
      </c>
      <c r="Z1062" s="57">
        <f t="shared" si="335"/>
        <v>0</v>
      </c>
      <c r="AA1062" s="57">
        <f t="shared" si="335"/>
        <v>0</v>
      </c>
      <c r="AB1062" s="57">
        <f t="shared" si="335"/>
        <v>0</v>
      </c>
      <c r="AC1062" s="57">
        <f t="shared" si="335"/>
        <v>0</v>
      </c>
      <c r="AD1062" s="57">
        <f t="shared" si="335"/>
        <v>0</v>
      </c>
      <c r="AE1062" s="57">
        <f t="shared" si="335"/>
        <v>0</v>
      </c>
      <c r="AF1062" s="57">
        <f t="shared" si="335"/>
        <v>0</v>
      </c>
      <c r="AG1062" s="57">
        <f t="shared" si="335"/>
        <v>0</v>
      </c>
      <c r="AH1062" s="57">
        <f t="shared" si="335"/>
        <v>0</v>
      </c>
      <c r="AI1062" s="57">
        <f t="shared" si="335"/>
        <v>0</v>
      </c>
      <c r="AJ1062" s="57">
        <f t="shared" si="335"/>
        <v>0</v>
      </c>
      <c r="AK1062" s="57">
        <f t="shared" si="335"/>
        <v>0</v>
      </c>
    </row>
    <row r="1063" spans="1:37" s="65" customFormat="1" ht="17.100000000000001" customHeight="1" x14ac:dyDescent="0.2">
      <c r="A1063" s="54" t="s">
        <v>271</v>
      </c>
      <c r="B1063" s="55" t="s">
        <v>110</v>
      </c>
      <c r="C1063" s="56" t="s">
        <v>242</v>
      </c>
      <c r="D1063" s="57">
        <v>0</v>
      </c>
      <c r="E1063" s="57">
        <f t="shared" ref="E1063:AK1063" si="336">+(1-E$802)*E579</f>
        <v>0</v>
      </c>
      <c r="F1063" s="57">
        <f t="shared" si="336"/>
        <v>0</v>
      </c>
      <c r="G1063" s="57">
        <f t="shared" si="336"/>
        <v>0</v>
      </c>
      <c r="H1063" s="57">
        <f t="shared" si="336"/>
        <v>0</v>
      </c>
      <c r="I1063" s="57">
        <f t="shared" si="336"/>
        <v>0</v>
      </c>
      <c r="J1063" s="57">
        <f t="shared" si="336"/>
        <v>0</v>
      </c>
      <c r="K1063" s="57">
        <f t="shared" si="336"/>
        <v>0</v>
      </c>
      <c r="L1063" s="57">
        <f t="shared" si="336"/>
        <v>0</v>
      </c>
      <c r="M1063" s="57">
        <f t="shared" si="336"/>
        <v>0</v>
      </c>
      <c r="N1063" s="57">
        <f t="shared" si="336"/>
        <v>0</v>
      </c>
      <c r="O1063" s="57">
        <f t="shared" si="336"/>
        <v>0</v>
      </c>
      <c r="P1063" s="57">
        <f t="shared" si="336"/>
        <v>0</v>
      </c>
      <c r="Q1063" s="57">
        <f t="shared" si="336"/>
        <v>0</v>
      </c>
      <c r="R1063" s="57">
        <f t="shared" si="336"/>
        <v>0</v>
      </c>
      <c r="S1063" s="57">
        <f t="shared" si="336"/>
        <v>0</v>
      </c>
      <c r="T1063" s="57">
        <f t="shared" si="336"/>
        <v>0</v>
      </c>
      <c r="U1063" s="57">
        <f t="shared" si="336"/>
        <v>0</v>
      </c>
      <c r="V1063" s="57">
        <f t="shared" si="336"/>
        <v>0</v>
      </c>
      <c r="W1063" s="57">
        <f t="shared" si="336"/>
        <v>0</v>
      </c>
      <c r="X1063" s="57">
        <f t="shared" si="336"/>
        <v>0</v>
      </c>
      <c r="Y1063" s="57">
        <f t="shared" si="336"/>
        <v>0</v>
      </c>
      <c r="Z1063" s="57">
        <f t="shared" si="336"/>
        <v>0</v>
      </c>
      <c r="AA1063" s="57">
        <f t="shared" si="336"/>
        <v>0</v>
      </c>
      <c r="AB1063" s="57">
        <f t="shared" si="336"/>
        <v>0</v>
      </c>
      <c r="AC1063" s="57">
        <f t="shared" si="336"/>
        <v>0</v>
      </c>
      <c r="AD1063" s="57">
        <f t="shared" si="336"/>
        <v>0</v>
      </c>
      <c r="AE1063" s="57">
        <f t="shared" si="336"/>
        <v>0</v>
      </c>
      <c r="AF1063" s="57">
        <f t="shared" si="336"/>
        <v>0</v>
      </c>
      <c r="AG1063" s="57">
        <f t="shared" si="336"/>
        <v>0</v>
      </c>
      <c r="AH1063" s="57">
        <f t="shared" si="336"/>
        <v>0</v>
      </c>
      <c r="AI1063" s="57">
        <f t="shared" si="336"/>
        <v>0</v>
      </c>
      <c r="AJ1063" s="57">
        <f t="shared" si="336"/>
        <v>0</v>
      </c>
      <c r="AK1063" s="57">
        <f t="shared" si="336"/>
        <v>0</v>
      </c>
    </row>
    <row r="1064" spans="1:37" s="65" customFormat="1" ht="17.100000000000001" customHeight="1" x14ac:dyDescent="0.2">
      <c r="A1064" s="54" t="s">
        <v>272</v>
      </c>
      <c r="B1064" s="55" t="s">
        <v>110</v>
      </c>
      <c r="C1064" s="56" t="s">
        <v>242</v>
      </c>
      <c r="D1064" s="57">
        <v>0</v>
      </c>
      <c r="E1064" s="57">
        <f t="shared" ref="E1064:AK1064" si="337">+(1-E$802)*E580</f>
        <v>0</v>
      </c>
      <c r="F1064" s="57">
        <f t="shared" si="337"/>
        <v>0</v>
      </c>
      <c r="G1064" s="57">
        <f t="shared" si="337"/>
        <v>0</v>
      </c>
      <c r="H1064" s="57">
        <f t="shared" si="337"/>
        <v>0</v>
      </c>
      <c r="I1064" s="57">
        <f t="shared" si="337"/>
        <v>0</v>
      </c>
      <c r="J1064" s="57">
        <f t="shared" si="337"/>
        <v>0</v>
      </c>
      <c r="K1064" s="57">
        <f t="shared" si="337"/>
        <v>0</v>
      </c>
      <c r="L1064" s="57">
        <f t="shared" si="337"/>
        <v>0</v>
      </c>
      <c r="M1064" s="57">
        <f t="shared" si="337"/>
        <v>0</v>
      </c>
      <c r="N1064" s="57">
        <f t="shared" si="337"/>
        <v>0</v>
      </c>
      <c r="O1064" s="57">
        <f t="shared" si="337"/>
        <v>0</v>
      </c>
      <c r="P1064" s="57">
        <f t="shared" si="337"/>
        <v>0</v>
      </c>
      <c r="Q1064" s="57">
        <f t="shared" si="337"/>
        <v>0</v>
      </c>
      <c r="R1064" s="57">
        <f t="shared" si="337"/>
        <v>0</v>
      </c>
      <c r="S1064" s="57">
        <f t="shared" si="337"/>
        <v>0</v>
      </c>
      <c r="T1064" s="57">
        <f t="shared" si="337"/>
        <v>0</v>
      </c>
      <c r="U1064" s="57">
        <f t="shared" si="337"/>
        <v>0</v>
      </c>
      <c r="V1064" s="57">
        <f t="shared" si="337"/>
        <v>0</v>
      </c>
      <c r="W1064" s="57">
        <f t="shared" si="337"/>
        <v>0</v>
      </c>
      <c r="X1064" s="57">
        <f t="shared" si="337"/>
        <v>0</v>
      </c>
      <c r="Y1064" s="57">
        <f t="shared" si="337"/>
        <v>0</v>
      </c>
      <c r="Z1064" s="57">
        <f t="shared" si="337"/>
        <v>0</v>
      </c>
      <c r="AA1064" s="57">
        <f t="shared" si="337"/>
        <v>0</v>
      </c>
      <c r="AB1064" s="57">
        <f t="shared" si="337"/>
        <v>0</v>
      </c>
      <c r="AC1064" s="57">
        <f t="shared" si="337"/>
        <v>0</v>
      </c>
      <c r="AD1064" s="57">
        <f t="shared" si="337"/>
        <v>0</v>
      </c>
      <c r="AE1064" s="57">
        <f t="shared" si="337"/>
        <v>0</v>
      </c>
      <c r="AF1064" s="57">
        <f t="shared" si="337"/>
        <v>0</v>
      </c>
      <c r="AG1064" s="57">
        <f t="shared" si="337"/>
        <v>0</v>
      </c>
      <c r="AH1064" s="57">
        <f t="shared" si="337"/>
        <v>0</v>
      </c>
      <c r="AI1064" s="57">
        <f t="shared" si="337"/>
        <v>0</v>
      </c>
      <c r="AJ1064" s="57">
        <f t="shared" si="337"/>
        <v>0</v>
      </c>
      <c r="AK1064" s="57">
        <f t="shared" si="337"/>
        <v>0</v>
      </c>
    </row>
    <row r="1065" spans="1:37" s="65" customFormat="1" ht="17.100000000000001" customHeight="1" x14ac:dyDescent="0.2">
      <c r="A1065" s="54" t="s">
        <v>197</v>
      </c>
      <c r="B1065" s="55" t="s">
        <v>110</v>
      </c>
      <c r="C1065" s="56" t="s">
        <v>242</v>
      </c>
      <c r="D1065" s="57">
        <v>0</v>
      </c>
      <c r="E1065" s="57">
        <f>+(1-E$802)*E581</f>
        <v>0</v>
      </c>
      <c r="F1065" s="57">
        <f>+(1-F$802)*F581</f>
        <v>0</v>
      </c>
      <c r="G1065" s="57">
        <f>+(1-G$802)*G581</f>
        <v>0</v>
      </c>
      <c r="H1065" s="75">
        <v>4.703922678044693E-11</v>
      </c>
      <c r="I1065" s="75">
        <v>2.3529798208859046E-10</v>
      </c>
      <c r="J1065" s="75">
        <v>1.3855039554995623E-9</v>
      </c>
      <c r="K1065" s="75">
        <v>5.0387715892870479E-9</v>
      </c>
      <c r="L1065" s="75">
        <v>1.3378223084251751E-8</v>
      </c>
      <c r="M1065" s="75">
        <v>3.2310676872007793E-8</v>
      </c>
      <c r="N1065" s="75">
        <v>6.850813466482453E-8</v>
      </c>
      <c r="O1065" s="75">
        <v>1.3811641759002486E-7</v>
      </c>
      <c r="P1065" s="75">
        <v>2.5747115744179444E-7</v>
      </c>
      <c r="Q1065" s="75">
        <v>4.630684209275742E-7</v>
      </c>
      <c r="R1065" s="75">
        <v>7.3915307958763768E-7</v>
      </c>
      <c r="S1065" s="75">
        <v>1.1119864604033341E-6</v>
      </c>
      <c r="T1065" s="75">
        <v>1.5864618935788402E-6</v>
      </c>
      <c r="U1065" s="75">
        <v>2.1865177675606946E-6</v>
      </c>
      <c r="V1065" s="75">
        <v>5.3544822677541002E-6</v>
      </c>
      <c r="W1065" s="75">
        <v>8.5887280028216848E-6</v>
      </c>
      <c r="X1065" s="75">
        <v>1.1867692533761774E-5</v>
      </c>
      <c r="Y1065" s="75">
        <v>1.5179287343979777E-5</v>
      </c>
      <c r="Z1065" s="75">
        <v>1.8527085067013486E-5</v>
      </c>
      <c r="AA1065" s="75">
        <v>2.1911389244022503E-5</v>
      </c>
      <c r="AB1065" s="75">
        <v>2.5287984138914805E-5</v>
      </c>
      <c r="AC1065" s="75">
        <v>2.8621681905505006E-5</v>
      </c>
      <c r="AD1065" s="75">
        <v>3.1862766456772677E-5</v>
      </c>
      <c r="AE1065" s="75">
        <v>3.5010730116374123E-5</v>
      </c>
      <c r="AF1065" s="75">
        <v>3.8042576157244499E-5</v>
      </c>
      <c r="AG1065" s="75">
        <v>4.0977993082492024E-5</v>
      </c>
      <c r="AH1065" s="75">
        <v>4.3819048759585286E-5</v>
      </c>
      <c r="AI1065" s="75">
        <v>4.6533848679814362E-5</v>
      </c>
      <c r="AJ1065" s="75">
        <v>4.910017969781483E-5</v>
      </c>
      <c r="AK1065" s="75">
        <v>5.1528795968594176E-5</v>
      </c>
    </row>
    <row r="1066" spans="1:37" s="65" customFormat="1" ht="17.100000000000001" customHeight="1" x14ac:dyDescent="0.2">
      <c r="A1066" s="54" t="s">
        <v>245</v>
      </c>
      <c r="B1066" s="55" t="s">
        <v>110</v>
      </c>
      <c r="C1066" s="56" t="s">
        <v>246</v>
      </c>
      <c r="D1066" s="73">
        <f>SUM(D1054:D1065)</f>
        <v>1</v>
      </c>
      <c r="E1066" s="73">
        <f t="shared" ref="E1066:AK1066" si="338">SUM(E1054:E1065)</f>
        <v>1</v>
      </c>
      <c r="F1066" s="73">
        <f t="shared" si="338"/>
        <v>1</v>
      </c>
      <c r="G1066" s="73">
        <f t="shared" si="338"/>
        <v>1</v>
      </c>
      <c r="H1066" s="73">
        <f t="shared" si="338"/>
        <v>1</v>
      </c>
      <c r="I1066" s="73">
        <f t="shared" si="338"/>
        <v>1</v>
      </c>
      <c r="J1066" s="73">
        <f t="shared" si="338"/>
        <v>0.99999999999999989</v>
      </c>
      <c r="K1066" s="73">
        <f t="shared" si="338"/>
        <v>1</v>
      </c>
      <c r="L1066" s="73">
        <f t="shared" si="338"/>
        <v>1</v>
      </c>
      <c r="M1066" s="73">
        <f t="shared" si="338"/>
        <v>1</v>
      </c>
      <c r="N1066" s="73">
        <f t="shared" si="338"/>
        <v>1</v>
      </c>
      <c r="O1066" s="73">
        <f t="shared" si="338"/>
        <v>1</v>
      </c>
      <c r="P1066" s="73">
        <f t="shared" si="338"/>
        <v>1.0000000000000002</v>
      </c>
      <c r="Q1066" s="73">
        <f t="shared" si="338"/>
        <v>1</v>
      </c>
      <c r="R1066" s="73">
        <f t="shared" si="338"/>
        <v>1</v>
      </c>
      <c r="S1066" s="73">
        <f t="shared" si="338"/>
        <v>0.99999999999999989</v>
      </c>
      <c r="T1066" s="73">
        <f t="shared" si="338"/>
        <v>1</v>
      </c>
      <c r="U1066" s="73">
        <f t="shared" si="338"/>
        <v>1</v>
      </c>
      <c r="V1066" s="73">
        <f t="shared" si="338"/>
        <v>1</v>
      </c>
      <c r="W1066" s="73">
        <f t="shared" si="338"/>
        <v>1</v>
      </c>
      <c r="X1066" s="73">
        <f t="shared" si="338"/>
        <v>1</v>
      </c>
      <c r="Y1066" s="73">
        <f t="shared" si="338"/>
        <v>1</v>
      </c>
      <c r="Z1066" s="73">
        <f t="shared" si="338"/>
        <v>1</v>
      </c>
      <c r="AA1066" s="73">
        <f t="shared" si="338"/>
        <v>0.99999999999999989</v>
      </c>
      <c r="AB1066" s="73">
        <f t="shared" si="338"/>
        <v>0.99999999999999989</v>
      </c>
      <c r="AC1066" s="73">
        <f t="shared" si="338"/>
        <v>1</v>
      </c>
      <c r="AD1066" s="73">
        <f t="shared" si="338"/>
        <v>0.99999999999999989</v>
      </c>
      <c r="AE1066" s="73">
        <f t="shared" si="338"/>
        <v>1</v>
      </c>
      <c r="AF1066" s="73">
        <f t="shared" si="338"/>
        <v>1</v>
      </c>
      <c r="AG1066" s="73">
        <f t="shared" si="338"/>
        <v>0.99999999999999989</v>
      </c>
      <c r="AH1066" s="73">
        <f t="shared" si="338"/>
        <v>1</v>
      </c>
      <c r="AI1066" s="73">
        <f t="shared" si="338"/>
        <v>1</v>
      </c>
      <c r="AJ1066" s="73">
        <f t="shared" si="338"/>
        <v>1</v>
      </c>
      <c r="AK1066" s="73">
        <f t="shared" si="338"/>
        <v>1</v>
      </c>
    </row>
    <row r="1067" spans="1:37" s="65" customFormat="1" ht="17.100000000000001" customHeight="1" x14ac:dyDescent="0.25">
      <c r="A1067" s="68"/>
      <c r="B1067" s="74"/>
      <c r="C1067" s="74"/>
      <c r="D1067" s="72"/>
      <c r="E1067" s="72"/>
      <c r="F1067" s="72"/>
      <c r="G1067" s="72"/>
      <c r="H1067" s="72"/>
      <c r="I1067" s="72"/>
      <c r="J1067" s="72"/>
      <c r="K1067" s="72"/>
      <c r="L1067" s="72"/>
      <c r="M1067" s="72"/>
      <c r="N1067" s="72"/>
      <c r="O1067" s="72"/>
      <c r="P1067" s="72"/>
      <c r="Q1067" s="72"/>
      <c r="R1067" s="72"/>
      <c r="S1067" s="72"/>
      <c r="T1067" s="72"/>
      <c r="U1067" s="72"/>
      <c r="V1067" s="72"/>
      <c r="W1067" s="72"/>
      <c r="X1067" s="72"/>
      <c r="Y1067" s="72"/>
      <c r="Z1067" s="72"/>
      <c r="AA1067" s="72"/>
      <c r="AB1067" s="72"/>
      <c r="AC1067" s="72"/>
      <c r="AD1067" s="72"/>
      <c r="AE1067" s="72"/>
      <c r="AF1067" s="72"/>
      <c r="AG1067" s="72"/>
      <c r="AH1067" s="72"/>
      <c r="AI1067" s="72"/>
      <c r="AJ1067" s="72"/>
      <c r="AK1067" s="72"/>
    </row>
    <row r="1068" spans="1:37" s="65" customFormat="1" ht="17.100000000000001" customHeight="1" x14ac:dyDescent="0.25">
      <c r="A1068" s="64" t="s">
        <v>265</v>
      </c>
      <c r="B1068"/>
      <c r="C1068"/>
      <c r="D1068" s="72"/>
      <c r="E1068" s="72"/>
      <c r="F1068" s="72"/>
      <c r="G1068" s="72"/>
      <c r="H1068" s="72"/>
      <c r="I1068" s="72"/>
      <c r="J1068" s="72"/>
      <c r="K1068" s="72"/>
      <c r="L1068" s="72"/>
      <c r="M1068" s="72"/>
      <c r="N1068" s="72"/>
      <c r="O1068" s="72"/>
      <c r="P1068" s="72"/>
      <c r="Q1068" s="72"/>
      <c r="R1068" s="72"/>
      <c r="S1068" s="72"/>
      <c r="T1068" s="72"/>
      <c r="U1068" s="72"/>
      <c r="V1068" s="72"/>
      <c r="W1068" s="72"/>
      <c r="X1068" s="72"/>
      <c r="Y1068" s="72"/>
      <c r="Z1068" s="72"/>
      <c r="AA1068" s="72"/>
      <c r="AB1068" s="72"/>
      <c r="AC1068" s="72"/>
      <c r="AD1068" s="72"/>
      <c r="AE1068" s="72"/>
      <c r="AF1068" s="72"/>
      <c r="AG1068" s="72"/>
      <c r="AH1068" s="72"/>
      <c r="AI1068" s="72"/>
      <c r="AJ1068" s="72"/>
      <c r="AK1068" s="72"/>
    </row>
    <row r="1069" spans="1:37" s="65" customFormat="1" ht="17.100000000000001" customHeight="1" x14ac:dyDescent="0.25">
      <c r="A1069" s="66" t="s">
        <v>255</v>
      </c>
      <c r="B1069"/>
      <c r="C1069"/>
    </row>
    <row r="1070" spans="1:37" s="65" customFormat="1" ht="17.100000000000001" customHeight="1" x14ac:dyDescent="0.2">
      <c r="A1070" s="54" t="s">
        <v>241</v>
      </c>
      <c r="B1070" s="55" t="s">
        <v>110</v>
      </c>
      <c r="C1070" s="56" t="s">
        <v>242</v>
      </c>
      <c r="D1070" s="57">
        <v>0.91101236693881105</v>
      </c>
      <c r="E1070" s="57">
        <f>+(1-SUM(E1071:E1081))</f>
        <v>0.91103604565414364</v>
      </c>
      <c r="F1070" s="57">
        <f>+(1-SUM(F1071:F1081))</f>
        <v>0.91104788264541081</v>
      </c>
      <c r="G1070" s="57">
        <f t="shared" ref="G1070:AK1070" si="339">+(1-SUM(G1071:G1081))</f>
        <v>0.91104788264541081</v>
      </c>
      <c r="H1070" s="57">
        <f t="shared" si="339"/>
        <v>0.91093728102428506</v>
      </c>
      <c r="I1070" s="57">
        <f t="shared" si="339"/>
        <v>0.91091219864701356</v>
      </c>
      <c r="J1070" s="57">
        <f t="shared" si="339"/>
        <v>0.91082909072772833</v>
      </c>
      <c r="K1070" s="57">
        <f t="shared" si="339"/>
        <v>0.91063159631090185</v>
      </c>
      <c r="L1070" s="57">
        <f t="shared" si="339"/>
        <v>0.91025677665776117</v>
      </c>
      <c r="M1070" s="57">
        <f t="shared" si="339"/>
        <v>0.90956375708193815</v>
      </c>
      <c r="N1070" s="57">
        <f t="shared" si="339"/>
        <v>0.90845545329018385</v>
      </c>
      <c r="O1070" s="57">
        <f t="shared" si="339"/>
        <v>0.90671187754508709</v>
      </c>
      <c r="P1070" s="57">
        <f t="shared" si="339"/>
        <v>0.90425549392915683</v>
      </c>
      <c r="Q1070" s="57">
        <f t="shared" si="339"/>
        <v>0.90058705274724837</v>
      </c>
      <c r="R1070" s="57">
        <f t="shared" si="339"/>
        <v>0.89563396835012987</v>
      </c>
      <c r="S1070" s="57">
        <f t="shared" si="339"/>
        <v>0.88910762693602796</v>
      </c>
      <c r="T1070" s="57">
        <f t="shared" si="339"/>
        <v>0.88141200089407579</v>
      </c>
      <c r="U1070" s="57">
        <f t="shared" si="339"/>
        <v>0.87247002517312733</v>
      </c>
      <c r="V1070" s="57">
        <f t="shared" si="339"/>
        <v>0.81788100298523381</v>
      </c>
      <c r="W1070" s="57">
        <f t="shared" si="339"/>
        <v>0.76639025519983472</v>
      </c>
      <c r="X1070" s="57">
        <f t="shared" si="339"/>
        <v>0.71798211568450077</v>
      </c>
      <c r="Y1070" s="57">
        <f t="shared" si="339"/>
        <v>0.673028526043155</v>
      </c>
      <c r="Z1070" s="57">
        <f t="shared" si="339"/>
        <v>0.63090040391147872</v>
      </c>
      <c r="AA1070" s="57">
        <f t="shared" si="339"/>
        <v>0.5916960538710736</v>
      </c>
      <c r="AB1070" s="57">
        <f t="shared" si="339"/>
        <v>0.55685399615679532</v>
      </c>
      <c r="AC1070" s="57">
        <f t="shared" si="339"/>
        <v>0.52416466836373821</v>
      </c>
      <c r="AD1070" s="57">
        <f t="shared" si="339"/>
        <v>0.49373223151968504</v>
      </c>
      <c r="AE1070" s="57">
        <f t="shared" si="339"/>
        <v>0.46518119694546556</v>
      </c>
      <c r="AF1070" s="57">
        <f t="shared" si="339"/>
        <v>0.4382995048930034</v>
      </c>
      <c r="AG1070" s="57">
        <f t="shared" si="339"/>
        <v>0.41323643269770294</v>
      </c>
      <c r="AH1070" s="57">
        <f t="shared" si="339"/>
        <v>0.38969896517430813</v>
      </c>
      <c r="AI1070" s="57">
        <f t="shared" si="339"/>
        <v>0.36756236275357823</v>
      </c>
      <c r="AJ1070" s="57">
        <f t="shared" si="339"/>
        <v>0.34684450590169624</v>
      </c>
      <c r="AK1070" s="57">
        <f t="shared" si="339"/>
        <v>0.32756976740722132</v>
      </c>
    </row>
    <row r="1071" spans="1:37" s="65" customFormat="1" ht="17.100000000000001" customHeight="1" x14ac:dyDescent="0.2">
      <c r="A1071" s="54" t="s">
        <v>266</v>
      </c>
      <c r="B1071" s="55" t="s">
        <v>110</v>
      </c>
      <c r="C1071" s="56" t="s">
        <v>242</v>
      </c>
      <c r="D1071" s="57">
        <v>0</v>
      </c>
      <c r="E1071" s="57">
        <f>+(1-E$834)*E587</f>
        <v>0</v>
      </c>
      <c r="F1071" s="57">
        <f t="shared" ref="F1071:AK1071" si="340">+(1-F$834)*F587</f>
        <v>0</v>
      </c>
      <c r="G1071" s="57">
        <f t="shared" si="340"/>
        <v>0</v>
      </c>
      <c r="H1071" s="57">
        <f t="shared" si="340"/>
        <v>0</v>
      </c>
      <c r="I1071" s="57">
        <f t="shared" si="340"/>
        <v>0</v>
      </c>
      <c r="J1071" s="57">
        <f t="shared" si="340"/>
        <v>0</v>
      </c>
      <c r="K1071" s="57">
        <f t="shared" si="340"/>
        <v>0</v>
      </c>
      <c r="L1071" s="57">
        <f t="shared" si="340"/>
        <v>0</v>
      </c>
      <c r="M1071" s="57">
        <f t="shared" si="340"/>
        <v>0</v>
      </c>
      <c r="N1071" s="57">
        <f t="shared" si="340"/>
        <v>0</v>
      </c>
      <c r="O1071" s="57">
        <f t="shared" si="340"/>
        <v>0</v>
      </c>
      <c r="P1071" s="57">
        <f t="shared" si="340"/>
        <v>0</v>
      </c>
      <c r="Q1071" s="57">
        <f t="shared" si="340"/>
        <v>0</v>
      </c>
      <c r="R1071" s="57">
        <f t="shared" si="340"/>
        <v>0</v>
      </c>
      <c r="S1071" s="57">
        <f t="shared" si="340"/>
        <v>0</v>
      </c>
      <c r="T1071" s="57">
        <f t="shared" si="340"/>
        <v>0</v>
      </c>
      <c r="U1071" s="57">
        <f t="shared" si="340"/>
        <v>0</v>
      </c>
      <c r="V1071" s="57">
        <f t="shared" si="340"/>
        <v>0</v>
      </c>
      <c r="W1071" s="57">
        <f t="shared" si="340"/>
        <v>0</v>
      </c>
      <c r="X1071" s="57">
        <f t="shared" si="340"/>
        <v>0</v>
      </c>
      <c r="Y1071" s="57">
        <f t="shared" si="340"/>
        <v>0</v>
      </c>
      <c r="Z1071" s="57">
        <f t="shared" si="340"/>
        <v>0</v>
      </c>
      <c r="AA1071" s="57">
        <f t="shared" si="340"/>
        <v>0</v>
      </c>
      <c r="AB1071" s="57">
        <f t="shared" si="340"/>
        <v>0</v>
      </c>
      <c r="AC1071" s="57">
        <f t="shared" si="340"/>
        <v>0</v>
      </c>
      <c r="AD1071" s="57">
        <f t="shared" si="340"/>
        <v>0</v>
      </c>
      <c r="AE1071" s="57">
        <f t="shared" si="340"/>
        <v>0</v>
      </c>
      <c r="AF1071" s="57">
        <f t="shared" si="340"/>
        <v>0</v>
      </c>
      <c r="AG1071" s="57">
        <f t="shared" si="340"/>
        <v>0</v>
      </c>
      <c r="AH1071" s="57">
        <f t="shared" si="340"/>
        <v>0</v>
      </c>
      <c r="AI1071" s="57">
        <f t="shared" si="340"/>
        <v>0</v>
      </c>
      <c r="AJ1071" s="57">
        <f t="shared" si="340"/>
        <v>0</v>
      </c>
      <c r="AK1071" s="57">
        <f t="shared" si="340"/>
        <v>0</v>
      </c>
    </row>
    <row r="1072" spans="1:37" s="65" customFormat="1" ht="17.100000000000001" customHeight="1" x14ac:dyDescent="0.2">
      <c r="A1072" s="54" t="s">
        <v>267</v>
      </c>
      <c r="B1072" s="55" t="s">
        <v>110</v>
      </c>
      <c r="C1072" s="56" t="s">
        <v>242</v>
      </c>
      <c r="D1072" s="57">
        <v>0</v>
      </c>
      <c r="E1072" s="57">
        <f>+(1-E$834)*E588</f>
        <v>0</v>
      </c>
      <c r="F1072" s="57">
        <f>+(1-F$834)*F588</f>
        <v>0</v>
      </c>
      <c r="G1072" s="57">
        <f>+(1-G$834)*G588</f>
        <v>0</v>
      </c>
      <c r="H1072" s="75">
        <v>6.9266690052479386E-6</v>
      </c>
      <c r="I1072" s="75">
        <v>1.5744764091652513E-5</v>
      </c>
      <c r="J1072" s="75">
        <v>4.1614278320759199E-5</v>
      </c>
      <c r="K1072" s="75">
        <v>9.5806569690492423E-5</v>
      </c>
      <c r="L1072" s="75">
        <v>1.8577313618052145E-4</v>
      </c>
      <c r="M1072" s="75">
        <v>3.3356524366078916E-4</v>
      </c>
      <c r="N1072" s="75">
        <v>5.5330126474515339E-4</v>
      </c>
      <c r="O1072" s="75">
        <v>8.8108134290110684E-4</v>
      </c>
      <c r="P1072" s="75">
        <v>1.3356580867566804E-3</v>
      </c>
      <c r="Q1072" s="75">
        <v>1.9666383972155098E-3</v>
      </c>
      <c r="R1072" s="75">
        <v>2.7143575120442726E-3</v>
      </c>
      <c r="S1072" s="75">
        <v>3.5987761951276113E-3</v>
      </c>
      <c r="T1072" s="75">
        <v>4.6165548475017191E-3</v>
      </c>
      <c r="U1072" s="75">
        <v>5.7850193467129064E-3</v>
      </c>
      <c r="V1072" s="75">
        <v>1.1635706867348525E-2</v>
      </c>
      <c r="W1072" s="75">
        <v>1.7081479922099303E-2</v>
      </c>
      <c r="X1072" s="75">
        <v>2.2094552176491523E-2</v>
      </c>
      <c r="Y1072" s="75">
        <v>2.6709243491021648E-2</v>
      </c>
      <c r="Z1072" s="75">
        <v>3.1139368793705831E-2</v>
      </c>
      <c r="AA1072" s="75">
        <v>3.5094843132607814E-2</v>
      </c>
      <c r="AB1072" s="75">
        <v>3.8703329364762999E-2</v>
      </c>
      <c r="AC1072" s="75">
        <v>4.2031603902801071E-2</v>
      </c>
      <c r="AD1072" s="75">
        <v>4.4982580066848667E-2</v>
      </c>
      <c r="AE1072" s="75">
        <v>4.7651293265895171E-2</v>
      </c>
      <c r="AF1072" s="75">
        <v>5.0201161368442826E-2</v>
      </c>
      <c r="AG1072" s="75">
        <v>5.2415638804473828E-2</v>
      </c>
      <c r="AH1072" s="75">
        <v>5.4416720798798494E-2</v>
      </c>
      <c r="AI1072" s="75">
        <v>5.6243260251556737E-2</v>
      </c>
      <c r="AJ1072" s="75">
        <v>5.7891158632130409E-2</v>
      </c>
      <c r="AK1072" s="75">
        <v>5.9380322133413439E-2</v>
      </c>
    </row>
    <row r="1073" spans="1:37" s="65" customFormat="1" ht="17.100000000000001" customHeight="1" x14ac:dyDescent="0.2">
      <c r="A1073" s="54" t="s">
        <v>243</v>
      </c>
      <c r="B1073" s="55" t="s">
        <v>110</v>
      </c>
      <c r="C1073" s="56" t="s">
        <v>242</v>
      </c>
      <c r="D1073" s="57">
        <v>8.8854379679884382E-2</v>
      </c>
      <c r="E1073" s="57">
        <f>+(1-E$834)*E589</f>
        <v>8.8830700964551826E-2</v>
      </c>
      <c r="F1073" s="57">
        <f t="shared" ref="F1073:AK1073" si="341">+(1-F$834)*F589</f>
        <v>8.8818863973284645E-2</v>
      </c>
      <c r="G1073" s="57">
        <f t="shared" si="341"/>
        <v>8.8818863973284645E-2</v>
      </c>
      <c r="H1073" s="57">
        <f t="shared" si="341"/>
        <v>8.8780366383029205E-2</v>
      </c>
      <c r="I1073" s="57">
        <f t="shared" si="341"/>
        <v>8.8773392505497387E-2</v>
      </c>
      <c r="J1073" s="57">
        <f t="shared" si="341"/>
        <v>8.8749478494692377E-2</v>
      </c>
      <c r="K1073" s="57">
        <f t="shared" si="341"/>
        <v>8.8690912008690226E-2</v>
      </c>
      <c r="L1073" s="57">
        <f t="shared" si="341"/>
        <v>8.8576743760053589E-2</v>
      </c>
      <c r="M1073" s="57">
        <f t="shared" si="341"/>
        <v>8.8361532234339318E-2</v>
      </c>
      <c r="N1073" s="57">
        <f t="shared" si="341"/>
        <v>8.8014350171024588E-2</v>
      </c>
      <c r="O1073" s="57">
        <f t="shared" si="341"/>
        <v>8.7466387732134998E-2</v>
      </c>
      <c r="P1073" s="57">
        <f t="shared" si="341"/>
        <v>8.6697931263414518E-2</v>
      </c>
      <c r="Q1073" s="57">
        <f t="shared" si="341"/>
        <v>8.5550413321872451E-2</v>
      </c>
      <c r="R1073" s="57">
        <f t="shared" si="341"/>
        <v>8.3998714741129687E-2</v>
      </c>
      <c r="S1073" s="57">
        <f t="shared" si="341"/>
        <v>8.1969936202953342E-2</v>
      </c>
      <c r="T1073" s="57">
        <f t="shared" si="341"/>
        <v>7.962831915841756E-2</v>
      </c>
      <c r="U1073" s="57">
        <f t="shared" si="341"/>
        <v>7.6978953201250047E-2</v>
      </c>
      <c r="V1073" s="57">
        <f t="shared" si="341"/>
        <v>7.4088948082326675E-2</v>
      </c>
      <c r="W1073" s="57">
        <f t="shared" si="341"/>
        <v>7.0881035064715048E-2</v>
      </c>
      <c r="X1073" s="57">
        <f t="shared" si="341"/>
        <v>6.7351988457147322E-2</v>
      </c>
      <c r="Y1073" s="57">
        <f t="shared" si="341"/>
        <v>6.3617165887081897E-2</v>
      </c>
      <c r="Z1073" s="57">
        <f t="shared" si="341"/>
        <v>5.9839504559363606E-2</v>
      </c>
      <c r="AA1073" s="57">
        <f t="shared" si="341"/>
        <v>5.5809410639044793E-2</v>
      </c>
      <c r="AB1073" s="57">
        <f t="shared" si="341"/>
        <v>5.0335164001598438E-2</v>
      </c>
      <c r="AC1073" s="57">
        <f t="shared" si="341"/>
        <v>4.5217119401363692E-2</v>
      </c>
      <c r="AD1073" s="57">
        <f t="shared" si="341"/>
        <v>4.0450975213749352E-2</v>
      </c>
      <c r="AE1073" s="57">
        <f t="shared" si="341"/>
        <v>3.604757304984367E-2</v>
      </c>
      <c r="AF1073" s="57">
        <f t="shared" si="341"/>
        <v>3.2071333639996952E-2</v>
      </c>
      <c r="AG1073" s="57">
        <f t="shared" si="341"/>
        <v>2.8428293435950873E-2</v>
      </c>
      <c r="AH1073" s="57">
        <f t="shared" si="341"/>
        <v>2.5129984644477955E-2</v>
      </c>
      <c r="AI1073" s="57">
        <f t="shared" si="341"/>
        <v>2.2167455030284347E-2</v>
      </c>
      <c r="AJ1073" s="57">
        <f t="shared" si="341"/>
        <v>1.9529267385661863E-2</v>
      </c>
      <c r="AK1073" s="57">
        <f t="shared" si="341"/>
        <v>1.697492425914458E-2</v>
      </c>
    </row>
    <row r="1074" spans="1:37" s="65" customFormat="1" ht="17.100000000000001" customHeight="1" x14ac:dyDescent="0.2">
      <c r="A1074" s="54" t="s">
        <v>244</v>
      </c>
      <c r="B1074" s="55" t="s">
        <v>110</v>
      </c>
      <c r="C1074" s="56" t="s">
        <v>242</v>
      </c>
      <c r="D1074" s="57">
        <v>0</v>
      </c>
      <c r="E1074" s="57">
        <f>+(1-E$834)*E590</f>
        <v>0</v>
      </c>
      <c r="F1074" s="57">
        <f t="shared" ref="F1074:AK1074" si="342">+(1-F$834)*F590</f>
        <v>0</v>
      </c>
      <c r="G1074" s="57">
        <f t="shared" si="342"/>
        <v>0</v>
      </c>
      <c r="H1074" s="57">
        <f t="shared" si="342"/>
        <v>0</v>
      </c>
      <c r="I1074" s="57">
        <f t="shared" si="342"/>
        <v>0</v>
      </c>
      <c r="J1074" s="57">
        <f t="shared" si="342"/>
        <v>0</v>
      </c>
      <c r="K1074" s="57">
        <f t="shared" si="342"/>
        <v>0</v>
      </c>
      <c r="L1074" s="57">
        <f t="shared" si="342"/>
        <v>0</v>
      </c>
      <c r="M1074" s="57">
        <f t="shared" si="342"/>
        <v>0</v>
      </c>
      <c r="N1074" s="57">
        <f t="shared" si="342"/>
        <v>0</v>
      </c>
      <c r="O1074" s="57">
        <f t="shared" si="342"/>
        <v>0</v>
      </c>
      <c r="P1074" s="57">
        <f t="shared" si="342"/>
        <v>0</v>
      </c>
      <c r="Q1074" s="57">
        <f t="shared" si="342"/>
        <v>0</v>
      </c>
      <c r="R1074" s="57">
        <f t="shared" si="342"/>
        <v>0</v>
      </c>
      <c r="S1074" s="57">
        <f t="shared" si="342"/>
        <v>0</v>
      </c>
      <c r="T1074" s="57">
        <f t="shared" si="342"/>
        <v>0</v>
      </c>
      <c r="U1074" s="57">
        <f t="shared" si="342"/>
        <v>0</v>
      </c>
      <c r="V1074" s="57">
        <f t="shared" si="342"/>
        <v>0</v>
      </c>
      <c r="W1074" s="57">
        <f t="shared" si="342"/>
        <v>0</v>
      </c>
      <c r="X1074" s="57">
        <f t="shared" si="342"/>
        <v>0</v>
      </c>
      <c r="Y1074" s="57">
        <f t="shared" si="342"/>
        <v>0</v>
      </c>
      <c r="Z1074" s="57">
        <f t="shared" si="342"/>
        <v>0</v>
      </c>
      <c r="AA1074" s="57">
        <f t="shared" si="342"/>
        <v>0</v>
      </c>
      <c r="AB1074" s="57">
        <f t="shared" si="342"/>
        <v>0</v>
      </c>
      <c r="AC1074" s="57">
        <f t="shared" si="342"/>
        <v>0</v>
      </c>
      <c r="AD1074" s="57">
        <f t="shared" si="342"/>
        <v>0</v>
      </c>
      <c r="AE1074" s="57">
        <f t="shared" si="342"/>
        <v>0</v>
      </c>
      <c r="AF1074" s="57">
        <f t="shared" si="342"/>
        <v>0</v>
      </c>
      <c r="AG1074" s="57">
        <f t="shared" si="342"/>
        <v>0</v>
      </c>
      <c r="AH1074" s="57">
        <f t="shared" si="342"/>
        <v>0</v>
      </c>
      <c r="AI1074" s="57">
        <f t="shared" si="342"/>
        <v>0</v>
      </c>
      <c r="AJ1074" s="57">
        <f t="shared" si="342"/>
        <v>0</v>
      </c>
      <c r="AK1074" s="57">
        <f t="shared" si="342"/>
        <v>0</v>
      </c>
    </row>
    <row r="1075" spans="1:37" s="65" customFormat="1" ht="17.100000000000001" customHeight="1" x14ac:dyDescent="0.2">
      <c r="A1075" s="54" t="s">
        <v>268</v>
      </c>
      <c r="B1075" s="55" t="s">
        <v>110</v>
      </c>
      <c r="C1075" s="56" t="s">
        <v>242</v>
      </c>
      <c r="D1075" s="57">
        <v>0</v>
      </c>
      <c r="E1075" s="57">
        <f>+(1-E$834)*E591</f>
        <v>0</v>
      </c>
      <c r="F1075" s="57">
        <f t="shared" ref="F1075:AK1075" si="343">+(1-F$834)*F591</f>
        <v>0</v>
      </c>
      <c r="G1075" s="57">
        <f t="shared" si="343"/>
        <v>0</v>
      </c>
      <c r="H1075" s="57">
        <f t="shared" si="343"/>
        <v>0</v>
      </c>
      <c r="I1075" s="57">
        <f t="shared" si="343"/>
        <v>0</v>
      </c>
      <c r="J1075" s="57">
        <f t="shared" si="343"/>
        <v>0</v>
      </c>
      <c r="K1075" s="57">
        <f t="shared" si="343"/>
        <v>0</v>
      </c>
      <c r="L1075" s="57">
        <f t="shared" si="343"/>
        <v>0</v>
      </c>
      <c r="M1075" s="57">
        <f t="shared" si="343"/>
        <v>0</v>
      </c>
      <c r="N1075" s="57">
        <f t="shared" si="343"/>
        <v>0</v>
      </c>
      <c r="O1075" s="57">
        <f t="shared" si="343"/>
        <v>0</v>
      </c>
      <c r="P1075" s="57">
        <f t="shared" si="343"/>
        <v>0</v>
      </c>
      <c r="Q1075" s="57">
        <f t="shared" si="343"/>
        <v>0</v>
      </c>
      <c r="R1075" s="57">
        <f t="shared" si="343"/>
        <v>0</v>
      </c>
      <c r="S1075" s="57">
        <f t="shared" si="343"/>
        <v>0</v>
      </c>
      <c r="T1075" s="57">
        <f t="shared" si="343"/>
        <v>0</v>
      </c>
      <c r="U1075" s="57">
        <f t="shared" si="343"/>
        <v>0</v>
      </c>
      <c r="V1075" s="57">
        <f t="shared" si="343"/>
        <v>0</v>
      </c>
      <c r="W1075" s="57">
        <f t="shared" si="343"/>
        <v>0</v>
      </c>
      <c r="X1075" s="57">
        <f t="shared" si="343"/>
        <v>0</v>
      </c>
      <c r="Y1075" s="57">
        <f t="shared" si="343"/>
        <v>0</v>
      </c>
      <c r="Z1075" s="57">
        <f t="shared" si="343"/>
        <v>0</v>
      </c>
      <c r="AA1075" s="57">
        <f t="shared" si="343"/>
        <v>0</v>
      </c>
      <c r="AB1075" s="57">
        <f t="shared" si="343"/>
        <v>0</v>
      </c>
      <c r="AC1075" s="57">
        <f t="shared" si="343"/>
        <v>0</v>
      </c>
      <c r="AD1075" s="57">
        <f t="shared" si="343"/>
        <v>0</v>
      </c>
      <c r="AE1075" s="57">
        <f t="shared" si="343"/>
        <v>0</v>
      </c>
      <c r="AF1075" s="57">
        <f t="shared" si="343"/>
        <v>0</v>
      </c>
      <c r="AG1075" s="57">
        <f t="shared" si="343"/>
        <v>0</v>
      </c>
      <c r="AH1075" s="57">
        <f t="shared" si="343"/>
        <v>0</v>
      </c>
      <c r="AI1075" s="57">
        <f t="shared" si="343"/>
        <v>0</v>
      </c>
      <c r="AJ1075" s="57">
        <f t="shared" si="343"/>
        <v>0</v>
      </c>
      <c r="AK1075" s="57">
        <f t="shared" si="343"/>
        <v>0</v>
      </c>
    </row>
    <row r="1076" spans="1:37" s="65" customFormat="1" ht="17.100000000000001" customHeight="1" x14ac:dyDescent="0.2">
      <c r="A1076" s="54" t="s">
        <v>189</v>
      </c>
      <c r="B1076" s="55" t="s">
        <v>110</v>
      </c>
      <c r="C1076" s="56" t="s">
        <v>242</v>
      </c>
      <c r="D1076" s="57">
        <v>1.332533813045506E-4</v>
      </c>
      <c r="E1076" s="57">
        <v>1.332533813045506E-4</v>
      </c>
      <c r="F1076" s="57">
        <v>1.332533813045506E-4</v>
      </c>
      <c r="G1076" s="57">
        <v>1.332533813045506E-4</v>
      </c>
      <c r="H1076" s="75">
        <v>2.7542587664131308E-4</v>
      </c>
      <c r="I1076" s="75">
        <v>2.9866384809938955E-4</v>
      </c>
      <c r="J1076" s="75">
        <v>3.7981511375460928E-4</v>
      </c>
      <c r="K1076" s="75">
        <v>5.8168007194587808E-4</v>
      </c>
      <c r="L1076" s="75">
        <v>9.8069306778168081E-4</v>
      </c>
      <c r="M1076" s="75">
        <v>1.7411131293848688E-3</v>
      </c>
      <c r="N1076" s="75">
        <v>2.976826765911805E-3</v>
      </c>
      <c r="O1076" s="75">
        <v>4.9405152634592704E-3</v>
      </c>
      <c r="P1076" s="75">
        <v>7.7106592495145895E-3</v>
      </c>
      <c r="Q1076" s="75">
        <v>1.1895432465242686E-2</v>
      </c>
      <c r="R1076" s="75">
        <v>1.7652220243616564E-2</v>
      </c>
      <c r="S1076" s="75">
        <v>2.5322548679430672E-2</v>
      </c>
      <c r="T1076" s="75">
        <v>3.4341538638111409E-2</v>
      </c>
      <c r="U1076" s="75">
        <v>4.4763815761142176E-2</v>
      </c>
      <c r="V1076" s="75">
        <v>9.638898758282323E-2</v>
      </c>
      <c r="W1076" s="75">
        <v>0.14563864108534805</v>
      </c>
      <c r="X1076" s="75">
        <v>0.19255947598932663</v>
      </c>
      <c r="Y1076" s="75">
        <v>0.23662988529139756</v>
      </c>
      <c r="Z1076" s="75">
        <v>0.2781021956503848</v>
      </c>
      <c r="AA1076" s="75">
        <v>0.31737778096802977</v>
      </c>
      <c r="AB1076" s="75">
        <v>0.35408222249270438</v>
      </c>
      <c r="AC1076" s="75">
        <v>0.38855798665019148</v>
      </c>
      <c r="AD1076" s="75">
        <v>0.42080235043326025</v>
      </c>
      <c r="AE1076" s="75">
        <v>0.45108492600867928</v>
      </c>
      <c r="AF1076" s="75">
        <v>0.4793899575223996</v>
      </c>
      <c r="AG1076" s="75">
        <v>0.50587865706878987</v>
      </c>
      <c r="AH1076" s="75">
        <v>0.53071051033365579</v>
      </c>
      <c r="AI1076" s="75">
        <v>0.55398038811590089</v>
      </c>
      <c r="AJ1076" s="75">
        <v>0.57568596790081361</v>
      </c>
      <c r="AK1076" s="75">
        <v>0.59602345740425211</v>
      </c>
    </row>
    <row r="1077" spans="1:37" s="65" customFormat="1" ht="17.100000000000001" customHeight="1" x14ac:dyDescent="0.2">
      <c r="A1077" s="54" t="s">
        <v>269</v>
      </c>
      <c r="B1077" s="55" t="s">
        <v>110</v>
      </c>
      <c r="C1077" s="56" t="s">
        <v>242</v>
      </c>
      <c r="D1077" s="57">
        <v>0</v>
      </c>
      <c r="E1077" s="57">
        <f t="shared" ref="E1077:AK1077" si="344">+(1-E$834)*E593</f>
        <v>0</v>
      </c>
      <c r="F1077" s="57">
        <f t="shared" si="344"/>
        <v>0</v>
      </c>
      <c r="G1077" s="57">
        <f t="shared" si="344"/>
        <v>0</v>
      </c>
      <c r="H1077" s="57">
        <f t="shared" si="344"/>
        <v>0</v>
      </c>
      <c r="I1077" s="57">
        <f t="shared" si="344"/>
        <v>0</v>
      </c>
      <c r="J1077" s="57">
        <f t="shared" si="344"/>
        <v>0</v>
      </c>
      <c r="K1077" s="57">
        <f t="shared" si="344"/>
        <v>0</v>
      </c>
      <c r="L1077" s="57">
        <f t="shared" si="344"/>
        <v>0</v>
      </c>
      <c r="M1077" s="57">
        <f t="shared" si="344"/>
        <v>0</v>
      </c>
      <c r="N1077" s="57">
        <f t="shared" si="344"/>
        <v>0</v>
      </c>
      <c r="O1077" s="57">
        <f t="shared" si="344"/>
        <v>0</v>
      </c>
      <c r="P1077" s="57">
        <f t="shared" si="344"/>
        <v>0</v>
      </c>
      <c r="Q1077" s="57">
        <f t="shared" si="344"/>
        <v>0</v>
      </c>
      <c r="R1077" s="57">
        <f t="shared" si="344"/>
        <v>0</v>
      </c>
      <c r="S1077" s="57">
        <f t="shared" si="344"/>
        <v>0</v>
      </c>
      <c r="T1077" s="57">
        <f t="shared" si="344"/>
        <v>0</v>
      </c>
      <c r="U1077" s="57">
        <f t="shared" si="344"/>
        <v>0</v>
      </c>
      <c r="V1077" s="57">
        <f t="shared" si="344"/>
        <v>0</v>
      </c>
      <c r="W1077" s="57">
        <f t="shared" si="344"/>
        <v>0</v>
      </c>
      <c r="X1077" s="57">
        <f t="shared" si="344"/>
        <v>0</v>
      </c>
      <c r="Y1077" s="57">
        <f t="shared" si="344"/>
        <v>0</v>
      </c>
      <c r="Z1077" s="57">
        <f t="shared" si="344"/>
        <v>0</v>
      </c>
      <c r="AA1077" s="57">
        <f t="shared" si="344"/>
        <v>0</v>
      </c>
      <c r="AB1077" s="57">
        <f t="shared" si="344"/>
        <v>0</v>
      </c>
      <c r="AC1077" s="57">
        <f t="shared" si="344"/>
        <v>0</v>
      </c>
      <c r="AD1077" s="57">
        <f t="shared" si="344"/>
        <v>0</v>
      </c>
      <c r="AE1077" s="57">
        <f t="shared" si="344"/>
        <v>0</v>
      </c>
      <c r="AF1077" s="57">
        <f t="shared" si="344"/>
        <v>0</v>
      </c>
      <c r="AG1077" s="57">
        <f t="shared" si="344"/>
        <v>0</v>
      </c>
      <c r="AH1077" s="57">
        <f t="shared" si="344"/>
        <v>0</v>
      </c>
      <c r="AI1077" s="57">
        <f t="shared" si="344"/>
        <v>0</v>
      </c>
      <c r="AJ1077" s="57">
        <f t="shared" si="344"/>
        <v>0</v>
      </c>
      <c r="AK1077" s="57">
        <f t="shared" si="344"/>
        <v>0</v>
      </c>
    </row>
    <row r="1078" spans="1:37" s="65" customFormat="1" ht="17.100000000000001" customHeight="1" x14ac:dyDescent="0.2">
      <c r="A1078" s="54" t="s">
        <v>270</v>
      </c>
      <c r="B1078" s="55" t="s">
        <v>110</v>
      </c>
      <c r="C1078" s="56" t="s">
        <v>242</v>
      </c>
      <c r="D1078" s="57">
        <v>0</v>
      </c>
      <c r="E1078" s="57">
        <f t="shared" ref="E1078:AK1078" si="345">+(1-E$834)*E594</f>
        <v>0</v>
      </c>
      <c r="F1078" s="57">
        <f t="shared" si="345"/>
        <v>0</v>
      </c>
      <c r="G1078" s="57">
        <f t="shared" si="345"/>
        <v>0</v>
      </c>
      <c r="H1078" s="57">
        <f t="shared" si="345"/>
        <v>0</v>
      </c>
      <c r="I1078" s="57">
        <f t="shared" si="345"/>
        <v>0</v>
      </c>
      <c r="J1078" s="57">
        <f t="shared" si="345"/>
        <v>0</v>
      </c>
      <c r="K1078" s="57">
        <f t="shared" si="345"/>
        <v>0</v>
      </c>
      <c r="L1078" s="57">
        <f t="shared" si="345"/>
        <v>0</v>
      </c>
      <c r="M1078" s="57">
        <f t="shared" si="345"/>
        <v>0</v>
      </c>
      <c r="N1078" s="57">
        <f t="shared" si="345"/>
        <v>0</v>
      </c>
      <c r="O1078" s="57">
        <f t="shared" si="345"/>
        <v>0</v>
      </c>
      <c r="P1078" s="57">
        <f t="shared" si="345"/>
        <v>0</v>
      </c>
      <c r="Q1078" s="57">
        <f t="shared" si="345"/>
        <v>0</v>
      </c>
      <c r="R1078" s="57">
        <f t="shared" si="345"/>
        <v>0</v>
      </c>
      <c r="S1078" s="57">
        <f t="shared" si="345"/>
        <v>0</v>
      </c>
      <c r="T1078" s="57">
        <f t="shared" si="345"/>
        <v>0</v>
      </c>
      <c r="U1078" s="57">
        <f t="shared" si="345"/>
        <v>0</v>
      </c>
      <c r="V1078" s="57">
        <f t="shared" si="345"/>
        <v>0</v>
      </c>
      <c r="W1078" s="57">
        <f t="shared" si="345"/>
        <v>0</v>
      </c>
      <c r="X1078" s="57">
        <f t="shared" si="345"/>
        <v>0</v>
      </c>
      <c r="Y1078" s="57">
        <f t="shared" si="345"/>
        <v>0</v>
      </c>
      <c r="Z1078" s="57">
        <f t="shared" si="345"/>
        <v>0</v>
      </c>
      <c r="AA1078" s="57">
        <f t="shared" si="345"/>
        <v>0</v>
      </c>
      <c r="AB1078" s="57">
        <f t="shared" si="345"/>
        <v>0</v>
      </c>
      <c r="AC1078" s="57">
        <f t="shared" si="345"/>
        <v>0</v>
      </c>
      <c r="AD1078" s="57">
        <f t="shared" si="345"/>
        <v>0</v>
      </c>
      <c r="AE1078" s="57">
        <f t="shared" si="345"/>
        <v>0</v>
      </c>
      <c r="AF1078" s="57">
        <f t="shared" si="345"/>
        <v>0</v>
      </c>
      <c r="AG1078" s="57">
        <f t="shared" si="345"/>
        <v>0</v>
      </c>
      <c r="AH1078" s="57">
        <f t="shared" si="345"/>
        <v>0</v>
      </c>
      <c r="AI1078" s="57">
        <f t="shared" si="345"/>
        <v>0</v>
      </c>
      <c r="AJ1078" s="57">
        <f t="shared" si="345"/>
        <v>0</v>
      </c>
      <c r="AK1078" s="57">
        <f t="shared" si="345"/>
        <v>0</v>
      </c>
    </row>
    <row r="1079" spans="1:37" s="65" customFormat="1" ht="17.100000000000001" customHeight="1" x14ac:dyDescent="0.2">
      <c r="A1079" s="54" t="s">
        <v>271</v>
      </c>
      <c r="B1079" s="55" t="s">
        <v>110</v>
      </c>
      <c r="C1079" s="56" t="s">
        <v>242</v>
      </c>
      <c r="D1079" s="57">
        <v>0</v>
      </c>
      <c r="E1079" s="57">
        <f t="shared" ref="E1079:AK1079" si="346">+(1-E$834)*E595</f>
        <v>0</v>
      </c>
      <c r="F1079" s="57">
        <f t="shared" si="346"/>
        <v>0</v>
      </c>
      <c r="G1079" s="57">
        <f t="shared" si="346"/>
        <v>0</v>
      </c>
      <c r="H1079" s="57">
        <f t="shared" si="346"/>
        <v>0</v>
      </c>
      <c r="I1079" s="57">
        <f t="shared" si="346"/>
        <v>0</v>
      </c>
      <c r="J1079" s="57">
        <f t="shared" si="346"/>
        <v>0</v>
      </c>
      <c r="K1079" s="57">
        <f t="shared" si="346"/>
        <v>0</v>
      </c>
      <c r="L1079" s="57">
        <f t="shared" si="346"/>
        <v>0</v>
      </c>
      <c r="M1079" s="57">
        <f t="shared" si="346"/>
        <v>0</v>
      </c>
      <c r="N1079" s="57">
        <f t="shared" si="346"/>
        <v>0</v>
      </c>
      <c r="O1079" s="57">
        <f t="shared" si="346"/>
        <v>0</v>
      </c>
      <c r="P1079" s="57">
        <f t="shared" si="346"/>
        <v>0</v>
      </c>
      <c r="Q1079" s="57">
        <f t="shared" si="346"/>
        <v>0</v>
      </c>
      <c r="R1079" s="57">
        <f t="shared" si="346"/>
        <v>0</v>
      </c>
      <c r="S1079" s="57">
        <f t="shared" si="346"/>
        <v>0</v>
      </c>
      <c r="T1079" s="57">
        <f t="shared" si="346"/>
        <v>0</v>
      </c>
      <c r="U1079" s="57">
        <f t="shared" si="346"/>
        <v>0</v>
      </c>
      <c r="V1079" s="57">
        <f t="shared" si="346"/>
        <v>0</v>
      </c>
      <c r="W1079" s="57">
        <f t="shared" si="346"/>
        <v>0</v>
      </c>
      <c r="X1079" s="57">
        <f t="shared" si="346"/>
        <v>0</v>
      </c>
      <c r="Y1079" s="57">
        <f t="shared" si="346"/>
        <v>0</v>
      </c>
      <c r="Z1079" s="57">
        <f t="shared" si="346"/>
        <v>0</v>
      </c>
      <c r="AA1079" s="57">
        <f t="shared" si="346"/>
        <v>0</v>
      </c>
      <c r="AB1079" s="57">
        <f t="shared" si="346"/>
        <v>0</v>
      </c>
      <c r="AC1079" s="57">
        <f t="shared" si="346"/>
        <v>0</v>
      </c>
      <c r="AD1079" s="57">
        <f t="shared" si="346"/>
        <v>0</v>
      </c>
      <c r="AE1079" s="57">
        <f t="shared" si="346"/>
        <v>0</v>
      </c>
      <c r="AF1079" s="57">
        <f t="shared" si="346"/>
        <v>0</v>
      </c>
      <c r="AG1079" s="57">
        <f t="shared" si="346"/>
        <v>0</v>
      </c>
      <c r="AH1079" s="57">
        <f t="shared" si="346"/>
        <v>0</v>
      </c>
      <c r="AI1079" s="57">
        <f t="shared" si="346"/>
        <v>0</v>
      </c>
      <c r="AJ1079" s="57">
        <f t="shared" si="346"/>
        <v>0</v>
      </c>
      <c r="AK1079" s="57">
        <f t="shared" si="346"/>
        <v>0</v>
      </c>
    </row>
    <row r="1080" spans="1:37" s="65" customFormat="1" ht="17.100000000000001" customHeight="1" x14ac:dyDescent="0.2">
      <c r="A1080" s="54" t="s">
        <v>272</v>
      </c>
      <c r="B1080" s="55" t="s">
        <v>110</v>
      </c>
      <c r="C1080" s="56" t="s">
        <v>242</v>
      </c>
      <c r="D1080" s="57">
        <v>0</v>
      </c>
      <c r="E1080" s="57">
        <f t="shared" ref="E1080:AK1080" si="347">+(1-E$834)*E596</f>
        <v>0</v>
      </c>
      <c r="F1080" s="57">
        <f t="shared" si="347"/>
        <v>0</v>
      </c>
      <c r="G1080" s="57">
        <f t="shared" si="347"/>
        <v>0</v>
      </c>
      <c r="H1080" s="57">
        <f t="shared" si="347"/>
        <v>0</v>
      </c>
      <c r="I1080" s="57">
        <f t="shared" si="347"/>
        <v>0</v>
      </c>
      <c r="J1080" s="57">
        <f t="shared" si="347"/>
        <v>0</v>
      </c>
      <c r="K1080" s="57">
        <f t="shared" si="347"/>
        <v>0</v>
      </c>
      <c r="L1080" s="57">
        <f t="shared" si="347"/>
        <v>0</v>
      </c>
      <c r="M1080" s="57">
        <f t="shared" si="347"/>
        <v>0</v>
      </c>
      <c r="N1080" s="57">
        <f t="shared" si="347"/>
        <v>0</v>
      </c>
      <c r="O1080" s="57">
        <f t="shared" si="347"/>
        <v>0</v>
      </c>
      <c r="P1080" s="57">
        <f t="shared" si="347"/>
        <v>0</v>
      </c>
      <c r="Q1080" s="57">
        <f t="shared" si="347"/>
        <v>0</v>
      </c>
      <c r="R1080" s="57">
        <f t="shared" si="347"/>
        <v>0</v>
      </c>
      <c r="S1080" s="57">
        <f t="shared" si="347"/>
        <v>0</v>
      </c>
      <c r="T1080" s="57">
        <f t="shared" si="347"/>
        <v>0</v>
      </c>
      <c r="U1080" s="57">
        <f t="shared" si="347"/>
        <v>0</v>
      </c>
      <c r="V1080" s="57">
        <f t="shared" si="347"/>
        <v>0</v>
      </c>
      <c r="W1080" s="57">
        <f t="shared" si="347"/>
        <v>0</v>
      </c>
      <c r="X1080" s="57">
        <f t="shared" si="347"/>
        <v>0</v>
      </c>
      <c r="Y1080" s="57">
        <f t="shared" si="347"/>
        <v>0</v>
      </c>
      <c r="Z1080" s="57">
        <f t="shared" si="347"/>
        <v>0</v>
      </c>
      <c r="AA1080" s="57">
        <f t="shared" si="347"/>
        <v>0</v>
      </c>
      <c r="AB1080" s="57">
        <f t="shared" si="347"/>
        <v>0</v>
      </c>
      <c r="AC1080" s="57">
        <f t="shared" si="347"/>
        <v>0</v>
      </c>
      <c r="AD1080" s="57">
        <f t="shared" si="347"/>
        <v>0</v>
      </c>
      <c r="AE1080" s="57">
        <f t="shared" si="347"/>
        <v>0</v>
      </c>
      <c r="AF1080" s="57">
        <f t="shared" si="347"/>
        <v>0</v>
      </c>
      <c r="AG1080" s="57">
        <f t="shared" si="347"/>
        <v>0</v>
      </c>
      <c r="AH1080" s="57">
        <f t="shared" si="347"/>
        <v>0</v>
      </c>
      <c r="AI1080" s="57">
        <f t="shared" si="347"/>
        <v>0</v>
      </c>
      <c r="AJ1080" s="57">
        <f t="shared" si="347"/>
        <v>0</v>
      </c>
      <c r="AK1080" s="57">
        <f t="shared" si="347"/>
        <v>0</v>
      </c>
    </row>
    <row r="1081" spans="1:37" s="65" customFormat="1" ht="17.100000000000001" customHeight="1" x14ac:dyDescent="0.2">
      <c r="A1081" s="54" t="s">
        <v>197</v>
      </c>
      <c r="B1081" s="55" t="s">
        <v>110</v>
      </c>
      <c r="C1081" s="56" t="s">
        <v>242</v>
      </c>
      <c r="D1081" s="57">
        <v>0</v>
      </c>
      <c r="E1081" s="57">
        <f>+(1-E$834)*E597</f>
        <v>0</v>
      </c>
      <c r="F1081" s="57">
        <f>+(1-F$834)*F597</f>
        <v>0</v>
      </c>
      <c r="G1081" s="57">
        <f>+(1-G$834)*G597</f>
        <v>0</v>
      </c>
      <c r="H1081" s="75">
        <v>4.703922678044693E-11</v>
      </c>
      <c r="I1081" s="75">
        <v>2.3529798208859046E-10</v>
      </c>
      <c r="J1081" s="75">
        <v>1.3855039554995623E-9</v>
      </c>
      <c r="K1081" s="75">
        <v>5.0387715892870479E-9</v>
      </c>
      <c r="L1081" s="75">
        <v>1.3378223084251751E-8</v>
      </c>
      <c r="M1081" s="75">
        <v>3.2310676872007793E-8</v>
      </c>
      <c r="N1081" s="75">
        <v>6.850813466482453E-8</v>
      </c>
      <c r="O1081" s="75">
        <v>1.3811641759002486E-7</v>
      </c>
      <c r="P1081" s="75">
        <v>2.5747115744179444E-7</v>
      </c>
      <c r="Q1081" s="75">
        <v>4.630684209275742E-7</v>
      </c>
      <c r="R1081" s="75">
        <v>7.3915307958763768E-7</v>
      </c>
      <c r="S1081" s="75">
        <v>1.1119864604033341E-6</v>
      </c>
      <c r="T1081" s="75">
        <v>1.5864618935788402E-6</v>
      </c>
      <c r="U1081" s="75">
        <v>2.1865177675606946E-6</v>
      </c>
      <c r="V1081" s="75">
        <v>5.3544822677541002E-6</v>
      </c>
      <c r="W1081" s="75">
        <v>8.5887280028216848E-6</v>
      </c>
      <c r="X1081" s="75">
        <v>1.1867692533761774E-5</v>
      </c>
      <c r="Y1081" s="75">
        <v>1.5179287343979777E-5</v>
      </c>
      <c r="Z1081" s="75">
        <v>1.8527085067013486E-5</v>
      </c>
      <c r="AA1081" s="75">
        <v>2.1911389244022503E-5</v>
      </c>
      <c r="AB1081" s="75">
        <v>2.5287984138914805E-5</v>
      </c>
      <c r="AC1081" s="75">
        <v>2.8621681905505006E-5</v>
      </c>
      <c r="AD1081" s="75">
        <v>3.1862766456772677E-5</v>
      </c>
      <c r="AE1081" s="75">
        <v>3.5010730116374123E-5</v>
      </c>
      <c r="AF1081" s="75">
        <v>3.8042576157244499E-5</v>
      </c>
      <c r="AG1081" s="75">
        <v>4.0977993082492024E-5</v>
      </c>
      <c r="AH1081" s="75">
        <v>4.3819048759585286E-5</v>
      </c>
      <c r="AI1081" s="75">
        <v>4.6533848679814362E-5</v>
      </c>
      <c r="AJ1081" s="75">
        <v>4.910017969781483E-5</v>
      </c>
      <c r="AK1081" s="75">
        <v>5.1528795968594176E-5</v>
      </c>
    </row>
    <row r="1082" spans="1:37" s="65" customFormat="1" ht="17.100000000000001" customHeight="1" x14ac:dyDescent="0.2">
      <c r="A1082" s="54" t="s">
        <v>245</v>
      </c>
      <c r="B1082" s="55" t="s">
        <v>110</v>
      </c>
      <c r="C1082" s="56" t="s">
        <v>246</v>
      </c>
      <c r="D1082" s="73">
        <f>SUM(D1070:D1081)</f>
        <v>1</v>
      </c>
      <c r="E1082" s="73">
        <f t="shared" ref="E1082:AK1082" si="348">SUM(E1070:E1081)</f>
        <v>1</v>
      </c>
      <c r="F1082" s="73">
        <f t="shared" si="348"/>
        <v>1</v>
      </c>
      <c r="G1082" s="73">
        <f t="shared" si="348"/>
        <v>1</v>
      </c>
      <c r="H1082" s="73">
        <f t="shared" si="348"/>
        <v>1</v>
      </c>
      <c r="I1082" s="73">
        <f t="shared" si="348"/>
        <v>1</v>
      </c>
      <c r="J1082" s="73">
        <f t="shared" si="348"/>
        <v>1</v>
      </c>
      <c r="K1082" s="73">
        <f t="shared" si="348"/>
        <v>1</v>
      </c>
      <c r="L1082" s="73">
        <f t="shared" si="348"/>
        <v>1</v>
      </c>
      <c r="M1082" s="73">
        <f t="shared" si="348"/>
        <v>1</v>
      </c>
      <c r="N1082" s="73">
        <f t="shared" si="348"/>
        <v>1</v>
      </c>
      <c r="O1082" s="73">
        <f t="shared" si="348"/>
        <v>1</v>
      </c>
      <c r="P1082" s="73">
        <f t="shared" si="348"/>
        <v>1.0000000000000002</v>
      </c>
      <c r="Q1082" s="73">
        <f t="shared" si="348"/>
        <v>1</v>
      </c>
      <c r="R1082" s="73">
        <f t="shared" si="348"/>
        <v>1</v>
      </c>
      <c r="S1082" s="73">
        <f t="shared" si="348"/>
        <v>0.99999999999999989</v>
      </c>
      <c r="T1082" s="73">
        <f t="shared" si="348"/>
        <v>1</v>
      </c>
      <c r="U1082" s="73">
        <f t="shared" si="348"/>
        <v>1</v>
      </c>
      <c r="V1082" s="73">
        <f t="shared" si="348"/>
        <v>1</v>
      </c>
      <c r="W1082" s="73">
        <f t="shared" si="348"/>
        <v>1</v>
      </c>
      <c r="X1082" s="73">
        <f t="shared" si="348"/>
        <v>1</v>
      </c>
      <c r="Y1082" s="73">
        <f t="shared" si="348"/>
        <v>1</v>
      </c>
      <c r="Z1082" s="73">
        <f t="shared" si="348"/>
        <v>1</v>
      </c>
      <c r="AA1082" s="73">
        <f t="shared" si="348"/>
        <v>0.99999999999999989</v>
      </c>
      <c r="AB1082" s="73">
        <f t="shared" si="348"/>
        <v>1</v>
      </c>
      <c r="AC1082" s="73">
        <f t="shared" si="348"/>
        <v>1</v>
      </c>
      <c r="AD1082" s="73">
        <f t="shared" si="348"/>
        <v>1.0000000000000002</v>
      </c>
      <c r="AE1082" s="73">
        <f t="shared" si="348"/>
        <v>1</v>
      </c>
      <c r="AF1082" s="73">
        <f t="shared" si="348"/>
        <v>1</v>
      </c>
      <c r="AG1082" s="73">
        <f t="shared" si="348"/>
        <v>0.99999999999999989</v>
      </c>
      <c r="AH1082" s="73">
        <f t="shared" si="348"/>
        <v>1</v>
      </c>
      <c r="AI1082" s="73">
        <f t="shared" si="348"/>
        <v>1</v>
      </c>
      <c r="AJ1082" s="73">
        <f t="shared" si="348"/>
        <v>1</v>
      </c>
      <c r="AK1082" s="73">
        <f t="shared" si="348"/>
        <v>1</v>
      </c>
    </row>
    <row r="1083" spans="1:37" s="65" customFormat="1" ht="17.100000000000001" customHeight="1" x14ac:dyDescent="0.25">
      <c r="A1083" s="68"/>
      <c r="B1083" s="74"/>
      <c r="C1083" s="74"/>
      <c r="D1083" s="72"/>
      <c r="E1083" s="72"/>
      <c r="F1083" s="72"/>
      <c r="G1083" s="72"/>
      <c r="H1083" s="72"/>
      <c r="I1083" s="72"/>
      <c r="J1083" s="72"/>
      <c r="K1083" s="72"/>
      <c r="L1083" s="72"/>
      <c r="M1083" s="72"/>
      <c r="N1083" s="72"/>
      <c r="O1083" s="72"/>
      <c r="P1083" s="72"/>
      <c r="Q1083" s="72"/>
      <c r="R1083" s="72"/>
      <c r="S1083" s="72"/>
      <c r="T1083" s="72"/>
      <c r="U1083" s="72"/>
      <c r="V1083" s="72"/>
      <c r="W1083" s="72"/>
      <c r="X1083" s="72"/>
      <c r="Y1083" s="72"/>
      <c r="Z1083" s="72"/>
      <c r="AA1083" s="72"/>
      <c r="AB1083" s="72"/>
      <c r="AC1083" s="72"/>
      <c r="AD1083" s="72"/>
      <c r="AE1083" s="72"/>
      <c r="AF1083" s="72"/>
      <c r="AG1083" s="72"/>
      <c r="AH1083" s="72"/>
      <c r="AI1083" s="72"/>
      <c r="AJ1083" s="72"/>
      <c r="AK1083" s="72"/>
    </row>
    <row r="1084" spans="1:37" s="65" customFormat="1" ht="17.100000000000001" customHeight="1" x14ac:dyDescent="0.25">
      <c r="A1084" s="64" t="s">
        <v>265</v>
      </c>
      <c r="B1084"/>
      <c r="C1084"/>
      <c r="D1084" s="72"/>
      <c r="E1084" s="72"/>
      <c r="F1084" s="72"/>
      <c r="G1084" s="72"/>
      <c r="H1084" s="72"/>
      <c r="I1084" s="72"/>
      <c r="J1084" s="72"/>
      <c r="K1084" s="72"/>
      <c r="L1084" s="72"/>
      <c r="M1084" s="72"/>
      <c r="N1084" s="72"/>
      <c r="O1084" s="72"/>
      <c r="P1084" s="72"/>
      <c r="Q1084" s="72"/>
      <c r="R1084" s="72"/>
      <c r="S1084" s="72"/>
      <c r="T1084" s="72"/>
      <c r="U1084" s="72"/>
      <c r="V1084" s="72"/>
      <c r="W1084" s="72"/>
      <c r="X1084" s="72"/>
      <c r="Y1084" s="72"/>
      <c r="Z1084" s="72"/>
      <c r="AA1084" s="72"/>
      <c r="AB1084" s="72"/>
      <c r="AC1084" s="72"/>
      <c r="AD1084" s="72"/>
      <c r="AE1084" s="72"/>
      <c r="AF1084" s="72"/>
      <c r="AG1084" s="72"/>
      <c r="AH1084" s="72"/>
      <c r="AI1084" s="72"/>
      <c r="AJ1084" s="72"/>
      <c r="AK1084" s="72"/>
    </row>
    <row r="1085" spans="1:37" s="65" customFormat="1" ht="17.100000000000001" customHeight="1" x14ac:dyDescent="0.25">
      <c r="A1085" s="66" t="s">
        <v>256</v>
      </c>
      <c r="B1085"/>
      <c r="C1085"/>
    </row>
    <row r="1086" spans="1:37" s="65" customFormat="1" ht="17.100000000000001" customHeight="1" x14ac:dyDescent="0.2">
      <c r="A1086" s="54" t="s">
        <v>241</v>
      </c>
      <c r="B1086" s="55" t="s">
        <v>110</v>
      </c>
      <c r="C1086" s="56" t="s">
        <v>242</v>
      </c>
      <c r="D1086" s="57">
        <v>0.92889628294018878</v>
      </c>
      <c r="E1086" s="57">
        <f>+(1-SUM(E1087:E1097))</f>
        <v>0.92890860326132063</v>
      </c>
      <c r="F1086" s="57">
        <f>+(1-SUM(F1087:F1097))</f>
        <v>0.92891476262034556</v>
      </c>
      <c r="G1086" s="57">
        <f t="shared" ref="G1086:AK1086" si="349">+(1-SUM(G1087:G1097))</f>
        <v>0.92891476262034556</v>
      </c>
      <c r="H1086" s="57">
        <f t="shared" si="349"/>
        <v>0.92875983141842</v>
      </c>
      <c r="I1086" s="57">
        <f t="shared" si="349"/>
        <v>0.92873334904373006</v>
      </c>
      <c r="J1086" s="57">
        <f t="shared" si="349"/>
        <v>0.92864544041590902</v>
      </c>
      <c r="K1086" s="57">
        <f t="shared" si="349"/>
        <v>0.92843618884836665</v>
      </c>
      <c r="L1086" s="57">
        <f t="shared" si="349"/>
        <v>0.92803845005839836</v>
      </c>
      <c r="M1086" s="57">
        <f t="shared" si="349"/>
        <v>0.92730222703097109</v>
      </c>
      <c r="N1086" s="57">
        <f t="shared" si="349"/>
        <v>0.92612422686296314</v>
      </c>
      <c r="O1086" s="57">
        <f t="shared" si="349"/>
        <v>0.92427064832581807</v>
      </c>
      <c r="P1086" s="57">
        <f t="shared" si="349"/>
        <v>0.92165999800996934</v>
      </c>
      <c r="Q1086" s="57">
        <f t="shared" si="349"/>
        <v>0.91776119399926759</v>
      </c>
      <c r="R1086" s="57">
        <f t="shared" si="349"/>
        <v>0.91249660800243171</v>
      </c>
      <c r="S1086" s="57">
        <f t="shared" si="349"/>
        <v>0.90556299176836363</v>
      </c>
      <c r="T1086" s="57">
        <f t="shared" si="349"/>
        <v>0.897397288957411</v>
      </c>
      <c r="U1086" s="57">
        <f t="shared" si="349"/>
        <v>0.88792345624816849</v>
      </c>
      <c r="V1086" s="57">
        <f t="shared" si="349"/>
        <v>0.83275426905341865</v>
      </c>
      <c r="W1086" s="57">
        <f t="shared" si="349"/>
        <v>0.78061953663779493</v>
      </c>
      <c r="X1086" s="57">
        <f t="shared" si="349"/>
        <v>0.73150294531527571</v>
      </c>
      <c r="Y1086" s="57">
        <f t="shared" si="349"/>
        <v>0.68579959459296103</v>
      </c>
      <c r="Z1086" s="57">
        <f t="shared" si="349"/>
        <v>0.64291311155190578</v>
      </c>
      <c r="AA1086" s="57">
        <f t="shared" si="349"/>
        <v>0.60289972506668477</v>
      </c>
      <c r="AB1086" s="57">
        <f t="shared" si="349"/>
        <v>0.56695871900897565</v>
      </c>
      <c r="AC1086" s="57">
        <f t="shared" si="349"/>
        <v>0.53324194999751251</v>
      </c>
      <c r="AD1086" s="57">
        <f t="shared" si="349"/>
        <v>0.50185271551418187</v>
      </c>
      <c r="AE1086" s="57">
        <f t="shared" si="349"/>
        <v>0.47241770332003163</v>
      </c>
      <c r="AF1086" s="57">
        <f t="shared" si="349"/>
        <v>0.44473778605012226</v>
      </c>
      <c r="AG1086" s="57">
        <f t="shared" si="349"/>
        <v>0.41894337797201697</v>
      </c>
      <c r="AH1086" s="57">
        <f t="shared" si="349"/>
        <v>0.39474377897692003</v>
      </c>
      <c r="AI1086" s="57">
        <f t="shared" si="349"/>
        <v>0.3720124523452617</v>
      </c>
      <c r="AJ1086" s="57">
        <f t="shared" si="349"/>
        <v>0.35076498253771105</v>
      </c>
      <c r="AK1086" s="57">
        <f t="shared" si="349"/>
        <v>0.33097746277243278</v>
      </c>
    </row>
    <row r="1087" spans="1:37" s="65" customFormat="1" ht="17.100000000000001" customHeight="1" x14ac:dyDescent="0.2">
      <c r="A1087" s="54" t="s">
        <v>266</v>
      </c>
      <c r="B1087" s="55" t="s">
        <v>110</v>
      </c>
      <c r="C1087" s="56" t="s">
        <v>242</v>
      </c>
      <c r="D1087" s="57">
        <v>0</v>
      </c>
      <c r="E1087" s="57">
        <f t="shared" ref="E1087:AK1087" si="350">+(1-E$850)*E603</f>
        <v>0</v>
      </c>
      <c r="F1087" s="57">
        <f t="shared" si="350"/>
        <v>0</v>
      </c>
      <c r="G1087" s="57">
        <f t="shared" si="350"/>
        <v>0</v>
      </c>
      <c r="H1087" s="57">
        <f t="shared" si="350"/>
        <v>0</v>
      </c>
      <c r="I1087" s="57">
        <f t="shared" si="350"/>
        <v>0</v>
      </c>
      <c r="J1087" s="57">
        <f t="shared" si="350"/>
        <v>0</v>
      </c>
      <c r="K1087" s="57">
        <f t="shared" si="350"/>
        <v>0</v>
      </c>
      <c r="L1087" s="57">
        <f t="shared" si="350"/>
        <v>0</v>
      </c>
      <c r="M1087" s="57">
        <f t="shared" si="350"/>
        <v>0</v>
      </c>
      <c r="N1087" s="57">
        <f t="shared" si="350"/>
        <v>0</v>
      </c>
      <c r="O1087" s="57">
        <f t="shared" si="350"/>
        <v>0</v>
      </c>
      <c r="P1087" s="57">
        <f t="shared" si="350"/>
        <v>0</v>
      </c>
      <c r="Q1087" s="57">
        <f t="shared" si="350"/>
        <v>0</v>
      </c>
      <c r="R1087" s="57">
        <f t="shared" si="350"/>
        <v>0</v>
      </c>
      <c r="S1087" s="57">
        <f t="shared" si="350"/>
        <v>0</v>
      </c>
      <c r="T1087" s="57">
        <f t="shared" si="350"/>
        <v>0</v>
      </c>
      <c r="U1087" s="57">
        <f t="shared" si="350"/>
        <v>0</v>
      </c>
      <c r="V1087" s="57">
        <f t="shared" si="350"/>
        <v>0</v>
      </c>
      <c r="W1087" s="57">
        <f t="shared" si="350"/>
        <v>0</v>
      </c>
      <c r="X1087" s="57">
        <f t="shared" si="350"/>
        <v>0</v>
      </c>
      <c r="Y1087" s="57">
        <f t="shared" si="350"/>
        <v>0</v>
      </c>
      <c r="Z1087" s="57">
        <f t="shared" si="350"/>
        <v>0</v>
      </c>
      <c r="AA1087" s="57">
        <f t="shared" si="350"/>
        <v>0</v>
      </c>
      <c r="AB1087" s="57">
        <f t="shared" si="350"/>
        <v>0</v>
      </c>
      <c r="AC1087" s="57">
        <f t="shared" si="350"/>
        <v>0</v>
      </c>
      <c r="AD1087" s="57">
        <f t="shared" si="350"/>
        <v>0</v>
      </c>
      <c r="AE1087" s="57">
        <f t="shared" si="350"/>
        <v>0</v>
      </c>
      <c r="AF1087" s="57">
        <f t="shared" si="350"/>
        <v>0</v>
      </c>
      <c r="AG1087" s="57">
        <f t="shared" si="350"/>
        <v>0</v>
      </c>
      <c r="AH1087" s="57">
        <f t="shared" si="350"/>
        <v>0</v>
      </c>
      <c r="AI1087" s="57">
        <f t="shared" si="350"/>
        <v>0</v>
      </c>
      <c r="AJ1087" s="57">
        <f t="shared" si="350"/>
        <v>0</v>
      </c>
      <c r="AK1087" s="57">
        <f t="shared" si="350"/>
        <v>0</v>
      </c>
    </row>
    <row r="1088" spans="1:37" s="65" customFormat="1" ht="17.100000000000001" customHeight="1" x14ac:dyDescent="0.2">
      <c r="A1088" s="54" t="s">
        <v>267</v>
      </c>
      <c r="B1088" s="55" t="s">
        <v>110</v>
      </c>
      <c r="C1088" s="56" t="s">
        <v>242</v>
      </c>
      <c r="D1088" s="57">
        <v>0</v>
      </c>
      <c r="E1088" s="57">
        <f>+(1-E$850)*E604</f>
        <v>0</v>
      </c>
      <c r="F1088" s="57">
        <f>+(1-F$850)*F604</f>
        <v>0</v>
      </c>
      <c r="G1088" s="57">
        <f>+(1-G$850)*G604</f>
        <v>0</v>
      </c>
      <c r="H1088" s="75">
        <v>6.9266690052479386E-6</v>
      </c>
      <c r="I1088" s="75">
        <v>1.5744764091652513E-5</v>
      </c>
      <c r="J1088" s="75">
        <v>4.1614278320759199E-5</v>
      </c>
      <c r="K1088" s="75">
        <v>9.5806569690492423E-5</v>
      </c>
      <c r="L1088" s="75">
        <v>1.8577313618052145E-4</v>
      </c>
      <c r="M1088" s="75">
        <v>3.3356524366078916E-4</v>
      </c>
      <c r="N1088" s="75">
        <v>5.5330126474515339E-4</v>
      </c>
      <c r="O1088" s="75">
        <v>8.8108134290110684E-4</v>
      </c>
      <c r="P1088" s="75">
        <v>1.3356580867566804E-3</v>
      </c>
      <c r="Q1088" s="75">
        <v>1.9666383972155098E-3</v>
      </c>
      <c r="R1088" s="75">
        <v>2.7143575120442726E-3</v>
      </c>
      <c r="S1088" s="75">
        <v>3.5987761951276113E-3</v>
      </c>
      <c r="T1088" s="75">
        <v>4.6165548475017191E-3</v>
      </c>
      <c r="U1088" s="75">
        <v>5.7850193467129064E-3</v>
      </c>
      <c r="V1088" s="75">
        <v>1.1635706867348525E-2</v>
      </c>
      <c r="W1088" s="75">
        <v>1.7081479922099303E-2</v>
      </c>
      <c r="X1088" s="75">
        <v>2.2094552176491523E-2</v>
      </c>
      <c r="Y1088" s="75">
        <v>2.6709243491021648E-2</v>
      </c>
      <c r="Z1088" s="75">
        <v>3.1139368793705831E-2</v>
      </c>
      <c r="AA1088" s="75">
        <v>3.5094843132607814E-2</v>
      </c>
      <c r="AB1088" s="75">
        <v>3.8703329364762999E-2</v>
      </c>
      <c r="AC1088" s="75">
        <v>4.2031603902801071E-2</v>
      </c>
      <c r="AD1088" s="75">
        <v>4.4982580066848667E-2</v>
      </c>
      <c r="AE1088" s="75">
        <v>4.7651293265895171E-2</v>
      </c>
      <c r="AF1088" s="75">
        <v>5.0201161368442826E-2</v>
      </c>
      <c r="AG1088" s="75">
        <v>5.2415638804473828E-2</v>
      </c>
      <c r="AH1088" s="75">
        <v>5.4416720798798494E-2</v>
      </c>
      <c r="AI1088" s="75">
        <v>5.6243260251556737E-2</v>
      </c>
      <c r="AJ1088" s="75">
        <v>5.7891158632130409E-2</v>
      </c>
      <c r="AK1088" s="75">
        <v>5.9380322133413439E-2</v>
      </c>
    </row>
    <row r="1089" spans="1:37" s="65" customFormat="1" ht="17.100000000000001" customHeight="1" x14ac:dyDescent="0.2">
      <c r="A1089" s="54" t="s">
        <v>243</v>
      </c>
      <c r="B1089" s="55" t="s">
        <v>110</v>
      </c>
      <c r="C1089" s="56" t="s">
        <v>242</v>
      </c>
      <c r="D1089" s="57">
        <v>7.1016971206572854E-2</v>
      </c>
      <c r="E1089" s="57">
        <f t="shared" ref="E1089:AK1089" si="351">+(1-E$850)*E605</f>
        <v>7.1004650885440973E-2</v>
      </c>
      <c r="F1089" s="57">
        <f t="shared" si="351"/>
        <v>7.0998491526416019E-2</v>
      </c>
      <c r="G1089" s="57">
        <f t="shared" si="351"/>
        <v>7.0998491526416019E-2</v>
      </c>
      <c r="H1089" s="57">
        <f t="shared" si="351"/>
        <v>7.0957815988894168E-2</v>
      </c>
      <c r="I1089" s="57">
        <f t="shared" si="351"/>
        <v>7.09522421087809E-2</v>
      </c>
      <c r="J1089" s="57">
        <f t="shared" si="351"/>
        <v>7.0933128806511606E-2</v>
      </c>
      <c r="K1089" s="57">
        <f t="shared" si="351"/>
        <v>7.0886319471225381E-2</v>
      </c>
      <c r="L1089" s="57">
        <f t="shared" si="351"/>
        <v>7.0795070359416318E-2</v>
      </c>
      <c r="M1089" s="57">
        <f t="shared" si="351"/>
        <v>7.0623062285306348E-2</v>
      </c>
      <c r="N1089" s="57">
        <f t="shared" si="351"/>
        <v>7.0345576598245266E-2</v>
      </c>
      <c r="O1089" s="57">
        <f t="shared" si="351"/>
        <v>6.9907616951403947E-2</v>
      </c>
      <c r="P1089" s="57">
        <f t="shared" si="351"/>
        <v>6.9293427182602021E-2</v>
      </c>
      <c r="Q1089" s="57">
        <f t="shared" si="351"/>
        <v>6.8376272069853347E-2</v>
      </c>
      <c r="R1089" s="57">
        <f t="shared" si="351"/>
        <v>6.713607508882781E-2</v>
      </c>
      <c r="S1089" s="57">
        <f t="shared" si="351"/>
        <v>6.5514571370617738E-2</v>
      </c>
      <c r="T1089" s="57">
        <f t="shared" si="351"/>
        <v>6.364303109508232E-2</v>
      </c>
      <c r="U1089" s="57">
        <f t="shared" si="351"/>
        <v>6.1525522126208911E-2</v>
      </c>
      <c r="V1089" s="57">
        <f t="shared" si="351"/>
        <v>5.9215682014141888E-2</v>
      </c>
      <c r="W1089" s="57">
        <f t="shared" si="351"/>
        <v>5.6651753626754925E-2</v>
      </c>
      <c r="X1089" s="57">
        <f t="shared" si="351"/>
        <v>5.3831158826372467E-2</v>
      </c>
      <c r="Y1089" s="57">
        <f t="shared" si="351"/>
        <v>5.0846097337275825E-2</v>
      </c>
      <c r="Z1089" s="57">
        <f t="shared" si="351"/>
        <v>4.7826796918936529E-2</v>
      </c>
      <c r="AA1089" s="57">
        <f t="shared" si="351"/>
        <v>4.4605739443433608E-2</v>
      </c>
      <c r="AB1089" s="57">
        <f t="shared" si="351"/>
        <v>4.0230441149418081E-2</v>
      </c>
      <c r="AC1089" s="57">
        <f t="shared" si="351"/>
        <v>3.6139837767589382E-2</v>
      </c>
      <c r="AD1089" s="57">
        <f t="shared" si="351"/>
        <v>3.2330491219252501E-2</v>
      </c>
      <c r="AE1089" s="57">
        <f t="shared" si="351"/>
        <v>2.8811066675277597E-2</v>
      </c>
      <c r="AF1089" s="57">
        <f t="shared" si="351"/>
        <v>2.5633052482878112E-2</v>
      </c>
      <c r="AG1089" s="57">
        <f t="shared" si="351"/>
        <v>2.2721348161636887E-2</v>
      </c>
      <c r="AH1089" s="57">
        <f t="shared" si="351"/>
        <v>2.0085170841866045E-2</v>
      </c>
      <c r="AI1089" s="57">
        <f t="shared" si="351"/>
        <v>1.7717365438600859E-2</v>
      </c>
      <c r="AJ1089" s="57">
        <f t="shared" si="351"/>
        <v>1.5608790749647102E-2</v>
      </c>
      <c r="AK1089" s="57">
        <f t="shared" si="351"/>
        <v>1.3567228893933057E-2</v>
      </c>
    </row>
    <row r="1090" spans="1:37" s="65" customFormat="1" ht="17.100000000000001" customHeight="1" x14ac:dyDescent="0.2">
      <c r="A1090" s="54" t="s">
        <v>244</v>
      </c>
      <c r="B1090" s="55" t="s">
        <v>110</v>
      </c>
      <c r="C1090" s="56" t="s">
        <v>242</v>
      </c>
      <c r="D1090" s="57">
        <v>0</v>
      </c>
      <c r="E1090" s="57">
        <f t="shared" ref="E1090:AK1090" si="352">+(1-E$850)*E606</f>
        <v>0</v>
      </c>
      <c r="F1090" s="57">
        <f t="shared" si="352"/>
        <v>0</v>
      </c>
      <c r="G1090" s="57">
        <f t="shared" si="352"/>
        <v>0</v>
      </c>
      <c r="H1090" s="57">
        <f t="shared" si="352"/>
        <v>0</v>
      </c>
      <c r="I1090" s="57">
        <f t="shared" si="352"/>
        <v>0</v>
      </c>
      <c r="J1090" s="57">
        <f t="shared" si="352"/>
        <v>0</v>
      </c>
      <c r="K1090" s="57">
        <f t="shared" si="352"/>
        <v>0</v>
      </c>
      <c r="L1090" s="57">
        <f t="shared" si="352"/>
        <v>0</v>
      </c>
      <c r="M1090" s="57">
        <f t="shared" si="352"/>
        <v>0</v>
      </c>
      <c r="N1090" s="57">
        <f t="shared" si="352"/>
        <v>0</v>
      </c>
      <c r="O1090" s="57">
        <f t="shared" si="352"/>
        <v>0</v>
      </c>
      <c r="P1090" s="57">
        <f t="shared" si="352"/>
        <v>0</v>
      </c>
      <c r="Q1090" s="57">
        <f t="shared" si="352"/>
        <v>0</v>
      </c>
      <c r="R1090" s="57">
        <f t="shared" si="352"/>
        <v>0</v>
      </c>
      <c r="S1090" s="57">
        <f t="shared" si="352"/>
        <v>0</v>
      </c>
      <c r="T1090" s="57">
        <f t="shared" si="352"/>
        <v>0</v>
      </c>
      <c r="U1090" s="57">
        <f t="shared" si="352"/>
        <v>0</v>
      </c>
      <c r="V1090" s="57">
        <f t="shared" si="352"/>
        <v>0</v>
      </c>
      <c r="W1090" s="57">
        <f t="shared" si="352"/>
        <v>0</v>
      </c>
      <c r="X1090" s="57">
        <f t="shared" si="352"/>
        <v>0</v>
      </c>
      <c r="Y1090" s="57">
        <f t="shared" si="352"/>
        <v>0</v>
      </c>
      <c r="Z1090" s="57">
        <f t="shared" si="352"/>
        <v>0</v>
      </c>
      <c r="AA1090" s="57">
        <f t="shared" si="352"/>
        <v>0</v>
      </c>
      <c r="AB1090" s="57">
        <f t="shared" si="352"/>
        <v>0</v>
      </c>
      <c r="AC1090" s="57">
        <f t="shared" si="352"/>
        <v>0</v>
      </c>
      <c r="AD1090" s="57">
        <f t="shared" si="352"/>
        <v>0</v>
      </c>
      <c r="AE1090" s="57">
        <f t="shared" si="352"/>
        <v>0</v>
      </c>
      <c r="AF1090" s="57">
        <f t="shared" si="352"/>
        <v>0</v>
      </c>
      <c r="AG1090" s="57">
        <f t="shared" si="352"/>
        <v>0</v>
      </c>
      <c r="AH1090" s="57">
        <f t="shared" si="352"/>
        <v>0</v>
      </c>
      <c r="AI1090" s="57">
        <f t="shared" si="352"/>
        <v>0</v>
      </c>
      <c r="AJ1090" s="57">
        <f t="shared" si="352"/>
        <v>0</v>
      </c>
      <c r="AK1090" s="57">
        <f t="shared" si="352"/>
        <v>0</v>
      </c>
    </row>
    <row r="1091" spans="1:37" s="65" customFormat="1" ht="17.100000000000001" customHeight="1" x14ac:dyDescent="0.2">
      <c r="A1091" s="54" t="s">
        <v>268</v>
      </c>
      <c r="B1091" s="55" t="s">
        <v>110</v>
      </c>
      <c r="C1091" s="56" t="s">
        <v>242</v>
      </c>
      <c r="D1091" s="57">
        <v>0</v>
      </c>
      <c r="E1091" s="57">
        <f t="shared" ref="E1091:AK1091" si="353">+(1-E$850)*E607</f>
        <v>0</v>
      </c>
      <c r="F1091" s="57">
        <f t="shared" si="353"/>
        <v>0</v>
      </c>
      <c r="G1091" s="57">
        <f t="shared" si="353"/>
        <v>0</v>
      </c>
      <c r="H1091" s="57">
        <f t="shared" si="353"/>
        <v>0</v>
      </c>
      <c r="I1091" s="57">
        <f t="shared" si="353"/>
        <v>0</v>
      </c>
      <c r="J1091" s="57">
        <f t="shared" si="353"/>
        <v>0</v>
      </c>
      <c r="K1091" s="57">
        <f t="shared" si="353"/>
        <v>0</v>
      </c>
      <c r="L1091" s="57">
        <f t="shared" si="353"/>
        <v>0</v>
      </c>
      <c r="M1091" s="57">
        <f t="shared" si="353"/>
        <v>0</v>
      </c>
      <c r="N1091" s="57">
        <f t="shared" si="353"/>
        <v>0</v>
      </c>
      <c r="O1091" s="57">
        <f t="shared" si="353"/>
        <v>0</v>
      </c>
      <c r="P1091" s="57">
        <f t="shared" si="353"/>
        <v>0</v>
      </c>
      <c r="Q1091" s="57">
        <f t="shared" si="353"/>
        <v>0</v>
      </c>
      <c r="R1091" s="57">
        <f t="shared" si="353"/>
        <v>0</v>
      </c>
      <c r="S1091" s="57">
        <f t="shared" si="353"/>
        <v>0</v>
      </c>
      <c r="T1091" s="57">
        <f t="shared" si="353"/>
        <v>0</v>
      </c>
      <c r="U1091" s="57">
        <f t="shared" si="353"/>
        <v>0</v>
      </c>
      <c r="V1091" s="57">
        <f t="shared" si="353"/>
        <v>0</v>
      </c>
      <c r="W1091" s="57">
        <f t="shared" si="353"/>
        <v>0</v>
      </c>
      <c r="X1091" s="57">
        <f t="shared" si="353"/>
        <v>0</v>
      </c>
      <c r="Y1091" s="57">
        <f t="shared" si="353"/>
        <v>0</v>
      </c>
      <c r="Z1091" s="57">
        <f t="shared" si="353"/>
        <v>0</v>
      </c>
      <c r="AA1091" s="57">
        <f t="shared" si="353"/>
        <v>0</v>
      </c>
      <c r="AB1091" s="57">
        <f t="shared" si="353"/>
        <v>0</v>
      </c>
      <c r="AC1091" s="57">
        <f t="shared" si="353"/>
        <v>0</v>
      </c>
      <c r="AD1091" s="57">
        <f t="shared" si="353"/>
        <v>0</v>
      </c>
      <c r="AE1091" s="57">
        <f t="shared" si="353"/>
        <v>0</v>
      </c>
      <c r="AF1091" s="57">
        <f t="shared" si="353"/>
        <v>0</v>
      </c>
      <c r="AG1091" s="57">
        <f t="shared" si="353"/>
        <v>0</v>
      </c>
      <c r="AH1091" s="57">
        <f t="shared" si="353"/>
        <v>0</v>
      </c>
      <c r="AI1091" s="57">
        <f t="shared" si="353"/>
        <v>0</v>
      </c>
      <c r="AJ1091" s="57">
        <f t="shared" si="353"/>
        <v>0</v>
      </c>
      <c r="AK1091" s="57">
        <f t="shared" si="353"/>
        <v>0</v>
      </c>
    </row>
    <row r="1092" spans="1:37" s="65" customFormat="1" ht="17.100000000000001" customHeight="1" x14ac:dyDescent="0.2">
      <c r="A1092" s="54" t="s">
        <v>189</v>
      </c>
      <c r="B1092" s="55" t="s">
        <v>110</v>
      </c>
      <c r="C1092" s="56" t="s">
        <v>242</v>
      </c>
      <c r="D1092" s="57">
        <v>8.6745853238408581E-5</v>
      </c>
      <c r="E1092" s="57">
        <v>8.6745853238408581E-5</v>
      </c>
      <c r="F1092" s="57">
        <v>8.6745853238408581E-5</v>
      </c>
      <c r="G1092" s="57">
        <v>8.6745853238408581E-5</v>
      </c>
      <c r="H1092" s="75">
        <v>2.7542587664131308E-4</v>
      </c>
      <c r="I1092" s="75">
        <v>2.9866384809938955E-4</v>
      </c>
      <c r="J1092" s="75">
        <v>3.7981511375460928E-4</v>
      </c>
      <c r="K1092" s="75">
        <v>5.8168007194587808E-4</v>
      </c>
      <c r="L1092" s="75">
        <v>9.8069306778168081E-4</v>
      </c>
      <c r="M1092" s="75">
        <v>1.7411131293848688E-3</v>
      </c>
      <c r="N1092" s="75">
        <v>2.976826765911805E-3</v>
      </c>
      <c r="O1092" s="75">
        <v>4.9405152634592704E-3</v>
      </c>
      <c r="P1092" s="75">
        <v>7.7106592495145895E-3</v>
      </c>
      <c r="Q1092" s="75">
        <v>1.1895432465242686E-2</v>
      </c>
      <c r="R1092" s="75">
        <v>1.7652220243616564E-2</v>
      </c>
      <c r="S1092" s="75">
        <v>2.5322548679430672E-2</v>
      </c>
      <c r="T1092" s="75">
        <v>3.4341538638111409E-2</v>
      </c>
      <c r="U1092" s="75">
        <v>4.4763815761142176E-2</v>
      </c>
      <c r="V1092" s="75">
        <v>9.638898758282323E-2</v>
      </c>
      <c r="W1092" s="75">
        <v>0.14563864108534805</v>
      </c>
      <c r="X1092" s="75">
        <v>0.19255947598932663</v>
      </c>
      <c r="Y1092" s="75">
        <v>0.23662988529139756</v>
      </c>
      <c r="Z1092" s="75">
        <v>0.2781021956503848</v>
      </c>
      <c r="AA1092" s="75">
        <v>0.31737778096802977</v>
      </c>
      <c r="AB1092" s="75">
        <v>0.35408222249270438</v>
      </c>
      <c r="AC1092" s="75">
        <v>0.38855798665019148</v>
      </c>
      <c r="AD1092" s="75">
        <v>0.42080235043326025</v>
      </c>
      <c r="AE1092" s="75">
        <v>0.45108492600867928</v>
      </c>
      <c r="AF1092" s="75">
        <v>0.4793899575223996</v>
      </c>
      <c r="AG1092" s="75">
        <v>0.50587865706878987</v>
      </c>
      <c r="AH1092" s="75">
        <v>0.53071051033365579</v>
      </c>
      <c r="AI1092" s="75">
        <v>0.55398038811590089</v>
      </c>
      <c r="AJ1092" s="75">
        <v>0.57568596790081361</v>
      </c>
      <c r="AK1092" s="75">
        <v>0.59602345740425211</v>
      </c>
    </row>
    <row r="1093" spans="1:37" s="65" customFormat="1" ht="17.100000000000001" customHeight="1" x14ac:dyDescent="0.2">
      <c r="A1093" s="54" t="s">
        <v>269</v>
      </c>
      <c r="B1093" s="55" t="s">
        <v>110</v>
      </c>
      <c r="C1093" s="56" t="s">
        <v>242</v>
      </c>
      <c r="D1093" s="57">
        <v>0</v>
      </c>
      <c r="E1093" s="57">
        <f t="shared" ref="E1093:AK1093" si="354">+(1-E$850)*E609</f>
        <v>0</v>
      </c>
      <c r="F1093" s="57">
        <f t="shared" si="354"/>
        <v>0</v>
      </c>
      <c r="G1093" s="57">
        <f t="shared" si="354"/>
        <v>0</v>
      </c>
      <c r="H1093" s="57">
        <f t="shared" si="354"/>
        <v>0</v>
      </c>
      <c r="I1093" s="57">
        <f t="shared" si="354"/>
        <v>0</v>
      </c>
      <c r="J1093" s="57">
        <f t="shared" si="354"/>
        <v>0</v>
      </c>
      <c r="K1093" s="57">
        <f t="shared" si="354"/>
        <v>0</v>
      </c>
      <c r="L1093" s="57">
        <f t="shared" si="354"/>
        <v>0</v>
      </c>
      <c r="M1093" s="57">
        <f t="shared" si="354"/>
        <v>0</v>
      </c>
      <c r="N1093" s="57">
        <f t="shared" si="354"/>
        <v>0</v>
      </c>
      <c r="O1093" s="57">
        <f t="shared" si="354"/>
        <v>0</v>
      </c>
      <c r="P1093" s="57">
        <f t="shared" si="354"/>
        <v>0</v>
      </c>
      <c r="Q1093" s="57">
        <f t="shared" si="354"/>
        <v>0</v>
      </c>
      <c r="R1093" s="57">
        <f t="shared" si="354"/>
        <v>0</v>
      </c>
      <c r="S1093" s="57">
        <f t="shared" si="354"/>
        <v>0</v>
      </c>
      <c r="T1093" s="57">
        <f t="shared" si="354"/>
        <v>0</v>
      </c>
      <c r="U1093" s="57">
        <f t="shared" si="354"/>
        <v>0</v>
      </c>
      <c r="V1093" s="57">
        <f t="shared" si="354"/>
        <v>0</v>
      </c>
      <c r="W1093" s="57">
        <f t="shared" si="354"/>
        <v>0</v>
      </c>
      <c r="X1093" s="57">
        <f t="shared" si="354"/>
        <v>0</v>
      </c>
      <c r="Y1093" s="57">
        <f t="shared" si="354"/>
        <v>0</v>
      </c>
      <c r="Z1093" s="57">
        <f t="shared" si="354"/>
        <v>0</v>
      </c>
      <c r="AA1093" s="57">
        <f t="shared" si="354"/>
        <v>0</v>
      </c>
      <c r="AB1093" s="57">
        <f t="shared" si="354"/>
        <v>0</v>
      </c>
      <c r="AC1093" s="57">
        <f t="shared" si="354"/>
        <v>0</v>
      </c>
      <c r="AD1093" s="57">
        <f t="shared" si="354"/>
        <v>0</v>
      </c>
      <c r="AE1093" s="57">
        <f t="shared" si="354"/>
        <v>0</v>
      </c>
      <c r="AF1093" s="57">
        <f t="shared" si="354"/>
        <v>0</v>
      </c>
      <c r="AG1093" s="57">
        <f t="shared" si="354"/>
        <v>0</v>
      </c>
      <c r="AH1093" s="57">
        <f t="shared" si="354"/>
        <v>0</v>
      </c>
      <c r="AI1093" s="57">
        <f t="shared" si="354"/>
        <v>0</v>
      </c>
      <c r="AJ1093" s="57">
        <f t="shared" si="354"/>
        <v>0</v>
      </c>
      <c r="AK1093" s="57">
        <f t="shared" si="354"/>
        <v>0</v>
      </c>
    </row>
    <row r="1094" spans="1:37" s="65" customFormat="1" ht="17.100000000000001" customHeight="1" x14ac:dyDescent="0.2">
      <c r="A1094" s="54" t="s">
        <v>270</v>
      </c>
      <c r="B1094" s="55" t="s">
        <v>110</v>
      </c>
      <c r="C1094" s="56" t="s">
        <v>242</v>
      </c>
      <c r="D1094" s="57">
        <v>0</v>
      </c>
      <c r="E1094" s="57">
        <f t="shared" ref="E1094:AK1094" si="355">+(1-E$850)*E610</f>
        <v>0</v>
      </c>
      <c r="F1094" s="57">
        <f t="shared" si="355"/>
        <v>0</v>
      </c>
      <c r="G1094" s="57">
        <f t="shared" si="355"/>
        <v>0</v>
      </c>
      <c r="H1094" s="57">
        <f t="shared" si="355"/>
        <v>0</v>
      </c>
      <c r="I1094" s="57">
        <f t="shared" si="355"/>
        <v>0</v>
      </c>
      <c r="J1094" s="57">
        <f t="shared" si="355"/>
        <v>0</v>
      </c>
      <c r="K1094" s="57">
        <f t="shared" si="355"/>
        <v>0</v>
      </c>
      <c r="L1094" s="57">
        <f t="shared" si="355"/>
        <v>0</v>
      </c>
      <c r="M1094" s="57">
        <f t="shared" si="355"/>
        <v>0</v>
      </c>
      <c r="N1094" s="57">
        <f t="shared" si="355"/>
        <v>0</v>
      </c>
      <c r="O1094" s="57">
        <f t="shared" si="355"/>
        <v>0</v>
      </c>
      <c r="P1094" s="57">
        <f t="shared" si="355"/>
        <v>0</v>
      </c>
      <c r="Q1094" s="57">
        <f t="shared" si="355"/>
        <v>0</v>
      </c>
      <c r="R1094" s="57">
        <f t="shared" si="355"/>
        <v>0</v>
      </c>
      <c r="S1094" s="57">
        <f t="shared" si="355"/>
        <v>0</v>
      </c>
      <c r="T1094" s="57">
        <f t="shared" si="355"/>
        <v>0</v>
      </c>
      <c r="U1094" s="57">
        <f t="shared" si="355"/>
        <v>0</v>
      </c>
      <c r="V1094" s="57">
        <f t="shared" si="355"/>
        <v>0</v>
      </c>
      <c r="W1094" s="57">
        <f t="shared" si="355"/>
        <v>0</v>
      </c>
      <c r="X1094" s="57">
        <f t="shared" si="355"/>
        <v>0</v>
      </c>
      <c r="Y1094" s="57">
        <f t="shared" si="355"/>
        <v>0</v>
      </c>
      <c r="Z1094" s="57">
        <f t="shared" si="355"/>
        <v>0</v>
      </c>
      <c r="AA1094" s="57">
        <f t="shared" si="355"/>
        <v>0</v>
      </c>
      <c r="AB1094" s="57">
        <f t="shared" si="355"/>
        <v>0</v>
      </c>
      <c r="AC1094" s="57">
        <f t="shared" si="355"/>
        <v>0</v>
      </c>
      <c r="AD1094" s="57">
        <f t="shared" si="355"/>
        <v>0</v>
      </c>
      <c r="AE1094" s="57">
        <f t="shared" si="355"/>
        <v>0</v>
      </c>
      <c r="AF1094" s="57">
        <f t="shared" si="355"/>
        <v>0</v>
      </c>
      <c r="AG1094" s="57">
        <f t="shared" si="355"/>
        <v>0</v>
      </c>
      <c r="AH1094" s="57">
        <f t="shared" si="355"/>
        <v>0</v>
      </c>
      <c r="AI1094" s="57">
        <f t="shared" si="355"/>
        <v>0</v>
      </c>
      <c r="AJ1094" s="57">
        <f t="shared" si="355"/>
        <v>0</v>
      </c>
      <c r="AK1094" s="57">
        <f t="shared" si="355"/>
        <v>0</v>
      </c>
    </row>
    <row r="1095" spans="1:37" s="65" customFormat="1" ht="17.100000000000001" customHeight="1" x14ac:dyDescent="0.2">
      <c r="A1095" s="54" t="s">
        <v>271</v>
      </c>
      <c r="B1095" s="55" t="s">
        <v>110</v>
      </c>
      <c r="C1095" s="56" t="s">
        <v>242</v>
      </c>
      <c r="D1095" s="57">
        <v>0</v>
      </c>
      <c r="E1095" s="57">
        <f t="shared" ref="E1095:AK1095" si="356">+(1-E$850)*E611</f>
        <v>0</v>
      </c>
      <c r="F1095" s="57">
        <f t="shared" si="356"/>
        <v>0</v>
      </c>
      <c r="G1095" s="57">
        <f t="shared" si="356"/>
        <v>0</v>
      </c>
      <c r="H1095" s="57">
        <f t="shared" si="356"/>
        <v>0</v>
      </c>
      <c r="I1095" s="57">
        <f t="shared" si="356"/>
        <v>0</v>
      </c>
      <c r="J1095" s="57">
        <f t="shared" si="356"/>
        <v>0</v>
      </c>
      <c r="K1095" s="57">
        <f t="shared" si="356"/>
        <v>0</v>
      </c>
      <c r="L1095" s="57">
        <f t="shared" si="356"/>
        <v>0</v>
      </c>
      <c r="M1095" s="57">
        <f t="shared" si="356"/>
        <v>0</v>
      </c>
      <c r="N1095" s="57">
        <f t="shared" si="356"/>
        <v>0</v>
      </c>
      <c r="O1095" s="57">
        <f t="shared" si="356"/>
        <v>0</v>
      </c>
      <c r="P1095" s="57">
        <f t="shared" si="356"/>
        <v>0</v>
      </c>
      <c r="Q1095" s="57">
        <f t="shared" si="356"/>
        <v>0</v>
      </c>
      <c r="R1095" s="57">
        <f t="shared" si="356"/>
        <v>0</v>
      </c>
      <c r="S1095" s="57">
        <f t="shared" si="356"/>
        <v>0</v>
      </c>
      <c r="T1095" s="57">
        <f t="shared" si="356"/>
        <v>0</v>
      </c>
      <c r="U1095" s="57">
        <f t="shared" si="356"/>
        <v>0</v>
      </c>
      <c r="V1095" s="57">
        <f t="shared" si="356"/>
        <v>0</v>
      </c>
      <c r="W1095" s="57">
        <f t="shared" si="356"/>
        <v>0</v>
      </c>
      <c r="X1095" s="57">
        <f t="shared" si="356"/>
        <v>0</v>
      </c>
      <c r="Y1095" s="57">
        <f t="shared" si="356"/>
        <v>0</v>
      </c>
      <c r="Z1095" s="57">
        <f t="shared" si="356"/>
        <v>0</v>
      </c>
      <c r="AA1095" s="57">
        <f t="shared" si="356"/>
        <v>0</v>
      </c>
      <c r="AB1095" s="57">
        <f t="shared" si="356"/>
        <v>0</v>
      </c>
      <c r="AC1095" s="57">
        <f t="shared" si="356"/>
        <v>0</v>
      </c>
      <c r="AD1095" s="57">
        <f t="shared" si="356"/>
        <v>0</v>
      </c>
      <c r="AE1095" s="57">
        <f t="shared" si="356"/>
        <v>0</v>
      </c>
      <c r="AF1095" s="57">
        <f t="shared" si="356"/>
        <v>0</v>
      </c>
      <c r="AG1095" s="57">
        <f t="shared" si="356"/>
        <v>0</v>
      </c>
      <c r="AH1095" s="57">
        <f t="shared" si="356"/>
        <v>0</v>
      </c>
      <c r="AI1095" s="57">
        <f t="shared" si="356"/>
        <v>0</v>
      </c>
      <c r="AJ1095" s="57">
        <f t="shared" si="356"/>
        <v>0</v>
      </c>
      <c r="AK1095" s="57">
        <f t="shared" si="356"/>
        <v>0</v>
      </c>
    </row>
    <row r="1096" spans="1:37" s="65" customFormat="1" ht="17.100000000000001" customHeight="1" x14ac:dyDescent="0.2">
      <c r="A1096" s="54" t="s">
        <v>272</v>
      </c>
      <c r="B1096" s="55" t="s">
        <v>110</v>
      </c>
      <c r="C1096" s="56" t="s">
        <v>242</v>
      </c>
      <c r="D1096" s="57">
        <v>0</v>
      </c>
      <c r="E1096" s="57">
        <f t="shared" ref="E1096:AK1096" si="357">+(1-E$850)*E612</f>
        <v>0</v>
      </c>
      <c r="F1096" s="57">
        <f t="shared" si="357"/>
        <v>0</v>
      </c>
      <c r="G1096" s="57">
        <f t="shared" si="357"/>
        <v>0</v>
      </c>
      <c r="H1096" s="57">
        <f t="shared" si="357"/>
        <v>0</v>
      </c>
      <c r="I1096" s="57">
        <f t="shared" si="357"/>
        <v>0</v>
      </c>
      <c r="J1096" s="57">
        <f t="shared" si="357"/>
        <v>0</v>
      </c>
      <c r="K1096" s="57">
        <f t="shared" si="357"/>
        <v>0</v>
      </c>
      <c r="L1096" s="57">
        <f t="shared" si="357"/>
        <v>0</v>
      </c>
      <c r="M1096" s="57">
        <f t="shared" si="357"/>
        <v>0</v>
      </c>
      <c r="N1096" s="57">
        <f t="shared" si="357"/>
        <v>0</v>
      </c>
      <c r="O1096" s="57">
        <f t="shared" si="357"/>
        <v>0</v>
      </c>
      <c r="P1096" s="57">
        <f t="shared" si="357"/>
        <v>0</v>
      </c>
      <c r="Q1096" s="57">
        <f t="shared" si="357"/>
        <v>0</v>
      </c>
      <c r="R1096" s="57">
        <f t="shared" si="357"/>
        <v>0</v>
      </c>
      <c r="S1096" s="57">
        <f t="shared" si="357"/>
        <v>0</v>
      </c>
      <c r="T1096" s="57">
        <f t="shared" si="357"/>
        <v>0</v>
      </c>
      <c r="U1096" s="57">
        <f t="shared" si="357"/>
        <v>0</v>
      </c>
      <c r="V1096" s="57">
        <f t="shared" si="357"/>
        <v>0</v>
      </c>
      <c r="W1096" s="57">
        <f t="shared" si="357"/>
        <v>0</v>
      </c>
      <c r="X1096" s="57">
        <f t="shared" si="357"/>
        <v>0</v>
      </c>
      <c r="Y1096" s="57">
        <f t="shared" si="357"/>
        <v>0</v>
      </c>
      <c r="Z1096" s="57">
        <f t="shared" si="357"/>
        <v>0</v>
      </c>
      <c r="AA1096" s="57">
        <f t="shared" si="357"/>
        <v>0</v>
      </c>
      <c r="AB1096" s="57">
        <f t="shared" si="357"/>
        <v>0</v>
      </c>
      <c r="AC1096" s="57">
        <f t="shared" si="357"/>
        <v>0</v>
      </c>
      <c r="AD1096" s="57">
        <f t="shared" si="357"/>
        <v>0</v>
      </c>
      <c r="AE1096" s="57">
        <f t="shared" si="357"/>
        <v>0</v>
      </c>
      <c r="AF1096" s="57">
        <f t="shared" si="357"/>
        <v>0</v>
      </c>
      <c r="AG1096" s="57">
        <f t="shared" si="357"/>
        <v>0</v>
      </c>
      <c r="AH1096" s="57">
        <f t="shared" si="357"/>
        <v>0</v>
      </c>
      <c r="AI1096" s="57">
        <f t="shared" si="357"/>
        <v>0</v>
      </c>
      <c r="AJ1096" s="57">
        <f t="shared" si="357"/>
        <v>0</v>
      </c>
      <c r="AK1096" s="57">
        <f t="shared" si="357"/>
        <v>0</v>
      </c>
    </row>
    <row r="1097" spans="1:37" s="65" customFormat="1" ht="17.100000000000001" customHeight="1" x14ac:dyDescent="0.2">
      <c r="A1097" s="54" t="s">
        <v>197</v>
      </c>
      <c r="B1097" s="55" t="s">
        <v>110</v>
      </c>
      <c r="C1097" s="56" t="s">
        <v>242</v>
      </c>
      <c r="D1097" s="57">
        <v>0</v>
      </c>
      <c r="E1097" s="57">
        <f>+(1-E$850)*E613</f>
        <v>0</v>
      </c>
      <c r="F1097" s="57">
        <f>+(1-F$850)*F613</f>
        <v>0</v>
      </c>
      <c r="G1097" s="57">
        <f>+(1-G$850)*G613</f>
        <v>0</v>
      </c>
      <c r="H1097" s="75">
        <v>4.703922678044693E-11</v>
      </c>
      <c r="I1097" s="75">
        <v>2.3529798208859046E-10</v>
      </c>
      <c r="J1097" s="75">
        <v>1.3855039554995623E-9</v>
      </c>
      <c r="K1097" s="75">
        <v>5.0387715892870479E-9</v>
      </c>
      <c r="L1097" s="75">
        <v>1.3378223084251751E-8</v>
      </c>
      <c r="M1097" s="75">
        <v>3.2310676872007793E-8</v>
      </c>
      <c r="N1097" s="75">
        <v>6.850813466482453E-8</v>
      </c>
      <c r="O1097" s="75">
        <v>1.3811641759002486E-7</v>
      </c>
      <c r="P1097" s="75">
        <v>2.5747115744179444E-7</v>
      </c>
      <c r="Q1097" s="75">
        <v>4.630684209275742E-7</v>
      </c>
      <c r="R1097" s="75">
        <v>7.3915307958763768E-7</v>
      </c>
      <c r="S1097" s="75">
        <v>1.1119864604033341E-6</v>
      </c>
      <c r="T1097" s="75">
        <v>1.5864618935788402E-6</v>
      </c>
      <c r="U1097" s="75">
        <v>2.1865177675606946E-6</v>
      </c>
      <c r="V1097" s="75">
        <v>5.3544822677541002E-6</v>
      </c>
      <c r="W1097" s="75">
        <v>8.5887280028216848E-6</v>
      </c>
      <c r="X1097" s="75">
        <v>1.1867692533761774E-5</v>
      </c>
      <c r="Y1097" s="75">
        <v>1.5179287343979777E-5</v>
      </c>
      <c r="Z1097" s="75">
        <v>1.8527085067013486E-5</v>
      </c>
      <c r="AA1097" s="75">
        <v>2.1911389244022503E-5</v>
      </c>
      <c r="AB1097" s="75">
        <v>2.5287984138914805E-5</v>
      </c>
      <c r="AC1097" s="75">
        <v>2.8621681905505006E-5</v>
      </c>
      <c r="AD1097" s="75">
        <v>3.1862766456772677E-5</v>
      </c>
      <c r="AE1097" s="75">
        <v>3.5010730116374123E-5</v>
      </c>
      <c r="AF1097" s="75">
        <v>3.8042576157244499E-5</v>
      </c>
      <c r="AG1097" s="75">
        <v>4.0977993082492024E-5</v>
      </c>
      <c r="AH1097" s="75">
        <v>4.3819048759585286E-5</v>
      </c>
      <c r="AI1097" s="75">
        <v>4.6533848679814362E-5</v>
      </c>
      <c r="AJ1097" s="75">
        <v>4.910017969781483E-5</v>
      </c>
      <c r="AK1097" s="75">
        <v>5.1528795968594176E-5</v>
      </c>
    </row>
    <row r="1098" spans="1:37" s="65" customFormat="1" ht="17.100000000000001" customHeight="1" x14ac:dyDescent="0.2">
      <c r="A1098" s="54" t="s">
        <v>245</v>
      </c>
      <c r="B1098" s="55" t="s">
        <v>110</v>
      </c>
      <c r="C1098" s="56" t="s">
        <v>246</v>
      </c>
      <c r="D1098" s="73">
        <f>SUM(D1086:D1097)</f>
        <v>1</v>
      </c>
      <c r="E1098" s="73">
        <f t="shared" ref="E1098:AK1098" si="358">SUM(E1086:E1097)</f>
        <v>1</v>
      </c>
      <c r="F1098" s="73">
        <f t="shared" si="358"/>
        <v>1</v>
      </c>
      <c r="G1098" s="73">
        <f t="shared" si="358"/>
        <v>1</v>
      </c>
      <c r="H1098" s="73">
        <f t="shared" si="358"/>
        <v>1</v>
      </c>
      <c r="I1098" s="73">
        <f t="shared" si="358"/>
        <v>1</v>
      </c>
      <c r="J1098" s="73">
        <f t="shared" si="358"/>
        <v>0.99999999999999989</v>
      </c>
      <c r="K1098" s="73">
        <f t="shared" si="358"/>
        <v>1</v>
      </c>
      <c r="L1098" s="73">
        <f t="shared" si="358"/>
        <v>1</v>
      </c>
      <c r="M1098" s="73">
        <f t="shared" si="358"/>
        <v>1</v>
      </c>
      <c r="N1098" s="73">
        <f t="shared" si="358"/>
        <v>1</v>
      </c>
      <c r="O1098" s="73">
        <f t="shared" si="358"/>
        <v>1</v>
      </c>
      <c r="P1098" s="73">
        <f t="shared" si="358"/>
        <v>1.0000000000000002</v>
      </c>
      <c r="Q1098" s="73">
        <f t="shared" si="358"/>
        <v>1</v>
      </c>
      <c r="R1098" s="73">
        <f t="shared" si="358"/>
        <v>1</v>
      </c>
      <c r="S1098" s="73">
        <f t="shared" si="358"/>
        <v>1</v>
      </c>
      <c r="T1098" s="73">
        <f t="shared" si="358"/>
        <v>1</v>
      </c>
      <c r="U1098" s="73">
        <f t="shared" si="358"/>
        <v>1</v>
      </c>
      <c r="V1098" s="73">
        <f t="shared" si="358"/>
        <v>1</v>
      </c>
      <c r="W1098" s="73">
        <f t="shared" si="358"/>
        <v>1</v>
      </c>
      <c r="X1098" s="73">
        <f t="shared" si="358"/>
        <v>1</v>
      </c>
      <c r="Y1098" s="73">
        <f t="shared" si="358"/>
        <v>1</v>
      </c>
      <c r="Z1098" s="73">
        <f t="shared" si="358"/>
        <v>1</v>
      </c>
      <c r="AA1098" s="73">
        <f t="shared" si="358"/>
        <v>0.99999999999999989</v>
      </c>
      <c r="AB1098" s="73">
        <f t="shared" si="358"/>
        <v>1</v>
      </c>
      <c r="AC1098" s="73">
        <f t="shared" si="358"/>
        <v>0.99999999999999989</v>
      </c>
      <c r="AD1098" s="73">
        <f t="shared" si="358"/>
        <v>0.99999999999999989</v>
      </c>
      <c r="AE1098" s="73">
        <f t="shared" si="358"/>
        <v>1</v>
      </c>
      <c r="AF1098" s="73">
        <f t="shared" si="358"/>
        <v>1</v>
      </c>
      <c r="AG1098" s="73">
        <f t="shared" si="358"/>
        <v>1</v>
      </c>
      <c r="AH1098" s="73">
        <f t="shared" si="358"/>
        <v>1</v>
      </c>
      <c r="AI1098" s="73">
        <f t="shared" si="358"/>
        <v>1</v>
      </c>
      <c r="AJ1098" s="73">
        <f t="shared" si="358"/>
        <v>1</v>
      </c>
      <c r="AK1098" s="73">
        <f t="shared" si="358"/>
        <v>1</v>
      </c>
    </row>
    <row r="1099" spans="1:37" s="65" customFormat="1" ht="17.100000000000001" customHeight="1" x14ac:dyDescent="0.25">
      <c r="A1099" s="68"/>
      <c r="B1099" s="74"/>
      <c r="C1099" s="74"/>
      <c r="D1099" s="72"/>
      <c r="E1099" s="72"/>
      <c r="F1099" s="72"/>
      <c r="G1099" s="72"/>
      <c r="H1099" s="72"/>
      <c r="I1099" s="72"/>
      <c r="J1099" s="72"/>
      <c r="K1099" s="72"/>
      <c r="L1099" s="72"/>
      <c r="M1099" s="72"/>
      <c r="N1099" s="72"/>
      <c r="O1099" s="72"/>
      <c r="P1099" s="72"/>
      <c r="Q1099" s="72"/>
      <c r="R1099" s="72"/>
      <c r="S1099" s="72"/>
      <c r="T1099" s="72"/>
      <c r="U1099" s="72"/>
      <c r="V1099" s="72"/>
      <c r="W1099" s="72"/>
      <c r="X1099" s="72"/>
      <c r="Y1099" s="72"/>
      <c r="Z1099" s="72"/>
      <c r="AA1099" s="72"/>
      <c r="AB1099" s="72"/>
      <c r="AC1099" s="72"/>
      <c r="AD1099" s="72"/>
      <c r="AE1099" s="72"/>
      <c r="AF1099" s="72"/>
      <c r="AG1099" s="72"/>
      <c r="AH1099" s="72"/>
      <c r="AI1099" s="72"/>
      <c r="AJ1099" s="72"/>
      <c r="AK1099" s="72"/>
    </row>
    <row r="1100" spans="1:37" s="65" customFormat="1" ht="17.100000000000001" customHeight="1" x14ac:dyDescent="0.25">
      <c r="A1100" s="64" t="s">
        <v>265</v>
      </c>
      <c r="B1100"/>
      <c r="C1100"/>
      <c r="D1100" s="72"/>
      <c r="E1100" s="72"/>
      <c r="F1100" s="72"/>
      <c r="G1100" s="72"/>
      <c r="H1100" s="72"/>
      <c r="I1100" s="72"/>
      <c r="J1100" s="72"/>
      <c r="K1100" s="72"/>
      <c r="L1100" s="72"/>
      <c r="M1100" s="72"/>
      <c r="N1100" s="72"/>
      <c r="O1100" s="72"/>
      <c r="P1100" s="72"/>
      <c r="Q1100" s="72"/>
      <c r="R1100" s="72"/>
      <c r="S1100" s="72"/>
      <c r="T1100" s="72"/>
      <c r="U1100" s="72"/>
      <c r="V1100" s="72"/>
      <c r="W1100" s="72"/>
      <c r="X1100" s="72"/>
      <c r="Y1100" s="72"/>
      <c r="Z1100" s="72"/>
      <c r="AA1100" s="72"/>
      <c r="AB1100" s="72"/>
      <c r="AC1100" s="72"/>
      <c r="AD1100" s="72"/>
      <c r="AE1100" s="72"/>
      <c r="AF1100" s="72"/>
      <c r="AG1100" s="72"/>
      <c r="AH1100" s="72"/>
      <c r="AI1100" s="72"/>
      <c r="AJ1100" s="72"/>
      <c r="AK1100" s="72"/>
    </row>
    <row r="1101" spans="1:37" s="65" customFormat="1" ht="17.100000000000001" customHeight="1" x14ac:dyDescent="0.25">
      <c r="A1101" s="66" t="s">
        <v>257</v>
      </c>
      <c r="B1101"/>
      <c r="C1101"/>
    </row>
    <row r="1102" spans="1:37" s="65" customFormat="1" ht="17.100000000000001" customHeight="1" x14ac:dyDescent="0.2">
      <c r="A1102" s="54" t="s">
        <v>241</v>
      </c>
      <c r="B1102" s="55" t="s">
        <v>110</v>
      </c>
      <c r="C1102" s="56" t="s">
        <v>242</v>
      </c>
      <c r="D1102" s="57">
        <v>0.91840825658530301</v>
      </c>
      <c r="E1102" s="57">
        <f>+(1-SUM(E1103:E1113))</f>
        <v>0.91840957015786251</v>
      </c>
      <c r="F1102" s="57">
        <f>+(1-SUM(F1103:F1113))</f>
        <v>0.9184102269362111</v>
      </c>
      <c r="G1102" s="57">
        <f t="shared" ref="G1102:AK1102" si="359">+(1-SUM(G1103:G1113))</f>
        <v>0.9184102269362111</v>
      </c>
      <c r="H1102" s="57">
        <f t="shared" si="359"/>
        <v>0.91820191149659403</v>
      </c>
      <c r="I1102" s="57">
        <f t="shared" si="359"/>
        <v>0.91817625846789053</v>
      </c>
      <c r="J1102" s="57">
        <f t="shared" si="359"/>
        <v>0.91809119373699588</v>
      </c>
      <c r="K1102" s="57">
        <f t="shared" si="359"/>
        <v>0.91788890700069381</v>
      </c>
      <c r="L1102" s="57">
        <f t="shared" si="359"/>
        <v>0.91750474530300208</v>
      </c>
      <c r="M1102" s="57">
        <f t="shared" si="359"/>
        <v>0.91679411561504065</v>
      </c>
      <c r="N1102" s="57">
        <f t="shared" si="359"/>
        <v>0.91565740295881148</v>
      </c>
      <c r="O1102" s="57">
        <f t="shared" si="359"/>
        <v>0.9138689890947318</v>
      </c>
      <c r="P1102" s="57">
        <f t="shared" si="359"/>
        <v>0.91134972499624944</v>
      </c>
      <c r="Q1102" s="57">
        <f t="shared" si="359"/>
        <v>0.90758738587107646</v>
      </c>
      <c r="R1102" s="57">
        <f t="shared" si="359"/>
        <v>0.90250733064411404</v>
      </c>
      <c r="S1102" s="57">
        <f t="shared" si="359"/>
        <v>0.89581498038154195</v>
      </c>
      <c r="T1102" s="57">
        <f t="shared" si="359"/>
        <v>0.8879277468566602</v>
      </c>
      <c r="U1102" s="57">
        <f t="shared" si="359"/>
        <v>0.87876898148447624</v>
      </c>
      <c r="V1102" s="57">
        <f t="shared" si="359"/>
        <v>0.82394347886619701</v>
      </c>
      <c r="W1102" s="57">
        <f t="shared" si="359"/>
        <v>0.77219023720281921</v>
      </c>
      <c r="X1102" s="57">
        <f t="shared" si="359"/>
        <v>0.72349332641329467</v>
      </c>
      <c r="Y1102" s="57">
        <f t="shared" si="359"/>
        <v>0.67823412746939082</v>
      </c>
      <c r="Z1102" s="57">
        <f t="shared" si="359"/>
        <v>0.63579689066840805</v>
      </c>
      <c r="AA1102" s="57">
        <f t="shared" si="359"/>
        <v>0.59626277015855578</v>
      </c>
      <c r="AB1102" s="57">
        <f t="shared" si="359"/>
        <v>0.56097277129968082</v>
      </c>
      <c r="AC1102" s="57">
        <f t="shared" si="359"/>
        <v>0.52786464930384813</v>
      </c>
      <c r="AD1102" s="57">
        <f t="shared" si="359"/>
        <v>0.49704221320983255</v>
      </c>
      <c r="AE1102" s="57">
        <f t="shared" si="359"/>
        <v>0.46813086147490524</v>
      </c>
      <c r="AF1102" s="57">
        <f t="shared" si="359"/>
        <v>0.44092380570568002</v>
      </c>
      <c r="AG1102" s="57">
        <f t="shared" si="359"/>
        <v>0.41556263448289898</v>
      </c>
      <c r="AH1102" s="57">
        <f t="shared" si="359"/>
        <v>0.39175527626711559</v>
      </c>
      <c r="AI1102" s="57">
        <f t="shared" si="359"/>
        <v>0.36937625895458925</v>
      </c>
      <c r="AJ1102" s="57">
        <f t="shared" si="359"/>
        <v>0.34844252713918089</v>
      </c>
      <c r="AK1102" s="57">
        <f t="shared" si="359"/>
        <v>0.32895877442602639</v>
      </c>
    </row>
    <row r="1103" spans="1:37" s="65" customFormat="1" ht="17.100000000000001" customHeight="1" x14ac:dyDescent="0.2">
      <c r="A1103" s="54" t="s">
        <v>266</v>
      </c>
      <c r="B1103" s="55" t="s">
        <v>110</v>
      </c>
      <c r="C1103" s="56" t="s">
        <v>242</v>
      </c>
      <c r="D1103" s="57">
        <v>0</v>
      </c>
      <c r="E1103" s="57">
        <f t="shared" ref="E1103:AK1103" si="360">+(1-E$866)*E619</f>
        <v>0</v>
      </c>
      <c r="F1103" s="57">
        <f t="shared" si="360"/>
        <v>0</v>
      </c>
      <c r="G1103" s="57">
        <f t="shared" si="360"/>
        <v>0</v>
      </c>
      <c r="H1103" s="57">
        <f t="shared" si="360"/>
        <v>0</v>
      </c>
      <c r="I1103" s="57">
        <f t="shared" si="360"/>
        <v>0</v>
      </c>
      <c r="J1103" s="57">
        <f t="shared" si="360"/>
        <v>0</v>
      </c>
      <c r="K1103" s="57">
        <f t="shared" si="360"/>
        <v>0</v>
      </c>
      <c r="L1103" s="57">
        <f t="shared" si="360"/>
        <v>0</v>
      </c>
      <c r="M1103" s="57">
        <f t="shared" si="360"/>
        <v>0</v>
      </c>
      <c r="N1103" s="57">
        <f t="shared" si="360"/>
        <v>0</v>
      </c>
      <c r="O1103" s="57">
        <f t="shared" si="360"/>
        <v>0</v>
      </c>
      <c r="P1103" s="57">
        <f t="shared" si="360"/>
        <v>0</v>
      </c>
      <c r="Q1103" s="57">
        <f t="shared" si="360"/>
        <v>0</v>
      </c>
      <c r="R1103" s="57">
        <f t="shared" si="360"/>
        <v>0</v>
      </c>
      <c r="S1103" s="57">
        <f t="shared" si="360"/>
        <v>0</v>
      </c>
      <c r="T1103" s="57">
        <f t="shared" si="360"/>
        <v>0</v>
      </c>
      <c r="U1103" s="57">
        <f t="shared" si="360"/>
        <v>0</v>
      </c>
      <c r="V1103" s="57">
        <f t="shared" si="360"/>
        <v>0</v>
      </c>
      <c r="W1103" s="57">
        <f t="shared" si="360"/>
        <v>0</v>
      </c>
      <c r="X1103" s="57">
        <f t="shared" si="360"/>
        <v>0</v>
      </c>
      <c r="Y1103" s="57">
        <f t="shared" si="360"/>
        <v>0</v>
      </c>
      <c r="Z1103" s="57">
        <f t="shared" si="360"/>
        <v>0</v>
      </c>
      <c r="AA1103" s="57">
        <f t="shared" si="360"/>
        <v>0</v>
      </c>
      <c r="AB1103" s="57">
        <f t="shared" si="360"/>
        <v>0</v>
      </c>
      <c r="AC1103" s="57">
        <f t="shared" si="360"/>
        <v>0</v>
      </c>
      <c r="AD1103" s="57">
        <f t="shared" si="360"/>
        <v>0</v>
      </c>
      <c r="AE1103" s="57">
        <f t="shared" si="360"/>
        <v>0</v>
      </c>
      <c r="AF1103" s="57">
        <f t="shared" si="360"/>
        <v>0</v>
      </c>
      <c r="AG1103" s="57">
        <f t="shared" si="360"/>
        <v>0</v>
      </c>
      <c r="AH1103" s="57">
        <f t="shared" si="360"/>
        <v>0</v>
      </c>
      <c r="AI1103" s="57">
        <f t="shared" si="360"/>
        <v>0</v>
      </c>
      <c r="AJ1103" s="57">
        <f t="shared" si="360"/>
        <v>0</v>
      </c>
      <c r="AK1103" s="57">
        <f t="shared" si="360"/>
        <v>0</v>
      </c>
    </row>
    <row r="1104" spans="1:37" s="65" customFormat="1" ht="17.100000000000001" customHeight="1" x14ac:dyDescent="0.2">
      <c r="A1104" s="54" t="s">
        <v>267</v>
      </c>
      <c r="B1104" s="55" t="s">
        <v>110</v>
      </c>
      <c r="C1104" s="56" t="s">
        <v>242</v>
      </c>
      <c r="D1104" s="57">
        <v>0</v>
      </c>
      <c r="E1104" s="57">
        <f>+(1-E$866)*E620</f>
        <v>0</v>
      </c>
      <c r="F1104" s="57">
        <f>+(1-F$866)*F620</f>
        <v>0</v>
      </c>
      <c r="G1104" s="57">
        <f>+(1-G$866)*G620</f>
        <v>0</v>
      </c>
      <c r="H1104" s="75">
        <v>6.9266690052479386E-6</v>
      </c>
      <c r="I1104" s="75">
        <v>1.5744764091652513E-5</v>
      </c>
      <c r="J1104" s="75">
        <v>4.1614278320759199E-5</v>
      </c>
      <c r="K1104" s="75">
        <v>9.5806569690492423E-5</v>
      </c>
      <c r="L1104" s="75">
        <v>1.8577313618052145E-4</v>
      </c>
      <c r="M1104" s="75">
        <v>3.3356524366078916E-4</v>
      </c>
      <c r="N1104" s="75">
        <v>5.5330126474515339E-4</v>
      </c>
      <c r="O1104" s="75">
        <v>8.8108134290110684E-4</v>
      </c>
      <c r="P1104" s="75">
        <v>1.3356580867566804E-3</v>
      </c>
      <c r="Q1104" s="75">
        <v>1.9666383972155098E-3</v>
      </c>
      <c r="R1104" s="75">
        <v>2.7143575120442726E-3</v>
      </c>
      <c r="S1104" s="75">
        <v>3.5987761951276113E-3</v>
      </c>
      <c r="T1104" s="75">
        <v>4.6165548475017191E-3</v>
      </c>
      <c r="U1104" s="75">
        <v>5.7850193467129064E-3</v>
      </c>
      <c r="V1104" s="75">
        <v>1.1635706867348525E-2</v>
      </c>
      <c r="W1104" s="75">
        <v>1.7081479922099303E-2</v>
      </c>
      <c r="X1104" s="75">
        <v>2.2094552176491523E-2</v>
      </c>
      <c r="Y1104" s="75">
        <v>2.6709243491021648E-2</v>
      </c>
      <c r="Z1104" s="75">
        <v>3.1139368793705831E-2</v>
      </c>
      <c r="AA1104" s="75">
        <v>3.5094843132607814E-2</v>
      </c>
      <c r="AB1104" s="75">
        <v>3.8703329364762999E-2</v>
      </c>
      <c r="AC1104" s="75">
        <v>4.2031603902801071E-2</v>
      </c>
      <c r="AD1104" s="75">
        <v>4.4982580066848667E-2</v>
      </c>
      <c r="AE1104" s="75">
        <v>4.7651293265895171E-2</v>
      </c>
      <c r="AF1104" s="75">
        <v>5.0201161368442826E-2</v>
      </c>
      <c r="AG1104" s="75">
        <v>5.2415638804473828E-2</v>
      </c>
      <c r="AH1104" s="75">
        <v>5.4416720798798494E-2</v>
      </c>
      <c r="AI1104" s="75">
        <v>5.6243260251556737E-2</v>
      </c>
      <c r="AJ1104" s="75">
        <v>5.7891158632130409E-2</v>
      </c>
      <c r="AK1104" s="75">
        <v>5.9380322133413439E-2</v>
      </c>
    </row>
    <row r="1105" spans="1:37" s="65" customFormat="1" ht="17.100000000000001" customHeight="1" x14ac:dyDescent="0.2">
      <c r="A1105" s="54" t="s">
        <v>243</v>
      </c>
      <c r="B1105" s="55" t="s">
        <v>110</v>
      </c>
      <c r="C1105" s="56" t="s">
        <v>242</v>
      </c>
      <c r="D1105" s="57">
        <v>8.1583692922006831E-2</v>
      </c>
      <c r="E1105" s="57">
        <f t="shared" ref="E1105:AK1105" si="361">+(1-E$866)*E621</f>
        <v>8.1582379349447301E-2</v>
      </c>
      <c r="F1105" s="57">
        <f t="shared" si="361"/>
        <v>8.1581722571098705E-2</v>
      </c>
      <c r="G1105" s="57">
        <f t="shared" si="361"/>
        <v>8.1581722571098705E-2</v>
      </c>
      <c r="H1105" s="57">
        <f t="shared" si="361"/>
        <v>8.151573591072013E-2</v>
      </c>
      <c r="I1105" s="57">
        <f t="shared" si="361"/>
        <v>8.1509332684620517E-2</v>
      </c>
      <c r="J1105" s="57">
        <f t="shared" si="361"/>
        <v>8.1487375485424743E-2</v>
      </c>
      <c r="K1105" s="57">
        <f t="shared" si="361"/>
        <v>8.143360131889818E-2</v>
      </c>
      <c r="L1105" s="57">
        <f t="shared" si="361"/>
        <v>8.1328775114812651E-2</v>
      </c>
      <c r="M1105" s="57">
        <f t="shared" si="361"/>
        <v>8.1131173701236806E-2</v>
      </c>
      <c r="N1105" s="57">
        <f t="shared" si="361"/>
        <v>8.0812400502396853E-2</v>
      </c>
      <c r="O1105" s="57">
        <f t="shared" si="361"/>
        <v>8.0309276182490286E-2</v>
      </c>
      <c r="P1105" s="57">
        <f t="shared" si="361"/>
        <v>7.9603700196321819E-2</v>
      </c>
      <c r="Q1105" s="57">
        <f t="shared" si="361"/>
        <v>7.8550080198044395E-2</v>
      </c>
      <c r="R1105" s="57">
        <f t="shared" si="361"/>
        <v>7.7125352447145565E-2</v>
      </c>
      <c r="S1105" s="57">
        <f t="shared" si="361"/>
        <v>7.526258275743937E-2</v>
      </c>
      <c r="T1105" s="57">
        <f t="shared" si="361"/>
        <v>7.3112573195833086E-2</v>
      </c>
      <c r="U1105" s="57">
        <f t="shared" si="361"/>
        <v>7.0679996889901092E-2</v>
      </c>
      <c r="V1105" s="57">
        <f t="shared" si="361"/>
        <v>6.8026472201363417E-2</v>
      </c>
      <c r="W1105" s="57">
        <f t="shared" si="361"/>
        <v>6.5081053061730579E-2</v>
      </c>
      <c r="X1105" s="57">
        <f t="shared" si="361"/>
        <v>6.184077772835344E-2</v>
      </c>
      <c r="Y1105" s="57">
        <f t="shared" si="361"/>
        <v>5.8411564460846069E-2</v>
      </c>
      <c r="Z1105" s="57">
        <f t="shared" si="361"/>
        <v>5.4943017802434345E-2</v>
      </c>
      <c r="AA1105" s="57">
        <f t="shared" si="361"/>
        <v>5.1242694351562618E-2</v>
      </c>
      <c r="AB1105" s="57">
        <f t="shared" si="361"/>
        <v>4.6216388858712945E-2</v>
      </c>
      <c r="AC1105" s="57">
        <f t="shared" si="361"/>
        <v>4.1517138461253766E-2</v>
      </c>
      <c r="AD1105" s="57">
        <f t="shared" si="361"/>
        <v>3.7140993523601749E-2</v>
      </c>
      <c r="AE1105" s="57">
        <f t="shared" si="361"/>
        <v>3.3097908520403979E-2</v>
      </c>
      <c r="AF1105" s="57">
        <f t="shared" si="361"/>
        <v>2.9447032827320314E-2</v>
      </c>
      <c r="AG1105" s="57">
        <f t="shared" si="361"/>
        <v>2.610209165075493E-2</v>
      </c>
      <c r="AH1105" s="57">
        <f t="shared" si="361"/>
        <v>2.3073673551670493E-2</v>
      </c>
      <c r="AI1105" s="57">
        <f t="shared" si="361"/>
        <v>2.0353558829273311E-2</v>
      </c>
      <c r="AJ1105" s="57">
        <f t="shared" si="361"/>
        <v>1.7931246148177194E-2</v>
      </c>
      <c r="AK1105" s="57">
        <f t="shared" si="361"/>
        <v>1.5585917240339434E-2</v>
      </c>
    </row>
    <row r="1106" spans="1:37" s="65" customFormat="1" ht="17.100000000000001" customHeight="1" x14ac:dyDescent="0.2">
      <c r="A1106" s="54" t="s">
        <v>244</v>
      </c>
      <c r="B1106" s="55" t="s">
        <v>110</v>
      </c>
      <c r="C1106" s="56" t="s">
        <v>242</v>
      </c>
      <c r="D1106" s="57">
        <v>0</v>
      </c>
      <c r="E1106" s="57">
        <f t="shared" ref="E1106:AK1106" si="362">+(1-E$866)*E622</f>
        <v>0</v>
      </c>
      <c r="F1106" s="57">
        <f t="shared" si="362"/>
        <v>0</v>
      </c>
      <c r="G1106" s="57">
        <f t="shared" si="362"/>
        <v>0</v>
      </c>
      <c r="H1106" s="57">
        <f t="shared" si="362"/>
        <v>0</v>
      </c>
      <c r="I1106" s="57">
        <f t="shared" si="362"/>
        <v>0</v>
      </c>
      <c r="J1106" s="57">
        <f t="shared" si="362"/>
        <v>0</v>
      </c>
      <c r="K1106" s="57">
        <f t="shared" si="362"/>
        <v>0</v>
      </c>
      <c r="L1106" s="57">
        <f t="shared" si="362"/>
        <v>0</v>
      </c>
      <c r="M1106" s="57">
        <f t="shared" si="362"/>
        <v>0</v>
      </c>
      <c r="N1106" s="57">
        <f t="shared" si="362"/>
        <v>0</v>
      </c>
      <c r="O1106" s="57">
        <f t="shared" si="362"/>
        <v>0</v>
      </c>
      <c r="P1106" s="57">
        <f t="shared" si="362"/>
        <v>0</v>
      </c>
      <c r="Q1106" s="57">
        <f t="shared" si="362"/>
        <v>0</v>
      </c>
      <c r="R1106" s="57">
        <f t="shared" si="362"/>
        <v>0</v>
      </c>
      <c r="S1106" s="57">
        <f t="shared" si="362"/>
        <v>0</v>
      </c>
      <c r="T1106" s="57">
        <f t="shared" si="362"/>
        <v>0</v>
      </c>
      <c r="U1106" s="57">
        <f t="shared" si="362"/>
        <v>0</v>
      </c>
      <c r="V1106" s="57">
        <f t="shared" si="362"/>
        <v>0</v>
      </c>
      <c r="W1106" s="57">
        <f t="shared" si="362"/>
        <v>0</v>
      </c>
      <c r="X1106" s="57">
        <f t="shared" si="362"/>
        <v>0</v>
      </c>
      <c r="Y1106" s="57">
        <f t="shared" si="362"/>
        <v>0</v>
      </c>
      <c r="Z1106" s="57">
        <f t="shared" si="362"/>
        <v>0</v>
      </c>
      <c r="AA1106" s="57">
        <f t="shared" si="362"/>
        <v>0</v>
      </c>
      <c r="AB1106" s="57">
        <f t="shared" si="362"/>
        <v>0</v>
      </c>
      <c r="AC1106" s="57">
        <f t="shared" si="362"/>
        <v>0</v>
      </c>
      <c r="AD1106" s="57">
        <f t="shared" si="362"/>
        <v>0</v>
      </c>
      <c r="AE1106" s="57">
        <f t="shared" si="362"/>
        <v>0</v>
      </c>
      <c r="AF1106" s="57">
        <f t="shared" si="362"/>
        <v>0</v>
      </c>
      <c r="AG1106" s="57">
        <f t="shared" si="362"/>
        <v>0</v>
      </c>
      <c r="AH1106" s="57">
        <f t="shared" si="362"/>
        <v>0</v>
      </c>
      <c r="AI1106" s="57">
        <f t="shared" si="362"/>
        <v>0</v>
      </c>
      <c r="AJ1106" s="57">
        <f t="shared" si="362"/>
        <v>0</v>
      </c>
      <c r="AK1106" s="57">
        <f t="shared" si="362"/>
        <v>0</v>
      </c>
    </row>
    <row r="1107" spans="1:37" s="65" customFormat="1" ht="17.100000000000001" customHeight="1" x14ac:dyDescent="0.2">
      <c r="A1107" s="54" t="s">
        <v>268</v>
      </c>
      <c r="B1107" s="55" t="s">
        <v>110</v>
      </c>
      <c r="C1107" s="56" t="s">
        <v>242</v>
      </c>
      <c r="D1107" s="57">
        <v>0</v>
      </c>
      <c r="E1107" s="57">
        <f t="shared" ref="E1107:AK1107" si="363">+(1-E$866)*E623</f>
        <v>0</v>
      </c>
      <c r="F1107" s="57">
        <f t="shared" si="363"/>
        <v>0</v>
      </c>
      <c r="G1107" s="57">
        <f t="shared" si="363"/>
        <v>0</v>
      </c>
      <c r="H1107" s="57">
        <f t="shared" si="363"/>
        <v>0</v>
      </c>
      <c r="I1107" s="57">
        <f t="shared" si="363"/>
        <v>0</v>
      </c>
      <c r="J1107" s="57">
        <f t="shared" si="363"/>
        <v>0</v>
      </c>
      <c r="K1107" s="57">
        <f t="shared" si="363"/>
        <v>0</v>
      </c>
      <c r="L1107" s="57">
        <f t="shared" si="363"/>
        <v>0</v>
      </c>
      <c r="M1107" s="57">
        <f t="shared" si="363"/>
        <v>0</v>
      </c>
      <c r="N1107" s="57">
        <f t="shared" si="363"/>
        <v>0</v>
      </c>
      <c r="O1107" s="57">
        <f t="shared" si="363"/>
        <v>0</v>
      </c>
      <c r="P1107" s="57">
        <f t="shared" si="363"/>
        <v>0</v>
      </c>
      <c r="Q1107" s="57">
        <f t="shared" si="363"/>
        <v>0</v>
      </c>
      <c r="R1107" s="57">
        <f t="shared" si="363"/>
        <v>0</v>
      </c>
      <c r="S1107" s="57">
        <f t="shared" si="363"/>
        <v>0</v>
      </c>
      <c r="T1107" s="57">
        <f t="shared" si="363"/>
        <v>0</v>
      </c>
      <c r="U1107" s="57">
        <f t="shared" si="363"/>
        <v>0</v>
      </c>
      <c r="V1107" s="57">
        <f t="shared" si="363"/>
        <v>0</v>
      </c>
      <c r="W1107" s="57">
        <f t="shared" si="363"/>
        <v>0</v>
      </c>
      <c r="X1107" s="57">
        <f t="shared" si="363"/>
        <v>0</v>
      </c>
      <c r="Y1107" s="57">
        <f t="shared" si="363"/>
        <v>0</v>
      </c>
      <c r="Z1107" s="57">
        <f t="shared" si="363"/>
        <v>0</v>
      </c>
      <c r="AA1107" s="57">
        <f t="shared" si="363"/>
        <v>0</v>
      </c>
      <c r="AB1107" s="57">
        <f t="shared" si="363"/>
        <v>0</v>
      </c>
      <c r="AC1107" s="57">
        <f t="shared" si="363"/>
        <v>0</v>
      </c>
      <c r="AD1107" s="57">
        <f t="shared" si="363"/>
        <v>0</v>
      </c>
      <c r="AE1107" s="57">
        <f t="shared" si="363"/>
        <v>0</v>
      </c>
      <c r="AF1107" s="57">
        <f t="shared" si="363"/>
        <v>0</v>
      </c>
      <c r="AG1107" s="57">
        <f t="shared" si="363"/>
        <v>0</v>
      </c>
      <c r="AH1107" s="57">
        <f t="shared" si="363"/>
        <v>0</v>
      </c>
      <c r="AI1107" s="57">
        <f t="shared" si="363"/>
        <v>0</v>
      </c>
      <c r="AJ1107" s="57">
        <f t="shared" si="363"/>
        <v>0</v>
      </c>
      <c r="AK1107" s="57">
        <f t="shared" si="363"/>
        <v>0</v>
      </c>
    </row>
    <row r="1108" spans="1:37" s="65" customFormat="1" ht="17.100000000000001" customHeight="1" x14ac:dyDescent="0.2">
      <c r="A1108" s="54" t="s">
        <v>189</v>
      </c>
      <c r="B1108" s="55" t="s">
        <v>110</v>
      </c>
      <c r="C1108" s="56" t="s">
        <v>242</v>
      </c>
      <c r="D1108" s="57">
        <v>8.0504926901526368E-6</v>
      </c>
      <c r="E1108" s="57">
        <v>8.0504926901526368E-6</v>
      </c>
      <c r="F1108" s="57">
        <v>8.0504926901526368E-6</v>
      </c>
      <c r="G1108" s="57">
        <v>8.0504926901526368E-6</v>
      </c>
      <c r="H1108" s="75">
        <v>2.7542587664131308E-4</v>
      </c>
      <c r="I1108" s="75">
        <v>2.9866384809938955E-4</v>
      </c>
      <c r="J1108" s="75">
        <v>3.7981511375460928E-4</v>
      </c>
      <c r="K1108" s="75">
        <v>5.8168007194587808E-4</v>
      </c>
      <c r="L1108" s="75">
        <v>9.8069306778168081E-4</v>
      </c>
      <c r="M1108" s="75">
        <v>1.7411131293848688E-3</v>
      </c>
      <c r="N1108" s="75">
        <v>2.976826765911805E-3</v>
      </c>
      <c r="O1108" s="75">
        <v>4.9405152634592704E-3</v>
      </c>
      <c r="P1108" s="75">
        <v>7.7106592495145895E-3</v>
      </c>
      <c r="Q1108" s="75">
        <v>1.1895432465242686E-2</v>
      </c>
      <c r="R1108" s="75">
        <v>1.7652220243616564E-2</v>
      </c>
      <c r="S1108" s="75">
        <v>2.5322548679430672E-2</v>
      </c>
      <c r="T1108" s="75">
        <v>3.4341538638111409E-2</v>
      </c>
      <c r="U1108" s="75">
        <v>4.4763815761142176E-2</v>
      </c>
      <c r="V1108" s="75">
        <v>9.638898758282323E-2</v>
      </c>
      <c r="W1108" s="75">
        <v>0.14563864108534805</v>
      </c>
      <c r="X1108" s="75">
        <v>0.19255947598932663</v>
      </c>
      <c r="Y1108" s="75">
        <v>0.23662988529139756</v>
      </c>
      <c r="Z1108" s="75">
        <v>0.2781021956503848</v>
      </c>
      <c r="AA1108" s="75">
        <v>0.31737778096802977</v>
      </c>
      <c r="AB1108" s="75">
        <v>0.35408222249270438</v>
      </c>
      <c r="AC1108" s="75">
        <v>0.38855798665019148</v>
      </c>
      <c r="AD1108" s="75">
        <v>0.42080235043326025</v>
      </c>
      <c r="AE1108" s="75">
        <v>0.45108492600867928</v>
      </c>
      <c r="AF1108" s="75">
        <v>0.4793899575223996</v>
      </c>
      <c r="AG1108" s="75">
        <v>0.50587865706878987</v>
      </c>
      <c r="AH1108" s="75">
        <v>0.53071051033365579</v>
      </c>
      <c r="AI1108" s="75">
        <v>0.55398038811590089</v>
      </c>
      <c r="AJ1108" s="75">
        <v>0.57568596790081361</v>
      </c>
      <c r="AK1108" s="75">
        <v>0.59602345740425211</v>
      </c>
    </row>
    <row r="1109" spans="1:37" s="65" customFormat="1" ht="17.100000000000001" customHeight="1" x14ac:dyDescent="0.2">
      <c r="A1109" s="54" t="s">
        <v>269</v>
      </c>
      <c r="B1109" s="55" t="s">
        <v>110</v>
      </c>
      <c r="C1109" s="56" t="s">
        <v>242</v>
      </c>
      <c r="D1109" s="57">
        <v>0</v>
      </c>
      <c r="E1109" s="57">
        <f t="shared" ref="E1109:AK1109" si="364">+(1-E$866)*E625</f>
        <v>0</v>
      </c>
      <c r="F1109" s="57">
        <f t="shared" si="364"/>
        <v>0</v>
      </c>
      <c r="G1109" s="57">
        <f t="shared" si="364"/>
        <v>0</v>
      </c>
      <c r="H1109" s="57">
        <f t="shared" si="364"/>
        <v>0</v>
      </c>
      <c r="I1109" s="57">
        <f t="shared" si="364"/>
        <v>0</v>
      </c>
      <c r="J1109" s="57">
        <f t="shared" si="364"/>
        <v>0</v>
      </c>
      <c r="K1109" s="57">
        <f t="shared" si="364"/>
        <v>0</v>
      </c>
      <c r="L1109" s="57">
        <f t="shared" si="364"/>
        <v>0</v>
      </c>
      <c r="M1109" s="57">
        <f t="shared" si="364"/>
        <v>0</v>
      </c>
      <c r="N1109" s="57">
        <f t="shared" si="364"/>
        <v>0</v>
      </c>
      <c r="O1109" s="57">
        <f t="shared" si="364"/>
        <v>0</v>
      </c>
      <c r="P1109" s="57">
        <f t="shared" si="364"/>
        <v>0</v>
      </c>
      <c r="Q1109" s="57">
        <f t="shared" si="364"/>
        <v>0</v>
      </c>
      <c r="R1109" s="57">
        <f t="shared" si="364"/>
        <v>0</v>
      </c>
      <c r="S1109" s="57">
        <f t="shared" si="364"/>
        <v>0</v>
      </c>
      <c r="T1109" s="57">
        <f t="shared" si="364"/>
        <v>0</v>
      </c>
      <c r="U1109" s="57">
        <f t="shared" si="364"/>
        <v>0</v>
      </c>
      <c r="V1109" s="57">
        <f t="shared" si="364"/>
        <v>0</v>
      </c>
      <c r="W1109" s="57">
        <f t="shared" si="364"/>
        <v>0</v>
      </c>
      <c r="X1109" s="57">
        <f t="shared" si="364"/>
        <v>0</v>
      </c>
      <c r="Y1109" s="57">
        <f t="shared" si="364"/>
        <v>0</v>
      </c>
      <c r="Z1109" s="57">
        <f t="shared" si="364"/>
        <v>0</v>
      </c>
      <c r="AA1109" s="57">
        <f t="shared" si="364"/>
        <v>0</v>
      </c>
      <c r="AB1109" s="57">
        <f t="shared" si="364"/>
        <v>0</v>
      </c>
      <c r="AC1109" s="57">
        <f t="shared" si="364"/>
        <v>0</v>
      </c>
      <c r="AD1109" s="57">
        <f t="shared" si="364"/>
        <v>0</v>
      </c>
      <c r="AE1109" s="57">
        <f t="shared" si="364"/>
        <v>0</v>
      </c>
      <c r="AF1109" s="57">
        <f t="shared" si="364"/>
        <v>0</v>
      </c>
      <c r="AG1109" s="57">
        <f t="shared" si="364"/>
        <v>0</v>
      </c>
      <c r="AH1109" s="57">
        <f t="shared" si="364"/>
        <v>0</v>
      </c>
      <c r="AI1109" s="57">
        <f t="shared" si="364"/>
        <v>0</v>
      </c>
      <c r="AJ1109" s="57">
        <f t="shared" si="364"/>
        <v>0</v>
      </c>
      <c r="AK1109" s="57">
        <f t="shared" si="364"/>
        <v>0</v>
      </c>
    </row>
    <row r="1110" spans="1:37" s="65" customFormat="1" ht="17.100000000000001" customHeight="1" x14ac:dyDescent="0.2">
      <c r="A1110" s="54" t="s">
        <v>270</v>
      </c>
      <c r="B1110" s="55" t="s">
        <v>110</v>
      </c>
      <c r="C1110" s="56" t="s">
        <v>242</v>
      </c>
      <c r="D1110" s="57">
        <v>0</v>
      </c>
      <c r="E1110" s="57">
        <f t="shared" ref="E1110:AK1110" si="365">+(1-E$866)*E626</f>
        <v>0</v>
      </c>
      <c r="F1110" s="57">
        <f t="shared" si="365"/>
        <v>0</v>
      </c>
      <c r="G1110" s="57">
        <f t="shared" si="365"/>
        <v>0</v>
      </c>
      <c r="H1110" s="57">
        <f t="shared" si="365"/>
        <v>0</v>
      </c>
      <c r="I1110" s="57">
        <f t="shared" si="365"/>
        <v>0</v>
      </c>
      <c r="J1110" s="57">
        <f t="shared" si="365"/>
        <v>0</v>
      </c>
      <c r="K1110" s="57">
        <f t="shared" si="365"/>
        <v>0</v>
      </c>
      <c r="L1110" s="57">
        <f t="shared" si="365"/>
        <v>0</v>
      </c>
      <c r="M1110" s="57">
        <f t="shared" si="365"/>
        <v>0</v>
      </c>
      <c r="N1110" s="57">
        <f t="shared" si="365"/>
        <v>0</v>
      </c>
      <c r="O1110" s="57">
        <f t="shared" si="365"/>
        <v>0</v>
      </c>
      <c r="P1110" s="57">
        <f t="shared" si="365"/>
        <v>0</v>
      </c>
      <c r="Q1110" s="57">
        <f t="shared" si="365"/>
        <v>0</v>
      </c>
      <c r="R1110" s="57">
        <f t="shared" si="365"/>
        <v>0</v>
      </c>
      <c r="S1110" s="57">
        <f t="shared" si="365"/>
        <v>0</v>
      </c>
      <c r="T1110" s="57">
        <f t="shared" si="365"/>
        <v>0</v>
      </c>
      <c r="U1110" s="57">
        <f t="shared" si="365"/>
        <v>0</v>
      </c>
      <c r="V1110" s="57">
        <f t="shared" si="365"/>
        <v>0</v>
      </c>
      <c r="W1110" s="57">
        <f t="shared" si="365"/>
        <v>0</v>
      </c>
      <c r="X1110" s="57">
        <f t="shared" si="365"/>
        <v>0</v>
      </c>
      <c r="Y1110" s="57">
        <f t="shared" si="365"/>
        <v>0</v>
      </c>
      <c r="Z1110" s="57">
        <f t="shared" si="365"/>
        <v>0</v>
      </c>
      <c r="AA1110" s="57">
        <f t="shared" si="365"/>
        <v>0</v>
      </c>
      <c r="AB1110" s="57">
        <f t="shared" si="365"/>
        <v>0</v>
      </c>
      <c r="AC1110" s="57">
        <f t="shared" si="365"/>
        <v>0</v>
      </c>
      <c r="AD1110" s="57">
        <f t="shared" si="365"/>
        <v>0</v>
      </c>
      <c r="AE1110" s="57">
        <f t="shared" si="365"/>
        <v>0</v>
      </c>
      <c r="AF1110" s="57">
        <f t="shared" si="365"/>
        <v>0</v>
      </c>
      <c r="AG1110" s="57">
        <f t="shared" si="365"/>
        <v>0</v>
      </c>
      <c r="AH1110" s="57">
        <f t="shared" si="365"/>
        <v>0</v>
      </c>
      <c r="AI1110" s="57">
        <f t="shared" si="365"/>
        <v>0</v>
      </c>
      <c r="AJ1110" s="57">
        <f t="shared" si="365"/>
        <v>0</v>
      </c>
      <c r="AK1110" s="57">
        <f t="shared" si="365"/>
        <v>0</v>
      </c>
    </row>
    <row r="1111" spans="1:37" s="65" customFormat="1" ht="17.100000000000001" customHeight="1" x14ac:dyDescent="0.2">
      <c r="A1111" s="54" t="s">
        <v>271</v>
      </c>
      <c r="B1111" s="55" t="s">
        <v>110</v>
      </c>
      <c r="C1111" s="56" t="s">
        <v>242</v>
      </c>
      <c r="D1111" s="57">
        <v>0</v>
      </c>
      <c r="E1111" s="57">
        <f t="shared" ref="E1111:AK1111" si="366">+(1-E$866)*E627</f>
        <v>0</v>
      </c>
      <c r="F1111" s="57">
        <f t="shared" si="366"/>
        <v>0</v>
      </c>
      <c r="G1111" s="57">
        <f t="shared" si="366"/>
        <v>0</v>
      </c>
      <c r="H1111" s="57">
        <f t="shared" si="366"/>
        <v>0</v>
      </c>
      <c r="I1111" s="57">
        <f t="shared" si="366"/>
        <v>0</v>
      </c>
      <c r="J1111" s="57">
        <f t="shared" si="366"/>
        <v>0</v>
      </c>
      <c r="K1111" s="57">
        <f t="shared" si="366"/>
        <v>0</v>
      </c>
      <c r="L1111" s="57">
        <f t="shared" si="366"/>
        <v>0</v>
      </c>
      <c r="M1111" s="57">
        <f t="shared" si="366"/>
        <v>0</v>
      </c>
      <c r="N1111" s="57">
        <f t="shared" si="366"/>
        <v>0</v>
      </c>
      <c r="O1111" s="57">
        <f t="shared" si="366"/>
        <v>0</v>
      </c>
      <c r="P1111" s="57">
        <f t="shared" si="366"/>
        <v>0</v>
      </c>
      <c r="Q1111" s="57">
        <f t="shared" si="366"/>
        <v>0</v>
      </c>
      <c r="R1111" s="57">
        <f t="shared" si="366"/>
        <v>0</v>
      </c>
      <c r="S1111" s="57">
        <f t="shared" si="366"/>
        <v>0</v>
      </c>
      <c r="T1111" s="57">
        <f t="shared" si="366"/>
        <v>0</v>
      </c>
      <c r="U1111" s="57">
        <f t="shared" si="366"/>
        <v>0</v>
      </c>
      <c r="V1111" s="57">
        <f t="shared" si="366"/>
        <v>0</v>
      </c>
      <c r="W1111" s="57">
        <f t="shared" si="366"/>
        <v>0</v>
      </c>
      <c r="X1111" s="57">
        <f t="shared" si="366"/>
        <v>0</v>
      </c>
      <c r="Y1111" s="57">
        <f t="shared" si="366"/>
        <v>0</v>
      </c>
      <c r="Z1111" s="57">
        <f t="shared" si="366"/>
        <v>0</v>
      </c>
      <c r="AA1111" s="57">
        <f t="shared" si="366"/>
        <v>0</v>
      </c>
      <c r="AB1111" s="57">
        <f t="shared" si="366"/>
        <v>0</v>
      </c>
      <c r="AC1111" s="57">
        <f t="shared" si="366"/>
        <v>0</v>
      </c>
      <c r="AD1111" s="57">
        <f t="shared" si="366"/>
        <v>0</v>
      </c>
      <c r="AE1111" s="57">
        <f t="shared" si="366"/>
        <v>0</v>
      </c>
      <c r="AF1111" s="57">
        <f t="shared" si="366"/>
        <v>0</v>
      </c>
      <c r="AG1111" s="57">
        <f t="shared" si="366"/>
        <v>0</v>
      </c>
      <c r="AH1111" s="57">
        <f t="shared" si="366"/>
        <v>0</v>
      </c>
      <c r="AI1111" s="57">
        <f t="shared" si="366"/>
        <v>0</v>
      </c>
      <c r="AJ1111" s="57">
        <f t="shared" si="366"/>
        <v>0</v>
      </c>
      <c r="AK1111" s="57">
        <f t="shared" si="366"/>
        <v>0</v>
      </c>
    </row>
    <row r="1112" spans="1:37" s="65" customFormat="1" ht="17.100000000000001" customHeight="1" x14ac:dyDescent="0.2">
      <c r="A1112" s="54" t="s">
        <v>272</v>
      </c>
      <c r="B1112" s="55" t="s">
        <v>110</v>
      </c>
      <c r="C1112" s="56" t="s">
        <v>242</v>
      </c>
      <c r="D1112" s="57">
        <v>0</v>
      </c>
      <c r="E1112" s="57">
        <f t="shared" ref="E1112:AK1112" si="367">+(1-E$866)*E628</f>
        <v>0</v>
      </c>
      <c r="F1112" s="57">
        <f t="shared" si="367"/>
        <v>0</v>
      </c>
      <c r="G1112" s="57">
        <f t="shared" si="367"/>
        <v>0</v>
      </c>
      <c r="H1112" s="57">
        <f t="shared" si="367"/>
        <v>0</v>
      </c>
      <c r="I1112" s="57">
        <f t="shared" si="367"/>
        <v>0</v>
      </c>
      <c r="J1112" s="57">
        <f t="shared" si="367"/>
        <v>0</v>
      </c>
      <c r="K1112" s="57">
        <f t="shared" si="367"/>
        <v>0</v>
      </c>
      <c r="L1112" s="57">
        <f t="shared" si="367"/>
        <v>0</v>
      </c>
      <c r="M1112" s="57">
        <f t="shared" si="367"/>
        <v>0</v>
      </c>
      <c r="N1112" s="57">
        <f t="shared" si="367"/>
        <v>0</v>
      </c>
      <c r="O1112" s="57">
        <f t="shared" si="367"/>
        <v>0</v>
      </c>
      <c r="P1112" s="57">
        <f t="shared" si="367"/>
        <v>0</v>
      </c>
      <c r="Q1112" s="57">
        <f t="shared" si="367"/>
        <v>0</v>
      </c>
      <c r="R1112" s="57">
        <f t="shared" si="367"/>
        <v>0</v>
      </c>
      <c r="S1112" s="57">
        <f t="shared" si="367"/>
        <v>0</v>
      </c>
      <c r="T1112" s="57">
        <f t="shared" si="367"/>
        <v>0</v>
      </c>
      <c r="U1112" s="57">
        <f t="shared" si="367"/>
        <v>0</v>
      </c>
      <c r="V1112" s="57">
        <f t="shared" si="367"/>
        <v>0</v>
      </c>
      <c r="W1112" s="57">
        <f t="shared" si="367"/>
        <v>0</v>
      </c>
      <c r="X1112" s="57">
        <f t="shared" si="367"/>
        <v>0</v>
      </c>
      <c r="Y1112" s="57">
        <f t="shared" si="367"/>
        <v>0</v>
      </c>
      <c r="Z1112" s="57">
        <f t="shared" si="367"/>
        <v>0</v>
      </c>
      <c r="AA1112" s="57">
        <f t="shared" si="367"/>
        <v>0</v>
      </c>
      <c r="AB1112" s="57">
        <f t="shared" si="367"/>
        <v>0</v>
      </c>
      <c r="AC1112" s="57">
        <f t="shared" si="367"/>
        <v>0</v>
      </c>
      <c r="AD1112" s="57">
        <f t="shared" si="367"/>
        <v>0</v>
      </c>
      <c r="AE1112" s="57">
        <f t="shared" si="367"/>
        <v>0</v>
      </c>
      <c r="AF1112" s="57">
        <f t="shared" si="367"/>
        <v>0</v>
      </c>
      <c r="AG1112" s="57">
        <f t="shared" si="367"/>
        <v>0</v>
      </c>
      <c r="AH1112" s="57">
        <f t="shared" si="367"/>
        <v>0</v>
      </c>
      <c r="AI1112" s="57">
        <f t="shared" si="367"/>
        <v>0</v>
      </c>
      <c r="AJ1112" s="57">
        <f t="shared" si="367"/>
        <v>0</v>
      </c>
      <c r="AK1112" s="57">
        <f t="shared" si="367"/>
        <v>0</v>
      </c>
    </row>
    <row r="1113" spans="1:37" s="65" customFormat="1" ht="17.100000000000001" customHeight="1" x14ac:dyDescent="0.2">
      <c r="A1113" s="54" t="s">
        <v>197</v>
      </c>
      <c r="B1113" s="55" t="s">
        <v>110</v>
      </c>
      <c r="C1113" s="56" t="s">
        <v>242</v>
      </c>
      <c r="D1113" s="57">
        <v>0</v>
      </c>
      <c r="E1113" s="57">
        <f>+(1-E$866)*E629</f>
        <v>0</v>
      </c>
      <c r="F1113" s="57">
        <f>+(1-F$866)*F629</f>
        <v>0</v>
      </c>
      <c r="G1113" s="57">
        <f>+(1-G$866)*G629</f>
        <v>0</v>
      </c>
      <c r="H1113" s="75">
        <v>4.703922678044693E-11</v>
      </c>
      <c r="I1113" s="75">
        <v>2.3529798208859046E-10</v>
      </c>
      <c r="J1113" s="75">
        <v>1.3855039554995623E-9</v>
      </c>
      <c r="K1113" s="75">
        <v>5.0387715892870479E-9</v>
      </c>
      <c r="L1113" s="75">
        <v>1.3378223084251751E-8</v>
      </c>
      <c r="M1113" s="75">
        <v>3.2310676872007793E-8</v>
      </c>
      <c r="N1113" s="75">
        <v>6.850813466482453E-8</v>
      </c>
      <c r="O1113" s="75">
        <v>1.3811641759002486E-7</v>
      </c>
      <c r="P1113" s="75">
        <v>2.5747115744179444E-7</v>
      </c>
      <c r="Q1113" s="75">
        <v>4.630684209275742E-7</v>
      </c>
      <c r="R1113" s="75">
        <v>7.3915307958763768E-7</v>
      </c>
      <c r="S1113" s="75">
        <v>1.1119864604033341E-6</v>
      </c>
      <c r="T1113" s="75">
        <v>1.5864618935788402E-6</v>
      </c>
      <c r="U1113" s="75">
        <v>2.1865177675606946E-6</v>
      </c>
      <c r="V1113" s="75">
        <v>5.3544822677541002E-6</v>
      </c>
      <c r="W1113" s="75">
        <v>8.5887280028216848E-6</v>
      </c>
      <c r="X1113" s="75">
        <v>1.1867692533761774E-5</v>
      </c>
      <c r="Y1113" s="75">
        <v>1.5179287343979777E-5</v>
      </c>
      <c r="Z1113" s="75">
        <v>1.8527085067013486E-5</v>
      </c>
      <c r="AA1113" s="75">
        <v>2.1911389244022503E-5</v>
      </c>
      <c r="AB1113" s="75">
        <v>2.5287984138914805E-5</v>
      </c>
      <c r="AC1113" s="75">
        <v>2.8621681905505006E-5</v>
      </c>
      <c r="AD1113" s="75">
        <v>3.1862766456772677E-5</v>
      </c>
      <c r="AE1113" s="75">
        <v>3.5010730116374123E-5</v>
      </c>
      <c r="AF1113" s="75">
        <v>3.8042576157244499E-5</v>
      </c>
      <c r="AG1113" s="75">
        <v>4.0977993082492024E-5</v>
      </c>
      <c r="AH1113" s="75">
        <v>4.3819048759585286E-5</v>
      </c>
      <c r="AI1113" s="75">
        <v>4.6533848679814362E-5</v>
      </c>
      <c r="AJ1113" s="75">
        <v>4.910017969781483E-5</v>
      </c>
      <c r="AK1113" s="75">
        <v>5.1528795968594176E-5</v>
      </c>
    </row>
    <row r="1114" spans="1:37" s="65" customFormat="1" ht="17.100000000000001" customHeight="1" x14ac:dyDescent="0.2">
      <c r="A1114" s="54" t="s">
        <v>245</v>
      </c>
      <c r="B1114" s="55" t="s">
        <v>110</v>
      </c>
      <c r="C1114" s="56" t="s">
        <v>246</v>
      </c>
      <c r="D1114" s="73">
        <f>SUM(D1102:D1113)</f>
        <v>1</v>
      </c>
      <c r="E1114" s="73">
        <f t="shared" ref="E1114:AK1114" si="368">SUM(E1102:E1113)</f>
        <v>1</v>
      </c>
      <c r="F1114" s="73">
        <f t="shared" si="368"/>
        <v>1</v>
      </c>
      <c r="G1114" s="73">
        <f t="shared" si="368"/>
        <v>1</v>
      </c>
      <c r="H1114" s="73">
        <f t="shared" si="368"/>
        <v>1</v>
      </c>
      <c r="I1114" s="73">
        <f t="shared" si="368"/>
        <v>1</v>
      </c>
      <c r="J1114" s="73">
        <f t="shared" si="368"/>
        <v>0.99999999999999989</v>
      </c>
      <c r="K1114" s="73">
        <f t="shared" si="368"/>
        <v>1</v>
      </c>
      <c r="L1114" s="73">
        <f t="shared" si="368"/>
        <v>1</v>
      </c>
      <c r="M1114" s="73">
        <f t="shared" si="368"/>
        <v>1</v>
      </c>
      <c r="N1114" s="73">
        <f t="shared" si="368"/>
        <v>0.99999999999999989</v>
      </c>
      <c r="O1114" s="73">
        <f t="shared" si="368"/>
        <v>1</v>
      </c>
      <c r="P1114" s="73">
        <f t="shared" si="368"/>
        <v>1</v>
      </c>
      <c r="Q1114" s="73">
        <f t="shared" si="368"/>
        <v>1</v>
      </c>
      <c r="R1114" s="73">
        <f t="shared" si="368"/>
        <v>1</v>
      </c>
      <c r="S1114" s="73">
        <f t="shared" si="368"/>
        <v>0.99999999999999989</v>
      </c>
      <c r="T1114" s="73">
        <f t="shared" si="368"/>
        <v>1</v>
      </c>
      <c r="U1114" s="73">
        <f t="shared" si="368"/>
        <v>1</v>
      </c>
      <c r="V1114" s="73">
        <f t="shared" si="368"/>
        <v>0.99999999999999989</v>
      </c>
      <c r="W1114" s="73">
        <f t="shared" si="368"/>
        <v>1</v>
      </c>
      <c r="X1114" s="73">
        <f t="shared" si="368"/>
        <v>1</v>
      </c>
      <c r="Y1114" s="73">
        <f t="shared" si="368"/>
        <v>1</v>
      </c>
      <c r="Z1114" s="73">
        <f t="shared" si="368"/>
        <v>1</v>
      </c>
      <c r="AA1114" s="73">
        <f t="shared" si="368"/>
        <v>0.99999999999999989</v>
      </c>
      <c r="AB1114" s="73">
        <f t="shared" si="368"/>
        <v>1</v>
      </c>
      <c r="AC1114" s="73">
        <f t="shared" si="368"/>
        <v>1</v>
      </c>
      <c r="AD1114" s="73">
        <f t="shared" si="368"/>
        <v>0.99999999999999989</v>
      </c>
      <c r="AE1114" s="73">
        <f t="shared" si="368"/>
        <v>1</v>
      </c>
      <c r="AF1114" s="73">
        <f t="shared" si="368"/>
        <v>1</v>
      </c>
      <c r="AG1114" s="73">
        <f t="shared" si="368"/>
        <v>1.0000000000000002</v>
      </c>
      <c r="AH1114" s="73">
        <f t="shared" si="368"/>
        <v>1</v>
      </c>
      <c r="AI1114" s="73">
        <f t="shared" si="368"/>
        <v>1</v>
      </c>
      <c r="AJ1114" s="73">
        <f t="shared" si="368"/>
        <v>1</v>
      </c>
      <c r="AK1114" s="73">
        <f t="shared" si="368"/>
        <v>1</v>
      </c>
    </row>
    <row r="1115" spans="1:37" s="65" customFormat="1" ht="17.100000000000001" customHeight="1" x14ac:dyDescent="0.25">
      <c r="A1115" s="68"/>
      <c r="B1115" s="74"/>
      <c r="C1115" s="74"/>
      <c r="D1115" s="72"/>
      <c r="E1115" s="72"/>
      <c r="F1115" s="72"/>
      <c r="G1115" s="72"/>
      <c r="H1115" s="72"/>
      <c r="I1115" s="72"/>
      <c r="J1115" s="72"/>
      <c r="K1115" s="72"/>
      <c r="L1115" s="72"/>
      <c r="M1115" s="72"/>
      <c r="N1115" s="72"/>
      <c r="O1115" s="72"/>
      <c r="P1115" s="72"/>
      <c r="Q1115" s="72"/>
      <c r="R1115" s="72"/>
      <c r="S1115" s="72"/>
      <c r="T1115" s="72"/>
      <c r="U1115" s="72"/>
      <c r="V1115" s="72"/>
      <c r="W1115" s="72"/>
      <c r="X1115" s="72"/>
      <c r="Y1115" s="72"/>
      <c r="Z1115" s="72"/>
      <c r="AA1115" s="72"/>
      <c r="AB1115" s="72"/>
      <c r="AC1115" s="72"/>
      <c r="AD1115" s="72"/>
      <c r="AE1115" s="72"/>
      <c r="AF1115" s="72"/>
      <c r="AG1115" s="72"/>
      <c r="AH1115" s="72"/>
      <c r="AI1115" s="72"/>
      <c r="AJ1115" s="72"/>
      <c r="AK1115" s="72"/>
    </row>
    <row r="1116" spans="1:37" s="65" customFormat="1" ht="17.100000000000001" customHeight="1" x14ac:dyDescent="0.25">
      <c r="A1116" s="64" t="s">
        <v>265</v>
      </c>
      <c r="B1116"/>
      <c r="C1116"/>
      <c r="D1116" s="72"/>
      <c r="E1116" s="72"/>
      <c r="F1116" s="72"/>
      <c r="G1116" s="72"/>
      <c r="H1116" s="72"/>
      <c r="I1116" s="72"/>
      <c r="J1116" s="72"/>
      <c r="K1116" s="72"/>
      <c r="L1116" s="72"/>
      <c r="M1116" s="72"/>
      <c r="N1116" s="72"/>
      <c r="O1116" s="72"/>
      <c r="P1116" s="72"/>
      <c r="Q1116" s="72"/>
      <c r="R1116" s="72"/>
      <c r="S1116" s="72"/>
      <c r="T1116" s="72"/>
      <c r="U1116" s="72"/>
      <c r="V1116" s="72"/>
      <c r="W1116" s="72"/>
      <c r="X1116" s="72"/>
      <c r="Y1116" s="72"/>
      <c r="Z1116" s="72"/>
      <c r="AA1116" s="72"/>
      <c r="AB1116" s="72"/>
      <c r="AC1116" s="72"/>
      <c r="AD1116" s="72"/>
      <c r="AE1116" s="72"/>
      <c r="AF1116" s="72"/>
      <c r="AG1116" s="72"/>
      <c r="AH1116" s="72"/>
      <c r="AI1116" s="72"/>
      <c r="AJ1116" s="72"/>
      <c r="AK1116" s="72"/>
    </row>
    <row r="1117" spans="1:37" s="65" customFormat="1" ht="17.100000000000001" customHeight="1" x14ac:dyDescent="0.25">
      <c r="A1117" s="66" t="s">
        <v>258</v>
      </c>
      <c r="B1117"/>
      <c r="C1117"/>
    </row>
    <row r="1118" spans="1:37" s="65" customFormat="1" ht="17.100000000000001" customHeight="1" x14ac:dyDescent="0.2">
      <c r="A1118" s="54" t="s">
        <v>241</v>
      </c>
      <c r="B1118" s="55" t="s">
        <v>110</v>
      </c>
      <c r="C1118" s="56" t="s">
        <v>242</v>
      </c>
      <c r="D1118" s="57">
        <v>0.90337311964777789</v>
      </c>
      <c r="E1118" s="57">
        <f>+(1-SUM(E1119:E1129))</f>
        <v>0.90337311964777789</v>
      </c>
      <c r="F1118" s="57">
        <f>+(1-SUM(F1119:F1129))</f>
        <v>0.90337311964777789</v>
      </c>
      <c r="G1118" s="57">
        <f t="shared" ref="G1118:AK1118" si="369">+(1-SUM(G1119:G1129))</f>
        <v>0.90337311964777789</v>
      </c>
      <c r="H1118" s="57">
        <f t="shared" si="369"/>
        <v>0.9031712546349443</v>
      </c>
      <c r="I1118" s="57">
        <f t="shared" si="369"/>
        <v>0.90314678229476952</v>
      </c>
      <c r="J1118" s="57">
        <f t="shared" si="369"/>
        <v>0.90306576624383927</v>
      </c>
      <c r="K1118" s="57">
        <f t="shared" si="369"/>
        <v>0.90287339490652185</v>
      </c>
      <c r="L1118" s="57">
        <f t="shared" si="369"/>
        <v>0.9025085620744302</v>
      </c>
      <c r="M1118" s="57">
        <f t="shared" si="369"/>
        <v>0.90183436803916406</v>
      </c>
      <c r="N1118" s="57">
        <f t="shared" si="369"/>
        <v>0.90075643385699178</v>
      </c>
      <c r="O1118" s="57">
        <f t="shared" si="369"/>
        <v>0.89906079090305313</v>
      </c>
      <c r="P1118" s="57">
        <f t="shared" si="369"/>
        <v>0.89667162770373388</v>
      </c>
      <c r="Q1118" s="57">
        <f t="shared" si="369"/>
        <v>0.89310356518638079</v>
      </c>
      <c r="R1118" s="57">
        <f t="shared" si="369"/>
        <v>0.88828621499060989</v>
      </c>
      <c r="S1118" s="57">
        <f t="shared" si="369"/>
        <v>0.88193734015281877</v>
      </c>
      <c r="T1118" s="57">
        <f t="shared" si="369"/>
        <v>0.87444654610810268</v>
      </c>
      <c r="U1118" s="57">
        <f t="shared" si="369"/>
        <v>0.86573632259517752</v>
      </c>
      <c r="V1118" s="57">
        <f t="shared" si="369"/>
        <v>0.81140010242797023</v>
      </c>
      <c r="W1118" s="57">
        <f t="shared" si="369"/>
        <v>0.76018996552721196</v>
      </c>
      <c r="X1118" s="57">
        <f t="shared" si="369"/>
        <v>0.7120905279265034</v>
      </c>
      <c r="Y1118" s="57">
        <f t="shared" si="369"/>
        <v>0.66746364036829042</v>
      </c>
      <c r="Z1118" s="57">
        <f t="shared" si="369"/>
        <v>0.62566596762262461</v>
      </c>
      <c r="AA1118" s="57">
        <f t="shared" si="369"/>
        <v>0.58681414840645252</v>
      </c>
      <c r="AB1118" s="57">
        <f t="shared" si="369"/>
        <v>0.55245094818713825</v>
      </c>
      <c r="AC1118" s="57">
        <f t="shared" si="369"/>
        <v>0.52020931926092029</v>
      </c>
      <c r="AD1118" s="57">
        <f t="shared" si="369"/>
        <v>0.49019379893844039</v>
      </c>
      <c r="AE1118" s="57">
        <f t="shared" si="369"/>
        <v>0.46202795017501419</v>
      </c>
      <c r="AF1118" s="57">
        <f t="shared" si="369"/>
        <v>0.43549407804541629</v>
      </c>
      <c r="AG1118" s="57">
        <f t="shared" si="369"/>
        <v>0.41074967930816397</v>
      </c>
      <c r="AH1118" s="57">
        <f t="shared" si="369"/>
        <v>0.38750073000291052</v>
      </c>
      <c r="AI1118" s="57">
        <f t="shared" si="369"/>
        <v>0.36562327365355152</v>
      </c>
      <c r="AJ1118" s="57">
        <f t="shared" si="369"/>
        <v>0.34513619119135586</v>
      </c>
      <c r="AK1118" s="57">
        <f t="shared" si="369"/>
        <v>0.32608489282149555</v>
      </c>
    </row>
    <row r="1119" spans="1:37" s="65" customFormat="1" ht="17.100000000000001" customHeight="1" x14ac:dyDescent="0.2">
      <c r="A1119" s="54" t="s">
        <v>266</v>
      </c>
      <c r="B1119" s="55" t="s">
        <v>110</v>
      </c>
      <c r="C1119" s="56" t="s">
        <v>242</v>
      </c>
      <c r="D1119" s="57">
        <v>0</v>
      </c>
      <c r="E1119" s="57">
        <f t="shared" ref="E1119:AK1119" si="370">+(1-E$882)*E635</f>
        <v>0</v>
      </c>
      <c r="F1119" s="57">
        <f t="shared" si="370"/>
        <v>0</v>
      </c>
      <c r="G1119" s="57">
        <f t="shared" si="370"/>
        <v>0</v>
      </c>
      <c r="H1119" s="57">
        <f t="shared" si="370"/>
        <v>0</v>
      </c>
      <c r="I1119" s="57">
        <f t="shared" si="370"/>
        <v>0</v>
      </c>
      <c r="J1119" s="57">
        <f t="shared" si="370"/>
        <v>0</v>
      </c>
      <c r="K1119" s="57">
        <f t="shared" si="370"/>
        <v>0</v>
      </c>
      <c r="L1119" s="57">
        <f t="shared" si="370"/>
        <v>0</v>
      </c>
      <c r="M1119" s="57">
        <f t="shared" si="370"/>
        <v>0</v>
      </c>
      <c r="N1119" s="57">
        <f t="shared" si="370"/>
        <v>0</v>
      </c>
      <c r="O1119" s="57">
        <f t="shared" si="370"/>
        <v>0</v>
      </c>
      <c r="P1119" s="57">
        <f t="shared" si="370"/>
        <v>0</v>
      </c>
      <c r="Q1119" s="57">
        <f t="shared" si="370"/>
        <v>0</v>
      </c>
      <c r="R1119" s="57">
        <f t="shared" si="370"/>
        <v>0</v>
      </c>
      <c r="S1119" s="57">
        <f t="shared" si="370"/>
        <v>0</v>
      </c>
      <c r="T1119" s="57">
        <f t="shared" si="370"/>
        <v>0</v>
      </c>
      <c r="U1119" s="57">
        <f t="shared" si="370"/>
        <v>0</v>
      </c>
      <c r="V1119" s="57">
        <f t="shared" si="370"/>
        <v>0</v>
      </c>
      <c r="W1119" s="57">
        <f t="shared" si="370"/>
        <v>0</v>
      </c>
      <c r="X1119" s="57">
        <f t="shared" si="370"/>
        <v>0</v>
      </c>
      <c r="Y1119" s="57">
        <f t="shared" si="370"/>
        <v>0</v>
      </c>
      <c r="Z1119" s="57">
        <f t="shared" si="370"/>
        <v>0</v>
      </c>
      <c r="AA1119" s="57">
        <f t="shared" si="370"/>
        <v>0</v>
      </c>
      <c r="AB1119" s="57">
        <f t="shared" si="370"/>
        <v>0</v>
      </c>
      <c r="AC1119" s="57">
        <f t="shared" si="370"/>
        <v>0</v>
      </c>
      <c r="AD1119" s="57">
        <f t="shared" si="370"/>
        <v>0</v>
      </c>
      <c r="AE1119" s="57">
        <f t="shared" si="370"/>
        <v>0</v>
      </c>
      <c r="AF1119" s="57">
        <f t="shared" si="370"/>
        <v>0</v>
      </c>
      <c r="AG1119" s="57">
        <f t="shared" si="370"/>
        <v>0</v>
      </c>
      <c r="AH1119" s="57">
        <f t="shared" si="370"/>
        <v>0</v>
      </c>
      <c r="AI1119" s="57">
        <f t="shared" si="370"/>
        <v>0</v>
      </c>
      <c r="AJ1119" s="57">
        <f t="shared" si="370"/>
        <v>0</v>
      </c>
      <c r="AK1119" s="57">
        <f t="shared" si="370"/>
        <v>0</v>
      </c>
    </row>
    <row r="1120" spans="1:37" s="65" customFormat="1" ht="17.100000000000001" customHeight="1" x14ac:dyDescent="0.2">
      <c r="A1120" s="54" t="s">
        <v>267</v>
      </c>
      <c r="B1120" s="55" t="s">
        <v>110</v>
      </c>
      <c r="C1120" s="56" t="s">
        <v>242</v>
      </c>
      <c r="D1120" s="57">
        <v>0</v>
      </c>
      <c r="E1120" s="57">
        <f>+(1-E$882)*E636</f>
        <v>0</v>
      </c>
      <c r="F1120" s="57">
        <f>+(1-F$882)*F636</f>
        <v>0</v>
      </c>
      <c r="G1120" s="57">
        <f>+(1-G$882)*G636</f>
        <v>0</v>
      </c>
      <c r="H1120" s="75">
        <v>6.9266690052479386E-6</v>
      </c>
      <c r="I1120" s="75">
        <v>1.5744764091652513E-5</v>
      </c>
      <c r="J1120" s="75">
        <v>4.1614278320759199E-5</v>
      </c>
      <c r="K1120" s="75">
        <v>9.5806569690492423E-5</v>
      </c>
      <c r="L1120" s="75">
        <v>1.8577313618052145E-4</v>
      </c>
      <c r="M1120" s="75">
        <v>3.3356524366078916E-4</v>
      </c>
      <c r="N1120" s="75">
        <v>5.5330126474515339E-4</v>
      </c>
      <c r="O1120" s="75">
        <v>8.8108134290110684E-4</v>
      </c>
      <c r="P1120" s="75">
        <v>1.3356580867566804E-3</v>
      </c>
      <c r="Q1120" s="75">
        <v>1.9666383972155098E-3</v>
      </c>
      <c r="R1120" s="75">
        <v>2.7143575120442726E-3</v>
      </c>
      <c r="S1120" s="75">
        <v>3.5987761951276113E-3</v>
      </c>
      <c r="T1120" s="75">
        <v>4.6165548475017191E-3</v>
      </c>
      <c r="U1120" s="75">
        <v>5.7850193467129064E-3</v>
      </c>
      <c r="V1120" s="75">
        <v>1.1635706867348525E-2</v>
      </c>
      <c r="W1120" s="75">
        <v>1.7081479922099303E-2</v>
      </c>
      <c r="X1120" s="75">
        <v>2.2094552176491523E-2</v>
      </c>
      <c r="Y1120" s="75">
        <v>2.6709243491021648E-2</v>
      </c>
      <c r="Z1120" s="75">
        <v>3.1139368793705831E-2</v>
      </c>
      <c r="AA1120" s="75">
        <v>3.5094843132607814E-2</v>
      </c>
      <c r="AB1120" s="75">
        <v>3.8703329364762999E-2</v>
      </c>
      <c r="AC1120" s="75">
        <v>4.2031603902801071E-2</v>
      </c>
      <c r="AD1120" s="75">
        <v>4.4982580066848667E-2</v>
      </c>
      <c r="AE1120" s="75">
        <v>4.7651293265895171E-2</v>
      </c>
      <c r="AF1120" s="75">
        <v>5.0201161368442826E-2</v>
      </c>
      <c r="AG1120" s="75">
        <v>5.2415638804473828E-2</v>
      </c>
      <c r="AH1120" s="75">
        <v>5.4416720798798494E-2</v>
      </c>
      <c r="AI1120" s="75">
        <v>5.6243260251556737E-2</v>
      </c>
      <c r="AJ1120" s="75">
        <v>5.7891158632130409E-2</v>
      </c>
      <c r="AK1120" s="75">
        <v>5.9380322133413439E-2</v>
      </c>
    </row>
    <row r="1121" spans="1:37" s="65" customFormat="1" ht="17.100000000000001" customHeight="1" x14ac:dyDescent="0.2">
      <c r="A1121" s="54" t="s">
        <v>243</v>
      </c>
      <c r="B1121" s="55" t="s">
        <v>110</v>
      </c>
      <c r="C1121" s="56" t="s">
        <v>242</v>
      </c>
      <c r="D1121" s="57">
        <v>9.6626880352222069E-2</v>
      </c>
      <c r="E1121" s="57">
        <f t="shared" ref="E1121:AK1121" si="371">+(1-E$882)*E637</f>
        <v>9.6626880352222069E-2</v>
      </c>
      <c r="F1121" s="57">
        <f t="shared" si="371"/>
        <v>9.6626880352222069E-2</v>
      </c>
      <c r="G1121" s="57">
        <f t="shared" si="371"/>
        <v>9.6626880352222069E-2</v>
      </c>
      <c r="H1121" s="57">
        <f t="shared" si="371"/>
        <v>9.6546392772369913E-2</v>
      </c>
      <c r="I1121" s="57">
        <f t="shared" si="371"/>
        <v>9.6538808857741423E-2</v>
      </c>
      <c r="J1121" s="57">
        <f t="shared" si="371"/>
        <v>9.6512802978581363E-2</v>
      </c>
      <c r="K1121" s="57">
        <f t="shared" si="371"/>
        <v>9.6449113413070192E-2</v>
      </c>
      <c r="L1121" s="57">
        <f t="shared" si="371"/>
        <v>9.6324958343384448E-2</v>
      </c>
      <c r="M1121" s="57">
        <f t="shared" si="371"/>
        <v>9.6090921277113439E-2</v>
      </c>
      <c r="N1121" s="57">
        <f t="shared" si="371"/>
        <v>9.5713369604216614E-2</v>
      </c>
      <c r="O1121" s="57">
        <f t="shared" si="371"/>
        <v>9.5117474374168856E-2</v>
      </c>
      <c r="P1121" s="57">
        <f t="shared" si="371"/>
        <v>9.4281797488837388E-2</v>
      </c>
      <c r="Q1121" s="57">
        <f t="shared" si="371"/>
        <v>9.303390088274005E-2</v>
      </c>
      <c r="R1121" s="57">
        <f t="shared" si="371"/>
        <v>9.1346468100649628E-2</v>
      </c>
      <c r="S1121" s="57">
        <f t="shared" si="371"/>
        <v>8.9140222986162601E-2</v>
      </c>
      <c r="T1121" s="57">
        <f t="shared" si="371"/>
        <v>8.6593773944390648E-2</v>
      </c>
      <c r="U1121" s="57">
        <f t="shared" si="371"/>
        <v>8.3712655779199854E-2</v>
      </c>
      <c r="V1121" s="57">
        <f t="shared" si="371"/>
        <v>8.0569848639590297E-2</v>
      </c>
      <c r="W1121" s="57">
        <f t="shared" si="371"/>
        <v>7.7081324737337809E-2</v>
      </c>
      <c r="X1121" s="57">
        <f t="shared" si="371"/>
        <v>7.3243576215144698E-2</v>
      </c>
      <c r="Y1121" s="57">
        <f t="shared" si="371"/>
        <v>6.9182051561946428E-2</v>
      </c>
      <c r="Z1121" s="57">
        <f t="shared" si="371"/>
        <v>6.5073940848217701E-2</v>
      </c>
      <c r="AA1121" s="57">
        <f t="shared" si="371"/>
        <v>6.0691316103665897E-2</v>
      </c>
      <c r="AB1121" s="57">
        <f t="shared" si="371"/>
        <v>5.4738211971255488E-2</v>
      </c>
      <c r="AC1121" s="57">
        <f t="shared" si="371"/>
        <v>4.9172468504181596E-2</v>
      </c>
      <c r="AD1121" s="57">
        <f t="shared" si="371"/>
        <v>4.3989407794993961E-2</v>
      </c>
      <c r="AE1121" s="57">
        <f t="shared" si="371"/>
        <v>3.9200819820295003E-2</v>
      </c>
      <c r="AF1121" s="57">
        <f t="shared" si="371"/>
        <v>3.4876760487584015E-2</v>
      </c>
      <c r="AG1121" s="57">
        <f t="shared" si="371"/>
        <v>3.0915046825489911E-2</v>
      </c>
      <c r="AH1121" s="57">
        <f t="shared" si="371"/>
        <v>2.732821981587558E-2</v>
      </c>
      <c r="AI1121" s="57">
        <f t="shared" si="371"/>
        <v>2.4106544130311078E-2</v>
      </c>
      <c r="AJ1121" s="57">
        <f t="shared" si="371"/>
        <v>2.1237582096002284E-2</v>
      </c>
      <c r="AK1121" s="57">
        <f t="shared" si="371"/>
        <v>1.8459798844870284E-2</v>
      </c>
    </row>
    <row r="1122" spans="1:37" s="65" customFormat="1" ht="17.100000000000001" customHeight="1" x14ac:dyDescent="0.2">
      <c r="A1122" s="54" t="s">
        <v>244</v>
      </c>
      <c r="B1122" s="55" t="s">
        <v>110</v>
      </c>
      <c r="C1122" s="56" t="s">
        <v>242</v>
      </c>
      <c r="D1122" s="57">
        <v>0</v>
      </c>
      <c r="E1122" s="57">
        <f t="shared" ref="E1122:AK1122" si="372">+(1-E$882)*E638</f>
        <v>0</v>
      </c>
      <c r="F1122" s="57">
        <f t="shared" si="372"/>
        <v>0</v>
      </c>
      <c r="G1122" s="57">
        <f t="shared" si="372"/>
        <v>0</v>
      </c>
      <c r="H1122" s="57">
        <f t="shared" si="372"/>
        <v>0</v>
      </c>
      <c r="I1122" s="57">
        <f t="shared" si="372"/>
        <v>0</v>
      </c>
      <c r="J1122" s="57">
        <f t="shared" si="372"/>
        <v>0</v>
      </c>
      <c r="K1122" s="57">
        <f t="shared" si="372"/>
        <v>0</v>
      </c>
      <c r="L1122" s="57">
        <f t="shared" si="372"/>
        <v>0</v>
      </c>
      <c r="M1122" s="57">
        <f t="shared" si="372"/>
        <v>0</v>
      </c>
      <c r="N1122" s="57">
        <f t="shared" si="372"/>
        <v>0</v>
      </c>
      <c r="O1122" s="57">
        <f t="shared" si="372"/>
        <v>0</v>
      </c>
      <c r="P1122" s="57">
        <f t="shared" si="372"/>
        <v>0</v>
      </c>
      <c r="Q1122" s="57">
        <f t="shared" si="372"/>
        <v>0</v>
      </c>
      <c r="R1122" s="57">
        <f t="shared" si="372"/>
        <v>0</v>
      </c>
      <c r="S1122" s="57">
        <f t="shared" si="372"/>
        <v>0</v>
      </c>
      <c r="T1122" s="57">
        <f t="shared" si="372"/>
        <v>0</v>
      </c>
      <c r="U1122" s="57">
        <f t="shared" si="372"/>
        <v>0</v>
      </c>
      <c r="V1122" s="57">
        <f t="shared" si="372"/>
        <v>0</v>
      </c>
      <c r="W1122" s="57">
        <f t="shared" si="372"/>
        <v>0</v>
      </c>
      <c r="X1122" s="57">
        <f t="shared" si="372"/>
        <v>0</v>
      </c>
      <c r="Y1122" s="57">
        <f t="shared" si="372"/>
        <v>0</v>
      </c>
      <c r="Z1122" s="57">
        <f t="shared" si="372"/>
        <v>0</v>
      </c>
      <c r="AA1122" s="57">
        <f t="shared" si="372"/>
        <v>0</v>
      </c>
      <c r="AB1122" s="57">
        <f t="shared" si="372"/>
        <v>0</v>
      </c>
      <c r="AC1122" s="57">
        <f t="shared" si="372"/>
        <v>0</v>
      </c>
      <c r="AD1122" s="57">
        <f t="shared" si="372"/>
        <v>0</v>
      </c>
      <c r="AE1122" s="57">
        <f t="shared" si="372"/>
        <v>0</v>
      </c>
      <c r="AF1122" s="57">
        <f t="shared" si="372"/>
        <v>0</v>
      </c>
      <c r="AG1122" s="57">
        <f t="shared" si="372"/>
        <v>0</v>
      </c>
      <c r="AH1122" s="57">
        <f t="shared" si="372"/>
        <v>0</v>
      </c>
      <c r="AI1122" s="57">
        <f t="shared" si="372"/>
        <v>0</v>
      </c>
      <c r="AJ1122" s="57">
        <f t="shared" si="372"/>
        <v>0</v>
      </c>
      <c r="AK1122" s="57">
        <f t="shared" si="372"/>
        <v>0</v>
      </c>
    </row>
    <row r="1123" spans="1:37" s="65" customFormat="1" ht="17.100000000000001" customHeight="1" x14ac:dyDescent="0.2">
      <c r="A1123" s="54" t="s">
        <v>268</v>
      </c>
      <c r="B1123" s="55" t="s">
        <v>110</v>
      </c>
      <c r="C1123" s="56" t="s">
        <v>242</v>
      </c>
      <c r="D1123" s="57">
        <v>0</v>
      </c>
      <c r="E1123" s="57">
        <f t="shared" ref="E1123:AK1123" si="373">+(1-E$882)*E639</f>
        <v>0</v>
      </c>
      <c r="F1123" s="57">
        <f t="shared" si="373"/>
        <v>0</v>
      </c>
      <c r="G1123" s="57">
        <f t="shared" si="373"/>
        <v>0</v>
      </c>
      <c r="H1123" s="57">
        <f t="shared" si="373"/>
        <v>0</v>
      </c>
      <c r="I1123" s="57">
        <f t="shared" si="373"/>
        <v>0</v>
      </c>
      <c r="J1123" s="57">
        <f t="shared" si="373"/>
        <v>0</v>
      </c>
      <c r="K1123" s="57">
        <f t="shared" si="373"/>
        <v>0</v>
      </c>
      <c r="L1123" s="57">
        <f t="shared" si="373"/>
        <v>0</v>
      </c>
      <c r="M1123" s="57">
        <f t="shared" si="373"/>
        <v>0</v>
      </c>
      <c r="N1123" s="57">
        <f t="shared" si="373"/>
        <v>0</v>
      </c>
      <c r="O1123" s="57">
        <f t="shared" si="373"/>
        <v>0</v>
      </c>
      <c r="P1123" s="57">
        <f t="shared" si="373"/>
        <v>0</v>
      </c>
      <c r="Q1123" s="57">
        <f t="shared" si="373"/>
        <v>0</v>
      </c>
      <c r="R1123" s="57">
        <f t="shared" si="373"/>
        <v>0</v>
      </c>
      <c r="S1123" s="57">
        <f t="shared" si="373"/>
        <v>0</v>
      </c>
      <c r="T1123" s="57">
        <f t="shared" si="373"/>
        <v>0</v>
      </c>
      <c r="U1123" s="57">
        <f t="shared" si="373"/>
        <v>0</v>
      </c>
      <c r="V1123" s="57">
        <f t="shared" si="373"/>
        <v>0</v>
      </c>
      <c r="W1123" s="57">
        <f t="shared" si="373"/>
        <v>0</v>
      </c>
      <c r="X1123" s="57">
        <f t="shared" si="373"/>
        <v>0</v>
      </c>
      <c r="Y1123" s="57">
        <f t="shared" si="373"/>
        <v>0</v>
      </c>
      <c r="Z1123" s="57">
        <f t="shared" si="373"/>
        <v>0</v>
      </c>
      <c r="AA1123" s="57">
        <f t="shared" si="373"/>
        <v>0</v>
      </c>
      <c r="AB1123" s="57">
        <f t="shared" si="373"/>
        <v>0</v>
      </c>
      <c r="AC1123" s="57">
        <f t="shared" si="373"/>
        <v>0</v>
      </c>
      <c r="AD1123" s="57">
        <f t="shared" si="373"/>
        <v>0</v>
      </c>
      <c r="AE1123" s="57">
        <f t="shared" si="373"/>
        <v>0</v>
      </c>
      <c r="AF1123" s="57">
        <f t="shared" si="373"/>
        <v>0</v>
      </c>
      <c r="AG1123" s="57">
        <f t="shared" si="373"/>
        <v>0</v>
      </c>
      <c r="AH1123" s="57">
        <f t="shared" si="373"/>
        <v>0</v>
      </c>
      <c r="AI1123" s="57">
        <f t="shared" si="373"/>
        <v>0</v>
      </c>
      <c r="AJ1123" s="57">
        <f t="shared" si="373"/>
        <v>0</v>
      </c>
      <c r="AK1123" s="57">
        <f t="shared" si="373"/>
        <v>0</v>
      </c>
    </row>
    <row r="1124" spans="1:37" s="65" customFormat="1" ht="17.100000000000001" customHeight="1" x14ac:dyDescent="0.2">
      <c r="A1124" s="54" t="s">
        <v>189</v>
      </c>
      <c r="B1124" s="55" t="s">
        <v>110</v>
      </c>
      <c r="C1124" s="56" t="s">
        <v>242</v>
      </c>
      <c r="D1124" s="57">
        <v>0</v>
      </c>
      <c r="E1124" s="57">
        <v>0</v>
      </c>
      <c r="F1124" s="57">
        <v>0</v>
      </c>
      <c r="G1124" s="57">
        <v>0</v>
      </c>
      <c r="H1124" s="75">
        <v>2.7542587664131308E-4</v>
      </c>
      <c r="I1124" s="75">
        <v>2.9866384809938955E-4</v>
      </c>
      <c r="J1124" s="75">
        <v>3.7981511375460928E-4</v>
      </c>
      <c r="K1124" s="75">
        <v>5.8168007194587808E-4</v>
      </c>
      <c r="L1124" s="75">
        <v>9.8069306778168081E-4</v>
      </c>
      <c r="M1124" s="75">
        <v>1.7411131293848688E-3</v>
      </c>
      <c r="N1124" s="75">
        <v>2.976826765911805E-3</v>
      </c>
      <c r="O1124" s="75">
        <v>4.9405152634592704E-3</v>
      </c>
      <c r="P1124" s="75">
        <v>7.7106592495145895E-3</v>
      </c>
      <c r="Q1124" s="75">
        <v>1.1895432465242686E-2</v>
      </c>
      <c r="R1124" s="75">
        <v>1.7652220243616564E-2</v>
      </c>
      <c r="S1124" s="75">
        <v>2.5322548679430672E-2</v>
      </c>
      <c r="T1124" s="75">
        <v>3.4341538638111409E-2</v>
      </c>
      <c r="U1124" s="75">
        <v>4.4763815761142176E-2</v>
      </c>
      <c r="V1124" s="75">
        <v>9.638898758282323E-2</v>
      </c>
      <c r="W1124" s="75">
        <v>0.14563864108534805</v>
      </c>
      <c r="X1124" s="75">
        <v>0.19255947598932663</v>
      </c>
      <c r="Y1124" s="75">
        <v>0.23662988529139756</v>
      </c>
      <c r="Z1124" s="75">
        <v>0.2781021956503848</v>
      </c>
      <c r="AA1124" s="75">
        <v>0.31737778096802977</v>
      </c>
      <c r="AB1124" s="75">
        <v>0.35408222249270438</v>
      </c>
      <c r="AC1124" s="75">
        <v>0.38855798665019148</v>
      </c>
      <c r="AD1124" s="75">
        <v>0.42080235043326025</v>
      </c>
      <c r="AE1124" s="75">
        <v>0.45108492600867928</v>
      </c>
      <c r="AF1124" s="75">
        <v>0.4793899575223996</v>
      </c>
      <c r="AG1124" s="75">
        <v>0.50587865706878987</v>
      </c>
      <c r="AH1124" s="75">
        <v>0.53071051033365579</v>
      </c>
      <c r="AI1124" s="75">
        <v>0.55398038811590089</v>
      </c>
      <c r="AJ1124" s="75">
        <v>0.57568596790081361</v>
      </c>
      <c r="AK1124" s="75">
        <v>0.59602345740425211</v>
      </c>
    </row>
    <row r="1125" spans="1:37" s="65" customFormat="1" ht="17.100000000000001" customHeight="1" x14ac:dyDescent="0.2">
      <c r="A1125" s="54" t="s">
        <v>269</v>
      </c>
      <c r="B1125" s="55" t="s">
        <v>110</v>
      </c>
      <c r="C1125" s="56" t="s">
        <v>242</v>
      </c>
      <c r="D1125" s="57">
        <v>0</v>
      </c>
      <c r="E1125" s="57">
        <f t="shared" ref="E1125:AK1125" si="374">+(1-E$882)*E641</f>
        <v>0</v>
      </c>
      <c r="F1125" s="57">
        <f t="shared" si="374"/>
        <v>0</v>
      </c>
      <c r="G1125" s="57">
        <f t="shared" si="374"/>
        <v>0</v>
      </c>
      <c r="H1125" s="57">
        <f t="shared" si="374"/>
        <v>0</v>
      </c>
      <c r="I1125" s="57">
        <f t="shared" si="374"/>
        <v>0</v>
      </c>
      <c r="J1125" s="57">
        <f t="shared" si="374"/>
        <v>0</v>
      </c>
      <c r="K1125" s="57">
        <f t="shared" si="374"/>
        <v>0</v>
      </c>
      <c r="L1125" s="57">
        <f t="shared" si="374"/>
        <v>0</v>
      </c>
      <c r="M1125" s="57">
        <f t="shared" si="374"/>
        <v>0</v>
      </c>
      <c r="N1125" s="57">
        <f t="shared" si="374"/>
        <v>0</v>
      </c>
      <c r="O1125" s="57">
        <f t="shared" si="374"/>
        <v>0</v>
      </c>
      <c r="P1125" s="57">
        <f t="shared" si="374"/>
        <v>0</v>
      </c>
      <c r="Q1125" s="57">
        <f t="shared" si="374"/>
        <v>0</v>
      </c>
      <c r="R1125" s="57">
        <f t="shared" si="374"/>
        <v>0</v>
      </c>
      <c r="S1125" s="57">
        <f t="shared" si="374"/>
        <v>0</v>
      </c>
      <c r="T1125" s="57">
        <f t="shared" si="374"/>
        <v>0</v>
      </c>
      <c r="U1125" s="57">
        <f t="shared" si="374"/>
        <v>0</v>
      </c>
      <c r="V1125" s="57">
        <f t="shared" si="374"/>
        <v>0</v>
      </c>
      <c r="W1125" s="57">
        <f t="shared" si="374"/>
        <v>0</v>
      </c>
      <c r="X1125" s="57">
        <f t="shared" si="374"/>
        <v>0</v>
      </c>
      <c r="Y1125" s="57">
        <f t="shared" si="374"/>
        <v>0</v>
      </c>
      <c r="Z1125" s="57">
        <f t="shared" si="374"/>
        <v>0</v>
      </c>
      <c r="AA1125" s="57">
        <f t="shared" si="374"/>
        <v>0</v>
      </c>
      <c r="AB1125" s="57">
        <f t="shared" si="374"/>
        <v>0</v>
      </c>
      <c r="AC1125" s="57">
        <f t="shared" si="374"/>
        <v>0</v>
      </c>
      <c r="AD1125" s="57">
        <f t="shared" si="374"/>
        <v>0</v>
      </c>
      <c r="AE1125" s="57">
        <f t="shared" si="374"/>
        <v>0</v>
      </c>
      <c r="AF1125" s="57">
        <f t="shared" si="374"/>
        <v>0</v>
      </c>
      <c r="AG1125" s="57">
        <f t="shared" si="374"/>
        <v>0</v>
      </c>
      <c r="AH1125" s="57">
        <f t="shared" si="374"/>
        <v>0</v>
      </c>
      <c r="AI1125" s="57">
        <f t="shared" si="374"/>
        <v>0</v>
      </c>
      <c r="AJ1125" s="57">
        <f t="shared" si="374"/>
        <v>0</v>
      </c>
      <c r="AK1125" s="57">
        <f t="shared" si="374"/>
        <v>0</v>
      </c>
    </row>
    <row r="1126" spans="1:37" s="65" customFormat="1" ht="17.100000000000001" customHeight="1" x14ac:dyDescent="0.2">
      <c r="A1126" s="54" t="s">
        <v>270</v>
      </c>
      <c r="B1126" s="55" t="s">
        <v>110</v>
      </c>
      <c r="C1126" s="56" t="s">
        <v>242</v>
      </c>
      <c r="D1126" s="57">
        <v>0</v>
      </c>
      <c r="E1126" s="57">
        <f t="shared" ref="E1126:AK1126" si="375">+(1-E$882)*E642</f>
        <v>0</v>
      </c>
      <c r="F1126" s="57">
        <f t="shared" si="375"/>
        <v>0</v>
      </c>
      <c r="G1126" s="57">
        <f t="shared" si="375"/>
        <v>0</v>
      </c>
      <c r="H1126" s="57">
        <f t="shared" si="375"/>
        <v>0</v>
      </c>
      <c r="I1126" s="57">
        <f t="shared" si="375"/>
        <v>0</v>
      </c>
      <c r="J1126" s="57">
        <f t="shared" si="375"/>
        <v>0</v>
      </c>
      <c r="K1126" s="57">
        <f t="shared" si="375"/>
        <v>0</v>
      </c>
      <c r="L1126" s="57">
        <f t="shared" si="375"/>
        <v>0</v>
      </c>
      <c r="M1126" s="57">
        <f t="shared" si="375"/>
        <v>0</v>
      </c>
      <c r="N1126" s="57">
        <f t="shared" si="375"/>
        <v>0</v>
      </c>
      <c r="O1126" s="57">
        <f t="shared" si="375"/>
        <v>0</v>
      </c>
      <c r="P1126" s="57">
        <f t="shared" si="375"/>
        <v>0</v>
      </c>
      <c r="Q1126" s="57">
        <f t="shared" si="375"/>
        <v>0</v>
      </c>
      <c r="R1126" s="57">
        <f t="shared" si="375"/>
        <v>0</v>
      </c>
      <c r="S1126" s="57">
        <f t="shared" si="375"/>
        <v>0</v>
      </c>
      <c r="T1126" s="57">
        <f t="shared" si="375"/>
        <v>0</v>
      </c>
      <c r="U1126" s="57">
        <f t="shared" si="375"/>
        <v>0</v>
      </c>
      <c r="V1126" s="57">
        <f t="shared" si="375"/>
        <v>0</v>
      </c>
      <c r="W1126" s="57">
        <f t="shared" si="375"/>
        <v>0</v>
      </c>
      <c r="X1126" s="57">
        <f t="shared" si="375"/>
        <v>0</v>
      </c>
      <c r="Y1126" s="57">
        <f t="shared" si="375"/>
        <v>0</v>
      </c>
      <c r="Z1126" s="57">
        <f t="shared" si="375"/>
        <v>0</v>
      </c>
      <c r="AA1126" s="57">
        <f t="shared" si="375"/>
        <v>0</v>
      </c>
      <c r="AB1126" s="57">
        <f t="shared" si="375"/>
        <v>0</v>
      </c>
      <c r="AC1126" s="57">
        <f t="shared" si="375"/>
        <v>0</v>
      </c>
      <c r="AD1126" s="57">
        <f t="shared" si="375"/>
        <v>0</v>
      </c>
      <c r="AE1126" s="57">
        <f t="shared" si="375"/>
        <v>0</v>
      </c>
      <c r="AF1126" s="57">
        <f t="shared" si="375"/>
        <v>0</v>
      </c>
      <c r="AG1126" s="57">
        <f t="shared" si="375"/>
        <v>0</v>
      </c>
      <c r="AH1126" s="57">
        <f t="shared" si="375"/>
        <v>0</v>
      </c>
      <c r="AI1126" s="57">
        <f t="shared" si="375"/>
        <v>0</v>
      </c>
      <c r="AJ1126" s="57">
        <f t="shared" si="375"/>
        <v>0</v>
      </c>
      <c r="AK1126" s="57">
        <f t="shared" si="375"/>
        <v>0</v>
      </c>
    </row>
    <row r="1127" spans="1:37" s="65" customFormat="1" ht="17.100000000000001" customHeight="1" x14ac:dyDescent="0.2">
      <c r="A1127" s="54" t="s">
        <v>271</v>
      </c>
      <c r="B1127" s="55" t="s">
        <v>110</v>
      </c>
      <c r="C1127" s="56" t="s">
        <v>242</v>
      </c>
      <c r="D1127" s="57">
        <v>0</v>
      </c>
      <c r="E1127" s="57">
        <f t="shared" ref="E1127:AK1127" si="376">+(1-E$882)*E643</f>
        <v>0</v>
      </c>
      <c r="F1127" s="57">
        <f t="shared" si="376"/>
        <v>0</v>
      </c>
      <c r="G1127" s="57">
        <f t="shared" si="376"/>
        <v>0</v>
      </c>
      <c r="H1127" s="57">
        <f t="shared" si="376"/>
        <v>0</v>
      </c>
      <c r="I1127" s="57">
        <f t="shared" si="376"/>
        <v>0</v>
      </c>
      <c r="J1127" s="57">
        <f t="shared" si="376"/>
        <v>0</v>
      </c>
      <c r="K1127" s="57">
        <f t="shared" si="376"/>
        <v>0</v>
      </c>
      <c r="L1127" s="57">
        <f t="shared" si="376"/>
        <v>0</v>
      </c>
      <c r="M1127" s="57">
        <f t="shared" si="376"/>
        <v>0</v>
      </c>
      <c r="N1127" s="57">
        <f t="shared" si="376"/>
        <v>0</v>
      </c>
      <c r="O1127" s="57">
        <f t="shared" si="376"/>
        <v>0</v>
      </c>
      <c r="P1127" s="57">
        <f t="shared" si="376"/>
        <v>0</v>
      </c>
      <c r="Q1127" s="57">
        <f t="shared" si="376"/>
        <v>0</v>
      </c>
      <c r="R1127" s="57">
        <f t="shared" si="376"/>
        <v>0</v>
      </c>
      <c r="S1127" s="57">
        <f t="shared" si="376"/>
        <v>0</v>
      </c>
      <c r="T1127" s="57">
        <f t="shared" si="376"/>
        <v>0</v>
      </c>
      <c r="U1127" s="57">
        <f t="shared" si="376"/>
        <v>0</v>
      </c>
      <c r="V1127" s="57">
        <f t="shared" si="376"/>
        <v>0</v>
      </c>
      <c r="W1127" s="57">
        <f t="shared" si="376"/>
        <v>0</v>
      </c>
      <c r="X1127" s="57">
        <f t="shared" si="376"/>
        <v>0</v>
      </c>
      <c r="Y1127" s="57">
        <f t="shared" si="376"/>
        <v>0</v>
      </c>
      <c r="Z1127" s="57">
        <f t="shared" si="376"/>
        <v>0</v>
      </c>
      <c r="AA1127" s="57">
        <f t="shared" si="376"/>
        <v>0</v>
      </c>
      <c r="AB1127" s="57">
        <f t="shared" si="376"/>
        <v>0</v>
      </c>
      <c r="AC1127" s="57">
        <f t="shared" si="376"/>
        <v>0</v>
      </c>
      <c r="AD1127" s="57">
        <f t="shared" si="376"/>
        <v>0</v>
      </c>
      <c r="AE1127" s="57">
        <f t="shared" si="376"/>
        <v>0</v>
      </c>
      <c r="AF1127" s="57">
        <f t="shared" si="376"/>
        <v>0</v>
      </c>
      <c r="AG1127" s="57">
        <f t="shared" si="376"/>
        <v>0</v>
      </c>
      <c r="AH1127" s="57">
        <f t="shared" si="376"/>
        <v>0</v>
      </c>
      <c r="AI1127" s="57">
        <f t="shared" si="376"/>
        <v>0</v>
      </c>
      <c r="AJ1127" s="57">
        <f t="shared" si="376"/>
        <v>0</v>
      </c>
      <c r="AK1127" s="57">
        <f t="shared" si="376"/>
        <v>0</v>
      </c>
    </row>
    <row r="1128" spans="1:37" s="65" customFormat="1" ht="17.100000000000001" customHeight="1" x14ac:dyDescent="0.2">
      <c r="A1128" s="54" t="s">
        <v>272</v>
      </c>
      <c r="B1128" s="55" t="s">
        <v>110</v>
      </c>
      <c r="C1128" s="56" t="s">
        <v>242</v>
      </c>
      <c r="D1128" s="57">
        <v>0</v>
      </c>
      <c r="E1128" s="57">
        <f t="shared" ref="E1128:AK1128" si="377">+(1-E$882)*E644</f>
        <v>0</v>
      </c>
      <c r="F1128" s="57">
        <f t="shared" si="377"/>
        <v>0</v>
      </c>
      <c r="G1128" s="57">
        <f t="shared" si="377"/>
        <v>0</v>
      </c>
      <c r="H1128" s="57">
        <f t="shared" si="377"/>
        <v>0</v>
      </c>
      <c r="I1128" s="57">
        <f t="shared" si="377"/>
        <v>0</v>
      </c>
      <c r="J1128" s="57">
        <f t="shared" si="377"/>
        <v>0</v>
      </c>
      <c r="K1128" s="57">
        <f t="shared" si="377"/>
        <v>0</v>
      </c>
      <c r="L1128" s="57">
        <f t="shared" si="377"/>
        <v>0</v>
      </c>
      <c r="M1128" s="57">
        <f t="shared" si="377"/>
        <v>0</v>
      </c>
      <c r="N1128" s="57">
        <f t="shared" si="377"/>
        <v>0</v>
      </c>
      <c r="O1128" s="57">
        <f t="shared" si="377"/>
        <v>0</v>
      </c>
      <c r="P1128" s="57">
        <f t="shared" si="377"/>
        <v>0</v>
      </c>
      <c r="Q1128" s="57">
        <f t="shared" si="377"/>
        <v>0</v>
      </c>
      <c r="R1128" s="57">
        <f t="shared" si="377"/>
        <v>0</v>
      </c>
      <c r="S1128" s="57">
        <f t="shared" si="377"/>
        <v>0</v>
      </c>
      <c r="T1128" s="57">
        <f t="shared" si="377"/>
        <v>0</v>
      </c>
      <c r="U1128" s="57">
        <f t="shared" si="377"/>
        <v>0</v>
      </c>
      <c r="V1128" s="57">
        <f t="shared" si="377"/>
        <v>0</v>
      </c>
      <c r="W1128" s="57">
        <f t="shared" si="377"/>
        <v>0</v>
      </c>
      <c r="X1128" s="57">
        <f t="shared" si="377"/>
        <v>0</v>
      </c>
      <c r="Y1128" s="57">
        <f t="shared" si="377"/>
        <v>0</v>
      </c>
      <c r="Z1128" s="57">
        <f t="shared" si="377"/>
        <v>0</v>
      </c>
      <c r="AA1128" s="57">
        <f t="shared" si="377"/>
        <v>0</v>
      </c>
      <c r="AB1128" s="57">
        <f t="shared" si="377"/>
        <v>0</v>
      </c>
      <c r="AC1128" s="57">
        <f t="shared" si="377"/>
        <v>0</v>
      </c>
      <c r="AD1128" s="57">
        <f t="shared" si="377"/>
        <v>0</v>
      </c>
      <c r="AE1128" s="57">
        <f t="shared" si="377"/>
        <v>0</v>
      </c>
      <c r="AF1128" s="57">
        <f t="shared" si="377"/>
        <v>0</v>
      </c>
      <c r="AG1128" s="57">
        <f t="shared" si="377"/>
        <v>0</v>
      </c>
      <c r="AH1128" s="57">
        <f t="shared" si="377"/>
        <v>0</v>
      </c>
      <c r="AI1128" s="57">
        <f t="shared" si="377"/>
        <v>0</v>
      </c>
      <c r="AJ1128" s="57">
        <f t="shared" si="377"/>
        <v>0</v>
      </c>
      <c r="AK1128" s="57">
        <f t="shared" si="377"/>
        <v>0</v>
      </c>
    </row>
    <row r="1129" spans="1:37" s="65" customFormat="1" ht="17.100000000000001" customHeight="1" x14ac:dyDescent="0.2">
      <c r="A1129" s="54" t="s">
        <v>197</v>
      </c>
      <c r="B1129" s="55" t="s">
        <v>110</v>
      </c>
      <c r="C1129" s="56" t="s">
        <v>242</v>
      </c>
      <c r="D1129" s="57">
        <v>0</v>
      </c>
      <c r="E1129" s="57">
        <f>+(1-E$882)*E645</f>
        <v>0</v>
      </c>
      <c r="F1129" s="57">
        <f>+(1-F$882)*F645</f>
        <v>0</v>
      </c>
      <c r="G1129" s="57">
        <f>+(1-G$882)*G645</f>
        <v>0</v>
      </c>
      <c r="H1129" s="75">
        <v>4.703922678044693E-11</v>
      </c>
      <c r="I1129" s="75">
        <v>2.3529798208859046E-10</v>
      </c>
      <c r="J1129" s="75">
        <v>1.3855039554995623E-9</v>
      </c>
      <c r="K1129" s="75">
        <v>5.0387715892870479E-9</v>
      </c>
      <c r="L1129" s="75">
        <v>1.3378223084251751E-8</v>
      </c>
      <c r="M1129" s="75">
        <v>3.2310676872007793E-8</v>
      </c>
      <c r="N1129" s="75">
        <v>6.850813466482453E-8</v>
      </c>
      <c r="O1129" s="75">
        <v>1.3811641759002486E-7</v>
      </c>
      <c r="P1129" s="75">
        <v>2.5747115744179444E-7</v>
      </c>
      <c r="Q1129" s="75">
        <v>4.630684209275742E-7</v>
      </c>
      <c r="R1129" s="75">
        <v>7.3915307958763768E-7</v>
      </c>
      <c r="S1129" s="75">
        <v>1.1119864604033341E-6</v>
      </c>
      <c r="T1129" s="75">
        <v>1.5864618935788402E-6</v>
      </c>
      <c r="U1129" s="75">
        <v>2.1865177675606946E-6</v>
      </c>
      <c r="V1129" s="75">
        <v>5.3544822677541002E-6</v>
      </c>
      <c r="W1129" s="75">
        <v>8.5887280028216848E-6</v>
      </c>
      <c r="X1129" s="75">
        <v>1.1867692533761774E-5</v>
      </c>
      <c r="Y1129" s="75">
        <v>1.5179287343979777E-5</v>
      </c>
      <c r="Z1129" s="75">
        <v>1.8527085067013486E-5</v>
      </c>
      <c r="AA1129" s="75">
        <v>2.1911389244022503E-5</v>
      </c>
      <c r="AB1129" s="75">
        <v>2.5287984138914805E-5</v>
      </c>
      <c r="AC1129" s="75">
        <v>2.8621681905505006E-5</v>
      </c>
      <c r="AD1129" s="75">
        <v>3.1862766456772677E-5</v>
      </c>
      <c r="AE1129" s="75">
        <v>3.5010730116374123E-5</v>
      </c>
      <c r="AF1129" s="75">
        <v>3.8042576157244499E-5</v>
      </c>
      <c r="AG1129" s="75">
        <v>4.0977993082492024E-5</v>
      </c>
      <c r="AH1129" s="75">
        <v>4.3819048759585286E-5</v>
      </c>
      <c r="AI1129" s="75">
        <v>4.6533848679814362E-5</v>
      </c>
      <c r="AJ1129" s="75">
        <v>4.910017969781483E-5</v>
      </c>
      <c r="AK1129" s="75">
        <v>5.1528795968594176E-5</v>
      </c>
    </row>
    <row r="1130" spans="1:37" s="65" customFormat="1" ht="17.100000000000001" customHeight="1" x14ac:dyDescent="0.2">
      <c r="A1130" s="54" t="s">
        <v>245</v>
      </c>
      <c r="B1130" s="55" t="s">
        <v>110</v>
      </c>
      <c r="C1130" s="56" t="s">
        <v>246</v>
      </c>
      <c r="D1130" s="73">
        <f>SUM(D1118:D1129)</f>
        <v>1</v>
      </c>
      <c r="E1130" s="73">
        <f t="shared" ref="E1130:AK1130" si="378">SUM(E1118:E1129)</f>
        <v>1</v>
      </c>
      <c r="F1130" s="73">
        <f t="shared" si="378"/>
        <v>1</v>
      </c>
      <c r="G1130" s="73">
        <f t="shared" si="378"/>
        <v>1</v>
      </c>
      <c r="H1130" s="73">
        <f t="shared" si="378"/>
        <v>1</v>
      </c>
      <c r="I1130" s="73">
        <f t="shared" si="378"/>
        <v>1</v>
      </c>
      <c r="J1130" s="73">
        <f t="shared" si="378"/>
        <v>0.99999999999999989</v>
      </c>
      <c r="K1130" s="73">
        <f t="shared" si="378"/>
        <v>1</v>
      </c>
      <c r="L1130" s="73">
        <f t="shared" si="378"/>
        <v>1</v>
      </c>
      <c r="M1130" s="73">
        <f t="shared" si="378"/>
        <v>1</v>
      </c>
      <c r="N1130" s="73">
        <f t="shared" si="378"/>
        <v>1</v>
      </c>
      <c r="O1130" s="73">
        <f t="shared" si="378"/>
        <v>1</v>
      </c>
      <c r="P1130" s="73">
        <f t="shared" si="378"/>
        <v>1</v>
      </c>
      <c r="Q1130" s="73">
        <f t="shared" si="378"/>
        <v>1</v>
      </c>
      <c r="R1130" s="73">
        <f t="shared" si="378"/>
        <v>1</v>
      </c>
      <c r="S1130" s="73">
        <f t="shared" si="378"/>
        <v>1</v>
      </c>
      <c r="T1130" s="73">
        <f t="shared" si="378"/>
        <v>1</v>
      </c>
      <c r="U1130" s="73">
        <f t="shared" si="378"/>
        <v>1</v>
      </c>
      <c r="V1130" s="73">
        <f t="shared" si="378"/>
        <v>1</v>
      </c>
      <c r="W1130" s="73">
        <f t="shared" si="378"/>
        <v>1</v>
      </c>
      <c r="X1130" s="73">
        <f t="shared" si="378"/>
        <v>1</v>
      </c>
      <c r="Y1130" s="73">
        <f t="shared" si="378"/>
        <v>1</v>
      </c>
      <c r="Z1130" s="73">
        <f t="shared" si="378"/>
        <v>1</v>
      </c>
      <c r="AA1130" s="73">
        <f t="shared" si="378"/>
        <v>0.99999999999999989</v>
      </c>
      <c r="AB1130" s="73">
        <f t="shared" si="378"/>
        <v>1</v>
      </c>
      <c r="AC1130" s="73">
        <f t="shared" si="378"/>
        <v>0.99999999999999989</v>
      </c>
      <c r="AD1130" s="73">
        <f t="shared" si="378"/>
        <v>0.99999999999999989</v>
      </c>
      <c r="AE1130" s="73">
        <f t="shared" si="378"/>
        <v>1</v>
      </c>
      <c r="AF1130" s="73">
        <f t="shared" si="378"/>
        <v>1</v>
      </c>
      <c r="AG1130" s="73">
        <f t="shared" si="378"/>
        <v>1</v>
      </c>
      <c r="AH1130" s="73">
        <f t="shared" si="378"/>
        <v>1</v>
      </c>
      <c r="AI1130" s="73">
        <f t="shared" si="378"/>
        <v>1.0000000000000002</v>
      </c>
      <c r="AJ1130" s="73">
        <f t="shared" si="378"/>
        <v>1</v>
      </c>
      <c r="AK1130" s="73">
        <f t="shared" si="378"/>
        <v>1</v>
      </c>
    </row>
    <row r="1131" spans="1:37" s="65" customFormat="1" ht="17.100000000000001" customHeight="1" x14ac:dyDescent="0.25">
      <c r="A1131" s="68"/>
      <c r="B1131" s="74"/>
      <c r="C1131" s="74"/>
      <c r="D1131" s="72"/>
      <c r="E1131" s="72"/>
      <c r="F1131" s="72"/>
      <c r="G1131" s="72"/>
      <c r="H1131" s="72"/>
      <c r="I1131" s="72"/>
      <c r="J1131" s="72"/>
      <c r="K1131" s="72"/>
      <c r="L1131" s="72"/>
      <c r="M1131" s="72"/>
      <c r="N1131" s="72"/>
      <c r="O1131" s="72"/>
      <c r="P1131" s="72"/>
      <c r="Q1131" s="72"/>
      <c r="R1131" s="72"/>
      <c r="S1131" s="72"/>
      <c r="T1131" s="72"/>
      <c r="U1131" s="72"/>
      <c r="V1131" s="72"/>
      <c r="W1131" s="72"/>
      <c r="X1131" s="72"/>
      <c r="Y1131" s="72"/>
      <c r="Z1131" s="72"/>
      <c r="AA1131" s="72"/>
      <c r="AB1131" s="72"/>
      <c r="AC1131" s="72"/>
      <c r="AD1131" s="72"/>
      <c r="AE1131" s="72"/>
      <c r="AF1131" s="72"/>
      <c r="AG1131" s="72"/>
      <c r="AH1131" s="72"/>
      <c r="AI1131" s="72"/>
      <c r="AJ1131" s="72"/>
      <c r="AK1131" s="72"/>
    </row>
    <row r="1132" spans="1:37" s="65" customFormat="1" ht="17.100000000000001" customHeight="1" x14ac:dyDescent="0.25">
      <c r="A1132" s="64" t="s">
        <v>265</v>
      </c>
      <c r="B1132"/>
      <c r="C1132"/>
      <c r="D1132" s="72"/>
      <c r="E1132" s="72"/>
      <c r="F1132" s="72"/>
      <c r="G1132" s="72"/>
      <c r="H1132" s="72"/>
      <c r="I1132" s="72"/>
      <c r="J1132" s="72"/>
      <c r="K1132" s="72"/>
      <c r="L1132" s="72"/>
      <c r="M1132" s="72"/>
      <c r="N1132" s="72"/>
      <c r="O1132" s="72"/>
      <c r="P1132" s="72"/>
      <c r="Q1132" s="72"/>
      <c r="R1132" s="72"/>
      <c r="S1132" s="72"/>
      <c r="T1132" s="72"/>
      <c r="U1132" s="72"/>
      <c r="V1132" s="72"/>
      <c r="W1132" s="72"/>
      <c r="X1132" s="72"/>
      <c r="Y1132" s="72"/>
      <c r="Z1132" s="72"/>
      <c r="AA1132" s="72"/>
      <c r="AB1132" s="72"/>
      <c r="AC1132" s="72"/>
      <c r="AD1132" s="72"/>
      <c r="AE1132" s="72"/>
      <c r="AF1132" s="72"/>
      <c r="AG1132" s="72"/>
      <c r="AH1132" s="72"/>
      <c r="AI1132" s="72"/>
      <c r="AJ1132" s="72"/>
      <c r="AK1132" s="72"/>
    </row>
    <row r="1133" spans="1:37" s="65" customFormat="1" ht="17.100000000000001" customHeight="1" x14ac:dyDescent="0.25">
      <c r="A1133" s="66" t="s">
        <v>259</v>
      </c>
      <c r="B1133"/>
      <c r="C1133"/>
    </row>
    <row r="1134" spans="1:37" s="65" customFormat="1" ht="17.100000000000001" customHeight="1" x14ac:dyDescent="0.2">
      <c r="A1134" s="54" t="s">
        <v>241</v>
      </c>
      <c r="B1134" s="55" t="s">
        <v>110</v>
      </c>
      <c r="C1134" s="56" t="s">
        <v>242</v>
      </c>
      <c r="D1134" s="57">
        <v>0.73859255939040791</v>
      </c>
      <c r="E1134" s="57">
        <f>+(1-SUM(E1135:E1145))</f>
        <v>0.73861598545896112</v>
      </c>
      <c r="F1134" s="57">
        <f>+(1-SUM(F1135:F1145))</f>
        <v>0.73863940540962991</v>
      </c>
      <c r="G1134" s="57">
        <f t="shared" ref="G1134:AK1134" si="379">+(1-SUM(G1135:G1145))</f>
        <v>0.73863940540962991</v>
      </c>
      <c r="H1134" s="57">
        <f t="shared" si="379"/>
        <v>0.73861751070801951</v>
      </c>
      <c r="I1134" s="57">
        <f t="shared" si="379"/>
        <v>0.73860596296119674</v>
      </c>
      <c r="J1134" s="57">
        <f t="shared" si="379"/>
        <v>0.73856926655560806</v>
      </c>
      <c r="K1134" s="57">
        <f t="shared" si="379"/>
        <v>0.73848543629652341</v>
      </c>
      <c r="L1134" s="57">
        <f t="shared" si="379"/>
        <v>0.73833219159094088</v>
      </c>
      <c r="M1134" s="57">
        <f t="shared" si="379"/>
        <v>0.73805684998695598</v>
      </c>
      <c r="N1134" s="57">
        <f t="shared" si="379"/>
        <v>0.73762235048645286</v>
      </c>
      <c r="O1134" s="57">
        <f t="shared" si="379"/>
        <v>0.73694225064735019</v>
      </c>
      <c r="P1134" s="57">
        <f t="shared" si="379"/>
        <v>0.73597727475610053</v>
      </c>
      <c r="Q1134" s="57">
        <f t="shared" si="379"/>
        <v>0.73453592058254391</v>
      </c>
      <c r="R1134" s="57">
        <f t="shared" si="379"/>
        <v>0.7325943575468582</v>
      </c>
      <c r="S1134" s="57">
        <f t="shared" si="379"/>
        <v>0.73000545765340175</v>
      </c>
      <c r="T1134" s="57">
        <f t="shared" si="379"/>
        <v>0.72685443608080225</v>
      </c>
      <c r="U1134" s="57">
        <f t="shared" si="379"/>
        <v>0.72305435301877541</v>
      </c>
      <c r="V1134" s="57">
        <f t="shared" si="379"/>
        <v>0.67407426849910235</v>
      </c>
      <c r="W1134" s="57">
        <f t="shared" si="379"/>
        <v>0.62880947246992558</v>
      </c>
      <c r="X1134" s="57">
        <f t="shared" si="379"/>
        <v>0.58725056599260861</v>
      </c>
      <c r="Y1134" s="57">
        <f t="shared" si="379"/>
        <v>0.54954560853507606</v>
      </c>
      <c r="Z1134" s="57">
        <f t="shared" si="379"/>
        <v>0.51474928816031795</v>
      </c>
      <c r="AA1134" s="57">
        <f t="shared" si="379"/>
        <v>0.48336670551641414</v>
      </c>
      <c r="AB1134" s="57">
        <f t="shared" si="379"/>
        <v>0.45914965598859026</v>
      </c>
      <c r="AC1134" s="57">
        <f t="shared" si="379"/>
        <v>0.43639401726603144</v>
      </c>
      <c r="AD1134" s="57">
        <f t="shared" si="379"/>
        <v>0.41521229593697684</v>
      </c>
      <c r="AE1134" s="57">
        <f t="shared" si="379"/>
        <v>0.39520796580666429</v>
      </c>
      <c r="AF1134" s="57">
        <f t="shared" si="379"/>
        <v>0.37604393525312096</v>
      </c>
      <c r="AG1134" s="57">
        <f t="shared" si="379"/>
        <v>0.35805184498271336</v>
      </c>
      <c r="AH1134" s="57">
        <f t="shared" si="379"/>
        <v>0.34091629752141384</v>
      </c>
      <c r="AI1134" s="57">
        <f t="shared" si="379"/>
        <v>0.32452992512712431</v>
      </c>
      <c r="AJ1134" s="57">
        <f t="shared" si="379"/>
        <v>0.30893280053062355</v>
      </c>
      <c r="AK1134" s="57">
        <f t="shared" si="379"/>
        <v>0.29461615821041043</v>
      </c>
    </row>
    <row r="1135" spans="1:37" s="65" customFormat="1" ht="17.100000000000001" customHeight="1" x14ac:dyDescent="0.2">
      <c r="A1135" s="54" t="s">
        <v>266</v>
      </c>
      <c r="B1135" s="55" t="s">
        <v>110</v>
      </c>
      <c r="C1135" s="56" t="s">
        <v>242</v>
      </c>
      <c r="D1135" s="57">
        <v>0</v>
      </c>
      <c r="E1135" s="57">
        <f t="shared" ref="E1135:AK1135" si="380">+(1-E$898)*E651</f>
        <v>0</v>
      </c>
      <c r="F1135" s="57">
        <f t="shared" si="380"/>
        <v>0</v>
      </c>
      <c r="G1135" s="57">
        <f t="shared" si="380"/>
        <v>0</v>
      </c>
      <c r="H1135" s="57">
        <f t="shared" si="380"/>
        <v>0</v>
      </c>
      <c r="I1135" s="57">
        <f t="shared" si="380"/>
        <v>0</v>
      </c>
      <c r="J1135" s="57">
        <f t="shared" si="380"/>
        <v>0</v>
      </c>
      <c r="K1135" s="57">
        <f t="shared" si="380"/>
        <v>0</v>
      </c>
      <c r="L1135" s="57">
        <f t="shared" si="380"/>
        <v>0</v>
      </c>
      <c r="M1135" s="57">
        <f t="shared" si="380"/>
        <v>0</v>
      </c>
      <c r="N1135" s="57">
        <f t="shared" si="380"/>
        <v>0</v>
      </c>
      <c r="O1135" s="57">
        <f t="shared" si="380"/>
        <v>0</v>
      </c>
      <c r="P1135" s="57">
        <f t="shared" si="380"/>
        <v>0</v>
      </c>
      <c r="Q1135" s="57">
        <f t="shared" si="380"/>
        <v>0</v>
      </c>
      <c r="R1135" s="57">
        <f t="shared" si="380"/>
        <v>0</v>
      </c>
      <c r="S1135" s="57">
        <f t="shared" si="380"/>
        <v>0</v>
      </c>
      <c r="T1135" s="57">
        <f t="shared" si="380"/>
        <v>0</v>
      </c>
      <c r="U1135" s="57">
        <f t="shared" si="380"/>
        <v>0</v>
      </c>
      <c r="V1135" s="57">
        <f t="shared" si="380"/>
        <v>0</v>
      </c>
      <c r="W1135" s="57">
        <f t="shared" si="380"/>
        <v>0</v>
      </c>
      <c r="X1135" s="57">
        <f t="shared" si="380"/>
        <v>0</v>
      </c>
      <c r="Y1135" s="57">
        <f t="shared" si="380"/>
        <v>0</v>
      </c>
      <c r="Z1135" s="57">
        <f t="shared" si="380"/>
        <v>0</v>
      </c>
      <c r="AA1135" s="57">
        <f t="shared" si="380"/>
        <v>0</v>
      </c>
      <c r="AB1135" s="57">
        <f t="shared" si="380"/>
        <v>0</v>
      </c>
      <c r="AC1135" s="57">
        <f t="shared" si="380"/>
        <v>0</v>
      </c>
      <c r="AD1135" s="57">
        <f t="shared" si="380"/>
        <v>0</v>
      </c>
      <c r="AE1135" s="57">
        <f t="shared" si="380"/>
        <v>0</v>
      </c>
      <c r="AF1135" s="57">
        <f t="shared" si="380"/>
        <v>0</v>
      </c>
      <c r="AG1135" s="57">
        <f t="shared" si="380"/>
        <v>0</v>
      </c>
      <c r="AH1135" s="57">
        <f t="shared" si="380"/>
        <v>0</v>
      </c>
      <c r="AI1135" s="57">
        <f t="shared" si="380"/>
        <v>0</v>
      </c>
      <c r="AJ1135" s="57">
        <f t="shared" si="380"/>
        <v>0</v>
      </c>
      <c r="AK1135" s="57">
        <f t="shared" si="380"/>
        <v>0</v>
      </c>
    </row>
    <row r="1136" spans="1:37" s="65" customFormat="1" ht="17.100000000000001" customHeight="1" x14ac:dyDescent="0.2">
      <c r="A1136" s="54" t="s">
        <v>267</v>
      </c>
      <c r="B1136" s="55" t="s">
        <v>110</v>
      </c>
      <c r="C1136" s="56" t="s">
        <v>242</v>
      </c>
      <c r="D1136" s="57">
        <v>0</v>
      </c>
      <c r="E1136" s="57">
        <f>+(1-E$898)*E652</f>
        <v>0</v>
      </c>
      <c r="F1136" s="57">
        <f>+(1-F$898)*F652</f>
        <v>0</v>
      </c>
      <c r="G1136" s="57">
        <f>+(1-G$898)*G652</f>
        <v>0</v>
      </c>
      <c r="H1136" s="75">
        <v>6.9266690052479386E-6</v>
      </c>
      <c r="I1136" s="75">
        <v>1.5744764091652513E-5</v>
      </c>
      <c r="J1136" s="75">
        <v>4.1614278320759199E-5</v>
      </c>
      <c r="K1136" s="75">
        <v>9.5806569690492423E-5</v>
      </c>
      <c r="L1136" s="75">
        <v>1.8577313618052145E-4</v>
      </c>
      <c r="M1136" s="75">
        <v>3.3356524366078916E-4</v>
      </c>
      <c r="N1136" s="75">
        <v>5.5330126474515339E-4</v>
      </c>
      <c r="O1136" s="75">
        <v>8.8108134290110684E-4</v>
      </c>
      <c r="P1136" s="75">
        <v>1.3356580867566804E-3</v>
      </c>
      <c r="Q1136" s="75">
        <v>1.9666383972155098E-3</v>
      </c>
      <c r="R1136" s="75">
        <v>2.7143575120442726E-3</v>
      </c>
      <c r="S1136" s="75">
        <v>3.5987761951276113E-3</v>
      </c>
      <c r="T1136" s="75">
        <v>4.6165548475017191E-3</v>
      </c>
      <c r="U1136" s="75">
        <v>5.7850193467129064E-3</v>
      </c>
      <c r="V1136" s="75">
        <v>1.1635706867348525E-2</v>
      </c>
      <c r="W1136" s="75">
        <v>1.7081479922099303E-2</v>
      </c>
      <c r="X1136" s="75">
        <v>2.2094552176491523E-2</v>
      </c>
      <c r="Y1136" s="75">
        <v>2.6709243491021648E-2</v>
      </c>
      <c r="Z1136" s="75">
        <v>3.1139368793705831E-2</v>
      </c>
      <c r="AA1136" s="75">
        <v>3.5094843132607814E-2</v>
      </c>
      <c r="AB1136" s="75">
        <v>3.8703329364762999E-2</v>
      </c>
      <c r="AC1136" s="75">
        <v>4.2031603902801071E-2</v>
      </c>
      <c r="AD1136" s="75">
        <v>4.4982580066848667E-2</v>
      </c>
      <c r="AE1136" s="75">
        <v>4.7651293265895171E-2</v>
      </c>
      <c r="AF1136" s="75">
        <v>5.0201161368442826E-2</v>
      </c>
      <c r="AG1136" s="75">
        <v>5.2415638804473828E-2</v>
      </c>
      <c r="AH1136" s="75">
        <v>5.4416720798798494E-2</v>
      </c>
      <c r="AI1136" s="75">
        <v>5.6243260251556737E-2</v>
      </c>
      <c r="AJ1136" s="75">
        <v>5.7891158632130409E-2</v>
      </c>
      <c r="AK1136" s="75">
        <v>5.9380322133413439E-2</v>
      </c>
    </row>
    <row r="1137" spans="1:37" s="65" customFormat="1" ht="17.100000000000001" customHeight="1" x14ac:dyDescent="0.2">
      <c r="A1137" s="54" t="s">
        <v>243</v>
      </c>
      <c r="B1137" s="55" t="s">
        <v>110</v>
      </c>
      <c r="C1137" s="56" t="s">
        <v>242</v>
      </c>
      <c r="D1137" s="57">
        <v>0.26127297176154191</v>
      </c>
      <c r="E1137" s="57">
        <f t="shared" ref="E1137:AK1137" si="381">+(1-E$898)*E653</f>
        <v>0.26124954971118231</v>
      </c>
      <c r="F1137" s="57">
        <f t="shared" si="381"/>
        <v>0.26122612976051346</v>
      </c>
      <c r="G1137" s="57">
        <f t="shared" si="381"/>
        <v>0.26122612976051346</v>
      </c>
      <c r="H1137" s="57">
        <f t="shared" si="381"/>
        <v>0.26105533843734458</v>
      </c>
      <c r="I1137" s="57">
        <f t="shared" si="381"/>
        <v>0.26103483201195504</v>
      </c>
      <c r="J1137" s="57">
        <f t="shared" si="381"/>
        <v>0.26096451375986357</v>
      </c>
      <c r="K1137" s="57">
        <f t="shared" si="381"/>
        <v>0.26079230120378544</v>
      </c>
      <c r="L1137" s="57">
        <f t="shared" si="381"/>
        <v>0.26045659374952634</v>
      </c>
      <c r="M1137" s="57">
        <f t="shared" si="381"/>
        <v>0.25982377232774301</v>
      </c>
      <c r="N1137" s="57">
        <f t="shared" si="381"/>
        <v>0.25880289648851768</v>
      </c>
      <c r="O1137" s="57">
        <f t="shared" si="381"/>
        <v>0.25719163348338303</v>
      </c>
      <c r="P1137" s="57">
        <f t="shared" si="381"/>
        <v>0.25493201605118315</v>
      </c>
      <c r="Q1137" s="57">
        <f t="shared" si="381"/>
        <v>0.2515577825714545</v>
      </c>
      <c r="R1137" s="57">
        <f t="shared" si="381"/>
        <v>0.24699507107732868</v>
      </c>
      <c r="S1137" s="57">
        <f t="shared" si="381"/>
        <v>0.24102952385697746</v>
      </c>
      <c r="T1137" s="57">
        <f t="shared" si="381"/>
        <v>0.23414408673888057</v>
      </c>
      <c r="U1137" s="57">
        <f t="shared" si="381"/>
        <v>0.226353725482555</v>
      </c>
      <c r="V1137" s="57">
        <f t="shared" si="381"/>
        <v>0.21785577379410129</v>
      </c>
      <c r="W1137" s="57">
        <f t="shared" si="381"/>
        <v>0.20842302584984132</v>
      </c>
      <c r="X1137" s="57">
        <f t="shared" si="381"/>
        <v>0.19804599662555256</v>
      </c>
      <c r="Y1137" s="57">
        <f t="shared" si="381"/>
        <v>0.18706389089932254</v>
      </c>
      <c r="Z1137" s="57">
        <f t="shared" si="381"/>
        <v>0.17595581941249797</v>
      </c>
      <c r="AA1137" s="57">
        <f t="shared" si="381"/>
        <v>0.16410547935235353</v>
      </c>
      <c r="AB1137" s="57">
        <f t="shared" si="381"/>
        <v>0.14800866237750004</v>
      </c>
      <c r="AC1137" s="57">
        <f t="shared" si="381"/>
        <v>0.13295924413690238</v>
      </c>
      <c r="AD1137" s="57">
        <f t="shared" si="381"/>
        <v>0.11894457586474388</v>
      </c>
      <c r="AE1137" s="57">
        <f t="shared" si="381"/>
        <v>0.10599653691191219</v>
      </c>
      <c r="AF1137" s="57">
        <f t="shared" si="381"/>
        <v>9.4304554020480158E-2</v>
      </c>
      <c r="AG1137" s="57">
        <f t="shared" si="381"/>
        <v>8.3592330900055023E-2</v>
      </c>
      <c r="AH1137" s="57">
        <f t="shared" si="381"/>
        <v>7.3893777572239222E-2</v>
      </c>
      <c r="AI1137" s="57">
        <f t="shared" si="381"/>
        <v>6.5182570324824621E-2</v>
      </c>
      <c r="AJ1137" s="57">
        <f t="shared" si="381"/>
        <v>5.7425078477395232E-2</v>
      </c>
      <c r="AK1137" s="57">
        <f t="shared" si="381"/>
        <v>4.9914128291616996E-2</v>
      </c>
    </row>
    <row r="1138" spans="1:37" s="65" customFormat="1" ht="17.100000000000001" customHeight="1" x14ac:dyDescent="0.2">
      <c r="A1138" s="54" t="s">
        <v>244</v>
      </c>
      <c r="B1138" s="55" t="s">
        <v>110</v>
      </c>
      <c r="C1138" s="56" t="s">
        <v>242</v>
      </c>
      <c r="D1138" s="57">
        <v>0</v>
      </c>
      <c r="E1138" s="57">
        <f t="shared" ref="E1138:AK1138" si="382">+(1-E$898)*E654</f>
        <v>0</v>
      </c>
      <c r="F1138" s="57">
        <f t="shared" si="382"/>
        <v>0</v>
      </c>
      <c r="G1138" s="57">
        <f t="shared" si="382"/>
        <v>0</v>
      </c>
      <c r="H1138" s="57">
        <f t="shared" si="382"/>
        <v>0</v>
      </c>
      <c r="I1138" s="57">
        <f t="shared" si="382"/>
        <v>0</v>
      </c>
      <c r="J1138" s="57">
        <f t="shared" si="382"/>
        <v>0</v>
      </c>
      <c r="K1138" s="57">
        <f t="shared" si="382"/>
        <v>0</v>
      </c>
      <c r="L1138" s="57">
        <f t="shared" si="382"/>
        <v>0</v>
      </c>
      <c r="M1138" s="57">
        <f t="shared" si="382"/>
        <v>0</v>
      </c>
      <c r="N1138" s="57">
        <f t="shared" si="382"/>
        <v>0</v>
      </c>
      <c r="O1138" s="57">
        <f t="shared" si="382"/>
        <v>0</v>
      </c>
      <c r="P1138" s="57">
        <f t="shared" si="382"/>
        <v>0</v>
      </c>
      <c r="Q1138" s="57">
        <f t="shared" si="382"/>
        <v>0</v>
      </c>
      <c r="R1138" s="57">
        <f t="shared" si="382"/>
        <v>0</v>
      </c>
      <c r="S1138" s="57">
        <f t="shared" si="382"/>
        <v>0</v>
      </c>
      <c r="T1138" s="57">
        <f t="shared" si="382"/>
        <v>0</v>
      </c>
      <c r="U1138" s="57">
        <f t="shared" si="382"/>
        <v>0</v>
      </c>
      <c r="V1138" s="57">
        <f t="shared" si="382"/>
        <v>0</v>
      </c>
      <c r="W1138" s="57">
        <f t="shared" si="382"/>
        <v>0</v>
      </c>
      <c r="X1138" s="57">
        <f t="shared" si="382"/>
        <v>0</v>
      </c>
      <c r="Y1138" s="57">
        <f t="shared" si="382"/>
        <v>0</v>
      </c>
      <c r="Z1138" s="57">
        <f t="shared" si="382"/>
        <v>0</v>
      </c>
      <c r="AA1138" s="57">
        <f t="shared" si="382"/>
        <v>0</v>
      </c>
      <c r="AB1138" s="57">
        <f t="shared" si="382"/>
        <v>0</v>
      </c>
      <c r="AC1138" s="57">
        <f t="shared" si="382"/>
        <v>0</v>
      </c>
      <c r="AD1138" s="57">
        <f t="shared" si="382"/>
        <v>0</v>
      </c>
      <c r="AE1138" s="57">
        <f t="shared" si="382"/>
        <v>0</v>
      </c>
      <c r="AF1138" s="57">
        <f t="shared" si="382"/>
        <v>0</v>
      </c>
      <c r="AG1138" s="57">
        <f t="shared" si="382"/>
        <v>0</v>
      </c>
      <c r="AH1138" s="57">
        <f t="shared" si="382"/>
        <v>0</v>
      </c>
      <c r="AI1138" s="57">
        <f t="shared" si="382"/>
        <v>0</v>
      </c>
      <c r="AJ1138" s="57">
        <f t="shared" si="382"/>
        <v>0</v>
      </c>
      <c r="AK1138" s="57">
        <f t="shared" si="382"/>
        <v>0</v>
      </c>
    </row>
    <row r="1139" spans="1:37" s="65" customFormat="1" ht="17.100000000000001" customHeight="1" x14ac:dyDescent="0.2">
      <c r="A1139" s="54" t="s">
        <v>268</v>
      </c>
      <c r="B1139" s="55" t="s">
        <v>110</v>
      </c>
      <c r="C1139" s="56" t="s">
        <v>242</v>
      </c>
      <c r="D1139" s="57">
        <v>0</v>
      </c>
      <c r="E1139" s="57">
        <f t="shared" ref="E1139:AK1139" si="383">+(1-E$898)*E655</f>
        <v>0</v>
      </c>
      <c r="F1139" s="57">
        <f t="shared" si="383"/>
        <v>0</v>
      </c>
      <c r="G1139" s="57">
        <f t="shared" si="383"/>
        <v>0</v>
      </c>
      <c r="H1139" s="57">
        <f t="shared" si="383"/>
        <v>0</v>
      </c>
      <c r="I1139" s="57">
        <f t="shared" si="383"/>
        <v>0</v>
      </c>
      <c r="J1139" s="57">
        <f t="shared" si="383"/>
        <v>0</v>
      </c>
      <c r="K1139" s="57">
        <f t="shared" si="383"/>
        <v>0</v>
      </c>
      <c r="L1139" s="57">
        <f t="shared" si="383"/>
        <v>0</v>
      </c>
      <c r="M1139" s="57">
        <f t="shared" si="383"/>
        <v>0</v>
      </c>
      <c r="N1139" s="57">
        <f t="shared" si="383"/>
        <v>0</v>
      </c>
      <c r="O1139" s="57">
        <f t="shared" si="383"/>
        <v>0</v>
      </c>
      <c r="P1139" s="57">
        <f t="shared" si="383"/>
        <v>0</v>
      </c>
      <c r="Q1139" s="57">
        <f t="shared" si="383"/>
        <v>0</v>
      </c>
      <c r="R1139" s="57">
        <f t="shared" si="383"/>
        <v>0</v>
      </c>
      <c r="S1139" s="57">
        <f t="shared" si="383"/>
        <v>0</v>
      </c>
      <c r="T1139" s="57">
        <f t="shared" si="383"/>
        <v>0</v>
      </c>
      <c r="U1139" s="57">
        <f t="shared" si="383"/>
        <v>0</v>
      </c>
      <c r="V1139" s="57">
        <f t="shared" si="383"/>
        <v>0</v>
      </c>
      <c r="W1139" s="57">
        <f t="shared" si="383"/>
        <v>0</v>
      </c>
      <c r="X1139" s="57">
        <f t="shared" si="383"/>
        <v>0</v>
      </c>
      <c r="Y1139" s="57">
        <f t="shared" si="383"/>
        <v>0</v>
      </c>
      <c r="Z1139" s="57">
        <f t="shared" si="383"/>
        <v>0</v>
      </c>
      <c r="AA1139" s="57">
        <f t="shared" si="383"/>
        <v>0</v>
      </c>
      <c r="AB1139" s="57">
        <f t="shared" si="383"/>
        <v>0</v>
      </c>
      <c r="AC1139" s="57">
        <f t="shared" si="383"/>
        <v>0</v>
      </c>
      <c r="AD1139" s="57">
        <f t="shared" si="383"/>
        <v>0</v>
      </c>
      <c r="AE1139" s="57">
        <f t="shared" si="383"/>
        <v>0</v>
      </c>
      <c r="AF1139" s="57">
        <f t="shared" si="383"/>
        <v>0</v>
      </c>
      <c r="AG1139" s="57">
        <f t="shared" si="383"/>
        <v>0</v>
      </c>
      <c r="AH1139" s="57">
        <f t="shared" si="383"/>
        <v>0</v>
      </c>
      <c r="AI1139" s="57">
        <f t="shared" si="383"/>
        <v>0</v>
      </c>
      <c r="AJ1139" s="57">
        <f t="shared" si="383"/>
        <v>0</v>
      </c>
      <c r="AK1139" s="57">
        <f t="shared" si="383"/>
        <v>0</v>
      </c>
    </row>
    <row r="1140" spans="1:37" s="65" customFormat="1" ht="17.100000000000001" customHeight="1" x14ac:dyDescent="0.2">
      <c r="A1140" s="54" t="s">
        <v>189</v>
      </c>
      <c r="B1140" s="55" t="s">
        <v>110</v>
      </c>
      <c r="C1140" s="56" t="s">
        <v>242</v>
      </c>
      <c r="D1140" s="57">
        <v>8.9645898700134466E-5</v>
      </c>
      <c r="E1140" s="57">
        <v>8.9645898700134466E-5</v>
      </c>
      <c r="F1140" s="57">
        <v>8.9645898700134466E-5</v>
      </c>
      <c r="G1140" s="57">
        <v>8.9645898700134466E-5</v>
      </c>
      <c r="H1140" s="75">
        <v>2.7542587664131308E-4</v>
      </c>
      <c r="I1140" s="75">
        <v>2.9866384809938955E-4</v>
      </c>
      <c r="J1140" s="75">
        <v>3.7981511375460928E-4</v>
      </c>
      <c r="K1140" s="75">
        <v>5.8168007194587808E-4</v>
      </c>
      <c r="L1140" s="75">
        <v>9.8069306778168081E-4</v>
      </c>
      <c r="M1140" s="75">
        <v>1.7411131293848688E-3</v>
      </c>
      <c r="N1140" s="75">
        <v>2.976826765911805E-3</v>
      </c>
      <c r="O1140" s="75">
        <v>4.9405152634592704E-3</v>
      </c>
      <c r="P1140" s="75">
        <v>7.7106592495145895E-3</v>
      </c>
      <c r="Q1140" s="75">
        <v>1.1895432465242686E-2</v>
      </c>
      <c r="R1140" s="75">
        <v>1.7652220243616564E-2</v>
      </c>
      <c r="S1140" s="75">
        <v>2.5322548679430672E-2</v>
      </c>
      <c r="T1140" s="75">
        <v>3.4341538638111409E-2</v>
      </c>
      <c r="U1140" s="75">
        <v>4.4763815761142176E-2</v>
      </c>
      <c r="V1140" s="75">
        <v>9.638898758282323E-2</v>
      </c>
      <c r="W1140" s="75">
        <v>0.14563864108534805</v>
      </c>
      <c r="X1140" s="75">
        <v>0.19255947598932663</v>
      </c>
      <c r="Y1140" s="75">
        <v>0.23662988529139756</v>
      </c>
      <c r="Z1140" s="75">
        <v>0.2781021956503848</v>
      </c>
      <c r="AA1140" s="75">
        <v>0.31737778096802977</v>
      </c>
      <c r="AB1140" s="75">
        <v>0.35408222249270438</v>
      </c>
      <c r="AC1140" s="75">
        <v>0.38855798665019148</v>
      </c>
      <c r="AD1140" s="75">
        <v>0.42080235043326025</v>
      </c>
      <c r="AE1140" s="75">
        <v>0.45108492600867928</v>
      </c>
      <c r="AF1140" s="75">
        <v>0.4793899575223996</v>
      </c>
      <c r="AG1140" s="75">
        <v>0.50587865706878987</v>
      </c>
      <c r="AH1140" s="75">
        <v>0.53071051033365579</v>
      </c>
      <c r="AI1140" s="75">
        <v>0.55398038811590089</v>
      </c>
      <c r="AJ1140" s="75">
        <v>0.57568596790081361</v>
      </c>
      <c r="AK1140" s="75">
        <v>0.59602345740425211</v>
      </c>
    </row>
    <row r="1141" spans="1:37" s="65" customFormat="1" ht="17.100000000000001" customHeight="1" x14ac:dyDescent="0.2">
      <c r="A1141" s="54" t="s">
        <v>269</v>
      </c>
      <c r="B1141" s="55" t="s">
        <v>110</v>
      </c>
      <c r="C1141" s="56" t="s">
        <v>242</v>
      </c>
      <c r="D1141" s="57">
        <v>0</v>
      </c>
      <c r="E1141" s="57">
        <f t="shared" ref="E1141:AK1141" si="384">+(1-E$898)*E657</f>
        <v>0</v>
      </c>
      <c r="F1141" s="57">
        <f t="shared" si="384"/>
        <v>0</v>
      </c>
      <c r="G1141" s="57">
        <f t="shared" si="384"/>
        <v>0</v>
      </c>
      <c r="H1141" s="57">
        <f t="shared" si="384"/>
        <v>0</v>
      </c>
      <c r="I1141" s="57">
        <f t="shared" si="384"/>
        <v>0</v>
      </c>
      <c r="J1141" s="57">
        <f t="shared" si="384"/>
        <v>0</v>
      </c>
      <c r="K1141" s="57">
        <f t="shared" si="384"/>
        <v>0</v>
      </c>
      <c r="L1141" s="57">
        <f t="shared" si="384"/>
        <v>0</v>
      </c>
      <c r="M1141" s="57">
        <f t="shared" si="384"/>
        <v>0</v>
      </c>
      <c r="N1141" s="57">
        <f t="shared" si="384"/>
        <v>0</v>
      </c>
      <c r="O1141" s="57">
        <f t="shared" si="384"/>
        <v>0</v>
      </c>
      <c r="P1141" s="57">
        <f t="shared" si="384"/>
        <v>0</v>
      </c>
      <c r="Q1141" s="57">
        <f t="shared" si="384"/>
        <v>0</v>
      </c>
      <c r="R1141" s="57">
        <f t="shared" si="384"/>
        <v>0</v>
      </c>
      <c r="S1141" s="57">
        <f t="shared" si="384"/>
        <v>0</v>
      </c>
      <c r="T1141" s="57">
        <f t="shared" si="384"/>
        <v>0</v>
      </c>
      <c r="U1141" s="57">
        <f t="shared" si="384"/>
        <v>0</v>
      </c>
      <c r="V1141" s="57">
        <f t="shared" si="384"/>
        <v>0</v>
      </c>
      <c r="W1141" s="57">
        <f t="shared" si="384"/>
        <v>0</v>
      </c>
      <c r="X1141" s="57">
        <f t="shared" si="384"/>
        <v>0</v>
      </c>
      <c r="Y1141" s="57">
        <f t="shared" si="384"/>
        <v>0</v>
      </c>
      <c r="Z1141" s="57">
        <f t="shared" si="384"/>
        <v>0</v>
      </c>
      <c r="AA1141" s="57">
        <f t="shared" si="384"/>
        <v>0</v>
      </c>
      <c r="AB1141" s="57">
        <f t="shared" si="384"/>
        <v>0</v>
      </c>
      <c r="AC1141" s="57">
        <f t="shared" si="384"/>
        <v>0</v>
      </c>
      <c r="AD1141" s="57">
        <f t="shared" si="384"/>
        <v>0</v>
      </c>
      <c r="AE1141" s="57">
        <f t="shared" si="384"/>
        <v>0</v>
      </c>
      <c r="AF1141" s="57">
        <f t="shared" si="384"/>
        <v>0</v>
      </c>
      <c r="AG1141" s="57">
        <f t="shared" si="384"/>
        <v>0</v>
      </c>
      <c r="AH1141" s="57">
        <f t="shared" si="384"/>
        <v>0</v>
      </c>
      <c r="AI1141" s="57">
        <f t="shared" si="384"/>
        <v>0</v>
      </c>
      <c r="AJ1141" s="57">
        <f t="shared" si="384"/>
        <v>0</v>
      </c>
      <c r="AK1141" s="57">
        <f t="shared" si="384"/>
        <v>0</v>
      </c>
    </row>
    <row r="1142" spans="1:37" s="65" customFormat="1" ht="17.100000000000001" customHeight="1" x14ac:dyDescent="0.2">
      <c r="A1142" s="54" t="s">
        <v>270</v>
      </c>
      <c r="B1142" s="55" t="s">
        <v>110</v>
      </c>
      <c r="C1142" s="56" t="s">
        <v>242</v>
      </c>
      <c r="D1142" s="57">
        <v>0</v>
      </c>
      <c r="E1142" s="57">
        <f t="shared" ref="E1142:AK1142" si="385">+(1-E$898)*E658</f>
        <v>0</v>
      </c>
      <c r="F1142" s="57">
        <f t="shared" si="385"/>
        <v>0</v>
      </c>
      <c r="G1142" s="57">
        <f t="shared" si="385"/>
        <v>0</v>
      </c>
      <c r="H1142" s="57">
        <f t="shared" si="385"/>
        <v>0</v>
      </c>
      <c r="I1142" s="57">
        <f t="shared" si="385"/>
        <v>0</v>
      </c>
      <c r="J1142" s="57">
        <f t="shared" si="385"/>
        <v>0</v>
      </c>
      <c r="K1142" s="57">
        <f t="shared" si="385"/>
        <v>0</v>
      </c>
      <c r="L1142" s="57">
        <f t="shared" si="385"/>
        <v>0</v>
      </c>
      <c r="M1142" s="57">
        <f t="shared" si="385"/>
        <v>0</v>
      </c>
      <c r="N1142" s="57">
        <f t="shared" si="385"/>
        <v>0</v>
      </c>
      <c r="O1142" s="57">
        <f t="shared" si="385"/>
        <v>0</v>
      </c>
      <c r="P1142" s="57">
        <f t="shared" si="385"/>
        <v>0</v>
      </c>
      <c r="Q1142" s="57">
        <f t="shared" si="385"/>
        <v>0</v>
      </c>
      <c r="R1142" s="57">
        <f t="shared" si="385"/>
        <v>0</v>
      </c>
      <c r="S1142" s="57">
        <f t="shared" si="385"/>
        <v>0</v>
      </c>
      <c r="T1142" s="57">
        <f t="shared" si="385"/>
        <v>0</v>
      </c>
      <c r="U1142" s="57">
        <f t="shared" si="385"/>
        <v>0</v>
      </c>
      <c r="V1142" s="57">
        <f t="shared" si="385"/>
        <v>0</v>
      </c>
      <c r="W1142" s="57">
        <f t="shared" si="385"/>
        <v>0</v>
      </c>
      <c r="X1142" s="57">
        <f t="shared" si="385"/>
        <v>0</v>
      </c>
      <c r="Y1142" s="57">
        <f t="shared" si="385"/>
        <v>0</v>
      </c>
      <c r="Z1142" s="57">
        <f t="shared" si="385"/>
        <v>0</v>
      </c>
      <c r="AA1142" s="57">
        <f t="shared" si="385"/>
        <v>0</v>
      </c>
      <c r="AB1142" s="57">
        <f t="shared" si="385"/>
        <v>0</v>
      </c>
      <c r="AC1142" s="57">
        <f t="shared" si="385"/>
        <v>0</v>
      </c>
      <c r="AD1142" s="57">
        <f t="shared" si="385"/>
        <v>0</v>
      </c>
      <c r="AE1142" s="57">
        <f t="shared" si="385"/>
        <v>0</v>
      </c>
      <c r="AF1142" s="57">
        <f t="shared" si="385"/>
        <v>0</v>
      </c>
      <c r="AG1142" s="57">
        <f t="shared" si="385"/>
        <v>0</v>
      </c>
      <c r="AH1142" s="57">
        <f t="shared" si="385"/>
        <v>0</v>
      </c>
      <c r="AI1142" s="57">
        <f t="shared" si="385"/>
        <v>0</v>
      </c>
      <c r="AJ1142" s="57">
        <f t="shared" si="385"/>
        <v>0</v>
      </c>
      <c r="AK1142" s="57">
        <f t="shared" si="385"/>
        <v>0</v>
      </c>
    </row>
    <row r="1143" spans="1:37" s="65" customFormat="1" ht="17.100000000000001" customHeight="1" x14ac:dyDescent="0.2">
      <c r="A1143" s="54" t="s">
        <v>271</v>
      </c>
      <c r="B1143" s="55" t="s">
        <v>110</v>
      </c>
      <c r="C1143" s="56" t="s">
        <v>242</v>
      </c>
      <c r="D1143" s="57">
        <v>0</v>
      </c>
      <c r="E1143" s="57">
        <f t="shared" ref="E1143:AK1143" si="386">+(1-E$898)*E659</f>
        <v>0</v>
      </c>
      <c r="F1143" s="57">
        <f t="shared" si="386"/>
        <v>0</v>
      </c>
      <c r="G1143" s="57">
        <f t="shared" si="386"/>
        <v>0</v>
      </c>
      <c r="H1143" s="57">
        <f t="shared" si="386"/>
        <v>0</v>
      </c>
      <c r="I1143" s="57">
        <f t="shared" si="386"/>
        <v>0</v>
      </c>
      <c r="J1143" s="57">
        <f t="shared" si="386"/>
        <v>0</v>
      </c>
      <c r="K1143" s="57">
        <f t="shared" si="386"/>
        <v>0</v>
      </c>
      <c r="L1143" s="57">
        <f t="shared" si="386"/>
        <v>0</v>
      </c>
      <c r="M1143" s="57">
        <f t="shared" si="386"/>
        <v>0</v>
      </c>
      <c r="N1143" s="57">
        <f t="shared" si="386"/>
        <v>0</v>
      </c>
      <c r="O1143" s="57">
        <f t="shared" si="386"/>
        <v>0</v>
      </c>
      <c r="P1143" s="57">
        <f t="shared" si="386"/>
        <v>0</v>
      </c>
      <c r="Q1143" s="57">
        <f t="shared" si="386"/>
        <v>0</v>
      </c>
      <c r="R1143" s="57">
        <f t="shared" si="386"/>
        <v>0</v>
      </c>
      <c r="S1143" s="57">
        <f t="shared" si="386"/>
        <v>0</v>
      </c>
      <c r="T1143" s="57">
        <f t="shared" si="386"/>
        <v>0</v>
      </c>
      <c r="U1143" s="57">
        <f t="shared" si="386"/>
        <v>0</v>
      </c>
      <c r="V1143" s="57">
        <f t="shared" si="386"/>
        <v>0</v>
      </c>
      <c r="W1143" s="57">
        <f t="shared" si="386"/>
        <v>0</v>
      </c>
      <c r="X1143" s="57">
        <f t="shared" si="386"/>
        <v>0</v>
      </c>
      <c r="Y1143" s="57">
        <f t="shared" si="386"/>
        <v>0</v>
      </c>
      <c r="Z1143" s="57">
        <f t="shared" si="386"/>
        <v>0</v>
      </c>
      <c r="AA1143" s="57">
        <f t="shared" si="386"/>
        <v>0</v>
      </c>
      <c r="AB1143" s="57">
        <f t="shared" si="386"/>
        <v>0</v>
      </c>
      <c r="AC1143" s="57">
        <f t="shared" si="386"/>
        <v>0</v>
      </c>
      <c r="AD1143" s="57">
        <f t="shared" si="386"/>
        <v>0</v>
      </c>
      <c r="AE1143" s="57">
        <f t="shared" si="386"/>
        <v>0</v>
      </c>
      <c r="AF1143" s="57">
        <f t="shared" si="386"/>
        <v>0</v>
      </c>
      <c r="AG1143" s="57">
        <f t="shared" si="386"/>
        <v>0</v>
      </c>
      <c r="AH1143" s="57">
        <f t="shared" si="386"/>
        <v>0</v>
      </c>
      <c r="AI1143" s="57">
        <f t="shared" si="386"/>
        <v>0</v>
      </c>
      <c r="AJ1143" s="57">
        <f t="shared" si="386"/>
        <v>0</v>
      </c>
      <c r="AK1143" s="57">
        <f t="shared" si="386"/>
        <v>0</v>
      </c>
    </row>
    <row r="1144" spans="1:37" s="65" customFormat="1" ht="17.100000000000001" customHeight="1" x14ac:dyDescent="0.2">
      <c r="A1144" s="54" t="s">
        <v>272</v>
      </c>
      <c r="B1144" s="55" t="s">
        <v>110</v>
      </c>
      <c r="C1144" s="56" t="s">
        <v>242</v>
      </c>
      <c r="D1144" s="57">
        <v>4.4822949350067233E-5</v>
      </c>
      <c r="E1144" s="57">
        <f t="shared" ref="E1144:AK1144" si="387">+(1-E$898)*E660</f>
        <v>4.4818931156490357E-5</v>
      </c>
      <c r="F1144" s="57">
        <f t="shared" si="387"/>
        <v>4.4818931156490357E-5</v>
      </c>
      <c r="G1144" s="57">
        <f t="shared" si="387"/>
        <v>4.4818931156490357E-5</v>
      </c>
      <c r="H1144" s="57">
        <f t="shared" si="387"/>
        <v>4.4798261950073104E-5</v>
      </c>
      <c r="I1144" s="57">
        <f t="shared" si="387"/>
        <v>4.4796179359206424E-5</v>
      </c>
      <c r="J1144" s="57">
        <f t="shared" si="387"/>
        <v>4.4788906948991994E-5</v>
      </c>
      <c r="K1144" s="57">
        <f t="shared" si="387"/>
        <v>4.4770819283183064E-5</v>
      </c>
      <c r="L1144" s="57">
        <f t="shared" si="387"/>
        <v>4.4735077347527103E-5</v>
      </c>
      <c r="M1144" s="57">
        <f t="shared" si="387"/>
        <v>4.4667001578492136E-5</v>
      </c>
      <c r="N1144" s="57">
        <f t="shared" si="387"/>
        <v>4.4556486237820283E-5</v>
      </c>
      <c r="O1144" s="57">
        <f t="shared" si="387"/>
        <v>4.4381146488756158E-5</v>
      </c>
      <c r="P1144" s="57">
        <f t="shared" si="387"/>
        <v>4.4134385287630333E-5</v>
      </c>
      <c r="Q1144" s="57">
        <f t="shared" si="387"/>
        <v>4.3762915122503348E-5</v>
      </c>
      <c r="R1144" s="57">
        <f t="shared" si="387"/>
        <v>4.3254467072716092E-5</v>
      </c>
      <c r="S1144" s="57">
        <f t="shared" si="387"/>
        <v>4.2581628602095965E-5</v>
      </c>
      <c r="T1144" s="57">
        <f t="shared" si="387"/>
        <v>4.1797232810390411E-5</v>
      </c>
      <c r="U1144" s="57">
        <f t="shared" si="387"/>
        <v>4.0899873047028825E-5</v>
      </c>
      <c r="V1144" s="57">
        <f t="shared" si="387"/>
        <v>3.9908774356809832E-5</v>
      </c>
      <c r="W1144" s="57">
        <f t="shared" si="387"/>
        <v>3.8791944782885432E-5</v>
      </c>
      <c r="X1144" s="57">
        <f t="shared" si="387"/>
        <v>3.7541523486873951E-5</v>
      </c>
      <c r="Y1144" s="57">
        <f t="shared" si="387"/>
        <v>3.6192495838289178E-5</v>
      </c>
      <c r="Z1144" s="57">
        <f t="shared" si="387"/>
        <v>3.4800898026380748E-5</v>
      </c>
      <c r="AA1144" s="57">
        <f t="shared" si="387"/>
        <v>3.3279641350747546E-5</v>
      </c>
      <c r="AB1144" s="57">
        <f t="shared" si="387"/>
        <v>3.0841792303388843E-5</v>
      </c>
      <c r="AC1144" s="57">
        <f t="shared" si="387"/>
        <v>2.8526362168083989E-5</v>
      </c>
      <c r="AD1144" s="57">
        <f t="shared" si="387"/>
        <v>2.6334931713642276E-5</v>
      </c>
      <c r="AE1144" s="57">
        <f t="shared" si="387"/>
        <v>2.4267276732730237E-5</v>
      </c>
      <c r="AF1144" s="57">
        <f t="shared" si="387"/>
        <v>2.2349259399258101E-5</v>
      </c>
      <c r="AG1144" s="57">
        <f t="shared" si="387"/>
        <v>2.0550250885396034E-5</v>
      </c>
      <c r="AH1144" s="57">
        <f t="shared" si="387"/>
        <v>1.8874725133068184E-5</v>
      </c>
      <c r="AI1144" s="57">
        <f t="shared" si="387"/>
        <v>1.732233191364169E-5</v>
      </c>
      <c r="AJ1144" s="57">
        <f t="shared" si="387"/>
        <v>1.5894279339320037E-5</v>
      </c>
      <c r="AK1144" s="57">
        <f t="shared" si="387"/>
        <v>1.4405164338394489E-5</v>
      </c>
    </row>
    <row r="1145" spans="1:37" s="65" customFormat="1" ht="17.100000000000001" customHeight="1" x14ac:dyDescent="0.2">
      <c r="A1145" s="54" t="s">
        <v>197</v>
      </c>
      <c r="B1145" s="55" t="s">
        <v>110</v>
      </c>
      <c r="C1145" s="56" t="s">
        <v>242</v>
      </c>
      <c r="D1145" s="57">
        <v>0</v>
      </c>
      <c r="E1145" s="57">
        <f>+(1-E$898)*E661</f>
        <v>0</v>
      </c>
      <c r="F1145" s="57">
        <f>+(1-F$898)*F661</f>
        <v>0</v>
      </c>
      <c r="G1145" s="57">
        <f>+(1-G$898)*G661</f>
        <v>0</v>
      </c>
      <c r="H1145" s="75">
        <v>4.703922678044693E-11</v>
      </c>
      <c r="I1145" s="75">
        <v>2.3529798208859046E-10</v>
      </c>
      <c r="J1145" s="75">
        <v>1.3855039554995623E-9</v>
      </c>
      <c r="K1145" s="75">
        <v>5.0387715892870479E-9</v>
      </c>
      <c r="L1145" s="75">
        <v>1.3378223084251751E-8</v>
      </c>
      <c r="M1145" s="75">
        <v>3.2310676872007793E-8</v>
      </c>
      <c r="N1145" s="75">
        <v>6.850813466482453E-8</v>
      </c>
      <c r="O1145" s="75">
        <v>1.3811641759002486E-7</v>
      </c>
      <c r="P1145" s="75">
        <v>2.5747115744179444E-7</v>
      </c>
      <c r="Q1145" s="75">
        <v>4.630684209275742E-7</v>
      </c>
      <c r="R1145" s="75">
        <v>7.3915307958763768E-7</v>
      </c>
      <c r="S1145" s="75">
        <v>1.1119864604033341E-6</v>
      </c>
      <c r="T1145" s="75">
        <v>1.5864618935788402E-6</v>
      </c>
      <c r="U1145" s="75">
        <v>2.1865177675606946E-6</v>
      </c>
      <c r="V1145" s="75">
        <v>5.3544822677541002E-6</v>
      </c>
      <c r="W1145" s="75">
        <v>8.5887280028216848E-6</v>
      </c>
      <c r="X1145" s="75">
        <v>1.1867692533761774E-5</v>
      </c>
      <c r="Y1145" s="75">
        <v>1.5179287343979777E-5</v>
      </c>
      <c r="Z1145" s="75">
        <v>1.8527085067013486E-5</v>
      </c>
      <c r="AA1145" s="75">
        <v>2.1911389244022503E-5</v>
      </c>
      <c r="AB1145" s="75">
        <v>2.5287984138914805E-5</v>
      </c>
      <c r="AC1145" s="75">
        <v>2.8621681905505006E-5</v>
      </c>
      <c r="AD1145" s="75">
        <v>3.1862766456772677E-5</v>
      </c>
      <c r="AE1145" s="75">
        <v>3.5010730116374123E-5</v>
      </c>
      <c r="AF1145" s="75">
        <v>3.8042576157244499E-5</v>
      </c>
      <c r="AG1145" s="75">
        <v>4.0977993082492024E-5</v>
      </c>
      <c r="AH1145" s="75">
        <v>4.3819048759585286E-5</v>
      </c>
      <c r="AI1145" s="75">
        <v>4.6533848679814362E-5</v>
      </c>
      <c r="AJ1145" s="75">
        <v>4.910017969781483E-5</v>
      </c>
      <c r="AK1145" s="75">
        <v>5.1528795968594176E-5</v>
      </c>
    </row>
    <row r="1146" spans="1:37" s="65" customFormat="1" ht="17.100000000000001" customHeight="1" x14ac:dyDescent="0.2">
      <c r="A1146" s="54" t="s">
        <v>245</v>
      </c>
      <c r="B1146" s="55" t="s">
        <v>110</v>
      </c>
      <c r="C1146" s="56" t="s">
        <v>246</v>
      </c>
      <c r="D1146" s="73">
        <f>SUM(D1118:D1129)</f>
        <v>1</v>
      </c>
      <c r="E1146" s="73">
        <f t="shared" ref="E1146:AK1146" si="388">SUM(E1118:E1129)</f>
        <v>1</v>
      </c>
      <c r="F1146" s="73">
        <f t="shared" si="388"/>
        <v>1</v>
      </c>
      <c r="G1146" s="73">
        <f t="shared" si="388"/>
        <v>1</v>
      </c>
      <c r="H1146" s="73">
        <f t="shared" si="388"/>
        <v>1</v>
      </c>
      <c r="I1146" s="73">
        <f t="shared" si="388"/>
        <v>1</v>
      </c>
      <c r="J1146" s="73">
        <f t="shared" si="388"/>
        <v>0.99999999999999989</v>
      </c>
      <c r="K1146" s="73">
        <f t="shared" si="388"/>
        <v>1</v>
      </c>
      <c r="L1146" s="73">
        <f t="shared" si="388"/>
        <v>1</v>
      </c>
      <c r="M1146" s="73">
        <f t="shared" si="388"/>
        <v>1</v>
      </c>
      <c r="N1146" s="73">
        <f t="shared" si="388"/>
        <v>1</v>
      </c>
      <c r="O1146" s="73">
        <f t="shared" si="388"/>
        <v>1</v>
      </c>
      <c r="P1146" s="73">
        <f t="shared" si="388"/>
        <v>1</v>
      </c>
      <c r="Q1146" s="73">
        <f t="shared" si="388"/>
        <v>1</v>
      </c>
      <c r="R1146" s="73">
        <f t="shared" si="388"/>
        <v>1</v>
      </c>
      <c r="S1146" s="73">
        <f t="shared" si="388"/>
        <v>1</v>
      </c>
      <c r="T1146" s="73">
        <f t="shared" si="388"/>
        <v>1</v>
      </c>
      <c r="U1146" s="73">
        <f t="shared" si="388"/>
        <v>1</v>
      </c>
      <c r="V1146" s="73">
        <f t="shared" si="388"/>
        <v>1</v>
      </c>
      <c r="W1146" s="73">
        <f t="shared" si="388"/>
        <v>1</v>
      </c>
      <c r="X1146" s="73">
        <f t="shared" si="388"/>
        <v>1</v>
      </c>
      <c r="Y1146" s="73">
        <f t="shared" si="388"/>
        <v>1</v>
      </c>
      <c r="Z1146" s="73">
        <f t="shared" si="388"/>
        <v>1</v>
      </c>
      <c r="AA1146" s="73">
        <f t="shared" si="388"/>
        <v>0.99999999999999989</v>
      </c>
      <c r="AB1146" s="73">
        <f t="shared" si="388"/>
        <v>1</v>
      </c>
      <c r="AC1146" s="73">
        <f t="shared" si="388"/>
        <v>0.99999999999999989</v>
      </c>
      <c r="AD1146" s="73">
        <f t="shared" si="388"/>
        <v>0.99999999999999989</v>
      </c>
      <c r="AE1146" s="73">
        <f t="shared" si="388"/>
        <v>1</v>
      </c>
      <c r="AF1146" s="73">
        <f t="shared" si="388"/>
        <v>1</v>
      </c>
      <c r="AG1146" s="73">
        <f t="shared" si="388"/>
        <v>1</v>
      </c>
      <c r="AH1146" s="73">
        <f t="shared" si="388"/>
        <v>1</v>
      </c>
      <c r="AI1146" s="73">
        <f t="shared" si="388"/>
        <v>1.0000000000000002</v>
      </c>
      <c r="AJ1146" s="73">
        <f t="shared" si="388"/>
        <v>1</v>
      </c>
      <c r="AK1146" s="73">
        <f t="shared" si="388"/>
        <v>1</v>
      </c>
    </row>
    <row r="1147" spans="1:37" s="65" customFormat="1" ht="17.100000000000001" customHeight="1" x14ac:dyDescent="0.25">
      <c r="A1147" s="68"/>
      <c r="B1147" s="74"/>
      <c r="C1147" s="74"/>
      <c r="D1147" s="72"/>
      <c r="E1147" s="72"/>
      <c r="F1147" s="72"/>
      <c r="G1147" s="72"/>
      <c r="H1147" s="72"/>
      <c r="I1147" s="72"/>
      <c r="J1147" s="72"/>
      <c r="K1147" s="72"/>
      <c r="L1147" s="72"/>
      <c r="M1147" s="72"/>
      <c r="N1147" s="72"/>
      <c r="O1147" s="72"/>
      <c r="P1147" s="72"/>
      <c r="Q1147" s="72"/>
      <c r="R1147" s="72"/>
      <c r="S1147" s="72"/>
      <c r="T1147" s="72"/>
      <c r="U1147" s="72"/>
      <c r="V1147" s="72"/>
      <c r="W1147" s="72"/>
      <c r="X1147" s="72"/>
      <c r="Y1147" s="72"/>
      <c r="Z1147" s="72"/>
      <c r="AA1147" s="72"/>
      <c r="AB1147" s="72"/>
      <c r="AC1147" s="72"/>
      <c r="AD1147" s="72"/>
      <c r="AE1147" s="72"/>
      <c r="AF1147" s="72"/>
      <c r="AG1147" s="72"/>
      <c r="AH1147" s="72"/>
      <c r="AI1147" s="72"/>
      <c r="AJ1147" s="72"/>
      <c r="AK1147" s="72"/>
    </row>
    <row r="1148" spans="1:37" s="65" customFormat="1" ht="17.100000000000001" customHeight="1" x14ac:dyDescent="0.25">
      <c r="A1148" s="64" t="s">
        <v>265</v>
      </c>
      <c r="B1148"/>
      <c r="C1148"/>
      <c r="D1148" s="72"/>
      <c r="E1148" s="72"/>
      <c r="F1148" s="72"/>
      <c r="G1148" s="72"/>
      <c r="H1148" s="72"/>
      <c r="I1148" s="72"/>
      <c r="J1148" s="72"/>
      <c r="K1148" s="72"/>
      <c r="L1148" s="72"/>
      <c r="M1148" s="72"/>
      <c r="N1148" s="72"/>
      <c r="O1148" s="72"/>
      <c r="P1148" s="72"/>
      <c r="Q1148" s="72"/>
      <c r="R1148" s="72"/>
      <c r="S1148" s="72"/>
      <c r="T1148" s="72"/>
      <c r="U1148" s="72"/>
      <c r="V1148" s="72"/>
      <c r="W1148" s="72"/>
      <c r="X1148" s="72"/>
      <c r="Y1148" s="72"/>
      <c r="Z1148" s="72"/>
      <c r="AA1148" s="72"/>
      <c r="AB1148" s="72"/>
      <c r="AC1148" s="72"/>
      <c r="AD1148" s="72"/>
      <c r="AE1148" s="72"/>
      <c r="AF1148" s="72"/>
      <c r="AG1148" s="72"/>
      <c r="AH1148" s="72"/>
      <c r="AI1148" s="72"/>
      <c r="AJ1148" s="72"/>
      <c r="AK1148" s="72"/>
    </row>
    <row r="1149" spans="1:37" s="65" customFormat="1" ht="17.100000000000001" customHeight="1" x14ac:dyDescent="0.25">
      <c r="A1149" s="66" t="s">
        <v>260</v>
      </c>
      <c r="B1149"/>
      <c r="C1149"/>
    </row>
    <row r="1150" spans="1:37" s="65" customFormat="1" ht="17.100000000000001" customHeight="1" x14ac:dyDescent="0.2">
      <c r="A1150" s="54" t="s">
        <v>241</v>
      </c>
      <c r="B1150" s="55" t="s">
        <v>110</v>
      </c>
      <c r="C1150" s="56" t="s">
        <v>242</v>
      </c>
      <c r="D1150" s="57">
        <v>0.80167075960791723</v>
      </c>
      <c r="E1150" s="57">
        <f>+(1-SUM(E1151:E1161))</f>
        <v>0.80167908427973722</v>
      </c>
      <c r="F1150" s="57">
        <f>+(1-SUM(F1151:F1161))</f>
        <v>0.80168306938824574</v>
      </c>
      <c r="G1150" s="57">
        <f t="shared" ref="G1150:AK1150" si="389">+(1-SUM(G1151:G1161))</f>
        <v>0.80168306938824574</v>
      </c>
      <c r="H1150" s="57">
        <f t="shared" si="389"/>
        <v>0.80157220076096736</v>
      </c>
      <c r="I1150" s="57">
        <f t="shared" si="389"/>
        <v>0.80155543883452574</v>
      </c>
      <c r="J1150" s="57">
        <f t="shared" si="389"/>
        <v>0.80150088710499356</v>
      </c>
      <c r="K1150" s="57">
        <f t="shared" si="389"/>
        <v>0.80137338026195748</v>
      </c>
      <c r="L1150" s="57">
        <f t="shared" si="389"/>
        <v>0.80113508365824015</v>
      </c>
      <c r="M1150" s="57">
        <f t="shared" si="389"/>
        <v>0.80069954719711067</v>
      </c>
      <c r="N1150" s="57">
        <f t="shared" si="389"/>
        <v>0.80000674931058535</v>
      </c>
      <c r="O1150" s="57">
        <f t="shared" si="389"/>
        <v>0.79891914414857168</v>
      </c>
      <c r="P1150" s="57">
        <f t="shared" si="389"/>
        <v>0.79738284957751149</v>
      </c>
      <c r="Q1150" s="57">
        <f t="shared" si="389"/>
        <v>0.79508891807249116</v>
      </c>
      <c r="R1150" s="57">
        <f t="shared" si="389"/>
        <v>0.79199563085722591</v>
      </c>
      <c r="S1150" s="57">
        <f t="shared" si="389"/>
        <v>0.78790241168155739</v>
      </c>
      <c r="T1150" s="57">
        <f t="shared" si="389"/>
        <v>0.78301656568112277</v>
      </c>
      <c r="U1150" s="57">
        <f t="shared" si="389"/>
        <v>0.77725550638159913</v>
      </c>
      <c r="V1150" s="57">
        <f t="shared" si="389"/>
        <v>0.72613862270951623</v>
      </c>
      <c r="W1150" s="57">
        <f t="shared" si="389"/>
        <v>0.67850510261775665</v>
      </c>
      <c r="X1150" s="57">
        <f t="shared" si="389"/>
        <v>0.6343444269481131</v>
      </c>
      <c r="Y1150" s="57">
        <f t="shared" si="389"/>
        <v>0.59389080450361531</v>
      </c>
      <c r="Z1150" s="57">
        <f t="shared" si="389"/>
        <v>0.5563193654584857</v>
      </c>
      <c r="AA1150" s="57">
        <f t="shared" si="389"/>
        <v>0.52198309002453613</v>
      </c>
      <c r="AB1150" s="57">
        <f t="shared" si="389"/>
        <v>0.49382346981751346</v>
      </c>
      <c r="AC1150" s="57">
        <f t="shared" si="389"/>
        <v>0.46738857826106561</v>
      </c>
      <c r="AD1150" s="57">
        <f t="shared" si="389"/>
        <v>0.44278716920845929</v>
      </c>
      <c r="AE1150" s="57">
        <f t="shared" si="389"/>
        <v>0.41963147065543749</v>
      </c>
      <c r="AF1150" s="57">
        <f t="shared" si="389"/>
        <v>0.39763131622712311</v>
      </c>
      <c r="AG1150" s="57">
        <f t="shared" si="389"/>
        <v>0.37704857361297706</v>
      </c>
      <c r="AH1150" s="57">
        <f t="shared" si="389"/>
        <v>0.35757627477393417</v>
      </c>
      <c r="AI1150" s="57">
        <f t="shared" si="389"/>
        <v>0.33909992362160934</v>
      </c>
      <c r="AJ1150" s="57">
        <f t="shared" si="389"/>
        <v>0.32165017584830657</v>
      </c>
      <c r="AK1150" s="57">
        <f t="shared" si="389"/>
        <v>0.30555972066946868</v>
      </c>
    </row>
    <row r="1151" spans="1:37" s="65" customFormat="1" ht="17.100000000000001" customHeight="1" x14ac:dyDescent="0.2">
      <c r="A1151" s="54" t="s">
        <v>266</v>
      </c>
      <c r="B1151" s="55" t="s">
        <v>110</v>
      </c>
      <c r="C1151" s="56" t="s">
        <v>242</v>
      </c>
      <c r="D1151" s="57">
        <v>0</v>
      </c>
      <c r="E1151" s="57">
        <f t="shared" ref="E1151:AK1151" si="390">+(1-E$914)*E667</f>
        <v>0</v>
      </c>
      <c r="F1151" s="57">
        <f t="shared" si="390"/>
        <v>0</v>
      </c>
      <c r="G1151" s="57">
        <f t="shared" si="390"/>
        <v>0</v>
      </c>
      <c r="H1151" s="57">
        <f t="shared" si="390"/>
        <v>0</v>
      </c>
      <c r="I1151" s="57">
        <f t="shared" si="390"/>
        <v>0</v>
      </c>
      <c r="J1151" s="57">
        <f t="shared" si="390"/>
        <v>0</v>
      </c>
      <c r="K1151" s="57">
        <f t="shared" si="390"/>
        <v>0</v>
      </c>
      <c r="L1151" s="57">
        <f t="shared" si="390"/>
        <v>0</v>
      </c>
      <c r="M1151" s="57">
        <f t="shared" si="390"/>
        <v>0</v>
      </c>
      <c r="N1151" s="57">
        <f t="shared" si="390"/>
        <v>0</v>
      </c>
      <c r="O1151" s="57">
        <f t="shared" si="390"/>
        <v>0</v>
      </c>
      <c r="P1151" s="57">
        <f t="shared" si="390"/>
        <v>0</v>
      </c>
      <c r="Q1151" s="57">
        <f t="shared" si="390"/>
        <v>0</v>
      </c>
      <c r="R1151" s="57">
        <f t="shared" si="390"/>
        <v>0</v>
      </c>
      <c r="S1151" s="57">
        <f t="shared" si="390"/>
        <v>0</v>
      </c>
      <c r="T1151" s="57">
        <f t="shared" si="390"/>
        <v>0</v>
      </c>
      <c r="U1151" s="57">
        <f t="shared" si="390"/>
        <v>0</v>
      </c>
      <c r="V1151" s="57">
        <f t="shared" si="390"/>
        <v>0</v>
      </c>
      <c r="W1151" s="57">
        <f t="shared" si="390"/>
        <v>0</v>
      </c>
      <c r="X1151" s="57">
        <f t="shared" si="390"/>
        <v>0</v>
      </c>
      <c r="Y1151" s="57">
        <f t="shared" si="390"/>
        <v>0</v>
      </c>
      <c r="Z1151" s="57">
        <f t="shared" si="390"/>
        <v>0</v>
      </c>
      <c r="AA1151" s="57">
        <f t="shared" si="390"/>
        <v>0</v>
      </c>
      <c r="AB1151" s="57">
        <f t="shared" si="390"/>
        <v>0</v>
      </c>
      <c r="AC1151" s="57">
        <f t="shared" si="390"/>
        <v>0</v>
      </c>
      <c r="AD1151" s="57">
        <f t="shared" si="390"/>
        <v>0</v>
      </c>
      <c r="AE1151" s="57">
        <f t="shared" si="390"/>
        <v>0</v>
      </c>
      <c r="AF1151" s="57">
        <f t="shared" si="390"/>
        <v>0</v>
      </c>
      <c r="AG1151" s="57">
        <f t="shared" si="390"/>
        <v>0</v>
      </c>
      <c r="AH1151" s="57">
        <f t="shared" si="390"/>
        <v>0</v>
      </c>
      <c r="AI1151" s="57">
        <f t="shared" si="390"/>
        <v>0</v>
      </c>
      <c r="AJ1151" s="57">
        <f t="shared" si="390"/>
        <v>0</v>
      </c>
      <c r="AK1151" s="57">
        <f t="shared" si="390"/>
        <v>0</v>
      </c>
    </row>
    <row r="1152" spans="1:37" s="65" customFormat="1" ht="17.100000000000001" customHeight="1" x14ac:dyDescent="0.2">
      <c r="A1152" s="54" t="s">
        <v>267</v>
      </c>
      <c r="B1152" s="55" t="s">
        <v>110</v>
      </c>
      <c r="C1152" s="56" t="s">
        <v>242</v>
      </c>
      <c r="D1152" s="57">
        <v>0</v>
      </c>
      <c r="E1152" s="57">
        <f>+(1-E$914)*E668</f>
        <v>0</v>
      </c>
      <c r="F1152" s="57">
        <f>+(1-F$914)*F668</f>
        <v>0</v>
      </c>
      <c r="G1152" s="57">
        <f>+(1-G$914)*G668</f>
        <v>0</v>
      </c>
      <c r="H1152" s="75">
        <v>6.9266690052479386E-6</v>
      </c>
      <c r="I1152" s="75">
        <v>1.5744764091652513E-5</v>
      </c>
      <c r="J1152" s="75">
        <v>4.1614278320759199E-5</v>
      </c>
      <c r="K1152" s="75">
        <v>9.5806569690492423E-5</v>
      </c>
      <c r="L1152" s="75">
        <v>1.8577313618052145E-4</v>
      </c>
      <c r="M1152" s="75">
        <v>3.3356524366078916E-4</v>
      </c>
      <c r="N1152" s="75">
        <v>5.5330126474515339E-4</v>
      </c>
      <c r="O1152" s="75">
        <v>8.8108134290110684E-4</v>
      </c>
      <c r="P1152" s="75">
        <v>1.3356580867566804E-3</v>
      </c>
      <c r="Q1152" s="75">
        <v>1.9666383972155098E-3</v>
      </c>
      <c r="R1152" s="75">
        <v>2.7143575120442726E-3</v>
      </c>
      <c r="S1152" s="75">
        <v>3.5987761951276113E-3</v>
      </c>
      <c r="T1152" s="75">
        <v>4.6165548475017191E-3</v>
      </c>
      <c r="U1152" s="75">
        <v>5.7850193467129064E-3</v>
      </c>
      <c r="V1152" s="75">
        <v>1.1635706867348525E-2</v>
      </c>
      <c r="W1152" s="75">
        <v>1.7081479922099303E-2</v>
      </c>
      <c r="X1152" s="75">
        <v>2.2094552176491523E-2</v>
      </c>
      <c r="Y1152" s="75">
        <v>2.6709243491021648E-2</v>
      </c>
      <c r="Z1152" s="75">
        <v>3.1139368793705831E-2</v>
      </c>
      <c r="AA1152" s="75">
        <v>3.5094843132607814E-2</v>
      </c>
      <c r="AB1152" s="75">
        <v>3.8703329364762999E-2</v>
      </c>
      <c r="AC1152" s="75">
        <v>4.2031603902801071E-2</v>
      </c>
      <c r="AD1152" s="75">
        <v>4.4982580066848667E-2</v>
      </c>
      <c r="AE1152" s="75">
        <v>4.7651293265895171E-2</v>
      </c>
      <c r="AF1152" s="75">
        <v>5.0201161368442826E-2</v>
      </c>
      <c r="AG1152" s="75">
        <v>5.2415638804473828E-2</v>
      </c>
      <c r="AH1152" s="75">
        <v>5.4416720798798494E-2</v>
      </c>
      <c r="AI1152" s="75">
        <v>5.6243260251556737E-2</v>
      </c>
      <c r="AJ1152" s="75">
        <v>5.7891158632130409E-2</v>
      </c>
      <c r="AK1152" s="75">
        <v>5.9380322133413439E-2</v>
      </c>
    </row>
    <row r="1153" spans="1:37" s="65" customFormat="1" ht="17.100000000000001" customHeight="1" x14ac:dyDescent="0.2">
      <c r="A1153" s="54" t="s">
        <v>243</v>
      </c>
      <c r="B1153" s="55" t="s">
        <v>110</v>
      </c>
      <c r="C1153" s="56" t="s">
        <v>242</v>
      </c>
      <c r="D1153" s="57">
        <v>0.18987049514094412</v>
      </c>
      <c r="E1153" s="57">
        <f t="shared" ref="E1153:AK1153" si="391">+(1-E$914)*E669</f>
        <v>0.18986252467298437</v>
      </c>
      <c r="F1153" s="57">
        <f t="shared" si="391"/>
        <v>0.18985853956447582</v>
      </c>
      <c r="G1153" s="57">
        <f t="shared" si="391"/>
        <v>0.18985853956447582</v>
      </c>
      <c r="H1153" s="57">
        <f t="shared" si="391"/>
        <v>0.18971233815001654</v>
      </c>
      <c r="I1153" s="57">
        <f t="shared" si="391"/>
        <v>0.18969743586174681</v>
      </c>
      <c r="J1153" s="57">
        <f t="shared" si="391"/>
        <v>0.18964633466573699</v>
      </c>
      <c r="K1153" s="57">
        <f t="shared" si="391"/>
        <v>0.18952118554268921</v>
      </c>
      <c r="L1153" s="57">
        <f t="shared" si="391"/>
        <v>0.18927722253291845</v>
      </c>
      <c r="M1153" s="57">
        <f t="shared" si="391"/>
        <v>0.18881734290633598</v>
      </c>
      <c r="N1153" s="57">
        <f t="shared" si="391"/>
        <v>0.18807545904531403</v>
      </c>
      <c r="O1153" s="57">
        <f t="shared" si="391"/>
        <v>0.18690453308797306</v>
      </c>
      <c r="P1153" s="57">
        <f t="shared" si="391"/>
        <v>0.1852624394653978</v>
      </c>
      <c r="Q1153" s="57">
        <f t="shared" si="391"/>
        <v>0.18281033974303562</v>
      </c>
      <c r="R1153" s="57">
        <f t="shared" si="391"/>
        <v>0.17949455746087281</v>
      </c>
      <c r="S1153" s="57">
        <f t="shared" si="391"/>
        <v>0.17515931605844964</v>
      </c>
      <c r="T1153" s="57">
        <f t="shared" si="391"/>
        <v>0.17015557860309563</v>
      </c>
      <c r="U1153" s="57">
        <f t="shared" si="391"/>
        <v>0.16449422090852567</v>
      </c>
      <c r="V1153" s="57">
        <f t="shared" si="391"/>
        <v>0.15831864796696954</v>
      </c>
      <c r="W1153" s="57">
        <f t="shared" si="391"/>
        <v>0.15146374632658488</v>
      </c>
      <c r="X1153" s="57">
        <f t="shared" si="391"/>
        <v>0.14392262309587434</v>
      </c>
      <c r="Y1153" s="57">
        <f t="shared" si="391"/>
        <v>0.13594178283570157</v>
      </c>
      <c r="Z1153" s="57">
        <f t="shared" si="391"/>
        <v>0.12786940160527982</v>
      </c>
      <c r="AA1153" s="57">
        <f t="shared" si="391"/>
        <v>0.11925760406786849</v>
      </c>
      <c r="AB1153" s="57">
        <f t="shared" si="391"/>
        <v>0.10755983606453283</v>
      </c>
      <c r="AC1153" s="57">
        <f t="shared" si="391"/>
        <v>9.6623226457882211E-2</v>
      </c>
      <c r="AD1153" s="57">
        <f t="shared" si="391"/>
        <v>8.6438583223910723E-2</v>
      </c>
      <c r="AE1153" s="57">
        <f t="shared" si="391"/>
        <v>7.7029073505002016E-2</v>
      </c>
      <c r="AF1153" s="57">
        <f t="shared" si="391"/>
        <v>6.853235619892814E-2</v>
      </c>
      <c r="AG1153" s="57">
        <f t="shared" si="391"/>
        <v>6.0747643167869861E-2</v>
      </c>
      <c r="AH1153" s="57">
        <f t="shared" si="391"/>
        <v>5.3699577269251383E-2</v>
      </c>
      <c r="AI1153" s="57">
        <f t="shared" si="391"/>
        <v>4.7369028716178846E-2</v>
      </c>
      <c r="AJ1153" s="57">
        <f t="shared" si="391"/>
        <v>4.1731557652131865E-2</v>
      </c>
      <c r="AK1153" s="57">
        <f t="shared" si="391"/>
        <v>3.6273251646969346E-2</v>
      </c>
    </row>
    <row r="1154" spans="1:37" s="65" customFormat="1" ht="17.100000000000001" customHeight="1" x14ac:dyDescent="0.2">
      <c r="A1154" s="54" t="s">
        <v>244</v>
      </c>
      <c r="B1154" s="55" t="s">
        <v>110</v>
      </c>
      <c r="C1154" s="56" t="s">
        <v>242</v>
      </c>
      <c r="D1154" s="57">
        <v>0</v>
      </c>
      <c r="E1154" s="57">
        <f t="shared" ref="E1154:AK1154" si="392">+(1-E$914)*E670</f>
        <v>0</v>
      </c>
      <c r="F1154" s="57">
        <f t="shared" si="392"/>
        <v>0</v>
      </c>
      <c r="G1154" s="57">
        <f t="shared" si="392"/>
        <v>0</v>
      </c>
      <c r="H1154" s="57">
        <f t="shared" si="392"/>
        <v>0</v>
      </c>
      <c r="I1154" s="57">
        <f t="shared" si="392"/>
        <v>0</v>
      </c>
      <c r="J1154" s="57">
        <f t="shared" si="392"/>
        <v>0</v>
      </c>
      <c r="K1154" s="57">
        <f t="shared" si="392"/>
        <v>0</v>
      </c>
      <c r="L1154" s="57">
        <f t="shared" si="392"/>
        <v>0</v>
      </c>
      <c r="M1154" s="57">
        <f t="shared" si="392"/>
        <v>0</v>
      </c>
      <c r="N1154" s="57">
        <f t="shared" si="392"/>
        <v>0</v>
      </c>
      <c r="O1154" s="57">
        <f t="shared" si="392"/>
        <v>0</v>
      </c>
      <c r="P1154" s="57">
        <f t="shared" si="392"/>
        <v>0</v>
      </c>
      <c r="Q1154" s="57">
        <f t="shared" si="392"/>
        <v>0</v>
      </c>
      <c r="R1154" s="57">
        <f t="shared" si="392"/>
        <v>0</v>
      </c>
      <c r="S1154" s="57">
        <f t="shared" si="392"/>
        <v>0</v>
      </c>
      <c r="T1154" s="57">
        <f t="shared" si="392"/>
        <v>0</v>
      </c>
      <c r="U1154" s="57">
        <f t="shared" si="392"/>
        <v>0</v>
      </c>
      <c r="V1154" s="57">
        <f t="shared" si="392"/>
        <v>0</v>
      </c>
      <c r="W1154" s="57">
        <f t="shared" si="392"/>
        <v>0</v>
      </c>
      <c r="X1154" s="57">
        <f t="shared" si="392"/>
        <v>0</v>
      </c>
      <c r="Y1154" s="57">
        <f t="shared" si="392"/>
        <v>0</v>
      </c>
      <c r="Z1154" s="57">
        <f t="shared" si="392"/>
        <v>0</v>
      </c>
      <c r="AA1154" s="57">
        <f t="shared" si="392"/>
        <v>0</v>
      </c>
      <c r="AB1154" s="57">
        <f t="shared" si="392"/>
        <v>0</v>
      </c>
      <c r="AC1154" s="57">
        <f t="shared" si="392"/>
        <v>0</v>
      </c>
      <c r="AD1154" s="57">
        <f t="shared" si="392"/>
        <v>0</v>
      </c>
      <c r="AE1154" s="57">
        <f t="shared" si="392"/>
        <v>0</v>
      </c>
      <c r="AF1154" s="57">
        <f t="shared" si="392"/>
        <v>0</v>
      </c>
      <c r="AG1154" s="57">
        <f t="shared" si="392"/>
        <v>0</v>
      </c>
      <c r="AH1154" s="57">
        <f t="shared" si="392"/>
        <v>0</v>
      </c>
      <c r="AI1154" s="57">
        <f t="shared" si="392"/>
        <v>0</v>
      </c>
      <c r="AJ1154" s="57">
        <f t="shared" si="392"/>
        <v>0</v>
      </c>
      <c r="AK1154" s="57">
        <f t="shared" si="392"/>
        <v>0</v>
      </c>
    </row>
    <row r="1155" spans="1:37" s="65" customFormat="1" ht="17.100000000000001" customHeight="1" x14ac:dyDescent="0.2">
      <c r="A1155" s="54" t="s">
        <v>268</v>
      </c>
      <c r="B1155" s="55" t="s">
        <v>110</v>
      </c>
      <c r="C1155" s="56" t="s">
        <v>242</v>
      </c>
      <c r="D1155" s="57">
        <v>0</v>
      </c>
      <c r="E1155" s="57">
        <f t="shared" ref="E1155:AK1155" si="393">+(1-E$914)*E671</f>
        <v>0</v>
      </c>
      <c r="F1155" s="57">
        <f t="shared" si="393"/>
        <v>0</v>
      </c>
      <c r="G1155" s="57">
        <f t="shared" si="393"/>
        <v>0</v>
      </c>
      <c r="H1155" s="57">
        <f t="shared" si="393"/>
        <v>0</v>
      </c>
      <c r="I1155" s="57">
        <f t="shared" si="393"/>
        <v>0</v>
      </c>
      <c r="J1155" s="57">
        <f t="shared" si="393"/>
        <v>0</v>
      </c>
      <c r="K1155" s="57">
        <f t="shared" si="393"/>
        <v>0</v>
      </c>
      <c r="L1155" s="57">
        <f t="shared" si="393"/>
        <v>0</v>
      </c>
      <c r="M1155" s="57">
        <f t="shared" si="393"/>
        <v>0</v>
      </c>
      <c r="N1155" s="57">
        <f t="shared" si="393"/>
        <v>0</v>
      </c>
      <c r="O1155" s="57">
        <f t="shared" si="393"/>
        <v>0</v>
      </c>
      <c r="P1155" s="57">
        <f t="shared" si="393"/>
        <v>0</v>
      </c>
      <c r="Q1155" s="57">
        <f t="shared" si="393"/>
        <v>0</v>
      </c>
      <c r="R1155" s="57">
        <f t="shared" si="393"/>
        <v>0</v>
      </c>
      <c r="S1155" s="57">
        <f t="shared" si="393"/>
        <v>0</v>
      </c>
      <c r="T1155" s="57">
        <f t="shared" si="393"/>
        <v>0</v>
      </c>
      <c r="U1155" s="57">
        <f t="shared" si="393"/>
        <v>0</v>
      </c>
      <c r="V1155" s="57">
        <f t="shared" si="393"/>
        <v>0</v>
      </c>
      <c r="W1155" s="57">
        <f t="shared" si="393"/>
        <v>0</v>
      </c>
      <c r="X1155" s="57">
        <f t="shared" si="393"/>
        <v>0</v>
      </c>
      <c r="Y1155" s="57">
        <f t="shared" si="393"/>
        <v>0</v>
      </c>
      <c r="Z1155" s="57">
        <f t="shared" si="393"/>
        <v>0</v>
      </c>
      <c r="AA1155" s="57">
        <f t="shared" si="393"/>
        <v>0</v>
      </c>
      <c r="AB1155" s="57">
        <f t="shared" si="393"/>
        <v>0</v>
      </c>
      <c r="AC1155" s="57">
        <f t="shared" si="393"/>
        <v>0</v>
      </c>
      <c r="AD1155" s="57">
        <f t="shared" si="393"/>
        <v>0</v>
      </c>
      <c r="AE1155" s="57">
        <f t="shared" si="393"/>
        <v>0</v>
      </c>
      <c r="AF1155" s="57">
        <f t="shared" si="393"/>
        <v>0</v>
      </c>
      <c r="AG1155" s="57">
        <f t="shared" si="393"/>
        <v>0</v>
      </c>
      <c r="AH1155" s="57">
        <f t="shared" si="393"/>
        <v>0</v>
      </c>
      <c r="AI1155" s="57">
        <f t="shared" si="393"/>
        <v>0</v>
      </c>
      <c r="AJ1155" s="57">
        <f t="shared" si="393"/>
        <v>0</v>
      </c>
      <c r="AK1155" s="57">
        <f t="shared" si="393"/>
        <v>0</v>
      </c>
    </row>
    <row r="1156" spans="1:37" s="65" customFormat="1" ht="17.100000000000001" customHeight="1" x14ac:dyDescent="0.2">
      <c r="A1156" s="54" t="s">
        <v>189</v>
      </c>
      <c r="B1156" s="55" t="s">
        <v>110</v>
      </c>
      <c r="C1156" s="56" t="s">
        <v>242</v>
      </c>
      <c r="D1156" s="57">
        <v>2.098944231051781E-5</v>
      </c>
      <c r="E1156" s="57">
        <v>2.098944231051781E-5</v>
      </c>
      <c r="F1156" s="57">
        <v>2.098944231051781E-5</v>
      </c>
      <c r="G1156" s="57">
        <v>2.098944231051781E-5</v>
      </c>
      <c r="H1156" s="75">
        <v>2.7542587664131308E-4</v>
      </c>
      <c r="I1156" s="75">
        <v>2.9866384809938955E-4</v>
      </c>
      <c r="J1156" s="75">
        <v>3.7981511375460928E-4</v>
      </c>
      <c r="K1156" s="75">
        <v>5.8168007194587808E-4</v>
      </c>
      <c r="L1156" s="75">
        <v>9.8069306778168081E-4</v>
      </c>
      <c r="M1156" s="75">
        <v>1.7411131293848688E-3</v>
      </c>
      <c r="N1156" s="75">
        <v>2.976826765911805E-3</v>
      </c>
      <c r="O1156" s="75">
        <v>4.9405152634592704E-3</v>
      </c>
      <c r="P1156" s="75">
        <v>7.7106592495145895E-3</v>
      </c>
      <c r="Q1156" s="75">
        <v>1.1895432465242686E-2</v>
      </c>
      <c r="R1156" s="75">
        <v>1.7652220243616564E-2</v>
      </c>
      <c r="S1156" s="75">
        <v>2.5322548679430672E-2</v>
      </c>
      <c r="T1156" s="75">
        <v>3.4341538638111409E-2</v>
      </c>
      <c r="U1156" s="75">
        <v>4.4763815761142176E-2</v>
      </c>
      <c r="V1156" s="75">
        <v>9.638898758282323E-2</v>
      </c>
      <c r="W1156" s="75">
        <v>0.14563864108534805</v>
      </c>
      <c r="X1156" s="75">
        <v>0.19255947598932663</v>
      </c>
      <c r="Y1156" s="75">
        <v>0.23662988529139756</v>
      </c>
      <c r="Z1156" s="75">
        <v>0.2781021956503848</v>
      </c>
      <c r="AA1156" s="75">
        <v>0.31737778096802977</v>
      </c>
      <c r="AB1156" s="75">
        <v>0.35408222249270438</v>
      </c>
      <c r="AC1156" s="75">
        <v>0.38855798665019148</v>
      </c>
      <c r="AD1156" s="75">
        <v>0.42080235043326025</v>
      </c>
      <c r="AE1156" s="75">
        <v>0.45108492600867928</v>
      </c>
      <c r="AF1156" s="75">
        <v>0.4793899575223996</v>
      </c>
      <c r="AG1156" s="75">
        <v>0.50587865706878987</v>
      </c>
      <c r="AH1156" s="75">
        <v>0.53071051033365579</v>
      </c>
      <c r="AI1156" s="75">
        <v>0.55398038811590089</v>
      </c>
      <c r="AJ1156" s="75">
        <v>0.57568596790081361</v>
      </c>
      <c r="AK1156" s="75">
        <v>0.59602345740425211</v>
      </c>
    </row>
    <row r="1157" spans="1:37" s="65" customFormat="1" ht="17.100000000000001" customHeight="1" x14ac:dyDescent="0.2">
      <c r="A1157" s="54" t="s">
        <v>269</v>
      </c>
      <c r="B1157" s="55" t="s">
        <v>110</v>
      </c>
      <c r="C1157" s="56" t="s">
        <v>242</v>
      </c>
      <c r="D1157" s="57">
        <v>0</v>
      </c>
      <c r="E1157" s="57">
        <f>+(1-E$914)*E673</f>
        <v>0</v>
      </c>
      <c r="F1157" s="57">
        <f t="shared" ref="F1157:AK1157" si="394">+(1-F$914)*F673</f>
        <v>0</v>
      </c>
      <c r="G1157" s="57">
        <f t="shared" si="394"/>
        <v>0</v>
      </c>
      <c r="H1157" s="57">
        <f t="shared" si="394"/>
        <v>0</v>
      </c>
      <c r="I1157" s="57">
        <f t="shared" si="394"/>
        <v>0</v>
      </c>
      <c r="J1157" s="57">
        <f t="shared" si="394"/>
        <v>0</v>
      </c>
      <c r="K1157" s="57">
        <f t="shared" si="394"/>
        <v>0</v>
      </c>
      <c r="L1157" s="57">
        <f t="shared" si="394"/>
        <v>0</v>
      </c>
      <c r="M1157" s="57">
        <f t="shared" si="394"/>
        <v>0</v>
      </c>
      <c r="N1157" s="57">
        <f t="shared" si="394"/>
        <v>0</v>
      </c>
      <c r="O1157" s="57">
        <f t="shared" si="394"/>
        <v>0</v>
      </c>
      <c r="P1157" s="57">
        <f t="shared" si="394"/>
        <v>0</v>
      </c>
      <c r="Q1157" s="57">
        <f t="shared" si="394"/>
        <v>0</v>
      </c>
      <c r="R1157" s="57">
        <f t="shared" si="394"/>
        <v>0</v>
      </c>
      <c r="S1157" s="57">
        <f t="shared" si="394"/>
        <v>0</v>
      </c>
      <c r="T1157" s="57">
        <f t="shared" si="394"/>
        <v>0</v>
      </c>
      <c r="U1157" s="57">
        <f t="shared" si="394"/>
        <v>0</v>
      </c>
      <c r="V1157" s="57">
        <f t="shared" si="394"/>
        <v>0</v>
      </c>
      <c r="W1157" s="57">
        <f t="shared" si="394"/>
        <v>0</v>
      </c>
      <c r="X1157" s="57">
        <f t="shared" si="394"/>
        <v>0</v>
      </c>
      <c r="Y1157" s="57">
        <f t="shared" si="394"/>
        <v>0</v>
      </c>
      <c r="Z1157" s="57">
        <f t="shared" si="394"/>
        <v>0</v>
      </c>
      <c r="AA1157" s="57">
        <f t="shared" si="394"/>
        <v>0</v>
      </c>
      <c r="AB1157" s="57">
        <f t="shared" si="394"/>
        <v>0</v>
      </c>
      <c r="AC1157" s="57">
        <f t="shared" si="394"/>
        <v>0</v>
      </c>
      <c r="AD1157" s="57">
        <f t="shared" si="394"/>
        <v>0</v>
      </c>
      <c r="AE1157" s="57">
        <f t="shared" si="394"/>
        <v>0</v>
      </c>
      <c r="AF1157" s="57">
        <f t="shared" si="394"/>
        <v>0</v>
      </c>
      <c r="AG1157" s="57">
        <f t="shared" si="394"/>
        <v>0</v>
      </c>
      <c r="AH1157" s="57">
        <f t="shared" si="394"/>
        <v>0</v>
      </c>
      <c r="AI1157" s="57">
        <f t="shared" si="394"/>
        <v>0</v>
      </c>
      <c r="AJ1157" s="57">
        <f t="shared" si="394"/>
        <v>0</v>
      </c>
      <c r="AK1157" s="57">
        <f t="shared" si="394"/>
        <v>0</v>
      </c>
    </row>
    <row r="1158" spans="1:37" s="65" customFormat="1" ht="17.100000000000001" customHeight="1" x14ac:dyDescent="0.2">
      <c r="A1158" s="54" t="s">
        <v>270</v>
      </c>
      <c r="B1158" s="55" t="s">
        <v>110</v>
      </c>
      <c r="C1158" s="56" t="s">
        <v>242</v>
      </c>
      <c r="D1158" s="57">
        <v>0</v>
      </c>
      <c r="E1158" s="57">
        <f t="shared" ref="E1158:AK1158" si="395">+(1-E$914)*E674</f>
        <v>0</v>
      </c>
      <c r="F1158" s="57">
        <f t="shared" si="395"/>
        <v>0</v>
      </c>
      <c r="G1158" s="57">
        <f t="shared" si="395"/>
        <v>0</v>
      </c>
      <c r="H1158" s="57">
        <f t="shared" si="395"/>
        <v>0</v>
      </c>
      <c r="I1158" s="57">
        <f t="shared" si="395"/>
        <v>0</v>
      </c>
      <c r="J1158" s="57">
        <f t="shared" si="395"/>
        <v>0</v>
      </c>
      <c r="K1158" s="57">
        <f t="shared" si="395"/>
        <v>0</v>
      </c>
      <c r="L1158" s="57">
        <f t="shared" si="395"/>
        <v>0</v>
      </c>
      <c r="M1158" s="57">
        <f t="shared" si="395"/>
        <v>0</v>
      </c>
      <c r="N1158" s="57">
        <f t="shared" si="395"/>
        <v>0</v>
      </c>
      <c r="O1158" s="57">
        <f t="shared" si="395"/>
        <v>0</v>
      </c>
      <c r="P1158" s="57">
        <f t="shared" si="395"/>
        <v>0</v>
      </c>
      <c r="Q1158" s="57">
        <f t="shared" si="395"/>
        <v>0</v>
      </c>
      <c r="R1158" s="57">
        <f t="shared" si="395"/>
        <v>0</v>
      </c>
      <c r="S1158" s="57">
        <f t="shared" si="395"/>
        <v>0</v>
      </c>
      <c r="T1158" s="57">
        <f t="shared" si="395"/>
        <v>0</v>
      </c>
      <c r="U1158" s="57">
        <f t="shared" si="395"/>
        <v>0</v>
      </c>
      <c r="V1158" s="57">
        <f t="shared" si="395"/>
        <v>0</v>
      </c>
      <c r="W1158" s="57">
        <f t="shared" si="395"/>
        <v>0</v>
      </c>
      <c r="X1158" s="57">
        <f t="shared" si="395"/>
        <v>0</v>
      </c>
      <c r="Y1158" s="57">
        <f t="shared" si="395"/>
        <v>0</v>
      </c>
      <c r="Z1158" s="57">
        <f t="shared" si="395"/>
        <v>0</v>
      </c>
      <c r="AA1158" s="57">
        <f t="shared" si="395"/>
        <v>0</v>
      </c>
      <c r="AB1158" s="57">
        <f t="shared" si="395"/>
        <v>0</v>
      </c>
      <c r="AC1158" s="57">
        <f t="shared" si="395"/>
        <v>0</v>
      </c>
      <c r="AD1158" s="57">
        <f t="shared" si="395"/>
        <v>0</v>
      </c>
      <c r="AE1158" s="57">
        <f t="shared" si="395"/>
        <v>0</v>
      </c>
      <c r="AF1158" s="57">
        <f t="shared" si="395"/>
        <v>0</v>
      </c>
      <c r="AG1158" s="57">
        <f t="shared" si="395"/>
        <v>0</v>
      </c>
      <c r="AH1158" s="57">
        <f t="shared" si="395"/>
        <v>0</v>
      </c>
      <c r="AI1158" s="57">
        <f t="shared" si="395"/>
        <v>0</v>
      </c>
      <c r="AJ1158" s="57">
        <f t="shared" si="395"/>
        <v>0</v>
      </c>
      <c r="AK1158" s="57">
        <f t="shared" si="395"/>
        <v>0</v>
      </c>
    </row>
    <row r="1159" spans="1:37" s="65" customFormat="1" ht="17.100000000000001" customHeight="1" x14ac:dyDescent="0.2">
      <c r="A1159" s="54" t="s">
        <v>271</v>
      </c>
      <c r="B1159" s="55" t="s">
        <v>110</v>
      </c>
      <c r="C1159" s="56" t="s">
        <v>242</v>
      </c>
      <c r="D1159" s="57">
        <v>0</v>
      </c>
      <c r="E1159" s="57">
        <f t="shared" ref="E1159:AK1159" si="396">+(1-E$914)*E675</f>
        <v>0</v>
      </c>
      <c r="F1159" s="57">
        <f t="shared" si="396"/>
        <v>0</v>
      </c>
      <c r="G1159" s="57">
        <f t="shared" si="396"/>
        <v>0</v>
      </c>
      <c r="H1159" s="57">
        <f t="shared" si="396"/>
        <v>0</v>
      </c>
      <c r="I1159" s="57">
        <f t="shared" si="396"/>
        <v>0</v>
      </c>
      <c r="J1159" s="57">
        <f t="shared" si="396"/>
        <v>0</v>
      </c>
      <c r="K1159" s="57">
        <f t="shared" si="396"/>
        <v>0</v>
      </c>
      <c r="L1159" s="57">
        <f t="shared" si="396"/>
        <v>0</v>
      </c>
      <c r="M1159" s="57">
        <f t="shared" si="396"/>
        <v>0</v>
      </c>
      <c r="N1159" s="57">
        <f t="shared" si="396"/>
        <v>0</v>
      </c>
      <c r="O1159" s="57">
        <f t="shared" si="396"/>
        <v>0</v>
      </c>
      <c r="P1159" s="57">
        <f t="shared" si="396"/>
        <v>0</v>
      </c>
      <c r="Q1159" s="57">
        <f t="shared" si="396"/>
        <v>0</v>
      </c>
      <c r="R1159" s="57">
        <f t="shared" si="396"/>
        <v>0</v>
      </c>
      <c r="S1159" s="57">
        <f t="shared" si="396"/>
        <v>0</v>
      </c>
      <c r="T1159" s="57">
        <f t="shared" si="396"/>
        <v>0</v>
      </c>
      <c r="U1159" s="57">
        <f t="shared" si="396"/>
        <v>0</v>
      </c>
      <c r="V1159" s="57">
        <f t="shared" si="396"/>
        <v>0</v>
      </c>
      <c r="W1159" s="57">
        <f t="shared" si="396"/>
        <v>0</v>
      </c>
      <c r="X1159" s="57">
        <f t="shared" si="396"/>
        <v>0</v>
      </c>
      <c r="Y1159" s="57">
        <f t="shared" si="396"/>
        <v>0</v>
      </c>
      <c r="Z1159" s="57">
        <f t="shared" si="396"/>
        <v>0</v>
      </c>
      <c r="AA1159" s="57">
        <f t="shared" si="396"/>
        <v>0</v>
      </c>
      <c r="AB1159" s="57">
        <f t="shared" si="396"/>
        <v>0</v>
      </c>
      <c r="AC1159" s="57">
        <f t="shared" si="396"/>
        <v>0</v>
      </c>
      <c r="AD1159" s="57">
        <f t="shared" si="396"/>
        <v>0</v>
      </c>
      <c r="AE1159" s="57">
        <f t="shared" si="396"/>
        <v>0</v>
      </c>
      <c r="AF1159" s="57">
        <f t="shared" si="396"/>
        <v>0</v>
      </c>
      <c r="AG1159" s="57">
        <f t="shared" si="396"/>
        <v>0</v>
      </c>
      <c r="AH1159" s="57">
        <f t="shared" si="396"/>
        <v>0</v>
      </c>
      <c r="AI1159" s="57">
        <f t="shared" si="396"/>
        <v>0</v>
      </c>
      <c r="AJ1159" s="57">
        <f t="shared" si="396"/>
        <v>0</v>
      </c>
      <c r="AK1159" s="57">
        <f t="shared" si="396"/>
        <v>0</v>
      </c>
    </row>
    <row r="1160" spans="1:37" s="65" customFormat="1" ht="17.100000000000001" customHeight="1" x14ac:dyDescent="0.2">
      <c r="A1160" s="54" t="s">
        <v>272</v>
      </c>
      <c r="B1160" s="55" t="s">
        <v>110</v>
      </c>
      <c r="C1160" s="56" t="s">
        <v>242</v>
      </c>
      <c r="D1160" s="57">
        <v>8.4377558088281589E-3</v>
      </c>
      <c r="E1160" s="57">
        <f t="shared" ref="E1160:AK1160" si="397">+(1-E$914)*E676</f>
        <v>8.437401604967908E-3</v>
      </c>
      <c r="F1160" s="57">
        <f t="shared" si="397"/>
        <v>8.437401604967908E-3</v>
      </c>
      <c r="G1160" s="57">
        <f t="shared" si="397"/>
        <v>8.437401604967908E-3</v>
      </c>
      <c r="H1160" s="57">
        <f t="shared" si="397"/>
        <v>8.4331084963303032E-3</v>
      </c>
      <c r="I1160" s="57">
        <f t="shared" si="397"/>
        <v>8.4327164562383958E-3</v>
      </c>
      <c r="J1160" s="57">
        <f t="shared" si="397"/>
        <v>8.43134745169004E-3</v>
      </c>
      <c r="K1160" s="57">
        <f t="shared" si="397"/>
        <v>8.4279425149453493E-3</v>
      </c>
      <c r="L1160" s="57">
        <f t="shared" si="397"/>
        <v>8.4212142266561398E-3</v>
      </c>
      <c r="M1160" s="57">
        <f t="shared" si="397"/>
        <v>8.4083992128307639E-3</v>
      </c>
      <c r="N1160" s="57">
        <f t="shared" si="397"/>
        <v>8.3875951053090647E-3</v>
      </c>
      <c r="O1160" s="57">
        <f t="shared" si="397"/>
        <v>8.354588040677291E-3</v>
      </c>
      <c r="P1160" s="57">
        <f t="shared" si="397"/>
        <v>8.3081361496620109E-3</v>
      </c>
      <c r="Q1160" s="57">
        <f t="shared" si="397"/>
        <v>8.2382082535941478E-3</v>
      </c>
      <c r="R1160" s="57">
        <f t="shared" si="397"/>
        <v>8.1424947731608636E-3</v>
      </c>
      <c r="S1160" s="57">
        <f t="shared" si="397"/>
        <v>8.0158353989742432E-3</v>
      </c>
      <c r="T1160" s="57">
        <f t="shared" si="397"/>
        <v>7.8681757682749539E-3</v>
      </c>
      <c r="U1160" s="57">
        <f t="shared" si="397"/>
        <v>7.6992510842525371E-3</v>
      </c>
      <c r="V1160" s="57">
        <f t="shared" si="397"/>
        <v>7.5126803910746985E-3</v>
      </c>
      <c r="W1160" s="57">
        <f t="shared" si="397"/>
        <v>7.3024413202082564E-3</v>
      </c>
      <c r="X1160" s="57">
        <f t="shared" si="397"/>
        <v>7.0670540976606726E-3</v>
      </c>
      <c r="Y1160" s="57">
        <f t="shared" si="397"/>
        <v>6.8131045909199063E-3</v>
      </c>
      <c r="Z1160" s="57">
        <f t="shared" si="397"/>
        <v>6.5511414070767758E-3</v>
      </c>
      <c r="AA1160" s="57">
        <f t="shared" si="397"/>
        <v>6.2647704177138603E-3</v>
      </c>
      <c r="AB1160" s="57">
        <f t="shared" si="397"/>
        <v>5.8058542763474016E-3</v>
      </c>
      <c r="AC1160" s="57">
        <f t="shared" si="397"/>
        <v>5.3699830461541352E-3</v>
      </c>
      <c r="AD1160" s="57">
        <f t="shared" si="397"/>
        <v>4.9574543010642985E-3</v>
      </c>
      <c r="AE1160" s="57">
        <f t="shared" si="397"/>
        <v>4.5682258348697406E-3</v>
      </c>
      <c r="AF1160" s="57">
        <f t="shared" si="397"/>
        <v>4.2071661069490625E-3</v>
      </c>
      <c r="AG1160" s="57">
        <f t="shared" si="397"/>
        <v>3.8685093528069299E-3</v>
      </c>
      <c r="AH1160" s="57">
        <f t="shared" si="397"/>
        <v>3.5530977756005706E-3</v>
      </c>
      <c r="AI1160" s="57">
        <f t="shared" si="397"/>
        <v>3.2608654460744525E-3</v>
      </c>
      <c r="AJ1160" s="57">
        <f t="shared" si="397"/>
        <v>2.9920397869196416E-3</v>
      </c>
      <c r="AK1160" s="57">
        <f t="shared" si="397"/>
        <v>2.7117193499278294E-3</v>
      </c>
    </row>
    <row r="1161" spans="1:37" s="65" customFormat="1" ht="17.100000000000001" customHeight="1" x14ac:dyDescent="0.2">
      <c r="A1161" s="54" t="s">
        <v>197</v>
      </c>
      <c r="B1161" s="55" t="s">
        <v>110</v>
      </c>
      <c r="C1161" s="56" t="s">
        <v>242</v>
      </c>
      <c r="D1161" s="57">
        <v>0</v>
      </c>
      <c r="E1161" s="57">
        <f>+(1-E$914)*E677</f>
        <v>0</v>
      </c>
      <c r="F1161" s="57">
        <f>+(1-F$914)*F677</f>
        <v>0</v>
      </c>
      <c r="G1161" s="57">
        <f>+(1-G$914)*G677</f>
        <v>0</v>
      </c>
      <c r="H1161" s="75">
        <v>4.703922678044693E-11</v>
      </c>
      <c r="I1161" s="75">
        <v>2.3529798208859046E-10</v>
      </c>
      <c r="J1161" s="75">
        <v>1.3855039554995623E-9</v>
      </c>
      <c r="K1161" s="75">
        <v>5.0387715892870479E-9</v>
      </c>
      <c r="L1161" s="75">
        <v>1.3378223084251751E-8</v>
      </c>
      <c r="M1161" s="75">
        <v>3.2310676872007793E-8</v>
      </c>
      <c r="N1161" s="75">
        <v>6.850813466482453E-8</v>
      </c>
      <c r="O1161" s="75">
        <v>1.3811641759002486E-7</v>
      </c>
      <c r="P1161" s="75">
        <v>2.5747115744179444E-7</v>
      </c>
      <c r="Q1161" s="75">
        <v>4.630684209275742E-7</v>
      </c>
      <c r="R1161" s="75">
        <v>7.3915307958763768E-7</v>
      </c>
      <c r="S1161" s="75">
        <v>1.1119864604033341E-6</v>
      </c>
      <c r="T1161" s="75">
        <v>1.5864618935788402E-6</v>
      </c>
      <c r="U1161" s="75">
        <v>2.1865177675606946E-6</v>
      </c>
      <c r="V1161" s="75">
        <v>5.3544822677541002E-6</v>
      </c>
      <c r="W1161" s="75">
        <v>8.5887280028216848E-6</v>
      </c>
      <c r="X1161" s="75">
        <v>1.1867692533761774E-5</v>
      </c>
      <c r="Y1161" s="75">
        <v>1.5179287343979777E-5</v>
      </c>
      <c r="Z1161" s="75">
        <v>1.8527085067013486E-5</v>
      </c>
      <c r="AA1161" s="75">
        <v>2.1911389244022503E-5</v>
      </c>
      <c r="AB1161" s="75">
        <v>2.5287984138914805E-5</v>
      </c>
      <c r="AC1161" s="75">
        <v>2.8621681905505006E-5</v>
      </c>
      <c r="AD1161" s="75">
        <v>3.1862766456772677E-5</v>
      </c>
      <c r="AE1161" s="75">
        <v>3.5010730116374123E-5</v>
      </c>
      <c r="AF1161" s="75">
        <v>3.8042576157244499E-5</v>
      </c>
      <c r="AG1161" s="75">
        <v>4.0977993082492024E-5</v>
      </c>
      <c r="AH1161" s="75">
        <v>4.3819048759585286E-5</v>
      </c>
      <c r="AI1161" s="75">
        <v>4.6533848679814362E-5</v>
      </c>
      <c r="AJ1161" s="75">
        <v>4.910017969781483E-5</v>
      </c>
      <c r="AK1161" s="75">
        <v>5.1528795968594176E-5</v>
      </c>
    </row>
    <row r="1162" spans="1:37" s="65" customFormat="1" ht="17.100000000000001" customHeight="1" x14ac:dyDescent="0.2">
      <c r="A1162" s="54" t="s">
        <v>245</v>
      </c>
      <c r="B1162" s="55" t="s">
        <v>110</v>
      </c>
      <c r="C1162" s="56" t="s">
        <v>246</v>
      </c>
      <c r="D1162" s="73">
        <f>SUM(D1150:D1161)</f>
        <v>1</v>
      </c>
      <c r="E1162" s="73">
        <f t="shared" ref="E1162:AK1162" si="398">SUM(E1150:E1161)</f>
        <v>1</v>
      </c>
      <c r="F1162" s="73">
        <f t="shared" si="398"/>
        <v>1</v>
      </c>
      <c r="G1162" s="73">
        <f t="shared" si="398"/>
        <v>1</v>
      </c>
      <c r="H1162" s="73">
        <f t="shared" si="398"/>
        <v>1</v>
      </c>
      <c r="I1162" s="73">
        <f t="shared" si="398"/>
        <v>1</v>
      </c>
      <c r="J1162" s="73">
        <f t="shared" si="398"/>
        <v>0.99999999999999989</v>
      </c>
      <c r="K1162" s="73">
        <f t="shared" si="398"/>
        <v>1</v>
      </c>
      <c r="L1162" s="73">
        <f t="shared" si="398"/>
        <v>1</v>
      </c>
      <c r="M1162" s="73">
        <f t="shared" si="398"/>
        <v>1</v>
      </c>
      <c r="N1162" s="73">
        <f t="shared" si="398"/>
        <v>1</v>
      </c>
      <c r="O1162" s="73">
        <f t="shared" si="398"/>
        <v>1</v>
      </c>
      <c r="P1162" s="73">
        <f t="shared" si="398"/>
        <v>1</v>
      </c>
      <c r="Q1162" s="73">
        <f t="shared" si="398"/>
        <v>1</v>
      </c>
      <c r="R1162" s="73">
        <f t="shared" si="398"/>
        <v>1</v>
      </c>
      <c r="S1162" s="73">
        <f t="shared" si="398"/>
        <v>0.99999999999999978</v>
      </c>
      <c r="T1162" s="73">
        <f t="shared" si="398"/>
        <v>1</v>
      </c>
      <c r="U1162" s="73">
        <f t="shared" si="398"/>
        <v>1</v>
      </c>
      <c r="V1162" s="73">
        <f t="shared" si="398"/>
        <v>0.99999999999999989</v>
      </c>
      <c r="W1162" s="73">
        <f t="shared" si="398"/>
        <v>1</v>
      </c>
      <c r="X1162" s="73">
        <f t="shared" si="398"/>
        <v>1</v>
      </c>
      <c r="Y1162" s="73">
        <f t="shared" si="398"/>
        <v>1</v>
      </c>
      <c r="Z1162" s="73">
        <f t="shared" si="398"/>
        <v>0.99999999999999989</v>
      </c>
      <c r="AA1162" s="73">
        <f t="shared" si="398"/>
        <v>1.0000000000000002</v>
      </c>
      <c r="AB1162" s="73">
        <f t="shared" si="398"/>
        <v>0.99999999999999989</v>
      </c>
      <c r="AC1162" s="73">
        <f t="shared" si="398"/>
        <v>1</v>
      </c>
      <c r="AD1162" s="73">
        <f t="shared" si="398"/>
        <v>1</v>
      </c>
      <c r="AE1162" s="73">
        <f t="shared" si="398"/>
        <v>1.0000000000000002</v>
      </c>
      <c r="AF1162" s="73">
        <f t="shared" si="398"/>
        <v>0.99999999999999989</v>
      </c>
      <c r="AG1162" s="73">
        <f t="shared" si="398"/>
        <v>1</v>
      </c>
      <c r="AH1162" s="73">
        <f t="shared" si="398"/>
        <v>1</v>
      </c>
      <c r="AI1162" s="73">
        <f t="shared" si="398"/>
        <v>1</v>
      </c>
      <c r="AJ1162" s="73">
        <f t="shared" si="398"/>
        <v>1</v>
      </c>
      <c r="AK1162" s="73">
        <f t="shared" si="398"/>
        <v>1</v>
      </c>
    </row>
    <row r="1163" spans="1:37" s="65" customFormat="1" ht="17.100000000000001" customHeight="1" x14ac:dyDescent="0.25">
      <c r="A1163" s="68"/>
      <c r="B1163" s="74"/>
      <c r="C1163" s="74"/>
      <c r="D1163" s="72"/>
      <c r="E1163" s="72"/>
      <c r="F1163" s="72"/>
      <c r="G1163" s="72"/>
      <c r="H1163" s="72"/>
      <c r="I1163" s="72"/>
      <c r="J1163" s="72"/>
      <c r="K1163" s="72"/>
      <c r="L1163" s="72"/>
      <c r="M1163" s="72"/>
      <c r="N1163" s="72"/>
      <c r="O1163" s="72"/>
      <c r="P1163" s="72"/>
      <c r="Q1163" s="72"/>
      <c r="R1163" s="72"/>
      <c r="S1163" s="72"/>
      <c r="T1163" s="72"/>
      <c r="U1163" s="72"/>
      <c r="V1163" s="72"/>
      <c r="W1163" s="72"/>
      <c r="X1163" s="72"/>
      <c r="Y1163" s="72"/>
      <c r="Z1163" s="72"/>
      <c r="AA1163" s="72"/>
      <c r="AB1163" s="72"/>
      <c r="AC1163" s="72"/>
      <c r="AD1163" s="72"/>
      <c r="AE1163" s="72"/>
      <c r="AF1163" s="72"/>
      <c r="AG1163" s="72"/>
      <c r="AH1163" s="72"/>
      <c r="AI1163" s="72"/>
      <c r="AJ1163" s="72"/>
      <c r="AK1163" s="72"/>
    </row>
    <row r="1164" spans="1:37" s="65" customFormat="1" ht="17.100000000000001" customHeight="1" x14ac:dyDescent="0.25">
      <c r="A1164" s="64" t="s">
        <v>265</v>
      </c>
      <c r="B1164"/>
      <c r="C1164"/>
      <c r="D1164" s="72"/>
      <c r="E1164" s="72"/>
      <c r="F1164" s="72"/>
      <c r="G1164" s="72"/>
      <c r="H1164" s="72"/>
      <c r="I1164" s="72"/>
      <c r="J1164" s="72"/>
      <c r="K1164" s="72"/>
      <c r="L1164" s="72"/>
      <c r="M1164" s="72"/>
      <c r="N1164" s="72"/>
      <c r="O1164" s="72"/>
      <c r="P1164" s="72"/>
      <c r="Q1164" s="72"/>
      <c r="R1164" s="72"/>
      <c r="S1164" s="72"/>
      <c r="T1164" s="72"/>
      <c r="U1164" s="72"/>
      <c r="V1164" s="72"/>
      <c r="W1164" s="72"/>
      <c r="X1164" s="72"/>
      <c r="Y1164" s="72"/>
      <c r="Z1164" s="72"/>
      <c r="AA1164" s="72"/>
      <c r="AB1164" s="72"/>
      <c r="AC1164" s="72"/>
      <c r="AD1164" s="72"/>
      <c r="AE1164" s="72"/>
      <c r="AF1164" s="72"/>
      <c r="AG1164" s="72"/>
      <c r="AH1164" s="72"/>
      <c r="AI1164" s="72"/>
      <c r="AJ1164" s="72"/>
      <c r="AK1164" s="72"/>
    </row>
    <row r="1165" spans="1:37" s="65" customFormat="1" ht="17.100000000000001" customHeight="1" x14ac:dyDescent="0.25">
      <c r="A1165" s="66" t="s">
        <v>273</v>
      </c>
      <c r="B1165"/>
      <c r="C1165"/>
    </row>
    <row r="1166" spans="1:37" s="65" customFormat="1" ht="17.100000000000001" customHeight="1" x14ac:dyDescent="0.2">
      <c r="A1166" s="54" t="s">
        <v>241</v>
      </c>
      <c r="B1166" s="55" t="s">
        <v>110</v>
      </c>
      <c r="C1166" s="56" t="s">
        <v>242</v>
      </c>
      <c r="D1166" s="57">
        <v>0.93339951079546846</v>
      </c>
      <c r="E1166" s="57">
        <f>+(1-SUM(E1167:E1177))</f>
        <v>0.93341214877832335</v>
      </c>
      <c r="F1166" s="57">
        <f>+(1-SUM(F1167:F1177))</f>
        <v>0.93341846686912755</v>
      </c>
      <c r="G1166" s="57">
        <f t="shared" ref="G1166:AK1166" si="399">+(1-SUM(G1167:G1177))</f>
        <v>0.93341846686912755</v>
      </c>
      <c r="H1166" s="57">
        <f t="shared" si="399"/>
        <v>0.93326757458814968</v>
      </c>
      <c r="I1166" s="57">
        <f t="shared" si="399"/>
        <v>0.93324073812110697</v>
      </c>
      <c r="J1166" s="57">
        <f t="shared" si="399"/>
        <v>0.93315161528091839</v>
      </c>
      <c r="K1166" s="57">
        <f t="shared" si="399"/>
        <v>0.93293939005277948</v>
      </c>
      <c r="L1166" s="57">
        <f t="shared" si="399"/>
        <v>0.93253585447277798</v>
      </c>
      <c r="M1166" s="57">
        <f t="shared" si="399"/>
        <v>0.93178870427389826</v>
      </c>
      <c r="N1166" s="57">
        <f t="shared" si="399"/>
        <v>0.93059307624921062</v>
      </c>
      <c r="O1166" s="57">
        <f t="shared" si="399"/>
        <v>0.92871167541258881</v>
      </c>
      <c r="P1166" s="57">
        <f t="shared" si="399"/>
        <v>0.9260620074114202</v>
      </c>
      <c r="Q1166" s="57">
        <f t="shared" si="399"/>
        <v>0.92210493921040393</v>
      </c>
      <c r="R1166" s="57">
        <f t="shared" si="399"/>
        <v>0.91676156711520218</v>
      </c>
      <c r="S1166" s="57">
        <f t="shared" si="399"/>
        <v>0.90972494147746807</v>
      </c>
      <c r="T1166" s="57">
        <f t="shared" si="399"/>
        <v>0.90144034516935312</v>
      </c>
      <c r="U1166" s="57">
        <f t="shared" si="399"/>
        <v>0.8918319932889911</v>
      </c>
      <c r="V1166" s="57">
        <f t="shared" si="399"/>
        <v>0.83651606868634287</v>
      </c>
      <c r="W1166" s="57">
        <f t="shared" si="399"/>
        <v>0.78421845737549323</v>
      </c>
      <c r="X1166" s="57">
        <f t="shared" si="399"/>
        <v>0.73492268188885046</v>
      </c>
      <c r="Y1166" s="57">
        <f t="shared" si="399"/>
        <v>0.68902969891318677</v>
      </c>
      <c r="Z1166" s="57">
        <f t="shared" si="399"/>
        <v>0.64595140851943267</v>
      </c>
      <c r="AA1166" s="57">
        <f t="shared" si="399"/>
        <v>0.60573339764390099</v>
      </c>
      <c r="AB1166" s="57">
        <f t="shared" si="399"/>
        <v>0.56951444164191134</v>
      </c>
      <c r="AC1166" s="57">
        <f t="shared" si="399"/>
        <v>0.53553780852390087</v>
      </c>
      <c r="AD1166" s="57">
        <f t="shared" si="399"/>
        <v>0.50390657736063993</v>
      </c>
      <c r="AE1166" s="57">
        <f t="shared" si="399"/>
        <v>0.4742479863862189</v>
      </c>
      <c r="AF1166" s="57">
        <f t="shared" si="399"/>
        <v>0.44636617914028021</v>
      </c>
      <c r="AG1166" s="57">
        <f t="shared" si="399"/>
        <v>0.42038679897582432</v>
      </c>
      <c r="AH1166" s="57">
        <f t="shared" si="399"/>
        <v>0.39601973132147139</v>
      </c>
      <c r="AI1166" s="57">
        <f t="shared" si="399"/>
        <v>0.37313798491596484</v>
      </c>
      <c r="AJ1166" s="57">
        <f t="shared" si="399"/>
        <v>0.35175656350604967</v>
      </c>
      <c r="AK1166" s="57">
        <f t="shared" si="399"/>
        <v>0.33183934926832437</v>
      </c>
    </row>
    <row r="1167" spans="1:37" s="65" customFormat="1" ht="17.100000000000001" customHeight="1" x14ac:dyDescent="0.2">
      <c r="A1167" s="54" t="s">
        <v>266</v>
      </c>
      <c r="B1167" s="55" t="s">
        <v>110</v>
      </c>
      <c r="C1167" s="56" t="s">
        <v>242</v>
      </c>
      <c r="D1167" s="57">
        <v>0</v>
      </c>
      <c r="E1167" s="57">
        <f t="shared" ref="E1167:AK1167" si="400">+(1-E$930)*E683</f>
        <v>0</v>
      </c>
      <c r="F1167" s="57">
        <f t="shared" si="400"/>
        <v>0</v>
      </c>
      <c r="G1167" s="57">
        <f t="shared" si="400"/>
        <v>0</v>
      </c>
      <c r="H1167" s="57">
        <f t="shared" si="400"/>
        <v>0</v>
      </c>
      <c r="I1167" s="57">
        <f t="shared" si="400"/>
        <v>0</v>
      </c>
      <c r="J1167" s="57">
        <f t="shared" si="400"/>
        <v>0</v>
      </c>
      <c r="K1167" s="57">
        <f t="shared" si="400"/>
        <v>0</v>
      </c>
      <c r="L1167" s="57">
        <f t="shared" si="400"/>
        <v>0</v>
      </c>
      <c r="M1167" s="57">
        <f t="shared" si="400"/>
        <v>0</v>
      </c>
      <c r="N1167" s="57">
        <f t="shared" si="400"/>
        <v>0</v>
      </c>
      <c r="O1167" s="57">
        <f t="shared" si="400"/>
        <v>0</v>
      </c>
      <c r="P1167" s="57">
        <f t="shared" si="400"/>
        <v>0</v>
      </c>
      <c r="Q1167" s="57">
        <f t="shared" si="400"/>
        <v>0</v>
      </c>
      <c r="R1167" s="57">
        <f t="shared" si="400"/>
        <v>0</v>
      </c>
      <c r="S1167" s="57">
        <f t="shared" si="400"/>
        <v>0</v>
      </c>
      <c r="T1167" s="57">
        <f t="shared" si="400"/>
        <v>0</v>
      </c>
      <c r="U1167" s="57">
        <f t="shared" si="400"/>
        <v>0</v>
      </c>
      <c r="V1167" s="57">
        <f t="shared" si="400"/>
        <v>0</v>
      </c>
      <c r="W1167" s="57">
        <f t="shared" si="400"/>
        <v>0</v>
      </c>
      <c r="X1167" s="57">
        <f t="shared" si="400"/>
        <v>0</v>
      </c>
      <c r="Y1167" s="57">
        <f t="shared" si="400"/>
        <v>0</v>
      </c>
      <c r="Z1167" s="57">
        <f t="shared" si="400"/>
        <v>0</v>
      </c>
      <c r="AA1167" s="57">
        <f t="shared" si="400"/>
        <v>0</v>
      </c>
      <c r="AB1167" s="57">
        <f t="shared" si="400"/>
        <v>0</v>
      </c>
      <c r="AC1167" s="57">
        <f t="shared" si="400"/>
        <v>0</v>
      </c>
      <c r="AD1167" s="57">
        <f t="shared" si="400"/>
        <v>0</v>
      </c>
      <c r="AE1167" s="57">
        <f t="shared" si="400"/>
        <v>0</v>
      </c>
      <c r="AF1167" s="57">
        <f t="shared" si="400"/>
        <v>0</v>
      </c>
      <c r="AG1167" s="57">
        <f t="shared" si="400"/>
        <v>0</v>
      </c>
      <c r="AH1167" s="57">
        <f t="shared" si="400"/>
        <v>0</v>
      </c>
      <c r="AI1167" s="57">
        <f t="shared" si="400"/>
        <v>0</v>
      </c>
      <c r="AJ1167" s="57">
        <f t="shared" si="400"/>
        <v>0</v>
      </c>
      <c r="AK1167" s="57">
        <f t="shared" si="400"/>
        <v>0</v>
      </c>
    </row>
    <row r="1168" spans="1:37" s="65" customFormat="1" ht="17.100000000000001" customHeight="1" x14ac:dyDescent="0.2">
      <c r="A1168" s="54" t="s">
        <v>267</v>
      </c>
      <c r="B1168" s="55" t="s">
        <v>110</v>
      </c>
      <c r="C1168" s="56" t="s">
        <v>242</v>
      </c>
      <c r="D1168" s="57">
        <v>0</v>
      </c>
      <c r="E1168" s="57">
        <f>+(1-E$930)*E684</f>
        <v>0</v>
      </c>
      <c r="F1168" s="57">
        <f>+(1-F$930)*F684</f>
        <v>0</v>
      </c>
      <c r="G1168" s="57">
        <f>+(1-G$930)*G684</f>
        <v>0</v>
      </c>
      <c r="H1168" s="75">
        <v>6.9266690052479386E-6</v>
      </c>
      <c r="I1168" s="75">
        <v>1.5744764091652513E-5</v>
      </c>
      <c r="J1168" s="75">
        <v>4.1614278320759199E-5</v>
      </c>
      <c r="K1168" s="75">
        <v>9.5806569690492423E-5</v>
      </c>
      <c r="L1168" s="75">
        <v>1.8577313618052145E-4</v>
      </c>
      <c r="M1168" s="75">
        <v>3.3356524366078916E-4</v>
      </c>
      <c r="N1168" s="75">
        <v>5.5330126474515339E-4</v>
      </c>
      <c r="O1168" s="75">
        <v>8.8108134290110684E-4</v>
      </c>
      <c r="P1168" s="75">
        <v>1.3356580867566804E-3</v>
      </c>
      <c r="Q1168" s="75">
        <v>1.9666383972155098E-3</v>
      </c>
      <c r="R1168" s="75">
        <v>2.7143575120442726E-3</v>
      </c>
      <c r="S1168" s="75">
        <v>3.5987761951276113E-3</v>
      </c>
      <c r="T1168" s="75">
        <v>4.6165548475017191E-3</v>
      </c>
      <c r="U1168" s="75">
        <v>5.7850193467129064E-3</v>
      </c>
      <c r="V1168" s="75">
        <v>1.1635706867348525E-2</v>
      </c>
      <c r="W1168" s="75">
        <v>1.7081479922099303E-2</v>
      </c>
      <c r="X1168" s="75">
        <v>2.2094552176491523E-2</v>
      </c>
      <c r="Y1168" s="75">
        <v>2.6709243491021648E-2</v>
      </c>
      <c r="Z1168" s="75">
        <v>3.1139368793705831E-2</v>
      </c>
      <c r="AA1168" s="75">
        <v>3.5094843132607814E-2</v>
      </c>
      <c r="AB1168" s="75">
        <v>3.8703329364762999E-2</v>
      </c>
      <c r="AC1168" s="75">
        <v>4.2031603902801071E-2</v>
      </c>
      <c r="AD1168" s="75">
        <v>4.4982580066848667E-2</v>
      </c>
      <c r="AE1168" s="75">
        <v>4.7651293265895171E-2</v>
      </c>
      <c r="AF1168" s="75">
        <v>5.0201161368442826E-2</v>
      </c>
      <c r="AG1168" s="75">
        <v>5.2415638804473828E-2</v>
      </c>
      <c r="AH1168" s="75">
        <v>5.4416720798798494E-2</v>
      </c>
      <c r="AI1168" s="75">
        <v>5.6243260251556737E-2</v>
      </c>
      <c r="AJ1168" s="75">
        <v>5.7891158632130409E-2</v>
      </c>
      <c r="AK1168" s="75">
        <v>5.9380322133413439E-2</v>
      </c>
    </row>
    <row r="1169" spans="1:37" s="65" customFormat="1" ht="17.100000000000001" customHeight="1" x14ac:dyDescent="0.2">
      <c r="A1169" s="54" t="s">
        <v>243</v>
      </c>
      <c r="B1169" s="55" t="s">
        <v>110</v>
      </c>
      <c r="C1169" s="56" t="s">
        <v>242</v>
      </c>
      <c r="D1169" s="57">
        <v>6.6505470078333198E-2</v>
      </c>
      <c r="E1169" s="57">
        <f t="shared" ref="E1169:AK1169" si="401">+(1-E$930)*E685</f>
        <v>6.6492832095478252E-2</v>
      </c>
      <c r="F1169" s="57">
        <f t="shared" si="401"/>
        <v>6.6486514004674091E-2</v>
      </c>
      <c r="G1169" s="57">
        <f t="shared" si="401"/>
        <v>6.6486514004674091E-2</v>
      </c>
      <c r="H1169" s="57">
        <f t="shared" si="401"/>
        <v>6.6450072819164499E-2</v>
      </c>
      <c r="I1169" s="57">
        <f t="shared" si="401"/>
        <v>6.6444853031403961E-2</v>
      </c>
      <c r="J1169" s="57">
        <f t="shared" si="401"/>
        <v>6.6426953941502317E-2</v>
      </c>
      <c r="K1169" s="57">
        <f t="shared" si="401"/>
        <v>6.6383118266812549E-2</v>
      </c>
      <c r="L1169" s="57">
        <f t="shared" si="401"/>
        <v>6.629766594503668E-2</v>
      </c>
      <c r="M1169" s="57">
        <f t="shared" si="401"/>
        <v>6.6136585042379237E-2</v>
      </c>
      <c r="N1169" s="57">
        <f t="shared" si="401"/>
        <v>6.5876727211997721E-2</v>
      </c>
      <c r="O1169" s="57">
        <f t="shared" si="401"/>
        <v>6.5466589864633259E-2</v>
      </c>
      <c r="P1169" s="57">
        <f t="shared" si="401"/>
        <v>6.4891417781151123E-2</v>
      </c>
      <c r="Q1169" s="57">
        <f t="shared" si="401"/>
        <v>6.4032526858716896E-2</v>
      </c>
      <c r="R1169" s="57">
        <f t="shared" si="401"/>
        <v>6.2871115976057365E-2</v>
      </c>
      <c r="S1169" s="57">
        <f t="shared" si="401"/>
        <v>6.1352621661513229E-2</v>
      </c>
      <c r="T1169" s="57">
        <f t="shared" si="401"/>
        <v>5.959997488314013E-2</v>
      </c>
      <c r="U1169" s="57">
        <f t="shared" si="401"/>
        <v>5.761698508538627E-2</v>
      </c>
      <c r="V1169" s="57">
        <f t="shared" si="401"/>
        <v>5.5453882381217588E-2</v>
      </c>
      <c r="W1169" s="57">
        <f t="shared" si="401"/>
        <v>5.30528328890566E-2</v>
      </c>
      <c r="X1169" s="57">
        <f t="shared" si="401"/>
        <v>5.0411422252797641E-2</v>
      </c>
      <c r="Y1169" s="57">
        <f t="shared" si="401"/>
        <v>4.761599301705001E-2</v>
      </c>
      <c r="Z1169" s="57">
        <f t="shared" si="401"/>
        <v>4.4788499951409683E-2</v>
      </c>
      <c r="AA1169" s="57">
        <f t="shared" si="401"/>
        <v>4.1772066866217455E-2</v>
      </c>
      <c r="AB1169" s="57">
        <f t="shared" si="401"/>
        <v>3.7674718516482415E-2</v>
      </c>
      <c r="AC1169" s="57">
        <f t="shared" si="401"/>
        <v>3.3843979241201153E-2</v>
      </c>
      <c r="AD1169" s="57">
        <f t="shared" si="401"/>
        <v>3.0276629372794309E-2</v>
      </c>
      <c r="AE1169" s="57">
        <f t="shared" si="401"/>
        <v>2.6980783609090273E-2</v>
      </c>
      <c r="AF1169" s="57">
        <f t="shared" si="401"/>
        <v>2.4004659392720139E-2</v>
      </c>
      <c r="AG1169" s="57">
        <f t="shared" si="401"/>
        <v>2.1277927157829515E-2</v>
      </c>
      <c r="AH1169" s="57">
        <f t="shared" si="401"/>
        <v>1.8809218497314661E-2</v>
      </c>
      <c r="AI1169" s="57">
        <f t="shared" si="401"/>
        <v>1.6591832867897758E-2</v>
      </c>
      <c r="AJ1169" s="57">
        <f t="shared" si="401"/>
        <v>1.4617209781308479E-2</v>
      </c>
      <c r="AK1169" s="57">
        <f t="shared" si="401"/>
        <v>1.27053423980415E-2</v>
      </c>
    </row>
    <row r="1170" spans="1:37" s="65" customFormat="1" ht="17.100000000000001" customHeight="1" x14ac:dyDescent="0.2">
      <c r="A1170" s="54" t="s">
        <v>244</v>
      </c>
      <c r="B1170" s="55" t="s">
        <v>110</v>
      </c>
      <c r="C1170" s="56" t="s">
        <v>242</v>
      </c>
      <c r="D1170" s="57">
        <v>0</v>
      </c>
      <c r="E1170" s="57">
        <f t="shared" ref="E1170:AK1170" si="402">+(1-E$930)*E686</f>
        <v>0</v>
      </c>
      <c r="F1170" s="57">
        <f t="shared" si="402"/>
        <v>0</v>
      </c>
      <c r="G1170" s="57">
        <f t="shared" si="402"/>
        <v>0</v>
      </c>
      <c r="H1170" s="57">
        <f t="shared" si="402"/>
        <v>0</v>
      </c>
      <c r="I1170" s="57">
        <f t="shared" si="402"/>
        <v>0</v>
      </c>
      <c r="J1170" s="57">
        <f t="shared" si="402"/>
        <v>0</v>
      </c>
      <c r="K1170" s="57">
        <f t="shared" si="402"/>
        <v>0</v>
      </c>
      <c r="L1170" s="57">
        <f t="shared" si="402"/>
        <v>0</v>
      </c>
      <c r="M1170" s="57">
        <f t="shared" si="402"/>
        <v>0</v>
      </c>
      <c r="N1170" s="57">
        <f t="shared" si="402"/>
        <v>0</v>
      </c>
      <c r="O1170" s="57">
        <f t="shared" si="402"/>
        <v>0</v>
      </c>
      <c r="P1170" s="57">
        <f t="shared" si="402"/>
        <v>0</v>
      </c>
      <c r="Q1170" s="57">
        <f t="shared" si="402"/>
        <v>0</v>
      </c>
      <c r="R1170" s="57">
        <f t="shared" si="402"/>
        <v>0</v>
      </c>
      <c r="S1170" s="57">
        <f t="shared" si="402"/>
        <v>0</v>
      </c>
      <c r="T1170" s="57">
        <f t="shared" si="402"/>
        <v>0</v>
      </c>
      <c r="U1170" s="57">
        <f t="shared" si="402"/>
        <v>0</v>
      </c>
      <c r="V1170" s="57">
        <f t="shared" si="402"/>
        <v>0</v>
      </c>
      <c r="W1170" s="57">
        <f t="shared" si="402"/>
        <v>0</v>
      </c>
      <c r="X1170" s="57">
        <f t="shared" si="402"/>
        <v>0</v>
      </c>
      <c r="Y1170" s="57">
        <f t="shared" si="402"/>
        <v>0</v>
      </c>
      <c r="Z1170" s="57">
        <f t="shared" si="402"/>
        <v>0</v>
      </c>
      <c r="AA1170" s="57">
        <f t="shared" si="402"/>
        <v>0</v>
      </c>
      <c r="AB1170" s="57">
        <f t="shared" si="402"/>
        <v>0</v>
      </c>
      <c r="AC1170" s="57">
        <f t="shared" si="402"/>
        <v>0</v>
      </c>
      <c r="AD1170" s="57">
        <f t="shared" si="402"/>
        <v>0</v>
      </c>
      <c r="AE1170" s="57">
        <f t="shared" si="402"/>
        <v>0</v>
      </c>
      <c r="AF1170" s="57">
        <f t="shared" si="402"/>
        <v>0</v>
      </c>
      <c r="AG1170" s="57">
        <f t="shared" si="402"/>
        <v>0</v>
      </c>
      <c r="AH1170" s="57">
        <f t="shared" si="402"/>
        <v>0</v>
      </c>
      <c r="AI1170" s="57">
        <f t="shared" si="402"/>
        <v>0</v>
      </c>
      <c r="AJ1170" s="57">
        <f t="shared" si="402"/>
        <v>0</v>
      </c>
      <c r="AK1170" s="57">
        <f t="shared" si="402"/>
        <v>0</v>
      </c>
    </row>
    <row r="1171" spans="1:37" s="65" customFormat="1" ht="17.100000000000001" customHeight="1" x14ac:dyDescent="0.2">
      <c r="A1171" s="54" t="s">
        <v>268</v>
      </c>
      <c r="B1171" s="55" t="s">
        <v>110</v>
      </c>
      <c r="C1171" s="56" t="s">
        <v>242</v>
      </c>
      <c r="D1171" s="57">
        <v>0</v>
      </c>
      <c r="E1171" s="57">
        <f t="shared" ref="E1171:AK1171" si="403">+(1-E$930)*E687</f>
        <v>0</v>
      </c>
      <c r="F1171" s="57">
        <f t="shared" si="403"/>
        <v>0</v>
      </c>
      <c r="G1171" s="57">
        <f t="shared" si="403"/>
        <v>0</v>
      </c>
      <c r="H1171" s="57">
        <f t="shared" si="403"/>
        <v>0</v>
      </c>
      <c r="I1171" s="57">
        <f t="shared" si="403"/>
        <v>0</v>
      </c>
      <c r="J1171" s="57">
        <f t="shared" si="403"/>
        <v>0</v>
      </c>
      <c r="K1171" s="57">
        <f t="shared" si="403"/>
        <v>0</v>
      </c>
      <c r="L1171" s="57">
        <f t="shared" si="403"/>
        <v>0</v>
      </c>
      <c r="M1171" s="57">
        <f t="shared" si="403"/>
        <v>0</v>
      </c>
      <c r="N1171" s="57">
        <f t="shared" si="403"/>
        <v>0</v>
      </c>
      <c r="O1171" s="57">
        <f t="shared" si="403"/>
        <v>0</v>
      </c>
      <c r="P1171" s="57">
        <f t="shared" si="403"/>
        <v>0</v>
      </c>
      <c r="Q1171" s="57">
        <f t="shared" si="403"/>
        <v>0</v>
      </c>
      <c r="R1171" s="57">
        <f t="shared" si="403"/>
        <v>0</v>
      </c>
      <c r="S1171" s="57">
        <f t="shared" si="403"/>
        <v>0</v>
      </c>
      <c r="T1171" s="57">
        <f t="shared" si="403"/>
        <v>0</v>
      </c>
      <c r="U1171" s="57">
        <f t="shared" si="403"/>
        <v>0</v>
      </c>
      <c r="V1171" s="57">
        <f t="shared" si="403"/>
        <v>0</v>
      </c>
      <c r="W1171" s="57">
        <f t="shared" si="403"/>
        <v>0</v>
      </c>
      <c r="X1171" s="57">
        <f t="shared" si="403"/>
        <v>0</v>
      </c>
      <c r="Y1171" s="57">
        <f t="shared" si="403"/>
        <v>0</v>
      </c>
      <c r="Z1171" s="57">
        <f t="shared" si="403"/>
        <v>0</v>
      </c>
      <c r="AA1171" s="57">
        <f t="shared" si="403"/>
        <v>0</v>
      </c>
      <c r="AB1171" s="57">
        <f t="shared" si="403"/>
        <v>0</v>
      </c>
      <c r="AC1171" s="57">
        <f t="shared" si="403"/>
        <v>0</v>
      </c>
      <c r="AD1171" s="57">
        <f t="shared" si="403"/>
        <v>0</v>
      </c>
      <c r="AE1171" s="57">
        <f t="shared" si="403"/>
        <v>0</v>
      </c>
      <c r="AF1171" s="57">
        <f t="shared" si="403"/>
        <v>0</v>
      </c>
      <c r="AG1171" s="57">
        <f t="shared" si="403"/>
        <v>0</v>
      </c>
      <c r="AH1171" s="57">
        <f t="shared" si="403"/>
        <v>0</v>
      </c>
      <c r="AI1171" s="57">
        <f t="shared" si="403"/>
        <v>0</v>
      </c>
      <c r="AJ1171" s="57">
        <f t="shared" si="403"/>
        <v>0</v>
      </c>
      <c r="AK1171" s="57">
        <f t="shared" si="403"/>
        <v>0</v>
      </c>
    </row>
    <row r="1172" spans="1:37" s="65" customFormat="1" ht="17.100000000000001" customHeight="1" x14ac:dyDescent="0.2">
      <c r="A1172" s="54" t="s">
        <v>189</v>
      </c>
      <c r="B1172" s="55" t="s">
        <v>110</v>
      </c>
      <c r="C1172" s="56" t="s">
        <v>242</v>
      </c>
      <c r="D1172" s="57">
        <v>9.5019126198356743E-5</v>
      </c>
      <c r="E1172" s="57">
        <v>9.5019126198356743E-5</v>
      </c>
      <c r="F1172" s="57">
        <v>9.5019126198356743E-5</v>
      </c>
      <c r="G1172" s="57">
        <v>9.5019126198356743E-5</v>
      </c>
      <c r="H1172" s="75">
        <v>2.7542587664131308E-4</v>
      </c>
      <c r="I1172" s="75">
        <v>2.9866384809938955E-4</v>
      </c>
      <c r="J1172" s="75">
        <v>3.7981511375460928E-4</v>
      </c>
      <c r="K1172" s="75">
        <v>5.8168007194587808E-4</v>
      </c>
      <c r="L1172" s="75">
        <v>9.8069306778168081E-4</v>
      </c>
      <c r="M1172" s="75">
        <v>1.7411131293848688E-3</v>
      </c>
      <c r="N1172" s="75">
        <v>2.976826765911805E-3</v>
      </c>
      <c r="O1172" s="75">
        <v>4.9405152634592704E-3</v>
      </c>
      <c r="P1172" s="75">
        <v>7.7106592495145895E-3</v>
      </c>
      <c r="Q1172" s="75">
        <v>1.1895432465242686E-2</v>
      </c>
      <c r="R1172" s="75">
        <v>1.7652220243616564E-2</v>
      </c>
      <c r="S1172" s="75">
        <v>2.5322548679430672E-2</v>
      </c>
      <c r="T1172" s="75">
        <v>3.4341538638111409E-2</v>
      </c>
      <c r="U1172" s="75">
        <v>4.4763815761142176E-2</v>
      </c>
      <c r="V1172" s="75">
        <v>9.638898758282323E-2</v>
      </c>
      <c r="W1172" s="75">
        <v>0.14563864108534805</v>
      </c>
      <c r="X1172" s="75">
        <v>0.19255947598932663</v>
      </c>
      <c r="Y1172" s="75">
        <v>0.23662988529139756</v>
      </c>
      <c r="Z1172" s="75">
        <v>0.2781021956503848</v>
      </c>
      <c r="AA1172" s="75">
        <v>0.31737778096802977</v>
      </c>
      <c r="AB1172" s="75">
        <v>0.35408222249270438</v>
      </c>
      <c r="AC1172" s="75">
        <v>0.38855798665019148</v>
      </c>
      <c r="AD1172" s="75">
        <v>0.42080235043326025</v>
      </c>
      <c r="AE1172" s="75">
        <v>0.45108492600867928</v>
      </c>
      <c r="AF1172" s="75">
        <v>0.4793899575223996</v>
      </c>
      <c r="AG1172" s="75">
        <v>0.50587865706878987</v>
      </c>
      <c r="AH1172" s="75">
        <v>0.53071051033365579</v>
      </c>
      <c r="AI1172" s="75">
        <v>0.55398038811590089</v>
      </c>
      <c r="AJ1172" s="75">
        <v>0.57568596790081361</v>
      </c>
      <c r="AK1172" s="75">
        <v>0.59602345740425211</v>
      </c>
    </row>
    <row r="1173" spans="1:37" s="65" customFormat="1" ht="17.100000000000001" customHeight="1" x14ac:dyDescent="0.2">
      <c r="A1173" s="54" t="s">
        <v>269</v>
      </c>
      <c r="B1173" s="55" t="s">
        <v>110</v>
      </c>
      <c r="C1173" s="56" t="s">
        <v>242</v>
      </c>
      <c r="D1173" s="57">
        <v>0</v>
      </c>
      <c r="E1173" s="57">
        <f>+(1-E$930)*E689</f>
        <v>0</v>
      </c>
      <c r="F1173" s="57">
        <f t="shared" ref="F1173:AK1173" si="404">+(1-F$930)*F689</f>
        <v>0</v>
      </c>
      <c r="G1173" s="57">
        <f t="shared" si="404"/>
        <v>0</v>
      </c>
      <c r="H1173" s="57">
        <f t="shared" si="404"/>
        <v>0</v>
      </c>
      <c r="I1173" s="57">
        <f t="shared" si="404"/>
        <v>0</v>
      </c>
      <c r="J1173" s="57">
        <f t="shared" si="404"/>
        <v>0</v>
      </c>
      <c r="K1173" s="57">
        <f t="shared" si="404"/>
        <v>0</v>
      </c>
      <c r="L1173" s="57">
        <f t="shared" si="404"/>
        <v>0</v>
      </c>
      <c r="M1173" s="57">
        <f t="shared" si="404"/>
        <v>0</v>
      </c>
      <c r="N1173" s="57">
        <f t="shared" si="404"/>
        <v>0</v>
      </c>
      <c r="O1173" s="57">
        <f t="shared" si="404"/>
        <v>0</v>
      </c>
      <c r="P1173" s="57">
        <f t="shared" si="404"/>
        <v>0</v>
      </c>
      <c r="Q1173" s="57">
        <f t="shared" si="404"/>
        <v>0</v>
      </c>
      <c r="R1173" s="57">
        <f t="shared" si="404"/>
        <v>0</v>
      </c>
      <c r="S1173" s="57">
        <f t="shared" si="404"/>
        <v>0</v>
      </c>
      <c r="T1173" s="57">
        <f t="shared" si="404"/>
        <v>0</v>
      </c>
      <c r="U1173" s="57">
        <f t="shared" si="404"/>
        <v>0</v>
      </c>
      <c r="V1173" s="57">
        <f t="shared" si="404"/>
        <v>0</v>
      </c>
      <c r="W1173" s="57">
        <f t="shared" si="404"/>
        <v>0</v>
      </c>
      <c r="X1173" s="57">
        <f t="shared" si="404"/>
        <v>0</v>
      </c>
      <c r="Y1173" s="57">
        <f t="shared" si="404"/>
        <v>0</v>
      </c>
      <c r="Z1173" s="57">
        <f t="shared" si="404"/>
        <v>0</v>
      </c>
      <c r="AA1173" s="57">
        <f t="shared" si="404"/>
        <v>0</v>
      </c>
      <c r="AB1173" s="57">
        <f t="shared" si="404"/>
        <v>0</v>
      </c>
      <c r="AC1173" s="57">
        <f t="shared" si="404"/>
        <v>0</v>
      </c>
      <c r="AD1173" s="57">
        <f t="shared" si="404"/>
        <v>0</v>
      </c>
      <c r="AE1173" s="57">
        <f t="shared" si="404"/>
        <v>0</v>
      </c>
      <c r="AF1173" s="57">
        <f t="shared" si="404"/>
        <v>0</v>
      </c>
      <c r="AG1173" s="57">
        <f t="shared" si="404"/>
        <v>0</v>
      </c>
      <c r="AH1173" s="57">
        <f t="shared" si="404"/>
        <v>0</v>
      </c>
      <c r="AI1173" s="57">
        <f t="shared" si="404"/>
        <v>0</v>
      </c>
      <c r="AJ1173" s="57">
        <f t="shared" si="404"/>
        <v>0</v>
      </c>
      <c r="AK1173" s="57">
        <f t="shared" si="404"/>
        <v>0</v>
      </c>
    </row>
    <row r="1174" spans="1:37" s="65" customFormat="1" ht="17.100000000000001" customHeight="1" x14ac:dyDescent="0.2">
      <c r="A1174" s="54" t="s">
        <v>270</v>
      </c>
      <c r="B1174" s="55" t="s">
        <v>110</v>
      </c>
      <c r="C1174" s="56" t="s">
        <v>242</v>
      </c>
      <c r="D1174" s="57">
        <v>0</v>
      </c>
      <c r="E1174" s="57">
        <f t="shared" ref="E1174:AK1174" si="405">+(1-E$930)*E690</f>
        <v>0</v>
      </c>
      <c r="F1174" s="57">
        <f t="shared" si="405"/>
        <v>0</v>
      </c>
      <c r="G1174" s="57">
        <f t="shared" si="405"/>
        <v>0</v>
      </c>
      <c r="H1174" s="57">
        <f t="shared" si="405"/>
        <v>0</v>
      </c>
      <c r="I1174" s="57">
        <f t="shared" si="405"/>
        <v>0</v>
      </c>
      <c r="J1174" s="57">
        <f t="shared" si="405"/>
        <v>0</v>
      </c>
      <c r="K1174" s="57">
        <f t="shared" si="405"/>
        <v>0</v>
      </c>
      <c r="L1174" s="57">
        <f t="shared" si="405"/>
        <v>0</v>
      </c>
      <c r="M1174" s="57">
        <f t="shared" si="405"/>
        <v>0</v>
      </c>
      <c r="N1174" s="57">
        <f t="shared" si="405"/>
        <v>0</v>
      </c>
      <c r="O1174" s="57">
        <f t="shared" si="405"/>
        <v>0</v>
      </c>
      <c r="P1174" s="57">
        <f t="shared" si="405"/>
        <v>0</v>
      </c>
      <c r="Q1174" s="57">
        <f t="shared" si="405"/>
        <v>0</v>
      </c>
      <c r="R1174" s="57">
        <f t="shared" si="405"/>
        <v>0</v>
      </c>
      <c r="S1174" s="57">
        <f t="shared" si="405"/>
        <v>0</v>
      </c>
      <c r="T1174" s="57">
        <f t="shared" si="405"/>
        <v>0</v>
      </c>
      <c r="U1174" s="57">
        <f t="shared" si="405"/>
        <v>0</v>
      </c>
      <c r="V1174" s="57">
        <f t="shared" si="405"/>
        <v>0</v>
      </c>
      <c r="W1174" s="57">
        <f t="shared" si="405"/>
        <v>0</v>
      </c>
      <c r="X1174" s="57">
        <f t="shared" si="405"/>
        <v>0</v>
      </c>
      <c r="Y1174" s="57">
        <f t="shared" si="405"/>
        <v>0</v>
      </c>
      <c r="Z1174" s="57">
        <f t="shared" si="405"/>
        <v>0</v>
      </c>
      <c r="AA1174" s="57">
        <f t="shared" si="405"/>
        <v>0</v>
      </c>
      <c r="AB1174" s="57">
        <f t="shared" si="405"/>
        <v>0</v>
      </c>
      <c r="AC1174" s="57">
        <f t="shared" si="405"/>
        <v>0</v>
      </c>
      <c r="AD1174" s="57">
        <f t="shared" si="405"/>
        <v>0</v>
      </c>
      <c r="AE1174" s="57">
        <f t="shared" si="405"/>
        <v>0</v>
      </c>
      <c r="AF1174" s="57">
        <f t="shared" si="405"/>
        <v>0</v>
      </c>
      <c r="AG1174" s="57">
        <f t="shared" si="405"/>
        <v>0</v>
      </c>
      <c r="AH1174" s="57">
        <f t="shared" si="405"/>
        <v>0</v>
      </c>
      <c r="AI1174" s="57">
        <f t="shared" si="405"/>
        <v>0</v>
      </c>
      <c r="AJ1174" s="57">
        <f t="shared" si="405"/>
        <v>0</v>
      </c>
      <c r="AK1174" s="57">
        <f t="shared" si="405"/>
        <v>0</v>
      </c>
    </row>
    <row r="1175" spans="1:37" s="65" customFormat="1" ht="17.100000000000001" customHeight="1" x14ac:dyDescent="0.2">
      <c r="A1175" s="54" t="s">
        <v>271</v>
      </c>
      <c r="B1175" s="55" t="s">
        <v>110</v>
      </c>
      <c r="C1175" s="56" t="s">
        <v>242</v>
      </c>
      <c r="D1175" s="57">
        <v>0</v>
      </c>
      <c r="E1175" s="57">
        <f t="shared" ref="E1175:AK1175" si="406">+(1-E$930)*E691</f>
        <v>0</v>
      </c>
      <c r="F1175" s="57">
        <f t="shared" si="406"/>
        <v>0</v>
      </c>
      <c r="G1175" s="57">
        <f t="shared" si="406"/>
        <v>0</v>
      </c>
      <c r="H1175" s="57">
        <f t="shared" si="406"/>
        <v>0</v>
      </c>
      <c r="I1175" s="57">
        <f t="shared" si="406"/>
        <v>0</v>
      </c>
      <c r="J1175" s="57">
        <f t="shared" si="406"/>
        <v>0</v>
      </c>
      <c r="K1175" s="57">
        <f t="shared" si="406"/>
        <v>0</v>
      </c>
      <c r="L1175" s="57">
        <f t="shared" si="406"/>
        <v>0</v>
      </c>
      <c r="M1175" s="57">
        <f t="shared" si="406"/>
        <v>0</v>
      </c>
      <c r="N1175" s="57">
        <f t="shared" si="406"/>
        <v>0</v>
      </c>
      <c r="O1175" s="57">
        <f t="shared" si="406"/>
        <v>0</v>
      </c>
      <c r="P1175" s="57">
        <f t="shared" si="406"/>
        <v>0</v>
      </c>
      <c r="Q1175" s="57">
        <f t="shared" si="406"/>
        <v>0</v>
      </c>
      <c r="R1175" s="57">
        <f t="shared" si="406"/>
        <v>0</v>
      </c>
      <c r="S1175" s="57">
        <f t="shared" si="406"/>
        <v>0</v>
      </c>
      <c r="T1175" s="57">
        <f t="shared" si="406"/>
        <v>0</v>
      </c>
      <c r="U1175" s="57">
        <f t="shared" si="406"/>
        <v>0</v>
      </c>
      <c r="V1175" s="57">
        <f t="shared" si="406"/>
        <v>0</v>
      </c>
      <c r="W1175" s="57">
        <f t="shared" si="406"/>
        <v>0</v>
      </c>
      <c r="X1175" s="57">
        <f t="shared" si="406"/>
        <v>0</v>
      </c>
      <c r="Y1175" s="57">
        <f t="shared" si="406"/>
        <v>0</v>
      </c>
      <c r="Z1175" s="57">
        <f t="shared" si="406"/>
        <v>0</v>
      </c>
      <c r="AA1175" s="57">
        <f t="shared" si="406"/>
        <v>0</v>
      </c>
      <c r="AB1175" s="57">
        <f t="shared" si="406"/>
        <v>0</v>
      </c>
      <c r="AC1175" s="57">
        <f t="shared" si="406"/>
        <v>0</v>
      </c>
      <c r="AD1175" s="57">
        <f t="shared" si="406"/>
        <v>0</v>
      </c>
      <c r="AE1175" s="57">
        <f t="shared" si="406"/>
        <v>0</v>
      </c>
      <c r="AF1175" s="57">
        <f t="shared" si="406"/>
        <v>0</v>
      </c>
      <c r="AG1175" s="57">
        <f t="shared" si="406"/>
        <v>0</v>
      </c>
      <c r="AH1175" s="57">
        <f t="shared" si="406"/>
        <v>0</v>
      </c>
      <c r="AI1175" s="57">
        <f t="shared" si="406"/>
        <v>0</v>
      </c>
      <c r="AJ1175" s="57">
        <f t="shared" si="406"/>
        <v>0</v>
      </c>
      <c r="AK1175" s="57">
        <f t="shared" si="406"/>
        <v>0</v>
      </c>
    </row>
    <row r="1176" spans="1:37" s="65" customFormat="1" ht="17.100000000000001" customHeight="1" x14ac:dyDescent="0.2">
      <c r="A1176" s="54" t="s">
        <v>272</v>
      </c>
      <c r="B1176" s="55" t="s">
        <v>110</v>
      </c>
      <c r="C1176" s="56" t="s">
        <v>242</v>
      </c>
      <c r="D1176" s="57">
        <v>0</v>
      </c>
      <c r="E1176" s="57">
        <f t="shared" ref="E1176:AK1176" si="407">+(1-E$930)*E692</f>
        <v>0</v>
      </c>
      <c r="F1176" s="57">
        <f t="shared" si="407"/>
        <v>0</v>
      </c>
      <c r="G1176" s="57">
        <f t="shared" si="407"/>
        <v>0</v>
      </c>
      <c r="H1176" s="57">
        <f t="shared" si="407"/>
        <v>0</v>
      </c>
      <c r="I1176" s="57">
        <f t="shared" si="407"/>
        <v>0</v>
      </c>
      <c r="J1176" s="57">
        <f t="shared" si="407"/>
        <v>0</v>
      </c>
      <c r="K1176" s="57">
        <f t="shared" si="407"/>
        <v>0</v>
      </c>
      <c r="L1176" s="57">
        <f t="shared" si="407"/>
        <v>0</v>
      </c>
      <c r="M1176" s="57">
        <f t="shared" si="407"/>
        <v>0</v>
      </c>
      <c r="N1176" s="57">
        <f t="shared" si="407"/>
        <v>0</v>
      </c>
      <c r="O1176" s="57">
        <f t="shared" si="407"/>
        <v>0</v>
      </c>
      <c r="P1176" s="57">
        <f t="shared" si="407"/>
        <v>0</v>
      </c>
      <c r="Q1176" s="57">
        <f t="shared" si="407"/>
        <v>0</v>
      </c>
      <c r="R1176" s="57">
        <f t="shared" si="407"/>
        <v>0</v>
      </c>
      <c r="S1176" s="57">
        <f t="shared" si="407"/>
        <v>0</v>
      </c>
      <c r="T1176" s="57">
        <f t="shared" si="407"/>
        <v>0</v>
      </c>
      <c r="U1176" s="57">
        <f t="shared" si="407"/>
        <v>0</v>
      </c>
      <c r="V1176" s="57">
        <f t="shared" si="407"/>
        <v>0</v>
      </c>
      <c r="W1176" s="57">
        <f t="shared" si="407"/>
        <v>0</v>
      </c>
      <c r="X1176" s="57">
        <f t="shared" si="407"/>
        <v>0</v>
      </c>
      <c r="Y1176" s="57">
        <f t="shared" si="407"/>
        <v>0</v>
      </c>
      <c r="Z1176" s="57">
        <f t="shared" si="407"/>
        <v>0</v>
      </c>
      <c r="AA1176" s="57">
        <f t="shared" si="407"/>
        <v>0</v>
      </c>
      <c r="AB1176" s="57">
        <f t="shared" si="407"/>
        <v>0</v>
      </c>
      <c r="AC1176" s="57">
        <f t="shared" si="407"/>
        <v>0</v>
      </c>
      <c r="AD1176" s="57">
        <f t="shared" si="407"/>
        <v>0</v>
      </c>
      <c r="AE1176" s="57">
        <f t="shared" si="407"/>
        <v>0</v>
      </c>
      <c r="AF1176" s="57">
        <f t="shared" si="407"/>
        <v>0</v>
      </c>
      <c r="AG1176" s="57">
        <f t="shared" si="407"/>
        <v>0</v>
      </c>
      <c r="AH1176" s="57">
        <f t="shared" si="407"/>
        <v>0</v>
      </c>
      <c r="AI1176" s="57">
        <f t="shared" si="407"/>
        <v>0</v>
      </c>
      <c r="AJ1176" s="57">
        <f t="shared" si="407"/>
        <v>0</v>
      </c>
      <c r="AK1176" s="57">
        <f t="shared" si="407"/>
        <v>0</v>
      </c>
    </row>
    <row r="1177" spans="1:37" s="65" customFormat="1" ht="17.100000000000001" customHeight="1" x14ac:dyDescent="0.2">
      <c r="A1177" s="54" t="s">
        <v>197</v>
      </c>
      <c r="B1177" s="55" t="s">
        <v>110</v>
      </c>
      <c r="C1177" s="56" t="s">
        <v>242</v>
      </c>
      <c r="D1177" s="57">
        <v>0</v>
      </c>
      <c r="E1177" s="57">
        <f>+(1-E$930)*E693</f>
        <v>0</v>
      </c>
      <c r="F1177" s="57">
        <f>+(1-F$930)*F693</f>
        <v>0</v>
      </c>
      <c r="G1177" s="57">
        <f>+(1-G$930)*G693</f>
        <v>0</v>
      </c>
      <c r="H1177" s="75">
        <v>4.703922678044693E-11</v>
      </c>
      <c r="I1177" s="75">
        <v>2.3529798208859046E-10</v>
      </c>
      <c r="J1177" s="75">
        <v>1.3855039554995623E-9</v>
      </c>
      <c r="K1177" s="75">
        <v>5.0387715892870479E-9</v>
      </c>
      <c r="L1177" s="75">
        <v>1.3378223084251751E-8</v>
      </c>
      <c r="M1177" s="75">
        <v>3.2310676872007793E-8</v>
      </c>
      <c r="N1177" s="75">
        <v>6.850813466482453E-8</v>
      </c>
      <c r="O1177" s="75">
        <v>1.3811641759002486E-7</v>
      </c>
      <c r="P1177" s="75">
        <v>2.5747115744179444E-7</v>
      </c>
      <c r="Q1177" s="75">
        <v>4.630684209275742E-7</v>
      </c>
      <c r="R1177" s="75">
        <v>7.3915307958763768E-7</v>
      </c>
      <c r="S1177" s="75">
        <v>1.1119864604033341E-6</v>
      </c>
      <c r="T1177" s="75">
        <v>1.5864618935788402E-6</v>
      </c>
      <c r="U1177" s="75">
        <v>2.1865177675606946E-6</v>
      </c>
      <c r="V1177" s="75">
        <v>5.3544822677541002E-6</v>
      </c>
      <c r="W1177" s="75">
        <v>8.5887280028216848E-6</v>
      </c>
      <c r="X1177" s="75">
        <v>1.1867692533761774E-5</v>
      </c>
      <c r="Y1177" s="75">
        <v>1.5179287343979777E-5</v>
      </c>
      <c r="Z1177" s="75">
        <v>1.8527085067013486E-5</v>
      </c>
      <c r="AA1177" s="75">
        <v>2.1911389244022503E-5</v>
      </c>
      <c r="AB1177" s="75">
        <v>2.5287984138914805E-5</v>
      </c>
      <c r="AC1177" s="75">
        <v>2.8621681905505006E-5</v>
      </c>
      <c r="AD1177" s="75">
        <v>3.1862766456772677E-5</v>
      </c>
      <c r="AE1177" s="75">
        <v>3.5010730116374123E-5</v>
      </c>
      <c r="AF1177" s="75">
        <v>3.8042576157244499E-5</v>
      </c>
      <c r="AG1177" s="75">
        <v>4.0977993082492024E-5</v>
      </c>
      <c r="AH1177" s="75">
        <v>4.3819048759585286E-5</v>
      </c>
      <c r="AI1177" s="75">
        <v>4.6533848679814362E-5</v>
      </c>
      <c r="AJ1177" s="75">
        <v>4.910017969781483E-5</v>
      </c>
      <c r="AK1177" s="75">
        <v>5.1528795968594176E-5</v>
      </c>
    </row>
    <row r="1178" spans="1:37" s="65" customFormat="1" ht="17.100000000000001" customHeight="1" x14ac:dyDescent="0.2">
      <c r="A1178" s="54" t="s">
        <v>245</v>
      </c>
      <c r="B1178" s="55" t="s">
        <v>110</v>
      </c>
      <c r="C1178" s="56" t="s">
        <v>246</v>
      </c>
      <c r="D1178" s="73">
        <f>SUM(D1166:D1177)</f>
        <v>1</v>
      </c>
      <c r="E1178" s="73">
        <f t="shared" ref="E1178:AK1178" si="408">SUM(E1166:E1177)</f>
        <v>1</v>
      </c>
      <c r="F1178" s="73">
        <f t="shared" si="408"/>
        <v>1</v>
      </c>
      <c r="G1178" s="73">
        <f t="shared" si="408"/>
        <v>1</v>
      </c>
      <c r="H1178" s="73">
        <f t="shared" si="408"/>
        <v>1</v>
      </c>
      <c r="I1178" s="73">
        <f t="shared" si="408"/>
        <v>0.99999999999999989</v>
      </c>
      <c r="J1178" s="73">
        <f t="shared" si="408"/>
        <v>1</v>
      </c>
      <c r="K1178" s="73">
        <f t="shared" si="408"/>
        <v>1</v>
      </c>
      <c r="L1178" s="73">
        <f t="shared" si="408"/>
        <v>1</v>
      </c>
      <c r="M1178" s="73">
        <f t="shared" si="408"/>
        <v>1</v>
      </c>
      <c r="N1178" s="73">
        <f t="shared" si="408"/>
        <v>0.99999999999999989</v>
      </c>
      <c r="O1178" s="73">
        <f t="shared" si="408"/>
        <v>1</v>
      </c>
      <c r="P1178" s="73">
        <f t="shared" si="408"/>
        <v>1.0000000000000002</v>
      </c>
      <c r="Q1178" s="73">
        <f t="shared" si="408"/>
        <v>1</v>
      </c>
      <c r="R1178" s="73">
        <f t="shared" si="408"/>
        <v>1</v>
      </c>
      <c r="S1178" s="73">
        <f t="shared" si="408"/>
        <v>0.99999999999999989</v>
      </c>
      <c r="T1178" s="73">
        <f t="shared" si="408"/>
        <v>1</v>
      </c>
      <c r="U1178" s="73">
        <f t="shared" si="408"/>
        <v>1</v>
      </c>
      <c r="V1178" s="73">
        <f t="shared" si="408"/>
        <v>1</v>
      </c>
      <c r="W1178" s="73">
        <f t="shared" si="408"/>
        <v>1</v>
      </c>
      <c r="X1178" s="73">
        <f t="shared" si="408"/>
        <v>1</v>
      </c>
      <c r="Y1178" s="73">
        <f t="shared" si="408"/>
        <v>1</v>
      </c>
      <c r="Z1178" s="73">
        <f t="shared" si="408"/>
        <v>1</v>
      </c>
      <c r="AA1178" s="73">
        <f t="shared" si="408"/>
        <v>1.0000000000000002</v>
      </c>
      <c r="AB1178" s="73">
        <f t="shared" si="408"/>
        <v>1</v>
      </c>
      <c r="AC1178" s="73">
        <f t="shared" si="408"/>
        <v>1</v>
      </c>
      <c r="AD1178" s="73">
        <f t="shared" si="408"/>
        <v>0.99999999999999989</v>
      </c>
      <c r="AE1178" s="73">
        <f t="shared" si="408"/>
        <v>1</v>
      </c>
      <c r="AF1178" s="73">
        <f t="shared" si="408"/>
        <v>1</v>
      </c>
      <c r="AG1178" s="73">
        <f t="shared" si="408"/>
        <v>0.99999999999999989</v>
      </c>
      <c r="AH1178" s="73">
        <f t="shared" si="408"/>
        <v>0.99999999999999989</v>
      </c>
      <c r="AI1178" s="73">
        <f t="shared" si="408"/>
        <v>1.0000000000000002</v>
      </c>
      <c r="AJ1178" s="73">
        <f t="shared" si="408"/>
        <v>1</v>
      </c>
      <c r="AK1178" s="73">
        <f t="shared" si="408"/>
        <v>1</v>
      </c>
    </row>
    <row r="1179" spans="1:37" s="65" customFormat="1" ht="17.100000000000001" customHeight="1" x14ac:dyDescent="0.25">
      <c r="A1179" s="68"/>
      <c r="B1179" s="74"/>
      <c r="C1179" s="74"/>
      <c r="D1179" s="72"/>
      <c r="E1179" s="72"/>
      <c r="F1179" s="72"/>
      <c r="G1179" s="72"/>
      <c r="H1179" s="72"/>
      <c r="I1179" s="72"/>
      <c r="J1179" s="72"/>
      <c r="K1179" s="72"/>
      <c r="L1179" s="72"/>
      <c r="M1179" s="72"/>
      <c r="N1179" s="72"/>
      <c r="O1179" s="72"/>
      <c r="P1179" s="72"/>
      <c r="Q1179" s="72"/>
      <c r="R1179" s="72"/>
      <c r="S1179" s="72"/>
      <c r="T1179" s="72"/>
      <c r="U1179" s="72"/>
      <c r="V1179" s="72"/>
      <c r="W1179" s="72"/>
      <c r="X1179" s="72"/>
      <c r="Y1179" s="72"/>
      <c r="Z1179" s="72"/>
      <c r="AA1179" s="72"/>
      <c r="AB1179" s="72"/>
      <c r="AC1179" s="72"/>
      <c r="AD1179" s="72"/>
      <c r="AE1179" s="72"/>
      <c r="AF1179" s="72"/>
      <c r="AG1179" s="72"/>
      <c r="AH1179" s="72"/>
      <c r="AI1179" s="72"/>
      <c r="AJ1179" s="72"/>
      <c r="AK1179" s="72"/>
    </row>
    <row r="1180" spans="1:37" s="65" customFormat="1" ht="17.100000000000001" customHeight="1" x14ac:dyDescent="0.25">
      <c r="A1180" s="64" t="s">
        <v>265</v>
      </c>
      <c r="B1180"/>
      <c r="C1180"/>
      <c r="D1180" s="72"/>
      <c r="E1180" s="72"/>
      <c r="F1180" s="72"/>
      <c r="G1180" s="72"/>
      <c r="H1180" s="72"/>
      <c r="I1180" s="72"/>
      <c r="J1180" s="72"/>
      <c r="K1180" s="72"/>
      <c r="L1180" s="72"/>
      <c r="M1180" s="72"/>
      <c r="N1180" s="72"/>
      <c r="O1180" s="72"/>
      <c r="P1180" s="72"/>
      <c r="Q1180" s="72"/>
      <c r="R1180" s="72"/>
      <c r="S1180" s="72"/>
      <c r="T1180" s="72"/>
      <c r="U1180" s="72"/>
      <c r="V1180" s="72"/>
      <c r="W1180" s="72"/>
      <c r="X1180" s="72"/>
      <c r="Y1180" s="72"/>
      <c r="Z1180" s="72"/>
      <c r="AA1180" s="72"/>
      <c r="AB1180" s="72"/>
      <c r="AC1180" s="72"/>
      <c r="AD1180" s="72"/>
      <c r="AE1180" s="72"/>
      <c r="AF1180" s="72"/>
      <c r="AG1180" s="72"/>
      <c r="AH1180" s="72"/>
      <c r="AI1180" s="72"/>
      <c r="AJ1180" s="72"/>
      <c r="AK1180" s="72"/>
    </row>
    <row r="1181" spans="1:37" s="65" customFormat="1" ht="17.100000000000001" customHeight="1" x14ac:dyDescent="0.25">
      <c r="A1181" s="66" t="s">
        <v>261</v>
      </c>
      <c r="B1181"/>
      <c r="C1181"/>
    </row>
    <row r="1182" spans="1:37" s="65" customFormat="1" ht="17.100000000000001" customHeight="1" x14ac:dyDescent="0.2">
      <c r="A1182" s="54" t="s">
        <v>241</v>
      </c>
      <c r="B1182" s="55" t="s">
        <v>110</v>
      </c>
      <c r="C1182" s="56" t="s">
        <v>242</v>
      </c>
      <c r="D1182" s="57">
        <v>0.90944681812192962</v>
      </c>
      <c r="E1182" s="57">
        <f>+(1-SUM(E1183:E1193))</f>
        <v>0.90945712450364746</v>
      </c>
      <c r="F1182" s="57">
        <f>+(1-SUM(F1183:F1193))</f>
        <v>0.90945882835753866</v>
      </c>
      <c r="G1182" s="57">
        <f t="shared" ref="G1182:AK1182" si="409">+(1-SUM(G1183:G1193))</f>
        <v>0.90945882835753866</v>
      </c>
      <c r="H1182" s="57">
        <f t="shared" si="409"/>
        <v>0.90925870031632416</v>
      </c>
      <c r="I1182" s="57">
        <f t="shared" si="409"/>
        <v>0.90923374979496596</v>
      </c>
      <c r="J1182" s="57">
        <f t="shared" si="409"/>
        <v>0.90915109402066296</v>
      </c>
      <c r="K1182" s="57">
        <f t="shared" si="409"/>
        <v>0.90895470692719571</v>
      </c>
      <c r="L1182" s="57">
        <f t="shared" si="409"/>
        <v>0.90858204586640412</v>
      </c>
      <c r="M1182" s="57">
        <f t="shared" si="409"/>
        <v>0.90789309531991624</v>
      </c>
      <c r="N1182" s="57">
        <f t="shared" si="409"/>
        <v>0.90679135573979308</v>
      </c>
      <c r="O1182" s="57">
        <f t="shared" si="409"/>
        <v>0.90505814038422927</v>
      </c>
      <c r="P1182" s="57">
        <f t="shared" si="409"/>
        <v>0.9026162860640865</v>
      </c>
      <c r="Q1182" s="57">
        <f t="shared" si="409"/>
        <v>0.89896954113729843</v>
      </c>
      <c r="R1182" s="57">
        <f t="shared" si="409"/>
        <v>0.89404579488563163</v>
      </c>
      <c r="S1182" s="57">
        <f t="shared" si="409"/>
        <v>0.88755781182319737</v>
      </c>
      <c r="T1182" s="57">
        <f t="shared" si="409"/>
        <v>0.87990645900692022</v>
      </c>
      <c r="U1182" s="57">
        <f t="shared" si="409"/>
        <v>0.8710145751561138</v>
      </c>
      <c r="V1182" s="57">
        <f t="shared" si="409"/>
        <v>0.81648019463096833</v>
      </c>
      <c r="W1182" s="57">
        <f t="shared" si="409"/>
        <v>0.76505009922991452</v>
      </c>
      <c r="X1182" s="57">
        <f t="shared" si="409"/>
        <v>0.71670868380904307</v>
      </c>
      <c r="Y1182" s="57">
        <f t="shared" si="409"/>
        <v>0.67182570889220417</v>
      </c>
      <c r="Z1182" s="57">
        <f t="shared" si="409"/>
        <v>0.62976901144240593</v>
      </c>
      <c r="AA1182" s="57">
        <f t="shared" si="409"/>
        <v>0.5906408588562525</v>
      </c>
      <c r="AB1182" s="57">
        <f t="shared" si="409"/>
        <v>0.55590230335953195</v>
      </c>
      <c r="AC1182" s="57">
        <f t="shared" si="409"/>
        <v>0.52330974303070654</v>
      </c>
      <c r="AD1182" s="57">
        <f t="shared" si="409"/>
        <v>0.49296742022887485</v>
      </c>
      <c r="AE1182" s="57">
        <f t="shared" si="409"/>
        <v>0.46449964129126586</v>
      </c>
      <c r="AF1182" s="57">
        <f t="shared" si="409"/>
        <v>0.43769312845956521</v>
      </c>
      <c r="AG1182" s="57">
        <f t="shared" si="409"/>
        <v>0.41269893564890781</v>
      </c>
      <c r="AH1182" s="57">
        <f t="shared" si="409"/>
        <v>0.38922382963326319</v>
      </c>
      <c r="AI1182" s="57">
        <f t="shared" si="409"/>
        <v>0.36714324010434418</v>
      </c>
      <c r="AJ1182" s="57">
        <f t="shared" si="409"/>
        <v>0.34647526377294957</v>
      </c>
      <c r="AK1182" s="57">
        <f t="shared" si="409"/>
        <v>0.3272488205409112</v>
      </c>
    </row>
    <row r="1183" spans="1:37" s="65" customFormat="1" ht="17.100000000000001" customHeight="1" x14ac:dyDescent="0.2">
      <c r="A1183" s="54" t="s">
        <v>266</v>
      </c>
      <c r="B1183" s="55" t="s">
        <v>110</v>
      </c>
      <c r="C1183" s="56" t="s">
        <v>242</v>
      </c>
      <c r="D1183" s="57">
        <v>0</v>
      </c>
      <c r="E1183" s="57">
        <f t="shared" ref="E1183:AK1183" si="410">+(1-E$930)*E699</f>
        <v>0</v>
      </c>
      <c r="F1183" s="57">
        <f t="shared" si="410"/>
        <v>0</v>
      </c>
      <c r="G1183" s="57">
        <f t="shared" si="410"/>
        <v>0</v>
      </c>
      <c r="H1183" s="57">
        <f t="shared" si="410"/>
        <v>0</v>
      </c>
      <c r="I1183" s="57">
        <f t="shared" si="410"/>
        <v>0</v>
      </c>
      <c r="J1183" s="57">
        <f t="shared" si="410"/>
        <v>0</v>
      </c>
      <c r="K1183" s="57">
        <f t="shared" si="410"/>
        <v>0</v>
      </c>
      <c r="L1183" s="57">
        <f t="shared" si="410"/>
        <v>0</v>
      </c>
      <c r="M1183" s="57">
        <f t="shared" si="410"/>
        <v>0</v>
      </c>
      <c r="N1183" s="57">
        <f t="shared" si="410"/>
        <v>0</v>
      </c>
      <c r="O1183" s="57">
        <f t="shared" si="410"/>
        <v>0</v>
      </c>
      <c r="P1183" s="57">
        <f t="shared" si="410"/>
        <v>0</v>
      </c>
      <c r="Q1183" s="57">
        <f t="shared" si="410"/>
        <v>0</v>
      </c>
      <c r="R1183" s="57">
        <f t="shared" si="410"/>
        <v>0</v>
      </c>
      <c r="S1183" s="57">
        <f t="shared" si="410"/>
        <v>0</v>
      </c>
      <c r="T1183" s="57">
        <f t="shared" si="410"/>
        <v>0</v>
      </c>
      <c r="U1183" s="57">
        <f t="shared" si="410"/>
        <v>0</v>
      </c>
      <c r="V1183" s="57">
        <f t="shared" si="410"/>
        <v>0</v>
      </c>
      <c r="W1183" s="57">
        <f t="shared" si="410"/>
        <v>0</v>
      </c>
      <c r="X1183" s="57">
        <f t="shared" si="410"/>
        <v>0</v>
      </c>
      <c r="Y1183" s="57">
        <f t="shared" si="410"/>
        <v>0</v>
      </c>
      <c r="Z1183" s="57">
        <f t="shared" si="410"/>
        <v>0</v>
      </c>
      <c r="AA1183" s="57">
        <f t="shared" si="410"/>
        <v>0</v>
      </c>
      <c r="AB1183" s="57">
        <f t="shared" si="410"/>
        <v>0</v>
      </c>
      <c r="AC1183" s="57">
        <f t="shared" si="410"/>
        <v>0</v>
      </c>
      <c r="AD1183" s="57">
        <f t="shared" si="410"/>
        <v>0</v>
      </c>
      <c r="AE1183" s="57">
        <f t="shared" si="410"/>
        <v>0</v>
      </c>
      <c r="AF1183" s="57">
        <f t="shared" si="410"/>
        <v>0</v>
      </c>
      <c r="AG1183" s="57">
        <f t="shared" si="410"/>
        <v>0</v>
      </c>
      <c r="AH1183" s="57">
        <f t="shared" si="410"/>
        <v>0</v>
      </c>
      <c r="AI1183" s="57">
        <f t="shared" si="410"/>
        <v>0</v>
      </c>
      <c r="AJ1183" s="57">
        <f t="shared" si="410"/>
        <v>0</v>
      </c>
      <c r="AK1183" s="57">
        <f t="shared" si="410"/>
        <v>0</v>
      </c>
    </row>
    <row r="1184" spans="1:37" s="65" customFormat="1" ht="17.100000000000001" customHeight="1" x14ac:dyDescent="0.2">
      <c r="A1184" s="54" t="s">
        <v>267</v>
      </c>
      <c r="B1184" s="55" t="s">
        <v>110</v>
      </c>
      <c r="C1184" s="56" t="s">
        <v>242</v>
      </c>
      <c r="D1184" s="57">
        <v>0</v>
      </c>
      <c r="E1184" s="57">
        <f>+(1-E$930)*E700</f>
        <v>0</v>
      </c>
      <c r="F1184" s="57">
        <f>+(1-F$930)*F700</f>
        <v>0</v>
      </c>
      <c r="G1184" s="57">
        <f>+(1-G$930)*G700</f>
        <v>0</v>
      </c>
      <c r="H1184" s="75">
        <v>6.9266690052479386E-6</v>
      </c>
      <c r="I1184" s="75">
        <v>1.5744764091652513E-5</v>
      </c>
      <c r="J1184" s="75">
        <v>4.1614278320759199E-5</v>
      </c>
      <c r="K1184" s="75">
        <v>9.5806569690492423E-5</v>
      </c>
      <c r="L1184" s="75">
        <v>1.8577313618052145E-4</v>
      </c>
      <c r="M1184" s="75">
        <v>3.3356524366078916E-4</v>
      </c>
      <c r="N1184" s="75">
        <v>5.5330126474515339E-4</v>
      </c>
      <c r="O1184" s="75">
        <v>8.8108134290110684E-4</v>
      </c>
      <c r="P1184" s="75">
        <v>1.3356580867566804E-3</v>
      </c>
      <c r="Q1184" s="75">
        <v>1.9666383972155098E-3</v>
      </c>
      <c r="R1184" s="75">
        <v>2.7143575120442726E-3</v>
      </c>
      <c r="S1184" s="75">
        <v>3.5987761951276113E-3</v>
      </c>
      <c r="T1184" s="75">
        <v>4.6165548475017191E-3</v>
      </c>
      <c r="U1184" s="75">
        <v>5.7850193467129064E-3</v>
      </c>
      <c r="V1184" s="75">
        <v>1.1635706867348525E-2</v>
      </c>
      <c r="W1184" s="75">
        <v>1.7081479922099303E-2</v>
      </c>
      <c r="X1184" s="75">
        <v>2.2094552176491523E-2</v>
      </c>
      <c r="Y1184" s="75">
        <v>2.6709243491021648E-2</v>
      </c>
      <c r="Z1184" s="75">
        <v>3.1139368793705831E-2</v>
      </c>
      <c r="AA1184" s="75">
        <v>3.5094843132607814E-2</v>
      </c>
      <c r="AB1184" s="75">
        <v>3.8703329364762999E-2</v>
      </c>
      <c r="AC1184" s="75">
        <v>4.2031603902801071E-2</v>
      </c>
      <c r="AD1184" s="75">
        <v>4.4982580066848667E-2</v>
      </c>
      <c r="AE1184" s="75">
        <v>4.7651293265895171E-2</v>
      </c>
      <c r="AF1184" s="75">
        <v>5.0201161368442826E-2</v>
      </c>
      <c r="AG1184" s="75">
        <v>5.2415638804473828E-2</v>
      </c>
      <c r="AH1184" s="75">
        <v>5.4416720798798494E-2</v>
      </c>
      <c r="AI1184" s="75">
        <v>5.6243260251556737E-2</v>
      </c>
      <c r="AJ1184" s="75">
        <v>5.7891158632130409E-2</v>
      </c>
      <c r="AK1184" s="75">
        <v>5.9380322133413439E-2</v>
      </c>
    </row>
    <row r="1185" spans="1:37" s="65" customFormat="1" ht="17.100000000000001" customHeight="1" x14ac:dyDescent="0.2">
      <c r="A1185" s="54" t="s">
        <v>243</v>
      </c>
      <c r="B1185" s="55" t="s">
        <v>110</v>
      </c>
      <c r="C1185" s="56" t="s">
        <v>242</v>
      </c>
      <c r="D1185" s="57">
        <v>9.0534359765852918E-2</v>
      </c>
      <c r="E1185" s="57">
        <f t="shared" ref="E1185:AK1185" si="411">+(1-E$930)*E701</f>
        <v>9.052405338413512E-2</v>
      </c>
      <c r="F1185" s="57">
        <f t="shared" si="411"/>
        <v>9.0522349530243948E-2</v>
      </c>
      <c r="G1185" s="57">
        <f t="shared" si="411"/>
        <v>9.0522349530243948E-2</v>
      </c>
      <c r="H1185" s="57">
        <f t="shared" si="411"/>
        <v>9.0458947090990019E-2</v>
      </c>
      <c r="I1185" s="57">
        <f t="shared" si="411"/>
        <v>9.0451841357544999E-2</v>
      </c>
      <c r="J1185" s="57">
        <f t="shared" si="411"/>
        <v>9.0427475201757687E-2</v>
      </c>
      <c r="K1185" s="57">
        <f t="shared" si="411"/>
        <v>9.0367801392396321E-2</v>
      </c>
      <c r="L1185" s="57">
        <f t="shared" si="411"/>
        <v>9.0251474551410568E-2</v>
      </c>
      <c r="M1185" s="57">
        <f t="shared" si="411"/>
        <v>9.0032193996361198E-2</v>
      </c>
      <c r="N1185" s="57">
        <f t="shared" si="411"/>
        <v>8.9678447721415297E-2</v>
      </c>
      <c r="O1185" s="57">
        <f t="shared" si="411"/>
        <v>8.9120124892992758E-2</v>
      </c>
      <c r="P1185" s="57">
        <f t="shared" si="411"/>
        <v>8.833713912848476E-2</v>
      </c>
      <c r="Q1185" s="57">
        <f t="shared" si="411"/>
        <v>8.7167924931822502E-2</v>
      </c>
      <c r="R1185" s="57">
        <f t="shared" si="411"/>
        <v>8.5586888205627987E-2</v>
      </c>
      <c r="S1185" s="57">
        <f t="shared" si="411"/>
        <v>8.3519751315783958E-2</v>
      </c>
      <c r="T1185" s="57">
        <f t="shared" si="411"/>
        <v>8.1133861045573116E-2</v>
      </c>
      <c r="U1185" s="57">
        <f t="shared" si="411"/>
        <v>7.8434403218263476E-2</v>
      </c>
      <c r="V1185" s="57">
        <f t="shared" si="411"/>
        <v>7.5489756436592212E-2</v>
      </c>
      <c r="W1185" s="57">
        <f t="shared" si="411"/>
        <v>7.2221191034635313E-2</v>
      </c>
      <c r="X1185" s="57">
        <f t="shared" si="411"/>
        <v>6.8625420332605061E-2</v>
      </c>
      <c r="Y1185" s="57">
        <f t="shared" si="411"/>
        <v>6.481998303803263E-2</v>
      </c>
      <c r="Z1185" s="57">
        <f t="shared" si="411"/>
        <v>6.0970897028436381E-2</v>
      </c>
      <c r="AA1185" s="57">
        <f t="shared" si="411"/>
        <v>5.6864605653865904E-2</v>
      </c>
      <c r="AB1185" s="57">
        <f t="shared" si="411"/>
        <v>5.1286856798861746E-2</v>
      </c>
      <c r="AC1185" s="57">
        <f t="shared" si="411"/>
        <v>4.6072044734395419E-2</v>
      </c>
      <c r="AD1185" s="57">
        <f t="shared" si="411"/>
        <v>4.1215786504559482E-2</v>
      </c>
      <c r="AE1185" s="57">
        <f t="shared" si="411"/>
        <v>3.6729128704043386E-2</v>
      </c>
      <c r="AF1185" s="57">
        <f t="shared" si="411"/>
        <v>3.2677710073435097E-2</v>
      </c>
      <c r="AG1185" s="57">
        <f t="shared" si="411"/>
        <v>2.8965790484746089E-2</v>
      </c>
      <c r="AH1185" s="57">
        <f t="shared" si="411"/>
        <v>2.5605120185522932E-2</v>
      </c>
      <c r="AI1185" s="57">
        <f t="shared" si="411"/>
        <v>2.2586577679518393E-2</v>
      </c>
      <c r="AJ1185" s="57">
        <f t="shared" si="411"/>
        <v>1.9898509514408549E-2</v>
      </c>
      <c r="AK1185" s="57">
        <f t="shared" si="411"/>
        <v>1.7295871125454686E-2</v>
      </c>
    </row>
    <row r="1186" spans="1:37" s="65" customFormat="1" ht="17.100000000000001" customHeight="1" x14ac:dyDescent="0.2">
      <c r="A1186" s="54" t="s">
        <v>244</v>
      </c>
      <c r="B1186" s="55" t="s">
        <v>110</v>
      </c>
      <c r="C1186" s="56" t="s">
        <v>242</v>
      </c>
      <c r="D1186" s="57">
        <v>0</v>
      </c>
      <c r="E1186" s="57">
        <f t="shared" ref="E1186:AK1186" si="412">+(1-E$930)*E702</f>
        <v>0</v>
      </c>
      <c r="F1186" s="57">
        <f t="shared" si="412"/>
        <v>0</v>
      </c>
      <c r="G1186" s="57">
        <f t="shared" si="412"/>
        <v>0</v>
      </c>
      <c r="H1186" s="57">
        <f t="shared" si="412"/>
        <v>0</v>
      </c>
      <c r="I1186" s="57">
        <f t="shared" si="412"/>
        <v>0</v>
      </c>
      <c r="J1186" s="57">
        <f t="shared" si="412"/>
        <v>0</v>
      </c>
      <c r="K1186" s="57">
        <f t="shared" si="412"/>
        <v>0</v>
      </c>
      <c r="L1186" s="57">
        <f t="shared" si="412"/>
        <v>0</v>
      </c>
      <c r="M1186" s="57">
        <f t="shared" si="412"/>
        <v>0</v>
      </c>
      <c r="N1186" s="57">
        <f t="shared" si="412"/>
        <v>0</v>
      </c>
      <c r="O1186" s="57">
        <f t="shared" si="412"/>
        <v>0</v>
      </c>
      <c r="P1186" s="57">
        <f t="shared" si="412"/>
        <v>0</v>
      </c>
      <c r="Q1186" s="57">
        <f t="shared" si="412"/>
        <v>0</v>
      </c>
      <c r="R1186" s="57">
        <f t="shared" si="412"/>
        <v>0</v>
      </c>
      <c r="S1186" s="57">
        <f t="shared" si="412"/>
        <v>0</v>
      </c>
      <c r="T1186" s="57">
        <f t="shared" si="412"/>
        <v>0</v>
      </c>
      <c r="U1186" s="57">
        <f t="shared" si="412"/>
        <v>0</v>
      </c>
      <c r="V1186" s="57">
        <f t="shared" si="412"/>
        <v>0</v>
      </c>
      <c r="W1186" s="57">
        <f t="shared" si="412"/>
        <v>0</v>
      </c>
      <c r="X1186" s="57">
        <f t="shared" si="412"/>
        <v>0</v>
      </c>
      <c r="Y1186" s="57">
        <f t="shared" si="412"/>
        <v>0</v>
      </c>
      <c r="Z1186" s="57">
        <f t="shared" si="412"/>
        <v>0</v>
      </c>
      <c r="AA1186" s="57">
        <f t="shared" si="412"/>
        <v>0</v>
      </c>
      <c r="AB1186" s="57">
        <f t="shared" si="412"/>
        <v>0</v>
      </c>
      <c r="AC1186" s="57">
        <f t="shared" si="412"/>
        <v>0</v>
      </c>
      <c r="AD1186" s="57">
        <f t="shared" si="412"/>
        <v>0</v>
      </c>
      <c r="AE1186" s="57">
        <f t="shared" si="412"/>
        <v>0</v>
      </c>
      <c r="AF1186" s="57">
        <f t="shared" si="412"/>
        <v>0</v>
      </c>
      <c r="AG1186" s="57">
        <f t="shared" si="412"/>
        <v>0</v>
      </c>
      <c r="AH1186" s="57">
        <f t="shared" si="412"/>
        <v>0</v>
      </c>
      <c r="AI1186" s="57">
        <f t="shared" si="412"/>
        <v>0</v>
      </c>
      <c r="AJ1186" s="57">
        <f t="shared" si="412"/>
        <v>0</v>
      </c>
      <c r="AK1186" s="57">
        <f t="shared" si="412"/>
        <v>0</v>
      </c>
    </row>
    <row r="1187" spans="1:37" s="65" customFormat="1" ht="17.100000000000001" customHeight="1" x14ac:dyDescent="0.2">
      <c r="A1187" s="54" t="s">
        <v>268</v>
      </c>
      <c r="B1187" s="55" t="s">
        <v>110</v>
      </c>
      <c r="C1187" s="56" t="s">
        <v>242</v>
      </c>
      <c r="D1187" s="57">
        <v>0</v>
      </c>
      <c r="E1187" s="57">
        <f t="shared" ref="E1187:AK1187" si="413">+(1-E$930)*E703</f>
        <v>0</v>
      </c>
      <c r="F1187" s="57">
        <f t="shared" si="413"/>
        <v>0</v>
      </c>
      <c r="G1187" s="57">
        <f t="shared" si="413"/>
        <v>0</v>
      </c>
      <c r="H1187" s="57">
        <f t="shared" si="413"/>
        <v>0</v>
      </c>
      <c r="I1187" s="57">
        <f t="shared" si="413"/>
        <v>0</v>
      </c>
      <c r="J1187" s="57">
        <f t="shared" si="413"/>
        <v>0</v>
      </c>
      <c r="K1187" s="57">
        <f t="shared" si="413"/>
        <v>0</v>
      </c>
      <c r="L1187" s="57">
        <f t="shared" si="413"/>
        <v>0</v>
      </c>
      <c r="M1187" s="57">
        <f t="shared" si="413"/>
        <v>0</v>
      </c>
      <c r="N1187" s="57">
        <f t="shared" si="413"/>
        <v>0</v>
      </c>
      <c r="O1187" s="57">
        <f t="shared" si="413"/>
        <v>0</v>
      </c>
      <c r="P1187" s="57">
        <f t="shared" si="413"/>
        <v>0</v>
      </c>
      <c r="Q1187" s="57">
        <f t="shared" si="413"/>
        <v>0</v>
      </c>
      <c r="R1187" s="57">
        <f t="shared" si="413"/>
        <v>0</v>
      </c>
      <c r="S1187" s="57">
        <f t="shared" si="413"/>
        <v>0</v>
      </c>
      <c r="T1187" s="57">
        <f t="shared" si="413"/>
        <v>0</v>
      </c>
      <c r="U1187" s="57">
        <f t="shared" si="413"/>
        <v>0</v>
      </c>
      <c r="V1187" s="57">
        <f t="shared" si="413"/>
        <v>0</v>
      </c>
      <c r="W1187" s="57">
        <f t="shared" si="413"/>
        <v>0</v>
      </c>
      <c r="X1187" s="57">
        <f t="shared" si="413"/>
        <v>0</v>
      </c>
      <c r="Y1187" s="57">
        <f t="shared" si="413"/>
        <v>0</v>
      </c>
      <c r="Z1187" s="57">
        <f t="shared" si="413"/>
        <v>0</v>
      </c>
      <c r="AA1187" s="57">
        <f t="shared" si="413"/>
        <v>0</v>
      </c>
      <c r="AB1187" s="57">
        <f t="shared" si="413"/>
        <v>0</v>
      </c>
      <c r="AC1187" s="57">
        <f t="shared" si="413"/>
        <v>0</v>
      </c>
      <c r="AD1187" s="57">
        <f t="shared" si="413"/>
        <v>0</v>
      </c>
      <c r="AE1187" s="57">
        <f t="shared" si="413"/>
        <v>0</v>
      </c>
      <c r="AF1187" s="57">
        <f t="shared" si="413"/>
        <v>0</v>
      </c>
      <c r="AG1187" s="57">
        <f t="shared" si="413"/>
        <v>0</v>
      </c>
      <c r="AH1187" s="57">
        <f t="shared" si="413"/>
        <v>0</v>
      </c>
      <c r="AI1187" s="57">
        <f t="shared" si="413"/>
        <v>0</v>
      </c>
      <c r="AJ1187" s="57">
        <f t="shared" si="413"/>
        <v>0</v>
      </c>
      <c r="AK1187" s="57">
        <f t="shared" si="413"/>
        <v>0</v>
      </c>
    </row>
    <row r="1188" spans="1:37" s="65" customFormat="1" ht="17.100000000000001" customHeight="1" x14ac:dyDescent="0.2">
      <c r="A1188" s="54" t="s">
        <v>189</v>
      </c>
      <c r="B1188" s="55" t="s">
        <v>110</v>
      </c>
      <c r="C1188" s="56" t="s">
        <v>242</v>
      </c>
      <c r="D1188" s="57">
        <v>1.8822112217433039E-5</v>
      </c>
      <c r="E1188" s="57">
        <v>1.8822112217433039E-5</v>
      </c>
      <c r="F1188" s="57">
        <v>1.8822112217433039E-5</v>
      </c>
      <c r="G1188" s="57">
        <v>1.8822112217433039E-5</v>
      </c>
      <c r="H1188" s="75">
        <v>2.7542587664131308E-4</v>
      </c>
      <c r="I1188" s="75">
        <v>2.9866384809938955E-4</v>
      </c>
      <c r="J1188" s="75">
        <v>3.7981511375460928E-4</v>
      </c>
      <c r="K1188" s="75">
        <v>5.8168007194587808E-4</v>
      </c>
      <c r="L1188" s="75">
        <v>9.8069306778168081E-4</v>
      </c>
      <c r="M1188" s="75">
        <v>1.7411131293848688E-3</v>
      </c>
      <c r="N1188" s="75">
        <v>2.976826765911805E-3</v>
      </c>
      <c r="O1188" s="75">
        <v>4.9405152634592704E-3</v>
      </c>
      <c r="P1188" s="75">
        <v>7.7106592495145895E-3</v>
      </c>
      <c r="Q1188" s="75">
        <v>1.1895432465242686E-2</v>
      </c>
      <c r="R1188" s="75">
        <v>1.7652220243616564E-2</v>
      </c>
      <c r="S1188" s="75">
        <v>2.5322548679430672E-2</v>
      </c>
      <c r="T1188" s="75">
        <v>3.4341538638111409E-2</v>
      </c>
      <c r="U1188" s="75">
        <v>4.4763815761142176E-2</v>
      </c>
      <c r="V1188" s="75">
        <v>9.638898758282323E-2</v>
      </c>
      <c r="W1188" s="75">
        <v>0.14563864108534805</v>
      </c>
      <c r="X1188" s="75">
        <v>0.19255947598932663</v>
      </c>
      <c r="Y1188" s="75">
        <v>0.23662988529139756</v>
      </c>
      <c r="Z1188" s="75">
        <v>0.2781021956503848</v>
      </c>
      <c r="AA1188" s="75">
        <v>0.31737778096802977</v>
      </c>
      <c r="AB1188" s="75">
        <v>0.35408222249270438</v>
      </c>
      <c r="AC1188" s="75">
        <v>0.38855798665019148</v>
      </c>
      <c r="AD1188" s="75">
        <v>0.42080235043326025</v>
      </c>
      <c r="AE1188" s="75">
        <v>0.45108492600867928</v>
      </c>
      <c r="AF1188" s="75">
        <v>0.4793899575223996</v>
      </c>
      <c r="AG1188" s="75">
        <v>0.50587865706878987</v>
      </c>
      <c r="AH1188" s="75">
        <v>0.53071051033365579</v>
      </c>
      <c r="AI1188" s="75">
        <v>0.55398038811590089</v>
      </c>
      <c r="AJ1188" s="75">
        <v>0.57568596790081361</v>
      </c>
      <c r="AK1188" s="75">
        <v>0.59602345740425211</v>
      </c>
    </row>
    <row r="1189" spans="1:37" s="65" customFormat="1" ht="17.100000000000001" customHeight="1" x14ac:dyDescent="0.2">
      <c r="A1189" s="54" t="s">
        <v>269</v>
      </c>
      <c r="B1189" s="55" t="s">
        <v>110</v>
      </c>
      <c r="C1189" s="56" t="s">
        <v>242</v>
      </c>
      <c r="D1189" s="57">
        <v>0</v>
      </c>
      <c r="E1189" s="57">
        <f t="shared" ref="E1189:AK1189" si="414">+(1-E$930)*E705</f>
        <v>0</v>
      </c>
      <c r="F1189" s="57">
        <f t="shared" si="414"/>
        <v>0</v>
      </c>
      <c r="G1189" s="57">
        <f t="shared" si="414"/>
        <v>0</v>
      </c>
      <c r="H1189" s="57">
        <f t="shared" si="414"/>
        <v>0</v>
      </c>
      <c r="I1189" s="57">
        <f t="shared" si="414"/>
        <v>0</v>
      </c>
      <c r="J1189" s="57">
        <f t="shared" si="414"/>
        <v>0</v>
      </c>
      <c r="K1189" s="57">
        <f t="shared" si="414"/>
        <v>0</v>
      </c>
      <c r="L1189" s="57">
        <f t="shared" si="414"/>
        <v>0</v>
      </c>
      <c r="M1189" s="57">
        <f t="shared" si="414"/>
        <v>0</v>
      </c>
      <c r="N1189" s="57">
        <f t="shared" si="414"/>
        <v>0</v>
      </c>
      <c r="O1189" s="57">
        <f t="shared" si="414"/>
        <v>0</v>
      </c>
      <c r="P1189" s="57">
        <f t="shared" si="414"/>
        <v>0</v>
      </c>
      <c r="Q1189" s="57">
        <f t="shared" si="414"/>
        <v>0</v>
      </c>
      <c r="R1189" s="57">
        <f t="shared" si="414"/>
        <v>0</v>
      </c>
      <c r="S1189" s="57">
        <f t="shared" si="414"/>
        <v>0</v>
      </c>
      <c r="T1189" s="57">
        <f t="shared" si="414"/>
        <v>0</v>
      </c>
      <c r="U1189" s="57">
        <f t="shared" si="414"/>
        <v>0</v>
      </c>
      <c r="V1189" s="57">
        <f t="shared" si="414"/>
        <v>0</v>
      </c>
      <c r="W1189" s="57">
        <f t="shared" si="414"/>
        <v>0</v>
      </c>
      <c r="X1189" s="57">
        <f t="shared" si="414"/>
        <v>0</v>
      </c>
      <c r="Y1189" s="57">
        <f t="shared" si="414"/>
        <v>0</v>
      </c>
      <c r="Z1189" s="57">
        <f t="shared" si="414"/>
        <v>0</v>
      </c>
      <c r="AA1189" s="57">
        <f t="shared" si="414"/>
        <v>0</v>
      </c>
      <c r="AB1189" s="57">
        <f t="shared" si="414"/>
        <v>0</v>
      </c>
      <c r="AC1189" s="57">
        <f t="shared" si="414"/>
        <v>0</v>
      </c>
      <c r="AD1189" s="57">
        <f t="shared" si="414"/>
        <v>0</v>
      </c>
      <c r="AE1189" s="57">
        <f t="shared" si="414"/>
        <v>0</v>
      </c>
      <c r="AF1189" s="57">
        <f t="shared" si="414"/>
        <v>0</v>
      </c>
      <c r="AG1189" s="57">
        <f t="shared" si="414"/>
        <v>0</v>
      </c>
      <c r="AH1189" s="57">
        <f t="shared" si="414"/>
        <v>0</v>
      </c>
      <c r="AI1189" s="57">
        <f t="shared" si="414"/>
        <v>0</v>
      </c>
      <c r="AJ1189" s="57">
        <f t="shared" si="414"/>
        <v>0</v>
      </c>
      <c r="AK1189" s="57">
        <f t="shared" si="414"/>
        <v>0</v>
      </c>
    </row>
    <row r="1190" spans="1:37" s="65" customFormat="1" ht="17.100000000000001" customHeight="1" x14ac:dyDescent="0.2">
      <c r="A1190" s="54" t="s">
        <v>270</v>
      </c>
      <c r="B1190" s="55" t="s">
        <v>110</v>
      </c>
      <c r="C1190" s="56" t="s">
        <v>242</v>
      </c>
      <c r="D1190" s="57">
        <v>0</v>
      </c>
      <c r="E1190" s="57">
        <f t="shared" ref="E1190:AK1190" si="415">+(1-E$930)*E706</f>
        <v>0</v>
      </c>
      <c r="F1190" s="57">
        <f t="shared" si="415"/>
        <v>0</v>
      </c>
      <c r="G1190" s="57">
        <f t="shared" si="415"/>
        <v>0</v>
      </c>
      <c r="H1190" s="57">
        <f t="shared" si="415"/>
        <v>0</v>
      </c>
      <c r="I1190" s="57">
        <f t="shared" si="415"/>
        <v>0</v>
      </c>
      <c r="J1190" s="57">
        <f t="shared" si="415"/>
        <v>0</v>
      </c>
      <c r="K1190" s="57">
        <f t="shared" si="415"/>
        <v>0</v>
      </c>
      <c r="L1190" s="57">
        <f t="shared" si="415"/>
        <v>0</v>
      </c>
      <c r="M1190" s="57">
        <f t="shared" si="415"/>
        <v>0</v>
      </c>
      <c r="N1190" s="57">
        <f t="shared" si="415"/>
        <v>0</v>
      </c>
      <c r="O1190" s="57">
        <f t="shared" si="415"/>
        <v>0</v>
      </c>
      <c r="P1190" s="57">
        <f t="shared" si="415"/>
        <v>0</v>
      </c>
      <c r="Q1190" s="57">
        <f t="shared" si="415"/>
        <v>0</v>
      </c>
      <c r="R1190" s="57">
        <f t="shared" si="415"/>
        <v>0</v>
      </c>
      <c r="S1190" s="57">
        <f t="shared" si="415"/>
        <v>0</v>
      </c>
      <c r="T1190" s="57">
        <f t="shared" si="415"/>
        <v>0</v>
      </c>
      <c r="U1190" s="57">
        <f t="shared" si="415"/>
        <v>0</v>
      </c>
      <c r="V1190" s="57">
        <f t="shared" si="415"/>
        <v>0</v>
      </c>
      <c r="W1190" s="57">
        <f t="shared" si="415"/>
        <v>0</v>
      </c>
      <c r="X1190" s="57">
        <f t="shared" si="415"/>
        <v>0</v>
      </c>
      <c r="Y1190" s="57">
        <f t="shared" si="415"/>
        <v>0</v>
      </c>
      <c r="Z1190" s="57">
        <f t="shared" si="415"/>
        <v>0</v>
      </c>
      <c r="AA1190" s="57">
        <f t="shared" si="415"/>
        <v>0</v>
      </c>
      <c r="AB1190" s="57">
        <f t="shared" si="415"/>
        <v>0</v>
      </c>
      <c r="AC1190" s="57">
        <f t="shared" si="415"/>
        <v>0</v>
      </c>
      <c r="AD1190" s="57">
        <f t="shared" si="415"/>
        <v>0</v>
      </c>
      <c r="AE1190" s="57">
        <f t="shared" si="415"/>
        <v>0</v>
      </c>
      <c r="AF1190" s="57">
        <f t="shared" si="415"/>
        <v>0</v>
      </c>
      <c r="AG1190" s="57">
        <f t="shared" si="415"/>
        <v>0</v>
      </c>
      <c r="AH1190" s="57">
        <f t="shared" si="415"/>
        <v>0</v>
      </c>
      <c r="AI1190" s="57">
        <f t="shared" si="415"/>
        <v>0</v>
      </c>
      <c r="AJ1190" s="57">
        <f t="shared" si="415"/>
        <v>0</v>
      </c>
      <c r="AK1190" s="57">
        <f t="shared" si="415"/>
        <v>0</v>
      </c>
    </row>
    <row r="1191" spans="1:37" s="65" customFormat="1" ht="17.100000000000001" customHeight="1" x14ac:dyDescent="0.2">
      <c r="A1191" s="54" t="s">
        <v>271</v>
      </c>
      <c r="B1191" s="55" t="s">
        <v>110</v>
      </c>
      <c r="C1191" s="56" t="s">
        <v>242</v>
      </c>
      <c r="D1191" s="57">
        <v>0</v>
      </c>
      <c r="E1191" s="57">
        <f t="shared" ref="E1191:AK1191" si="416">+(1-E$930)*E707</f>
        <v>0</v>
      </c>
      <c r="F1191" s="57">
        <f t="shared" si="416"/>
        <v>0</v>
      </c>
      <c r="G1191" s="57">
        <f t="shared" si="416"/>
        <v>0</v>
      </c>
      <c r="H1191" s="57">
        <f t="shared" si="416"/>
        <v>0</v>
      </c>
      <c r="I1191" s="57">
        <f t="shared" si="416"/>
        <v>0</v>
      </c>
      <c r="J1191" s="57">
        <f t="shared" si="416"/>
        <v>0</v>
      </c>
      <c r="K1191" s="57">
        <f t="shared" si="416"/>
        <v>0</v>
      </c>
      <c r="L1191" s="57">
        <f t="shared" si="416"/>
        <v>0</v>
      </c>
      <c r="M1191" s="57">
        <f t="shared" si="416"/>
        <v>0</v>
      </c>
      <c r="N1191" s="57">
        <f t="shared" si="416"/>
        <v>0</v>
      </c>
      <c r="O1191" s="57">
        <f t="shared" si="416"/>
        <v>0</v>
      </c>
      <c r="P1191" s="57">
        <f t="shared" si="416"/>
        <v>0</v>
      </c>
      <c r="Q1191" s="57">
        <f t="shared" si="416"/>
        <v>0</v>
      </c>
      <c r="R1191" s="57">
        <f t="shared" si="416"/>
        <v>0</v>
      </c>
      <c r="S1191" s="57">
        <f t="shared" si="416"/>
        <v>0</v>
      </c>
      <c r="T1191" s="57">
        <f t="shared" si="416"/>
        <v>0</v>
      </c>
      <c r="U1191" s="57">
        <f t="shared" si="416"/>
        <v>0</v>
      </c>
      <c r="V1191" s="57">
        <f t="shared" si="416"/>
        <v>0</v>
      </c>
      <c r="W1191" s="57">
        <f t="shared" si="416"/>
        <v>0</v>
      </c>
      <c r="X1191" s="57">
        <f t="shared" si="416"/>
        <v>0</v>
      </c>
      <c r="Y1191" s="57">
        <f t="shared" si="416"/>
        <v>0</v>
      </c>
      <c r="Z1191" s="57">
        <f t="shared" si="416"/>
        <v>0</v>
      </c>
      <c r="AA1191" s="57">
        <f t="shared" si="416"/>
        <v>0</v>
      </c>
      <c r="AB1191" s="57">
        <f t="shared" si="416"/>
        <v>0</v>
      </c>
      <c r="AC1191" s="57">
        <f t="shared" si="416"/>
        <v>0</v>
      </c>
      <c r="AD1191" s="57">
        <f t="shared" si="416"/>
        <v>0</v>
      </c>
      <c r="AE1191" s="57">
        <f t="shared" si="416"/>
        <v>0</v>
      </c>
      <c r="AF1191" s="57">
        <f t="shared" si="416"/>
        <v>0</v>
      </c>
      <c r="AG1191" s="57">
        <f t="shared" si="416"/>
        <v>0</v>
      </c>
      <c r="AH1191" s="57">
        <f t="shared" si="416"/>
        <v>0</v>
      </c>
      <c r="AI1191" s="57">
        <f t="shared" si="416"/>
        <v>0</v>
      </c>
      <c r="AJ1191" s="57">
        <f t="shared" si="416"/>
        <v>0</v>
      </c>
      <c r="AK1191" s="57">
        <f t="shared" si="416"/>
        <v>0</v>
      </c>
    </row>
    <row r="1192" spans="1:37" s="65" customFormat="1" ht="17.100000000000001" customHeight="1" x14ac:dyDescent="0.2">
      <c r="A1192" s="54" t="s">
        <v>272</v>
      </c>
      <c r="B1192" s="55" t="s">
        <v>110</v>
      </c>
      <c r="C1192" s="56" t="s">
        <v>242</v>
      </c>
      <c r="D1192" s="57">
        <v>0</v>
      </c>
      <c r="E1192" s="57">
        <f t="shared" ref="E1192:AK1192" si="417">+(1-E$930)*E708</f>
        <v>0</v>
      </c>
      <c r="F1192" s="57">
        <f t="shared" si="417"/>
        <v>0</v>
      </c>
      <c r="G1192" s="57">
        <f t="shared" si="417"/>
        <v>0</v>
      </c>
      <c r="H1192" s="57">
        <f t="shared" si="417"/>
        <v>0</v>
      </c>
      <c r="I1192" s="57">
        <f t="shared" si="417"/>
        <v>0</v>
      </c>
      <c r="J1192" s="57">
        <f t="shared" si="417"/>
        <v>0</v>
      </c>
      <c r="K1192" s="57">
        <f t="shared" si="417"/>
        <v>0</v>
      </c>
      <c r="L1192" s="57">
        <f t="shared" si="417"/>
        <v>0</v>
      </c>
      <c r="M1192" s="57">
        <f t="shared" si="417"/>
        <v>0</v>
      </c>
      <c r="N1192" s="57">
        <f t="shared" si="417"/>
        <v>0</v>
      </c>
      <c r="O1192" s="57">
        <f t="shared" si="417"/>
        <v>0</v>
      </c>
      <c r="P1192" s="57">
        <f t="shared" si="417"/>
        <v>0</v>
      </c>
      <c r="Q1192" s="57">
        <f t="shared" si="417"/>
        <v>0</v>
      </c>
      <c r="R1192" s="57">
        <f t="shared" si="417"/>
        <v>0</v>
      </c>
      <c r="S1192" s="57">
        <f t="shared" si="417"/>
        <v>0</v>
      </c>
      <c r="T1192" s="57">
        <f t="shared" si="417"/>
        <v>0</v>
      </c>
      <c r="U1192" s="57">
        <f t="shared" si="417"/>
        <v>0</v>
      </c>
      <c r="V1192" s="57">
        <f t="shared" si="417"/>
        <v>0</v>
      </c>
      <c r="W1192" s="57">
        <f t="shared" si="417"/>
        <v>0</v>
      </c>
      <c r="X1192" s="57">
        <f t="shared" si="417"/>
        <v>0</v>
      </c>
      <c r="Y1192" s="57">
        <f t="shared" si="417"/>
        <v>0</v>
      </c>
      <c r="Z1192" s="57">
        <f t="shared" si="417"/>
        <v>0</v>
      </c>
      <c r="AA1192" s="57">
        <f t="shared" si="417"/>
        <v>0</v>
      </c>
      <c r="AB1192" s="57">
        <f t="shared" si="417"/>
        <v>0</v>
      </c>
      <c r="AC1192" s="57">
        <f t="shared" si="417"/>
        <v>0</v>
      </c>
      <c r="AD1192" s="57">
        <f t="shared" si="417"/>
        <v>0</v>
      </c>
      <c r="AE1192" s="57">
        <f t="shared" si="417"/>
        <v>0</v>
      </c>
      <c r="AF1192" s="57">
        <f t="shared" si="417"/>
        <v>0</v>
      </c>
      <c r="AG1192" s="57">
        <f t="shared" si="417"/>
        <v>0</v>
      </c>
      <c r="AH1192" s="57">
        <f t="shared" si="417"/>
        <v>0</v>
      </c>
      <c r="AI1192" s="57">
        <f t="shared" si="417"/>
        <v>0</v>
      </c>
      <c r="AJ1192" s="57">
        <f t="shared" si="417"/>
        <v>0</v>
      </c>
      <c r="AK1192" s="57">
        <f t="shared" si="417"/>
        <v>0</v>
      </c>
    </row>
    <row r="1193" spans="1:37" s="65" customFormat="1" ht="17.100000000000001" customHeight="1" x14ac:dyDescent="0.2">
      <c r="A1193" s="54" t="s">
        <v>197</v>
      </c>
      <c r="B1193" s="55" t="s">
        <v>110</v>
      </c>
      <c r="C1193" s="56" t="s">
        <v>242</v>
      </c>
      <c r="D1193" s="57">
        <v>0</v>
      </c>
      <c r="E1193" s="57">
        <f>+(1-E$930)*E709</f>
        <v>0</v>
      </c>
      <c r="F1193" s="57">
        <f>+(1-F$930)*F709</f>
        <v>0</v>
      </c>
      <c r="G1193" s="57">
        <f>+(1-G$930)*G709</f>
        <v>0</v>
      </c>
      <c r="H1193" s="75">
        <v>4.703922678044693E-11</v>
      </c>
      <c r="I1193" s="75">
        <v>2.3529798208859046E-10</v>
      </c>
      <c r="J1193" s="75">
        <v>1.3855039554995623E-9</v>
      </c>
      <c r="K1193" s="75">
        <v>5.0387715892870479E-9</v>
      </c>
      <c r="L1193" s="75">
        <v>1.3378223084251751E-8</v>
      </c>
      <c r="M1193" s="75">
        <v>3.2310676872007793E-8</v>
      </c>
      <c r="N1193" s="75">
        <v>6.850813466482453E-8</v>
      </c>
      <c r="O1193" s="75">
        <v>1.3811641759002486E-7</v>
      </c>
      <c r="P1193" s="75">
        <v>2.5747115744179444E-7</v>
      </c>
      <c r="Q1193" s="75">
        <v>4.630684209275742E-7</v>
      </c>
      <c r="R1193" s="75">
        <v>7.3915307958763768E-7</v>
      </c>
      <c r="S1193" s="75">
        <v>1.1119864604033341E-6</v>
      </c>
      <c r="T1193" s="75">
        <v>1.5864618935788402E-6</v>
      </c>
      <c r="U1193" s="75">
        <v>2.1865177675606946E-6</v>
      </c>
      <c r="V1193" s="75">
        <v>5.3544822677541002E-6</v>
      </c>
      <c r="W1193" s="75">
        <v>8.5887280028216848E-6</v>
      </c>
      <c r="X1193" s="75">
        <v>1.1867692533761774E-5</v>
      </c>
      <c r="Y1193" s="75">
        <v>1.5179287343979777E-5</v>
      </c>
      <c r="Z1193" s="75">
        <v>1.8527085067013486E-5</v>
      </c>
      <c r="AA1193" s="75">
        <v>2.1911389244022503E-5</v>
      </c>
      <c r="AB1193" s="75">
        <v>2.5287984138914805E-5</v>
      </c>
      <c r="AC1193" s="75">
        <v>2.8621681905505006E-5</v>
      </c>
      <c r="AD1193" s="75">
        <v>3.1862766456772677E-5</v>
      </c>
      <c r="AE1193" s="75">
        <v>3.5010730116374123E-5</v>
      </c>
      <c r="AF1193" s="75">
        <v>3.8042576157244499E-5</v>
      </c>
      <c r="AG1193" s="75">
        <v>4.0977993082492024E-5</v>
      </c>
      <c r="AH1193" s="75">
        <v>4.3819048759585286E-5</v>
      </c>
      <c r="AI1193" s="75">
        <v>4.6533848679814362E-5</v>
      </c>
      <c r="AJ1193" s="75">
        <v>4.910017969781483E-5</v>
      </c>
      <c r="AK1193" s="75">
        <v>5.1528795968594176E-5</v>
      </c>
    </row>
    <row r="1194" spans="1:37" s="65" customFormat="1" ht="17.100000000000001" customHeight="1" x14ac:dyDescent="0.2">
      <c r="A1194" s="54" t="s">
        <v>245</v>
      </c>
      <c r="B1194" s="55" t="s">
        <v>110</v>
      </c>
      <c r="C1194" s="56" t="s">
        <v>246</v>
      </c>
      <c r="D1194" s="73">
        <f>SUM(D1182:D1193)</f>
        <v>1</v>
      </c>
      <c r="E1194" s="73">
        <f t="shared" ref="E1194:AK1194" si="418">SUM(E1182:E1193)</f>
        <v>1</v>
      </c>
      <c r="F1194" s="73">
        <f t="shared" si="418"/>
        <v>1</v>
      </c>
      <c r="G1194" s="73">
        <f t="shared" si="418"/>
        <v>1</v>
      </c>
      <c r="H1194" s="73">
        <f t="shared" si="418"/>
        <v>1</v>
      </c>
      <c r="I1194" s="73">
        <f t="shared" si="418"/>
        <v>1</v>
      </c>
      <c r="J1194" s="73">
        <f t="shared" si="418"/>
        <v>0.99999999999999989</v>
      </c>
      <c r="K1194" s="73">
        <f t="shared" si="418"/>
        <v>1</v>
      </c>
      <c r="L1194" s="73">
        <f t="shared" si="418"/>
        <v>1</v>
      </c>
      <c r="M1194" s="73">
        <f t="shared" si="418"/>
        <v>1</v>
      </c>
      <c r="N1194" s="73">
        <f t="shared" si="418"/>
        <v>1</v>
      </c>
      <c r="O1194" s="73">
        <f t="shared" si="418"/>
        <v>1</v>
      </c>
      <c r="P1194" s="73">
        <f t="shared" si="418"/>
        <v>1</v>
      </c>
      <c r="Q1194" s="73">
        <f t="shared" si="418"/>
        <v>1</v>
      </c>
      <c r="R1194" s="73">
        <f t="shared" si="418"/>
        <v>1</v>
      </c>
      <c r="S1194" s="73">
        <f t="shared" si="418"/>
        <v>0.99999999999999989</v>
      </c>
      <c r="T1194" s="73">
        <f t="shared" si="418"/>
        <v>1</v>
      </c>
      <c r="U1194" s="73">
        <f t="shared" si="418"/>
        <v>0.99999999999999989</v>
      </c>
      <c r="V1194" s="73">
        <f t="shared" si="418"/>
        <v>1</v>
      </c>
      <c r="W1194" s="73">
        <f t="shared" si="418"/>
        <v>1</v>
      </c>
      <c r="X1194" s="73">
        <f t="shared" si="418"/>
        <v>1</v>
      </c>
      <c r="Y1194" s="73">
        <f t="shared" si="418"/>
        <v>1</v>
      </c>
      <c r="Z1194" s="73">
        <f t="shared" si="418"/>
        <v>1</v>
      </c>
      <c r="AA1194" s="73">
        <f t="shared" si="418"/>
        <v>0.99999999999999989</v>
      </c>
      <c r="AB1194" s="73">
        <f t="shared" si="418"/>
        <v>0.99999999999999989</v>
      </c>
      <c r="AC1194" s="73">
        <f t="shared" si="418"/>
        <v>1</v>
      </c>
      <c r="AD1194" s="73">
        <f t="shared" si="418"/>
        <v>0.99999999999999989</v>
      </c>
      <c r="AE1194" s="73">
        <f t="shared" si="418"/>
        <v>1</v>
      </c>
      <c r="AF1194" s="73">
        <f t="shared" si="418"/>
        <v>1</v>
      </c>
      <c r="AG1194" s="73">
        <f t="shared" si="418"/>
        <v>1</v>
      </c>
      <c r="AH1194" s="73">
        <f t="shared" si="418"/>
        <v>1</v>
      </c>
      <c r="AI1194" s="73">
        <f t="shared" si="418"/>
        <v>1</v>
      </c>
      <c r="AJ1194" s="73">
        <f t="shared" si="418"/>
        <v>1</v>
      </c>
      <c r="AK1194" s="73">
        <f t="shared" si="418"/>
        <v>1</v>
      </c>
    </row>
    <row r="1195" spans="1:37" s="65" customFormat="1" ht="17.100000000000001" customHeight="1" x14ac:dyDescent="0.25">
      <c r="A1195" s="68"/>
      <c r="B1195" s="74"/>
      <c r="C1195" s="74"/>
      <c r="D1195" s="72"/>
      <c r="E1195" s="72"/>
      <c r="F1195" s="72"/>
      <c r="G1195" s="72"/>
      <c r="H1195" s="72"/>
      <c r="I1195" s="72"/>
      <c r="J1195" s="72"/>
      <c r="K1195" s="72"/>
      <c r="L1195" s="72"/>
      <c r="M1195" s="72"/>
      <c r="N1195" s="72"/>
      <c r="O1195" s="72"/>
      <c r="P1195" s="72"/>
      <c r="Q1195" s="72"/>
      <c r="R1195" s="72"/>
      <c r="S1195" s="72"/>
      <c r="T1195" s="72"/>
      <c r="U1195" s="72"/>
      <c r="V1195" s="72"/>
      <c r="W1195" s="72"/>
      <c r="X1195" s="72"/>
      <c r="Y1195" s="72"/>
      <c r="Z1195" s="72"/>
      <c r="AA1195" s="72"/>
      <c r="AB1195" s="72"/>
      <c r="AC1195" s="72"/>
      <c r="AD1195" s="72"/>
      <c r="AE1195" s="72"/>
      <c r="AF1195" s="72"/>
      <c r="AG1195" s="72"/>
      <c r="AH1195" s="72"/>
      <c r="AI1195" s="72"/>
      <c r="AJ1195" s="72"/>
      <c r="AK1195" s="72"/>
    </row>
    <row r="1196" spans="1:37" s="65" customFormat="1" ht="17.100000000000001" customHeight="1" x14ac:dyDescent="0.25">
      <c r="A1196" s="64" t="s">
        <v>265</v>
      </c>
      <c r="B1196"/>
      <c r="C1196"/>
      <c r="D1196" s="72"/>
      <c r="E1196" s="72"/>
      <c r="F1196" s="72"/>
      <c r="G1196" s="72"/>
      <c r="H1196" s="72"/>
      <c r="I1196" s="72"/>
      <c r="J1196" s="72"/>
      <c r="K1196" s="72"/>
      <c r="L1196" s="72"/>
      <c r="M1196" s="72"/>
      <c r="N1196" s="72"/>
      <c r="O1196" s="72"/>
      <c r="P1196" s="72"/>
      <c r="Q1196" s="72"/>
      <c r="R1196" s="72"/>
      <c r="S1196" s="72"/>
      <c r="T1196" s="72"/>
      <c r="U1196" s="72"/>
      <c r="V1196" s="72"/>
      <c r="W1196" s="72"/>
      <c r="X1196" s="72"/>
      <c r="Y1196" s="72"/>
      <c r="Z1196" s="72"/>
      <c r="AA1196" s="72"/>
      <c r="AB1196" s="72"/>
      <c r="AC1196" s="72"/>
      <c r="AD1196" s="72"/>
      <c r="AE1196" s="72"/>
      <c r="AF1196" s="72"/>
      <c r="AG1196" s="72"/>
      <c r="AH1196" s="72"/>
      <c r="AI1196" s="72"/>
      <c r="AJ1196" s="72"/>
      <c r="AK1196" s="72"/>
    </row>
    <row r="1197" spans="1:37" s="65" customFormat="1" ht="17.100000000000001" customHeight="1" x14ac:dyDescent="0.25">
      <c r="A1197" s="66" t="s">
        <v>262</v>
      </c>
      <c r="B1197"/>
      <c r="C1197"/>
    </row>
    <row r="1198" spans="1:37" s="65" customFormat="1" ht="17.100000000000001" customHeight="1" x14ac:dyDescent="0.2">
      <c r="A1198" s="54" t="s">
        <v>241</v>
      </c>
      <c r="B1198" s="55" t="s">
        <v>110</v>
      </c>
      <c r="C1198" s="56" t="s">
        <v>242</v>
      </c>
      <c r="D1198" s="57">
        <v>0.71201428449961734</v>
      </c>
      <c r="E1198" s="57">
        <f>+(1-SUM(E1199:E1209))</f>
        <v>0.71202407843760351</v>
      </c>
      <c r="F1198" s="57">
        <f>+(1-SUM(F1199:F1209))</f>
        <v>0.71202897528168485</v>
      </c>
      <c r="G1198" s="57">
        <f t="shared" ref="G1198:AK1198" si="419">+(1-SUM(G1199:G1209))</f>
        <v>0.71202897528168485</v>
      </c>
      <c r="H1198" s="57">
        <f t="shared" si="419"/>
        <v>0.71198880741639758</v>
      </c>
      <c r="I1198" s="57">
        <f t="shared" si="419"/>
        <v>0.7119793528445364</v>
      </c>
      <c r="J1198" s="57">
        <f t="shared" si="419"/>
        <v>0.71194983398036915</v>
      </c>
      <c r="K1198" s="57">
        <f t="shared" si="419"/>
        <v>0.71188358156523068</v>
      </c>
      <c r="L1198" s="57">
        <f t="shared" si="419"/>
        <v>0.71176460224848548</v>
      </c>
      <c r="M1198" s="57">
        <f t="shared" si="419"/>
        <v>0.71155385151529105</v>
      </c>
      <c r="N1198" s="57">
        <f t="shared" si="419"/>
        <v>0.7112235501623021</v>
      </c>
      <c r="O1198" s="57">
        <f t="shared" si="419"/>
        <v>0.71070790684475604</v>
      </c>
      <c r="P1198" s="57">
        <f t="shared" si="419"/>
        <v>0.70997356209523976</v>
      </c>
      <c r="Q1198" s="57">
        <f t="shared" si="419"/>
        <v>0.70887660098497818</v>
      </c>
      <c r="R1198" s="57">
        <f t="shared" si="419"/>
        <v>0.70740072756045724</v>
      </c>
      <c r="S1198" s="57">
        <f t="shared" si="419"/>
        <v>0.7054206885542238</v>
      </c>
      <c r="T1198" s="57">
        <f t="shared" si="419"/>
        <v>0.70297240666913985</v>
      </c>
      <c r="U1198" s="57">
        <f t="shared" si="419"/>
        <v>0.699967411551911</v>
      </c>
      <c r="V1198" s="57">
        <f t="shared" si="419"/>
        <v>0.65185461975766357</v>
      </c>
      <c r="W1198" s="57">
        <f t="shared" si="419"/>
        <v>0.60755250414761786</v>
      </c>
      <c r="X1198" s="57">
        <f t="shared" si="419"/>
        <v>0.56705262706091131</v>
      </c>
      <c r="Y1198" s="57">
        <f t="shared" si="419"/>
        <v>0.53046842447869391</v>
      </c>
      <c r="Z1198" s="57">
        <f t="shared" si="419"/>
        <v>0.49680568704383921</v>
      </c>
      <c r="AA1198" s="57">
        <f t="shared" si="419"/>
        <v>0.46663239946249946</v>
      </c>
      <c r="AB1198" s="57">
        <f t="shared" si="419"/>
        <v>0.44405761498715257</v>
      </c>
      <c r="AC1198" s="57">
        <f t="shared" si="419"/>
        <v>0.42283734507881765</v>
      </c>
      <c r="AD1198" s="57">
        <f t="shared" si="419"/>
        <v>0.40308539030250035</v>
      </c>
      <c r="AE1198" s="57">
        <f t="shared" si="419"/>
        <v>0.38440196694550788</v>
      </c>
      <c r="AF1198" s="57">
        <f t="shared" si="419"/>
        <v>0.3664306544456104</v>
      </c>
      <c r="AG1198" s="57">
        <f t="shared" si="419"/>
        <v>0.34953129363622826</v>
      </c>
      <c r="AH1198" s="57">
        <f t="shared" si="419"/>
        <v>0.33338502673843096</v>
      </c>
      <c r="AI1198" s="57">
        <f t="shared" si="419"/>
        <v>0.31788717530256561</v>
      </c>
      <c r="AJ1198" s="57">
        <f t="shared" si="419"/>
        <v>0.30308124950449788</v>
      </c>
      <c r="AK1198" s="57">
        <f t="shared" si="419"/>
        <v>0.28953055436324504</v>
      </c>
    </row>
    <row r="1199" spans="1:37" s="65" customFormat="1" ht="17.100000000000001" customHeight="1" x14ac:dyDescent="0.2">
      <c r="A1199" s="54" t="s">
        <v>266</v>
      </c>
      <c r="B1199" s="55" t="s">
        <v>110</v>
      </c>
      <c r="C1199" s="56" t="s">
        <v>242</v>
      </c>
      <c r="D1199" s="57">
        <v>0</v>
      </c>
      <c r="E1199" s="57">
        <f t="shared" ref="E1199:AK1199" si="420">+(1-E$962)*E715</f>
        <v>0</v>
      </c>
      <c r="F1199" s="57">
        <f t="shared" si="420"/>
        <v>0</v>
      </c>
      <c r="G1199" s="57">
        <f t="shared" si="420"/>
        <v>0</v>
      </c>
      <c r="H1199" s="57">
        <f t="shared" si="420"/>
        <v>0</v>
      </c>
      <c r="I1199" s="57">
        <f t="shared" si="420"/>
        <v>0</v>
      </c>
      <c r="J1199" s="57">
        <f t="shared" si="420"/>
        <v>0</v>
      </c>
      <c r="K1199" s="57">
        <f t="shared" si="420"/>
        <v>0</v>
      </c>
      <c r="L1199" s="57">
        <f t="shared" si="420"/>
        <v>0</v>
      </c>
      <c r="M1199" s="57">
        <f t="shared" si="420"/>
        <v>0</v>
      </c>
      <c r="N1199" s="57">
        <f t="shared" si="420"/>
        <v>0</v>
      </c>
      <c r="O1199" s="57">
        <f t="shared" si="420"/>
        <v>0</v>
      </c>
      <c r="P1199" s="57">
        <f t="shared" si="420"/>
        <v>0</v>
      </c>
      <c r="Q1199" s="57">
        <f t="shared" si="420"/>
        <v>0</v>
      </c>
      <c r="R1199" s="57">
        <f t="shared" si="420"/>
        <v>0</v>
      </c>
      <c r="S1199" s="57">
        <f t="shared" si="420"/>
        <v>0</v>
      </c>
      <c r="T1199" s="57">
        <f t="shared" si="420"/>
        <v>0</v>
      </c>
      <c r="U1199" s="57">
        <f t="shared" si="420"/>
        <v>0</v>
      </c>
      <c r="V1199" s="57">
        <f t="shared" si="420"/>
        <v>0</v>
      </c>
      <c r="W1199" s="57">
        <f t="shared" si="420"/>
        <v>0</v>
      </c>
      <c r="X1199" s="57">
        <f t="shared" si="420"/>
        <v>0</v>
      </c>
      <c r="Y1199" s="57">
        <f t="shared" si="420"/>
        <v>0</v>
      </c>
      <c r="Z1199" s="57">
        <f t="shared" si="420"/>
        <v>0</v>
      </c>
      <c r="AA1199" s="57">
        <f t="shared" si="420"/>
        <v>0</v>
      </c>
      <c r="AB1199" s="57">
        <f t="shared" si="420"/>
        <v>0</v>
      </c>
      <c r="AC1199" s="57">
        <f t="shared" si="420"/>
        <v>0</v>
      </c>
      <c r="AD1199" s="57">
        <f t="shared" si="420"/>
        <v>0</v>
      </c>
      <c r="AE1199" s="57">
        <f t="shared" si="420"/>
        <v>0</v>
      </c>
      <c r="AF1199" s="57">
        <f t="shared" si="420"/>
        <v>0</v>
      </c>
      <c r="AG1199" s="57">
        <f t="shared" si="420"/>
        <v>0</v>
      </c>
      <c r="AH1199" s="57">
        <f t="shared" si="420"/>
        <v>0</v>
      </c>
      <c r="AI1199" s="57">
        <f t="shared" si="420"/>
        <v>0</v>
      </c>
      <c r="AJ1199" s="57">
        <f t="shared" si="420"/>
        <v>0</v>
      </c>
      <c r="AK1199" s="57">
        <f t="shared" si="420"/>
        <v>0</v>
      </c>
    </row>
    <row r="1200" spans="1:37" s="65" customFormat="1" ht="17.100000000000001" customHeight="1" x14ac:dyDescent="0.2">
      <c r="A1200" s="54" t="s">
        <v>267</v>
      </c>
      <c r="B1200" s="55" t="s">
        <v>110</v>
      </c>
      <c r="C1200" s="56" t="s">
        <v>242</v>
      </c>
      <c r="D1200" s="57">
        <v>0</v>
      </c>
      <c r="E1200" s="57">
        <f>+(1-E$962)*E716</f>
        <v>0</v>
      </c>
      <c r="F1200" s="57">
        <f>+(1-F$962)*F716</f>
        <v>0</v>
      </c>
      <c r="G1200" s="57">
        <f>+(1-G$962)*G716</f>
        <v>0</v>
      </c>
      <c r="H1200" s="75">
        <v>6.9266690052479386E-6</v>
      </c>
      <c r="I1200" s="75">
        <v>1.5744764091652513E-5</v>
      </c>
      <c r="J1200" s="75">
        <v>4.1614278320759199E-5</v>
      </c>
      <c r="K1200" s="75">
        <v>9.5806569690492423E-5</v>
      </c>
      <c r="L1200" s="75">
        <v>1.8577313618052145E-4</v>
      </c>
      <c r="M1200" s="75">
        <v>3.3356524366078916E-4</v>
      </c>
      <c r="N1200" s="75">
        <v>5.5330126474515339E-4</v>
      </c>
      <c r="O1200" s="75">
        <v>8.8108134290110684E-4</v>
      </c>
      <c r="P1200" s="75">
        <v>1.3356580867566804E-3</v>
      </c>
      <c r="Q1200" s="75">
        <v>1.9666383972155098E-3</v>
      </c>
      <c r="R1200" s="75">
        <v>2.7143575120442726E-3</v>
      </c>
      <c r="S1200" s="75">
        <v>3.5987761951276113E-3</v>
      </c>
      <c r="T1200" s="75">
        <v>4.6165548475017191E-3</v>
      </c>
      <c r="U1200" s="75">
        <v>5.7850193467129064E-3</v>
      </c>
      <c r="V1200" s="75">
        <v>1.1635706867348525E-2</v>
      </c>
      <c r="W1200" s="75">
        <v>1.7081479922099303E-2</v>
      </c>
      <c r="X1200" s="75">
        <v>2.2094552176491523E-2</v>
      </c>
      <c r="Y1200" s="75">
        <v>2.6709243491021648E-2</v>
      </c>
      <c r="Z1200" s="75">
        <v>3.1139368793705831E-2</v>
      </c>
      <c r="AA1200" s="75">
        <v>3.5094843132607814E-2</v>
      </c>
      <c r="AB1200" s="75">
        <v>3.8703329364762999E-2</v>
      </c>
      <c r="AC1200" s="75">
        <v>4.2031603902801071E-2</v>
      </c>
      <c r="AD1200" s="75">
        <v>4.4982580066848667E-2</v>
      </c>
      <c r="AE1200" s="75">
        <v>4.7651293265895171E-2</v>
      </c>
      <c r="AF1200" s="75">
        <v>5.0201161368442826E-2</v>
      </c>
      <c r="AG1200" s="75">
        <v>5.2415638804473828E-2</v>
      </c>
      <c r="AH1200" s="75">
        <v>5.4416720798798494E-2</v>
      </c>
      <c r="AI1200" s="75">
        <v>5.6243260251556737E-2</v>
      </c>
      <c r="AJ1200" s="75">
        <v>5.7891158632130409E-2</v>
      </c>
      <c r="AK1200" s="75">
        <v>5.9380322133413439E-2</v>
      </c>
    </row>
    <row r="1201" spans="1:37" s="65" customFormat="1" ht="17.100000000000001" customHeight="1" x14ac:dyDescent="0.2">
      <c r="A1201" s="54" t="s">
        <v>243</v>
      </c>
      <c r="B1201" s="55" t="s">
        <v>110</v>
      </c>
      <c r="C1201" s="56" t="s">
        <v>242</v>
      </c>
      <c r="D1201" s="57">
        <v>0.28361533883173201</v>
      </c>
      <c r="E1201" s="57">
        <f t="shared" ref="E1201:AK1201" si="421">+(1-E$962)*E717</f>
        <v>0.28360569295375082</v>
      </c>
      <c r="F1201" s="57">
        <f t="shared" si="421"/>
        <v>0.28360087013778357</v>
      </c>
      <c r="G1201" s="57">
        <f t="shared" si="421"/>
        <v>0.28360087013778357</v>
      </c>
      <c r="H1201" s="57">
        <f t="shared" si="421"/>
        <v>0.28337909491960001</v>
      </c>
      <c r="I1201" s="57">
        <f t="shared" si="421"/>
        <v>0.28335683491794023</v>
      </c>
      <c r="J1201" s="57">
        <f t="shared" si="421"/>
        <v>0.28328050350578332</v>
      </c>
      <c r="K1201" s="57">
        <f t="shared" si="421"/>
        <v>0.28309356445076406</v>
      </c>
      <c r="L1201" s="57">
        <f t="shared" si="421"/>
        <v>0.2827291494760879</v>
      </c>
      <c r="M1201" s="57">
        <f t="shared" si="421"/>
        <v>0.28204221327771656</v>
      </c>
      <c r="N1201" s="57">
        <f t="shared" si="421"/>
        <v>0.28093403876929002</v>
      </c>
      <c r="O1201" s="57">
        <f t="shared" si="421"/>
        <v>0.27918499102023547</v>
      </c>
      <c r="P1201" s="57">
        <f t="shared" si="421"/>
        <v>0.27673214578583294</v>
      </c>
      <c r="Q1201" s="57">
        <f t="shared" si="421"/>
        <v>0.2730693697811109</v>
      </c>
      <c r="R1201" s="57">
        <f t="shared" si="421"/>
        <v>0.26811648484367084</v>
      </c>
      <c r="S1201" s="57">
        <f t="shared" si="421"/>
        <v>0.26164080278283836</v>
      </c>
      <c r="T1201" s="57">
        <f t="shared" si="421"/>
        <v>0.25416656781667463</v>
      </c>
      <c r="U1201" s="57">
        <f t="shared" si="421"/>
        <v>0.24571002547921886</v>
      </c>
      <c r="V1201" s="57">
        <f t="shared" si="421"/>
        <v>0.23648538417305201</v>
      </c>
      <c r="W1201" s="57">
        <f t="shared" si="421"/>
        <v>0.22624600890859758</v>
      </c>
      <c r="X1201" s="57">
        <f t="shared" si="421"/>
        <v>0.21498160356398538</v>
      </c>
      <c r="Y1201" s="57">
        <f t="shared" si="421"/>
        <v>0.20306037950613168</v>
      </c>
      <c r="Z1201" s="57">
        <f t="shared" si="421"/>
        <v>0.19100241791422931</v>
      </c>
      <c r="AA1201" s="57">
        <f t="shared" si="421"/>
        <v>0.17813871376309129</v>
      </c>
      <c r="AB1201" s="57">
        <f t="shared" si="421"/>
        <v>0.16066540158060463</v>
      </c>
      <c r="AC1201" s="57">
        <f t="shared" si="421"/>
        <v>0.14432905486724043</v>
      </c>
      <c r="AD1201" s="57">
        <f t="shared" si="421"/>
        <v>0.12911594321690778</v>
      </c>
      <c r="AE1201" s="57">
        <f t="shared" si="421"/>
        <v>0.11506067209546388</v>
      </c>
      <c r="AF1201" s="57">
        <f t="shared" si="421"/>
        <v>0.1023688667892695</v>
      </c>
      <c r="AG1201" s="57">
        <f t="shared" si="421"/>
        <v>9.0740603944257939E-2</v>
      </c>
      <c r="AH1201" s="57">
        <f t="shared" si="421"/>
        <v>8.0212693346767741E-2</v>
      </c>
      <c r="AI1201" s="57">
        <f t="shared" si="421"/>
        <v>7.0756560251746259E-2</v>
      </c>
      <c r="AJ1201" s="57">
        <f t="shared" si="421"/>
        <v>6.2335698101484843E-2</v>
      </c>
      <c r="AK1201" s="57">
        <f t="shared" si="421"/>
        <v>5.4182460254012577E-2</v>
      </c>
    </row>
    <row r="1202" spans="1:37" s="65" customFormat="1" ht="17.100000000000001" customHeight="1" x14ac:dyDescent="0.2">
      <c r="A1202" s="54" t="s">
        <v>244</v>
      </c>
      <c r="B1202" s="55" t="s">
        <v>110</v>
      </c>
      <c r="C1202" s="56" t="s">
        <v>242</v>
      </c>
      <c r="D1202" s="57">
        <v>0</v>
      </c>
      <c r="E1202" s="57">
        <f t="shared" ref="E1202:AK1202" si="422">+(1-E$962)*E718</f>
        <v>0</v>
      </c>
      <c r="F1202" s="57">
        <f t="shared" si="422"/>
        <v>0</v>
      </c>
      <c r="G1202" s="57">
        <f t="shared" si="422"/>
        <v>0</v>
      </c>
      <c r="H1202" s="57">
        <f t="shared" si="422"/>
        <v>0</v>
      </c>
      <c r="I1202" s="57">
        <f t="shared" si="422"/>
        <v>0</v>
      </c>
      <c r="J1202" s="57">
        <f t="shared" si="422"/>
        <v>0</v>
      </c>
      <c r="K1202" s="57">
        <f t="shared" si="422"/>
        <v>0</v>
      </c>
      <c r="L1202" s="57">
        <f t="shared" si="422"/>
        <v>0</v>
      </c>
      <c r="M1202" s="57">
        <f t="shared" si="422"/>
        <v>0</v>
      </c>
      <c r="N1202" s="57">
        <f t="shared" si="422"/>
        <v>0</v>
      </c>
      <c r="O1202" s="57">
        <f t="shared" si="422"/>
        <v>0</v>
      </c>
      <c r="P1202" s="57">
        <f t="shared" si="422"/>
        <v>0</v>
      </c>
      <c r="Q1202" s="57">
        <f t="shared" si="422"/>
        <v>0</v>
      </c>
      <c r="R1202" s="57">
        <f t="shared" si="422"/>
        <v>0</v>
      </c>
      <c r="S1202" s="57">
        <f t="shared" si="422"/>
        <v>0</v>
      </c>
      <c r="T1202" s="57">
        <f t="shared" si="422"/>
        <v>0</v>
      </c>
      <c r="U1202" s="57">
        <f t="shared" si="422"/>
        <v>0</v>
      </c>
      <c r="V1202" s="57">
        <f t="shared" si="422"/>
        <v>0</v>
      </c>
      <c r="W1202" s="57">
        <f t="shared" si="422"/>
        <v>0</v>
      </c>
      <c r="X1202" s="57">
        <f t="shared" si="422"/>
        <v>0</v>
      </c>
      <c r="Y1202" s="57">
        <f t="shared" si="422"/>
        <v>0</v>
      </c>
      <c r="Z1202" s="57">
        <f t="shared" si="422"/>
        <v>0</v>
      </c>
      <c r="AA1202" s="57">
        <f t="shared" si="422"/>
        <v>0</v>
      </c>
      <c r="AB1202" s="57">
        <f t="shared" si="422"/>
        <v>0</v>
      </c>
      <c r="AC1202" s="57">
        <f t="shared" si="422"/>
        <v>0</v>
      </c>
      <c r="AD1202" s="57">
        <f t="shared" si="422"/>
        <v>0</v>
      </c>
      <c r="AE1202" s="57">
        <f t="shared" si="422"/>
        <v>0</v>
      </c>
      <c r="AF1202" s="57">
        <f t="shared" si="422"/>
        <v>0</v>
      </c>
      <c r="AG1202" s="57">
        <f t="shared" si="422"/>
        <v>0</v>
      </c>
      <c r="AH1202" s="57">
        <f t="shared" si="422"/>
        <v>0</v>
      </c>
      <c r="AI1202" s="57">
        <f t="shared" si="422"/>
        <v>0</v>
      </c>
      <c r="AJ1202" s="57">
        <f t="shared" si="422"/>
        <v>0</v>
      </c>
      <c r="AK1202" s="57">
        <f t="shared" si="422"/>
        <v>0</v>
      </c>
    </row>
    <row r="1203" spans="1:37" s="65" customFormat="1" ht="17.100000000000001" customHeight="1" x14ac:dyDescent="0.2">
      <c r="A1203" s="54" t="s">
        <v>268</v>
      </c>
      <c r="B1203" s="55" t="s">
        <v>110</v>
      </c>
      <c r="C1203" s="56" t="s">
        <v>242</v>
      </c>
      <c r="D1203" s="57">
        <v>0</v>
      </c>
      <c r="E1203" s="57">
        <f t="shared" ref="E1203:AK1203" si="423">+(1-E$962)*E719</f>
        <v>0</v>
      </c>
      <c r="F1203" s="57">
        <f t="shared" si="423"/>
        <v>0</v>
      </c>
      <c r="G1203" s="57">
        <f t="shared" si="423"/>
        <v>0</v>
      </c>
      <c r="H1203" s="57">
        <f t="shared" si="423"/>
        <v>0</v>
      </c>
      <c r="I1203" s="57">
        <f t="shared" si="423"/>
        <v>0</v>
      </c>
      <c r="J1203" s="57">
        <f t="shared" si="423"/>
        <v>0</v>
      </c>
      <c r="K1203" s="57">
        <f t="shared" si="423"/>
        <v>0</v>
      </c>
      <c r="L1203" s="57">
        <f t="shared" si="423"/>
        <v>0</v>
      </c>
      <c r="M1203" s="57">
        <f t="shared" si="423"/>
        <v>0</v>
      </c>
      <c r="N1203" s="57">
        <f t="shared" si="423"/>
        <v>0</v>
      </c>
      <c r="O1203" s="57">
        <f t="shared" si="423"/>
        <v>0</v>
      </c>
      <c r="P1203" s="57">
        <f t="shared" si="423"/>
        <v>0</v>
      </c>
      <c r="Q1203" s="57">
        <f t="shared" si="423"/>
        <v>0</v>
      </c>
      <c r="R1203" s="57">
        <f t="shared" si="423"/>
        <v>0</v>
      </c>
      <c r="S1203" s="57">
        <f t="shared" si="423"/>
        <v>0</v>
      </c>
      <c r="T1203" s="57">
        <f t="shared" si="423"/>
        <v>0</v>
      </c>
      <c r="U1203" s="57">
        <f t="shared" si="423"/>
        <v>0</v>
      </c>
      <c r="V1203" s="57">
        <f t="shared" si="423"/>
        <v>0</v>
      </c>
      <c r="W1203" s="57">
        <f t="shared" si="423"/>
        <v>0</v>
      </c>
      <c r="X1203" s="57">
        <f t="shared" si="423"/>
        <v>0</v>
      </c>
      <c r="Y1203" s="57">
        <f t="shared" si="423"/>
        <v>0</v>
      </c>
      <c r="Z1203" s="57">
        <f t="shared" si="423"/>
        <v>0</v>
      </c>
      <c r="AA1203" s="57">
        <f t="shared" si="423"/>
        <v>0</v>
      </c>
      <c r="AB1203" s="57">
        <f t="shared" si="423"/>
        <v>0</v>
      </c>
      <c r="AC1203" s="57">
        <f t="shared" si="423"/>
        <v>0</v>
      </c>
      <c r="AD1203" s="57">
        <f t="shared" si="423"/>
        <v>0</v>
      </c>
      <c r="AE1203" s="57">
        <f t="shared" si="423"/>
        <v>0</v>
      </c>
      <c r="AF1203" s="57">
        <f t="shared" si="423"/>
        <v>0</v>
      </c>
      <c r="AG1203" s="57">
        <f t="shared" si="423"/>
        <v>0</v>
      </c>
      <c r="AH1203" s="57">
        <f t="shared" si="423"/>
        <v>0</v>
      </c>
      <c r="AI1203" s="57">
        <f t="shared" si="423"/>
        <v>0</v>
      </c>
      <c r="AJ1203" s="57">
        <f t="shared" si="423"/>
        <v>0</v>
      </c>
      <c r="AK1203" s="57">
        <f t="shared" si="423"/>
        <v>0</v>
      </c>
    </row>
    <row r="1204" spans="1:37" s="65" customFormat="1" ht="17.100000000000001" customHeight="1" x14ac:dyDescent="0.2">
      <c r="A1204" s="54" t="s">
        <v>189</v>
      </c>
      <c r="B1204" s="55" t="s">
        <v>110</v>
      </c>
      <c r="C1204" s="56" t="s">
        <v>242</v>
      </c>
      <c r="D1204" s="57">
        <v>1.7005356687356518E-5</v>
      </c>
      <c r="E1204" s="57">
        <v>1.7005356687356518E-5</v>
      </c>
      <c r="F1204" s="57">
        <v>1.7005356687356518E-5</v>
      </c>
      <c r="G1204" s="57">
        <v>1.7005356687356518E-5</v>
      </c>
      <c r="H1204" s="75">
        <v>2.7542587664131308E-4</v>
      </c>
      <c r="I1204" s="75">
        <v>2.9866384809938955E-4</v>
      </c>
      <c r="J1204" s="75">
        <v>3.7981511375460928E-4</v>
      </c>
      <c r="K1204" s="75">
        <v>5.8168007194587808E-4</v>
      </c>
      <c r="L1204" s="75">
        <v>9.8069306778168081E-4</v>
      </c>
      <c r="M1204" s="75">
        <v>1.7411131293848688E-3</v>
      </c>
      <c r="N1204" s="75">
        <v>2.976826765911805E-3</v>
      </c>
      <c r="O1204" s="75">
        <v>4.9405152634592704E-3</v>
      </c>
      <c r="P1204" s="75">
        <v>7.7106592495145895E-3</v>
      </c>
      <c r="Q1204" s="75">
        <v>1.1895432465242686E-2</v>
      </c>
      <c r="R1204" s="75">
        <v>1.7652220243616564E-2</v>
      </c>
      <c r="S1204" s="75">
        <v>2.5322548679430672E-2</v>
      </c>
      <c r="T1204" s="75">
        <v>3.4341538638111409E-2</v>
      </c>
      <c r="U1204" s="75">
        <v>4.4763815761142176E-2</v>
      </c>
      <c r="V1204" s="75">
        <v>9.638898758282323E-2</v>
      </c>
      <c r="W1204" s="75">
        <v>0.14563864108534805</v>
      </c>
      <c r="X1204" s="75">
        <v>0.19255947598932663</v>
      </c>
      <c r="Y1204" s="75">
        <v>0.23662988529139756</v>
      </c>
      <c r="Z1204" s="75">
        <v>0.2781021956503848</v>
      </c>
      <c r="AA1204" s="75">
        <v>0.31737778096802977</v>
      </c>
      <c r="AB1204" s="75">
        <v>0.35408222249270438</v>
      </c>
      <c r="AC1204" s="75">
        <v>0.38855798665019148</v>
      </c>
      <c r="AD1204" s="75">
        <v>0.42080235043326025</v>
      </c>
      <c r="AE1204" s="75">
        <v>0.45108492600867928</v>
      </c>
      <c r="AF1204" s="75">
        <v>0.4793899575223996</v>
      </c>
      <c r="AG1204" s="75">
        <v>0.50587865706878987</v>
      </c>
      <c r="AH1204" s="75">
        <v>0.53071051033365579</v>
      </c>
      <c r="AI1204" s="75">
        <v>0.55398038811590089</v>
      </c>
      <c r="AJ1204" s="75">
        <v>0.57568596790081361</v>
      </c>
      <c r="AK1204" s="75">
        <v>0.59602345740425211</v>
      </c>
    </row>
    <row r="1205" spans="1:37" s="65" customFormat="1" ht="17.100000000000001" customHeight="1" x14ac:dyDescent="0.2">
      <c r="A1205" s="54" t="s">
        <v>269</v>
      </c>
      <c r="B1205" s="55" t="s">
        <v>110</v>
      </c>
      <c r="C1205" s="56" t="s">
        <v>242</v>
      </c>
      <c r="D1205" s="57">
        <v>0</v>
      </c>
      <c r="E1205" s="57">
        <f>+(1-E$962)*E721</f>
        <v>0</v>
      </c>
      <c r="F1205" s="57">
        <f t="shared" ref="F1205:AK1205" si="424">+(1-F$962)*F721</f>
        <v>0</v>
      </c>
      <c r="G1205" s="57">
        <f t="shared" si="424"/>
        <v>0</v>
      </c>
      <c r="H1205" s="57">
        <f t="shared" si="424"/>
        <v>0</v>
      </c>
      <c r="I1205" s="57">
        <f t="shared" si="424"/>
        <v>0</v>
      </c>
      <c r="J1205" s="57">
        <f t="shared" si="424"/>
        <v>0</v>
      </c>
      <c r="K1205" s="57">
        <f t="shared" si="424"/>
        <v>0</v>
      </c>
      <c r="L1205" s="57">
        <f t="shared" si="424"/>
        <v>0</v>
      </c>
      <c r="M1205" s="57">
        <f t="shared" si="424"/>
        <v>0</v>
      </c>
      <c r="N1205" s="57">
        <f t="shared" si="424"/>
        <v>0</v>
      </c>
      <c r="O1205" s="57">
        <f t="shared" si="424"/>
        <v>0</v>
      </c>
      <c r="P1205" s="57">
        <f t="shared" si="424"/>
        <v>0</v>
      </c>
      <c r="Q1205" s="57">
        <f t="shared" si="424"/>
        <v>0</v>
      </c>
      <c r="R1205" s="57">
        <f t="shared" si="424"/>
        <v>0</v>
      </c>
      <c r="S1205" s="57">
        <f t="shared" si="424"/>
        <v>0</v>
      </c>
      <c r="T1205" s="57">
        <f t="shared" si="424"/>
        <v>0</v>
      </c>
      <c r="U1205" s="57">
        <f t="shared" si="424"/>
        <v>0</v>
      </c>
      <c r="V1205" s="57">
        <f t="shared" si="424"/>
        <v>0</v>
      </c>
      <c r="W1205" s="57">
        <f t="shared" si="424"/>
        <v>0</v>
      </c>
      <c r="X1205" s="57">
        <f t="shared" si="424"/>
        <v>0</v>
      </c>
      <c r="Y1205" s="57">
        <f t="shared" si="424"/>
        <v>0</v>
      </c>
      <c r="Z1205" s="57">
        <f t="shared" si="424"/>
        <v>0</v>
      </c>
      <c r="AA1205" s="57">
        <f t="shared" si="424"/>
        <v>0</v>
      </c>
      <c r="AB1205" s="57">
        <f t="shared" si="424"/>
        <v>0</v>
      </c>
      <c r="AC1205" s="57">
        <f t="shared" si="424"/>
        <v>0</v>
      </c>
      <c r="AD1205" s="57">
        <f t="shared" si="424"/>
        <v>0</v>
      </c>
      <c r="AE1205" s="57">
        <f t="shared" si="424"/>
        <v>0</v>
      </c>
      <c r="AF1205" s="57">
        <f t="shared" si="424"/>
        <v>0</v>
      </c>
      <c r="AG1205" s="57">
        <f t="shared" si="424"/>
        <v>0</v>
      </c>
      <c r="AH1205" s="57">
        <f t="shared" si="424"/>
        <v>0</v>
      </c>
      <c r="AI1205" s="57">
        <f t="shared" si="424"/>
        <v>0</v>
      </c>
      <c r="AJ1205" s="57">
        <f t="shared" si="424"/>
        <v>0</v>
      </c>
      <c r="AK1205" s="57">
        <f t="shared" si="424"/>
        <v>0</v>
      </c>
    </row>
    <row r="1206" spans="1:37" s="65" customFormat="1" ht="17.100000000000001" customHeight="1" x14ac:dyDescent="0.2">
      <c r="A1206" s="54" t="s">
        <v>270</v>
      </c>
      <c r="B1206" s="55" t="s">
        <v>110</v>
      </c>
      <c r="C1206" s="56" t="s">
        <v>242</v>
      </c>
      <c r="D1206" s="57">
        <v>0</v>
      </c>
      <c r="E1206" s="57">
        <f t="shared" ref="E1206:AK1206" si="425">+(1-E$962)*E722</f>
        <v>0</v>
      </c>
      <c r="F1206" s="57">
        <f t="shared" si="425"/>
        <v>0</v>
      </c>
      <c r="G1206" s="57">
        <f t="shared" si="425"/>
        <v>0</v>
      </c>
      <c r="H1206" s="57">
        <f t="shared" si="425"/>
        <v>0</v>
      </c>
      <c r="I1206" s="57">
        <f t="shared" si="425"/>
        <v>0</v>
      </c>
      <c r="J1206" s="57">
        <f t="shared" si="425"/>
        <v>0</v>
      </c>
      <c r="K1206" s="57">
        <f t="shared" si="425"/>
        <v>0</v>
      </c>
      <c r="L1206" s="57">
        <f t="shared" si="425"/>
        <v>0</v>
      </c>
      <c r="M1206" s="57">
        <f t="shared" si="425"/>
        <v>0</v>
      </c>
      <c r="N1206" s="57">
        <f t="shared" si="425"/>
        <v>0</v>
      </c>
      <c r="O1206" s="57">
        <f t="shared" si="425"/>
        <v>0</v>
      </c>
      <c r="P1206" s="57">
        <f t="shared" si="425"/>
        <v>0</v>
      </c>
      <c r="Q1206" s="57">
        <f t="shared" si="425"/>
        <v>0</v>
      </c>
      <c r="R1206" s="57">
        <f t="shared" si="425"/>
        <v>0</v>
      </c>
      <c r="S1206" s="57">
        <f t="shared" si="425"/>
        <v>0</v>
      </c>
      <c r="T1206" s="57">
        <f t="shared" si="425"/>
        <v>0</v>
      </c>
      <c r="U1206" s="57">
        <f t="shared" si="425"/>
        <v>0</v>
      </c>
      <c r="V1206" s="57">
        <f t="shared" si="425"/>
        <v>0</v>
      </c>
      <c r="W1206" s="57">
        <f t="shared" si="425"/>
        <v>0</v>
      </c>
      <c r="X1206" s="57">
        <f t="shared" si="425"/>
        <v>0</v>
      </c>
      <c r="Y1206" s="57">
        <f t="shared" si="425"/>
        <v>0</v>
      </c>
      <c r="Z1206" s="57">
        <f t="shared" si="425"/>
        <v>0</v>
      </c>
      <c r="AA1206" s="57">
        <f t="shared" si="425"/>
        <v>0</v>
      </c>
      <c r="AB1206" s="57">
        <f t="shared" si="425"/>
        <v>0</v>
      </c>
      <c r="AC1206" s="57">
        <f t="shared" si="425"/>
        <v>0</v>
      </c>
      <c r="AD1206" s="57">
        <f t="shared" si="425"/>
        <v>0</v>
      </c>
      <c r="AE1206" s="57">
        <f t="shared" si="425"/>
        <v>0</v>
      </c>
      <c r="AF1206" s="57">
        <f t="shared" si="425"/>
        <v>0</v>
      </c>
      <c r="AG1206" s="57">
        <f t="shared" si="425"/>
        <v>0</v>
      </c>
      <c r="AH1206" s="57">
        <f t="shared" si="425"/>
        <v>0</v>
      </c>
      <c r="AI1206" s="57">
        <f t="shared" si="425"/>
        <v>0</v>
      </c>
      <c r="AJ1206" s="57">
        <f t="shared" si="425"/>
        <v>0</v>
      </c>
      <c r="AK1206" s="57">
        <f t="shared" si="425"/>
        <v>0</v>
      </c>
    </row>
    <row r="1207" spans="1:37" s="65" customFormat="1" ht="17.100000000000001" customHeight="1" x14ac:dyDescent="0.2">
      <c r="A1207" s="54" t="s">
        <v>271</v>
      </c>
      <c r="B1207" s="55" t="s">
        <v>110</v>
      </c>
      <c r="C1207" s="56" t="s">
        <v>242</v>
      </c>
      <c r="D1207" s="57">
        <v>4.3533713119632686E-3</v>
      </c>
      <c r="E1207" s="57">
        <f t="shared" ref="E1207:AK1207" si="426">+(1-E$962)*E723</f>
        <v>4.3532232519582804E-3</v>
      </c>
      <c r="F1207" s="57">
        <f t="shared" si="426"/>
        <v>4.3531492238441409E-3</v>
      </c>
      <c r="G1207" s="57">
        <f t="shared" si="426"/>
        <v>4.3531492238441409E-3</v>
      </c>
      <c r="H1207" s="57">
        <f t="shared" si="426"/>
        <v>4.3497450713165615E-3</v>
      </c>
      <c r="I1207" s="57">
        <f t="shared" si="426"/>
        <v>4.3494033900343381E-3</v>
      </c>
      <c r="J1207" s="57">
        <f t="shared" si="426"/>
        <v>4.3482317362681698E-3</v>
      </c>
      <c r="K1207" s="57">
        <f t="shared" si="426"/>
        <v>4.345362303597289E-3</v>
      </c>
      <c r="L1207" s="57">
        <f t="shared" si="426"/>
        <v>4.3397686932413063E-3</v>
      </c>
      <c r="M1207" s="57">
        <f t="shared" si="426"/>
        <v>4.3292245232699035E-3</v>
      </c>
      <c r="N1207" s="57">
        <f t="shared" si="426"/>
        <v>4.3122145296161547E-3</v>
      </c>
      <c r="O1207" s="57">
        <f t="shared" si="426"/>
        <v>4.2853674122304997E-3</v>
      </c>
      <c r="P1207" s="57">
        <f t="shared" si="426"/>
        <v>4.247717311498575E-3</v>
      </c>
      <c r="Q1207" s="57">
        <f t="shared" si="426"/>
        <v>4.191495303031801E-3</v>
      </c>
      <c r="R1207" s="57">
        <f t="shared" si="426"/>
        <v>4.1154706871315344E-3</v>
      </c>
      <c r="S1207" s="57">
        <f t="shared" si="426"/>
        <v>4.0160718019190923E-3</v>
      </c>
      <c r="T1207" s="57">
        <f t="shared" si="426"/>
        <v>3.9013455666787817E-3</v>
      </c>
      <c r="U1207" s="57">
        <f t="shared" si="426"/>
        <v>3.7715413432473925E-3</v>
      </c>
      <c r="V1207" s="57">
        <f t="shared" si="426"/>
        <v>3.6299471368450233E-3</v>
      </c>
      <c r="W1207" s="57">
        <f t="shared" si="426"/>
        <v>3.4727772083343916E-3</v>
      </c>
      <c r="X1207" s="57">
        <f t="shared" si="426"/>
        <v>3.2998735167514242E-3</v>
      </c>
      <c r="Y1207" s="57">
        <f t="shared" si="426"/>
        <v>3.1168879454113022E-3</v>
      </c>
      <c r="Z1207" s="57">
        <f t="shared" si="426"/>
        <v>2.9318035127738761E-3</v>
      </c>
      <c r="AA1207" s="57">
        <f t="shared" si="426"/>
        <v>2.7343512845276036E-3</v>
      </c>
      <c r="AB1207" s="57">
        <f t="shared" si="426"/>
        <v>2.4661435906364543E-3</v>
      </c>
      <c r="AC1207" s="57">
        <f t="shared" si="426"/>
        <v>2.2153878190438632E-3</v>
      </c>
      <c r="AD1207" s="57">
        <f t="shared" si="426"/>
        <v>1.9818732140261656E-3</v>
      </c>
      <c r="AE1207" s="57">
        <f t="shared" si="426"/>
        <v>1.7661309543373755E-3</v>
      </c>
      <c r="AF1207" s="57">
        <f t="shared" si="426"/>
        <v>1.5713172981204578E-3</v>
      </c>
      <c r="AG1207" s="57">
        <f t="shared" si="426"/>
        <v>1.3928285531676478E-3</v>
      </c>
      <c r="AH1207" s="57">
        <f t="shared" si="426"/>
        <v>1.2312297335875129E-3</v>
      </c>
      <c r="AI1207" s="57">
        <f t="shared" si="426"/>
        <v>1.086082229550728E-3</v>
      </c>
      <c r="AJ1207" s="57">
        <f t="shared" si="426"/>
        <v>9.568256813754719E-4</v>
      </c>
      <c r="AK1207" s="57">
        <f t="shared" si="426"/>
        <v>8.3167704910823946E-4</v>
      </c>
    </row>
    <row r="1208" spans="1:37" s="65" customFormat="1" ht="17.100000000000001" customHeight="1" x14ac:dyDescent="0.2">
      <c r="A1208" s="54" t="s">
        <v>272</v>
      </c>
      <c r="B1208" s="55" t="s">
        <v>110</v>
      </c>
      <c r="C1208" s="56" t="s">
        <v>242</v>
      </c>
      <c r="D1208" s="57">
        <v>0</v>
      </c>
      <c r="E1208" s="57">
        <f t="shared" ref="E1208:AK1208" si="427">+(1-E$962)*E724</f>
        <v>0</v>
      </c>
      <c r="F1208" s="57">
        <f t="shared" si="427"/>
        <v>0</v>
      </c>
      <c r="G1208" s="57">
        <f t="shared" si="427"/>
        <v>0</v>
      </c>
      <c r="H1208" s="57">
        <f t="shared" si="427"/>
        <v>0</v>
      </c>
      <c r="I1208" s="57">
        <f t="shared" si="427"/>
        <v>0</v>
      </c>
      <c r="J1208" s="57">
        <f t="shared" si="427"/>
        <v>0</v>
      </c>
      <c r="K1208" s="57">
        <f t="shared" si="427"/>
        <v>0</v>
      </c>
      <c r="L1208" s="57">
        <f t="shared" si="427"/>
        <v>0</v>
      </c>
      <c r="M1208" s="57">
        <f t="shared" si="427"/>
        <v>0</v>
      </c>
      <c r="N1208" s="57">
        <f t="shared" si="427"/>
        <v>0</v>
      </c>
      <c r="O1208" s="57">
        <f t="shared" si="427"/>
        <v>0</v>
      </c>
      <c r="P1208" s="57">
        <f t="shared" si="427"/>
        <v>0</v>
      </c>
      <c r="Q1208" s="57">
        <f t="shared" si="427"/>
        <v>0</v>
      </c>
      <c r="R1208" s="57">
        <f t="shared" si="427"/>
        <v>0</v>
      </c>
      <c r="S1208" s="57">
        <f t="shared" si="427"/>
        <v>0</v>
      </c>
      <c r="T1208" s="57">
        <f t="shared" si="427"/>
        <v>0</v>
      </c>
      <c r="U1208" s="57">
        <f t="shared" si="427"/>
        <v>0</v>
      </c>
      <c r="V1208" s="57">
        <f t="shared" si="427"/>
        <v>0</v>
      </c>
      <c r="W1208" s="57">
        <f t="shared" si="427"/>
        <v>0</v>
      </c>
      <c r="X1208" s="57">
        <f t="shared" si="427"/>
        <v>0</v>
      </c>
      <c r="Y1208" s="57">
        <f t="shared" si="427"/>
        <v>0</v>
      </c>
      <c r="Z1208" s="57">
        <f t="shared" si="427"/>
        <v>0</v>
      </c>
      <c r="AA1208" s="57">
        <f t="shared" si="427"/>
        <v>0</v>
      </c>
      <c r="AB1208" s="57">
        <f t="shared" si="427"/>
        <v>0</v>
      </c>
      <c r="AC1208" s="57">
        <f t="shared" si="427"/>
        <v>0</v>
      </c>
      <c r="AD1208" s="57">
        <f t="shared" si="427"/>
        <v>0</v>
      </c>
      <c r="AE1208" s="57">
        <f t="shared" si="427"/>
        <v>0</v>
      </c>
      <c r="AF1208" s="57">
        <f t="shared" si="427"/>
        <v>0</v>
      </c>
      <c r="AG1208" s="57">
        <f t="shared" si="427"/>
        <v>0</v>
      </c>
      <c r="AH1208" s="57">
        <f t="shared" si="427"/>
        <v>0</v>
      </c>
      <c r="AI1208" s="57">
        <f t="shared" si="427"/>
        <v>0</v>
      </c>
      <c r="AJ1208" s="57">
        <f t="shared" si="427"/>
        <v>0</v>
      </c>
      <c r="AK1208" s="57">
        <f t="shared" si="427"/>
        <v>0</v>
      </c>
    </row>
    <row r="1209" spans="1:37" s="65" customFormat="1" ht="17.100000000000001" customHeight="1" x14ac:dyDescent="0.2">
      <c r="A1209" s="54" t="s">
        <v>197</v>
      </c>
      <c r="B1209" s="55" t="s">
        <v>110</v>
      </c>
      <c r="C1209" s="56" t="s">
        <v>242</v>
      </c>
      <c r="D1209" s="57">
        <v>0</v>
      </c>
      <c r="E1209" s="57">
        <f>+(1-E$962)*E725</f>
        <v>0</v>
      </c>
      <c r="F1209" s="57">
        <f>+(1-F$962)*F725</f>
        <v>0</v>
      </c>
      <c r="G1209" s="57">
        <f>+(1-G$962)*G725</f>
        <v>0</v>
      </c>
      <c r="H1209" s="75">
        <v>4.703922678044693E-11</v>
      </c>
      <c r="I1209" s="75">
        <v>2.3529798208859046E-10</v>
      </c>
      <c r="J1209" s="75">
        <v>1.3855039554995623E-9</v>
      </c>
      <c r="K1209" s="75">
        <v>5.0387715892870479E-9</v>
      </c>
      <c r="L1209" s="75">
        <v>1.3378223084251751E-8</v>
      </c>
      <c r="M1209" s="75">
        <v>3.2310676872007793E-8</v>
      </c>
      <c r="N1209" s="75">
        <v>6.850813466482453E-8</v>
      </c>
      <c r="O1209" s="75">
        <v>1.3811641759002486E-7</v>
      </c>
      <c r="P1209" s="75">
        <v>2.5747115744179444E-7</v>
      </c>
      <c r="Q1209" s="75">
        <v>4.630684209275742E-7</v>
      </c>
      <c r="R1209" s="75">
        <v>7.3915307958763768E-7</v>
      </c>
      <c r="S1209" s="75">
        <v>1.1119864604033341E-6</v>
      </c>
      <c r="T1209" s="75">
        <v>1.5864618935788402E-6</v>
      </c>
      <c r="U1209" s="75">
        <v>2.1865177675606946E-6</v>
      </c>
      <c r="V1209" s="75">
        <v>5.3544822677541002E-6</v>
      </c>
      <c r="W1209" s="75">
        <v>8.5887280028216848E-6</v>
      </c>
      <c r="X1209" s="75">
        <v>1.1867692533761774E-5</v>
      </c>
      <c r="Y1209" s="75">
        <v>1.5179287343979777E-5</v>
      </c>
      <c r="Z1209" s="75">
        <v>1.8527085067013486E-5</v>
      </c>
      <c r="AA1209" s="75">
        <v>2.1911389244022503E-5</v>
      </c>
      <c r="AB1209" s="75">
        <v>2.5287984138914805E-5</v>
      </c>
      <c r="AC1209" s="75">
        <v>2.8621681905505006E-5</v>
      </c>
      <c r="AD1209" s="75">
        <v>3.1862766456772677E-5</v>
      </c>
      <c r="AE1209" s="75">
        <v>3.5010730116374123E-5</v>
      </c>
      <c r="AF1209" s="75">
        <v>3.8042576157244499E-5</v>
      </c>
      <c r="AG1209" s="75">
        <v>4.0977993082492024E-5</v>
      </c>
      <c r="AH1209" s="75">
        <v>4.3819048759585286E-5</v>
      </c>
      <c r="AI1209" s="75">
        <v>4.6533848679814362E-5</v>
      </c>
      <c r="AJ1209" s="75">
        <v>4.910017969781483E-5</v>
      </c>
      <c r="AK1209" s="75">
        <v>5.1528795968594176E-5</v>
      </c>
    </row>
    <row r="1210" spans="1:37" s="65" customFormat="1" ht="17.100000000000001" customHeight="1" x14ac:dyDescent="0.2">
      <c r="A1210" s="54" t="s">
        <v>245</v>
      </c>
      <c r="B1210" s="55" t="s">
        <v>110</v>
      </c>
      <c r="C1210" s="56" t="s">
        <v>246</v>
      </c>
      <c r="D1210" s="58">
        <f>SUM(D1198:D1209)</f>
        <v>0.99999999999999989</v>
      </c>
      <c r="E1210" s="58">
        <f t="shared" ref="E1210:AK1210" si="428">SUM(E1198:E1209)</f>
        <v>1</v>
      </c>
      <c r="F1210" s="58">
        <f t="shared" si="428"/>
        <v>0.99999999999999989</v>
      </c>
      <c r="G1210" s="58">
        <f t="shared" si="428"/>
        <v>0.99999999999999989</v>
      </c>
      <c r="H1210" s="58">
        <f t="shared" si="428"/>
        <v>1</v>
      </c>
      <c r="I1210" s="58">
        <f t="shared" si="428"/>
        <v>1</v>
      </c>
      <c r="J1210" s="58">
        <f t="shared" si="428"/>
        <v>1</v>
      </c>
      <c r="K1210" s="58">
        <f t="shared" si="428"/>
        <v>1</v>
      </c>
      <c r="L1210" s="58">
        <f t="shared" si="428"/>
        <v>0.99999999999999989</v>
      </c>
      <c r="M1210" s="58">
        <f t="shared" si="428"/>
        <v>1</v>
      </c>
      <c r="N1210" s="58">
        <f t="shared" si="428"/>
        <v>0.99999999999999989</v>
      </c>
      <c r="O1210" s="58">
        <f t="shared" si="428"/>
        <v>1</v>
      </c>
      <c r="P1210" s="58">
        <f t="shared" si="428"/>
        <v>1</v>
      </c>
      <c r="Q1210" s="58">
        <f t="shared" si="428"/>
        <v>1</v>
      </c>
      <c r="R1210" s="58">
        <f t="shared" si="428"/>
        <v>1</v>
      </c>
      <c r="S1210" s="58">
        <f t="shared" si="428"/>
        <v>0.99999999999999989</v>
      </c>
      <c r="T1210" s="58">
        <f t="shared" si="428"/>
        <v>1</v>
      </c>
      <c r="U1210" s="58">
        <f t="shared" si="428"/>
        <v>0.99999999999999989</v>
      </c>
      <c r="V1210" s="58">
        <f t="shared" si="428"/>
        <v>1</v>
      </c>
      <c r="W1210" s="58">
        <f t="shared" si="428"/>
        <v>1</v>
      </c>
      <c r="X1210" s="58">
        <f t="shared" si="428"/>
        <v>1</v>
      </c>
      <c r="Y1210" s="58">
        <f t="shared" si="428"/>
        <v>1</v>
      </c>
      <c r="Z1210" s="58">
        <f t="shared" si="428"/>
        <v>1</v>
      </c>
      <c r="AA1210" s="58">
        <f t="shared" si="428"/>
        <v>1</v>
      </c>
      <c r="AB1210" s="58">
        <f t="shared" si="428"/>
        <v>1</v>
      </c>
      <c r="AC1210" s="58">
        <f t="shared" si="428"/>
        <v>1</v>
      </c>
      <c r="AD1210" s="58">
        <f t="shared" si="428"/>
        <v>1.0000000000000002</v>
      </c>
      <c r="AE1210" s="58">
        <f t="shared" si="428"/>
        <v>0.99999999999999989</v>
      </c>
      <c r="AF1210" s="58">
        <f t="shared" si="428"/>
        <v>1</v>
      </c>
      <c r="AG1210" s="58">
        <f t="shared" si="428"/>
        <v>1</v>
      </c>
      <c r="AH1210" s="58">
        <f t="shared" si="428"/>
        <v>1</v>
      </c>
      <c r="AI1210" s="58">
        <f t="shared" si="428"/>
        <v>1</v>
      </c>
      <c r="AJ1210" s="58">
        <f t="shared" si="428"/>
        <v>1</v>
      </c>
      <c r="AK1210" s="58">
        <f t="shared" si="428"/>
        <v>1</v>
      </c>
    </row>
    <row r="1213" spans="1:37" ht="17.100000000000001" customHeight="1" x14ac:dyDescent="0.25">
      <c r="A1213" s="67" t="s">
        <v>400</v>
      </c>
      <c r="C1213" t="s">
        <v>386</v>
      </c>
      <c r="D1213" s="2">
        <f>+SUM(AK1228,AK1244,AK1260,AK1276,AK1292,AK1308,AK1324,AK1340,AK1356,AK1372,AK1388,AK1404,AK1420,AK1436,AK1452)</f>
        <v>15</v>
      </c>
    </row>
    <row r="1214" spans="1:37" s="65" customFormat="1" ht="17.100000000000001" customHeight="1" x14ac:dyDescent="0.25">
      <c r="A1214" s="64" t="s">
        <v>265</v>
      </c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</row>
    <row r="1215" spans="1:37" s="65" customFormat="1" ht="17.100000000000001" customHeight="1" x14ac:dyDescent="0.25">
      <c r="A1215" s="66" t="s">
        <v>249</v>
      </c>
      <c r="B1215"/>
      <c r="C1215"/>
    </row>
    <row r="1216" spans="1:37" s="65" customFormat="1" ht="17.100000000000001" customHeight="1" x14ac:dyDescent="0.2">
      <c r="A1216" s="54" t="s">
        <v>241</v>
      </c>
      <c r="B1216" s="55" t="s">
        <v>110</v>
      </c>
      <c r="C1216" s="56" t="s">
        <v>242</v>
      </c>
      <c r="D1216" s="57">
        <v>0.75079356597018121</v>
      </c>
      <c r="E1216" s="57">
        <f t="shared" ref="E1216:J1216" si="429">+(1-SUM(E1217:E1227))</f>
        <v>0.75079889262896593</v>
      </c>
      <c r="F1216" s="57">
        <f t="shared" si="429"/>
        <v>0.75080155591566089</v>
      </c>
      <c r="G1216" s="57">
        <f t="shared" si="429"/>
        <v>0.75080155591566089</v>
      </c>
      <c r="H1216" s="57">
        <f t="shared" si="429"/>
        <v>0.75072947445643912</v>
      </c>
      <c r="I1216" s="57">
        <f t="shared" si="429"/>
        <v>0.7507169767267442</v>
      </c>
      <c r="J1216" s="57">
        <f t="shared" si="429"/>
        <v>0.75067702261920122</v>
      </c>
      <c r="K1216" s="57">
        <f t="shared" ref="K1216:AK1216" si="430">+(1-SUM(K1217:K1227))</f>
        <v>0.74620253542932069</v>
      </c>
      <c r="L1216" s="57">
        <f t="shared" si="430"/>
        <v>0.74197584644004477</v>
      </c>
      <c r="M1216" s="57">
        <f t="shared" si="430"/>
        <v>0.73811587215123842</v>
      </c>
      <c r="N1216" s="57">
        <f t="shared" si="430"/>
        <v>0.73233840782022552</v>
      </c>
      <c r="O1216" s="57">
        <f t="shared" si="430"/>
        <v>0.7270873254217638</v>
      </c>
      <c r="P1216" s="57">
        <f t="shared" si="430"/>
        <v>0.72241388024618225</v>
      </c>
      <c r="Q1216" s="57">
        <f t="shared" si="430"/>
        <v>0.71708722964656646</v>
      </c>
      <c r="R1216" s="57">
        <f t="shared" si="430"/>
        <v>0.71268425378452127</v>
      </c>
      <c r="S1216" s="57">
        <f t="shared" si="430"/>
        <v>0.70923332079614843</v>
      </c>
      <c r="T1216" s="57">
        <f t="shared" si="430"/>
        <v>0.70533405610319222</v>
      </c>
      <c r="U1216" s="57">
        <f t="shared" si="430"/>
        <v>0.70076789991670152</v>
      </c>
      <c r="V1216" s="57">
        <f t="shared" si="430"/>
        <v>0.69554406413309933</v>
      </c>
      <c r="W1216" s="57">
        <f t="shared" si="430"/>
        <v>0.68953493662949161</v>
      </c>
      <c r="X1216" s="57">
        <f t="shared" si="430"/>
        <v>0.68265549734783082</v>
      </c>
      <c r="Y1216" s="57">
        <f t="shared" si="430"/>
        <v>0.67496787860701946</v>
      </c>
      <c r="Z1216" s="57">
        <f t="shared" si="430"/>
        <v>0.66651804732321251</v>
      </c>
      <c r="AA1216" s="57">
        <f t="shared" si="430"/>
        <v>0.65702456120087649</v>
      </c>
      <c r="AB1216" s="57">
        <f t="shared" si="430"/>
        <v>0.65443322235362156</v>
      </c>
      <c r="AC1216" s="57">
        <f t="shared" si="430"/>
        <v>0.64893005526990444</v>
      </c>
      <c r="AD1216" s="57">
        <f t="shared" si="430"/>
        <v>0.64062476492240283</v>
      </c>
      <c r="AE1216" s="57">
        <f t="shared" si="430"/>
        <v>0.6299580907504081</v>
      </c>
      <c r="AF1216" s="57">
        <f t="shared" si="430"/>
        <v>0.6176288061055728</v>
      </c>
      <c r="AG1216" s="57">
        <f t="shared" si="430"/>
        <v>0.60342235126254906</v>
      </c>
      <c r="AH1216" s="57">
        <f t="shared" si="430"/>
        <v>0.58782680771325813</v>
      </c>
      <c r="AI1216" s="57">
        <f t="shared" si="430"/>
        <v>0.57117617230937334</v>
      </c>
      <c r="AJ1216" s="57">
        <f t="shared" si="430"/>
        <v>0.5537783241382922</v>
      </c>
      <c r="AK1216" s="57">
        <f t="shared" si="430"/>
        <v>0.53578969922109576</v>
      </c>
    </row>
    <row r="1217" spans="1:37" s="65" customFormat="1" ht="17.100000000000001" customHeight="1" x14ac:dyDescent="0.2">
      <c r="A1217" s="54" t="s">
        <v>266</v>
      </c>
      <c r="B1217" s="55" t="s">
        <v>110</v>
      </c>
      <c r="C1217" s="56" t="s">
        <v>242</v>
      </c>
      <c r="D1217" s="57">
        <v>0</v>
      </c>
      <c r="E1217" s="57">
        <f t="shared" ref="E1217:AK1217" si="431">+(1-E$738)*E733</f>
        <v>0</v>
      </c>
      <c r="F1217" s="57">
        <f t="shared" si="431"/>
        <v>0</v>
      </c>
      <c r="G1217" s="57">
        <f t="shared" si="431"/>
        <v>0</v>
      </c>
      <c r="H1217" s="57">
        <f t="shared" si="431"/>
        <v>0</v>
      </c>
      <c r="I1217" s="57">
        <f t="shared" si="431"/>
        <v>0</v>
      </c>
      <c r="J1217" s="57">
        <f t="shared" si="431"/>
        <v>0</v>
      </c>
      <c r="K1217" s="57">
        <f t="shared" si="431"/>
        <v>0</v>
      </c>
      <c r="L1217" s="57">
        <f t="shared" si="431"/>
        <v>0</v>
      </c>
      <c r="M1217" s="57">
        <f t="shared" si="431"/>
        <v>0</v>
      </c>
      <c r="N1217" s="57">
        <f t="shared" si="431"/>
        <v>0</v>
      </c>
      <c r="O1217" s="57">
        <f t="shared" si="431"/>
        <v>0</v>
      </c>
      <c r="P1217" s="57">
        <f t="shared" si="431"/>
        <v>0</v>
      </c>
      <c r="Q1217" s="57">
        <f t="shared" si="431"/>
        <v>0</v>
      </c>
      <c r="R1217" s="57">
        <f t="shared" si="431"/>
        <v>0</v>
      </c>
      <c r="S1217" s="57">
        <f t="shared" si="431"/>
        <v>0</v>
      </c>
      <c r="T1217" s="57">
        <f t="shared" si="431"/>
        <v>0</v>
      </c>
      <c r="U1217" s="57">
        <f t="shared" si="431"/>
        <v>0</v>
      </c>
      <c r="V1217" s="57">
        <f t="shared" si="431"/>
        <v>0</v>
      </c>
      <c r="W1217" s="57">
        <f t="shared" si="431"/>
        <v>0</v>
      </c>
      <c r="X1217" s="57">
        <f t="shared" si="431"/>
        <v>0</v>
      </c>
      <c r="Y1217" s="57">
        <f t="shared" si="431"/>
        <v>0</v>
      </c>
      <c r="Z1217" s="57">
        <f t="shared" si="431"/>
        <v>0</v>
      </c>
      <c r="AA1217" s="57">
        <f t="shared" si="431"/>
        <v>0</v>
      </c>
      <c r="AB1217" s="57">
        <f t="shared" si="431"/>
        <v>0</v>
      </c>
      <c r="AC1217" s="57">
        <f t="shared" si="431"/>
        <v>0</v>
      </c>
      <c r="AD1217" s="57">
        <f t="shared" si="431"/>
        <v>0</v>
      </c>
      <c r="AE1217" s="57">
        <f t="shared" si="431"/>
        <v>0</v>
      </c>
      <c r="AF1217" s="57">
        <f t="shared" si="431"/>
        <v>0</v>
      </c>
      <c r="AG1217" s="57">
        <f t="shared" si="431"/>
        <v>0</v>
      </c>
      <c r="AH1217" s="57">
        <f t="shared" si="431"/>
        <v>0</v>
      </c>
      <c r="AI1217" s="57">
        <f t="shared" si="431"/>
        <v>0</v>
      </c>
      <c r="AJ1217" s="57">
        <f t="shared" si="431"/>
        <v>0</v>
      </c>
      <c r="AK1217" s="57">
        <f t="shared" si="431"/>
        <v>0</v>
      </c>
    </row>
    <row r="1218" spans="1:37" s="65" customFormat="1" ht="17.100000000000001" customHeight="1" x14ac:dyDescent="0.2">
      <c r="A1218" s="54" t="s">
        <v>267</v>
      </c>
      <c r="B1218" s="55" t="s">
        <v>110</v>
      </c>
      <c r="C1218" s="56" t="s">
        <v>242</v>
      </c>
      <c r="D1218" s="57">
        <v>0</v>
      </c>
      <c r="E1218" s="57">
        <f>+(1-E$738)*E734</f>
        <v>0</v>
      </c>
      <c r="F1218" s="57">
        <f>+(1-F$738)*F734</f>
        <v>0</v>
      </c>
      <c r="G1218" s="57">
        <f>+(1-G$738)*G734</f>
        <v>0</v>
      </c>
      <c r="H1218" s="75">
        <v>6.9266690052479386E-6</v>
      </c>
      <c r="I1218" s="75">
        <v>1.5744764091652513E-5</v>
      </c>
      <c r="J1218" s="75">
        <v>4.1614278320759199E-5</v>
      </c>
      <c r="K1218" s="75">
        <v>1.0424362570232656E-4</v>
      </c>
      <c r="L1218" s="75">
        <v>2.063637176977395E-4</v>
      </c>
      <c r="M1218" s="75">
        <v>3.7139754063136268E-4</v>
      </c>
      <c r="N1218" s="75">
        <v>6.4065017491594326E-4</v>
      </c>
      <c r="O1218" s="75">
        <v>1.0329854300044534E-3</v>
      </c>
      <c r="P1218" s="75">
        <v>1.5678589683657432E-3</v>
      </c>
      <c r="Q1218" s="75">
        <v>2.2843020850413119E-3</v>
      </c>
      <c r="R1218" s="75">
        <v>3.1335611944912738E-3</v>
      </c>
      <c r="S1218" s="75">
        <v>4.1410323614243464E-3</v>
      </c>
      <c r="T1218" s="75">
        <v>5.2809910507841638E-3</v>
      </c>
      <c r="U1218" s="75">
        <v>6.5635606695256081E-3</v>
      </c>
      <c r="V1218" s="75">
        <v>7.9749469944215244E-3</v>
      </c>
      <c r="W1218" s="75">
        <v>9.5180085072848874E-3</v>
      </c>
      <c r="X1218" s="75">
        <v>1.118166977775643E-2</v>
      </c>
      <c r="Y1218" s="75">
        <v>1.2945095384708808E-2</v>
      </c>
      <c r="Z1218" s="75">
        <v>1.4825943557974871E-2</v>
      </c>
      <c r="AA1218" s="75">
        <v>1.6773374486785057E-2</v>
      </c>
      <c r="AB1218" s="75">
        <v>1.8771756166702389E-2</v>
      </c>
      <c r="AC1218" s="75">
        <v>2.0818130948255052E-2</v>
      </c>
      <c r="AD1218" s="75">
        <v>2.2855108959093918E-2</v>
      </c>
      <c r="AE1218" s="75">
        <v>2.488946242610254E-2</v>
      </c>
      <c r="AF1218" s="75">
        <v>2.6960629067015702E-2</v>
      </c>
      <c r="AG1218" s="75">
        <v>2.8960803786684503E-2</v>
      </c>
      <c r="AH1218" s="75">
        <v>3.0922326971713557E-2</v>
      </c>
      <c r="AI1218" s="75">
        <v>3.2845641988923417E-2</v>
      </c>
      <c r="AJ1218" s="75">
        <v>3.4707354620779653E-2</v>
      </c>
      <c r="AK1218" s="75">
        <v>3.6507842324637031E-2</v>
      </c>
    </row>
    <row r="1219" spans="1:37" s="65" customFormat="1" ht="17.100000000000001" customHeight="1" x14ac:dyDescent="0.2">
      <c r="A1219" s="54" t="s">
        <v>243</v>
      </c>
      <c r="B1219" s="55" t="s">
        <v>110</v>
      </c>
      <c r="C1219" s="56" t="s">
        <v>242</v>
      </c>
      <c r="D1219" s="57">
        <v>0.24845829102762784</v>
      </c>
      <c r="E1219" s="57">
        <f t="shared" ref="E1219:AK1219" si="432">+(1-E$738)*E735</f>
        <v>0.24845298013224396</v>
      </c>
      <c r="F1219" s="57">
        <f t="shared" si="432"/>
        <v>0.24845032472712311</v>
      </c>
      <c r="G1219" s="57">
        <f t="shared" si="432"/>
        <v>0.24845032472712311</v>
      </c>
      <c r="H1219" s="57">
        <f t="shared" si="432"/>
        <v>0.24825133198614657</v>
      </c>
      <c r="I1219" s="57">
        <f t="shared" si="432"/>
        <v>0.2482318313413879</v>
      </c>
      <c r="J1219" s="57">
        <f t="shared" si="432"/>
        <v>0.24816496199541269</v>
      </c>
      <c r="K1219" s="57">
        <f t="shared" si="432"/>
        <v>0.24800119596524053</v>
      </c>
      <c r="L1219" s="57">
        <f t="shared" si="432"/>
        <v>0.24768195398698267</v>
      </c>
      <c r="M1219" s="57">
        <f t="shared" si="432"/>
        <v>0.24708017061872264</v>
      </c>
      <c r="N1219" s="57">
        <f t="shared" si="432"/>
        <v>0.24610936577559175</v>
      </c>
      <c r="O1219" s="57">
        <f t="shared" si="432"/>
        <v>0.24457713054301986</v>
      </c>
      <c r="P1219" s="57">
        <f t="shared" si="432"/>
        <v>0.24242834078571945</v>
      </c>
      <c r="Q1219" s="57">
        <f t="shared" si="432"/>
        <v>0.23921960366205433</v>
      </c>
      <c r="R1219" s="57">
        <f t="shared" si="432"/>
        <v>0.23488067992019376</v>
      </c>
      <c r="S1219" s="57">
        <f t="shared" si="432"/>
        <v>0.22920772547174878</v>
      </c>
      <c r="T1219" s="57">
        <f t="shared" si="432"/>
        <v>0.22265999905440662</v>
      </c>
      <c r="U1219" s="57">
        <f t="shared" si="432"/>
        <v>0.2152517324006287</v>
      </c>
      <c r="V1219" s="57">
        <f t="shared" si="432"/>
        <v>0.207170580571133</v>
      </c>
      <c r="W1219" s="57">
        <f t="shared" si="432"/>
        <v>0.19820048152826608</v>
      </c>
      <c r="X1219" s="57">
        <f t="shared" si="432"/>
        <v>0.18833241546070645</v>
      </c>
      <c r="Y1219" s="57">
        <f t="shared" si="432"/>
        <v>0.17788895013696007</v>
      </c>
      <c r="Z1219" s="57">
        <f t="shared" si="432"/>
        <v>0.16732569730747088</v>
      </c>
      <c r="AA1219" s="57">
        <f t="shared" si="432"/>
        <v>0.15605658202321968</v>
      </c>
      <c r="AB1219" s="57">
        <f t="shared" si="432"/>
        <v>0.13691636636461599</v>
      </c>
      <c r="AC1219" s="57">
        <f t="shared" si="432"/>
        <v>0.1198307449796036</v>
      </c>
      <c r="AD1219" s="57">
        <f t="shared" si="432"/>
        <v>0.10466943950524563</v>
      </c>
      <c r="AE1219" s="57">
        <f t="shared" si="432"/>
        <v>9.1230085355075888E-2</v>
      </c>
      <c r="AF1219" s="57">
        <f t="shared" si="432"/>
        <v>7.946460174898104E-2</v>
      </c>
      <c r="AG1219" s="57">
        <f t="shared" si="432"/>
        <v>6.9112551652865409E-2</v>
      </c>
      <c r="AH1219" s="57">
        <f t="shared" si="432"/>
        <v>6.0038726533098351E-2</v>
      </c>
      <c r="AI1219" s="57">
        <f t="shared" si="432"/>
        <v>5.2116440815105254E-2</v>
      </c>
      <c r="AJ1219" s="57">
        <f t="shared" si="432"/>
        <v>4.5246658400758283E-2</v>
      </c>
      <c r="AK1219" s="57">
        <f t="shared" si="432"/>
        <v>3.9271086313141489E-2</v>
      </c>
    </row>
    <row r="1220" spans="1:37" s="65" customFormat="1" ht="17.100000000000001" customHeight="1" x14ac:dyDescent="0.2">
      <c r="A1220" s="54" t="s">
        <v>244</v>
      </c>
      <c r="B1220" s="55" t="s">
        <v>110</v>
      </c>
      <c r="C1220" s="56" t="s">
        <v>242</v>
      </c>
      <c r="D1220" s="57">
        <v>0</v>
      </c>
      <c r="E1220" s="57">
        <f t="shared" ref="E1220:AK1220" si="433">+(1-E$738)*E736</f>
        <v>0</v>
      </c>
      <c r="F1220" s="57">
        <f t="shared" si="433"/>
        <v>0</v>
      </c>
      <c r="G1220" s="57">
        <f t="shared" si="433"/>
        <v>0</v>
      </c>
      <c r="H1220" s="57">
        <f t="shared" si="433"/>
        <v>0</v>
      </c>
      <c r="I1220" s="57">
        <f t="shared" si="433"/>
        <v>0</v>
      </c>
      <c r="J1220" s="57">
        <f t="shared" si="433"/>
        <v>0</v>
      </c>
      <c r="K1220" s="57">
        <f t="shared" si="433"/>
        <v>0</v>
      </c>
      <c r="L1220" s="57">
        <f t="shared" si="433"/>
        <v>0</v>
      </c>
      <c r="M1220" s="57">
        <f t="shared" si="433"/>
        <v>0</v>
      </c>
      <c r="N1220" s="57">
        <f t="shared" si="433"/>
        <v>0</v>
      </c>
      <c r="O1220" s="57">
        <f t="shared" si="433"/>
        <v>0</v>
      </c>
      <c r="P1220" s="57">
        <f t="shared" si="433"/>
        <v>0</v>
      </c>
      <c r="Q1220" s="57">
        <f t="shared" si="433"/>
        <v>0</v>
      </c>
      <c r="R1220" s="57">
        <f t="shared" si="433"/>
        <v>0</v>
      </c>
      <c r="S1220" s="57">
        <f t="shared" si="433"/>
        <v>0</v>
      </c>
      <c r="T1220" s="57">
        <f t="shared" si="433"/>
        <v>0</v>
      </c>
      <c r="U1220" s="57">
        <f t="shared" si="433"/>
        <v>0</v>
      </c>
      <c r="V1220" s="57">
        <f t="shared" si="433"/>
        <v>0</v>
      </c>
      <c r="W1220" s="57">
        <f t="shared" si="433"/>
        <v>0</v>
      </c>
      <c r="X1220" s="57">
        <f t="shared" si="433"/>
        <v>0</v>
      </c>
      <c r="Y1220" s="57">
        <f t="shared" si="433"/>
        <v>0</v>
      </c>
      <c r="Z1220" s="57">
        <f t="shared" si="433"/>
        <v>0</v>
      </c>
      <c r="AA1220" s="57">
        <f t="shared" si="433"/>
        <v>0</v>
      </c>
      <c r="AB1220" s="57">
        <f t="shared" si="433"/>
        <v>0</v>
      </c>
      <c r="AC1220" s="57">
        <f t="shared" si="433"/>
        <v>0</v>
      </c>
      <c r="AD1220" s="57">
        <f t="shared" si="433"/>
        <v>0</v>
      </c>
      <c r="AE1220" s="57">
        <f t="shared" si="433"/>
        <v>0</v>
      </c>
      <c r="AF1220" s="57">
        <f t="shared" si="433"/>
        <v>0</v>
      </c>
      <c r="AG1220" s="57">
        <f t="shared" si="433"/>
        <v>0</v>
      </c>
      <c r="AH1220" s="57">
        <f t="shared" si="433"/>
        <v>0</v>
      </c>
      <c r="AI1220" s="57">
        <f t="shared" si="433"/>
        <v>0</v>
      </c>
      <c r="AJ1220" s="57">
        <f t="shared" si="433"/>
        <v>0</v>
      </c>
      <c r="AK1220" s="57">
        <f t="shared" si="433"/>
        <v>0</v>
      </c>
    </row>
    <row r="1221" spans="1:37" s="65" customFormat="1" ht="17.100000000000001" customHeight="1" x14ac:dyDescent="0.2">
      <c r="A1221" s="54" t="s">
        <v>268</v>
      </c>
      <c r="B1221" s="55" t="s">
        <v>110</v>
      </c>
      <c r="C1221" s="56" t="s">
        <v>242</v>
      </c>
      <c r="D1221" s="57">
        <v>0</v>
      </c>
      <c r="E1221" s="57">
        <f t="shared" ref="E1221:AK1221" si="434">+(1-E$738)*E737</f>
        <v>0</v>
      </c>
      <c r="F1221" s="57">
        <f t="shared" si="434"/>
        <v>0</v>
      </c>
      <c r="G1221" s="57">
        <f t="shared" si="434"/>
        <v>0</v>
      </c>
      <c r="H1221" s="57">
        <f t="shared" si="434"/>
        <v>0</v>
      </c>
      <c r="I1221" s="57">
        <f t="shared" si="434"/>
        <v>0</v>
      </c>
      <c r="J1221" s="57">
        <f t="shared" si="434"/>
        <v>0</v>
      </c>
      <c r="K1221" s="57">
        <f t="shared" si="434"/>
        <v>0</v>
      </c>
      <c r="L1221" s="57">
        <f t="shared" si="434"/>
        <v>0</v>
      </c>
      <c r="M1221" s="57">
        <f t="shared" si="434"/>
        <v>0</v>
      </c>
      <c r="N1221" s="57">
        <f t="shared" si="434"/>
        <v>0</v>
      </c>
      <c r="O1221" s="57">
        <f t="shared" si="434"/>
        <v>0</v>
      </c>
      <c r="P1221" s="57">
        <f t="shared" si="434"/>
        <v>0</v>
      </c>
      <c r="Q1221" s="57">
        <f t="shared" si="434"/>
        <v>0</v>
      </c>
      <c r="R1221" s="57">
        <f t="shared" si="434"/>
        <v>0</v>
      </c>
      <c r="S1221" s="57">
        <f t="shared" si="434"/>
        <v>0</v>
      </c>
      <c r="T1221" s="57">
        <f t="shared" si="434"/>
        <v>0</v>
      </c>
      <c r="U1221" s="57">
        <f t="shared" si="434"/>
        <v>0</v>
      </c>
      <c r="V1221" s="57">
        <f t="shared" si="434"/>
        <v>0</v>
      </c>
      <c r="W1221" s="57">
        <f t="shared" si="434"/>
        <v>0</v>
      </c>
      <c r="X1221" s="57">
        <f t="shared" si="434"/>
        <v>0</v>
      </c>
      <c r="Y1221" s="57">
        <f t="shared" si="434"/>
        <v>0</v>
      </c>
      <c r="Z1221" s="57">
        <f t="shared" si="434"/>
        <v>0</v>
      </c>
      <c r="AA1221" s="57">
        <f t="shared" si="434"/>
        <v>0</v>
      </c>
      <c r="AB1221" s="57">
        <f t="shared" si="434"/>
        <v>0</v>
      </c>
      <c r="AC1221" s="57">
        <f t="shared" si="434"/>
        <v>0</v>
      </c>
      <c r="AD1221" s="57">
        <f t="shared" si="434"/>
        <v>0</v>
      </c>
      <c r="AE1221" s="57">
        <f t="shared" si="434"/>
        <v>0</v>
      </c>
      <c r="AF1221" s="57">
        <f t="shared" si="434"/>
        <v>0</v>
      </c>
      <c r="AG1221" s="57">
        <f t="shared" si="434"/>
        <v>0</v>
      </c>
      <c r="AH1221" s="57">
        <f t="shared" si="434"/>
        <v>0</v>
      </c>
      <c r="AI1221" s="57">
        <f t="shared" si="434"/>
        <v>0</v>
      </c>
      <c r="AJ1221" s="57">
        <f t="shared" si="434"/>
        <v>0</v>
      </c>
      <c r="AK1221" s="57">
        <f t="shared" si="434"/>
        <v>0</v>
      </c>
    </row>
    <row r="1222" spans="1:37" s="65" customFormat="1" ht="17.100000000000001" customHeight="1" x14ac:dyDescent="0.2">
      <c r="A1222" s="54" t="s">
        <v>189</v>
      </c>
      <c r="B1222" s="55" t="s">
        <v>110</v>
      </c>
      <c r="C1222" s="56" t="s">
        <v>242</v>
      </c>
      <c r="D1222" s="57">
        <v>1.0687757174157003E-5</v>
      </c>
      <c r="E1222" s="57">
        <v>1.0687757174157003E-5</v>
      </c>
      <c r="F1222" s="57">
        <v>1.0687757174157003E-5</v>
      </c>
      <c r="G1222" s="57">
        <v>1.0687757174157003E-5</v>
      </c>
      <c r="H1222" s="75">
        <v>2.7542587664131308E-4</v>
      </c>
      <c r="I1222" s="75">
        <v>2.9866384809938955E-4</v>
      </c>
      <c r="J1222" s="75">
        <v>3.7981511375460928E-4</v>
      </c>
      <c r="K1222" s="75">
        <v>4.9559208507693638E-3</v>
      </c>
      <c r="L1222" s="75">
        <v>9.4006698210634693E-3</v>
      </c>
      <c r="M1222" s="75">
        <v>1.3699158688781432E-2</v>
      </c>
      <c r="N1222" s="75">
        <v>2.018101243023734E-2</v>
      </c>
      <c r="O1222" s="75">
        <v>2.6576459430162038E-2</v>
      </c>
      <c r="P1222" s="75">
        <v>3.2870058269689931E-2</v>
      </c>
      <c r="Q1222" s="75">
        <v>4.0698293080276601E-2</v>
      </c>
      <c r="R1222" s="75">
        <v>4.8603498046074778E-2</v>
      </c>
      <c r="S1222" s="75">
        <v>5.6736327075315937E-2</v>
      </c>
      <c r="T1222" s="75">
        <v>6.6062261541145639E-2</v>
      </c>
      <c r="U1222" s="75">
        <v>7.677544310287697E-2</v>
      </c>
      <c r="V1222" s="75">
        <v>8.8692243958772538E-2</v>
      </c>
      <c r="W1222" s="75">
        <v>0.10215409161259675</v>
      </c>
      <c r="X1222" s="75">
        <v>0.11726611085671433</v>
      </c>
      <c r="Y1222" s="75">
        <v>0.13366347867611775</v>
      </c>
      <c r="Z1222" s="75">
        <v>0.15082563007249511</v>
      </c>
      <c r="AA1222" s="75">
        <v>0.16967258261252177</v>
      </c>
      <c r="AB1222" s="75">
        <v>0.18946071881746593</v>
      </c>
      <c r="AC1222" s="75">
        <v>0.21005184401024818</v>
      </c>
      <c r="AD1222" s="75">
        <v>0.23152431598011461</v>
      </c>
      <c r="AE1222" s="75">
        <v>0.25363361522592898</v>
      </c>
      <c r="AF1222" s="75">
        <v>0.27568982692566274</v>
      </c>
      <c r="AG1222" s="75">
        <v>0.29827645906043188</v>
      </c>
      <c r="AH1222" s="75">
        <v>0.32100874015577679</v>
      </c>
      <c r="AI1222" s="75">
        <v>0.34367933929912103</v>
      </c>
      <c r="AJ1222" s="75">
        <v>0.36610313552071994</v>
      </c>
      <c r="AK1222" s="75">
        <v>0.38828208459683294</v>
      </c>
    </row>
    <row r="1223" spans="1:37" s="65" customFormat="1" ht="17.100000000000001" customHeight="1" x14ac:dyDescent="0.2">
      <c r="A1223" s="54" t="s">
        <v>269</v>
      </c>
      <c r="B1223" s="55" t="s">
        <v>110</v>
      </c>
      <c r="C1223" s="56" t="s">
        <v>242</v>
      </c>
      <c r="D1223" s="57">
        <v>0</v>
      </c>
      <c r="E1223" s="57">
        <f>+(1-E$738)*E739</f>
        <v>0</v>
      </c>
      <c r="F1223" s="57">
        <f t="shared" ref="F1223:AK1223" si="435">+(1-F$738)*F739</f>
        <v>0</v>
      </c>
      <c r="G1223" s="57">
        <f t="shared" si="435"/>
        <v>0</v>
      </c>
      <c r="H1223" s="57">
        <f t="shared" si="435"/>
        <v>0</v>
      </c>
      <c r="I1223" s="57">
        <f t="shared" si="435"/>
        <v>0</v>
      </c>
      <c r="J1223" s="57">
        <f t="shared" si="435"/>
        <v>0</v>
      </c>
      <c r="K1223" s="57">
        <f t="shared" si="435"/>
        <v>0</v>
      </c>
      <c r="L1223" s="57">
        <f t="shared" si="435"/>
        <v>0</v>
      </c>
      <c r="M1223" s="57">
        <f t="shared" si="435"/>
        <v>0</v>
      </c>
      <c r="N1223" s="57">
        <f t="shared" si="435"/>
        <v>0</v>
      </c>
      <c r="O1223" s="57">
        <f t="shared" si="435"/>
        <v>0</v>
      </c>
      <c r="P1223" s="57">
        <f t="shared" si="435"/>
        <v>0</v>
      </c>
      <c r="Q1223" s="57">
        <f t="shared" si="435"/>
        <v>0</v>
      </c>
      <c r="R1223" s="57">
        <f t="shared" si="435"/>
        <v>0</v>
      </c>
      <c r="S1223" s="57">
        <f t="shared" si="435"/>
        <v>0</v>
      </c>
      <c r="T1223" s="57">
        <f t="shared" si="435"/>
        <v>0</v>
      </c>
      <c r="U1223" s="57">
        <f t="shared" si="435"/>
        <v>0</v>
      </c>
      <c r="V1223" s="57">
        <f t="shared" si="435"/>
        <v>0</v>
      </c>
      <c r="W1223" s="57">
        <f t="shared" si="435"/>
        <v>0</v>
      </c>
      <c r="X1223" s="57">
        <f t="shared" si="435"/>
        <v>0</v>
      </c>
      <c r="Y1223" s="57">
        <f t="shared" si="435"/>
        <v>0</v>
      </c>
      <c r="Z1223" s="57">
        <f t="shared" si="435"/>
        <v>0</v>
      </c>
      <c r="AA1223" s="57">
        <f t="shared" si="435"/>
        <v>0</v>
      </c>
      <c r="AB1223" s="57">
        <f t="shared" si="435"/>
        <v>0</v>
      </c>
      <c r="AC1223" s="57">
        <f t="shared" si="435"/>
        <v>0</v>
      </c>
      <c r="AD1223" s="57">
        <f t="shared" si="435"/>
        <v>0</v>
      </c>
      <c r="AE1223" s="57">
        <f t="shared" si="435"/>
        <v>0</v>
      </c>
      <c r="AF1223" s="57">
        <f t="shared" si="435"/>
        <v>0</v>
      </c>
      <c r="AG1223" s="57">
        <f t="shared" si="435"/>
        <v>0</v>
      </c>
      <c r="AH1223" s="57">
        <f t="shared" si="435"/>
        <v>0</v>
      </c>
      <c r="AI1223" s="57">
        <f t="shared" si="435"/>
        <v>0</v>
      </c>
      <c r="AJ1223" s="57">
        <f t="shared" si="435"/>
        <v>0</v>
      </c>
      <c r="AK1223" s="57">
        <f t="shared" si="435"/>
        <v>0</v>
      </c>
    </row>
    <row r="1224" spans="1:37" s="65" customFormat="1" ht="17.100000000000001" customHeight="1" x14ac:dyDescent="0.2">
      <c r="A1224" s="54" t="s">
        <v>270</v>
      </c>
      <c r="B1224" s="55" t="s">
        <v>110</v>
      </c>
      <c r="C1224" s="56" t="s">
        <v>242</v>
      </c>
      <c r="D1224" s="57">
        <v>0</v>
      </c>
      <c r="E1224" s="57">
        <f>+(1-E$738)*E740</f>
        <v>0</v>
      </c>
      <c r="F1224" s="57">
        <f t="shared" ref="F1224:AK1224" si="436">+(1-F$738)*F740</f>
        <v>0</v>
      </c>
      <c r="G1224" s="57">
        <f t="shared" si="436"/>
        <v>0</v>
      </c>
      <c r="H1224" s="57">
        <f t="shared" si="436"/>
        <v>0</v>
      </c>
      <c r="I1224" s="57">
        <f t="shared" si="436"/>
        <v>0</v>
      </c>
      <c r="J1224" s="57">
        <f t="shared" si="436"/>
        <v>0</v>
      </c>
      <c r="K1224" s="57">
        <f t="shared" si="436"/>
        <v>0</v>
      </c>
      <c r="L1224" s="57">
        <f t="shared" si="436"/>
        <v>0</v>
      </c>
      <c r="M1224" s="57">
        <f t="shared" si="436"/>
        <v>0</v>
      </c>
      <c r="N1224" s="57">
        <f t="shared" si="436"/>
        <v>0</v>
      </c>
      <c r="O1224" s="57">
        <f t="shared" si="436"/>
        <v>0</v>
      </c>
      <c r="P1224" s="57">
        <f t="shared" si="436"/>
        <v>0</v>
      </c>
      <c r="Q1224" s="57">
        <f t="shared" si="436"/>
        <v>0</v>
      </c>
      <c r="R1224" s="57">
        <f t="shared" si="436"/>
        <v>0</v>
      </c>
      <c r="S1224" s="57">
        <f t="shared" si="436"/>
        <v>0</v>
      </c>
      <c r="T1224" s="57">
        <f t="shared" si="436"/>
        <v>0</v>
      </c>
      <c r="U1224" s="57">
        <f t="shared" si="436"/>
        <v>0</v>
      </c>
      <c r="V1224" s="57">
        <f t="shared" si="436"/>
        <v>0</v>
      </c>
      <c r="W1224" s="57">
        <f t="shared" si="436"/>
        <v>0</v>
      </c>
      <c r="X1224" s="57">
        <f t="shared" si="436"/>
        <v>0</v>
      </c>
      <c r="Y1224" s="57">
        <f t="shared" si="436"/>
        <v>0</v>
      </c>
      <c r="Z1224" s="57">
        <f t="shared" si="436"/>
        <v>0</v>
      </c>
      <c r="AA1224" s="57">
        <f t="shared" si="436"/>
        <v>0</v>
      </c>
      <c r="AB1224" s="57">
        <f t="shared" si="436"/>
        <v>0</v>
      </c>
      <c r="AC1224" s="57">
        <f t="shared" si="436"/>
        <v>0</v>
      </c>
      <c r="AD1224" s="57">
        <f t="shared" si="436"/>
        <v>0</v>
      </c>
      <c r="AE1224" s="57">
        <f t="shared" si="436"/>
        <v>0</v>
      </c>
      <c r="AF1224" s="57">
        <f t="shared" si="436"/>
        <v>0</v>
      </c>
      <c r="AG1224" s="57">
        <f t="shared" si="436"/>
        <v>0</v>
      </c>
      <c r="AH1224" s="57">
        <f t="shared" si="436"/>
        <v>0</v>
      </c>
      <c r="AI1224" s="57">
        <f t="shared" si="436"/>
        <v>0</v>
      </c>
      <c r="AJ1224" s="57">
        <f t="shared" si="436"/>
        <v>0</v>
      </c>
      <c r="AK1224" s="57">
        <f t="shared" si="436"/>
        <v>0</v>
      </c>
    </row>
    <row r="1225" spans="1:37" s="65" customFormat="1" ht="17.100000000000001" customHeight="1" x14ac:dyDescent="0.2">
      <c r="A1225" s="54" t="s">
        <v>271</v>
      </c>
      <c r="B1225" s="55" t="s">
        <v>110</v>
      </c>
      <c r="C1225" s="56" t="s">
        <v>242</v>
      </c>
      <c r="D1225" s="57">
        <v>7.3745524501683324E-4</v>
      </c>
      <c r="E1225" s="57">
        <f>+(1-E$738)*E741</f>
        <v>7.3743948161590037E-4</v>
      </c>
      <c r="F1225" s="57">
        <f t="shared" ref="F1225:AK1225" si="437">+(1-F$738)*F741</f>
        <v>7.3743160004179022E-4</v>
      </c>
      <c r="G1225" s="57">
        <f t="shared" si="437"/>
        <v>7.3743160004179022E-4</v>
      </c>
      <c r="H1225" s="57">
        <f t="shared" si="437"/>
        <v>7.3684096472852905E-4</v>
      </c>
      <c r="I1225" s="57">
        <f t="shared" si="437"/>
        <v>7.3678308437887755E-4</v>
      </c>
      <c r="J1225" s="57">
        <f t="shared" si="437"/>
        <v>7.3658460780674827E-4</v>
      </c>
      <c r="K1225" s="57">
        <f t="shared" si="437"/>
        <v>7.3609852977165214E-4</v>
      </c>
      <c r="L1225" s="57">
        <f t="shared" si="437"/>
        <v>7.3515097970068414E-4</v>
      </c>
      <c r="M1225" s="57">
        <f t="shared" si="437"/>
        <v>7.3336481148930459E-4</v>
      </c>
      <c r="N1225" s="57">
        <f t="shared" si="437"/>
        <v>7.3048334144258751E-4</v>
      </c>
      <c r="O1225" s="57">
        <f t="shared" si="437"/>
        <v>7.2593547586649349E-4</v>
      </c>
      <c r="P1225" s="57">
        <f t="shared" si="437"/>
        <v>7.1955759944141806E-4</v>
      </c>
      <c r="Q1225" s="57">
        <f t="shared" si="437"/>
        <v>7.100336668250419E-4</v>
      </c>
      <c r="R1225" s="57">
        <f t="shared" si="437"/>
        <v>6.9715519914369034E-4</v>
      </c>
      <c r="S1225" s="57">
        <f t="shared" si="437"/>
        <v>6.80317161678955E-4</v>
      </c>
      <c r="T1225" s="57">
        <f t="shared" si="437"/>
        <v>6.6088269173459203E-4</v>
      </c>
      <c r="U1225" s="57">
        <f t="shared" si="437"/>
        <v>6.3889403087036517E-4</v>
      </c>
      <c r="V1225" s="57">
        <f t="shared" si="437"/>
        <v>6.1490816274823324E-4</v>
      </c>
      <c r="W1225" s="57">
        <f t="shared" si="437"/>
        <v>5.882837882501122E-4</v>
      </c>
      <c r="X1225" s="57">
        <f t="shared" si="437"/>
        <v>5.5899413544925136E-4</v>
      </c>
      <c r="Y1225" s="57">
        <f t="shared" si="437"/>
        <v>5.2799662577753036E-4</v>
      </c>
      <c r="Z1225" s="57">
        <f t="shared" si="437"/>
        <v>4.9664357182498771E-4</v>
      </c>
      <c r="AA1225" s="57">
        <f t="shared" si="437"/>
        <v>4.631954299308366E-4</v>
      </c>
      <c r="AB1225" s="57">
        <f t="shared" si="437"/>
        <v>4.0638487887290851E-4</v>
      </c>
      <c r="AC1225" s="57">
        <f t="shared" si="437"/>
        <v>3.5567262027756913E-4</v>
      </c>
      <c r="AD1225" s="57">
        <f t="shared" si="437"/>
        <v>3.1067197168933408E-4</v>
      </c>
      <c r="AE1225" s="57">
        <f t="shared" si="437"/>
        <v>2.7078228973632023E-4</v>
      </c>
      <c r="AF1225" s="57">
        <f t="shared" si="437"/>
        <v>2.3586086465693176E-4</v>
      </c>
      <c r="AG1225" s="57">
        <f t="shared" si="437"/>
        <v>2.0513468680034903E-4</v>
      </c>
      <c r="AH1225" s="57">
        <f t="shared" si="437"/>
        <v>1.7820244034859493E-4</v>
      </c>
      <c r="AI1225" s="57">
        <f t="shared" si="437"/>
        <v>1.5468810669085317E-4</v>
      </c>
      <c r="AJ1225" s="57">
        <f t="shared" si="437"/>
        <v>1.3429773431635573E-4</v>
      </c>
      <c r="AK1225" s="57">
        <f t="shared" si="437"/>
        <v>1.165614898957613E-4</v>
      </c>
    </row>
    <row r="1226" spans="1:37" s="65" customFormat="1" ht="17.100000000000001" customHeight="1" x14ac:dyDescent="0.2">
      <c r="A1226" s="54" t="s">
        <v>272</v>
      </c>
      <c r="B1226" s="55" t="s">
        <v>110</v>
      </c>
      <c r="C1226" s="56" t="s">
        <v>242</v>
      </c>
      <c r="D1226" s="57">
        <v>0</v>
      </c>
      <c r="E1226" s="57">
        <f>+(1-E$738)*E742</f>
        <v>0</v>
      </c>
      <c r="F1226" s="57">
        <f t="shared" ref="F1226:AK1226" si="438">+(1-F$738)*F742</f>
        <v>0</v>
      </c>
      <c r="G1226" s="57">
        <f t="shared" si="438"/>
        <v>0</v>
      </c>
      <c r="H1226" s="57">
        <f t="shared" si="438"/>
        <v>0</v>
      </c>
      <c r="I1226" s="57">
        <f t="shared" si="438"/>
        <v>0</v>
      </c>
      <c r="J1226" s="57">
        <f t="shared" si="438"/>
        <v>0</v>
      </c>
      <c r="K1226" s="57">
        <f t="shared" si="438"/>
        <v>0</v>
      </c>
      <c r="L1226" s="57">
        <f t="shared" si="438"/>
        <v>0</v>
      </c>
      <c r="M1226" s="57">
        <f t="shared" si="438"/>
        <v>0</v>
      </c>
      <c r="N1226" s="57">
        <f t="shared" si="438"/>
        <v>0</v>
      </c>
      <c r="O1226" s="57">
        <f t="shared" si="438"/>
        <v>0</v>
      </c>
      <c r="P1226" s="57">
        <f t="shared" si="438"/>
        <v>0</v>
      </c>
      <c r="Q1226" s="57">
        <f t="shared" si="438"/>
        <v>0</v>
      </c>
      <c r="R1226" s="57">
        <f t="shared" si="438"/>
        <v>0</v>
      </c>
      <c r="S1226" s="57">
        <f t="shared" si="438"/>
        <v>0</v>
      </c>
      <c r="T1226" s="57">
        <f t="shared" si="438"/>
        <v>0</v>
      </c>
      <c r="U1226" s="57">
        <f t="shared" si="438"/>
        <v>0</v>
      </c>
      <c r="V1226" s="57">
        <f t="shared" si="438"/>
        <v>0</v>
      </c>
      <c r="W1226" s="57">
        <f t="shared" si="438"/>
        <v>0</v>
      </c>
      <c r="X1226" s="57">
        <f t="shared" si="438"/>
        <v>0</v>
      </c>
      <c r="Y1226" s="57">
        <f t="shared" si="438"/>
        <v>0</v>
      </c>
      <c r="Z1226" s="57">
        <f t="shared" si="438"/>
        <v>0</v>
      </c>
      <c r="AA1226" s="57">
        <f t="shared" si="438"/>
        <v>0</v>
      </c>
      <c r="AB1226" s="57">
        <f t="shared" si="438"/>
        <v>0</v>
      </c>
      <c r="AC1226" s="57">
        <f t="shared" si="438"/>
        <v>0</v>
      </c>
      <c r="AD1226" s="57">
        <f t="shared" si="438"/>
        <v>0</v>
      </c>
      <c r="AE1226" s="57">
        <f t="shared" si="438"/>
        <v>0</v>
      </c>
      <c r="AF1226" s="57">
        <f t="shared" si="438"/>
        <v>0</v>
      </c>
      <c r="AG1226" s="57">
        <f t="shared" si="438"/>
        <v>0</v>
      </c>
      <c r="AH1226" s="57">
        <f t="shared" si="438"/>
        <v>0</v>
      </c>
      <c r="AI1226" s="57">
        <f t="shared" si="438"/>
        <v>0</v>
      </c>
      <c r="AJ1226" s="57">
        <f t="shared" si="438"/>
        <v>0</v>
      </c>
      <c r="AK1226" s="57">
        <f t="shared" si="438"/>
        <v>0</v>
      </c>
    </row>
    <row r="1227" spans="1:37" s="65" customFormat="1" ht="17.100000000000001" customHeight="1" x14ac:dyDescent="0.2">
      <c r="A1227" s="54" t="s">
        <v>197</v>
      </c>
      <c r="B1227" s="55" t="s">
        <v>110</v>
      </c>
      <c r="C1227" s="56" t="s">
        <v>242</v>
      </c>
      <c r="D1227" s="57">
        <v>0</v>
      </c>
      <c r="E1227" s="57">
        <f>+(1-E$738)*E743</f>
        <v>0</v>
      </c>
      <c r="F1227" s="57">
        <f>+(1-F$738)*F743</f>
        <v>0</v>
      </c>
      <c r="G1227" s="57">
        <f>+(1-G$738)*G743</f>
        <v>0</v>
      </c>
      <c r="H1227" s="75">
        <v>4.703922678044693E-11</v>
      </c>
      <c r="I1227" s="75">
        <v>2.3529798208859046E-10</v>
      </c>
      <c r="J1227" s="75">
        <v>1.3855039554995623E-9</v>
      </c>
      <c r="K1227" s="75">
        <v>5.599195382186704E-9</v>
      </c>
      <c r="L1227" s="75">
        <v>1.5054510687847879E-8</v>
      </c>
      <c r="M1227" s="75">
        <v>3.618913677789347E-8</v>
      </c>
      <c r="N1227" s="75">
        <v>8.0457586878408052E-8</v>
      </c>
      <c r="O1227" s="75">
        <v>1.6369918345604264E-7</v>
      </c>
      <c r="P1227" s="75">
        <v>3.0413060122200894E-7</v>
      </c>
      <c r="Q1227" s="75">
        <v>5.3785923629899459E-7</v>
      </c>
      <c r="R1227" s="75">
        <v>8.5185557525121763E-7</v>
      </c>
      <c r="S1227" s="75">
        <v>1.2771336835853929E-6</v>
      </c>
      <c r="T1227" s="75">
        <v>1.8095587367205987E-6</v>
      </c>
      <c r="U1227" s="75">
        <v>2.4698793968677425E-6</v>
      </c>
      <c r="V1227" s="75">
        <v>3.2561798253836003E-6</v>
      </c>
      <c r="W1227" s="75">
        <v>4.1979341105373564E-6</v>
      </c>
      <c r="X1227" s="75">
        <v>5.3124215427194382E-6</v>
      </c>
      <c r="Y1227" s="75">
        <v>6.6005694164480397E-6</v>
      </c>
      <c r="Z1227" s="75">
        <v>8.038167021655585E-6</v>
      </c>
      <c r="AA1227" s="75">
        <v>9.7042466662658691E-6</v>
      </c>
      <c r="AB1227" s="75">
        <v>1.155141872128216E-5</v>
      </c>
      <c r="AC1227" s="75">
        <v>1.3552171711207844E-5</v>
      </c>
      <c r="AD1227" s="75">
        <v>1.5698661453646201E-5</v>
      </c>
      <c r="AE1227" s="75">
        <v>1.7963952748215893E-5</v>
      </c>
      <c r="AF1227" s="75">
        <v>2.0275288110728761E-5</v>
      </c>
      <c r="AG1227" s="75">
        <v>2.2699550668810061E-5</v>
      </c>
      <c r="AH1227" s="75">
        <v>2.5196185804555207E-5</v>
      </c>
      <c r="AI1227" s="75">
        <v>2.7717480786077341E-5</v>
      </c>
      <c r="AJ1227" s="75">
        <v>3.0229585133618836E-5</v>
      </c>
      <c r="AK1227" s="75">
        <v>3.2726054397022549E-5</v>
      </c>
    </row>
    <row r="1228" spans="1:37" s="65" customFormat="1" ht="17.100000000000001" customHeight="1" x14ac:dyDescent="0.2">
      <c r="A1228" s="54" t="s">
        <v>245</v>
      </c>
      <c r="B1228" s="55" t="s">
        <v>110</v>
      </c>
      <c r="C1228" s="56" t="s">
        <v>246</v>
      </c>
      <c r="D1228" s="58">
        <f>SUM(D1216:D1227)</f>
        <v>1</v>
      </c>
      <c r="E1228" s="58">
        <f t="shared" ref="E1228:AI1228" si="439">SUM(E1216:E1227)</f>
        <v>0.99999999999999989</v>
      </c>
      <c r="F1228" s="58">
        <f t="shared" si="439"/>
        <v>1</v>
      </c>
      <c r="G1228" s="58">
        <f t="shared" si="439"/>
        <v>1</v>
      </c>
      <c r="H1228" s="58">
        <f t="shared" si="439"/>
        <v>1</v>
      </c>
      <c r="I1228" s="58">
        <f t="shared" si="439"/>
        <v>1</v>
      </c>
      <c r="J1228" s="58">
        <f t="shared" si="439"/>
        <v>1</v>
      </c>
      <c r="K1228" s="58">
        <f t="shared" si="439"/>
        <v>0.99999999999999978</v>
      </c>
      <c r="L1228" s="58">
        <f t="shared" si="439"/>
        <v>1</v>
      </c>
      <c r="M1228" s="58">
        <f t="shared" si="439"/>
        <v>1</v>
      </c>
      <c r="N1228" s="58">
        <f t="shared" si="439"/>
        <v>1</v>
      </c>
      <c r="O1228" s="58">
        <f t="shared" si="439"/>
        <v>1.0000000000000002</v>
      </c>
      <c r="P1228" s="58">
        <f t="shared" si="439"/>
        <v>1</v>
      </c>
      <c r="Q1228" s="58">
        <f t="shared" si="439"/>
        <v>1</v>
      </c>
      <c r="R1228" s="58">
        <f t="shared" si="439"/>
        <v>1</v>
      </c>
      <c r="S1228" s="58">
        <f t="shared" si="439"/>
        <v>1</v>
      </c>
      <c r="T1228" s="58">
        <f t="shared" si="439"/>
        <v>1</v>
      </c>
      <c r="U1228" s="58">
        <f t="shared" si="439"/>
        <v>1</v>
      </c>
      <c r="V1228" s="58">
        <f t="shared" si="439"/>
        <v>0.99999999999999989</v>
      </c>
      <c r="W1228" s="58">
        <f t="shared" si="439"/>
        <v>1</v>
      </c>
      <c r="X1228" s="58">
        <f t="shared" si="439"/>
        <v>1</v>
      </c>
      <c r="Y1228" s="58">
        <f t="shared" si="439"/>
        <v>1</v>
      </c>
      <c r="Z1228" s="58">
        <f t="shared" si="439"/>
        <v>0.99999999999999989</v>
      </c>
      <c r="AA1228" s="58">
        <f t="shared" si="439"/>
        <v>1</v>
      </c>
      <c r="AB1228" s="58">
        <f t="shared" si="439"/>
        <v>1</v>
      </c>
      <c r="AC1228" s="58">
        <f t="shared" si="439"/>
        <v>0.99999999999999989</v>
      </c>
      <c r="AD1228" s="58">
        <f t="shared" si="439"/>
        <v>1</v>
      </c>
      <c r="AE1228" s="58">
        <f t="shared" si="439"/>
        <v>1</v>
      </c>
      <c r="AF1228" s="58">
        <f t="shared" si="439"/>
        <v>0.99999999999999989</v>
      </c>
      <c r="AG1228" s="58">
        <f t="shared" si="439"/>
        <v>1.0000000000000002</v>
      </c>
      <c r="AH1228" s="58">
        <f t="shared" si="439"/>
        <v>1</v>
      </c>
      <c r="AI1228" s="58">
        <f t="shared" si="439"/>
        <v>0.99999999999999989</v>
      </c>
      <c r="AJ1228" s="58">
        <f>SUM(AJ1216:AJ1227)</f>
        <v>1</v>
      </c>
      <c r="AK1228" s="58">
        <f>SUM(AK1216:AK1227)</f>
        <v>1</v>
      </c>
    </row>
    <row r="1229" spans="1:37" s="65" customFormat="1" ht="17.100000000000001" customHeight="1" x14ac:dyDescent="0.2">
      <c r="A1229" s="68"/>
      <c r="B1229" s="69"/>
      <c r="C1229" s="70"/>
      <c r="D1229" s="71"/>
      <c r="E1229" s="71"/>
      <c r="F1229" s="71"/>
      <c r="G1229" s="71"/>
      <c r="H1229" s="71"/>
      <c r="I1229" s="71"/>
      <c r="J1229" s="71"/>
      <c r="K1229" s="71"/>
      <c r="L1229" s="71"/>
      <c r="M1229" s="71"/>
      <c r="N1229" s="71"/>
      <c r="O1229" s="71"/>
      <c r="P1229" s="71"/>
      <c r="Q1229" s="71"/>
      <c r="R1229" s="71"/>
      <c r="S1229" s="71"/>
      <c r="T1229" s="71"/>
      <c r="U1229" s="71"/>
      <c r="V1229" s="71"/>
      <c r="W1229" s="71"/>
      <c r="X1229" s="71"/>
      <c r="Y1229" s="71"/>
      <c r="Z1229" s="71"/>
      <c r="AA1229" s="71"/>
      <c r="AB1229" s="71"/>
      <c r="AC1229" s="71"/>
      <c r="AD1229" s="71"/>
      <c r="AE1229" s="71"/>
      <c r="AF1229" s="71"/>
      <c r="AG1229" s="71"/>
      <c r="AH1229" s="71"/>
      <c r="AI1229" s="71"/>
      <c r="AJ1229" s="71"/>
      <c r="AK1229" s="71"/>
    </row>
    <row r="1230" spans="1:37" s="65" customFormat="1" ht="17.100000000000001" customHeight="1" x14ac:dyDescent="0.25">
      <c r="A1230" s="64" t="s">
        <v>265</v>
      </c>
      <c r="B1230"/>
      <c r="C1230"/>
      <c r="D1230" s="72"/>
      <c r="E1230" s="72"/>
      <c r="F1230" s="72"/>
      <c r="G1230" s="72"/>
      <c r="H1230" s="72"/>
      <c r="I1230" s="72"/>
      <c r="J1230" s="72"/>
      <c r="K1230" s="72"/>
      <c r="L1230" s="72"/>
      <c r="M1230" s="72"/>
      <c r="N1230" s="72"/>
      <c r="O1230" s="72"/>
      <c r="P1230" s="72"/>
      <c r="Q1230" s="72"/>
      <c r="R1230" s="72"/>
      <c r="S1230" s="72"/>
      <c r="T1230" s="72"/>
      <c r="U1230" s="72"/>
      <c r="V1230" s="72"/>
      <c r="W1230" s="72"/>
      <c r="X1230" s="72"/>
      <c r="Y1230" s="72"/>
      <c r="Z1230" s="72"/>
      <c r="AA1230" s="72"/>
      <c r="AB1230" s="72"/>
      <c r="AC1230" s="72"/>
      <c r="AD1230" s="72"/>
      <c r="AE1230" s="72"/>
      <c r="AF1230" s="72"/>
      <c r="AG1230" s="72"/>
      <c r="AH1230" s="72"/>
      <c r="AI1230" s="72"/>
      <c r="AJ1230" s="72"/>
      <c r="AK1230" s="72"/>
    </row>
    <row r="1231" spans="1:37" s="65" customFormat="1" ht="17.100000000000001" customHeight="1" x14ac:dyDescent="0.25">
      <c r="A1231" s="66" t="s">
        <v>250</v>
      </c>
      <c r="B1231"/>
      <c r="C1231"/>
    </row>
    <row r="1232" spans="1:37" s="65" customFormat="1" ht="17.100000000000001" customHeight="1" x14ac:dyDescent="0.2">
      <c r="A1232" s="54" t="s">
        <v>241</v>
      </c>
      <c r="B1232" s="55" t="s">
        <v>110</v>
      </c>
      <c r="C1232" s="56" t="s">
        <v>242</v>
      </c>
      <c r="D1232" s="57">
        <v>0.93305218220251174</v>
      </c>
      <c r="E1232" s="57">
        <f>+(1-SUM(E1233:E1243))</f>
        <v>0.93305218220251174</v>
      </c>
      <c r="F1232" s="57">
        <f>+(1-SUM(F1233:F1243))</f>
        <v>0.93305218220251174</v>
      </c>
      <c r="G1232" s="57">
        <f t="shared" ref="G1232:AK1232" si="440">+(1-SUM(G1233:G1243))</f>
        <v>0.93305218220251174</v>
      </c>
      <c r="H1232" s="57">
        <f t="shared" si="440"/>
        <v>0.93282559533268961</v>
      </c>
      <c r="I1232" s="57">
        <f t="shared" si="440"/>
        <v>0.9327987935840123</v>
      </c>
      <c r="J1232" s="57">
        <f t="shared" si="440"/>
        <v>0.9327097897960096</v>
      </c>
      <c r="K1232" s="57">
        <f t="shared" si="440"/>
        <v>0.92811517773675956</v>
      </c>
      <c r="L1232" s="57">
        <f t="shared" si="440"/>
        <v>0.92365431990981195</v>
      </c>
      <c r="M1232" s="57">
        <f t="shared" si="440"/>
        <v>0.91935292838432348</v>
      </c>
      <c r="N1232" s="57">
        <f t="shared" si="440"/>
        <v>0.91286336396245638</v>
      </c>
      <c r="O1232" s="57">
        <f t="shared" si="440"/>
        <v>0.90648836375904662</v>
      </c>
      <c r="P1232" s="57">
        <f t="shared" si="440"/>
        <v>0.90023874867431497</v>
      </c>
      <c r="Q1232" s="57">
        <f t="shared" si="440"/>
        <v>0.89255844068057233</v>
      </c>
      <c r="R1232" s="57">
        <f t="shared" si="440"/>
        <v>0.88497279838185816</v>
      </c>
      <c r="S1232" s="57">
        <f t="shared" si="440"/>
        <v>0.87736066718075167</v>
      </c>
      <c r="T1232" s="57">
        <f t="shared" si="440"/>
        <v>0.86865854575539547</v>
      </c>
      <c r="U1232" s="57">
        <f t="shared" si="440"/>
        <v>0.85865831350865973</v>
      </c>
      <c r="V1232" s="57">
        <f t="shared" si="440"/>
        <v>0.8475068301729175</v>
      </c>
      <c r="W1232" s="57">
        <f t="shared" si="440"/>
        <v>0.83491799884047802</v>
      </c>
      <c r="X1232" s="57">
        <f t="shared" si="440"/>
        <v>0.82080018328475379</v>
      </c>
      <c r="Y1232" s="57">
        <f t="shared" si="440"/>
        <v>0.80545212417995682</v>
      </c>
      <c r="Z1232" s="57">
        <f t="shared" si="440"/>
        <v>0.78925398657813028</v>
      </c>
      <c r="AA1232" s="57">
        <f t="shared" si="440"/>
        <v>0.77149443331105105</v>
      </c>
      <c r="AB1232" s="57">
        <f t="shared" si="440"/>
        <v>0.75486345569818791</v>
      </c>
      <c r="AC1232" s="57">
        <f t="shared" si="440"/>
        <v>0.73682772594066925</v>
      </c>
      <c r="AD1232" s="57">
        <f t="shared" si="440"/>
        <v>0.71740138785411878</v>
      </c>
      <c r="AE1232" s="57">
        <f t="shared" si="440"/>
        <v>0.69687674338142636</v>
      </c>
      <c r="AF1232" s="57">
        <f t="shared" si="440"/>
        <v>0.67591729789208643</v>
      </c>
      <c r="AG1232" s="57">
        <f t="shared" si="440"/>
        <v>0.65411745714237801</v>
      </c>
      <c r="AH1232" s="57">
        <f t="shared" si="440"/>
        <v>0.63186612511211637</v>
      </c>
      <c r="AI1232" s="57">
        <f t="shared" si="440"/>
        <v>0.60940437286072813</v>
      </c>
      <c r="AJ1232" s="57">
        <f t="shared" si="440"/>
        <v>0.58696743499410298</v>
      </c>
      <c r="AK1232" s="57">
        <f t="shared" si="440"/>
        <v>0.56459563723160577</v>
      </c>
    </row>
    <row r="1233" spans="1:37" s="65" customFormat="1" ht="17.100000000000001" customHeight="1" x14ac:dyDescent="0.2">
      <c r="A1233" s="54" t="s">
        <v>266</v>
      </c>
      <c r="B1233" s="55" t="s">
        <v>110</v>
      </c>
      <c r="C1233" s="56" t="s">
        <v>242</v>
      </c>
      <c r="D1233" s="57">
        <v>0</v>
      </c>
      <c r="E1233" s="57">
        <f t="shared" ref="E1233:AK1233" si="441">+(1-E$754)*E749</f>
        <v>0</v>
      </c>
      <c r="F1233" s="57">
        <f t="shared" si="441"/>
        <v>0</v>
      </c>
      <c r="G1233" s="57">
        <f t="shared" si="441"/>
        <v>0</v>
      </c>
      <c r="H1233" s="57">
        <f t="shared" si="441"/>
        <v>0</v>
      </c>
      <c r="I1233" s="57">
        <f t="shared" si="441"/>
        <v>0</v>
      </c>
      <c r="J1233" s="57">
        <f t="shared" si="441"/>
        <v>0</v>
      </c>
      <c r="K1233" s="57">
        <f t="shared" si="441"/>
        <v>0</v>
      </c>
      <c r="L1233" s="57">
        <f t="shared" si="441"/>
        <v>0</v>
      </c>
      <c r="M1233" s="57">
        <f t="shared" si="441"/>
        <v>0</v>
      </c>
      <c r="N1233" s="57">
        <f t="shared" si="441"/>
        <v>0</v>
      </c>
      <c r="O1233" s="57">
        <f t="shared" si="441"/>
        <v>0</v>
      </c>
      <c r="P1233" s="57">
        <f t="shared" si="441"/>
        <v>0</v>
      </c>
      <c r="Q1233" s="57">
        <f t="shared" si="441"/>
        <v>0</v>
      </c>
      <c r="R1233" s="57">
        <f t="shared" si="441"/>
        <v>0</v>
      </c>
      <c r="S1233" s="57">
        <f t="shared" si="441"/>
        <v>0</v>
      </c>
      <c r="T1233" s="57">
        <f t="shared" si="441"/>
        <v>0</v>
      </c>
      <c r="U1233" s="57">
        <f t="shared" si="441"/>
        <v>0</v>
      </c>
      <c r="V1233" s="57">
        <f t="shared" si="441"/>
        <v>0</v>
      </c>
      <c r="W1233" s="57">
        <f t="shared" si="441"/>
        <v>0</v>
      </c>
      <c r="X1233" s="57">
        <f t="shared" si="441"/>
        <v>0</v>
      </c>
      <c r="Y1233" s="57">
        <f t="shared" si="441"/>
        <v>0</v>
      </c>
      <c r="Z1233" s="57">
        <f t="shared" si="441"/>
        <v>0</v>
      </c>
      <c r="AA1233" s="57">
        <f t="shared" si="441"/>
        <v>0</v>
      </c>
      <c r="AB1233" s="57">
        <f t="shared" si="441"/>
        <v>0</v>
      </c>
      <c r="AC1233" s="57">
        <f t="shared" si="441"/>
        <v>0</v>
      </c>
      <c r="AD1233" s="57">
        <f t="shared" si="441"/>
        <v>0</v>
      </c>
      <c r="AE1233" s="57">
        <f t="shared" si="441"/>
        <v>0</v>
      </c>
      <c r="AF1233" s="57">
        <f t="shared" si="441"/>
        <v>0</v>
      </c>
      <c r="AG1233" s="57">
        <f t="shared" si="441"/>
        <v>0</v>
      </c>
      <c r="AH1233" s="57">
        <f t="shared" si="441"/>
        <v>0</v>
      </c>
      <c r="AI1233" s="57">
        <f t="shared" si="441"/>
        <v>0</v>
      </c>
      <c r="AJ1233" s="57">
        <f t="shared" si="441"/>
        <v>0</v>
      </c>
      <c r="AK1233" s="57">
        <f t="shared" si="441"/>
        <v>0</v>
      </c>
    </row>
    <row r="1234" spans="1:37" s="65" customFormat="1" ht="17.100000000000001" customHeight="1" x14ac:dyDescent="0.2">
      <c r="A1234" s="54" t="s">
        <v>267</v>
      </c>
      <c r="B1234" s="55" t="s">
        <v>110</v>
      </c>
      <c r="C1234" s="56" t="s">
        <v>242</v>
      </c>
      <c r="D1234" s="57">
        <v>0</v>
      </c>
      <c r="E1234" s="57">
        <f>+(1-E$754)*E750</f>
        <v>0</v>
      </c>
      <c r="F1234" s="57">
        <f>+(1-F$754)*F750</f>
        <v>0</v>
      </c>
      <c r="G1234" s="57">
        <f>+(1-G$754)*G750</f>
        <v>0</v>
      </c>
      <c r="H1234" s="75">
        <v>6.9266690052479386E-6</v>
      </c>
      <c r="I1234" s="75">
        <v>1.5744764091652513E-5</v>
      </c>
      <c r="J1234" s="75">
        <v>4.1614278320759199E-5</v>
      </c>
      <c r="K1234" s="75">
        <v>1.0424362570232656E-4</v>
      </c>
      <c r="L1234" s="75">
        <v>2.063637176977395E-4</v>
      </c>
      <c r="M1234" s="75">
        <v>3.7139754063136268E-4</v>
      </c>
      <c r="N1234" s="75">
        <v>6.4065017491594326E-4</v>
      </c>
      <c r="O1234" s="75">
        <v>1.0329854300044534E-3</v>
      </c>
      <c r="P1234" s="75">
        <v>1.5678589683657432E-3</v>
      </c>
      <c r="Q1234" s="75">
        <v>2.2843020850413119E-3</v>
      </c>
      <c r="R1234" s="75">
        <v>3.1335611944912738E-3</v>
      </c>
      <c r="S1234" s="75">
        <v>4.1410323614243464E-3</v>
      </c>
      <c r="T1234" s="75">
        <v>5.2809910507841638E-3</v>
      </c>
      <c r="U1234" s="75">
        <v>6.5635606695256081E-3</v>
      </c>
      <c r="V1234" s="75">
        <v>7.9749469944215244E-3</v>
      </c>
      <c r="W1234" s="75">
        <v>9.5180085072848874E-3</v>
      </c>
      <c r="X1234" s="75">
        <v>1.118166977775643E-2</v>
      </c>
      <c r="Y1234" s="75">
        <v>1.2945095384708808E-2</v>
      </c>
      <c r="Z1234" s="75">
        <v>1.4825943557974871E-2</v>
      </c>
      <c r="AA1234" s="75">
        <v>1.6773374486785057E-2</v>
      </c>
      <c r="AB1234" s="75">
        <v>1.8771756166702389E-2</v>
      </c>
      <c r="AC1234" s="75">
        <v>2.0818130948255052E-2</v>
      </c>
      <c r="AD1234" s="75">
        <v>2.2855108959093918E-2</v>
      </c>
      <c r="AE1234" s="75">
        <v>2.488946242610254E-2</v>
      </c>
      <c r="AF1234" s="75">
        <v>2.6960629067015702E-2</v>
      </c>
      <c r="AG1234" s="75">
        <v>2.8960803786684503E-2</v>
      </c>
      <c r="AH1234" s="75">
        <v>3.0922326971713557E-2</v>
      </c>
      <c r="AI1234" s="75">
        <v>3.2845641988923417E-2</v>
      </c>
      <c r="AJ1234" s="75">
        <v>3.4707354620779653E-2</v>
      </c>
      <c r="AK1234" s="75">
        <v>3.6507842324637031E-2</v>
      </c>
    </row>
    <row r="1235" spans="1:37" s="65" customFormat="1" ht="17.100000000000001" customHeight="1" x14ac:dyDescent="0.2">
      <c r="A1235" s="54" t="s">
        <v>243</v>
      </c>
      <c r="B1235" s="55" t="s">
        <v>110</v>
      </c>
      <c r="C1235" s="56" t="s">
        <v>242</v>
      </c>
      <c r="D1235" s="57">
        <v>6.694781779748829E-2</v>
      </c>
      <c r="E1235" s="57">
        <f t="shared" ref="E1235:AK1235" si="442">+(1-E$754)*E751</f>
        <v>6.694781779748829E-2</v>
      </c>
      <c r="F1235" s="57">
        <f t="shared" si="442"/>
        <v>6.694781779748829E-2</v>
      </c>
      <c r="G1235" s="57">
        <f t="shared" si="442"/>
        <v>6.694781779748829E-2</v>
      </c>
      <c r="H1235" s="57">
        <f t="shared" si="442"/>
        <v>6.6892052074624606E-2</v>
      </c>
      <c r="I1235" s="57">
        <f t="shared" si="442"/>
        <v>6.6886797568498704E-2</v>
      </c>
      <c r="J1235" s="57">
        <f t="shared" si="442"/>
        <v>6.6868779426411062E-2</v>
      </c>
      <c r="K1235" s="57">
        <f t="shared" si="442"/>
        <v>6.6824652187573358E-2</v>
      </c>
      <c r="L1235" s="57">
        <f t="shared" si="442"/>
        <v>6.6738631496916112E-2</v>
      </c>
      <c r="M1235" s="57">
        <f t="shared" si="442"/>
        <v>6.6576479197126892E-2</v>
      </c>
      <c r="N1235" s="57">
        <f t="shared" si="442"/>
        <v>6.6314892974803488E-2</v>
      </c>
      <c r="O1235" s="57">
        <f t="shared" si="442"/>
        <v>6.5902027681603387E-2</v>
      </c>
      <c r="P1235" s="57">
        <f t="shared" si="442"/>
        <v>6.5323029957028128E-2</v>
      </c>
      <c r="Q1235" s="57">
        <f t="shared" si="442"/>
        <v>6.4458426294873486E-2</v>
      </c>
      <c r="R1235" s="57">
        <f t="shared" si="442"/>
        <v>6.3289290522000552E-2</v>
      </c>
      <c r="S1235" s="57">
        <f t="shared" si="442"/>
        <v>6.1760696248824465E-2</v>
      </c>
      <c r="T1235" s="57">
        <f t="shared" si="442"/>
        <v>5.9996392093938054E-2</v>
      </c>
      <c r="U1235" s="57">
        <f t="shared" si="442"/>
        <v>5.8000212839540842E-2</v>
      </c>
      <c r="V1235" s="57">
        <f t="shared" si="442"/>
        <v>5.5822722694063034E-2</v>
      </c>
      <c r="W1235" s="57">
        <f t="shared" si="442"/>
        <v>5.3405703105529757E-2</v>
      </c>
      <c r="X1235" s="57">
        <f t="shared" si="442"/>
        <v>5.074672365923269E-2</v>
      </c>
      <c r="Y1235" s="57">
        <f t="shared" si="442"/>
        <v>4.7932701189800128E-2</v>
      </c>
      <c r="Z1235" s="57">
        <f t="shared" si="442"/>
        <v>4.5086401624378068E-2</v>
      </c>
      <c r="AA1235" s="57">
        <f t="shared" si="442"/>
        <v>4.2049905342975855E-2</v>
      </c>
      <c r="AB1235" s="57">
        <f t="shared" si="442"/>
        <v>3.689251789892254E-2</v>
      </c>
      <c r="AC1235" s="57">
        <f t="shared" si="442"/>
        <v>3.2288746929116235E-2</v>
      </c>
      <c r="AD1235" s="57">
        <f t="shared" si="442"/>
        <v>2.8203488545219067E-2</v>
      </c>
      <c r="AE1235" s="57">
        <f t="shared" si="442"/>
        <v>2.4582215013793891E-2</v>
      </c>
      <c r="AF1235" s="57">
        <f t="shared" si="442"/>
        <v>2.1411970827124406E-2</v>
      </c>
      <c r="AG1235" s="57">
        <f t="shared" si="442"/>
        <v>1.8622580459836738E-2</v>
      </c>
      <c r="AH1235" s="57">
        <f t="shared" si="442"/>
        <v>1.617761157458876E-2</v>
      </c>
      <c r="AI1235" s="57">
        <f t="shared" si="442"/>
        <v>1.4042928370441353E-2</v>
      </c>
      <c r="AJ1235" s="57">
        <f t="shared" si="442"/>
        <v>1.2191845279263891E-2</v>
      </c>
      <c r="AK1235" s="57">
        <f t="shared" si="442"/>
        <v>1.0581709792527242E-2</v>
      </c>
    </row>
    <row r="1236" spans="1:37" s="65" customFormat="1" ht="17.100000000000001" customHeight="1" x14ac:dyDescent="0.2">
      <c r="A1236" s="54" t="s">
        <v>244</v>
      </c>
      <c r="B1236" s="55" t="s">
        <v>110</v>
      </c>
      <c r="C1236" s="56" t="s">
        <v>242</v>
      </c>
      <c r="D1236" s="57">
        <v>0</v>
      </c>
      <c r="E1236" s="57">
        <f t="shared" ref="E1236:AK1236" si="443">+(1-E$754)*E752</f>
        <v>0</v>
      </c>
      <c r="F1236" s="57">
        <f t="shared" si="443"/>
        <v>0</v>
      </c>
      <c r="G1236" s="57">
        <f t="shared" si="443"/>
        <v>0</v>
      </c>
      <c r="H1236" s="57">
        <f t="shared" si="443"/>
        <v>0</v>
      </c>
      <c r="I1236" s="57">
        <f t="shared" si="443"/>
        <v>0</v>
      </c>
      <c r="J1236" s="57">
        <f t="shared" si="443"/>
        <v>0</v>
      </c>
      <c r="K1236" s="57">
        <f t="shared" si="443"/>
        <v>0</v>
      </c>
      <c r="L1236" s="57">
        <f t="shared" si="443"/>
        <v>0</v>
      </c>
      <c r="M1236" s="57">
        <f t="shared" si="443"/>
        <v>0</v>
      </c>
      <c r="N1236" s="57">
        <f t="shared" si="443"/>
        <v>0</v>
      </c>
      <c r="O1236" s="57">
        <f t="shared" si="443"/>
        <v>0</v>
      </c>
      <c r="P1236" s="57">
        <f t="shared" si="443"/>
        <v>0</v>
      </c>
      <c r="Q1236" s="57">
        <f t="shared" si="443"/>
        <v>0</v>
      </c>
      <c r="R1236" s="57">
        <f t="shared" si="443"/>
        <v>0</v>
      </c>
      <c r="S1236" s="57">
        <f t="shared" si="443"/>
        <v>0</v>
      </c>
      <c r="T1236" s="57">
        <f t="shared" si="443"/>
        <v>0</v>
      </c>
      <c r="U1236" s="57">
        <f t="shared" si="443"/>
        <v>0</v>
      </c>
      <c r="V1236" s="57">
        <f t="shared" si="443"/>
        <v>0</v>
      </c>
      <c r="W1236" s="57">
        <f t="shared" si="443"/>
        <v>0</v>
      </c>
      <c r="X1236" s="57">
        <f t="shared" si="443"/>
        <v>0</v>
      </c>
      <c r="Y1236" s="57">
        <f t="shared" si="443"/>
        <v>0</v>
      </c>
      <c r="Z1236" s="57">
        <f t="shared" si="443"/>
        <v>0</v>
      </c>
      <c r="AA1236" s="57">
        <f t="shared" si="443"/>
        <v>0</v>
      </c>
      <c r="AB1236" s="57">
        <f t="shared" si="443"/>
        <v>0</v>
      </c>
      <c r="AC1236" s="57">
        <f t="shared" si="443"/>
        <v>0</v>
      </c>
      <c r="AD1236" s="57">
        <f t="shared" si="443"/>
        <v>0</v>
      </c>
      <c r="AE1236" s="57">
        <f t="shared" si="443"/>
        <v>0</v>
      </c>
      <c r="AF1236" s="57">
        <f t="shared" si="443"/>
        <v>0</v>
      </c>
      <c r="AG1236" s="57">
        <f t="shared" si="443"/>
        <v>0</v>
      </c>
      <c r="AH1236" s="57">
        <f t="shared" si="443"/>
        <v>0</v>
      </c>
      <c r="AI1236" s="57">
        <f t="shared" si="443"/>
        <v>0</v>
      </c>
      <c r="AJ1236" s="57">
        <f t="shared" si="443"/>
        <v>0</v>
      </c>
      <c r="AK1236" s="57">
        <f t="shared" si="443"/>
        <v>0</v>
      </c>
    </row>
    <row r="1237" spans="1:37" s="65" customFormat="1" ht="17.100000000000001" customHeight="1" x14ac:dyDescent="0.2">
      <c r="A1237" s="54" t="s">
        <v>268</v>
      </c>
      <c r="B1237" s="55" t="s">
        <v>110</v>
      </c>
      <c r="C1237" s="56" t="s">
        <v>242</v>
      </c>
      <c r="D1237" s="57">
        <v>0</v>
      </c>
      <c r="E1237" s="57">
        <f t="shared" ref="E1237:AK1237" si="444">+(1-E$754)*E753</f>
        <v>0</v>
      </c>
      <c r="F1237" s="57">
        <f t="shared" si="444"/>
        <v>0</v>
      </c>
      <c r="G1237" s="57">
        <f t="shared" si="444"/>
        <v>0</v>
      </c>
      <c r="H1237" s="57">
        <f t="shared" si="444"/>
        <v>0</v>
      </c>
      <c r="I1237" s="57">
        <f t="shared" si="444"/>
        <v>0</v>
      </c>
      <c r="J1237" s="57">
        <f t="shared" si="444"/>
        <v>0</v>
      </c>
      <c r="K1237" s="57">
        <f t="shared" si="444"/>
        <v>0</v>
      </c>
      <c r="L1237" s="57">
        <f t="shared" si="444"/>
        <v>0</v>
      </c>
      <c r="M1237" s="57">
        <f t="shared" si="444"/>
        <v>0</v>
      </c>
      <c r="N1237" s="57">
        <f t="shared" si="444"/>
        <v>0</v>
      </c>
      <c r="O1237" s="57">
        <f t="shared" si="444"/>
        <v>0</v>
      </c>
      <c r="P1237" s="57">
        <f t="shared" si="444"/>
        <v>0</v>
      </c>
      <c r="Q1237" s="57">
        <f t="shared" si="444"/>
        <v>0</v>
      </c>
      <c r="R1237" s="57">
        <f t="shared" si="444"/>
        <v>0</v>
      </c>
      <c r="S1237" s="57">
        <f t="shared" si="444"/>
        <v>0</v>
      </c>
      <c r="T1237" s="57">
        <f t="shared" si="444"/>
        <v>0</v>
      </c>
      <c r="U1237" s="57">
        <f t="shared" si="444"/>
        <v>0</v>
      </c>
      <c r="V1237" s="57">
        <f t="shared" si="444"/>
        <v>0</v>
      </c>
      <c r="W1237" s="57">
        <f t="shared" si="444"/>
        <v>0</v>
      </c>
      <c r="X1237" s="57">
        <f t="shared" si="444"/>
        <v>0</v>
      </c>
      <c r="Y1237" s="57">
        <f t="shared" si="444"/>
        <v>0</v>
      </c>
      <c r="Z1237" s="57">
        <f t="shared" si="444"/>
        <v>0</v>
      </c>
      <c r="AA1237" s="57">
        <f t="shared" si="444"/>
        <v>0</v>
      </c>
      <c r="AB1237" s="57">
        <f t="shared" si="444"/>
        <v>0</v>
      </c>
      <c r="AC1237" s="57">
        <f t="shared" si="444"/>
        <v>0</v>
      </c>
      <c r="AD1237" s="57">
        <f t="shared" si="444"/>
        <v>0</v>
      </c>
      <c r="AE1237" s="57">
        <f t="shared" si="444"/>
        <v>0</v>
      </c>
      <c r="AF1237" s="57">
        <f t="shared" si="444"/>
        <v>0</v>
      </c>
      <c r="AG1237" s="57">
        <f t="shared" si="444"/>
        <v>0</v>
      </c>
      <c r="AH1237" s="57">
        <f t="shared" si="444"/>
        <v>0</v>
      </c>
      <c r="AI1237" s="57">
        <f t="shared" si="444"/>
        <v>0</v>
      </c>
      <c r="AJ1237" s="57">
        <f t="shared" si="444"/>
        <v>0</v>
      </c>
      <c r="AK1237" s="57">
        <f t="shared" si="444"/>
        <v>0</v>
      </c>
    </row>
    <row r="1238" spans="1:37" s="65" customFormat="1" ht="17.100000000000001" customHeight="1" x14ac:dyDescent="0.2">
      <c r="A1238" s="54" t="s">
        <v>189</v>
      </c>
      <c r="B1238" s="55" t="s">
        <v>110</v>
      </c>
      <c r="C1238" s="56" t="s">
        <v>242</v>
      </c>
      <c r="D1238" s="57">
        <v>0</v>
      </c>
      <c r="E1238" s="57">
        <v>0</v>
      </c>
      <c r="F1238" s="57">
        <v>0</v>
      </c>
      <c r="G1238" s="57">
        <v>0</v>
      </c>
      <c r="H1238" s="75">
        <v>2.7542587664131308E-4</v>
      </c>
      <c r="I1238" s="75">
        <v>2.9866384809938955E-4</v>
      </c>
      <c r="J1238" s="75">
        <v>3.7981511375460928E-4</v>
      </c>
      <c r="K1238" s="75">
        <v>4.9559208507693638E-3</v>
      </c>
      <c r="L1238" s="75">
        <v>9.4006698210634693E-3</v>
      </c>
      <c r="M1238" s="75">
        <v>1.3699158688781432E-2</v>
      </c>
      <c r="N1238" s="75">
        <v>2.018101243023734E-2</v>
      </c>
      <c r="O1238" s="75">
        <v>2.6576459430162038E-2</v>
      </c>
      <c r="P1238" s="75">
        <v>3.2870058269689931E-2</v>
      </c>
      <c r="Q1238" s="75">
        <v>4.0698293080276601E-2</v>
      </c>
      <c r="R1238" s="75">
        <v>4.8603498046074778E-2</v>
      </c>
      <c r="S1238" s="75">
        <v>5.6736327075315937E-2</v>
      </c>
      <c r="T1238" s="75">
        <v>6.6062261541145639E-2</v>
      </c>
      <c r="U1238" s="75">
        <v>7.677544310287697E-2</v>
      </c>
      <c r="V1238" s="75">
        <v>8.8692243958772538E-2</v>
      </c>
      <c r="W1238" s="75">
        <v>0.10215409161259675</v>
      </c>
      <c r="X1238" s="75">
        <v>0.11726611085671433</v>
      </c>
      <c r="Y1238" s="75">
        <v>0.13366347867611775</v>
      </c>
      <c r="Z1238" s="75">
        <v>0.15082563007249511</v>
      </c>
      <c r="AA1238" s="75">
        <v>0.16967258261252177</v>
      </c>
      <c r="AB1238" s="75">
        <v>0.18946071881746593</v>
      </c>
      <c r="AC1238" s="75">
        <v>0.21005184401024818</v>
      </c>
      <c r="AD1238" s="75">
        <v>0.23152431598011461</v>
      </c>
      <c r="AE1238" s="75">
        <v>0.25363361522592898</v>
      </c>
      <c r="AF1238" s="75">
        <v>0.27568982692566274</v>
      </c>
      <c r="AG1238" s="75">
        <v>0.29827645906043188</v>
      </c>
      <c r="AH1238" s="75">
        <v>0.32100874015577679</v>
      </c>
      <c r="AI1238" s="75">
        <v>0.34367933929912103</v>
      </c>
      <c r="AJ1238" s="75">
        <v>0.36610313552071994</v>
      </c>
      <c r="AK1238" s="75">
        <v>0.38828208459683294</v>
      </c>
    </row>
    <row r="1239" spans="1:37" s="65" customFormat="1" ht="17.100000000000001" customHeight="1" x14ac:dyDescent="0.2">
      <c r="A1239" s="54" t="s">
        <v>269</v>
      </c>
      <c r="B1239" s="55" t="s">
        <v>110</v>
      </c>
      <c r="C1239" s="56" t="s">
        <v>242</v>
      </c>
      <c r="D1239" s="57">
        <v>0</v>
      </c>
      <c r="E1239" s="57">
        <f t="shared" ref="E1239:AK1239" si="445">+(1-E$754)*E755</f>
        <v>0</v>
      </c>
      <c r="F1239" s="57">
        <f t="shared" si="445"/>
        <v>0</v>
      </c>
      <c r="G1239" s="57">
        <f t="shared" si="445"/>
        <v>0</v>
      </c>
      <c r="H1239" s="57">
        <f t="shared" si="445"/>
        <v>0</v>
      </c>
      <c r="I1239" s="57">
        <f t="shared" si="445"/>
        <v>0</v>
      </c>
      <c r="J1239" s="57">
        <f t="shared" si="445"/>
        <v>0</v>
      </c>
      <c r="K1239" s="57">
        <f t="shared" si="445"/>
        <v>0</v>
      </c>
      <c r="L1239" s="57">
        <f t="shared" si="445"/>
        <v>0</v>
      </c>
      <c r="M1239" s="57">
        <f t="shared" si="445"/>
        <v>0</v>
      </c>
      <c r="N1239" s="57">
        <f t="shared" si="445"/>
        <v>0</v>
      </c>
      <c r="O1239" s="57">
        <f t="shared" si="445"/>
        <v>0</v>
      </c>
      <c r="P1239" s="57">
        <f t="shared" si="445"/>
        <v>0</v>
      </c>
      <c r="Q1239" s="57">
        <f t="shared" si="445"/>
        <v>0</v>
      </c>
      <c r="R1239" s="57">
        <f t="shared" si="445"/>
        <v>0</v>
      </c>
      <c r="S1239" s="57">
        <f t="shared" si="445"/>
        <v>0</v>
      </c>
      <c r="T1239" s="57">
        <f t="shared" si="445"/>
        <v>0</v>
      </c>
      <c r="U1239" s="57">
        <f t="shared" si="445"/>
        <v>0</v>
      </c>
      <c r="V1239" s="57">
        <f t="shared" si="445"/>
        <v>0</v>
      </c>
      <c r="W1239" s="57">
        <f t="shared" si="445"/>
        <v>0</v>
      </c>
      <c r="X1239" s="57">
        <f t="shared" si="445"/>
        <v>0</v>
      </c>
      <c r="Y1239" s="57">
        <f t="shared" si="445"/>
        <v>0</v>
      </c>
      <c r="Z1239" s="57">
        <f t="shared" si="445"/>
        <v>0</v>
      </c>
      <c r="AA1239" s="57">
        <f t="shared" si="445"/>
        <v>0</v>
      </c>
      <c r="AB1239" s="57">
        <f t="shared" si="445"/>
        <v>0</v>
      </c>
      <c r="AC1239" s="57">
        <f t="shared" si="445"/>
        <v>0</v>
      </c>
      <c r="AD1239" s="57">
        <f t="shared" si="445"/>
        <v>0</v>
      </c>
      <c r="AE1239" s="57">
        <f t="shared" si="445"/>
        <v>0</v>
      </c>
      <c r="AF1239" s="57">
        <f t="shared" si="445"/>
        <v>0</v>
      </c>
      <c r="AG1239" s="57">
        <f t="shared" si="445"/>
        <v>0</v>
      </c>
      <c r="AH1239" s="57">
        <f t="shared" si="445"/>
        <v>0</v>
      </c>
      <c r="AI1239" s="57">
        <f t="shared" si="445"/>
        <v>0</v>
      </c>
      <c r="AJ1239" s="57">
        <f t="shared" si="445"/>
        <v>0</v>
      </c>
      <c r="AK1239" s="57">
        <f t="shared" si="445"/>
        <v>0</v>
      </c>
    </row>
    <row r="1240" spans="1:37" s="65" customFormat="1" ht="17.100000000000001" customHeight="1" x14ac:dyDescent="0.2">
      <c r="A1240" s="54" t="s">
        <v>270</v>
      </c>
      <c r="B1240" s="55" t="s">
        <v>110</v>
      </c>
      <c r="C1240" s="56" t="s">
        <v>242</v>
      </c>
      <c r="D1240" s="57">
        <v>0</v>
      </c>
      <c r="E1240" s="57">
        <f t="shared" ref="E1240:AK1240" si="446">+(1-E$754)*E756</f>
        <v>0</v>
      </c>
      <c r="F1240" s="57">
        <f t="shared" si="446"/>
        <v>0</v>
      </c>
      <c r="G1240" s="57">
        <f t="shared" si="446"/>
        <v>0</v>
      </c>
      <c r="H1240" s="57">
        <f t="shared" si="446"/>
        <v>0</v>
      </c>
      <c r="I1240" s="57">
        <f t="shared" si="446"/>
        <v>0</v>
      </c>
      <c r="J1240" s="57">
        <f t="shared" si="446"/>
        <v>0</v>
      </c>
      <c r="K1240" s="57">
        <f t="shared" si="446"/>
        <v>0</v>
      </c>
      <c r="L1240" s="57">
        <f t="shared" si="446"/>
        <v>0</v>
      </c>
      <c r="M1240" s="57">
        <f t="shared" si="446"/>
        <v>0</v>
      </c>
      <c r="N1240" s="57">
        <f t="shared" si="446"/>
        <v>0</v>
      </c>
      <c r="O1240" s="57">
        <f t="shared" si="446"/>
        <v>0</v>
      </c>
      <c r="P1240" s="57">
        <f t="shared" si="446"/>
        <v>0</v>
      </c>
      <c r="Q1240" s="57">
        <f t="shared" si="446"/>
        <v>0</v>
      </c>
      <c r="R1240" s="57">
        <f t="shared" si="446"/>
        <v>0</v>
      </c>
      <c r="S1240" s="57">
        <f t="shared" si="446"/>
        <v>0</v>
      </c>
      <c r="T1240" s="57">
        <f t="shared" si="446"/>
        <v>0</v>
      </c>
      <c r="U1240" s="57">
        <f t="shared" si="446"/>
        <v>0</v>
      </c>
      <c r="V1240" s="57">
        <f t="shared" si="446"/>
        <v>0</v>
      </c>
      <c r="W1240" s="57">
        <f t="shared" si="446"/>
        <v>0</v>
      </c>
      <c r="X1240" s="57">
        <f t="shared" si="446"/>
        <v>0</v>
      </c>
      <c r="Y1240" s="57">
        <f t="shared" si="446"/>
        <v>0</v>
      </c>
      <c r="Z1240" s="57">
        <f t="shared" si="446"/>
        <v>0</v>
      </c>
      <c r="AA1240" s="57">
        <f t="shared" si="446"/>
        <v>0</v>
      </c>
      <c r="AB1240" s="57">
        <f t="shared" si="446"/>
        <v>0</v>
      </c>
      <c r="AC1240" s="57">
        <f t="shared" si="446"/>
        <v>0</v>
      </c>
      <c r="AD1240" s="57">
        <f t="shared" si="446"/>
        <v>0</v>
      </c>
      <c r="AE1240" s="57">
        <f t="shared" si="446"/>
        <v>0</v>
      </c>
      <c r="AF1240" s="57">
        <f t="shared" si="446"/>
        <v>0</v>
      </c>
      <c r="AG1240" s="57">
        <f t="shared" si="446"/>
        <v>0</v>
      </c>
      <c r="AH1240" s="57">
        <f t="shared" si="446"/>
        <v>0</v>
      </c>
      <c r="AI1240" s="57">
        <f t="shared" si="446"/>
        <v>0</v>
      </c>
      <c r="AJ1240" s="57">
        <f t="shared" si="446"/>
        <v>0</v>
      </c>
      <c r="AK1240" s="57">
        <f t="shared" si="446"/>
        <v>0</v>
      </c>
    </row>
    <row r="1241" spans="1:37" s="65" customFormat="1" ht="17.100000000000001" customHeight="1" x14ac:dyDescent="0.2">
      <c r="A1241" s="54" t="s">
        <v>271</v>
      </c>
      <c r="B1241" s="55" t="s">
        <v>110</v>
      </c>
      <c r="C1241" s="56" t="s">
        <v>242</v>
      </c>
      <c r="D1241" s="57">
        <v>0</v>
      </c>
      <c r="E1241" s="57">
        <f t="shared" ref="E1241:AK1241" si="447">+(1-E$754)*E757</f>
        <v>0</v>
      </c>
      <c r="F1241" s="57">
        <f t="shared" si="447"/>
        <v>0</v>
      </c>
      <c r="G1241" s="57">
        <f t="shared" si="447"/>
        <v>0</v>
      </c>
      <c r="H1241" s="57">
        <f t="shared" si="447"/>
        <v>0</v>
      </c>
      <c r="I1241" s="57">
        <f t="shared" si="447"/>
        <v>0</v>
      </c>
      <c r="J1241" s="57">
        <f t="shared" si="447"/>
        <v>0</v>
      </c>
      <c r="K1241" s="57">
        <f t="shared" si="447"/>
        <v>0</v>
      </c>
      <c r="L1241" s="57">
        <f t="shared" si="447"/>
        <v>0</v>
      </c>
      <c r="M1241" s="57">
        <f t="shared" si="447"/>
        <v>0</v>
      </c>
      <c r="N1241" s="57">
        <f t="shared" si="447"/>
        <v>0</v>
      </c>
      <c r="O1241" s="57">
        <f t="shared" si="447"/>
        <v>0</v>
      </c>
      <c r="P1241" s="57">
        <f t="shared" si="447"/>
        <v>0</v>
      </c>
      <c r="Q1241" s="57">
        <f t="shared" si="447"/>
        <v>0</v>
      </c>
      <c r="R1241" s="57">
        <f t="shared" si="447"/>
        <v>0</v>
      </c>
      <c r="S1241" s="57">
        <f t="shared" si="447"/>
        <v>0</v>
      </c>
      <c r="T1241" s="57">
        <f t="shared" si="447"/>
        <v>0</v>
      </c>
      <c r="U1241" s="57">
        <f t="shared" si="447"/>
        <v>0</v>
      </c>
      <c r="V1241" s="57">
        <f t="shared" si="447"/>
        <v>0</v>
      </c>
      <c r="W1241" s="57">
        <f t="shared" si="447"/>
        <v>0</v>
      </c>
      <c r="X1241" s="57">
        <f t="shared" si="447"/>
        <v>0</v>
      </c>
      <c r="Y1241" s="57">
        <f t="shared" si="447"/>
        <v>0</v>
      </c>
      <c r="Z1241" s="57">
        <f t="shared" si="447"/>
        <v>0</v>
      </c>
      <c r="AA1241" s="57">
        <f t="shared" si="447"/>
        <v>0</v>
      </c>
      <c r="AB1241" s="57">
        <f t="shared" si="447"/>
        <v>0</v>
      </c>
      <c r="AC1241" s="57">
        <f t="shared" si="447"/>
        <v>0</v>
      </c>
      <c r="AD1241" s="57">
        <f t="shared" si="447"/>
        <v>0</v>
      </c>
      <c r="AE1241" s="57">
        <f t="shared" si="447"/>
        <v>0</v>
      </c>
      <c r="AF1241" s="57">
        <f t="shared" si="447"/>
        <v>0</v>
      </c>
      <c r="AG1241" s="57">
        <f t="shared" si="447"/>
        <v>0</v>
      </c>
      <c r="AH1241" s="57">
        <f t="shared" si="447"/>
        <v>0</v>
      </c>
      <c r="AI1241" s="57">
        <f t="shared" si="447"/>
        <v>0</v>
      </c>
      <c r="AJ1241" s="57">
        <f t="shared" si="447"/>
        <v>0</v>
      </c>
      <c r="AK1241" s="57">
        <f t="shared" si="447"/>
        <v>0</v>
      </c>
    </row>
    <row r="1242" spans="1:37" s="65" customFormat="1" ht="17.100000000000001" customHeight="1" x14ac:dyDescent="0.2">
      <c r="A1242" s="54" t="s">
        <v>272</v>
      </c>
      <c r="B1242" s="55" t="s">
        <v>110</v>
      </c>
      <c r="C1242" s="56" t="s">
        <v>242</v>
      </c>
      <c r="D1242" s="57">
        <v>0</v>
      </c>
      <c r="E1242" s="57">
        <f t="shared" ref="E1242:AK1242" si="448">+(1-E$754)*E758</f>
        <v>0</v>
      </c>
      <c r="F1242" s="57">
        <f t="shared" si="448"/>
        <v>0</v>
      </c>
      <c r="G1242" s="57">
        <f t="shared" si="448"/>
        <v>0</v>
      </c>
      <c r="H1242" s="57">
        <f t="shared" si="448"/>
        <v>0</v>
      </c>
      <c r="I1242" s="57">
        <f t="shared" si="448"/>
        <v>0</v>
      </c>
      <c r="J1242" s="57">
        <f t="shared" si="448"/>
        <v>0</v>
      </c>
      <c r="K1242" s="57">
        <f t="shared" si="448"/>
        <v>0</v>
      </c>
      <c r="L1242" s="57">
        <f t="shared" si="448"/>
        <v>0</v>
      </c>
      <c r="M1242" s="57">
        <f t="shared" si="448"/>
        <v>0</v>
      </c>
      <c r="N1242" s="57">
        <f t="shared" si="448"/>
        <v>0</v>
      </c>
      <c r="O1242" s="57">
        <f t="shared" si="448"/>
        <v>0</v>
      </c>
      <c r="P1242" s="57">
        <f t="shared" si="448"/>
        <v>0</v>
      </c>
      <c r="Q1242" s="57">
        <f t="shared" si="448"/>
        <v>0</v>
      </c>
      <c r="R1242" s="57">
        <f t="shared" si="448"/>
        <v>0</v>
      </c>
      <c r="S1242" s="57">
        <f t="shared" si="448"/>
        <v>0</v>
      </c>
      <c r="T1242" s="57">
        <f t="shared" si="448"/>
        <v>0</v>
      </c>
      <c r="U1242" s="57">
        <f t="shared" si="448"/>
        <v>0</v>
      </c>
      <c r="V1242" s="57">
        <f t="shared" si="448"/>
        <v>0</v>
      </c>
      <c r="W1242" s="57">
        <f t="shared" si="448"/>
        <v>0</v>
      </c>
      <c r="X1242" s="57">
        <f t="shared" si="448"/>
        <v>0</v>
      </c>
      <c r="Y1242" s="57">
        <f t="shared" si="448"/>
        <v>0</v>
      </c>
      <c r="Z1242" s="57">
        <f t="shared" si="448"/>
        <v>0</v>
      </c>
      <c r="AA1242" s="57">
        <f t="shared" si="448"/>
        <v>0</v>
      </c>
      <c r="AB1242" s="57">
        <f t="shared" si="448"/>
        <v>0</v>
      </c>
      <c r="AC1242" s="57">
        <f t="shared" si="448"/>
        <v>0</v>
      </c>
      <c r="AD1242" s="57">
        <f t="shared" si="448"/>
        <v>0</v>
      </c>
      <c r="AE1242" s="57">
        <f t="shared" si="448"/>
        <v>0</v>
      </c>
      <c r="AF1242" s="57">
        <f t="shared" si="448"/>
        <v>0</v>
      </c>
      <c r="AG1242" s="57">
        <f t="shared" si="448"/>
        <v>0</v>
      </c>
      <c r="AH1242" s="57">
        <f t="shared" si="448"/>
        <v>0</v>
      </c>
      <c r="AI1242" s="57">
        <f t="shared" si="448"/>
        <v>0</v>
      </c>
      <c r="AJ1242" s="57">
        <f t="shared" si="448"/>
        <v>0</v>
      </c>
      <c r="AK1242" s="57">
        <f t="shared" si="448"/>
        <v>0</v>
      </c>
    </row>
    <row r="1243" spans="1:37" s="65" customFormat="1" ht="17.100000000000001" customHeight="1" x14ac:dyDescent="0.2">
      <c r="A1243" s="54" t="s">
        <v>197</v>
      </c>
      <c r="B1243" s="55" t="s">
        <v>110</v>
      </c>
      <c r="C1243" s="56" t="s">
        <v>242</v>
      </c>
      <c r="D1243" s="57">
        <v>0</v>
      </c>
      <c r="E1243" s="57">
        <f>+(1-E$754)*E759</f>
        <v>0</v>
      </c>
      <c r="F1243" s="57">
        <f>+(1-F$754)*F759</f>
        <v>0</v>
      </c>
      <c r="G1243" s="57">
        <f>+(1-G$754)*G759</f>
        <v>0</v>
      </c>
      <c r="H1243" s="75">
        <v>4.703922678044693E-11</v>
      </c>
      <c r="I1243" s="75">
        <v>2.3529798208859046E-10</v>
      </c>
      <c r="J1243" s="75">
        <v>1.3855039554995623E-9</v>
      </c>
      <c r="K1243" s="75">
        <v>5.599195382186704E-9</v>
      </c>
      <c r="L1243" s="75">
        <v>1.5054510687847879E-8</v>
      </c>
      <c r="M1243" s="75">
        <v>3.618913677789347E-8</v>
      </c>
      <c r="N1243" s="75">
        <v>8.0457586878408052E-8</v>
      </c>
      <c r="O1243" s="75">
        <v>1.6369918345604264E-7</v>
      </c>
      <c r="P1243" s="75">
        <v>3.0413060122200894E-7</v>
      </c>
      <c r="Q1243" s="75">
        <v>5.3785923629899459E-7</v>
      </c>
      <c r="R1243" s="75">
        <v>8.5185557525121763E-7</v>
      </c>
      <c r="S1243" s="75">
        <v>1.2771336835853929E-6</v>
      </c>
      <c r="T1243" s="75">
        <v>1.8095587367205987E-6</v>
      </c>
      <c r="U1243" s="75">
        <v>2.4698793968677425E-6</v>
      </c>
      <c r="V1243" s="75">
        <v>3.2561798253836003E-6</v>
      </c>
      <c r="W1243" s="75">
        <v>4.1979341105373564E-6</v>
      </c>
      <c r="X1243" s="75">
        <v>5.3124215427194382E-6</v>
      </c>
      <c r="Y1243" s="75">
        <v>6.6005694164480397E-6</v>
      </c>
      <c r="Z1243" s="75">
        <v>8.038167021655585E-6</v>
      </c>
      <c r="AA1243" s="75">
        <v>9.7042466662658691E-6</v>
      </c>
      <c r="AB1243" s="75">
        <v>1.155141872128216E-5</v>
      </c>
      <c r="AC1243" s="75">
        <v>1.3552171711207844E-5</v>
      </c>
      <c r="AD1243" s="75">
        <v>1.5698661453646201E-5</v>
      </c>
      <c r="AE1243" s="75">
        <v>1.7963952748215893E-5</v>
      </c>
      <c r="AF1243" s="75">
        <v>2.0275288110728761E-5</v>
      </c>
      <c r="AG1243" s="75">
        <v>2.2699550668810061E-5</v>
      </c>
      <c r="AH1243" s="75">
        <v>2.5196185804555207E-5</v>
      </c>
      <c r="AI1243" s="75">
        <v>2.7717480786077341E-5</v>
      </c>
      <c r="AJ1243" s="75">
        <v>3.0229585133618836E-5</v>
      </c>
      <c r="AK1243" s="75">
        <v>3.2726054397022549E-5</v>
      </c>
    </row>
    <row r="1244" spans="1:37" s="65" customFormat="1" ht="17.100000000000001" customHeight="1" x14ac:dyDescent="0.2">
      <c r="A1244" s="54" t="s">
        <v>245</v>
      </c>
      <c r="B1244" s="55" t="s">
        <v>110</v>
      </c>
      <c r="C1244" s="56" t="s">
        <v>246</v>
      </c>
      <c r="D1244" s="58">
        <f>SUM(D1232:D1243)</f>
        <v>1</v>
      </c>
      <c r="E1244" s="58">
        <f t="shared" ref="E1244:AK1244" si="449">SUM(E1232:E1243)</f>
        <v>1</v>
      </c>
      <c r="F1244" s="58">
        <f t="shared" si="449"/>
        <v>1</v>
      </c>
      <c r="G1244" s="58">
        <f t="shared" si="449"/>
        <v>1</v>
      </c>
      <c r="H1244" s="58">
        <f t="shared" si="449"/>
        <v>1</v>
      </c>
      <c r="I1244" s="58">
        <f t="shared" si="449"/>
        <v>1</v>
      </c>
      <c r="J1244" s="58">
        <f t="shared" si="449"/>
        <v>1</v>
      </c>
      <c r="K1244" s="58">
        <f t="shared" si="449"/>
        <v>0.99999999999999989</v>
      </c>
      <c r="L1244" s="58">
        <f t="shared" si="449"/>
        <v>1</v>
      </c>
      <c r="M1244" s="58">
        <f t="shared" si="449"/>
        <v>0.99999999999999989</v>
      </c>
      <c r="N1244" s="58">
        <f t="shared" si="449"/>
        <v>1</v>
      </c>
      <c r="O1244" s="58">
        <f t="shared" si="449"/>
        <v>0.99999999999999989</v>
      </c>
      <c r="P1244" s="58">
        <f t="shared" si="449"/>
        <v>1</v>
      </c>
      <c r="Q1244" s="58">
        <f t="shared" si="449"/>
        <v>1</v>
      </c>
      <c r="R1244" s="58">
        <f t="shared" si="449"/>
        <v>1</v>
      </c>
      <c r="S1244" s="58">
        <f t="shared" si="449"/>
        <v>1</v>
      </c>
      <c r="T1244" s="58">
        <f t="shared" si="449"/>
        <v>1</v>
      </c>
      <c r="U1244" s="58">
        <f t="shared" si="449"/>
        <v>1</v>
      </c>
      <c r="V1244" s="58">
        <f t="shared" si="449"/>
        <v>0.99999999999999989</v>
      </c>
      <c r="W1244" s="58">
        <f t="shared" si="449"/>
        <v>1</v>
      </c>
      <c r="X1244" s="58">
        <f t="shared" si="449"/>
        <v>1</v>
      </c>
      <c r="Y1244" s="58">
        <f t="shared" si="449"/>
        <v>0.99999999999999989</v>
      </c>
      <c r="Z1244" s="58">
        <f t="shared" si="449"/>
        <v>0.99999999999999989</v>
      </c>
      <c r="AA1244" s="58">
        <f t="shared" si="449"/>
        <v>1</v>
      </c>
      <c r="AB1244" s="58">
        <f t="shared" si="449"/>
        <v>1</v>
      </c>
      <c r="AC1244" s="58">
        <f t="shared" si="449"/>
        <v>0.99999999999999989</v>
      </c>
      <c r="AD1244" s="58">
        <f t="shared" si="449"/>
        <v>1</v>
      </c>
      <c r="AE1244" s="58">
        <f t="shared" si="449"/>
        <v>1</v>
      </c>
      <c r="AF1244" s="58">
        <f t="shared" si="449"/>
        <v>1</v>
      </c>
      <c r="AG1244" s="58">
        <f t="shared" si="449"/>
        <v>1</v>
      </c>
      <c r="AH1244" s="58">
        <f t="shared" si="449"/>
        <v>1.0000000000000002</v>
      </c>
      <c r="AI1244" s="58">
        <f t="shared" si="449"/>
        <v>1</v>
      </c>
      <c r="AJ1244" s="58">
        <f t="shared" si="449"/>
        <v>1</v>
      </c>
      <c r="AK1244" s="58">
        <f t="shared" si="449"/>
        <v>0.99999999999999989</v>
      </c>
    </row>
    <row r="1245" spans="1:37" s="65" customFormat="1" ht="17.100000000000001" customHeight="1" x14ac:dyDescent="0.2">
      <c r="A1245" s="68"/>
      <c r="B1245" s="69"/>
      <c r="C1245" s="70"/>
      <c r="D1245" s="71"/>
      <c r="E1245" s="71"/>
      <c r="F1245" s="71"/>
      <c r="G1245" s="71"/>
      <c r="H1245" s="71"/>
      <c r="I1245" s="71"/>
      <c r="J1245" s="71"/>
      <c r="K1245" s="71"/>
      <c r="L1245" s="71"/>
      <c r="M1245" s="71"/>
      <c r="N1245" s="71"/>
      <c r="O1245" s="71"/>
      <c r="P1245" s="71"/>
      <c r="Q1245" s="71"/>
      <c r="R1245" s="71"/>
      <c r="S1245" s="71"/>
      <c r="T1245" s="71"/>
      <c r="U1245" s="71"/>
      <c r="V1245" s="71"/>
      <c r="W1245" s="71"/>
      <c r="X1245" s="71"/>
      <c r="Y1245" s="71"/>
      <c r="Z1245" s="71"/>
      <c r="AA1245" s="71"/>
      <c r="AB1245" s="71"/>
      <c r="AC1245" s="71"/>
      <c r="AD1245" s="71"/>
      <c r="AE1245" s="71"/>
      <c r="AF1245" s="71"/>
      <c r="AG1245" s="71"/>
      <c r="AH1245" s="71"/>
      <c r="AI1245" s="71"/>
      <c r="AJ1245" s="71"/>
      <c r="AK1245" s="71"/>
    </row>
    <row r="1246" spans="1:37" s="65" customFormat="1" ht="17.100000000000001" customHeight="1" x14ac:dyDescent="0.25">
      <c r="A1246" s="64" t="s">
        <v>265</v>
      </c>
      <c r="B1246"/>
      <c r="C1246"/>
      <c r="D1246" s="72"/>
      <c r="E1246" s="72"/>
      <c r="F1246" s="72"/>
      <c r="G1246" s="72"/>
      <c r="H1246" s="72"/>
      <c r="I1246" s="72"/>
      <c r="J1246" s="72"/>
      <c r="K1246" s="72"/>
      <c r="L1246" s="72"/>
      <c r="M1246" s="72"/>
      <c r="N1246" s="72"/>
      <c r="O1246" s="72"/>
      <c r="P1246" s="72"/>
      <c r="Q1246" s="72"/>
      <c r="R1246" s="72"/>
      <c r="S1246" s="72"/>
      <c r="T1246" s="72"/>
      <c r="U1246" s="72"/>
      <c r="V1246" s="72"/>
      <c r="W1246" s="72"/>
      <c r="X1246" s="72"/>
      <c r="Y1246" s="72"/>
      <c r="Z1246" s="72"/>
      <c r="AA1246" s="72"/>
      <c r="AB1246" s="72"/>
      <c r="AC1246" s="72"/>
      <c r="AD1246" s="72"/>
      <c r="AE1246" s="72"/>
      <c r="AF1246" s="72"/>
      <c r="AG1246" s="72"/>
      <c r="AH1246" s="72"/>
      <c r="AI1246" s="72"/>
      <c r="AJ1246" s="72"/>
      <c r="AK1246" s="72"/>
    </row>
    <row r="1247" spans="1:37" s="65" customFormat="1" ht="17.100000000000001" customHeight="1" x14ac:dyDescent="0.25">
      <c r="A1247" s="66" t="s">
        <v>251</v>
      </c>
      <c r="B1247"/>
      <c r="C1247"/>
    </row>
    <row r="1248" spans="1:37" s="65" customFormat="1" ht="17.100000000000001" customHeight="1" x14ac:dyDescent="0.2">
      <c r="A1248" s="54" t="s">
        <v>241</v>
      </c>
      <c r="B1248" s="55" t="s">
        <v>110</v>
      </c>
      <c r="C1248" s="56" t="s">
        <v>242</v>
      </c>
      <c r="D1248" s="57">
        <v>0.92561723541437335</v>
      </c>
      <c r="E1248" s="57">
        <f>+(1-SUM(E1249:E1259))</f>
        <v>0.92561723541437335</v>
      </c>
      <c r="F1248" s="57">
        <f>+(1-SUM(F1249:F1259))</f>
        <v>0.92561723541437335</v>
      </c>
      <c r="G1248" s="57">
        <f t="shared" ref="G1248:AK1248" si="450">+(1-SUM(G1249:G1259))</f>
        <v>0.92561723541437335</v>
      </c>
      <c r="H1248" s="57">
        <f t="shared" si="450"/>
        <v>0.92539684165428548</v>
      </c>
      <c r="I1248" s="57">
        <f t="shared" si="450"/>
        <v>0.92537062344925058</v>
      </c>
      <c r="J1248" s="57">
        <f t="shared" si="450"/>
        <v>0.92528362068132664</v>
      </c>
      <c r="K1248" s="57">
        <f t="shared" si="450"/>
        <v>0.92069390921007876</v>
      </c>
      <c r="L1248" s="57">
        <f t="shared" si="450"/>
        <v>0.91624260448402017</v>
      </c>
      <c r="M1248" s="57">
        <f t="shared" si="450"/>
        <v>0.91195922091995851</v>
      </c>
      <c r="N1248" s="57">
        <f t="shared" si="450"/>
        <v>0.90549870717826986</v>
      </c>
      <c r="O1248" s="57">
        <f t="shared" si="450"/>
        <v>0.89916955808079013</v>
      </c>
      <c r="P1248" s="57">
        <f t="shared" si="450"/>
        <v>0.89298424408031019</v>
      </c>
      <c r="Q1248" s="57">
        <f t="shared" si="450"/>
        <v>0.88539995538088412</v>
      </c>
      <c r="R1248" s="57">
        <f t="shared" si="450"/>
        <v>0.87794415244878998</v>
      </c>
      <c r="S1248" s="57">
        <f t="shared" si="450"/>
        <v>0.87050178058347094</v>
      </c>
      <c r="T1248" s="57">
        <f t="shared" si="450"/>
        <v>0.86199559545508775</v>
      </c>
      <c r="U1248" s="57">
        <f t="shared" si="450"/>
        <v>0.85221705059151553</v>
      </c>
      <c r="V1248" s="57">
        <f t="shared" si="450"/>
        <v>0.8413073902739977</v>
      </c>
      <c r="W1248" s="57">
        <f t="shared" si="450"/>
        <v>0.82898698310559882</v>
      </c>
      <c r="X1248" s="57">
        <f t="shared" si="450"/>
        <v>0.8151644627715019</v>
      </c>
      <c r="Y1248" s="57">
        <f t="shared" si="450"/>
        <v>0.80012891732299984</v>
      </c>
      <c r="Z1248" s="57">
        <f t="shared" si="450"/>
        <v>0.78424687793778769</v>
      </c>
      <c r="AA1248" s="57">
        <f t="shared" si="450"/>
        <v>0.76682454534521782</v>
      </c>
      <c r="AB1248" s="57">
        <f t="shared" si="450"/>
        <v>0.75076632577696101</v>
      </c>
      <c r="AC1248" s="57">
        <f t="shared" si="450"/>
        <v>0.73324187171611754</v>
      </c>
      <c r="AD1248" s="57">
        <f t="shared" si="450"/>
        <v>0.71426922547045635</v>
      </c>
      <c r="AE1248" s="57">
        <f t="shared" si="450"/>
        <v>0.6941467446066345</v>
      </c>
      <c r="AF1248" s="57">
        <f t="shared" si="450"/>
        <v>0.67353937327906321</v>
      </c>
      <c r="AG1248" s="57">
        <f t="shared" si="450"/>
        <v>0.6520493106466172</v>
      </c>
      <c r="AH1248" s="57">
        <f t="shared" si="450"/>
        <v>0.63006950671328998</v>
      </c>
      <c r="AI1248" s="57">
        <f t="shared" si="450"/>
        <v>0.60784482351888558</v>
      </c>
      <c r="AJ1248" s="57">
        <f t="shared" si="450"/>
        <v>0.58561345925773556</v>
      </c>
      <c r="AK1248" s="57">
        <f t="shared" si="450"/>
        <v>0.56342047645977977</v>
      </c>
    </row>
    <row r="1249" spans="1:37" s="65" customFormat="1" ht="17.100000000000001" customHeight="1" x14ac:dyDescent="0.2">
      <c r="A1249" s="54" t="s">
        <v>266</v>
      </c>
      <c r="B1249" s="55" t="s">
        <v>110</v>
      </c>
      <c r="C1249" s="56" t="s">
        <v>242</v>
      </c>
      <c r="D1249" s="57">
        <v>0</v>
      </c>
      <c r="E1249" s="57">
        <f t="shared" ref="E1249:AK1249" si="451">+(1-E$770)*E765</f>
        <v>0</v>
      </c>
      <c r="F1249" s="57">
        <f t="shared" si="451"/>
        <v>0</v>
      </c>
      <c r="G1249" s="57">
        <f t="shared" si="451"/>
        <v>0</v>
      </c>
      <c r="H1249" s="57">
        <f t="shared" si="451"/>
        <v>0</v>
      </c>
      <c r="I1249" s="57">
        <f t="shared" si="451"/>
        <v>0</v>
      </c>
      <c r="J1249" s="57">
        <f t="shared" si="451"/>
        <v>0</v>
      </c>
      <c r="K1249" s="57">
        <f t="shared" si="451"/>
        <v>0</v>
      </c>
      <c r="L1249" s="57">
        <f t="shared" si="451"/>
        <v>0</v>
      </c>
      <c r="M1249" s="57">
        <f t="shared" si="451"/>
        <v>0</v>
      </c>
      <c r="N1249" s="57">
        <f t="shared" si="451"/>
        <v>0</v>
      </c>
      <c r="O1249" s="57">
        <f t="shared" si="451"/>
        <v>0</v>
      </c>
      <c r="P1249" s="57">
        <f t="shared" si="451"/>
        <v>0</v>
      </c>
      <c r="Q1249" s="57">
        <f t="shared" si="451"/>
        <v>0</v>
      </c>
      <c r="R1249" s="57">
        <f t="shared" si="451"/>
        <v>0</v>
      </c>
      <c r="S1249" s="57">
        <f t="shared" si="451"/>
        <v>0</v>
      </c>
      <c r="T1249" s="57">
        <f t="shared" si="451"/>
        <v>0</v>
      </c>
      <c r="U1249" s="57">
        <f t="shared" si="451"/>
        <v>0</v>
      </c>
      <c r="V1249" s="57">
        <f t="shared" si="451"/>
        <v>0</v>
      </c>
      <c r="W1249" s="57">
        <f t="shared" si="451"/>
        <v>0</v>
      </c>
      <c r="X1249" s="57">
        <f t="shared" si="451"/>
        <v>0</v>
      </c>
      <c r="Y1249" s="57">
        <f t="shared" si="451"/>
        <v>0</v>
      </c>
      <c r="Z1249" s="57">
        <f t="shared" si="451"/>
        <v>0</v>
      </c>
      <c r="AA1249" s="57">
        <f t="shared" si="451"/>
        <v>0</v>
      </c>
      <c r="AB1249" s="57">
        <f t="shared" si="451"/>
        <v>0</v>
      </c>
      <c r="AC1249" s="57">
        <f t="shared" si="451"/>
        <v>0</v>
      </c>
      <c r="AD1249" s="57">
        <f t="shared" si="451"/>
        <v>0</v>
      </c>
      <c r="AE1249" s="57">
        <f t="shared" si="451"/>
        <v>0</v>
      </c>
      <c r="AF1249" s="57">
        <f t="shared" si="451"/>
        <v>0</v>
      </c>
      <c r="AG1249" s="57">
        <f t="shared" si="451"/>
        <v>0</v>
      </c>
      <c r="AH1249" s="57">
        <f t="shared" si="451"/>
        <v>0</v>
      </c>
      <c r="AI1249" s="57">
        <f t="shared" si="451"/>
        <v>0</v>
      </c>
      <c r="AJ1249" s="57">
        <f t="shared" si="451"/>
        <v>0</v>
      </c>
      <c r="AK1249" s="57">
        <f t="shared" si="451"/>
        <v>0</v>
      </c>
    </row>
    <row r="1250" spans="1:37" s="65" customFormat="1" ht="17.100000000000001" customHeight="1" x14ac:dyDescent="0.2">
      <c r="A1250" s="54" t="s">
        <v>267</v>
      </c>
      <c r="B1250" s="55" t="s">
        <v>110</v>
      </c>
      <c r="C1250" s="56" t="s">
        <v>242</v>
      </c>
      <c r="D1250" s="57">
        <v>0</v>
      </c>
      <c r="E1250" s="57">
        <f>+(1-E$770)*E766</f>
        <v>0</v>
      </c>
      <c r="F1250" s="57">
        <f>+(1-F$770)*F766</f>
        <v>0</v>
      </c>
      <c r="G1250" s="57">
        <f>+(1-G$770)*G766</f>
        <v>0</v>
      </c>
      <c r="H1250" s="75">
        <v>6.9266690052479386E-6</v>
      </c>
      <c r="I1250" s="75">
        <v>1.5744764091652513E-5</v>
      </c>
      <c r="J1250" s="75">
        <v>4.1614278320759199E-5</v>
      </c>
      <c r="K1250" s="75">
        <v>1.0424362570232656E-4</v>
      </c>
      <c r="L1250" s="75">
        <v>2.063637176977395E-4</v>
      </c>
      <c r="M1250" s="75">
        <v>3.7139754063136268E-4</v>
      </c>
      <c r="N1250" s="75">
        <v>6.4065017491594326E-4</v>
      </c>
      <c r="O1250" s="75">
        <v>1.0329854300044534E-3</v>
      </c>
      <c r="P1250" s="75">
        <v>1.5678589683657432E-3</v>
      </c>
      <c r="Q1250" s="75">
        <v>2.2843020850413119E-3</v>
      </c>
      <c r="R1250" s="75">
        <v>3.1335611944912738E-3</v>
      </c>
      <c r="S1250" s="75">
        <v>4.1410323614243464E-3</v>
      </c>
      <c r="T1250" s="75">
        <v>5.2809910507841638E-3</v>
      </c>
      <c r="U1250" s="75">
        <v>6.5635606695256081E-3</v>
      </c>
      <c r="V1250" s="75">
        <v>7.9749469944215244E-3</v>
      </c>
      <c r="W1250" s="75">
        <v>9.5180085072848874E-3</v>
      </c>
      <c r="X1250" s="75">
        <v>1.118166977775643E-2</v>
      </c>
      <c r="Y1250" s="75">
        <v>1.2945095384708808E-2</v>
      </c>
      <c r="Z1250" s="75">
        <v>1.4825943557974871E-2</v>
      </c>
      <c r="AA1250" s="75">
        <v>1.6773374486785057E-2</v>
      </c>
      <c r="AB1250" s="75">
        <v>1.8771756166702389E-2</v>
      </c>
      <c r="AC1250" s="75">
        <v>2.0818130948255052E-2</v>
      </c>
      <c r="AD1250" s="75">
        <v>2.2855108959093918E-2</v>
      </c>
      <c r="AE1250" s="75">
        <v>2.488946242610254E-2</v>
      </c>
      <c r="AF1250" s="75">
        <v>2.6960629067015702E-2</v>
      </c>
      <c r="AG1250" s="75">
        <v>2.8960803786684503E-2</v>
      </c>
      <c r="AH1250" s="75">
        <v>3.0922326971713557E-2</v>
      </c>
      <c r="AI1250" s="75">
        <v>3.2845641988923417E-2</v>
      </c>
      <c r="AJ1250" s="75">
        <v>3.4707354620779653E-2</v>
      </c>
      <c r="AK1250" s="75">
        <v>3.6507842324637031E-2</v>
      </c>
    </row>
    <row r="1251" spans="1:37" s="65" customFormat="1" ht="17.100000000000001" customHeight="1" x14ac:dyDescent="0.2">
      <c r="A1251" s="54" t="s">
        <v>243</v>
      </c>
      <c r="B1251" s="55" t="s">
        <v>110</v>
      </c>
      <c r="C1251" s="56" t="s">
        <v>242</v>
      </c>
      <c r="D1251" s="57">
        <v>7.4382764585626676E-2</v>
      </c>
      <c r="E1251" s="57">
        <f t="shared" ref="E1251:AK1251" si="452">+(1-E$770)*E767</f>
        <v>7.4382764585626676E-2</v>
      </c>
      <c r="F1251" s="57">
        <f t="shared" si="452"/>
        <v>7.4382764585626676E-2</v>
      </c>
      <c r="G1251" s="57">
        <f t="shared" si="452"/>
        <v>7.4382764585626676E-2</v>
      </c>
      <c r="H1251" s="57">
        <f t="shared" si="452"/>
        <v>7.4320805753028671E-2</v>
      </c>
      <c r="I1251" s="57">
        <f t="shared" si="452"/>
        <v>7.4314967703260418E-2</v>
      </c>
      <c r="J1251" s="57">
        <f t="shared" si="452"/>
        <v>7.4294948541094016E-2</v>
      </c>
      <c r="K1251" s="57">
        <f t="shared" si="452"/>
        <v>7.4245920714254204E-2</v>
      </c>
      <c r="L1251" s="57">
        <f t="shared" si="452"/>
        <v>7.4150346922707971E-2</v>
      </c>
      <c r="M1251" s="57">
        <f t="shared" si="452"/>
        <v>7.3970186661491952E-2</v>
      </c>
      <c r="N1251" s="57">
        <f t="shared" si="452"/>
        <v>7.3679549758990021E-2</v>
      </c>
      <c r="O1251" s="57">
        <f t="shared" si="452"/>
        <v>7.3220833359859974E-2</v>
      </c>
      <c r="P1251" s="57">
        <f t="shared" si="452"/>
        <v>7.2577534551032899E-2</v>
      </c>
      <c r="Q1251" s="57">
        <f t="shared" si="452"/>
        <v>7.1616911594561697E-2</v>
      </c>
      <c r="R1251" s="57">
        <f t="shared" si="452"/>
        <v>7.0317936455068716E-2</v>
      </c>
      <c r="S1251" s="57">
        <f t="shared" si="452"/>
        <v>6.861958284610524E-2</v>
      </c>
      <c r="T1251" s="57">
        <f t="shared" si="452"/>
        <v>6.6659342394245688E-2</v>
      </c>
      <c r="U1251" s="57">
        <f t="shared" si="452"/>
        <v>6.4441475756685032E-2</v>
      </c>
      <c r="V1251" s="57">
        <f t="shared" si="452"/>
        <v>6.202216259298287E-2</v>
      </c>
      <c r="W1251" s="57">
        <f t="shared" si="452"/>
        <v>5.9336718840408989E-2</v>
      </c>
      <c r="X1251" s="57">
        <f t="shared" si="452"/>
        <v>5.6382444172484635E-2</v>
      </c>
      <c r="Y1251" s="57">
        <f t="shared" si="452"/>
        <v>5.3255908046757186E-2</v>
      </c>
      <c r="Z1251" s="57">
        <f t="shared" si="452"/>
        <v>5.0093510264720677E-2</v>
      </c>
      <c r="AA1251" s="57">
        <f t="shared" si="452"/>
        <v>4.6719793308809023E-2</v>
      </c>
      <c r="AB1251" s="57">
        <f t="shared" si="452"/>
        <v>4.0989647820149383E-2</v>
      </c>
      <c r="AC1251" s="57">
        <f t="shared" si="452"/>
        <v>3.5874601153668008E-2</v>
      </c>
      <c r="AD1251" s="57">
        <f t="shared" si="452"/>
        <v>3.1335650928881423E-2</v>
      </c>
      <c r="AE1251" s="57">
        <f t="shared" si="452"/>
        <v>2.7312213788585785E-2</v>
      </c>
      <c r="AF1251" s="57">
        <f t="shared" si="452"/>
        <v>2.3789895440147625E-2</v>
      </c>
      <c r="AG1251" s="57">
        <f t="shared" si="452"/>
        <v>2.0690726955597594E-2</v>
      </c>
      <c r="AH1251" s="57">
        <f t="shared" si="452"/>
        <v>1.7974229973415069E-2</v>
      </c>
      <c r="AI1251" s="57">
        <f t="shared" si="452"/>
        <v>1.5602477712283942E-2</v>
      </c>
      <c r="AJ1251" s="57">
        <f t="shared" si="452"/>
        <v>1.3545821015631268E-2</v>
      </c>
      <c r="AK1251" s="57">
        <f t="shared" si="452"/>
        <v>1.1756870564353244E-2</v>
      </c>
    </row>
    <row r="1252" spans="1:37" s="65" customFormat="1" ht="17.100000000000001" customHeight="1" x14ac:dyDescent="0.2">
      <c r="A1252" s="54" t="s">
        <v>244</v>
      </c>
      <c r="B1252" s="55" t="s">
        <v>110</v>
      </c>
      <c r="C1252" s="56" t="s">
        <v>242</v>
      </c>
      <c r="D1252" s="57">
        <v>0</v>
      </c>
      <c r="E1252" s="57">
        <f t="shared" ref="E1252:AK1252" si="453">+(1-E$770)*E768</f>
        <v>0</v>
      </c>
      <c r="F1252" s="57">
        <f t="shared" si="453"/>
        <v>0</v>
      </c>
      <c r="G1252" s="57">
        <f t="shared" si="453"/>
        <v>0</v>
      </c>
      <c r="H1252" s="57">
        <f t="shared" si="453"/>
        <v>0</v>
      </c>
      <c r="I1252" s="57">
        <f t="shared" si="453"/>
        <v>0</v>
      </c>
      <c r="J1252" s="57">
        <f t="shared" si="453"/>
        <v>0</v>
      </c>
      <c r="K1252" s="57">
        <f t="shared" si="453"/>
        <v>0</v>
      </c>
      <c r="L1252" s="57">
        <f t="shared" si="453"/>
        <v>0</v>
      </c>
      <c r="M1252" s="57">
        <f t="shared" si="453"/>
        <v>0</v>
      </c>
      <c r="N1252" s="57">
        <f t="shared" si="453"/>
        <v>0</v>
      </c>
      <c r="O1252" s="57">
        <f t="shared" si="453"/>
        <v>0</v>
      </c>
      <c r="P1252" s="57">
        <f t="shared" si="453"/>
        <v>0</v>
      </c>
      <c r="Q1252" s="57">
        <f t="shared" si="453"/>
        <v>0</v>
      </c>
      <c r="R1252" s="57">
        <f t="shared" si="453"/>
        <v>0</v>
      </c>
      <c r="S1252" s="57">
        <f t="shared" si="453"/>
        <v>0</v>
      </c>
      <c r="T1252" s="57">
        <f t="shared" si="453"/>
        <v>0</v>
      </c>
      <c r="U1252" s="57">
        <f t="shared" si="453"/>
        <v>0</v>
      </c>
      <c r="V1252" s="57">
        <f t="shared" si="453"/>
        <v>0</v>
      </c>
      <c r="W1252" s="57">
        <f t="shared" si="453"/>
        <v>0</v>
      </c>
      <c r="X1252" s="57">
        <f t="shared" si="453"/>
        <v>0</v>
      </c>
      <c r="Y1252" s="57">
        <f t="shared" si="453"/>
        <v>0</v>
      </c>
      <c r="Z1252" s="57">
        <f t="shared" si="453"/>
        <v>0</v>
      </c>
      <c r="AA1252" s="57">
        <f t="shared" si="453"/>
        <v>0</v>
      </c>
      <c r="AB1252" s="57">
        <f t="shared" si="453"/>
        <v>0</v>
      </c>
      <c r="AC1252" s="57">
        <f t="shared" si="453"/>
        <v>0</v>
      </c>
      <c r="AD1252" s="57">
        <f t="shared" si="453"/>
        <v>0</v>
      </c>
      <c r="AE1252" s="57">
        <f t="shared" si="453"/>
        <v>0</v>
      </c>
      <c r="AF1252" s="57">
        <f t="shared" si="453"/>
        <v>0</v>
      </c>
      <c r="AG1252" s="57">
        <f t="shared" si="453"/>
        <v>0</v>
      </c>
      <c r="AH1252" s="57">
        <f t="shared" si="453"/>
        <v>0</v>
      </c>
      <c r="AI1252" s="57">
        <f t="shared" si="453"/>
        <v>0</v>
      </c>
      <c r="AJ1252" s="57">
        <f t="shared" si="453"/>
        <v>0</v>
      </c>
      <c r="AK1252" s="57">
        <f t="shared" si="453"/>
        <v>0</v>
      </c>
    </row>
    <row r="1253" spans="1:37" s="65" customFormat="1" ht="17.100000000000001" customHeight="1" x14ac:dyDescent="0.2">
      <c r="A1253" s="54" t="s">
        <v>268</v>
      </c>
      <c r="B1253" s="55" t="s">
        <v>110</v>
      </c>
      <c r="C1253" s="56" t="s">
        <v>242</v>
      </c>
      <c r="D1253" s="57">
        <v>0</v>
      </c>
      <c r="E1253" s="57">
        <f t="shared" ref="E1253:AK1253" si="454">+(1-E$770)*E769</f>
        <v>0</v>
      </c>
      <c r="F1253" s="57">
        <f t="shared" si="454"/>
        <v>0</v>
      </c>
      <c r="G1253" s="57">
        <f t="shared" si="454"/>
        <v>0</v>
      </c>
      <c r="H1253" s="57">
        <f t="shared" si="454"/>
        <v>0</v>
      </c>
      <c r="I1253" s="57">
        <f t="shared" si="454"/>
        <v>0</v>
      </c>
      <c r="J1253" s="57">
        <f t="shared" si="454"/>
        <v>0</v>
      </c>
      <c r="K1253" s="57">
        <f t="shared" si="454"/>
        <v>0</v>
      </c>
      <c r="L1253" s="57">
        <f t="shared" si="454"/>
        <v>0</v>
      </c>
      <c r="M1253" s="57">
        <f t="shared" si="454"/>
        <v>0</v>
      </c>
      <c r="N1253" s="57">
        <f t="shared" si="454"/>
        <v>0</v>
      </c>
      <c r="O1253" s="57">
        <f t="shared" si="454"/>
        <v>0</v>
      </c>
      <c r="P1253" s="57">
        <f t="shared" si="454"/>
        <v>0</v>
      </c>
      <c r="Q1253" s="57">
        <f t="shared" si="454"/>
        <v>0</v>
      </c>
      <c r="R1253" s="57">
        <f t="shared" si="454"/>
        <v>0</v>
      </c>
      <c r="S1253" s="57">
        <f t="shared" si="454"/>
        <v>0</v>
      </c>
      <c r="T1253" s="57">
        <f t="shared" si="454"/>
        <v>0</v>
      </c>
      <c r="U1253" s="57">
        <f t="shared" si="454"/>
        <v>0</v>
      </c>
      <c r="V1253" s="57">
        <f t="shared" si="454"/>
        <v>0</v>
      </c>
      <c r="W1253" s="57">
        <f t="shared" si="454"/>
        <v>0</v>
      </c>
      <c r="X1253" s="57">
        <f t="shared" si="454"/>
        <v>0</v>
      </c>
      <c r="Y1253" s="57">
        <f t="shared" si="454"/>
        <v>0</v>
      </c>
      <c r="Z1253" s="57">
        <f t="shared" si="454"/>
        <v>0</v>
      </c>
      <c r="AA1253" s="57">
        <f t="shared" si="454"/>
        <v>0</v>
      </c>
      <c r="AB1253" s="57">
        <f t="shared" si="454"/>
        <v>0</v>
      </c>
      <c r="AC1253" s="57">
        <f t="shared" si="454"/>
        <v>0</v>
      </c>
      <c r="AD1253" s="57">
        <f t="shared" si="454"/>
        <v>0</v>
      </c>
      <c r="AE1253" s="57">
        <f t="shared" si="454"/>
        <v>0</v>
      </c>
      <c r="AF1253" s="57">
        <f t="shared" si="454"/>
        <v>0</v>
      </c>
      <c r="AG1253" s="57">
        <f t="shared" si="454"/>
        <v>0</v>
      </c>
      <c r="AH1253" s="57">
        <f t="shared" si="454"/>
        <v>0</v>
      </c>
      <c r="AI1253" s="57">
        <f t="shared" si="454"/>
        <v>0</v>
      </c>
      <c r="AJ1253" s="57">
        <f t="shared" si="454"/>
        <v>0</v>
      </c>
      <c r="AK1253" s="57">
        <f t="shared" si="454"/>
        <v>0</v>
      </c>
    </row>
    <row r="1254" spans="1:37" s="65" customFormat="1" ht="17.100000000000001" customHeight="1" x14ac:dyDescent="0.2">
      <c r="A1254" s="54" t="s">
        <v>189</v>
      </c>
      <c r="B1254" s="55" t="s">
        <v>110</v>
      </c>
      <c r="C1254" s="56" t="s">
        <v>242</v>
      </c>
      <c r="D1254" s="57">
        <v>0</v>
      </c>
      <c r="E1254" s="57">
        <v>0</v>
      </c>
      <c r="F1254" s="57">
        <v>0</v>
      </c>
      <c r="G1254" s="57">
        <v>0</v>
      </c>
      <c r="H1254" s="75">
        <v>2.7542587664131308E-4</v>
      </c>
      <c r="I1254" s="75">
        <v>2.9866384809938955E-4</v>
      </c>
      <c r="J1254" s="75">
        <v>3.7981511375460928E-4</v>
      </c>
      <c r="K1254" s="75">
        <v>4.9559208507693638E-3</v>
      </c>
      <c r="L1254" s="75">
        <v>9.4006698210634693E-3</v>
      </c>
      <c r="M1254" s="75">
        <v>1.3699158688781432E-2</v>
      </c>
      <c r="N1254" s="75">
        <v>2.018101243023734E-2</v>
      </c>
      <c r="O1254" s="75">
        <v>2.6576459430162038E-2</v>
      </c>
      <c r="P1254" s="75">
        <v>3.2870058269689931E-2</v>
      </c>
      <c r="Q1254" s="75">
        <v>4.0698293080276601E-2</v>
      </c>
      <c r="R1254" s="75">
        <v>4.8603498046074778E-2</v>
      </c>
      <c r="S1254" s="75">
        <v>5.6736327075315937E-2</v>
      </c>
      <c r="T1254" s="75">
        <v>6.6062261541145639E-2</v>
      </c>
      <c r="U1254" s="75">
        <v>7.677544310287697E-2</v>
      </c>
      <c r="V1254" s="75">
        <v>8.8692243958772538E-2</v>
      </c>
      <c r="W1254" s="75">
        <v>0.10215409161259675</v>
      </c>
      <c r="X1254" s="75">
        <v>0.11726611085671433</v>
      </c>
      <c r="Y1254" s="75">
        <v>0.13366347867611775</v>
      </c>
      <c r="Z1254" s="75">
        <v>0.15082563007249511</v>
      </c>
      <c r="AA1254" s="75">
        <v>0.16967258261252177</v>
      </c>
      <c r="AB1254" s="75">
        <v>0.18946071881746593</v>
      </c>
      <c r="AC1254" s="75">
        <v>0.21005184401024818</v>
      </c>
      <c r="AD1254" s="75">
        <v>0.23152431598011461</v>
      </c>
      <c r="AE1254" s="75">
        <v>0.25363361522592898</v>
      </c>
      <c r="AF1254" s="75">
        <v>0.27568982692566274</v>
      </c>
      <c r="AG1254" s="75">
        <v>0.29827645906043188</v>
      </c>
      <c r="AH1254" s="75">
        <v>0.32100874015577679</v>
      </c>
      <c r="AI1254" s="75">
        <v>0.34367933929912103</v>
      </c>
      <c r="AJ1254" s="75">
        <v>0.36610313552071994</v>
      </c>
      <c r="AK1254" s="75">
        <v>0.38828208459683294</v>
      </c>
    </row>
    <row r="1255" spans="1:37" s="65" customFormat="1" ht="17.100000000000001" customHeight="1" x14ac:dyDescent="0.2">
      <c r="A1255" s="54" t="s">
        <v>269</v>
      </c>
      <c r="B1255" s="55" t="s">
        <v>110</v>
      </c>
      <c r="C1255" s="56" t="s">
        <v>242</v>
      </c>
      <c r="D1255" s="57">
        <v>0</v>
      </c>
      <c r="E1255" s="57">
        <f t="shared" ref="E1255:AK1255" si="455">+(1-E$770)*E771</f>
        <v>0</v>
      </c>
      <c r="F1255" s="57">
        <f t="shared" si="455"/>
        <v>0</v>
      </c>
      <c r="G1255" s="57">
        <f t="shared" si="455"/>
        <v>0</v>
      </c>
      <c r="H1255" s="57">
        <f t="shared" si="455"/>
        <v>0</v>
      </c>
      <c r="I1255" s="57">
        <f t="shared" si="455"/>
        <v>0</v>
      </c>
      <c r="J1255" s="57">
        <f t="shared" si="455"/>
        <v>0</v>
      </c>
      <c r="K1255" s="57">
        <f t="shared" si="455"/>
        <v>0</v>
      </c>
      <c r="L1255" s="57">
        <f t="shared" si="455"/>
        <v>0</v>
      </c>
      <c r="M1255" s="57">
        <f t="shared" si="455"/>
        <v>0</v>
      </c>
      <c r="N1255" s="57">
        <f t="shared" si="455"/>
        <v>0</v>
      </c>
      <c r="O1255" s="57">
        <f t="shared" si="455"/>
        <v>0</v>
      </c>
      <c r="P1255" s="57">
        <f t="shared" si="455"/>
        <v>0</v>
      </c>
      <c r="Q1255" s="57">
        <f t="shared" si="455"/>
        <v>0</v>
      </c>
      <c r="R1255" s="57">
        <f t="shared" si="455"/>
        <v>0</v>
      </c>
      <c r="S1255" s="57">
        <f t="shared" si="455"/>
        <v>0</v>
      </c>
      <c r="T1255" s="57">
        <f t="shared" si="455"/>
        <v>0</v>
      </c>
      <c r="U1255" s="57">
        <f t="shared" si="455"/>
        <v>0</v>
      </c>
      <c r="V1255" s="57">
        <f t="shared" si="455"/>
        <v>0</v>
      </c>
      <c r="W1255" s="57">
        <f t="shared" si="455"/>
        <v>0</v>
      </c>
      <c r="X1255" s="57">
        <f t="shared" si="455"/>
        <v>0</v>
      </c>
      <c r="Y1255" s="57">
        <f t="shared" si="455"/>
        <v>0</v>
      </c>
      <c r="Z1255" s="57">
        <f t="shared" si="455"/>
        <v>0</v>
      </c>
      <c r="AA1255" s="57">
        <f t="shared" si="455"/>
        <v>0</v>
      </c>
      <c r="AB1255" s="57">
        <f t="shared" si="455"/>
        <v>0</v>
      </c>
      <c r="AC1255" s="57">
        <f t="shared" si="455"/>
        <v>0</v>
      </c>
      <c r="AD1255" s="57">
        <f t="shared" si="455"/>
        <v>0</v>
      </c>
      <c r="AE1255" s="57">
        <f t="shared" si="455"/>
        <v>0</v>
      </c>
      <c r="AF1255" s="57">
        <f t="shared" si="455"/>
        <v>0</v>
      </c>
      <c r="AG1255" s="57">
        <f t="shared" si="455"/>
        <v>0</v>
      </c>
      <c r="AH1255" s="57">
        <f t="shared" si="455"/>
        <v>0</v>
      </c>
      <c r="AI1255" s="57">
        <f t="shared" si="455"/>
        <v>0</v>
      </c>
      <c r="AJ1255" s="57">
        <f t="shared" si="455"/>
        <v>0</v>
      </c>
      <c r="AK1255" s="57">
        <f t="shared" si="455"/>
        <v>0</v>
      </c>
    </row>
    <row r="1256" spans="1:37" s="65" customFormat="1" ht="17.100000000000001" customHeight="1" x14ac:dyDescent="0.2">
      <c r="A1256" s="54" t="s">
        <v>270</v>
      </c>
      <c r="B1256" s="55" t="s">
        <v>110</v>
      </c>
      <c r="C1256" s="56" t="s">
        <v>242</v>
      </c>
      <c r="D1256" s="57">
        <v>0</v>
      </c>
      <c r="E1256" s="57">
        <f>+(1-E$770)*E772</f>
        <v>0</v>
      </c>
      <c r="F1256" s="57">
        <f t="shared" ref="F1256:AK1256" si="456">+(1-F$770)*F772</f>
        <v>0</v>
      </c>
      <c r="G1256" s="57">
        <f t="shared" si="456"/>
        <v>0</v>
      </c>
      <c r="H1256" s="57">
        <f t="shared" si="456"/>
        <v>0</v>
      </c>
      <c r="I1256" s="57">
        <f t="shared" si="456"/>
        <v>0</v>
      </c>
      <c r="J1256" s="57">
        <f t="shared" si="456"/>
        <v>0</v>
      </c>
      <c r="K1256" s="57">
        <f t="shared" si="456"/>
        <v>0</v>
      </c>
      <c r="L1256" s="57">
        <f t="shared" si="456"/>
        <v>0</v>
      </c>
      <c r="M1256" s="57">
        <f t="shared" si="456"/>
        <v>0</v>
      </c>
      <c r="N1256" s="57">
        <f t="shared" si="456"/>
        <v>0</v>
      </c>
      <c r="O1256" s="57">
        <f t="shared" si="456"/>
        <v>0</v>
      </c>
      <c r="P1256" s="57">
        <f t="shared" si="456"/>
        <v>0</v>
      </c>
      <c r="Q1256" s="57">
        <f t="shared" si="456"/>
        <v>0</v>
      </c>
      <c r="R1256" s="57">
        <f t="shared" si="456"/>
        <v>0</v>
      </c>
      <c r="S1256" s="57">
        <f t="shared" si="456"/>
        <v>0</v>
      </c>
      <c r="T1256" s="57">
        <f t="shared" si="456"/>
        <v>0</v>
      </c>
      <c r="U1256" s="57">
        <f t="shared" si="456"/>
        <v>0</v>
      </c>
      <c r="V1256" s="57">
        <f t="shared" si="456"/>
        <v>0</v>
      </c>
      <c r="W1256" s="57">
        <f t="shared" si="456"/>
        <v>0</v>
      </c>
      <c r="X1256" s="57">
        <f t="shared" si="456"/>
        <v>0</v>
      </c>
      <c r="Y1256" s="57">
        <f t="shared" si="456"/>
        <v>0</v>
      </c>
      <c r="Z1256" s="57">
        <f t="shared" si="456"/>
        <v>0</v>
      </c>
      <c r="AA1256" s="57">
        <f t="shared" si="456"/>
        <v>0</v>
      </c>
      <c r="AB1256" s="57">
        <f t="shared" si="456"/>
        <v>0</v>
      </c>
      <c r="AC1256" s="57">
        <f t="shared" si="456"/>
        <v>0</v>
      </c>
      <c r="AD1256" s="57">
        <f t="shared" si="456"/>
        <v>0</v>
      </c>
      <c r="AE1256" s="57">
        <f t="shared" si="456"/>
        <v>0</v>
      </c>
      <c r="AF1256" s="57">
        <f t="shared" si="456"/>
        <v>0</v>
      </c>
      <c r="AG1256" s="57">
        <f t="shared" si="456"/>
        <v>0</v>
      </c>
      <c r="AH1256" s="57">
        <f t="shared" si="456"/>
        <v>0</v>
      </c>
      <c r="AI1256" s="57">
        <f t="shared" si="456"/>
        <v>0</v>
      </c>
      <c r="AJ1256" s="57">
        <f t="shared" si="456"/>
        <v>0</v>
      </c>
      <c r="AK1256" s="57">
        <f t="shared" si="456"/>
        <v>0</v>
      </c>
    </row>
    <row r="1257" spans="1:37" s="65" customFormat="1" ht="17.100000000000001" customHeight="1" x14ac:dyDescent="0.2">
      <c r="A1257" s="54" t="s">
        <v>271</v>
      </c>
      <c r="B1257" s="55" t="s">
        <v>110</v>
      </c>
      <c r="C1257" s="56" t="s">
        <v>242</v>
      </c>
      <c r="D1257" s="57">
        <v>0</v>
      </c>
      <c r="E1257" s="57">
        <f>+(1-E$770)*E773</f>
        <v>0</v>
      </c>
      <c r="F1257" s="57">
        <f t="shared" ref="F1257:AK1257" si="457">+(1-F$770)*F773</f>
        <v>0</v>
      </c>
      <c r="G1257" s="57">
        <f t="shared" si="457"/>
        <v>0</v>
      </c>
      <c r="H1257" s="57">
        <f t="shared" si="457"/>
        <v>0</v>
      </c>
      <c r="I1257" s="57">
        <f t="shared" si="457"/>
        <v>0</v>
      </c>
      <c r="J1257" s="57">
        <f t="shared" si="457"/>
        <v>0</v>
      </c>
      <c r="K1257" s="57">
        <f t="shared" si="457"/>
        <v>0</v>
      </c>
      <c r="L1257" s="57">
        <f t="shared" si="457"/>
        <v>0</v>
      </c>
      <c r="M1257" s="57">
        <f t="shared" si="457"/>
        <v>0</v>
      </c>
      <c r="N1257" s="57">
        <f t="shared" si="457"/>
        <v>0</v>
      </c>
      <c r="O1257" s="57">
        <f t="shared" si="457"/>
        <v>0</v>
      </c>
      <c r="P1257" s="57">
        <f t="shared" si="457"/>
        <v>0</v>
      </c>
      <c r="Q1257" s="57">
        <f t="shared" si="457"/>
        <v>0</v>
      </c>
      <c r="R1257" s="57">
        <f t="shared" si="457"/>
        <v>0</v>
      </c>
      <c r="S1257" s="57">
        <f t="shared" si="457"/>
        <v>0</v>
      </c>
      <c r="T1257" s="57">
        <f t="shared" si="457"/>
        <v>0</v>
      </c>
      <c r="U1257" s="57">
        <f t="shared" si="457"/>
        <v>0</v>
      </c>
      <c r="V1257" s="57">
        <f t="shared" si="457"/>
        <v>0</v>
      </c>
      <c r="W1257" s="57">
        <f t="shared" si="457"/>
        <v>0</v>
      </c>
      <c r="X1257" s="57">
        <f t="shared" si="457"/>
        <v>0</v>
      </c>
      <c r="Y1257" s="57">
        <f t="shared" si="457"/>
        <v>0</v>
      </c>
      <c r="Z1257" s="57">
        <f t="shared" si="457"/>
        <v>0</v>
      </c>
      <c r="AA1257" s="57">
        <f t="shared" si="457"/>
        <v>0</v>
      </c>
      <c r="AB1257" s="57">
        <f t="shared" si="457"/>
        <v>0</v>
      </c>
      <c r="AC1257" s="57">
        <f t="shared" si="457"/>
        <v>0</v>
      </c>
      <c r="AD1257" s="57">
        <f t="shared" si="457"/>
        <v>0</v>
      </c>
      <c r="AE1257" s="57">
        <f t="shared" si="457"/>
        <v>0</v>
      </c>
      <c r="AF1257" s="57">
        <f t="shared" si="457"/>
        <v>0</v>
      </c>
      <c r="AG1257" s="57">
        <f t="shared" si="457"/>
        <v>0</v>
      </c>
      <c r="AH1257" s="57">
        <f t="shared" si="457"/>
        <v>0</v>
      </c>
      <c r="AI1257" s="57">
        <f t="shared" si="457"/>
        <v>0</v>
      </c>
      <c r="AJ1257" s="57">
        <f t="shared" si="457"/>
        <v>0</v>
      </c>
      <c r="AK1257" s="57">
        <f t="shared" si="457"/>
        <v>0</v>
      </c>
    </row>
    <row r="1258" spans="1:37" s="65" customFormat="1" ht="17.100000000000001" customHeight="1" x14ac:dyDescent="0.2">
      <c r="A1258" s="54" t="s">
        <v>272</v>
      </c>
      <c r="B1258" s="55" t="s">
        <v>110</v>
      </c>
      <c r="C1258" s="56" t="s">
        <v>242</v>
      </c>
      <c r="D1258" s="57">
        <v>0</v>
      </c>
      <c r="E1258" s="57">
        <f>+(1-E$770)*E774</f>
        <v>0</v>
      </c>
      <c r="F1258" s="57">
        <f t="shared" ref="F1258:AK1258" si="458">+(1-F$770)*F774</f>
        <v>0</v>
      </c>
      <c r="G1258" s="57">
        <f t="shared" si="458"/>
        <v>0</v>
      </c>
      <c r="H1258" s="57">
        <f t="shared" si="458"/>
        <v>0</v>
      </c>
      <c r="I1258" s="57">
        <f t="shared" si="458"/>
        <v>0</v>
      </c>
      <c r="J1258" s="57">
        <f t="shared" si="458"/>
        <v>0</v>
      </c>
      <c r="K1258" s="57">
        <f t="shared" si="458"/>
        <v>0</v>
      </c>
      <c r="L1258" s="57">
        <f t="shared" si="458"/>
        <v>0</v>
      </c>
      <c r="M1258" s="57">
        <f t="shared" si="458"/>
        <v>0</v>
      </c>
      <c r="N1258" s="57">
        <f t="shared" si="458"/>
        <v>0</v>
      </c>
      <c r="O1258" s="57">
        <f t="shared" si="458"/>
        <v>0</v>
      </c>
      <c r="P1258" s="57">
        <f t="shared" si="458"/>
        <v>0</v>
      </c>
      <c r="Q1258" s="57">
        <f t="shared" si="458"/>
        <v>0</v>
      </c>
      <c r="R1258" s="57">
        <f t="shared" si="458"/>
        <v>0</v>
      </c>
      <c r="S1258" s="57">
        <f t="shared" si="458"/>
        <v>0</v>
      </c>
      <c r="T1258" s="57">
        <f t="shared" si="458"/>
        <v>0</v>
      </c>
      <c r="U1258" s="57">
        <f t="shared" si="458"/>
        <v>0</v>
      </c>
      <c r="V1258" s="57">
        <f t="shared" si="458"/>
        <v>0</v>
      </c>
      <c r="W1258" s="57">
        <f t="shared" si="458"/>
        <v>0</v>
      </c>
      <c r="X1258" s="57">
        <f t="shared" si="458"/>
        <v>0</v>
      </c>
      <c r="Y1258" s="57">
        <f t="shared" si="458"/>
        <v>0</v>
      </c>
      <c r="Z1258" s="57">
        <f t="shared" si="458"/>
        <v>0</v>
      </c>
      <c r="AA1258" s="57">
        <f t="shared" si="458"/>
        <v>0</v>
      </c>
      <c r="AB1258" s="57">
        <f t="shared" si="458"/>
        <v>0</v>
      </c>
      <c r="AC1258" s="57">
        <f t="shared" si="458"/>
        <v>0</v>
      </c>
      <c r="AD1258" s="57">
        <f t="shared" si="458"/>
        <v>0</v>
      </c>
      <c r="AE1258" s="57">
        <f t="shared" si="458"/>
        <v>0</v>
      </c>
      <c r="AF1258" s="57">
        <f t="shared" si="458"/>
        <v>0</v>
      </c>
      <c r="AG1258" s="57">
        <f t="shared" si="458"/>
        <v>0</v>
      </c>
      <c r="AH1258" s="57">
        <f t="shared" si="458"/>
        <v>0</v>
      </c>
      <c r="AI1258" s="57">
        <f t="shared" si="458"/>
        <v>0</v>
      </c>
      <c r="AJ1258" s="57">
        <f t="shared" si="458"/>
        <v>0</v>
      </c>
      <c r="AK1258" s="57">
        <f t="shared" si="458"/>
        <v>0</v>
      </c>
    </row>
    <row r="1259" spans="1:37" s="65" customFormat="1" ht="17.100000000000001" customHeight="1" x14ac:dyDescent="0.2">
      <c r="A1259" s="54" t="s">
        <v>197</v>
      </c>
      <c r="B1259" s="55" t="s">
        <v>110</v>
      </c>
      <c r="C1259" s="56" t="s">
        <v>242</v>
      </c>
      <c r="D1259" s="57">
        <v>0</v>
      </c>
      <c r="E1259" s="57">
        <f>+(1-E$770)*E775</f>
        <v>0</v>
      </c>
      <c r="F1259" s="57">
        <f>+(1-F$770)*F775</f>
        <v>0</v>
      </c>
      <c r="G1259" s="57">
        <f>+(1-G$770)*G775</f>
        <v>0</v>
      </c>
      <c r="H1259" s="75">
        <v>4.703922678044693E-11</v>
      </c>
      <c r="I1259" s="75">
        <v>2.3529798208859046E-10</v>
      </c>
      <c r="J1259" s="75">
        <v>1.3855039554995623E-9</v>
      </c>
      <c r="K1259" s="75">
        <v>5.599195382186704E-9</v>
      </c>
      <c r="L1259" s="75">
        <v>1.5054510687847879E-8</v>
      </c>
      <c r="M1259" s="75">
        <v>3.618913677789347E-8</v>
      </c>
      <c r="N1259" s="75">
        <v>8.0457586878408052E-8</v>
      </c>
      <c r="O1259" s="75">
        <v>1.6369918345604264E-7</v>
      </c>
      <c r="P1259" s="75">
        <v>3.0413060122200894E-7</v>
      </c>
      <c r="Q1259" s="75">
        <v>5.3785923629899459E-7</v>
      </c>
      <c r="R1259" s="75">
        <v>8.5185557525121763E-7</v>
      </c>
      <c r="S1259" s="75">
        <v>1.2771336835853929E-6</v>
      </c>
      <c r="T1259" s="75">
        <v>1.8095587367205987E-6</v>
      </c>
      <c r="U1259" s="75">
        <v>2.4698793968677425E-6</v>
      </c>
      <c r="V1259" s="75">
        <v>3.2561798253836003E-6</v>
      </c>
      <c r="W1259" s="75">
        <v>4.1979341105373564E-6</v>
      </c>
      <c r="X1259" s="75">
        <v>5.3124215427194382E-6</v>
      </c>
      <c r="Y1259" s="75">
        <v>6.6005694164480397E-6</v>
      </c>
      <c r="Z1259" s="75">
        <v>8.038167021655585E-6</v>
      </c>
      <c r="AA1259" s="75">
        <v>9.7042466662658691E-6</v>
      </c>
      <c r="AB1259" s="75">
        <v>1.155141872128216E-5</v>
      </c>
      <c r="AC1259" s="75">
        <v>1.3552171711207844E-5</v>
      </c>
      <c r="AD1259" s="75">
        <v>1.5698661453646201E-5</v>
      </c>
      <c r="AE1259" s="75">
        <v>1.7963952748215893E-5</v>
      </c>
      <c r="AF1259" s="75">
        <v>2.0275288110728761E-5</v>
      </c>
      <c r="AG1259" s="75">
        <v>2.2699550668810061E-5</v>
      </c>
      <c r="AH1259" s="75">
        <v>2.5196185804555207E-5</v>
      </c>
      <c r="AI1259" s="75">
        <v>2.7717480786077341E-5</v>
      </c>
      <c r="AJ1259" s="75">
        <v>3.0229585133618836E-5</v>
      </c>
      <c r="AK1259" s="75">
        <v>3.2726054397022549E-5</v>
      </c>
    </row>
    <row r="1260" spans="1:37" s="65" customFormat="1" ht="17.100000000000001" customHeight="1" x14ac:dyDescent="0.2">
      <c r="A1260" s="54" t="s">
        <v>245</v>
      </c>
      <c r="B1260" s="55" t="s">
        <v>110</v>
      </c>
      <c r="C1260" s="56" t="s">
        <v>246</v>
      </c>
      <c r="D1260" s="73">
        <f>SUM(D1248:D1259)</f>
        <v>1</v>
      </c>
      <c r="E1260" s="73">
        <f t="shared" ref="E1260:AK1260" si="459">SUM(E1248:E1259)</f>
        <v>1</v>
      </c>
      <c r="F1260" s="73">
        <f t="shared" si="459"/>
        <v>1</v>
      </c>
      <c r="G1260" s="73">
        <f t="shared" si="459"/>
        <v>1</v>
      </c>
      <c r="H1260" s="73">
        <f t="shared" si="459"/>
        <v>1</v>
      </c>
      <c r="I1260" s="73">
        <f t="shared" si="459"/>
        <v>1</v>
      </c>
      <c r="J1260" s="73">
        <f t="shared" si="459"/>
        <v>0.99999999999999989</v>
      </c>
      <c r="K1260" s="73">
        <f t="shared" si="459"/>
        <v>0.99999999999999989</v>
      </c>
      <c r="L1260" s="73">
        <f t="shared" si="459"/>
        <v>1</v>
      </c>
      <c r="M1260" s="73">
        <f t="shared" si="459"/>
        <v>1</v>
      </c>
      <c r="N1260" s="73">
        <f t="shared" si="459"/>
        <v>1</v>
      </c>
      <c r="O1260" s="73">
        <f t="shared" si="459"/>
        <v>1</v>
      </c>
      <c r="P1260" s="73">
        <f t="shared" si="459"/>
        <v>1</v>
      </c>
      <c r="Q1260" s="73">
        <f t="shared" si="459"/>
        <v>1</v>
      </c>
      <c r="R1260" s="73">
        <f t="shared" si="459"/>
        <v>1</v>
      </c>
      <c r="S1260" s="73">
        <f t="shared" si="459"/>
        <v>1</v>
      </c>
      <c r="T1260" s="73">
        <f t="shared" si="459"/>
        <v>0.99999999999999989</v>
      </c>
      <c r="U1260" s="73">
        <f t="shared" si="459"/>
        <v>1</v>
      </c>
      <c r="V1260" s="73">
        <f t="shared" si="459"/>
        <v>0.99999999999999989</v>
      </c>
      <c r="W1260" s="73">
        <f t="shared" si="459"/>
        <v>1</v>
      </c>
      <c r="X1260" s="73">
        <f t="shared" si="459"/>
        <v>1</v>
      </c>
      <c r="Y1260" s="73">
        <f t="shared" si="459"/>
        <v>1</v>
      </c>
      <c r="Z1260" s="73">
        <f t="shared" si="459"/>
        <v>0.99999999999999989</v>
      </c>
      <c r="AA1260" s="73">
        <f t="shared" si="459"/>
        <v>1</v>
      </c>
      <c r="AB1260" s="73">
        <f t="shared" si="459"/>
        <v>1</v>
      </c>
      <c r="AC1260" s="73">
        <f t="shared" si="459"/>
        <v>0.99999999999999989</v>
      </c>
      <c r="AD1260" s="73">
        <f t="shared" si="459"/>
        <v>1</v>
      </c>
      <c r="AE1260" s="73">
        <f t="shared" si="459"/>
        <v>1</v>
      </c>
      <c r="AF1260" s="73">
        <f t="shared" si="459"/>
        <v>1</v>
      </c>
      <c r="AG1260" s="73">
        <f t="shared" si="459"/>
        <v>1</v>
      </c>
      <c r="AH1260" s="73">
        <f t="shared" si="459"/>
        <v>0.99999999999999989</v>
      </c>
      <c r="AI1260" s="73">
        <f t="shared" si="459"/>
        <v>1</v>
      </c>
      <c r="AJ1260" s="73">
        <f t="shared" si="459"/>
        <v>1</v>
      </c>
      <c r="AK1260" s="73">
        <f t="shared" si="459"/>
        <v>0.99999999999999989</v>
      </c>
    </row>
    <row r="1261" spans="1:37" s="65" customFormat="1" ht="17.100000000000001" customHeight="1" x14ac:dyDescent="0.25">
      <c r="A1261" s="68"/>
      <c r="B1261" s="74"/>
      <c r="C1261" s="74"/>
      <c r="D1261" s="72"/>
      <c r="E1261" s="72"/>
      <c r="F1261" s="72"/>
      <c r="G1261" s="72"/>
      <c r="H1261" s="72"/>
      <c r="I1261" s="72"/>
      <c r="J1261" s="72"/>
      <c r="K1261" s="72"/>
      <c r="L1261" s="72"/>
      <c r="M1261" s="72"/>
      <c r="N1261" s="72"/>
      <c r="O1261" s="72"/>
      <c r="P1261" s="72"/>
      <c r="Q1261" s="72"/>
      <c r="R1261" s="72"/>
      <c r="S1261" s="72"/>
      <c r="T1261" s="72"/>
      <c r="U1261" s="72"/>
      <c r="V1261" s="72"/>
      <c r="W1261" s="72"/>
      <c r="X1261" s="72"/>
      <c r="Y1261" s="72"/>
      <c r="Z1261" s="72"/>
      <c r="AA1261" s="72"/>
      <c r="AB1261" s="72"/>
      <c r="AC1261" s="72"/>
      <c r="AD1261" s="72"/>
      <c r="AE1261" s="72"/>
      <c r="AF1261" s="72"/>
      <c r="AG1261" s="72"/>
      <c r="AH1261" s="72"/>
      <c r="AI1261" s="72"/>
      <c r="AJ1261" s="72"/>
      <c r="AK1261" s="72"/>
    </row>
    <row r="1262" spans="1:37" s="65" customFormat="1" ht="17.100000000000001" customHeight="1" x14ac:dyDescent="0.25">
      <c r="A1262" s="64" t="s">
        <v>265</v>
      </c>
      <c r="B1262"/>
      <c r="C1262"/>
      <c r="D1262" s="72"/>
      <c r="E1262" s="72"/>
      <c r="F1262" s="72"/>
      <c r="G1262" s="72"/>
      <c r="H1262" s="72"/>
      <c r="I1262" s="72"/>
      <c r="J1262" s="72"/>
      <c r="K1262" s="72"/>
      <c r="L1262" s="72"/>
      <c r="M1262" s="72"/>
      <c r="N1262" s="72"/>
      <c r="O1262" s="72"/>
      <c r="P1262" s="72"/>
      <c r="Q1262" s="72"/>
      <c r="R1262" s="72"/>
      <c r="S1262" s="72"/>
      <c r="T1262" s="72"/>
      <c r="U1262" s="72"/>
      <c r="V1262" s="72"/>
      <c r="W1262" s="72"/>
      <c r="X1262" s="72"/>
      <c r="Y1262" s="72"/>
      <c r="Z1262" s="72"/>
      <c r="AA1262" s="72"/>
      <c r="AB1262" s="72"/>
      <c r="AC1262" s="72"/>
      <c r="AD1262" s="72"/>
      <c r="AE1262" s="72"/>
      <c r="AF1262" s="72"/>
      <c r="AG1262" s="72"/>
      <c r="AH1262" s="72"/>
      <c r="AI1262" s="72"/>
      <c r="AJ1262" s="72"/>
      <c r="AK1262" s="72"/>
    </row>
    <row r="1263" spans="1:37" s="65" customFormat="1" ht="17.100000000000001" customHeight="1" x14ac:dyDescent="0.25">
      <c r="A1263" s="66" t="s">
        <v>252</v>
      </c>
      <c r="B1263"/>
      <c r="C1263"/>
    </row>
    <row r="1264" spans="1:37" s="65" customFormat="1" ht="17.100000000000001" customHeight="1" x14ac:dyDescent="0.2">
      <c r="A1264" s="54" t="s">
        <v>241</v>
      </c>
      <c r="B1264" s="55" t="s">
        <v>110</v>
      </c>
      <c r="C1264" s="56" t="s">
        <v>242</v>
      </c>
      <c r="D1264" s="57">
        <v>0.91940034429992346</v>
      </c>
      <c r="E1264" s="57">
        <f>+(1-SUM(E1265:E1275))</f>
        <v>0.91940548115862297</v>
      </c>
      <c r="F1264" s="57">
        <f>+(1-SUM(F1265:F1275))</f>
        <v>0.91940804946515253</v>
      </c>
      <c r="G1264" s="57">
        <f t="shared" ref="G1264:AK1264" si="460">+(1-SUM(G1265:G1275))</f>
        <v>0.91940804946515253</v>
      </c>
      <c r="H1264" s="57">
        <f t="shared" si="460"/>
        <v>0.91921698210979486</v>
      </c>
      <c r="I1264" s="57">
        <f t="shared" si="460"/>
        <v>0.91919124934523944</v>
      </c>
      <c r="J1264" s="57">
        <f t="shared" si="460"/>
        <v>0.91910591119342311</v>
      </c>
      <c r="K1264" s="57">
        <f t="shared" si="460"/>
        <v>0.91452027644175016</v>
      </c>
      <c r="L1264" s="57">
        <f t="shared" si="460"/>
        <v>0.91007691878518171</v>
      </c>
      <c r="M1264" s="57">
        <f t="shared" si="460"/>
        <v>0.90580851575178756</v>
      </c>
      <c r="N1264" s="57">
        <f t="shared" si="460"/>
        <v>0.89937216879916571</v>
      </c>
      <c r="O1264" s="57">
        <f t="shared" si="460"/>
        <v>0.8930811624921019</v>
      </c>
      <c r="P1264" s="57">
        <f t="shared" si="460"/>
        <v>0.88694933951938215</v>
      </c>
      <c r="Q1264" s="57">
        <f t="shared" si="460"/>
        <v>0.87944492771157545</v>
      </c>
      <c r="R1264" s="57">
        <f t="shared" si="460"/>
        <v>0.87209713604002292</v>
      </c>
      <c r="S1264" s="57">
        <f t="shared" si="460"/>
        <v>0.86479598420930825</v>
      </c>
      <c r="T1264" s="57">
        <f t="shared" si="460"/>
        <v>0.85645279530443463</v>
      </c>
      <c r="U1264" s="57">
        <f t="shared" si="460"/>
        <v>0.84685866857478409</v>
      </c>
      <c r="V1264" s="57">
        <f t="shared" si="460"/>
        <v>0.83615017689899895</v>
      </c>
      <c r="W1264" s="57">
        <f t="shared" si="460"/>
        <v>0.82405306743354334</v>
      </c>
      <c r="X1264" s="57">
        <f t="shared" si="460"/>
        <v>0.81047619839881857</v>
      </c>
      <c r="Y1264" s="57">
        <f t="shared" si="460"/>
        <v>0.79570062798586683</v>
      </c>
      <c r="Z1264" s="57">
        <f t="shared" si="460"/>
        <v>0.78008154557372267</v>
      </c>
      <c r="AA1264" s="57">
        <f t="shared" si="460"/>
        <v>0.76293974138392184</v>
      </c>
      <c r="AB1264" s="57">
        <f t="shared" si="460"/>
        <v>0.74735798993156632</v>
      </c>
      <c r="AC1264" s="57">
        <f t="shared" si="460"/>
        <v>0.73025885781983368</v>
      </c>
      <c r="AD1264" s="57">
        <f t="shared" si="460"/>
        <v>0.71166363044879877</v>
      </c>
      <c r="AE1264" s="57">
        <f t="shared" si="460"/>
        <v>0.6918757029601883</v>
      </c>
      <c r="AF1264" s="57">
        <f t="shared" si="460"/>
        <v>0.67156121641022115</v>
      </c>
      <c r="AG1264" s="57">
        <f t="shared" si="460"/>
        <v>0.65032885316282862</v>
      </c>
      <c r="AH1264" s="57">
        <f t="shared" si="460"/>
        <v>0.62857492904381218</v>
      </c>
      <c r="AI1264" s="57">
        <f t="shared" si="460"/>
        <v>0.60654745974798707</v>
      </c>
      <c r="AJ1264" s="57">
        <f t="shared" si="460"/>
        <v>0.58448710883078259</v>
      </c>
      <c r="AK1264" s="57">
        <f t="shared" si="460"/>
        <v>0.56244287929793124</v>
      </c>
    </row>
    <row r="1265" spans="1:37" s="65" customFormat="1" ht="17.100000000000001" customHeight="1" x14ac:dyDescent="0.2">
      <c r="A1265" s="54" t="s">
        <v>266</v>
      </c>
      <c r="B1265" s="55" t="s">
        <v>110</v>
      </c>
      <c r="C1265" s="56" t="s">
        <v>242</v>
      </c>
      <c r="D1265" s="57">
        <v>0</v>
      </c>
      <c r="E1265" s="57">
        <f t="shared" ref="E1265:AK1265" si="461">+(1-E$786)*E781</f>
        <v>0</v>
      </c>
      <c r="F1265" s="57">
        <f t="shared" si="461"/>
        <v>0</v>
      </c>
      <c r="G1265" s="57">
        <f t="shared" si="461"/>
        <v>0</v>
      </c>
      <c r="H1265" s="57">
        <f t="shared" si="461"/>
        <v>0</v>
      </c>
      <c r="I1265" s="57">
        <f t="shared" si="461"/>
        <v>0</v>
      </c>
      <c r="J1265" s="57">
        <f t="shared" si="461"/>
        <v>0</v>
      </c>
      <c r="K1265" s="57">
        <f t="shared" si="461"/>
        <v>0</v>
      </c>
      <c r="L1265" s="57">
        <f t="shared" si="461"/>
        <v>0</v>
      </c>
      <c r="M1265" s="57">
        <f t="shared" si="461"/>
        <v>0</v>
      </c>
      <c r="N1265" s="57">
        <f t="shared" si="461"/>
        <v>0</v>
      </c>
      <c r="O1265" s="57">
        <f t="shared" si="461"/>
        <v>0</v>
      </c>
      <c r="P1265" s="57">
        <f t="shared" si="461"/>
        <v>0</v>
      </c>
      <c r="Q1265" s="57">
        <f t="shared" si="461"/>
        <v>0</v>
      </c>
      <c r="R1265" s="57">
        <f t="shared" si="461"/>
        <v>0</v>
      </c>
      <c r="S1265" s="57">
        <f t="shared" si="461"/>
        <v>0</v>
      </c>
      <c r="T1265" s="57">
        <f t="shared" si="461"/>
        <v>0</v>
      </c>
      <c r="U1265" s="57">
        <f t="shared" si="461"/>
        <v>0</v>
      </c>
      <c r="V1265" s="57">
        <f t="shared" si="461"/>
        <v>0</v>
      </c>
      <c r="W1265" s="57">
        <f t="shared" si="461"/>
        <v>0</v>
      </c>
      <c r="X1265" s="57">
        <f t="shared" si="461"/>
        <v>0</v>
      </c>
      <c r="Y1265" s="57">
        <f t="shared" si="461"/>
        <v>0</v>
      </c>
      <c r="Z1265" s="57">
        <f t="shared" si="461"/>
        <v>0</v>
      </c>
      <c r="AA1265" s="57">
        <f t="shared" si="461"/>
        <v>0</v>
      </c>
      <c r="AB1265" s="57">
        <f t="shared" si="461"/>
        <v>0</v>
      </c>
      <c r="AC1265" s="57">
        <f t="shared" si="461"/>
        <v>0</v>
      </c>
      <c r="AD1265" s="57">
        <f t="shared" si="461"/>
        <v>0</v>
      </c>
      <c r="AE1265" s="57">
        <f t="shared" si="461"/>
        <v>0</v>
      </c>
      <c r="AF1265" s="57">
        <f t="shared" si="461"/>
        <v>0</v>
      </c>
      <c r="AG1265" s="57">
        <f t="shared" si="461"/>
        <v>0</v>
      </c>
      <c r="AH1265" s="57">
        <f t="shared" si="461"/>
        <v>0</v>
      </c>
      <c r="AI1265" s="57">
        <f t="shared" si="461"/>
        <v>0</v>
      </c>
      <c r="AJ1265" s="57">
        <f t="shared" si="461"/>
        <v>0</v>
      </c>
      <c r="AK1265" s="57">
        <f t="shared" si="461"/>
        <v>0</v>
      </c>
    </row>
    <row r="1266" spans="1:37" s="65" customFormat="1" ht="17.100000000000001" customHeight="1" x14ac:dyDescent="0.2">
      <c r="A1266" s="54" t="s">
        <v>267</v>
      </c>
      <c r="B1266" s="55" t="s">
        <v>110</v>
      </c>
      <c r="C1266" s="56" t="s">
        <v>242</v>
      </c>
      <c r="D1266" s="57">
        <v>0</v>
      </c>
      <c r="E1266" s="57">
        <f>+(1-E$786)*E782</f>
        <v>0</v>
      </c>
      <c r="F1266" s="57">
        <f>+(1-F$786)*F782</f>
        <v>0</v>
      </c>
      <c r="G1266" s="57">
        <f>+(1-G$786)*G782</f>
        <v>0</v>
      </c>
      <c r="H1266" s="75">
        <v>6.9266690052479386E-6</v>
      </c>
      <c r="I1266" s="75">
        <v>1.5744764091652513E-5</v>
      </c>
      <c r="J1266" s="75">
        <v>4.1614278320759199E-5</v>
      </c>
      <c r="K1266" s="75">
        <v>1.0424362570232656E-4</v>
      </c>
      <c r="L1266" s="75">
        <v>2.063637176977395E-4</v>
      </c>
      <c r="M1266" s="75">
        <v>3.7139754063136268E-4</v>
      </c>
      <c r="N1266" s="75">
        <v>6.4065017491594326E-4</v>
      </c>
      <c r="O1266" s="75">
        <v>1.0329854300044534E-3</v>
      </c>
      <c r="P1266" s="75">
        <v>1.5678589683657432E-3</v>
      </c>
      <c r="Q1266" s="75">
        <v>2.2843020850413119E-3</v>
      </c>
      <c r="R1266" s="75">
        <v>3.1335611944912738E-3</v>
      </c>
      <c r="S1266" s="75">
        <v>4.1410323614243464E-3</v>
      </c>
      <c r="T1266" s="75">
        <v>5.2809910507841638E-3</v>
      </c>
      <c r="U1266" s="75">
        <v>6.5635606695256081E-3</v>
      </c>
      <c r="V1266" s="75">
        <v>7.9749469944215244E-3</v>
      </c>
      <c r="W1266" s="75">
        <v>9.5180085072848874E-3</v>
      </c>
      <c r="X1266" s="75">
        <v>1.118166977775643E-2</v>
      </c>
      <c r="Y1266" s="75">
        <v>1.2945095384708808E-2</v>
      </c>
      <c r="Z1266" s="75">
        <v>1.4825943557974871E-2</v>
      </c>
      <c r="AA1266" s="75">
        <v>1.6773374486785057E-2</v>
      </c>
      <c r="AB1266" s="75">
        <v>1.8771756166702389E-2</v>
      </c>
      <c r="AC1266" s="75">
        <v>2.0818130948255052E-2</v>
      </c>
      <c r="AD1266" s="75">
        <v>2.2855108959093918E-2</v>
      </c>
      <c r="AE1266" s="75">
        <v>2.488946242610254E-2</v>
      </c>
      <c r="AF1266" s="75">
        <v>2.6960629067015702E-2</v>
      </c>
      <c r="AG1266" s="75">
        <v>2.8960803786684503E-2</v>
      </c>
      <c r="AH1266" s="75">
        <v>3.0922326971713557E-2</v>
      </c>
      <c r="AI1266" s="75">
        <v>3.2845641988923417E-2</v>
      </c>
      <c r="AJ1266" s="75">
        <v>3.4707354620779653E-2</v>
      </c>
      <c r="AK1266" s="75">
        <v>3.6507842324637031E-2</v>
      </c>
    </row>
    <row r="1267" spans="1:37" s="65" customFormat="1" ht="17.100000000000001" customHeight="1" x14ac:dyDescent="0.2">
      <c r="A1267" s="54" t="s">
        <v>243</v>
      </c>
      <c r="B1267" s="55" t="s">
        <v>110</v>
      </c>
      <c r="C1267" s="56" t="s">
        <v>242</v>
      </c>
      <c r="D1267" s="57">
        <v>8.0567776077531239E-2</v>
      </c>
      <c r="E1267" s="57">
        <f t="shared" ref="E1267:AK1267" si="462">+(1-E$786)*E783</f>
        <v>8.0562639218831777E-2</v>
      </c>
      <c r="F1267" s="57">
        <f t="shared" si="462"/>
        <v>8.0560070912302231E-2</v>
      </c>
      <c r="G1267" s="57">
        <f t="shared" si="462"/>
        <v>8.0560070912302231E-2</v>
      </c>
      <c r="H1267" s="57">
        <f t="shared" si="462"/>
        <v>8.0500665297519369E-2</v>
      </c>
      <c r="I1267" s="57">
        <f t="shared" si="462"/>
        <v>8.0494341807271608E-2</v>
      </c>
      <c r="J1267" s="57">
        <f t="shared" si="462"/>
        <v>8.0472658028997598E-2</v>
      </c>
      <c r="K1267" s="57">
        <f t="shared" si="462"/>
        <v>8.0419553482582812E-2</v>
      </c>
      <c r="L1267" s="57">
        <f t="shared" si="462"/>
        <v>8.0316032621546352E-2</v>
      </c>
      <c r="M1267" s="57">
        <f t="shared" si="462"/>
        <v>8.0120891829662838E-2</v>
      </c>
      <c r="N1267" s="57">
        <f t="shared" si="462"/>
        <v>7.9806088138094117E-2</v>
      </c>
      <c r="O1267" s="57">
        <f t="shared" si="462"/>
        <v>7.9309228948548166E-2</v>
      </c>
      <c r="P1267" s="57">
        <f t="shared" si="462"/>
        <v>7.8612439111960988E-2</v>
      </c>
      <c r="Q1267" s="57">
        <f t="shared" si="462"/>
        <v>7.7571939263870321E-2</v>
      </c>
      <c r="R1267" s="57">
        <f t="shared" si="462"/>
        <v>7.6164952863835747E-2</v>
      </c>
      <c r="S1267" s="57">
        <f t="shared" si="462"/>
        <v>7.4325379220267843E-2</v>
      </c>
      <c r="T1267" s="57">
        <f t="shared" si="462"/>
        <v>7.2202142544898859E-2</v>
      </c>
      <c r="U1267" s="57">
        <f t="shared" si="462"/>
        <v>6.9799857773416421E-2</v>
      </c>
      <c r="V1267" s="57">
        <f t="shared" si="462"/>
        <v>6.7179375967981556E-2</v>
      </c>
      <c r="W1267" s="57">
        <f t="shared" si="462"/>
        <v>6.4270634512464495E-2</v>
      </c>
      <c r="X1267" s="57">
        <f t="shared" si="462"/>
        <v>6.1070708545167968E-2</v>
      </c>
      <c r="Y1267" s="57">
        <f t="shared" si="462"/>
        <v>5.7684197383890204E-2</v>
      </c>
      <c r="Z1267" s="57">
        <f t="shared" si="462"/>
        <v>5.4258842628785664E-2</v>
      </c>
      <c r="AA1267" s="57">
        <f t="shared" si="462"/>
        <v>5.0604597270105002E-2</v>
      </c>
      <c r="AB1267" s="57">
        <f t="shared" si="462"/>
        <v>4.4397983665544052E-2</v>
      </c>
      <c r="AC1267" s="57">
        <f t="shared" si="462"/>
        <v>3.8857615049951798E-2</v>
      </c>
      <c r="AD1267" s="57">
        <f t="shared" si="462"/>
        <v>3.3941245950539073E-2</v>
      </c>
      <c r="AE1267" s="57">
        <f t="shared" si="462"/>
        <v>2.9583255435031926E-2</v>
      </c>
      <c r="AF1267" s="57">
        <f t="shared" si="462"/>
        <v>2.5768052308989712E-2</v>
      </c>
      <c r="AG1267" s="57">
        <f t="shared" si="462"/>
        <v>2.2411184439386243E-2</v>
      </c>
      <c r="AH1267" s="57">
        <f t="shared" si="462"/>
        <v>1.9468807642892948E-2</v>
      </c>
      <c r="AI1267" s="57">
        <f t="shared" si="462"/>
        <v>1.6899841483182399E-2</v>
      </c>
      <c r="AJ1267" s="57">
        <f t="shared" si="462"/>
        <v>1.4672171442584222E-2</v>
      </c>
      <c r="AK1267" s="57">
        <f t="shared" si="462"/>
        <v>1.2734467726201817E-2</v>
      </c>
    </row>
    <row r="1268" spans="1:37" s="65" customFormat="1" ht="17.100000000000001" customHeight="1" x14ac:dyDescent="0.2">
      <c r="A1268" s="54" t="s">
        <v>244</v>
      </c>
      <c r="B1268" s="55" t="s">
        <v>110</v>
      </c>
      <c r="C1268" s="56" t="s">
        <v>242</v>
      </c>
      <c r="D1268" s="57">
        <v>0</v>
      </c>
      <c r="E1268" s="57">
        <f t="shared" ref="E1268:AK1268" si="463">+(1-E$786)*E784</f>
        <v>0</v>
      </c>
      <c r="F1268" s="57">
        <f t="shared" si="463"/>
        <v>0</v>
      </c>
      <c r="G1268" s="57">
        <f t="shared" si="463"/>
        <v>0</v>
      </c>
      <c r="H1268" s="57">
        <f t="shared" si="463"/>
        <v>0</v>
      </c>
      <c r="I1268" s="57">
        <f t="shared" si="463"/>
        <v>0</v>
      </c>
      <c r="J1268" s="57">
        <f t="shared" si="463"/>
        <v>0</v>
      </c>
      <c r="K1268" s="57">
        <f t="shared" si="463"/>
        <v>0</v>
      </c>
      <c r="L1268" s="57">
        <f t="shared" si="463"/>
        <v>0</v>
      </c>
      <c r="M1268" s="57">
        <f t="shared" si="463"/>
        <v>0</v>
      </c>
      <c r="N1268" s="57">
        <f t="shared" si="463"/>
        <v>0</v>
      </c>
      <c r="O1268" s="57">
        <f t="shared" si="463"/>
        <v>0</v>
      </c>
      <c r="P1268" s="57">
        <f t="shared" si="463"/>
        <v>0</v>
      </c>
      <c r="Q1268" s="57">
        <f t="shared" si="463"/>
        <v>0</v>
      </c>
      <c r="R1268" s="57">
        <f t="shared" si="463"/>
        <v>0</v>
      </c>
      <c r="S1268" s="57">
        <f t="shared" si="463"/>
        <v>0</v>
      </c>
      <c r="T1268" s="57">
        <f t="shared" si="463"/>
        <v>0</v>
      </c>
      <c r="U1268" s="57">
        <f t="shared" si="463"/>
        <v>0</v>
      </c>
      <c r="V1268" s="57">
        <f t="shared" si="463"/>
        <v>0</v>
      </c>
      <c r="W1268" s="57">
        <f t="shared" si="463"/>
        <v>0</v>
      </c>
      <c r="X1268" s="57">
        <f t="shared" si="463"/>
        <v>0</v>
      </c>
      <c r="Y1268" s="57">
        <f t="shared" si="463"/>
        <v>0</v>
      </c>
      <c r="Z1268" s="57">
        <f t="shared" si="463"/>
        <v>0</v>
      </c>
      <c r="AA1268" s="57">
        <f t="shared" si="463"/>
        <v>0</v>
      </c>
      <c r="AB1268" s="57">
        <f t="shared" si="463"/>
        <v>0</v>
      </c>
      <c r="AC1268" s="57">
        <f t="shared" si="463"/>
        <v>0</v>
      </c>
      <c r="AD1268" s="57">
        <f t="shared" si="463"/>
        <v>0</v>
      </c>
      <c r="AE1268" s="57">
        <f t="shared" si="463"/>
        <v>0</v>
      </c>
      <c r="AF1268" s="57">
        <f t="shared" si="463"/>
        <v>0</v>
      </c>
      <c r="AG1268" s="57">
        <f t="shared" si="463"/>
        <v>0</v>
      </c>
      <c r="AH1268" s="57">
        <f t="shared" si="463"/>
        <v>0</v>
      </c>
      <c r="AI1268" s="57">
        <f t="shared" si="463"/>
        <v>0</v>
      </c>
      <c r="AJ1268" s="57">
        <f t="shared" si="463"/>
        <v>0</v>
      </c>
      <c r="AK1268" s="57">
        <f t="shared" si="463"/>
        <v>0</v>
      </c>
    </row>
    <row r="1269" spans="1:37" s="65" customFormat="1" ht="17.100000000000001" customHeight="1" x14ac:dyDescent="0.2">
      <c r="A1269" s="54" t="s">
        <v>268</v>
      </c>
      <c r="B1269" s="55" t="s">
        <v>110</v>
      </c>
      <c r="C1269" s="56" t="s">
        <v>242</v>
      </c>
      <c r="D1269" s="57">
        <v>0</v>
      </c>
      <c r="E1269" s="57">
        <f t="shared" ref="E1269:AK1269" si="464">+(1-E$786)*E785</f>
        <v>0</v>
      </c>
      <c r="F1269" s="57">
        <f t="shared" si="464"/>
        <v>0</v>
      </c>
      <c r="G1269" s="57">
        <f t="shared" si="464"/>
        <v>0</v>
      </c>
      <c r="H1269" s="57">
        <f t="shared" si="464"/>
        <v>0</v>
      </c>
      <c r="I1269" s="57">
        <f t="shared" si="464"/>
        <v>0</v>
      </c>
      <c r="J1269" s="57">
        <f t="shared" si="464"/>
        <v>0</v>
      </c>
      <c r="K1269" s="57">
        <f t="shared" si="464"/>
        <v>0</v>
      </c>
      <c r="L1269" s="57">
        <f t="shared" si="464"/>
        <v>0</v>
      </c>
      <c r="M1269" s="57">
        <f t="shared" si="464"/>
        <v>0</v>
      </c>
      <c r="N1269" s="57">
        <f t="shared" si="464"/>
        <v>0</v>
      </c>
      <c r="O1269" s="57">
        <f t="shared" si="464"/>
        <v>0</v>
      </c>
      <c r="P1269" s="57">
        <f t="shared" si="464"/>
        <v>0</v>
      </c>
      <c r="Q1269" s="57">
        <f t="shared" si="464"/>
        <v>0</v>
      </c>
      <c r="R1269" s="57">
        <f t="shared" si="464"/>
        <v>0</v>
      </c>
      <c r="S1269" s="57">
        <f t="shared" si="464"/>
        <v>0</v>
      </c>
      <c r="T1269" s="57">
        <f t="shared" si="464"/>
        <v>0</v>
      </c>
      <c r="U1269" s="57">
        <f t="shared" si="464"/>
        <v>0</v>
      </c>
      <c r="V1269" s="57">
        <f t="shared" si="464"/>
        <v>0</v>
      </c>
      <c r="W1269" s="57">
        <f t="shared" si="464"/>
        <v>0</v>
      </c>
      <c r="X1269" s="57">
        <f t="shared" si="464"/>
        <v>0</v>
      </c>
      <c r="Y1269" s="57">
        <f t="shared" si="464"/>
        <v>0</v>
      </c>
      <c r="Z1269" s="57">
        <f t="shared" si="464"/>
        <v>0</v>
      </c>
      <c r="AA1269" s="57">
        <f t="shared" si="464"/>
        <v>0</v>
      </c>
      <c r="AB1269" s="57">
        <f t="shared" si="464"/>
        <v>0</v>
      </c>
      <c r="AC1269" s="57">
        <f t="shared" si="464"/>
        <v>0</v>
      </c>
      <c r="AD1269" s="57">
        <f t="shared" si="464"/>
        <v>0</v>
      </c>
      <c r="AE1269" s="57">
        <f t="shared" si="464"/>
        <v>0</v>
      </c>
      <c r="AF1269" s="57">
        <f t="shared" si="464"/>
        <v>0</v>
      </c>
      <c r="AG1269" s="57">
        <f t="shared" si="464"/>
        <v>0</v>
      </c>
      <c r="AH1269" s="57">
        <f t="shared" si="464"/>
        <v>0</v>
      </c>
      <c r="AI1269" s="57">
        <f t="shared" si="464"/>
        <v>0</v>
      </c>
      <c r="AJ1269" s="57">
        <f t="shared" si="464"/>
        <v>0</v>
      </c>
      <c r="AK1269" s="57">
        <f t="shared" si="464"/>
        <v>0</v>
      </c>
    </row>
    <row r="1270" spans="1:37" s="65" customFormat="1" ht="17.100000000000001" customHeight="1" x14ac:dyDescent="0.2">
      <c r="A1270" s="54" t="s">
        <v>189</v>
      </c>
      <c r="B1270" s="55" t="s">
        <v>110</v>
      </c>
      <c r="C1270" s="56" t="s">
        <v>242</v>
      </c>
      <c r="D1270" s="57">
        <v>3.1879622545269063E-5</v>
      </c>
      <c r="E1270" s="57">
        <v>3.1879622545269063E-5</v>
      </c>
      <c r="F1270" s="57">
        <v>3.1879622545269063E-5</v>
      </c>
      <c r="G1270" s="57">
        <v>3.1879622545269063E-5</v>
      </c>
      <c r="H1270" s="75">
        <v>2.7542587664131308E-4</v>
      </c>
      <c r="I1270" s="75">
        <v>2.9866384809938955E-4</v>
      </c>
      <c r="J1270" s="75">
        <v>3.7981511375460928E-4</v>
      </c>
      <c r="K1270" s="75">
        <v>4.9559208507693638E-3</v>
      </c>
      <c r="L1270" s="75">
        <v>9.4006698210634693E-3</v>
      </c>
      <c r="M1270" s="75">
        <v>1.3699158688781432E-2</v>
      </c>
      <c r="N1270" s="75">
        <v>2.018101243023734E-2</v>
      </c>
      <c r="O1270" s="75">
        <v>2.6576459430162038E-2</v>
      </c>
      <c r="P1270" s="75">
        <v>3.2870058269689931E-2</v>
      </c>
      <c r="Q1270" s="75">
        <v>4.0698293080276601E-2</v>
      </c>
      <c r="R1270" s="75">
        <v>4.8603498046074778E-2</v>
      </c>
      <c r="S1270" s="75">
        <v>5.6736327075315937E-2</v>
      </c>
      <c r="T1270" s="75">
        <v>6.6062261541145639E-2</v>
      </c>
      <c r="U1270" s="75">
        <v>7.677544310287697E-2</v>
      </c>
      <c r="V1270" s="75">
        <v>8.8692243958772538E-2</v>
      </c>
      <c r="W1270" s="75">
        <v>0.10215409161259675</v>
      </c>
      <c r="X1270" s="75">
        <v>0.11726611085671433</v>
      </c>
      <c r="Y1270" s="75">
        <v>0.13366347867611775</v>
      </c>
      <c r="Z1270" s="75">
        <v>0.15082563007249511</v>
      </c>
      <c r="AA1270" s="75">
        <v>0.16967258261252177</v>
      </c>
      <c r="AB1270" s="75">
        <v>0.18946071881746593</v>
      </c>
      <c r="AC1270" s="75">
        <v>0.21005184401024818</v>
      </c>
      <c r="AD1270" s="75">
        <v>0.23152431598011461</v>
      </c>
      <c r="AE1270" s="75">
        <v>0.25363361522592898</v>
      </c>
      <c r="AF1270" s="75">
        <v>0.27568982692566274</v>
      </c>
      <c r="AG1270" s="75">
        <v>0.29827645906043188</v>
      </c>
      <c r="AH1270" s="75">
        <v>0.32100874015577679</v>
      </c>
      <c r="AI1270" s="75">
        <v>0.34367933929912103</v>
      </c>
      <c r="AJ1270" s="75">
        <v>0.36610313552071994</v>
      </c>
      <c r="AK1270" s="75">
        <v>0.38828208459683294</v>
      </c>
    </row>
    <row r="1271" spans="1:37" s="65" customFormat="1" ht="17.100000000000001" customHeight="1" x14ac:dyDescent="0.2">
      <c r="A1271" s="54" t="s">
        <v>269</v>
      </c>
      <c r="B1271" s="55" t="s">
        <v>110</v>
      </c>
      <c r="C1271" s="56" t="s">
        <v>242</v>
      </c>
      <c r="D1271" s="57">
        <v>0</v>
      </c>
      <c r="E1271" s="57">
        <f t="shared" ref="E1271:AK1271" si="465">+(1-E$786)*E787</f>
        <v>0</v>
      </c>
      <c r="F1271" s="57">
        <f t="shared" si="465"/>
        <v>0</v>
      </c>
      <c r="G1271" s="57">
        <f t="shared" si="465"/>
        <v>0</v>
      </c>
      <c r="H1271" s="57">
        <f t="shared" si="465"/>
        <v>0</v>
      </c>
      <c r="I1271" s="57">
        <f t="shared" si="465"/>
        <v>0</v>
      </c>
      <c r="J1271" s="57">
        <f t="shared" si="465"/>
        <v>0</v>
      </c>
      <c r="K1271" s="57">
        <f t="shared" si="465"/>
        <v>0</v>
      </c>
      <c r="L1271" s="57">
        <f t="shared" si="465"/>
        <v>0</v>
      </c>
      <c r="M1271" s="57">
        <f t="shared" si="465"/>
        <v>0</v>
      </c>
      <c r="N1271" s="57">
        <f t="shared" si="465"/>
        <v>0</v>
      </c>
      <c r="O1271" s="57">
        <f t="shared" si="465"/>
        <v>0</v>
      </c>
      <c r="P1271" s="57">
        <f t="shared" si="465"/>
        <v>0</v>
      </c>
      <c r="Q1271" s="57">
        <f t="shared" si="465"/>
        <v>0</v>
      </c>
      <c r="R1271" s="57">
        <f t="shared" si="465"/>
        <v>0</v>
      </c>
      <c r="S1271" s="57">
        <f t="shared" si="465"/>
        <v>0</v>
      </c>
      <c r="T1271" s="57">
        <f t="shared" si="465"/>
        <v>0</v>
      </c>
      <c r="U1271" s="57">
        <f t="shared" si="465"/>
        <v>0</v>
      </c>
      <c r="V1271" s="57">
        <f t="shared" si="465"/>
        <v>0</v>
      </c>
      <c r="W1271" s="57">
        <f t="shared" si="465"/>
        <v>0</v>
      </c>
      <c r="X1271" s="57">
        <f t="shared" si="465"/>
        <v>0</v>
      </c>
      <c r="Y1271" s="57">
        <f t="shared" si="465"/>
        <v>0</v>
      </c>
      <c r="Z1271" s="57">
        <f t="shared" si="465"/>
        <v>0</v>
      </c>
      <c r="AA1271" s="57">
        <f t="shared" si="465"/>
        <v>0</v>
      </c>
      <c r="AB1271" s="57">
        <f t="shared" si="465"/>
        <v>0</v>
      </c>
      <c r="AC1271" s="57">
        <f t="shared" si="465"/>
        <v>0</v>
      </c>
      <c r="AD1271" s="57">
        <f t="shared" si="465"/>
        <v>0</v>
      </c>
      <c r="AE1271" s="57">
        <f t="shared" si="465"/>
        <v>0</v>
      </c>
      <c r="AF1271" s="57">
        <f t="shared" si="465"/>
        <v>0</v>
      </c>
      <c r="AG1271" s="57">
        <f t="shared" si="465"/>
        <v>0</v>
      </c>
      <c r="AH1271" s="57">
        <f t="shared" si="465"/>
        <v>0</v>
      </c>
      <c r="AI1271" s="57">
        <f t="shared" si="465"/>
        <v>0</v>
      </c>
      <c r="AJ1271" s="57">
        <f t="shared" si="465"/>
        <v>0</v>
      </c>
      <c r="AK1271" s="57">
        <f t="shared" si="465"/>
        <v>0</v>
      </c>
    </row>
    <row r="1272" spans="1:37" s="65" customFormat="1" ht="17.100000000000001" customHeight="1" x14ac:dyDescent="0.2">
      <c r="A1272" s="54" t="s">
        <v>270</v>
      </c>
      <c r="B1272" s="55" t="s">
        <v>110</v>
      </c>
      <c r="C1272" s="56" t="s">
        <v>242</v>
      </c>
      <c r="D1272" s="57">
        <v>0</v>
      </c>
      <c r="E1272" s="57">
        <f t="shared" ref="E1272:AK1272" si="466">+(1-E$786)*E788</f>
        <v>0</v>
      </c>
      <c r="F1272" s="57">
        <f t="shared" si="466"/>
        <v>0</v>
      </c>
      <c r="G1272" s="57">
        <f t="shared" si="466"/>
        <v>0</v>
      </c>
      <c r="H1272" s="57">
        <f t="shared" si="466"/>
        <v>0</v>
      </c>
      <c r="I1272" s="57">
        <f t="shared" si="466"/>
        <v>0</v>
      </c>
      <c r="J1272" s="57">
        <f t="shared" si="466"/>
        <v>0</v>
      </c>
      <c r="K1272" s="57">
        <f t="shared" si="466"/>
        <v>0</v>
      </c>
      <c r="L1272" s="57">
        <f t="shared" si="466"/>
        <v>0</v>
      </c>
      <c r="M1272" s="57">
        <f t="shared" si="466"/>
        <v>0</v>
      </c>
      <c r="N1272" s="57">
        <f t="shared" si="466"/>
        <v>0</v>
      </c>
      <c r="O1272" s="57">
        <f t="shared" si="466"/>
        <v>0</v>
      </c>
      <c r="P1272" s="57">
        <f t="shared" si="466"/>
        <v>0</v>
      </c>
      <c r="Q1272" s="57">
        <f t="shared" si="466"/>
        <v>0</v>
      </c>
      <c r="R1272" s="57">
        <f t="shared" si="466"/>
        <v>0</v>
      </c>
      <c r="S1272" s="57">
        <f t="shared" si="466"/>
        <v>0</v>
      </c>
      <c r="T1272" s="57">
        <f t="shared" si="466"/>
        <v>0</v>
      </c>
      <c r="U1272" s="57">
        <f t="shared" si="466"/>
        <v>0</v>
      </c>
      <c r="V1272" s="57">
        <f t="shared" si="466"/>
        <v>0</v>
      </c>
      <c r="W1272" s="57">
        <f t="shared" si="466"/>
        <v>0</v>
      </c>
      <c r="X1272" s="57">
        <f t="shared" si="466"/>
        <v>0</v>
      </c>
      <c r="Y1272" s="57">
        <f t="shared" si="466"/>
        <v>0</v>
      </c>
      <c r="Z1272" s="57">
        <f t="shared" si="466"/>
        <v>0</v>
      </c>
      <c r="AA1272" s="57">
        <f t="shared" si="466"/>
        <v>0</v>
      </c>
      <c r="AB1272" s="57">
        <f t="shared" si="466"/>
        <v>0</v>
      </c>
      <c r="AC1272" s="57">
        <f t="shared" si="466"/>
        <v>0</v>
      </c>
      <c r="AD1272" s="57">
        <f t="shared" si="466"/>
        <v>0</v>
      </c>
      <c r="AE1272" s="57">
        <f t="shared" si="466"/>
        <v>0</v>
      </c>
      <c r="AF1272" s="57">
        <f t="shared" si="466"/>
        <v>0</v>
      </c>
      <c r="AG1272" s="57">
        <f t="shared" si="466"/>
        <v>0</v>
      </c>
      <c r="AH1272" s="57">
        <f t="shared" si="466"/>
        <v>0</v>
      </c>
      <c r="AI1272" s="57">
        <f t="shared" si="466"/>
        <v>0</v>
      </c>
      <c r="AJ1272" s="57">
        <f t="shared" si="466"/>
        <v>0</v>
      </c>
      <c r="AK1272" s="57">
        <f t="shared" si="466"/>
        <v>0</v>
      </c>
    </row>
    <row r="1273" spans="1:37" s="65" customFormat="1" ht="17.100000000000001" customHeight="1" x14ac:dyDescent="0.2">
      <c r="A1273" s="54" t="s">
        <v>271</v>
      </c>
      <c r="B1273" s="55" t="s">
        <v>110</v>
      </c>
      <c r="C1273" s="56" t="s">
        <v>242</v>
      </c>
      <c r="D1273" s="57">
        <v>0</v>
      </c>
      <c r="E1273" s="57">
        <f t="shared" ref="E1273:AK1273" si="467">+(1-E$786)*E789</f>
        <v>0</v>
      </c>
      <c r="F1273" s="57">
        <f t="shared" si="467"/>
        <v>0</v>
      </c>
      <c r="G1273" s="57">
        <f t="shared" si="467"/>
        <v>0</v>
      </c>
      <c r="H1273" s="57">
        <f t="shared" si="467"/>
        <v>0</v>
      </c>
      <c r="I1273" s="57">
        <f t="shared" si="467"/>
        <v>0</v>
      </c>
      <c r="J1273" s="57">
        <f t="shared" si="467"/>
        <v>0</v>
      </c>
      <c r="K1273" s="57">
        <f t="shared" si="467"/>
        <v>0</v>
      </c>
      <c r="L1273" s="57">
        <f t="shared" si="467"/>
        <v>0</v>
      </c>
      <c r="M1273" s="57">
        <f t="shared" si="467"/>
        <v>0</v>
      </c>
      <c r="N1273" s="57">
        <f t="shared" si="467"/>
        <v>0</v>
      </c>
      <c r="O1273" s="57">
        <f t="shared" si="467"/>
        <v>0</v>
      </c>
      <c r="P1273" s="57">
        <f t="shared" si="467"/>
        <v>0</v>
      </c>
      <c r="Q1273" s="57">
        <f t="shared" si="467"/>
        <v>0</v>
      </c>
      <c r="R1273" s="57">
        <f t="shared" si="467"/>
        <v>0</v>
      </c>
      <c r="S1273" s="57">
        <f t="shared" si="467"/>
        <v>0</v>
      </c>
      <c r="T1273" s="57">
        <f t="shared" si="467"/>
        <v>0</v>
      </c>
      <c r="U1273" s="57">
        <f t="shared" si="467"/>
        <v>0</v>
      </c>
      <c r="V1273" s="57">
        <f t="shared" si="467"/>
        <v>0</v>
      </c>
      <c r="W1273" s="57">
        <f t="shared" si="467"/>
        <v>0</v>
      </c>
      <c r="X1273" s="57">
        <f t="shared" si="467"/>
        <v>0</v>
      </c>
      <c r="Y1273" s="57">
        <f t="shared" si="467"/>
        <v>0</v>
      </c>
      <c r="Z1273" s="57">
        <f t="shared" si="467"/>
        <v>0</v>
      </c>
      <c r="AA1273" s="57">
        <f t="shared" si="467"/>
        <v>0</v>
      </c>
      <c r="AB1273" s="57">
        <f t="shared" si="467"/>
        <v>0</v>
      </c>
      <c r="AC1273" s="57">
        <f t="shared" si="467"/>
        <v>0</v>
      </c>
      <c r="AD1273" s="57">
        <f t="shared" si="467"/>
        <v>0</v>
      </c>
      <c r="AE1273" s="57">
        <f t="shared" si="467"/>
        <v>0</v>
      </c>
      <c r="AF1273" s="57">
        <f t="shared" si="467"/>
        <v>0</v>
      </c>
      <c r="AG1273" s="57">
        <f t="shared" si="467"/>
        <v>0</v>
      </c>
      <c r="AH1273" s="57">
        <f t="shared" si="467"/>
        <v>0</v>
      </c>
      <c r="AI1273" s="57">
        <f t="shared" si="467"/>
        <v>0</v>
      </c>
      <c r="AJ1273" s="57">
        <f t="shared" si="467"/>
        <v>0</v>
      </c>
      <c r="AK1273" s="57">
        <f t="shared" si="467"/>
        <v>0</v>
      </c>
    </row>
    <row r="1274" spans="1:37" s="65" customFormat="1" ht="17.100000000000001" customHeight="1" x14ac:dyDescent="0.2">
      <c r="A1274" s="54" t="s">
        <v>272</v>
      </c>
      <c r="B1274" s="55" t="s">
        <v>110</v>
      </c>
      <c r="C1274" s="56" t="s">
        <v>242</v>
      </c>
      <c r="D1274" s="57">
        <v>0</v>
      </c>
      <c r="E1274" s="57">
        <f t="shared" ref="E1274:AK1274" si="468">+(1-E$786)*E790</f>
        <v>0</v>
      </c>
      <c r="F1274" s="57">
        <f t="shared" si="468"/>
        <v>0</v>
      </c>
      <c r="G1274" s="57">
        <f t="shared" si="468"/>
        <v>0</v>
      </c>
      <c r="H1274" s="57">
        <f t="shared" si="468"/>
        <v>0</v>
      </c>
      <c r="I1274" s="57">
        <f t="shared" si="468"/>
        <v>0</v>
      </c>
      <c r="J1274" s="57">
        <f t="shared" si="468"/>
        <v>0</v>
      </c>
      <c r="K1274" s="57">
        <f t="shared" si="468"/>
        <v>0</v>
      </c>
      <c r="L1274" s="57">
        <f t="shared" si="468"/>
        <v>0</v>
      </c>
      <c r="M1274" s="57">
        <f t="shared" si="468"/>
        <v>0</v>
      </c>
      <c r="N1274" s="57">
        <f t="shared" si="468"/>
        <v>0</v>
      </c>
      <c r="O1274" s="57">
        <f t="shared" si="468"/>
        <v>0</v>
      </c>
      <c r="P1274" s="57">
        <f t="shared" si="468"/>
        <v>0</v>
      </c>
      <c r="Q1274" s="57">
        <f t="shared" si="468"/>
        <v>0</v>
      </c>
      <c r="R1274" s="57">
        <f t="shared" si="468"/>
        <v>0</v>
      </c>
      <c r="S1274" s="57">
        <f t="shared" si="468"/>
        <v>0</v>
      </c>
      <c r="T1274" s="57">
        <f t="shared" si="468"/>
        <v>0</v>
      </c>
      <c r="U1274" s="57">
        <f t="shared" si="468"/>
        <v>0</v>
      </c>
      <c r="V1274" s="57">
        <f t="shared" si="468"/>
        <v>0</v>
      </c>
      <c r="W1274" s="57">
        <f t="shared" si="468"/>
        <v>0</v>
      </c>
      <c r="X1274" s="57">
        <f t="shared" si="468"/>
        <v>0</v>
      </c>
      <c r="Y1274" s="57">
        <f t="shared" si="468"/>
        <v>0</v>
      </c>
      <c r="Z1274" s="57">
        <f t="shared" si="468"/>
        <v>0</v>
      </c>
      <c r="AA1274" s="57">
        <f t="shared" si="468"/>
        <v>0</v>
      </c>
      <c r="AB1274" s="57">
        <f t="shared" si="468"/>
        <v>0</v>
      </c>
      <c r="AC1274" s="57">
        <f t="shared" si="468"/>
        <v>0</v>
      </c>
      <c r="AD1274" s="57">
        <f t="shared" si="468"/>
        <v>0</v>
      </c>
      <c r="AE1274" s="57">
        <f t="shared" si="468"/>
        <v>0</v>
      </c>
      <c r="AF1274" s="57">
        <f t="shared" si="468"/>
        <v>0</v>
      </c>
      <c r="AG1274" s="57">
        <f t="shared" si="468"/>
        <v>0</v>
      </c>
      <c r="AH1274" s="57">
        <f t="shared" si="468"/>
        <v>0</v>
      </c>
      <c r="AI1274" s="57">
        <f t="shared" si="468"/>
        <v>0</v>
      </c>
      <c r="AJ1274" s="57">
        <f t="shared" si="468"/>
        <v>0</v>
      </c>
      <c r="AK1274" s="57">
        <f t="shared" si="468"/>
        <v>0</v>
      </c>
    </row>
    <row r="1275" spans="1:37" s="65" customFormat="1" ht="17.100000000000001" customHeight="1" x14ac:dyDescent="0.2">
      <c r="A1275" s="54" t="s">
        <v>197</v>
      </c>
      <c r="B1275" s="55" t="s">
        <v>110</v>
      </c>
      <c r="C1275" s="56" t="s">
        <v>242</v>
      </c>
      <c r="D1275" s="57">
        <v>0</v>
      </c>
      <c r="E1275" s="57">
        <f>+(1-E$786)*E791</f>
        <v>0</v>
      </c>
      <c r="F1275" s="57">
        <f>+(1-F$786)*F791</f>
        <v>0</v>
      </c>
      <c r="G1275" s="57">
        <f>+(1-G$786)*G791</f>
        <v>0</v>
      </c>
      <c r="H1275" s="75">
        <v>4.703922678044693E-11</v>
      </c>
      <c r="I1275" s="75">
        <v>2.3529798208859046E-10</v>
      </c>
      <c r="J1275" s="75">
        <v>1.3855039554995623E-9</v>
      </c>
      <c r="K1275" s="75">
        <v>5.599195382186704E-9</v>
      </c>
      <c r="L1275" s="75">
        <v>1.5054510687847879E-8</v>
      </c>
      <c r="M1275" s="75">
        <v>3.618913677789347E-8</v>
      </c>
      <c r="N1275" s="75">
        <v>8.0457586878408052E-8</v>
      </c>
      <c r="O1275" s="75">
        <v>1.6369918345604264E-7</v>
      </c>
      <c r="P1275" s="75">
        <v>3.0413060122200894E-7</v>
      </c>
      <c r="Q1275" s="75">
        <v>5.3785923629899459E-7</v>
      </c>
      <c r="R1275" s="75">
        <v>8.5185557525121763E-7</v>
      </c>
      <c r="S1275" s="75">
        <v>1.2771336835853929E-6</v>
      </c>
      <c r="T1275" s="75">
        <v>1.8095587367205987E-6</v>
      </c>
      <c r="U1275" s="75">
        <v>2.4698793968677425E-6</v>
      </c>
      <c r="V1275" s="75">
        <v>3.2561798253836003E-6</v>
      </c>
      <c r="W1275" s="75">
        <v>4.1979341105373564E-6</v>
      </c>
      <c r="X1275" s="75">
        <v>5.3124215427194382E-6</v>
      </c>
      <c r="Y1275" s="75">
        <v>6.6005694164480397E-6</v>
      </c>
      <c r="Z1275" s="75">
        <v>8.038167021655585E-6</v>
      </c>
      <c r="AA1275" s="75">
        <v>9.7042466662658691E-6</v>
      </c>
      <c r="AB1275" s="75">
        <v>1.155141872128216E-5</v>
      </c>
      <c r="AC1275" s="75">
        <v>1.3552171711207844E-5</v>
      </c>
      <c r="AD1275" s="75">
        <v>1.5698661453646201E-5</v>
      </c>
      <c r="AE1275" s="75">
        <v>1.7963952748215893E-5</v>
      </c>
      <c r="AF1275" s="75">
        <v>2.0275288110728761E-5</v>
      </c>
      <c r="AG1275" s="75">
        <v>2.2699550668810061E-5</v>
      </c>
      <c r="AH1275" s="75">
        <v>2.5196185804555207E-5</v>
      </c>
      <c r="AI1275" s="75">
        <v>2.7717480786077341E-5</v>
      </c>
      <c r="AJ1275" s="75">
        <v>3.0229585133618836E-5</v>
      </c>
      <c r="AK1275" s="75">
        <v>3.2726054397022549E-5</v>
      </c>
    </row>
    <row r="1276" spans="1:37" s="65" customFormat="1" ht="17.100000000000001" customHeight="1" x14ac:dyDescent="0.2">
      <c r="A1276" s="54" t="s">
        <v>245</v>
      </c>
      <c r="B1276" s="55" t="s">
        <v>110</v>
      </c>
      <c r="C1276" s="56" t="s">
        <v>246</v>
      </c>
      <c r="D1276" s="73">
        <f>SUM(D1264:D1275)</f>
        <v>0.99999999999999989</v>
      </c>
      <c r="E1276" s="73">
        <f t="shared" ref="E1276:AK1276" si="469">SUM(E1264:E1275)</f>
        <v>1</v>
      </c>
      <c r="F1276" s="73">
        <f t="shared" si="469"/>
        <v>1</v>
      </c>
      <c r="G1276" s="73">
        <f t="shared" si="469"/>
        <v>1</v>
      </c>
      <c r="H1276" s="73">
        <f t="shared" si="469"/>
        <v>1</v>
      </c>
      <c r="I1276" s="73">
        <f t="shared" si="469"/>
        <v>1</v>
      </c>
      <c r="J1276" s="73">
        <f t="shared" si="469"/>
        <v>1</v>
      </c>
      <c r="K1276" s="73">
        <f t="shared" si="469"/>
        <v>0.99999999999999989</v>
      </c>
      <c r="L1276" s="73">
        <f t="shared" si="469"/>
        <v>1</v>
      </c>
      <c r="M1276" s="73">
        <f t="shared" si="469"/>
        <v>1</v>
      </c>
      <c r="N1276" s="73">
        <f t="shared" si="469"/>
        <v>1</v>
      </c>
      <c r="O1276" s="73">
        <f t="shared" si="469"/>
        <v>1</v>
      </c>
      <c r="P1276" s="73">
        <f t="shared" si="469"/>
        <v>1</v>
      </c>
      <c r="Q1276" s="73">
        <f t="shared" si="469"/>
        <v>0.99999999999999989</v>
      </c>
      <c r="R1276" s="73">
        <f t="shared" si="469"/>
        <v>1</v>
      </c>
      <c r="S1276" s="73">
        <f t="shared" si="469"/>
        <v>1</v>
      </c>
      <c r="T1276" s="73">
        <f t="shared" si="469"/>
        <v>1</v>
      </c>
      <c r="U1276" s="73">
        <f t="shared" si="469"/>
        <v>1</v>
      </c>
      <c r="V1276" s="73">
        <f t="shared" si="469"/>
        <v>0.99999999999999978</v>
      </c>
      <c r="W1276" s="73">
        <f t="shared" si="469"/>
        <v>1</v>
      </c>
      <c r="X1276" s="73">
        <f t="shared" si="469"/>
        <v>1</v>
      </c>
      <c r="Y1276" s="73">
        <f t="shared" si="469"/>
        <v>1</v>
      </c>
      <c r="Z1276" s="73">
        <f t="shared" si="469"/>
        <v>0.99999999999999989</v>
      </c>
      <c r="AA1276" s="73">
        <f t="shared" si="469"/>
        <v>1</v>
      </c>
      <c r="AB1276" s="73">
        <f t="shared" si="469"/>
        <v>1</v>
      </c>
      <c r="AC1276" s="73">
        <f t="shared" si="469"/>
        <v>0.99999999999999989</v>
      </c>
      <c r="AD1276" s="73">
        <f t="shared" si="469"/>
        <v>1</v>
      </c>
      <c r="AE1276" s="73">
        <f t="shared" si="469"/>
        <v>1</v>
      </c>
      <c r="AF1276" s="73">
        <f t="shared" si="469"/>
        <v>1</v>
      </c>
      <c r="AG1276" s="73">
        <f t="shared" si="469"/>
        <v>1.0000000000000002</v>
      </c>
      <c r="AH1276" s="73">
        <f t="shared" si="469"/>
        <v>1.0000000000000002</v>
      </c>
      <c r="AI1276" s="73">
        <f t="shared" si="469"/>
        <v>1</v>
      </c>
      <c r="AJ1276" s="73">
        <f t="shared" si="469"/>
        <v>1</v>
      </c>
      <c r="AK1276" s="73">
        <f t="shared" si="469"/>
        <v>0.99999999999999989</v>
      </c>
    </row>
    <row r="1277" spans="1:37" s="65" customFormat="1" ht="17.100000000000001" customHeight="1" x14ac:dyDescent="0.25">
      <c r="A1277" s="68"/>
      <c r="B1277" s="74"/>
      <c r="C1277" s="74"/>
      <c r="D1277" s="72"/>
      <c r="E1277" s="72"/>
      <c r="F1277" s="72"/>
      <c r="G1277" s="72"/>
      <c r="H1277" s="72"/>
      <c r="I1277" s="72"/>
      <c r="J1277" s="72"/>
      <c r="K1277" s="72"/>
      <c r="L1277" s="72"/>
      <c r="M1277" s="72"/>
      <c r="N1277" s="72"/>
      <c r="O1277" s="72"/>
      <c r="P1277" s="72"/>
      <c r="Q1277" s="72"/>
      <c r="R1277" s="72"/>
      <c r="S1277" s="72"/>
      <c r="T1277" s="72"/>
      <c r="U1277" s="72"/>
      <c r="V1277" s="72"/>
      <c r="W1277" s="72"/>
      <c r="X1277" s="72"/>
      <c r="Y1277" s="72"/>
      <c r="Z1277" s="72"/>
      <c r="AA1277" s="72"/>
      <c r="AB1277" s="72"/>
      <c r="AC1277" s="72"/>
      <c r="AD1277" s="72"/>
      <c r="AE1277" s="72"/>
      <c r="AF1277" s="72"/>
      <c r="AG1277" s="72"/>
      <c r="AH1277" s="72"/>
      <c r="AI1277" s="72"/>
      <c r="AJ1277" s="72"/>
      <c r="AK1277" s="72"/>
    </row>
    <row r="1278" spans="1:37" s="65" customFormat="1" ht="17.100000000000001" customHeight="1" x14ac:dyDescent="0.25">
      <c r="A1278" s="64" t="s">
        <v>265</v>
      </c>
      <c r="B1278"/>
      <c r="C1278"/>
      <c r="D1278" s="72"/>
      <c r="E1278" s="72"/>
      <c r="F1278" s="72"/>
      <c r="G1278" s="72"/>
      <c r="H1278" s="72"/>
      <c r="I1278" s="72"/>
      <c r="J1278" s="72"/>
      <c r="K1278" s="72"/>
      <c r="L1278" s="72"/>
      <c r="M1278" s="72"/>
      <c r="N1278" s="72"/>
      <c r="O1278" s="72"/>
      <c r="P1278" s="72"/>
      <c r="Q1278" s="72"/>
      <c r="R1278" s="72"/>
      <c r="S1278" s="72"/>
      <c r="T1278" s="72"/>
      <c r="U1278" s="72"/>
      <c r="V1278" s="72"/>
      <c r="W1278" s="72"/>
      <c r="X1278" s="72"/>
      <c r="Y1278" s="72"/>
      <c r="Z1278" s="72"/>
      <c r="AA1278" s="72"/>
      <c r="AB1278" s="72"/>
      <c r="AC1278" s="72"/>
      <c r="AD1278" s="72"/>
      <c r="AE1278" s="72"/>
      <c r="AF1278" s="72"/>
      <c r="AG1278" s="72"/>
      <c r="AH1278" s="72"/>
      <c r="AI1278" s="72"/>
      <c r="AJ1278" s="72"/>
      <c r="AK1278" s="72"/>
    </row>
    <row r="1279" spans="1:37" s="65" customFormat="1" ht="17.100000000000001" customHeight="1" x14ac:dyDescent="0.25">
      <c r="A1279" s="66" t="s">
        <v>253</v>
      </c>
      <c r="B1279"/>
      <c r="C1279"/>
    </row>
    <row r="1280" spans="1:37" s="65" customFormat="1" ht="17.100000000000001" customHeight="1" x14ac:dyDescent="0.2">
      <c r="A1280" s="54" t="s">
        <v>241</v>
      </c>
      <c r="B1280" s="55" t="s">
        <v>110</v>
      </c>
      <c r="C1280" s="56" t="s">
        <v>242</v>
      </c>
      <c r="D1280" s="57">
        <v>0.92124882981764777</v>
      </c>
      <c r="E1280" s="57">
        <f>+(1-SUM(E1281:E1291))</f>
        <v>0.92125632979241667</v>
      </c>
      <c r="F1280" s="57">
        <f>+(1-SUM(F1281:F1291))</f>
        <v>0.92126007951178335</v>
      </c>
      <c r="G1280" s="57">
        <f t="shared" ref="G1280:AK1280" si="470">+(1-SUM(G1281:G1291))</f>
        <v>0.92126007951178335</v>
      </c>
      <c r="H1280" s="57">
        <f t="shared" si="470"/>
        <v>0.921079683275428</v>
      </c>
      <c r="I1280" s="57">
        <f t="shared" si="470"/>
        <v>0.92105380419192462</v>
      </c>
      <c r="J1280" s="57">
        <f t="shared" si="470"/>
        <v>0.92096796430016714</v>
      </c>
      <c r="K1280" s="57">
        <f t="shared" si="470"/>
        <v>0.91638110076485446</v>
      </c>
      <c r="L1280" s="57">
        <f t="shared" si="470"/>
        <v>0.91193534774387752</v>
      </c>
      <c r="M1280" s="57">
        <f t="shared" si="470"/>
        <v>0.90766242935673858</v>
      </c>
      <c r="N1280" s="57">
        <f t="shared" si="470"/>
        <v>0.90121879817607886</v>
      </c>
      <c r="O1280" s="57">
        <f t="shared" si="470"/>
        <v>0.89491629506724202</v>
      </c>
      <c r="P1280" s="57">
        <f t="shared" si="470"/>
        <v>0.88876834910676783</v>
      </c>
      <c r="Q1280" s="57">
        <f t="shared" si="470"/>
        <v>0.88123986122117082</v>
      </c>
      <c r="R1280" s="57">
        <f t="shared" si="470"/>
        <v>0.87385951335647771</v>
      </c>
      <c r="S1280" s="57">
        <f t="shared" si="470"/>
        <v>0.86651579571643111</v>
      </c>
      <c r="T1280" s="57">
        <f t="shared" si="470"/>
        <v>0.85812347733647165</v>
      </c>
      <c r="U1280" s="57">
        <f t="shared" si="470"/>
        <v>0.84847376425076459</v>
      </c>
      <c r="V1280" s="57">
        <f t="shared" si="470"/>
        <v>0.83770463736786072</v>
      </c>
      <c r="W1280" s="57">
        <f t="shared" si="470"/>
        <v>0.82554022266859506</v>
      </c>
      <c r="X1280" s="57">
        <f t="shared" si="470"/>
        <v>0.81188931069512937</v>
      </c>
      <c r="Y1280" s="57">
        <f t="shared" si="470"/>
        <v>0.79703537995727558</v>
      </c>
      <c r="Z1280" s="57">
        <f t="shared" si="470"/>
        <v>0.78133703842011115</v>
      </c>
      <c r="AA1280" s="57">
        <f t="shared" si="470"/>
        <v>0.76411067881621575</v>
      </c>
      <c r="AB1280" s="57">
        <f t="shared" si="470"/>
        <v>0.74838531281914644</v>
      </c>
      <c r="AC1280" s="57">
        <f t="shared" si="470"/>
        <v>0.73115798237464036</v>
      </c>
      <c r="AD1280" s="57">
        <f t="shared" si="470"/>
        <v>0.71244899536673389</v>
      </c>
      <c r="AE1280" s="57">
        <f t="shared" si="470"/>
        <v>0.69256022853744159</v>
      </c>
      <c r="AF1280" s="57">
        <f t="shared" si="470"/>
        <v>0.67215746217905625</v>
      </c>
      <c r="AG1280" s="57">
        <f t="shared" si="470"/>
        <v>0.65084742452151456</v>
      </c>
      <c r="AH1280" s="57">
        <f t="shared" si="470"/>
        <v>0.62902541688209124</v>
      </c>
      <c r="AI1280" s="57">
        <f t="shared" si="470"/>
        <v>0.60693850439728769</v>
      </c>
      <c r="AJ1280" s="57">
        <f t="shared" si="470"/>
        <v>0.58482660752619664</v>
      </c>
      <c r="AK1280" s="57">
        <f t="shared" si="470"/>
        <v>0.56273754155680378</v>
      </c>
    </row>
    <row r="1281" spans="1:37" s="65" customFormat="1" ht="17.100000000000001" customHeight="1" x14ac:dyDescent="0.2">
      <c r="A1281" s="54" t="s">
        <v>266</v>
      </c>
      <c r="B1281" s="55" t="s">
        <v>110</v>
      </c>
      <c r="C1281" s="56" t="s">
        <v>242</v>
      </c>
      <c r="D1281" s="57">
        <v>0</v>
      </c>
      <c r="E1281" s="57">
        <f t="shared" ref="E1281:AK1281" si="471">+(1-E$802)*E797</f>
        <v>0</v>
      </c>
      <c r="F1281" s="57">
        <f t="shared" si="471"/>
        <v>0</v>
      </c>
      <c r="G1281" s="57">
        <f t="shared" si="471"/>
        <v>0</v>
      </c>
      <c r="H1281" s="57">
        <f t="shared" si="471"/>
        <v>0</v>
      </c>
      <c r="I1281" s="57">
        <f t="shared" si="471"/>
        <v>0</v>
      </c>
      <c r="J1281" s="57">
        <f t="shared" si="471"/>
        <v>0</v>
      </c>
      <c r="K1281" s="57">
        <f t="shared" si="471"/>
        <v>0</v>
      </c>
      <c r="L1281" s="57">
        <f t="shared" si="471"/>
        <v>0</v>
      </c>
      <c r="M1281" s="57">
        <f t="shared" si="471"/>
        <v>0</v>
      </c>
      <c r="N1281" s="57">
        <f t="shared" si="471"/>
        <v>0</v>
      </c>
      <c r="O1281" s="57">
        <f t="shared" si="471"/>
        <v>0</v>
      </c>
      <c r="P1281" s="57">
        <f t="shared" si="471"/>
        <v>0</v>
      </c>
      <c r="Q1281" s="57">
        <f t="shared" si="471"/>
        <v>0</v>
      </c>
      <c r="R1281" s="57">
        <f t="shared" si="471"/>
        <v>0</v>
      </c>
      <c r="S1281" s="57">
        <f t="shared" si="471"/>
        <v>0</v>
      </c>
      <c r="T1281" s="57">
        <f t="shared" si="471"/>
        <v>0</v>
      </c>
      <c r="U1281" s="57">
        <f t="shared" si="471"/>
        <v>0</v>
      </c>
      <c r="V1281" s="57">
        <f t="shared" si="471"/>
        <v>0</v>
      </c>
      <c r="W1281" s="57">
        <f t="shared" si="471"/>
        <v>0</v>
      </c>
      <c r="X1281" s="57">
        <f t="shared" si="471"/>
        <v>0</v>
      </c>
      <c r="Y1281" s="57">
        <f t="shared" si="471"/>
        <v>0</v>
      </c>
      <c r="Z1281" s="57">
        <f t="shared" si="471"/>
        <v>0</v>
      </c>
      <c r="AA1281" s="57">
        <f t="shared" si="471"/>
        <v>0</v>
      </c>
      <c r="AB1281" s="57">
        <f t="shared" si="471"/>
        <v>0</v>
      </c>
      <c r="AC1281" s="57">
        <f t="shared" si="471"/>
        <v>0</v>
      </c>
      <c r="AD1281" s="57">
        <f t="shared" si="471"/>
        <v>0</v>
      </c>
      <c r="AE1281" s="57">
        <f t="shared" si="471"/>
        <v>0</v>
      </c>
      <c r="AF1281" s="57">
        <f t="shared" si="471"/>
        <v>0</v>
      </c>
      <c r="AG1281" s="57">
        <f t="shared" si="471"/>
        <v>0</v>
      </c>
      <c r="AH1281" s="57">
        <f t="shared" si="471"/>
        <v>0</v>
      </c>
      <c r="AI1281" s="57">
        <f t="shared" si="471"/>
        <v>0</v>
      </c>
      <c r="AJ1281" s="57">
        <f t="shared" si="471"/>
        <v>0</v>
      </c>
      <c r="AK1281" s="57">
        <f t="shared" si="471"/>
        <v>0</v>
      </c>
    </row>
    <row r="1282" spans="1:37" s="65" customFormat="1" ht="17.100000000000001" customHeight="1" x14ac:dyDescent="0.2">
      <c r="A1282" s="54" t="s">
        <v>267</v>
      </c>
      <c r="B1282" s="55" t="s">
        <v>110</v>
      </c>
      <c r="C1282" s="56" t="s">
        <v>242</v>
      </c>
      <c r="D1282" s="57">
        <v>0</v>
      </c>
      <c r="E1282" s="57">
        <f>+(1-E$802)*E798</f>
        <v>0</v>
      </c>
      <c r="F1282" s="57">
        <f>+(1-F$802)*F798</f>
        <v>0</v>
      </c>
      <c r="G1282" s="57">
        <f>+(1-G$802)*G798</f>
        <v>0</v>
      </c>
      <c r="H1282" s="75">
        <v>6.9266690052479386E-6</v>
      </c>
      <c r="I1282" s="75">
        <v>1.5744764091652513E-5</v>
      </c>
      <c r="J1282" s="75">
        <v>4.1614278320759199E-5</v>
      </c>
      <c r="K1282" s="75">
        <v>1.0424362570232656E-4</v>
      </c>
      <c r="L1282" s="75">
        <v>2.063637176977395E-4</v>
      </c>
      <c r="M1282" s="75">
        <v>3.7139754063136268E-4</v>
      </c>
      <c r="N1282" s="75">
        <v>6.4065017491594326E-4</v>
      </c>
      <c r="O1282" s="75">
        <v>1.0329854300044534E-3</v>
      </c>
      <c r="P1282" s="75">
        <v>1.5678589683657432E-3</v>
      </c>
      <c r="Q1282" s="75">
        <v>2.2843020850413119E-3</v>
      </c>
      <c r="R1282" s="75">
        <v>3.1335611944912738E-3</v>
      </c>
      <c r="S1282" s="75">
        <v>4.1410323614243464E-3</v>
      </c>
      <c r="T1282" s="75">
        <v>5.2809910507841638E-3</v>
      </c>
      <c r="U1282" s="75">
        <v>6.5635606695256081E-3</v>
      </c>
      <c r="V1282" s="75">
        <v>7.9749469944215244E-3</v>
      </c>
      <c r="W1282" s="75">
        <v>9.5180085072848874E-3</v>
      </c>
      <c r="X1282" s="75">
        <v>1.118166977775643E-2</v>
      </c>
      <c r="Y1282" s="75">
        <v>1.2945095384708808E-2</v>
      </c>
      <c r="Z1282" s="75">
        <v>1.4825943557974871E-2</v>
      </c>
      <c r="AA1282" s="75">
        <v>1.6773374486785057E-2</v>
      </c>
      <c r="AB1282" s="75">
        <v>1.8771756166702389E-2</v>
      </c>
      <c r="AC1282" s="75">
        <v>2.0818130948255052E-2</v>
      </c>
      <c r="AD1282" s="75">
        <v>2.2855108959093918E-2</v>
      </c>
      <c r="AE1282" s="75">
        <v>2.488946242610254E-2</v>
      </c>
      <c r="AF1282" s="75">
        <v>2.6960629067015702E-2</v>
      </c>
      <c r="AG1282" s="75">
        <v>2.8960803786684503E-2</v>
      </c>
      <c r="AH1282" s="75">
        <v>3.0922326971713557E-2</v>
      </c>
      <c r="AI1282" s="75">
        <v>3.2845641988923417E-2</v>
      </c>
      <c r="AJ1282" s="75">
        <v>3.4707354620779653E-2</v>
      </c>
      <c r="AK1282" s="75">
        <v>3.6507842324637031E-2</v>
      </c>
    </row>
    <row r="1283" spans="1:37" s="65" customFormat="1" ht="17.100000000000001" customHeight="1" x14ac:dyDescent="0.2">
      <c r="A1283" s="54" t="s">
        <v>243</v>
      </c>
      <c r="B1283" s="55" t="s">
        <v>110</v>
      </c>
      <c r="C1283" s="56" t="s">
        <v>242</v>
      </c>
      <c r="D1283" s="57">
        <v>7.8703522038667872E-2</v>
      </c>
      <c r="E1283" s="57">
        <f t="shared" ref="E1283:AK1283" si="472">+(1-E$802)*E799</f>
        <v>7.8696022063898932E-2</v>
      </c>
      <c r="F1283" s="57">
        <f t="shared" si="472"/>
        <v>7.8692272344532244E-2</v>
      </c>
      <c r="G1283" s="57">
        <f t="shared" si="472"/>
        <v>7.8692272344532244E-2</v>
      </c>
      <c r="H1283" s="57">
        <f t="shared" si="472"/>
        <v>7.8637964131886201E-2</v>
      </c>
      <c r="I1283" s="57">
        <f t="shared" si="472"/>
        <v>7.8631786960586411E-2</v>
      </c>
      <c r="J1283" s="57">
        <f t="shared" si="472"/>
        <v>7.861060492225351E-2</v>
      </c>
      <c r="K1283" s="57">
        <f t="shared" si="472"/>
        <v>7.855872915947848E-2</v>
      </c>
      <c r="L1283" s="57">
        <f t="shared" si="472"/>
        <v>7.8457603662850581E-2</v>
      </c>
      <c r="M1283" s="57">
        <f t="shared" si="472"/>
        <v>7.8266978224711806E-2</v>
      </c>
      <c r="N1283" s="57">
        <f t="shared" si="472"/>
        <v>7.7959458761180989E-2</v>
      </c>
      <c r="O1283" s="57">
        <f t="shared" si="472"/>
        <v>7.7474096373408075E-2</v>
      </c>
      <c r="P1283" s="57">
        <f t="shared" si="472"/>
        <v>7.679342952457531E-2</v>
      </c>
      <c r="Q1283" s="57">
        <f t="shared" si="472"/>
        <v>7.5777005754274998E-2</v>
      </c>
      <c r="R1283" s="57">
        <f t="shared" si="472"/>
        <v>7.4402575547381028E-2</v>
      </c>
      <c r="S1283" s="57">
        <f t="shared" si="472"/>
        <v>7.2605567713144983E-2</v>
      </c>
      <c r="T1283" s="57">
        <f t="shared" si="472"/>
        <v>7.0531460512861813E-2</v>
      </c>
      <c r="U1283" s="57">
        <f t="shared" si="472"/>
        <v>6.8184762097436E-2</v>
      </c>
      <c r="V1283" s="57">
        <f t="shared" si="472"/>
        <v>6.5624915499119765E-2</v>
      </c>
      <c r="W1283" s="57">
        <f t="shared" si="472"/>
        <v>6.2783479277412818E-2</v>
      </c>
      <c r="X1283" s="57">
        <f t="shared" si="472"/>
        <v>5.9657596248857137E-2</v>
      </c>
      <c r="Y1283" s="57">
        <f t="shared" si="472"/>
        <v>5.634944541248138E-2</v>
      </c>
      <c r="Z1283" s="57">
        <f t="shared" si="472"/>
        <v>5.3003349782397222E-2</v>
      </c>
      <c r="AA1283" s="57">
        <f t="shared" si="472"/>
        <v>4.9433659837811186E-2</v>
      </c>
      <c r="AB1283" s="57">
        <f t="shared" si="472"/>
        <v>4.33706607779639E-2</v>
      </c>
      <c r="AC1283" s="57">
        <f t="shared" si="472"/>
        <v>3.7958490495145158E-2</v>
      </c>
      <c r="AD1283" s="57">
        <f t="shared" si="472"/>
        <v>3.3155881032603925E-2</v>
      </c>
      <c r="AE1283" s="57">
        <f t="shared" si="472"/>
        <v>2.8898729857778648E-2</v>
      </c>
      <c r="AF1283" s="57">
        <f t="shared" si="472"/>
        <v>2.5171806540154676E-2</v>
      </c>
      <c r="AG1283" s="57">
        <f t="shared" si="472"/>
        <v>2.1892613080700209E-2</v>
      </c>
      <c r="AH1283" s="57">
        <f t="shared" si="472"/>
        <v>1.9018319804613906E-2</v>
      </c>
      <c r="AI1283" s="57">
        <f t="shared" si="472"/>
        <v>1.6508796833881723E-2</v>
      </c>
      <c r="AJ1283" s="57">
        <f t="shared" si="472"/>
        <v>1.4332672747170171E-2</v>
      </c>
      <c r="AK1283" s="57">
        <f t="shared" si="472"/>
        <v>1.243980546732922E-2</v>
      </c>
    </row>
    <row r="1284" spans="1:37" s="65" customFormat="1" ht="17.100000000000001" customHeight="1" x14ac:dyDescent="0.2">
      <c r="A1284" s="54" t="s">
        <v>244</v>
      </c>
      <c r="B1284" s="55" t="s">
        <v>110</v>
      </c>
      <c r="C1284" s="56" t="s">
        <v>242</v>
      </c>
      <c r="D1284" s="57">
        <v>0</v>
      </c>
      <c r="E1284" s="57">
        <f t="shared" ref="E1284:AK1284" si="473">+(1-E$802)*E800</f>
        <v>0</v>
      </c>
      <c r="F1284" s="57">
        <f t="shared" si="473"/>
        <v>0</v>
      </c>
      <c r="G1284" s="57">
        <f t="shared" si="473"/>
        <v>0</v>
      </c>
      <c r="H1284" s="57">
        <f t="shared" si="473"/>
        <v>0</v>
      </c>
      <c r="I1284" s="57">
        <f t="shared" si="473"/>
        <v>0</v>
      </c>
      <c r="J1284" s="57">
        <f t="shared" si="473"/>
        <v>0</v>
      </c>
      <c r="K1284" s="57">
        <f t="shared" si="473"/>
        <v>0</v>
      </c>
      <c r="L1284" s="57">
        <f t="shared" si="473"/>
        <v>0</v>
      </c>
      <c r="M1284" s="57">
        <f t="shared" si="473"/>
        <v>0</v>
      </c>
      <c r="N1284" s="57">
        <f t="shared" si="473"/>
        <v>0</v>
      </c>
      <c r="O1284" s="57">
        <f t="shared" si="473"/>
        <v>0</v>
      </c>
      <c r="P1284" s="57">
        <f t="shared" si="473"/>
        <v>0</v>
      </c>
      <c r="Q1284" s="57">
        <f t="shared" si="473"/>
        <v>0</v>
      </c>
      <c r="R1284" s="57">
        <f t="shared" si="473"/>
        <v>0</v>
      </c>
      <c r="S1284" s="57">
        <f t="shared" si="473"/>
        <v>0</v>
      </c>
      <c r="T1284" s="57">
        <f t="shared" si="473"/>
        <v>0</v>
      </c>
      <c r="U1284" s="57">
        <f t="shared" si="473"/>
        <v>0</v>
      </c>
      <c r="V1284" s="57">
        <f t="shared" si="473"/>
        <v>0</v>
      </c>
      <c r="W1284" s="57">
        <f t="shared" si="473"/>
        <v>0</v>
      </c>
      <c r="X1284" s="57">
        <f t="shared" si="473"/>
        <v>0</v>
      </c>
      <c r="Y1284" s="57">
        <f t="shared" si="473"/>
        <v>0</v>
      </c>
      <c r="Z1284" s="57">
        <f t="shared" si="473"/>
        <v>0</v>
      </c>
      <c r="AA1284" s="57">
        <f t="shared" si="473"/>
        <v>0</v>
      </c>
      <c r="AB1284" s="57">
        <f t="shared" si="473"/>
        <v>0</v>
      </c>
      <c r="AC1284" s="57">
        <f t="shared" si="473"/>
        <v>0</v>
      </c>
      <c r="AD1284" s="57">
        <f t="shared" si="473"/>
        <v>0</v>
      </c>
      <c r="AE1284" s="57">
        <f t="shared" si="473"/>
        <v>0</v>
      </c>
      <c r="AF1284" s="57">
        <f t="shared" si="473"/>
        <v>0</v>
      </c>
      <c r="AG1284" s="57">
        <f t="shared" si="473"/>
        <v>0</v>
      </c>
      <c r="AH1284" s="57">
        <f t="shared" si="473"/>
        <v>0</v>
      </c>
      <c r="AI1284" s="57">
        <f t="shared" si="473"/>
        <v>0</v>
      </c>
      <c r="AJ1284" s="57">
        <f t="shared" si="473"/>
        <v>0</v>
      </c>
      <c r="AK1284" s="57">
        <f t="shared" si="473"/>
        <v>0</v>
      </c>
    </row>
    <row r="1285" spans="1:37" s="65" customFormat="1" ht="17.100000000000001" customHeight="1" x14ac:dyDescent="0.2">
      <c r="A1285" s="54" t="s">
        <v>268</v>
      </c>
      <c r="B1285" s="55" t="s">
        <v>110</v>
      </c>
      <c r="C1285" s="56" t="s">
        <v>242</v>
      </c>
      <c r="D1285" s="57">
        <v>0</v>
      </c>
      <c r="E1285" s="57">
        <f t="shared" ref="E1285:AK1285" si="474">+(1-E$802)*E801</f>
        <v>0</v>
      </c>
      <c r="F1285" s="57">
        <f t="shared" si="474"/>
        <v>0</v>
      </c>
      <c r="G1285" s="57">
        <f t="shared" si="474"/>
        <v>0</v>
      </c>
      <c r="H1285" s="57">
        <f t="shared" si="474"/>
        <v>0</v>
      </c>
      <c r="I1285" s="57">
        <f t="shared" si="474"/>
        <v>0</v>
      </c>
      <c r="J1285" s="57">
        <f t="shared" si="474"/>
        <v>0</v>
      </c>
      <c r="K1285" s="57">
        <f t="shared" si="474"/>
        <v>0</v>
      </c>
      <c r="L1285" s="57">
        <f t="shared" si="474"/>
        <v>0</v>
      </c>
      <c r="M1285" s="57">
        <f t="shared" si="474"/>
        <v>0</v>
      </c>
      <c r="N1285" s="57">
        <f t="shared" si="474"/>
        <v>0</v>
      </c>
      <c r="O1285" s="57">
        <f t="shared" si="474"/>
        <v>0</v>
      </c>
      <c r="P1285" s="57">
        <f t="shared" si="474"/>
        <v>0</v>
      </c>
      <c r="Q1285" s="57">
        <f t="shared" si="474"/>
        <v>0</v>
      </c>
      <c r="R1285" s="57">
        <f t="shared" si="474"/>
        <v>0</v>
      </c>
      <c r="S1285" s="57">
        <f t="shared" si="474"/>
        <v>0</v>
      </c>
      <c r="T1285" s="57">
        <f t="shared" si="474"/>
        <v>0</v>
      </c>
      <c r="U1285" s="57">
        <f t="shared" si="474"/>
        <v>0</v>
      </c>
      <c r="V1285" s="57">
        <f t="shared" si="474"/>
        <v>0</v>
      </c>
      <c r="W1285" s="57">
        <f t="shared" si="474"/>
        <v>0</v>
      </c>
      <c r="X1285" s="57">
        <f t="shared" si="474"/>
        <v>0</v>
      </c>
      <c r="Y1285" s="57">
        <f t="shared" si="474"/>
        <v>0</v>
      </c>
      <c r="Z1285" s="57">
        <f t="shared" si="474"/>
        <v>0</v>
      </c>
      <c r="AA1285" s="57">
        <f t="shared" si="474"/>
        <v>0</v>
      </c>
      <c r="AB1285" s="57">
        <f t="shared" si="474"/>
        <v>0</v>
      </c>
      <c r="AC1285" s="57">
        <f t="shared" si="474"/>
        <v>0</v>
      </c>
      <c r="AD1285" s="57">
        <f t="shared" si="474"/>
        <v>0</v>
      </c>
      <c r="AE1285" s="57">
        <f t="shared" si="474"/>
        <v>0</v>
      </c>
      <c r="AF1285" s="57">
        <f t="shared" si="474"/>
        <v>0</v>
      </c>
      <c r="AG1285" s="57">
        <f t="shared" si="474"/>
        <v>0</v>
      </c>
      <c r="AH1285" s="57">
        <f t="shared" si="474"/>
        <v>0</v>
      </c>
      <c r="AI1285" s="57">
        <f t="shared" si="474"/>
        <v>0</v>
      </c>
      <c r="AJ1285" s="57">
        <f t="shared" si="474"/>
        <v>0</v>
      </c>
      <c r="AK1285" s="57">
        <f t="shared" si="474"/>
        <v>0</v>
      </c>
    </row>
    <row r="1286" spans="1:37" s="65" customFormat="1" ht="17.100000000000001" customHeight="1" x14ac:dyDescent="0.2">
      <c r="A1286" s="54" t="s">
        <v>189</v>
      </c>
      <c r="B1286" s="55" t="s">
        <v>110</v>
      </c>
      <c r="C1286" s="56" t="s">
        <v>242</v>
      </c>
      <c r="D1286" s="57">
        <v>4.7648143684378694E-5</v>
      </c>
      <c r="E1286" s="57">
        <v>4.7648143684378694E-5</v>
      </c>
      <c r="F1286" s="57">
        <v>4.7648143684378694E-5</v>
      </c>
      <c r="G1286" s="57">
        <v>4.7648143684378694E-5</v>
      </c>
      <c r="H1286" s="75">
        <v>2.7542587664131308E-4</v>
      </c>
      <c r="I1286" s="75">
        <v>2.9866384809938955E-4</v>
      </c>
      <c r="J1286" s="75">
        <v>3.7981511375460928E-4</v>
      </c>
      <c r="K1286" s="75">
        <v>4.9559208507693638E-3</v>
      </c>
      <c r="L1286" s="75">
        <v>9.4006698210634693E-3</v>
      </c>
      <c r="M1286" s="75">
        <v>1.3699158688781432E-2</v>
      </c>
      <c r="N1286" s="75">
        <v>2.018101243023734E-2</v>
      </c>
      <c r="O1286" s="75">
        <v>2.6576459430162038E-2</v>
      </c>
      <c r="P1286" s="75">
        <v>3.2870058269689931E-2</v>
      </c>
      <c r="Q1286" s="75">
        <v>4.0698293080276601E-2</v>
      </c>
      <c r="R1286" s="75">
        <v>4.8603498046074778E-2</v>
      </c>
      <c r="S1286" s="75">
        <v>5.6736327075315937E-2</v>
      </c>
      <c r="T1286" s="75">
        <v>6.6062261541145639E-2</v>
      </c>
      <c r="U1286" s="75">
        <v>7.677544310287697E-2</v>
      </c>
      <c r="V1286" s="75">
        <v>8.8692243958772538E-2</v>
      </c>
      <c r="W1286" s="75">
        <v>0.10215409161259675</v>
      </c>
      <c r="X1286" s="75">
        <v>0.11726611085671433</v>
      </c>
      <c r="Y1286" s="75">
        <v>0.13366347867611775</v>
      </c>
      <c r="Z1286" s="75">
        <v>0.15082563007249511</v>
      </c>
      <c r="AA1286" s="75">
        <v>0.16967258261252177</v>
      </c>
      <c r="AB1286" s="75">
        <v>0.18946071881746593</v>
      </c>
      <c r="AC1286" s="75">
        <v>0.21005184401024818</v>
      </c>
      <c r="AD1286" s="75">
        <v>0.23152431598011461</v>
      </c>
      <c r="AE1286" s="75">
        <v>0.25363361522592898</v>
      </c>
      <c r="AF1286" s="75">
        <v>0.27568982692566274</v>
      </c>
      <c r="AG1286" s="75">
        <v>0.29827645906043188</v>
      </c>
      <c r="AH1286" s="75">
        <v>0.32100874015577679</v>
      </c>
      <c r="AI1286" s="75">
        <v>0.34367933929912103</v>
      </c>
      <c r="AJ1286" s="75">
        <v>0.36610313552071994</v>
      </c>
      <c r="AK1286" s="75">
        <v>0.38828208459683294</v>
      </c>
    </row>
    <row r="1287" spans="1:37" s="65" customFormat="1" ht="17.100000000000001" customHeight="1" x14ac:dyDescent="0.2">
      <c r="A1287" s="54" t="s">
        <v>269</v>
      </c>
      <c r="B1287" s="55" t="s">
        <v>110</v>
      </c>
      <c r="C1287" s="56" t="s">
        <v>242</v>
      </c>
      <c r="D1287" s="57">
        <v>0</v>
      </c>
      <c r="E1287" s="57">
        <f t="shared" ref="E1287:AK1287" si="475">+(1-E$802)*E803</f>
        <v>0</v>
      </c>
      <c r="F1287" s="57">
        <f t="shared" si="475"/>
        <v>0</v>
      </c>
      <c r="G1287" s="57">
        <f t="shared" si="475"/>
        <v>0</v>
      </c>
      <c r="H1287" s="57">
        <f t="shared" si="475"/>
        <v>0</v>
      </c>
      <c r="I1287" s="57">
        <f t="shared" si="475"/>
        <v>0</v>
      </c>
      <c r="J1287" s="57">
        <f t="shared" si="475"/>
        <v>0</v>
      </c>
      <c r="K1287" s="57">
        <f t="shared" si="475"/>
        <v>0</v>
      </c>
      <c r="L1287" s="57">
        <f t="shared" si="475"/>
        <v>0</v>
      </c>
      <c r="M1287" s="57">
        <f t="shared" si="475"/>
        <v>0</v>
      </c>
      <c r="N1287" s="57">
        <f t="shared" si="475"/>
        <v>0</v>
      </c>
      <c r="O1287" s="57">
        <f t="shared" si="475"/>
        <v>0</v>
      </c>
      <c r="P1287" s="57">
        <f t="shared" si="475"/>
        <v>0</v>
      </c>
      <c r="Q1287" s="57">
        <f t="shared" si="475"/>
        <v>0</v>
      </c>
      <c r="R1287" s="57">
        <f t="shared" si="475"/>
        <v>0</v>
      </c>
      <c r="S1287" s="57">
        <f t="shared" si="475"/>
        <v>0</v>
      </c>
      <c r="T1287" s="57">
        <f t="shared" si="475"/>
        <v>0</v>
      </c>
      <c r="U1287" s="57">
        <f t="shared" si="475"/>
        <v>0</v>
      </c>
      <c r="V1287" s="57">
        <f t="shared" si="475"/>
        <v>0</v>
      </c>
      <c r="W1287" s="57">
        <f t="shared" si="475"/>
        <v>0</v>
      </c>
      <c r="X1287" s="57">
        <f t="shared" si="475"/>
        <v>0</v>
      </c>
      <c r="Y1287" s="57">
        <f t="shared" si="475"/>
        <v>0</v>
      </c>
      <c r="Z1287" s="57">
        <f t="shared" si="475"/>
        <v>0</v>
      </c>
      <c r="AA1287" s="57">
        <f t="shared" si="475"/>
        <v>0</v>
      </c>
      <c r="AB1287" s="57">
        <f t="shared" si="475"/>
        <v>0</v>
      </c>
      <c r="AC1287" s="57">
        <f t="shared" si="475"/>
        <v>0</v>
      </c>
      <c r="AD1287" s="57">
        <f t="shared" si="475"/>
        <v>0</v>
      </c>
      <c r="AE1287" s="57">
        <f t="shared" si="475"/>
        <v>0</v>
      </c>
      <c r="AF1287" s="57">
        <f t="shared" si="475"/>
        <v>0</v>
      </c>
      <c r="AG1287" s="57">
        <f t="shared" si="475"/>
        <v>0</v>
      </c>
      <c r="AH1287" s="57">
        <f t="shared" si="475"/>
        <v>0</v>
      </c>
      <c r="AI1287" s="57">
        <f t="shared" si="475"/>
        <v>0</v>
      </c>
      <c r="AJ1287" s="57">
        <f t="shared" si="475"/>
        <v>0</v>
      </c>
      <c r="AK1287" s="57">
        <f t="shared" si="475"/>
        <v>0</v>
      </c>
    </row>
    <row r="1288" spans="1:37" s="65" customFormat="1" ht="17.100000000000001" customHeight="1" x14ac:dyDescent="0.2">
      <c r="A1288" s="54" t="s">
        <v>270</v>
      </c>
      <c r="B1288" s="55" t="s">
        <v>110</v>
      </c>
      <c r="C1288" s="56" t="s">
        <v>242</v>
      </c>
      <c r="D1288" s="57">
        <v>0</v>
      </c>
      <c r="E1288" s="57">
        <f t="shared" ref="E1288:AK1288" si="476">+(1-E$802)*E804</f>
        <v>0</v>
      </c>
      <c r="F1288" s="57">
        <f t="shared" si="476"/>
        <v>0</v>
      </c>
      <c r="G1288" s="57">
        <f t="shared" si="476"/>
        <v>0</v>
      </c>
      <c r="H1288" s="57">
        <f t="shared" si="476"/>
        <v>0</v>
      </c>
      <c r="I1288" s="57">
        <f t="shared" si="476"/>
        <v>0</v>
      </c>
      <c r="J1288" s="57">
        <f t="shared" si="476"/>
        <v>0</v>
      </c>
      <c r="K1288" s="57">
        <f t="shared" si="476"/>
        <v>0</v>
      </c>
      <c r="L1288" s="57">
        <f t="shared" si="476"/>
        <v>0</v>
      </c>
      <c r="M1288" s="57">
        <f t="shared" si="476"/>
        <v>0</v>
      </c>
      <c r="N1288" s="57">
        <f t="shared" si="476"/>
        <v>0</v>
      </c>
      <c r="O1288" s="57">
        <f t="shared" si="476"/>
        <v>0</v>
      </c>
      <c r="P1288" s="57">
        <f t="shared" si="476"/>
        <v>0</v>
      </c>
      <c r="Q1288" s="57">
        <f t="shared" si="476"/>
        <v>0</v>
      </c>
      <c r="R1288" s="57">
        <f t="shared" si="476"/>
        <v>0</v>
      </c>
      <c r="S1288" s="57">
        <f t="shared" si="476"/>
        <v>0</v>
      </c>
      <c r="T1288" s="57">
        <f t="shared" si="476"/>
        <v>0</v>
      </c>
      <c r="U1288" s="57">
        <f t="shared" si="476"/>
        <v>0</v>
      </c>
      <c r="V1288" s="57">
        <f t="shared" si="476"/>
        <v>0</v>
      </c>
      <c r="W1288" s="57">
        <f t="shared" si="476"/>
        <v>0</v>
      </c>
      <c r="X1288" s="57">
        <f t="shared" si="476"/>
        <v>0</v>
      </c>
      <c r="Y1288" s="57">
        <f t="shared" si="476"/>
        <v>0</v>
      </c>
      <c r="Z1288" s="57">
        <f t="shared" si="476"/>
        <v>0</v>
      </c>
      <c r="AA1288" s="57">
        <f t="shared" si="476"/>
        <v>0</v>
      </c>
      <c r="AB1288" s="57">
        <f t="shared" si="476"/>
        <v>0</v>
      </c>
      <c r="AC1288" s="57">
        <f t="shared" si="476"/>
        <v>0</v>
      </c>
      <c r="AD1288" s="57">
        <f t="shared" si="476"/>
        <v>0</v>
      </c>
      <c r="AE1288" s="57">
        <f t="shared" si="476"/>
        <v>0</v>
      </c>
      <c r="AF1288" s="57">
        <f t="shared" si="476"/>
        <v>0</v>
      </c>
      <c r="AG1288" s="57">
        <f t="shared" si="476"/>
        <v>0</v>
      </c>
      <c r="AH1288" s="57">
        <f t="shared" si="476"/>
        <v>0</v>
      </c>
      <c r="AI1288" s="57">
        <f t="shared" si="476"/>
        <v>0</v>
      </c>
      <c r="AJ1288" s="57">
        <f t="shared" si="476"/>
        <v>0</v>
      </c>
      <c r="AK1288" s="57">
        <f t="shared" si="476"/>
        <v>0</v>
      </c>
    </row>
    <row r="1289" spans="1:37" s="65" customFormat="1" ht="17.100000000000001" customHeight="1" x14ac:dyDescent="0.2">
      <c r="A1289" s="54" t="s">
        <v>271</v>
      </c>
      <c r="B1289" s="55" t="s">
        <v>110</v>
      </c>
      <c r="C1289" s="56" t="s">
        <v>242</v>
      </c>
      <c r="D1289" s="57">
        <v>0</v>
      </c>
      <c r="E1289" s="57">
        <f t="shared" ref="E1289:AK1289" si="477">+(1-E$802)*E805</f>
        <v>0</v>
      </c>
      <c r="F1289" s="57">
        <f t="shared" si="477"/>
        <v>0</v>
      </c>
      <c r="G1289" s="57">
        <f t="shared" si="477"/>
        <v>0</v>
      </c>
      <c r="H1289" s="57">
        <f t="shared" si="477"/>
        <v>0</v>
      </c>
      <c r="I1289" s="57">
        <f t="shared" si="477"/>
        <v>0</v>
      </c>
      <c r="J1289" s="57">
        <f t="shared" si="477"/>
        <v>0</v>
      </c>
      <c r="K1289" s="57">
        <f t="shared" si="477"/>
        <v>0</v>
      </c>
      <c r="L1289" s="57">
        <f t="shared" si="477"/>
        <v>0</v>
      </c>
      <c r="M1289" s="57">
        <f t="shared" si="477"/>
        <v>0</v>
      </c>
      <c r="N1289" s="57">
        <f t="shared" si="477"/>
        <v>0</v>
      </c>
      <c r="O1289" s="57">
        <f t="shared" si="477"/>
        <v>0</v>
      </c>
      <c r="P1289" s="57">
        <f t="shared" si="477"/>
        <v>0</v>
      </c>
      <c r="Q1289" s="57">
        <f t="shared" si="477"/>
        <v>0</v>
      </c>
      <c r="R1289" s="57">
        <f t="shared" si="477"/>
        <v>0</v>
      </c>
      <c r="S1289" s="57">
        <f t="shared" si="477"/>
        <v>0</v>
      </c>
      <c r="T1289" s="57">
        <f t="shared" si="477"/>
        <v>0</v>
      </c>
      <c r="U1289" s="57">
        <f t="shared" si="477"/>
        <v>0</v>
      </c>
      <c r="V1289" s="57">
        <f t="shared" si="477"/>
        <v>0</v>
      </c>
      <c r="W1289" s="57">
        <f t="shared" si="477"/>
        <v>0</v>
      </c>
      <c r="X1289" s="57">
        <f t="shared" si="477"/>
        <v>0</v>
      </c>
      <c r="Y1289" s="57">
        <f t="shared" si="477"/>
        <v>0</v>
      </c>
      <c r="Z1289" s="57">
        <f t="shared" si="477"/>
        <v>0</v>
      </c>
      <c r="AA1289" s="57">
        <f t="shared" si="477"/>
        <v>0</v>
      </c>
      <c r="AB1289" s="57">
        <f t="shared" si="477"/>
        <v>0</v>
      </c>
      <c r="AC1289" s="57">
        <f t="shared" si="477"/>
        <v>0</v>
      </c>
      <c r="AD1289" s="57">
        <f t="shared" si="477"/>
        <v>0</v>
      </c>
      <c r="AE1289" s="57">
        <f t="shared" si="477"/>
        <v>0</v>
      </c>
      <c r="AF1289" s="57">
        <f t="shared" si="477"/>
        <v>0</v>
      </c>
      <c r="AG1289" s="57">
        <f t="shared" si="477"/>
        <v>0</v>
      </c>
      <c r="AH1289" s="57">
        <f t="shared" si="477"/>
        <v>0</v>
      </c>
      <c r="AI1289" s="57">
        <f t="shared" si="477"/>
        <v>0</v>
      </c>
      <c r="AJ1289" s="57">
        <f t="shared" si="477"/>
        <v>0</v>
      </c>
      <c r="AK1289" s="57">
        <f t="shared" si="477"/>
        <v>0</v>
      </c>
    </row>
    <row r="1290" spans="1:37" s="65" customFormat="1" ht="17.100000000000001" customHeight="1" x14ac:dyDescent="0.2">
      <c r="A1290" s="54" t="s">
        <v>272</v>
      </c>
      <c r="B1290" s="55" t="s">
        <v>110</v>
      </c>
      <c r="C1290" s="56" t="s">
        <v>242</v>
      </c>
      <c r="D1290" s="57">
        <v>0</v>
      </c>
      <c r="E1290" s="57">
        <f t="shared" ref="E1290:AK1290" si="478">+(1-E$802)*E806</f>
        <v>0</v>
      </c>
      <c r="F1290" s="57">
        <f t="shared" si="478"/>
        <v>0</v>
      </c>
      <c r="G1290" s="57">
        <f t="shared" si="478"/>
        <v>0</v>
      </c>
      <c r="H1290" s="57">
        <f t="shared" si="478"/>
        <v>0</v>
      </c>
      <c r="I1290" s="57">
        <f t="shared" si="478"/>
        <v>0</v>
      </c>
      <c r="J1290" s="57">
        <f t="shared" si="478"/>
        <v>0</v>
      </c>
      <c r="K1290" s="57">
        <f t="shared" si="478"/>
        <v>0</v>
      </c>
      <c r="L1290" s="57">
        <f t="shared" si="478"/>
        <v>0</v>
      </c>
      <c r="M1290" s="57">
        <f t="shared" si="478"/>
        <v>0</v>
      </c>
      <c r="N1290" s="57">
        <f t="shared" si="478"/>
        <v>0</v>
      </c>
      <c r="O1290" s="57">
        <f t="shared" si="478"/>
        <v>0</v>
      </c>
      <c r="P1290" s="57">
        <f t="shared" si="478"/>
        <v>0</v>
      </c>
      <c r="Q1290" s="57">
        <f t="shared" si="478"/>
        <v>0</v>
      </c>
      <c r="R1290" s="57">
        <f t="shared" si="478"/>
        <v>0</v>
      </c>
      <c r="S1290" s="57">
        <f t="shared" si="478"/>
        <v>0</v>
      </c>
      <c r="T1290" s="57">
        <f t="shared" si="478"/>
        <v>0</v>
      </c>
      <c r="U1290" s="57">
        <f t="shared" si="478"/>
        <v>0</v>
      </c>
      <c r="V1290" s="57">
        <f t="shared" si="478"/>
        <v>0</v>
      </c>
      <c r="W1290" s="57">
        <f t="shared" si="478"/>
        <v>0</v>
      </c>
      <c r="X1290" s="57">
        <f t="shared" si="478"/>
        <v>0</v>
      </c>
      <c r="Y1290" s="57">
        <f t="shared" si="478"/>
        <v>0</v>
      </c>
      <c r="Z1290" s="57">
        <f t="shared" si="478"/>
        <v>0</v>
      </c>
      <c r="AA1290" s="57">
        <f t="shared" si="478"/>
        <v>0</v>
      </c>
      <c r="AB1290" s="57">
        <f t="shared" si="478"/>
        <v>0</v>
      </c>
      <c r="AC1290" s="57">
        <f t="shared" si="478"/>
        <v>0</v>
      </c>
      <c r="AD1290" s="57">
        <f t="shared" si="478"/>
        <v>0</v>
      </c>
      <c r="AE1290" s="57">
        <f t="shared" si="478"/>
        <v>0</v>
      </c>
      <c r="AF1290" s="57">
        <f t="shared" si="478"/>
        <v>0</v>
      </c>
      <c r="AG1290" s="57">
        <f t="shared" si="478"/>
        <v>0</v>
      </c>
      <c r="AH1290" s="57">
        <f t="shared" si="478"/>
        <v>0</v>
      </c>
      <c r="AI1290" s="57">
        <f t="shared" si="478"/>
        <v>0</v>
      </c>
      <c r="AJ1290" s="57">
        <f t="shared" si="478"/>
        <v>0</v>
      </c>
      <c r="AK1290" s="57">
        <f t="shared" si="478"/>
        <v>0</v>
      </c>
    </row>
    <row r="1291" spans="1:37" s="65" customFormat="1" ht="17.100000000000001" customHeight="1" x14ac:dyDescent="0.2">
      <c r="A1291" s="54" t="s">
        <v>197</v>
      </c>
      <c r="B1291" s="55" t="s">
        <v>110</v>
      </c>
      <c r="C1291" s="56" t="s">
        <v>242</v>
      </c>
      <c r="D1291" s="57">
        <v>0</v>
      </c>
      <c r="E1291" s="57">
        <f>+(1-E$802)*E807</f>
        <v>0</v>
      </c>
      <c r="F1291" s="57">
        <f>+(1-F$802)*F807</f>
        <v>0</v>
      </c>
      <c r="G1291" s="57">
        <f>+(1-G$802)*G807</f>
        <v>0</v>
      </c>
      <c r="H1291" s="75">
        <v>4.703922678044693E-11</v>
      </c>
      <c r="I1291" s="75">
        <v>2.3529798208859046E-10</v>
      </c>
      <c r="J1291" s="75">
        <v>1.3855039554995623E-9</v>
      </c>
      <c r="K1291" s="75">
        <v>5.599195382186704E-9</v>
      </c>
      <c r="L1291" s="75">
        <v>1.5054510687847879E-8</v>
      </c>
      <c r="M1291" s="75">
        <v>3.618913677789347E-8</v>
      </c>
      <c r="N1291" s="75">
        <v>8.0457586878408052E-8</v>
      </c>
      <c r="O1291" s="75">
        <v>1.6369918345604264E-7</v>
      </c>
      <c r="P1291" s="75">
        <v>3.0413060122200894E-7</v>
      </c>
      <c r="Q1291" s="75">
        <v>5.3785923629899459E-7</v>
      </c>
      <c r="R1291" s="75">
        <v>8.5185557525121763E-7</v>
      </c>
      <c r="S1291" s="75">
        <v>1.2771336835853929E-6</v>
      </c>
      <c r="T1291" s="75">
        <v>1.8095587367205987E-6</v>
      </c>
      <c r="U1291" s="75">
        <v>2.4698793968677425E-6</v>
      </c>
      <c r="V1291" s="75">
        <v>3.2561798253836003E-6</v>
      </c>
      <c r="W1291" s="75">
        <v>4.1979341105373564E-6</v>
      </c>
      <c r="X1291" s="75">
        <v>5.3124215427194382E-6</v>
      </c>
      <c r="Y1291" s="75">
        <v>6.6005694164480397E-6</v>
      </c>
      <c r="Z1291" s="75">
        <v>8.038167021655585E-6</v>
      </c>
      <c r="AA1291" s="75">
        <v>9.7042466662658691E-6</v>
      </c>
      <c r="AB1291" s="75">
        <v>1.155141872128216E-5</v>
      </c>
      <c r="AC1291" s="75">
        <v>1.3552171711207844E-5</v>
      </c>
      <c r="AD1291" s="75">
        <v>1.5698661453646201E-5</v>
      </c>
      <c r="AE1291" s="75">
        <v>1.7963952748215893E-5</v>
      </c>
      <c r="AF1291" s="75">
        <v>2.0275288110728761E-5</v>
      </c>
      <c r="AG1291" s="75">
        <v>2.2699550668810061E-5</v>
      </c>
      <c r="AH1291" s="75">
        <v>2.5196185804555207E-5</v>
      </c>
      <c r="AI1291" s="75">
        <v>2.7717480786077341E-5</v>
      </c>
      <c r="AJ1291" s="75">
        <v>3.0229585133618836E-5</v>
      </c>
      <c r="AK1291" s="75">
        <v>3.2726054397022549E-5</v>
      </c>
    </row>
    <row r="1292" spans="1:37" s="65" customFormat="1" ht="17.100000000000001" customHeight="1" x14ac:dyDescent="0.2">
      <c r="A1292" s="54" t="s">
        <v>245</v>
      </c>
      <c r="B1292" s="55" t="s">
        <v>110</v>
      </c>
      <c r="C1292" s="56" t="s">
        <v>246</v>
      </c>
      <c r="D1292" s="73">
        <f>SUM(D1280:D1291)</f>
        <v>1</v>
      </c>
      <c r="E1292" s="73">
        <f t="shared" ref="E1292:AK1292" si="479">SUM(E1280:E1291)</f>
        <v>1</v>
      </c>
      <c r="F1292" s="73">
        <f t="shared" si="479"/>
        <v>1</v>
      </c>
      <c r="G1292" s="73">
        <f t="shared" si="479"/>
        <v>1</v>
      </c>
      <c r="H1292" s="73">
        <f t="shared" si="479"/>
        <v>1</v>
      </c>
      <c r="I1292" s="73">
        <f t="shared" si="479"/>
        <v>1</v>
      </c>
      <c r="J1292" s="73">
        <f t="shared" si="479"/>
        <v>0.99999999999999989</v>
      </c>
      <c r="K1292" s="73">
        <f t="shared" si="479"/>
        <v>0.99999999999999989</v>
      </c>
      <c r="L1292" s="73">
        <f t="shared" si="479"/>
        <v>1</v>
      </c>
      <c r="M1292" s="73">
        <f t="shared" si="479"/>
        <v>1</v>
      </c>
      <c r="N1292" s="73">
        <f t="shared" si="479"/>
        <v>1</v>
      </c>
      <c r="O1292" s="73">
        <f t="shared" si="479"/>
        <v>1</v>
      </c>
      <c r="P1292" s="73">
        <f t="shared" si="479"/>
        <v>1</v>
      </c>
      <c r="Q1292" s="73">
        <f t="shared" si="479"/>
        <v>1</v>
      </c>
      <c r="R1292" s="73">
        <f t="shared" si="479"/>
        <v>1</v>
      </c>
      <c r="S1292" s="73">
        <f t="shared" si="479"/>
        <v>1</v>
      </c>
      <c r="T1292" s="73">
        <f t="shared" si="479"/>
        <v>1</v>
      </c>
      <c r="U1292" s="73">
        <f t="shared" si="479"/>
        <v>1</v>
      </c>
      <c r="V1292" s="73">
        <f t="shared" si="479"/>
        <v>0.99999999999999978</v>
      </c>
      <c r="W1292" s="73">
        <f t="shared" si="479"/>
        <v>1</v>
      </c>
      <c r="X1292" s="73">
        <f t="shared" si="479"/>
        <v>1</v>
      </c>
      <c r="Y1292" s="73">
        <f t="shared" si="479"/>
        <v>0.99999999999999989</v>
      </c>
      <c r="Z1292" s="73">
        <f t="shared" si="479"/>
        <v>0.99999999999999989</v>
      </c>
      <c r="AA1292" s="73">
        <f t="shared" si="479"/>
        <v>1</v>
      </c>
      <c r="AB1292" s="73">
        <f t="shared" si="479"/>
        <v>1</v>
      </c>
      <c r="AC1292" s="73">
        <f t="shared" si="479"/>
        <v>0.99999999999999989</v>
      </c>
      <c r="AD1292" s="73">
        <f t="shared" si="479"/>
        <v>1</v>
      </c>
      <c r="AE1292" s="73">
        <f t="shared" si="479"/>
        <v>1</v>
      </c>
      <c r="AF1292" s="73">
        <f t="shared" si="479"/>
        <v>1</v>
      </c>
      <c r="AG1292" s="73">
        <f t="shared" si="479"/>
        <v>1</v>
      </c>
      <c r="AH1292" s="73">
        <f t="shared" si="479"/>
        <v>1.0000000000000002</v>
      </c>
      <c r="AI1292" s="73">
        <f t="shared" si="479"/>
        <v>1</v>
      </c>
      <c r="AJ1292" s="73">
        <f t="shared" si="479"/>
        <v>1</v>
      </c>
      <c r="AK1292" s="73">
        <f t="shared" si="479"/>
        <v>0.99999999999999989</v>
      </c>
    </row>
    <row r="1293" spans="1:37" s="65" customFormat="1" ht="17.100000000000001" customHeight="1" x14ac:dyDescent="0.25">
      <c r="A1293" s="68"/>
      <c r="B1293" s="74"/>
      <c r="C1293" s="74"/>
      <c r="D1293" s="72"/>
      <c r="E1293" s="72"/>
      <c r="F1293" s="72"/>
      <c r="G1293" s="72"/>
      <c r="H1293" s="72"/>
      <c r="I1293" s="72"/>
      <c r="J1293" s="72"/>
      <c r="K1293" s="72"/>
      <c r="L1293" s="72"/>
      <c r="M1293" s="72"/>
      <c r="N1293" s="72"/>
      <c r="O1293" s="72"/>
      <c r="P1293" s="72"/>
      <c r="Q1293" s="72"/>
      <c r="R1293" s="72"/>
      <c r="S1293" s="72"/>
      <c r="T1293" s="72"/>
      <c r="U1293" s="72"/>
      <c r="V1293" s="72"/>
      <c r="W1293" s="72"/>
      <c r="X1293" s="72"/>
      <c r="Y1293" s="72"/>
      <c r="Z1293" s="72"/>
      <c r="AA1293" s="72"/>
      <c r="AB1293" s="72"/>
      <c r="AC1293" s="72"/>
      <c r="AD1293" s="72"/>
      <c r="AE1293" s="72"/>
      <c r="AF1293" s="72"/>
      <c r="AG1293" s="72"/>
      <c r="AH1293" s="72"/>
      <c r="AI1293" s="72"/>
      <c r="AJ1293" s="72"/>
      <c r="AK1293" s="72"/>
    </row>
    <row r="1294" spans="1:37" s="65" customFormat="1" ht="17.100000000000001" customHeight="1" x14ac:dyDescent="0.25">
      <c r="A1294" s="64" t="s">
        <v>265</v>
      </c>
      <c r="B1294"/>
      <c r="C1294"/>
      <c r="D1294" s="72"/>
      <c r="E1294" s="72"/>
      <c r="F1294" s="72"/>
      <c r="G1294" s="72"/>
      <c r="H1294" s="72"/>
      <c r="I1294" s="72"/>
      <c r="J1294" s="72"/>
      <c r="K1294" s="72"/>
      <c r="L1294" s="72"/>
      <c r="M1294" s="72"/>
      <c r="N1294" s="72"/>
      <c r="O1294" s="72"/>
      <c r="P1294" s="72"/>
      <c r="Q1294" s="72"/>
      <c r="R1294" s="72"/>
      <c r="S1294" s="72"/>
      <c r="T1294" s="72"/>
      <c r="U1294" s="72"/>
      <c r="V1294" s="72"/>
      <c r="W1294" s="72"/>
      <c r="X1294" s="72"/>
      <c r="Y1294" s="72"/>
      <c r="Z1294" s="72"/>
      <c r="AA1294" s="72"/>
      <c r="AB1294" s="72"/>
      <c r="AC1294" s="72"/>
      <c r="AD1294" s="72"/>
      <c r="AE1294" s="72"/>
      <c r="AF1294" s="72"/>
      <c r="AG1294" s="72"/>
      <c r="AH1294" s="72"/>
      <c r="AI1294" s="72"/>
      <c r="AJ1294" s="72"/>
      <c r="AK1294" s="72"/>
    </row>
    <row r="1295" spans="1:37" s="65" customFormat="1" ht="17.100000000000001" customHeight="1" x14ac:dyDescent="0.25">
      <c r="A1295" s="66" t="s">
        <v>254</v>
      </c>
      <c r="B1295"/>
      <c r="C1295"/>
    </row>
    <row r="1296" spans="1:37" s="65" customFormat="1" ht="17.100000000000001" customHeight="1" x14ac:dyDescent="0.2">
      <c r="A1296" s="54" t="s">
        <v>241</v>
      </c>
      <c r="B1296" s="55" t="s">
        <v>110</v>
      </c>
      <c r="C1296" s="56" t="s">
        <v>242</v>
      </c>
      <c r="D1296" s="57">
        <v>0.92702142283677869</v>
      </c>
      <c r="E1296" s="57">
        <f>+(1-SUM(E1297:E1307))</f>
        <v>0.9270283706536413</v>
      </c>
      <c r="F1296" s="57">
        <f>+(1-SUM(F1297:F1307))</f>
        <v>0.92703342357724128</v>
      </c>
      <c r="G1296" s="57">
        <f t="shared" ref="G1296:AK1296" si="480">+(1-SUM(G1297:G1307))</f>
        <v>0.92703342357724128</v>
      </c>
      <c r="H1296" s="57">
        <f t="shared" si="480"/>
        <v>0.92686911256904048</v>
      </c>
      <c r="I1296" s="57">
        <f t="shared" si="480"/>
        <v>0.92684277871414433</v>
      </c>
      <c r="J1296" s="57">
        <f t="shared" si="480"/>
        <v>0.92675537937314911</v>
      </c>
      <c r="K1296" s="57">
        <f t="shared" si="480"/>
        <v>0.92216469667664691</v>
      </c>
      <c r="L1296" s="57">
        <f t="shared" si="480"/>
        <v>0.91771149866495882</v>
      </c>
      <c r="M1296" s="57">
        <f t="shared" si="480"/>
        <v>0.91342454618489988</v>
      </c>
      <c r="N1296" s="57">
        <f t="shared" si="480"/>
        <v>0.90695827502099302</v>
      </c>
      <c r="O1296" s="57">
        <f t="shared" si="480"/>
        <v>0.90062003890130315</v>
      </c>
      <c r="P1296" s="57">
        <f t="shared" si="480"/>
        <v>0.89442198136129702</v>
      </c>
      <c r="Q1296" s="57">
        <f t="shared" si="480"/>
        <v>0.88681866303450718</v>
      </c>
      <c r="R1296" s="57">
        <f t="shared" si="480"/>
        <v>0.87933712782869122</v>
      </c>
      <c r="S1296" s="57">
        <f t="shared" si="480"/>
        <v>0.87186111213246753</v>
      </c>
      <c r="T1296" s="57">
        <f t="shared" si="480"/>
        <v>0.86331609528026276</v>
      </c>
      <c r="U1296" s="57">
        <f t="shared" si="480"/>
        <v>0.85349361520218092</v>
      </c>
      <c r="V1296" s="57">
        <f t="shared" si="480"/>
        <v>0.84253602908019265</v>
      </c>
      <c r="W1296" s="57">
        <f t="shared" si="480"/>
        <v>0.83016242414718322</v>
      </c>
      <c r="X1296" s="57">
        <f t="shared" si="480"/>
        <v>0.81628138059574873</v>
      </c>
      <c r="Y1296" s="57">
        <f t="shared" si="480"/>
        <v>0.80118389948663049</v>
      </c>
      <c r="Z1296" s="57">
        <f t="shared" si="480"/>
        <v>0.7852392140330906</v>
      </c>
      <c r="AA1296" s="57">
        <f t="shared" si="480"/>
        <v>0.76775004920830159</v>
      </c>
      <c r="AB1296" s="57">
        <f t="shared" si="480"/>
        <v>0.75157831732737823</v>
      </c>
      <c r="AC1296" s="57">
        <f t="shared" si="480"/>
        <v>0.73395253586085918</v>
      </c>
      <c r="AD1296" s="57">
        <f t="shared" si="480"/>
        <v>0.71488997449208047</v>
      </c>
      <c r="AE1296" s="57">
        <f t="shared" si="480"/>
        <v>0.69468779065115838</v>
      </c>
      <c r="AF1296" s="57">
        <f t="shared" si="480"/>
        <v>0.67401064334626326</v>
      </c>
      <c r="AG1296" s="57">
        <f t="shared" si="480"/>
        <v>0.65245918719724405</v>
      </c>
      <c r="AH1296" s="57">
        <f t="shared" si="480"/>
        <v>0.63042557034495883</v>
      </c>
      <c r="AI1296" s="57">
        <f t="shared" si="480"/>
        <v>0.60815390351204712</v>
      </c>
      <c r="AJ1296" s="57">
        <f t="shared" si="480"/>
        <v>0.58588179755272196</v>
      </c>
      <c r="AK1296" s="57">
        <f t="shared" si="480"/>
        <v>0.56365337622997269</v>
      </c>
    </row>
    <row r="1297" spans="1:37" s="65" customFormat="1" ht="17.100000000000001" customHeight="1" x14ac:dyDescent="0.2">
      <c r="A1297" s="54" t="s">
        <v>266</v>
      </c>
      <c r="B1297" s="55" t="s">
        <v>110</v>
      </c>
      <c r="C1297" s="56" t="s">
        <v>242</v>
      </c>
      <c r="D1297" s="57">
        <v>0</v>
      </c>
      <c r="E1297" s="57">
        <f t="shared" ref="E1297:AK1297" si="481">+(1-E$802)*E813</f>
        <v>0</v>
      </c>
      <c r="F1297" s="57">
        <f t="shared" si="481"/>
        <v>0</v>
      </c>
      <c r="G1297" s="57">
        <f t="shared" si="481"/>
        <v>0</v>
      </c>
      <c r="H1297" s="57">
        <f t="shared" si="481"/>
        <v>0</v>
      </c>
      <c r="I1297" s="57">
        <f t="shared" si="481"/>
        <v>0</v>
      </c>
      <c r="J1297" s="57">
        <f t="shared" si="481"/>
        <v>0</v>
      </c>
      <c r="K1297" s="57">
        <f t="shared" si="481"/>
        <v>0</v>
      </c>
      <c r="L1297" s="57">
        <f t="shared" si="481"/>
        <v>0</v>
      </c>
      <c r="M1297" s="57">
        <f t="shared" si="481"/>
        <v>0</v>
      </c>
      <c r="N1297" s="57">
        <f t="shared" si="481"/>
        <v>0</v>
      </c>
      <c r="O1297" s="57">
        <f t="shared" si="481"/>
        <v>0</v>
      </c>
      <c r="P1297" s="57">
        <f t="shared" si="481"/>
        <v>0</v>
      </c>
      <c r="Q1297" s="57">
        <f t="shared" si="481"/>
        <v>0</v>
      </c>
      <c r="R1297" s="57">
        <f t="shared" si="481"/>
        <v>0</v>
      </c>
      <c r="S1297" s="57">
        <f t="shared" si="481"/>
        <v>0</v>
      </c>
      <c r="T1297" s="57">
        <f t="shared" si="481"/>
        <v>0</v>
      </c>
      <c r="U1297" s="57">
        <f t="shared" si="481"/>
        <v>0</v>
      </c>
      <c r="V1297" s="57">
        <f t="shared" si="481"/>
        <v>0</v>
      </c>
      <c r="W1297" s="57">
        <f t="shared" si="481"/>
        <v>0</v>
      </c>
      <c r="X1297" s="57">
        <f t="shared" si="481"/>
        <v>0</v>
      </c>
      <c r="Y1297" s="57">
        <f t="shared" si="481"/>
        <v>0</v>
      </c>
      <c r="Z1297" s="57">
        <f t="shared" si="481"/>
        <v>0</v>
      </c>
      <c r="AA1297" s="57">
        <f t="shared" si="481"/>
        <v>0</v>
      </c>
      <c r="AB1297" s="57">
        <f t="shared" si="481"/>
        <v>0</v>
      </c>
      <c r="AC1297" s="57">
        <f t="shared" si="481"/>
        <v>0</v>
      </c>
      <c r="AD1297" s="57">
        <f t="shared" si="481"/>
        <v>0</v>
      </c>
      <c r="AE1297" s="57">
        <f t="shared" si="481"/>
        <v>0</v>
      </c>
      <c r="AF1297" s="57">
        <f t="shared" si="481"/>
        <v>0</v>
      </c>
      <c r="AG1297" s="57">
        <f t="shared" si="481"/>
        <v>0</v>
      </c>
      <c r="AH1297" s="57">
        <f t="shared" si="481"/>
        <v>0</v>
      </c>
      <c r="AI1297" s="57">
        <f t="shared" si="481"/>
        <v>0</v>
      </c>
      <c r="AJ1297" s="57">
        <f t="shared" si="481"/>
        <v>0</v>
      </c>
      <c r="AK1297" s="57">
        <f t="shared" si="481"/>
        <v>0</v>
      </c>
    </row>
    <row r="1298" spans="1:37" s="65" customFormat="1" ht="17.100000000000001" customHeight="1" x14ac:dyDescent="0.2">
      <c r="A1298" s="54" t="s">
        <v>267</v>
      </c>
      <c r="B1298" s="55" t="s">
        <v>110</v>
      </c>
      <c r="C1298" s="56" t="s">
        <v>242</v>
      </c>
      <c r="D1298" s="57">
        <v>0</v>
      </c>
      <c r="E1298" s="57">
        <f>+(1-E$802)*E814</f>
        <v>0</v>
      </c>
      <c r="F1298" s="57">
        <f>+(1-F$802)*F814</f>
        <v>0</v>
      </c>
      <c r="G1298" s="57">
        <f>+(1-G$802)*G814</f>
        <v>0</v>
      </c>
      <c r="H1298" s="75">
        <v>6.9266690052479386E-6</v>
      </c>
      <c r="I1298" s="75">
        <v>1.5744764091652513E-5</v>
      </c>
      <c r="J1298" s="75">
        <v>4.1614278320759199E-5</v>
      </c>
      <c r="K1298" s="75">
        <v>1.0424362570232656E-4</v>
      </c>
      <c r="L1298" s="75">
        <v>2.063637176977395E-4</v>
      </c>
      <c r="M1298" s="75">
        <v>3.7139754063136268E-4</v>
      </c>
      <c r="N1298" s="75">
        <v>6.4065017491594326E-4</v>
      </c>
      <c r="O1298" s="75">
        <v>1.0329854300044534E-3</v>
      </c>
      <c r="P1298" s="75">
        <v>1.5678589683657432E-3</v>
      </c>
      <c r="Q1298" s="75">
        <v>2.2843020850413119E-3</v>
      </c>
      <c r="R1298" s="75">
        <v>3.1335611944912738E-3</v>
      </c>
      <c r="S1298" s="75">
        <v>4.1410323614243464E-3</v>
      </c>
      <c r="T1298" s="75">
        <v>5.2809910507841638E-3</v>
      </c>
      <c r="U1298" s="75">
        <v>6.5635606695256081E-3</v>
      </c>
      <c r="V1298" s="75">
        <v>7.9749469944215244E-3</v>
      </c>
      <c r="W1298" s="75">
        <v>9.5180085072848874E-3</v>
      </c>
      <c r="X1298" s="75">
        <v>1.118166977775643E-2</v>
      </c>
      <c r="Y1298" s="75">
        <v>1.2945095384708808E-2</v>
      </c>
      <c r="Z1298" s="75">
        <v>1.4825943557974871E-2</v>
      </c>
      <c r="AA1298" s="75">
        <v>1.6773374486785057E-2</v>
      </c>
      <c r="AB1298" s="75">
        <v>1.8771756166702389E-2</v>
      </c>
      <c r="AC1298" s="75">
        <v>2.0818130948255052E-2</v>
      </c>
      <c r="AD1298" s="75">
        <v>2.2855108959093918E-2</v>
      </c>
      <c r="AE1298" s="75">
        <v>2.488946242610254E-2</v>
      </c>
      <c r="AF1298" s="75">
        <v>2.6960629067015702E-2</v>
      </c>
      <c r="AG1298" s="75">
        <v>2.8960803786684503E-2</v>
      </c>
      <c r="AH1298" s="75">
        <v>3.0922326971713557E-2</v>
      </c>
      <c r="AI1298" s="75">
        <v>3.2845641988923417E-2</v>
      </c>
      <c r="AJ1298" s="75">
        <v>3.4707354620779653E-2</v>
      </c>
      <c r="AK1298" s="75">
        <v>3.6507842324637031E-2</v>
      </c>
    </row>
    <row r="1299" spans="1:37" s="65" customFormat="1" ht="17.100000000000001" customHeight="1" x14ac:dyDescent="0.2">
      <c r="A1299" s="54" t="s">
        <v>243</v>
      </c>
      <c r="B1299" s="55" t="s">
        <v>110</v>
      </c>
      <c r="C1299" s="56" t="s">
        <v>242</v>
      </c>
      <c r="D1299" s="57">
        <v>7.2909266286612026E-2</v>
      </c>
      <c r="E1299" s="57">
        <f t="shared" ref="E1299:AK1299" si="482">+(1-E$802)*E815</f>
        <v>7.2902318469749358E-2</v>
      </c>
      <c r="F1299" s="57">
        <f t="shared" si="482"/>
        <v>7.2897265546149365E-2</v>
      </c>
      <c r="G1299" s="57">
        <f t="shared" si="482"/>
        <v>7.2897265546149365E-2</v>
      </c>
      <c r="H1299" s="57">
        <f t="shared" si="482"/>
        <v>7.2848534838273679E-2</v>
      </c>
      <c r="I1299" s="57">
        <f t="shared" si="482"/>
        <v>7.2842812438366683E-2</v>
      </c>
      <c r="J1299" s="57">
        <f t="shared" si="482"/>
        <v>7.2823189849271511E-2</v>
      </c>
      <c r="K1299" s="57">
        <f t="shared" si="482"/>
        <v>7.277513324768603E-2</v>
      </c>
      <c r="L1299" s="57">
        <f t="shared" si="482"/>
        <v>7.2681452741769334E-2</v>
      </c>
      <c r="M1299" s="57">
        <f t="shared" si="482"/>
        <v>7.2504861396550574E-2</v>
      </c>
      <c r="N1299" s="57">
        <f t="shared" si="482"/>
        <v>7.2219981916266746E-2</v>
      </c>
      <c r="O1299" s="57">
        <f t="shared" si="482"/>
        <v>7.177035253934691E-2</v>
      </c>
      <c r="P1299" s="57">
        <f t="shared" si="482"/>
        <v>7.113979727004606E-2</v>
      </c>
      <c r="Q1299" s="57">
        <f t="shared" si="482"/>
        <v>7.0198203940938661E-2</v>
      </c>
      <c r="R1299" s="57">
        <f t="shared" si="482"/>
        <v>6.8924961075167518E-2</v>
      </c>
      <c r="S1299" s="57">
        <f t="shared" si="482"/>
        <v>6.7260251297108609E-2</v>
      </c>
      <c r="T1299" s="57">
        <f t="shared" si="482"/>
        <v>6.533884256907066E-2</v>
      </c>
      <c r="U1299" s="57">
        <f t="shared" si="482"/>
        <v>6.3164911146019589E-2</v>
      </c>
      <c r="V1299" s="57">
        <f t="shared" si="482"/>
        <v>6.0793523786787831E-2</v>
      </c>
      <c r="W1299" s="57">
        <f t="shared" si="482"/>
        <v>5.8161277798824615E-2</v>
      </c>
      <c r="X1299" s="57">
        <f t="shared" si="482"/>
        <v>5.5265526348237774E-2</v>
      </c>
      <c r="Y1299" s="57">
        <f t="shared" si="482"/>
        <v>5.2200925883126491E-2</v>
      </c>
      <c r="Z1299" s="57">
        <f t="shared" si="482"/>
        <v>4.9101174169417734E-2</v>
      </c>
      <c r="AA1299" s="57">
        <f t="shared" si="482"/>
        <v>4.5794289445725271E-2</v>
      </c>
      <c r="AB1299" s="57">
        <f t="shared" si="482"/>
        <v>4.0177656269732194E-2</v>
      </c>
      <c r="AC1299" s="57">
        <f t="shared" si="482"/>
        <v>3.5163937008926428E-2</v>
      </c>
      <c r="AD1299" s="57">
        <f t="shared" si="482"/>
        <v>3.0714901907257328E-2</v>
      </c>
      <c r="AE1299" s="57">
        <f t="shared" si="482"/>
        <v>2.6771167744061887E-2</v>
      </c>
      <c r="AF1299" s="57">
        <f t="shared" si="482"/>
        <v>2.3318625372947571E-2</v>
      </c>
      <c r="AG1299" s="57">
        <f t="shared" si="482"/>
        <v>2.0280850404970692E-2</v>
      </c>
      <c r="AH1299" s="57">
        <f t="shared" si="482"/>
        <v>1.7618166341746247E-2</v>
      </c>
      <c r="AI1299" s="57">
        <f t="shared" si="482"/>
        <v>1.5293397719122368E-2</v>
      </c>
      <c r="AJ1299" s="57">
        <f t="shared" si="482"/>
        <v>1.3277482720644765E-2</v>
      </c>
      <c r="AK1299" s="57">
        <f t="shared" si="482"/>
        <v>1.1523970794160277E-2</v>
      </c>
    </row>
    <row r="1300" spans="1:37" s="65" customFormat="1" ht="17.100000000000001" customHeight="1" x14ac:dyDescent="0.2">
      <c r="A1300" s="54" t="s">
        <v>244</v>
      </c>
      <c r="B1300" s="55" t="s">
        <v>110</v>
      </c>
      <c r="C1300" s="56" t="s">
        <v>242</v>
      </c>
      <c r="D1300" s="57">
        <v>0</v>
      </c>
      <c r="E1300" s="57">
        <f t="shared" ref="E1300:AK1300" si="483">+(1-E$802)*E816</f>
        <v>0</v>
      </c>
      <c r="F1300" s="57">
        <f t="shared" si="483"/>
        <v>0</v>
      </c>
      <c r="G1300" s="57">
        <f t="shared" si="483"/>
        <v>0</v>
      </c>
      <c r="H1300" s="57">
        <f t="shared" si="483"/>
        <v>0</v>
      </c>
      <c r="I1300" s="57">
        <f t="shared" si="483"/>
        <v>0</v>
      </c>
      <c r="J1300" s="57">
        <f t="shared" si="483"/>
        <v>0</v>
      </c>
      <c r="K1300" s="57">
        <f t="shared" si="483"/>
        <v>0</v>
      </c>
      <c r="L1300" s="57">
        <f t="shared" si="483"/>
        <v>0</v>
      </c>
      <c r="M1300" s="57">
        <f t="shared" si="483"/>
        <v>0</v>
      </c>
      <c r="N1300" s="57">
        <f t="shared" si="483"/>
        <v>0</v>
      </c>
      <c r="O1300" s="57">
        <f t="shared" si="483"/>
        <v>0</v>
      </c>
      <c r="P1300" s="57">
        <f t="shared" si="483"/>
        <v>0</v>
      </c>
      <c r="Q1300" s="57">
        <f t="shared" si="483"/>
        <v>0</v>
      </c>
      <c r="R1300" s="57">
        <f t="shared" si="483"/>
        <v>0</v>
      </c>
      <c r="S1300" s="57">
        <f t="shared" si="483"/>
        <v>0</v>
      </c>
      <c r="T1300" s="57">
        <f t="shared" si="483"/>
        <v>0</v>
      </c>
      <c r="U1300" s="57">
        <f t="shared" si="483"/>
        <v>0</v>
      </c>
      <c r="V1300" s="57">
        <f t="shared" si="483"/>
        <v>0</v>
      </c>
      <c r="W1300" s="57">
        <f t="shared" si="483"/>
        <v>0</v>
      </c>
      <c r="X1300" s="57">
        <f t="shared" si="483"/>
        <v>0</v>
      </c>
      <c r="Y1300" s="57">
        <f t="shared" si="483"/>
        <v>0</v>
      </c>
      <c r="Z1300" s="57">
        <f t="shared" si="483"/>
        <v>0</v>
      </c>
      <c r="AA1300" s="57">
        <f t="shared" si="483"/>
        <v>0</v>
      </c>
      <c r="AB1300" s="57">
        <f t="shared" si="483"/>
        <v>0</v>
      </c>
      <c r="AC1300" s="57">
        <f t="shared" si="483"/>
        <v>0</v>
      </c>
      <c r="AD1300" s="57">
        <f t="shared" si="483"/>
        <v>0</v>
      </c>
      <c r="AE1300" s="57">
        <f t="shared" si="483"/>
        <v>0</v>
      </c>
      <c r="AF1300" s="57">
        <f t="shared" si="483"/>
        <v>0</v>
      </c>
      <c r="AG1300" s="57">
        <f t="shared" si="483"/>
        <v>0</v>
      </c>
      <c r="AH1300" s="57">
        <f t="shared" si="483"/>
        <v>0</v>
      </c>
      <c r="AI1300" s="57">
        <f t="shared" si="483"/>
        <v>0</v>
      </c>
      <c r="AJ1300" s="57">
        <f t="shared" si="483"/>
        <v>0</v>
      </c>
      <c r="AK1300" s="57">
        <f t="shared" si="483"/>
        <v>0</v>
      </c>
    </row>
    <row r="1301" spans="1:37" s="65" customFormat="1" ht="17.100000000000001" customHeight="1" x14ac:dyDescent="0.2">
      <c r="A1301" s="54" t="s">
        <v>268</v>
      </c>
      <c r="B1301" s="55" t="s">
        <v>110</v>
      </c>
      <c r="C1301" s="56" t="s">
        <v>242</v>
      </c>
      <c r="D1301" s="57">
        <v>0</v>
      </c>
      <c r="E1301" s="57">
        <f t="shared" ref="E1301:AK1301" si="484">+(1-E$802)*E817</f>
        <v>0</v>
      </c>
      <c r="F1301" s="57">
        <f t="shared" si="484"/>
        <v>0</v>
      </c>
      <c r="G1301" s="57">
        <f t="shared" si="484"/>
        <v>0</v>
      </c>
      <c r="H1301" s="57">
        <f t="shared" si="484"/>
        <v>0</v>
      </c>
      <c r="I1301" s="57">
        <f t="shared" si="484"/>
        <v>0</v>
      </c>
      <c r="J1301" s="57">
        <f t="shared" si="484"/>
        <v>0</v>
      </c>
      <c r="K1301" s="57">
        <f t="shared" si="484"/>
        <v>0</v>
      </c>
      <c r="L1301" s="57">
        <f t="shared" si="484"/>
        <v>0</v>
      </c>
      <c r="M1301" s="57">
        <f t="shared" si="484"/>
        <v>0</v>
      </c>
      <c r="N1301" s="57">
        <f t="shared" si="484"/>
        <v>0</v>
      </c>
      <c r="O1301" s="57">
        <f t="shared" si="484"/>
        <v>0</v>
      </c>
      <c r="P1301" s="57">
        <f t="shared" si="484"/>
        <v>0</v>
      </c>
      <c r="Q1301" s="57">
        <f t="shared" si="484"/>
        <v>0</v>
      </c>
      <c r="R1301" s="57">
        <f t="shared" si="484"/>
        <v>0</v>
      </c>
      <c r="S1301" s="57">
        <f t="shared" si="484"/>
        <v>0</v>
      </c>
      <c r="T1301" s="57">
        <f t="shared" si="484"/>
        <v>0</v>
      </c>
      <c r="U1301" s="57">
        <f t="shared" si="484"/>
        <v>0</v>
      </c>
      <c r="V1301" s="57">
        <f t="shared" si="484"/>
        <v>0</v>
      </c>
      <c r="W1301" s="57">
        <f t="shared" si="484"/>
        <v>0</v>
      </c>
      <c r="X1301" s="57">
        <f t="shared" si="484"/>
        <v>0</v>
      </c>
      <c r="Y1301" s="57">
        <f t="shared" si="484"/>
        <v>0</v>
      </c>
      <c r="Z1301" s="57">
        <f t="shared" si="484"/>
        <v>0</v>
      </c>
      <c r="AA1301" s="57">
        <f t="shared" si="484"/>
        <v>0</v>
      </c>
      <c r="AB1301" s="57">
        <f t="shared" si="484"/>
        <v>0</v>
      </c>
      <c r="AC1301" s="57">
        <f t="shared" si="484"/>
        <v>0</v>
      </c>
      <c r="AD1301" s="57">
        <f t="shared" si="484"/>
        <v>0</v>
      </c>
      <c r="AE1301" s="57">
        <f t="shared" si="484"/>
        <v>0</v>
      </c>
      <c r="AF1301" s="57">
        <f t="shared" si="484"/>
        <v>0</v>
      </c>
      <c r="AG1301" s="57">
        <f t="shared" si="484"/>
        <v>0</v>
      </c>
      <c r="AH1301" s="57">
        <f t="shared" si="484"/>
        <v>0</v>
      </c>
      <c r="AI1301" s="57">
        <f t="shared" si="484"/>
        <v>0</v>
      </c>
      <c r="AJ1301" s="57">
        <f t="shared" si="484"/>
        <v>0</v>
      </c>
      <c r="AK1301" s="57">
        <f t="shared" si="484"/>
        <v>0</v>
      </c>
    </row>
    <row r="1302" spans="1:37" s="65" customFormat="1" ht="17.100000000000001" customHeight="1" x14ac:dyDescent="0.2">
      <c r="A1302" s="54" t="s">
        <v>189</v>
      </c>
      <c r="B1302" s="55" t="s">
        <v>110</v>
      </c>
      <c r="C1302" s="56" t="s">
        <v>242</v>
      </c>
      <c r="D1302" s="57">
        <v>6.9310876609311912E-5</v>
      </c>
      <c r="E1302" s="57">
        <v>6.9310876609311912E-5</v>
      </c>
      <c r="F1302" s="57">
        <v>6.9310876609311912E-5</v>
      </c>
      <c r="G1302" s="57">
        <v>6.9310876609311912E-5</v>
      </c>
      <c r="H1302" s="75">
        <v>2.7542587664131308E-4</v>
      </c>
      <c r="I1302" s="75">
        <v>2.9866384809938955E-4</v>
      </c>
      <c r="J1302" s="75">
        <v>3.7981511375460928E-4</v>
      </c>
      <c r="K1302" s="75">
        <v>4.9559208507693638E-3</v>
      </c>
      <c r="L1302" s="75">
        <v>9.4006698210634693E-3</v>
      </c>
      <c r="M1302" s="75">
        <v>1.3699158688781432E-2</v>
      </c>
      <c r="N1302" s="75">
        <v>2.018101243023734E-2</v>
      </c>
      <c r="O1302" s="75">
        <v>2.6576459430162038E-2</v>
      </c>
      <c r="P1302" s="75">
        <v>3.2870058269689931E-2</v>
      </c>
      <c r="Q1302" s="75">
        <v>4.0698293080276601E-2</v>
      </c>
      <c r="R1302" s="75">
        <v>4.8603498046074778E-2</v>
      </c>
      <c r="S1302" s="75">
        <v>5.6736327075315937E-2</v>
      </c>
      <c r="T1302" s="75">
        <v>6.6062261541145639E-2</v>
      </c>
      <c r="U1302" s="75">
        <v>7.677544310287697E-2</v>
      </c>
      <c r="V1302" s="75">
        <v>8.8692243958772538E-2</v>
      </c>
      <c r="W1302" s="75">
        <v>0.10215409161259675</v>
      </c>
      <c r="X1302" s="75">
        <v>0.11726611085671433</v>
      </c>
      <c r="Y1302" s="75">
        <v>0.13366347867611775</v>
      </c>
      <c r="Z1302" s="75">
        <v>0.15082563007249511</v>
      </c>
      <c r="AA1302" s="75">
        <v>0.16967258261252177</v>
      </c>
      <c r="AB1302" s="75">
        <v>0.18946071881746593</v>
      </c>
      <c r="AC1302" s="75">
        <v>0.21005184401024818</v>
      </c>
      <c r="AD1302" s="75">
        <v>0.23152431598011461</v>
      </c>
      <c r="AE1302" s="75">
        <v>0.25363361522592898</v>
      </c>
      <c r="AF1302" s="75">
        <v>0.27568982692566274</v>
      </c>
      <c r="AG1302" s="75">
        <v>0.29827645906043188</v>
      </c>
      <c r="AH1302" s="75">
        <v>0.32100874015577679</v>
      </c>
      <c r="AI1302" s="75">
        <v>0.34367933929912103</v>
      </c>
      <c r="AJ1302" s="75">
        <v>0.36610313552071994</v>
      </c>
      <c r="AK1302" s="75">
        <v>0.38828208459683294</v>
      </c>
    </row>
    <row r="1303" spans="1:37" s="65" customFormat="1" ht="17.100000000000001" customHeight="1" x14ac:dyDescent="0.2">
      <c r="A1303" s="54" t="s">
        <v>269</v>
      </c>
      <c r="B1303" s="55" t="s">
        <v>110</v>
      </c>
      <c r="C1303" s="56" t="s">
        <v>242</v>
      </c>
      <c r="D1303" s="57">
        <v>0</v>
      </c>
      <c r="E1303" s="57">
        <f t="shared" ref="E1303:AK1303" si="485">+(1-E$802)*E819</f>
        <v>0</v>
      </c>
      <c r="F1303" s="57">
        <f t="shared" si="485"/>
        <v>0</v>
      </c>
      <c r="G1303" s="57">
        <f t="shared" si="485"/>
        <v>0</v>
      </c>
      <c r="H1303" s="57">
        <f t="shared" si="485"/>
        <v>0</v>
      </c>
      <c r="I1303" s="57">
        <f t="shared" si="485"/>
        <v>0</v>
      </c>
      <c r="J1303" s="57">
        <f t="shared" si="485"/>
        <v>0</v>
      </c>
      <c r="K1303" s="57">
        <f t="shared" si="485"/>
        <v>0</v>
      </c>
      <c r="L1303" s="57">
        <f t="shared" si="485"/>
        <v>0</v>
      </c>
      <c r="M1303" s="57">
        <f t="shared" si="485"/>
        <v>0</v>
      </c>
      <c r="N1303" s="57">
        <f t="shared" si="485"/>
        <v>0</v>
      </c>
      <c r="O1303" s="57">
        <f t="shared" si="485"/>
        <v>0</v>
      </c>
      <c r="P1303" s="57">
        <f t="shared" si="485"/>
        <v>0</v>
      </c>
      <c r="Q1303" s="57">
        <f t="shared" si="485"/>
        <v>0</v>
      </c>
      <c r="R1303" s="57">
        <f t="shared" si="485"/>
        <v>0</v>
      </c>
      <c r="S1303" s="57">
        <f t="shared" si="485"/>
        <v>0</v>
      </c>
      <c r="T1303" s="57">
        <f t="shared" si="485"/>
        <v>0</v>
      </c>
      <c r="U1303" s="57">
        <f t="shared" si="485"/>
        <v>0</v>
      </c>
      <c r="V1303" s="57">
        <f t="shared" si="485"/>
        <v>0</v>
      </c>
      <c r="W1303" s="57">
        <f t="shared" si="485"/>
        <v>0</v>
      </c>
      <c r="X1303" s="57">
        <f t="shared" si="485"/>
        <v>0</v>
      </c>
      <c r="Y1303" s="57">
        <f t="shared" si="485"/>
        <v>0</v>
      </c>
      <c r="Z1303" s="57">
        <f t="shared" si="485"/>
        <v>0</v>
      </c>
      <c r="AA1303" s="57">
        <f t="shared" si="485"/>
        <v>0</v>
      </c>
      <c r="AB1303" s="57">
        <f t="shared" si="485"/>
        <v>0</v>
      </c>
      <c r="AC1303" s="57">
        <f t="shared" si="485"/>
        <v>0</v>
      </c>
      <c r="AD1303" s="57">
        <f t="shared" si="485"/>
        <v>0</v>
      </c>
      <c r="AE1303" s="57">
        <f t="shared" si="485"/>
        <v>0</v>
      </c>
      <c r="AF1303" s="57">
        <f t="shared" si="485"/>
        <v>0</v>
      </c>
      <c r="AG1303" s="57">
        <f t="shared" si="485"/>
        <v>0</v>
      </c>
      <c r="AH1303" s="57">
        <f t="shared" si="485"/>
        <v>0</v>
      </c>
      <c r="AI1303" s="57">
        <f t="shared" si="485"/>
        <v>0</v>
      </c>
      <c r="AJ1303" s="57">
        <f t="shared" si="485"/>
        <v>0</v>
      </c>
      <c r="AK1303" s="57">
        <f t="shared" si="485"/>
        <v>0</v>
      </c>
    </row>
    <row r="1304" spans="1:37" s="65" customFormat="1" ht="17.100000000000001" customHeight="1" x14ac:dyDescent="0.2">
      <c r="A1304" s="54" t="s">
        <v>270</v>
      </c>
      <c r="B1304" s="55" t="s">
        <v>110</v>
      </c>
      <c r="C1304" s="56" t="s">
        <v>242</v>
      </c>
      <c r="D1304" s="57">
        <v>0</v>
      </c>
      <c r="E1304" s="57">
        <f t="shared" ref="E1304:AK1304" si="486">+(1-E$802)*E820</f>
        <v>0</v>
      </c>
      <c r="F1304" s="57">
        <f t="shared" si="486"/>
        <v>0</v>
      </c>
      <c r="G1304" s="57">
        <f t="shared" si="486"/>
        <v>0</v>
      </c>
      <c r="H1304" s="57">
        <f t="shared" si="486"/>
        <v>0</v>
      </c>
      <c r="I1304" s="57">
        <f t="shared" si="486"/>
        <v>0</v>
      </c>
      <c r="J1304" s="57">
        <f t="shared" si="486"/>
        <v>0</v>
      </c>
      <c r="K1304" s="57">
        <f t="shared" si="486"/>
        <v>0</v>
      </c>
      <c r="L1304" s="57">
        <f t="shared" si="486"/>
        <v>0</v>
      </c>
      <c r="M1304" s="57">
        <f t="shared" si="486"/>
        <v>0</v>
      </c>
      <c r="N1304" s="57">
        <f t="shared" si="486"/>
        <v>0</v>
      </c>
      <c r="O1304" s="57">
        <f t="shared" si="486"/>
        <v>0</v>
      </c>
      <c r="P1304" s="57">
        <f t="shared" si="486"/>
        <v>0</v>
      </c>
      <c r="Q1304" s="57">
        <f t="shared" si="486"/>
        <v>0</v>
      </c>
      <c r="R1304" s="57">
        <f t="shared" si="486"/>
        <v>0</v>
      </c>
      <c r="S1304" s="57">
        <f t="shared" si="486"/>
        <v>0</v>
      </c>
      <c r="T1304" s="57">
        <f t="shared" si="486"/>
        <v>0</v>
      </c>
      <c r="U1304" s="57">
        <f t="shared" si="486"/>
        <v>0</v>
      </c>
      <c r="V1304" s="57">
        <f t="shared" si="486"/>
        <v>0</v>
      </c>
      <c r="W1304" s="57">
        <f t="shared" si="486"/>
        <v>0</v>
      </c>
      <c r="X1304" s="57">
        <f t="shared" si="486"/>
        <v>0</v>
      </c>
      <c r="Y1304" s="57">
        <f t="shared" si="486"/>
        <v>0</v>
      </c>
      <c r="Z1304" s="57">
        <f t="shared" si="486"/>
        <v>0</v>
      </c>
      <c r="AA1304" s="57">
        <f t="shared" si="486"/>
        <v>0</v>
      </c>
      <c r="AB1304" s="57">
        <f t="shared" si="486"/>
        <v>0</v>
      </c>
      <c r="AC1304" s="57">
        <f t="shared" si="486"/>
        <v>0</v>
      </c>
      <c r="AD1304" s="57">
        <f t="shared" si="486"/>
        <v>0</v>
      </c>
      <c r="AE1304" s="57">
        <f t="shared" si="486"/>
        <v>0</v>
      </c>
      <c r="AF1304" s="57">
        <f t="shared" si="486"/>
        <v>0</v>
      </c>
      <c r="AG1304" s="57">
        <f t="shared" si="486"/>
        <v>0</v>
      </c>
      <c r="AH1304" s="57">
        <f t="shared" si="486"/>
        <v>0</v>
      </c>
      <c r="AI1304" s="57">
        <f t="shared" si="486"/>
        <v>0</v>
      </c>
      <c r="AJ1304" s="57">
        <f t="shared" si="486"/>
        <v>0</v>
      </c>
      <c r="AK1304" s="57">
        <f t="shared" si="486"/>
        <v>0</v>
      </c>
    </row>
    <row r="1305" spans="1:37" s="65" customFormat="1" ht="17.100000000000001" customHeight="1" x14ac:dyDescent="0.2">
      <c r="A1305" s="54" t="s">
        <v>271</v>
      </c>
      <c r="B1305" s="55" t="s">
        <v>110</v>
      </c>
      <c r="C1305" s="56" t="s">
        <v>242</v>
      </c>
      <c r="D1305" s="57">
        <v>0</v>
      </c>
      <c r="E1305" s="57">
        <f t="shared" ref="E1305:AK1305" si="487">+(1-E$802)*E821</f>
        <v>0</v>
      </c>
      <c r="F1305" s="57">
        <f t="shared" si="487"/>
        <v>0</v>
      </c>
      <c r="G1305" s="57">
        <f t="shared" si="487"/>
        <v>0</v>
      </c>
      <c r="H1305" s="57">
        <f t="shared" si="487"/>
        <v>0</v>
      </c>
      <c r="I1305" s="57">
        <f t="shared" si="487"/>
        <v>0</v>
      </c>
      <c r="J1305" s="57">
        <f t="shared" si="487"/>
        <v>0</v>
      </c>
      <c r="K1305" s="57">
        <f t="shared" si="487"/>
        <v>0</v>
      </c>
      <c r="L1305" s="57">
        <f t="shared" si="487"/>
        <v>0</v>
      </c>
      <c r="M1305" s="57">
        <f t="shared" si="487"/>
        <v>0</v>
      </c>
      <c r="N1305" s="57">
        <f t="shared" si="487"/>
        <v>0</v>
      </c>
      <c r="O1305" s="57">
        <f t="shared" si="487"/>
        <v>0</v>
      </c>
      <c r="P1305" s="57">
        <f t="shared" si="487"/>
        <v>0</v>
      </c>
      <c r="Q1305" s="57">
        <f t="shared" si="487"/>
        <v>0</v>
      </c>
      <c r="R1305" s="57">
        <f t="shared" si="487"/>
        <v>0</v>
      </c>
      <c r="S1305" s="57">
        <f t="shared" si="487"/>
        <v>0</v>
      </c>
      <c r="T1305" s="57">
        <f t="shared" si="487"/>
        <v>0</v>
      </c>
      <c r="U1305" s="57">
        <f t="shared" si="487"/>
        <v>0</v>
      </c>
      <c r="V1305" s="57">
        <f t="shared" si="487"/>
        <v>0</v>
      </c>
      <c r="W1305" s="57">
        <f t="shared" si="487"/>
        <v>0</v>
      </c>
      <c r="X1305" s="57">
        <f t="shared" si="487"/>
        <v>0</v>
      </c>
      <c r="Y1305" s="57">
        <f t="shared" si="487"/>
        <v>0</v>
      </c>
      <c r="Z1305" s="57">
        <f t="shared" si="487"/>
        <v>0</v>
      </c>
      <c r="AA1305" s="57">
        <f t="shared" si="487"/>
        <v>0</v>
      </c>
      <c r="AB1305" s="57">
        <f t="shared" si="487"/>
        <v>0</v>
      </c>
      <c r="AC1305" s="57">
        <f t="shared" si="487"/>
        <v>0</v>
      </c>
      <c r="AD1305" s="57">
        <f t="shared" si="487"/>
        <v>0</v>
      </c>
      <c r="AE1305" s="57">
        <f t="shared" si="487"/>
        <v>0</v>
      </c>
      <c r="AF1305" s="57">
        <f t="shared" si="487"/>
        <v>0</v>
      </c>
      <c r="AG1305" s="57">
        <f t="shared" si="487"/>
        <v>0</v>
      </c>
      <c r="AH1305" s="57">
        <f t="shared" si="487"/>
        <v>0</v>
      </c>
      <c r="AI1305" s="57">
        <f t="shared" si="487"/>
        <v>0</v>
      </c>
      <c r="AJ1305" s="57">
        <f t="shared" si="487"/>
        <v>0</v>
      </c>
      <c r="AK1305" s="57">
        <f t="shared" si="487"/>
        <v>0</v>
      </c>
    </row>
    <row r="1306" spans="1:37" s="65" customFormat="1" ht="17.100000000000001" customHeight="1" x14ac:dyDescent="0.2">
      <c r="A1306" s="54" t="s">
        <v>272</v>
      </c>
      <c r="B1306" s="55" t="s">
        <v>110</v>
      </c>
      <c r="C1306" s="56" t="s">
        <v>242</v>
      </c>
      <c r="D1306" s="57">
        <v>0</v>
      </c>
      <c r="E1306" s="57">
        <f t="shared" ref="E1306:AK1306" si="488">+(1-E$802)*E822</f>
        <v>0</v>
      </c>
      <c r="F1306" s="57">
        <f t="shared" si="488"/>
        <v>0</v>
      </c>
      <c r="G1306" s="57">
        <f t="shared" si="488"/>
        <v>0</v>
      </c>
      <c r="H1306" s="57">
        <f t="shared" si="488"/>
        <v>0</v>
      </c>
      <c r="I1306" s="57">
        <f t="shared" si="488"/>
        <v>0</v>
      </c>
      <c r="J1306" s="57">
        <f t="shared" si="488"/>
        <v>0</v>
      </c>
      <c r="K1306" s="57">
        <f t="shared" si="488"/>
        <v>0</v>
      </c>
      <c r="L1306" s="57">
        <f t="shared" si="488"/>
        <v>0</v>
      </c>
      <c r="M1306" s="57">
        <f t="shared" si="488"/>
        <v>0</v>
      </c>
      <c r="N1306" s="57">
        <f t="shared" si="488"/>
        <v>0</v>
      </c>
      <c r="O1306" s="57">
        <f t="shared" si="488"/>
        <v>0</v>
      </c>
      <c r="P1306" s="57">
        <f t="shared" si="488"/>
        <v>0</v>
      </c>
      <c r="Q1306" s="57">
        <f t="shared" si="488"/>
        <v>0</v>
      </c>
      <c r="R1306" s="57">
        <f t="shared" si="488"/>
        <v>0</v>
      </c>
      <c r="S1306" s="57">
        <f t="shared" si="488"/>
        <v>0</v>
      </c>
      <c r="T1306" s="57">
        <f t="shared" si="488"/>
        <v>0</v>
      </c>
      <c r="U1306" s="57">
        <f t="shared" si="488"/>
        <v>0</v>
      </c>
      <c r="V1306" s="57">
        <f t="shared" si="488"/>
        <v>0</v>
      </c>
      <c r="W1306" s="57">
        <f t="shared" si="488"/>
        <v>0</v>
      </c>
      <c r="X1306" s="57">
        <f t="shared" si="488"/>
        <v>0</v>
      </c>
      <c r="Y1306" s="57">
        <f t="shared" si="488"/>
        <v>0</v>
      </c>
      <c r="Z1306" s="57">
        <f t="shared" si="488"/>
        <v>0</v>
      </c>
      <c r="AA1306" s="57">
        <f t="shared" si="488"/>
        <v>0</v>
      </c>
      <c r="AB1306" s="57">
        <f t="shared" si="488"/>
        <v>0</v>
      </c>
      <c r="AC1306" s="57">
        <f t="shared" si="488"/>
        <v>0</v>
      </c>
      <c r="AD1306" s="57">
        <f t="shared" si="488"/>
        <v>0</v>
      </c>
      <c r="AE1306" s="57">
        <f t="shared" si="488"/>
        <v>0</v>
      </c>
      <c r="AF1306" s="57">
        <f t="shared" si="488"/>
        <v>0</v>
      </c>
      <c r="AG1306" s="57">
        <f t="shared" si="488"/>
        <v>0</v>
      </c>
      <c r="AH1306" s="57">
        <f t="shared" si="488"/>
        <v>0</v>
      </c>
      <c r="AI1306" s="57">
        <f t="shared" si="488"/>
        <v>0</v>
      </c>
      <c r="AJ1306" s="57">
        <f t="shared" si="488"/>
        <v>0</v>
      </c>
      <c r="AK1306" s="57">
        <f t="shared" si="488"/>
        <v>0</v>
      </c>
    </row>
    <row r="1307" spans="1:37" s="65" customFormat="1" ht="17.100000000000001" customHeight="1" x14ac:dyDescent="0.2">
      <c r="A1307" s="54" t="s">
        <v>197</v>
      </c>
      <c r="B1307" s="55" t="s">
        <v>110</v>
      </c>
      <c r="C1307" s="56" t="s">
        <v>242</v>
      </c>
      <c r="D1307" s="57">
        <v>0</v>
      </c>
      <c r="E1307" s="57">
        <f>+(1-E$802)*E823</f>
        <v>0</v>
      </c>
      <c r="F1307" s="57">
        <f>+(1-F$802)*F823</f>
        <v>0</v>
      </c>
      <c r="G1307" s="57">
        <f>+(1-G$802)*G823</f>
        <v>0</v>
      </c>
      <c r="H1307" s="75">
        <v>4.703922678044693E-11</v>
      </c>
      <c r="I1307" s="75">
        <v>2.3529798208859046E-10</v>
      </c>
      <c r="J1307" s="75">
        <v>1.3855039554995623E-9</v>
      </c>
      <c r="K1307" s="75">
        <v>5.599195382186704E-9</v>
      </c>
      <c r="L1307" s="75">
        <v>1.5054510687847879E-8</v>
      </c>
      <c r="M1307" s="75">
        <v>3.618913677789347E-8</v>
      </c>
      <c r="N1307" s="75">
        <v>8.0457586878408052E-8</v>
      </c>
      <c r="O1307" s="75">
        <v>1.6369918345604264E-7</v>
      </c>
      <c r="P1307" s="75">
        <v>3.0413060122200894E-7</v>
      </c>
      <c r="Q1307" s="75">
        <v>5.3785923629899459E-7</v>
      </c>
      <c r="R1307" s="75">
        <v>8.5185557525121763E-7</v>
      </c>
      <c r="S1307" s="75">
        <v>1.2771336835853929E-6</v>
      </c>
      <c r="T1307" s="75">
        <v>1.8095587367205987E-6</v>
      </c>
      <c r="U1307" s="75">
        <v>2.4698793968677425E-6</v>
      </c>
      <c r="V1307" s="75">
        <v>3.2561798253836003E-6</v>
      </c>
      <c r="W1307" s="75">
        <v>4.1979341105373564E-6</v>
      </c>
      <c r="X1307" s="75">
        <v>5.3124215427194382E-6</v>
      </c>
      <c r="Y1307" s="75">
        <v>6.6005694164480397E-6</v>
      </c>
      <c r="Z1307" s="75">
        <v>8.038167021655585E-6</v>
      </c>
      <c r="AA1307" s="75">
        <v>9.7042466662658691E-6</v>
      </c>
      <c r="AB1307" s="75">
        <v>1.155141872128216E-5</v>
      </c>
      <c r="AC1307" s="75">
        <v>1.3552171711207844E-5</v>
      </c>
      <c r="AD1307" s="75">
        <v>1.5698661453646201E-5</v>
      </c>
      <c r="AE1307" s="75">
        <v>1.7963952748215893E-5</v>
      </c>
      <c r="AF1307" s="75">
        <v>2.0275288110728761E-5</v>
      </c>
      <c r="AG1307" s="75">
        <v>2.2699550668810061E-5</v>
      </c>
      <c r="AH1307" s="75">
        <v>2.5196185804555207E-5</v>
      </c>
      <c r="AI1307" s="75">
        <v>2.7717480786077341E-5</v>
      </c>
      <c r="AJ1307" s="75">
        <v>3.0229585133618836E-5</v>
      </c>
      <c r="AK1307" s="75">
        <v>3.2726054397022549E-5</v>
      </c>
    </row>
    <row r="1308" spans="1:37" s="65" customFormat="1" ht="17.100000000000001" customHeight="1" x14ac:dyDescent="0.2">
      <c r="A1308" s="54" t="s">
        <v>245</v>
      </c>
      <c r="B1308" s="55" t="s">
        <v>110</v>
      </c>
      <c r="C1308" s="56" t="s">
        <v>246</v>
      </c>
      <c r="D1308" s="73">
        <f>SUM(D1296:D1307)</f>
        <v>1</v>
      </c>
      <c r="E1308" s="73">
        <f t="shared" ref="E1308:AK1308" si="489">SUM(E1296:E1307)</f>
        <v>1</v>
      </c>
      <c r="F1308" s="73">
        <f t="shared" si="489"/>
        <v>1</v>
      </c>
      <c r="G1308" s="73">
        <f t="shared" si="489"/>
        <v>1</v>
      </c>
      <c r="H1308" s="73">
        <f t="shared" si="489"/>
        <v>1</v>
      </c>
      <c r="I1308" s="73">
        <f t="shared" si="489"/>
        <v>1</v>
      </c>
      <c r="J1308" s="73">
        <f t="shared" si="489"/>
        <v>0.99999999999999989</v>
      </c>
      <c r="K1308" s="73">
        <f t="shared" si="489"/>
        <v>0.99999999999999989</v>
      </c>
      <c r="L1308" s="73">
        <f t="shared" si="489"/>
        <v>1</v>
      </c>
      <c r="M1308" s="73">
        <f t="shared" si="489"/>
        <v>1</v>
      </c>
      <c r="N1308" s="73">
        <f t="shared" si="489"/>
        <v>1</v>
      </c>
      <c r="O1308" s="73">
        <f t="shared" si="489"/>
        <v>1</v>
      </c>
      <c r="P1308" s="73">
        <f t="shared" si="489"/>
        <v>1</v>
      </c>
      <c r="Q1308" s="73">
        <f t="shared" si="489"/>
        <v>1</v>
      </c>
      <c r="R1308" s="73">
        <f t="shared" si="489"/>
        <v>1</v>
      </c>
      <c r="S1308" s="73">
        <f t="shared" si="489"/>
        <v>1</v>
      </c>
      <c r="T1308" s="73">
        <f t="shared" si="489"/>
        <v>0.99999999999999989</v>
      </c>
      <c r="U1308" s="73">
        <f t="shared" si="489"/>
        <v>1</v>
      </c>
      <c r="V1308" s="73">
        <f t="shared" si="489"/>
        <v>0.99999999999999978</v>
      </c>
      <c r="W1308" s="73">
        <f t="shared" si="489"/>
        <v>1</v>
      </c>
      <c r="X1308" s="73">
        <f t="shared" si="489"/>
        <v>1</v>
      </c>
      <c r="Y1308" s="73">
        <f t="shared" si="489"/>
        <v>1</v>
      </c>
      <c r="Z1308" s="73">
        <f t="shared" si="489"/>
        <v>0.99999999999999989</v>
      </c>
      <c r="AA1308" s="73">
        <f t="shared" si="489"/>
        <v>1</v>
      </c>
      <c r="AB1308" s="73">
        <f t="shared" si="489"/>
        <v>1</v>
      </c>
      <c r="AC1308" s="73">
        <f t="shared" si="489"/>
        <v>0.99999999999999989</v>
      </c>
      <c r="AD1308" s="73">
        <f t="shared" si="489"/>
        <v>1</v>
      </c>
      <c r="AE1308" s="73">
        <f t="shared" si="489"/>
        <v>1</v>
      </c>
      <c r="AF1308" s="73">
        <f t="shared" si="489"/>
        <v>1</v>
      </c>
      <c r="AG1308" s="73">
        <f t="shared" si="489"/>
        <v>1</v>
      </c>
      <c r="AH1308" s="73">
        <f t="shared" si="489"/>
        <v>1.0000000000000002</v>
      </c>
      <c r="AI1308" s="73">
        <f t="shared" si="489"/>
        <v>1</v>
      </c>
      <c r="AJ1308" s="73">
        <f t="shared" si="489"/>
        <v>1</v>
      </c>
      <c r="AK1308" s="73">
        <f t="shared" si="489"/>
        <v>0.99999999999999989</v>
      </c>
    </row>
    <row r="1309" spans="1:37" s="65" customFormat="1" ht="17.100000000000001" customHeight="1" x14ac:dyDescent="0.25">
      <c r="A1309" s="68"/>
      <c r="B1309" s="74"/>
      <c r="C1309" s="74"/>
      <c r="D1309" s="72"/>
      <c r="E1309" s="72"/>
      <c r="F1309" s="72"/>
      <c r="G1309" s="72"/>
      <c r="H1309" s="72"/>
      <c r="I1309" s="72"/>
      <c r="J1309" s="72"/>
      <c r="K1309" s="72"/>
      <c r="L1309" s="72"/>
      <c r="M1309" s="72"/>
      <c r="N1309" s="72"/>
      <c r="O1309" s="72"/>
      <c r="P1309" s="72"/>
      <c r="Q1309" s="72"/>
      <c r="R1309" s="72"/>
      <c r="S1309" s="72"/>
      <c r="T1309" s="72"/>
      <c r="U1309" s="72"/>
      <c r="V1309" s="72"/>
      <c r="W1309" s="72"/>
      <c r="X1309" s="72"/>
      <c r="Y1309" s="72"/>
      <c r="Z1309" s="72"/>
      <c r="AA1309" s="72"/>
      <c r="AB1309" s="72"/>
      <c r="AC1309" s="72"/>
      <c r="AD1309" s="72"/>
      <c r="AE1309" s="72"/>
      <c r="AF1309" s="72"/>
      <c r="AG1309" s="72"/>
      <c r="AH1309" s="72"/>
      <c r="AI1309" s="72"/>
      <c r="AJ1309" s="72"/>
      <c r="AK1309" s="72"/>
    </row>
    <row r="1310" spans="1:37" s="65" customFormat="1" ht="17.100000000000001" customHeight="1" x14ac:dyDescent="0.25">
      <c r="A1310" s="64" t="s">
        <v>265</v>
      </c>
      <c r="B1310"/>
      <c r="C1310"/>
      <c r="D1310" s="72"/>
      <c r="E1310" s="72"/>
      <c r="F1310" s="72"/>
      <c r="G1310" s="72"/>
      <c r="H1310" s="72"/>
      <c r="I1310" s="72"/>
      <c r="J1310" s="72"/>
      <c r="K1310" s="72"/>
      <c r="L1310" s="72"/>
      <c r="M1310" s="72"/>
      <c r="N1310" s="72"/>
      <c r="O1310" s="72"/>
      <c r="P1310" s="72"/>
      <c r="Q1310" s="72"/>
      <c r="R1310" s="72"/>
      <c r="S1310" s="72"/>
      <c r="T1310" s="72"/>
      <c r="U1310" s="72"/>
      <c r="V1310" s="72"/>
      <c r="W1310" s="72"/>
      <c r="X1310" s="72"/>
      <c r="Y1310" s="72"/>
      <c r="Z1310" s="72"/>
      <c r="AA1310" s="72"/>
      <c r="AB1310" s="72"/>
      <c r="AC1310" s="72"/>
      <c r="AD1310" s="72"/>
      <c r="AE1310" s="72"/>
      <c r="AF1310" s="72"/>
      <c r="AG1310" s="72"/>
      <c r="AH1310" s="72"/>
      <c r="AI1310" s="72"/>
      <c r="AJ1310" s="72"/>
      <c r="AK1310" s="72"/>
    </row>
    <row r="1311" spans="1:37" s="65" customFormat="1" ht="17.100000000000001" customHeight="1" x14ac:dyDescent="0.25">
      <c r="A1311" s="66" t="s">
        <v>255</v>
      </c>
      <c r="B1311"/>
      <c r="C1311"/>
    </row>
    <row r="1312" spans="1:37" s="65" customFormat="1" ht="17.100000000000001" customHeight="1" x14ac:dyDescent="0.2">
      <c r="A1312" s="54" t="s">
        <v>241</v>
      </c>
      <c r="B1312" s="55" t="s">
        <v>110</v>
      </c>
      <c r="C1312" s="56" t="s">
        <v>242</v>
      </c>
      <c r="D1312" s="57">
        <v>0.91101236693881105</v>
      </c>
      <c r="E1312" s="57">
        <f>+(1-SUM(E1313:E1323))</f>
        <v>0.91103604565414364</v>
      </c>
      <c r="F1312" s="57">
        <f>+(1-SUM(F1313:F1323))</f>
        <v>0.91104788264541081</v>
      </c>
      <c r="G1312" s="57">
        <f t="shared" ref="G1312:AK1312" si="490">+(1-SUM(G1313:G1323))</f>
        <v>0.91104788264541081</v>
      </c>
      <c r="H1312" s="57">
        <f t="shared" si="490"/>
        <v>0.91093728102428506</v>
      </c>
      <c r="I1312" s="57">
        <f t="shared" si="490"/>
        <v>0.91091219864701356</v>
      </c>
      <c r="J1312" s="57">
        <f t="shared" si="490"/>
        <v>0.91082909072772833</v>
      </c>
      <c r="K1312" s="57">
        <f t="shared" si="490"/>
        <v>0.90624891791564266</v>
      </c>
      <c r="L1312" s="57">
        <f t="shared" si="490"/>
        <v>0.90181620764667447</v>
      </c>
      <c r="M1312" s="57">
        <f t="shared" si="490"/>
        <v>0.89756787534711113</v>
      </c>
      <c r="N1312" s="57">
        <f t="shared" si="490"/>
        <v>0.89116390676623525</v>
      </c>
      <c r="O1312" s="57">
        <f t="shared" si="490"/>
        <v>0.88492400370851509</v>
      </c>
      <c r="P1312" s="57">
        <f t="shared" si="490"/>
        <v>0.87886384736792855</v>
      </c>
      <c r="Q1312" s="57">
        <f t="shared" si="490"/>
        <v>0.87146645365357334</v>
      </c>
      <c r="R1312" s="57">
        <f t="shared" si="490"/>
        <v>0.86426337416272903</v>
      </c>
      <c r="S1312" s="57">
        <f t="shared" si="490"/>
        <v>0.85715142722662274</v>
      </c>
      <c r="T1312" s="57">
        <f t="shared" si="490"/>
        <v>0.84902661869091589</v>
      </c>
      <c r="U1312" s="57">
        <f t="shared" si="490"/>
        <v>0.83967957314695052</v>
      </c>
      <c r="V1312" s="57">
        <f t="shared" si="490"/>
        <v>0.82924060478465389</v>
      </c>
      <c r="W1312" s="57">
        <f t="shared" si="490"/>
        <v>0.81744266688129275</v>
      </c>
      <c r="X1312" s="57">
        <f t="shared" si="490"/>
        <v>0.80419491848683922</v>
      </c>
      <c r="Y1312" s="57">
        <f t="shared" si="490"/>
        <v>0.78976765948267513</v>
      </c>
      <c r="Z1312" s="57">
        <f t="shared" si="490"/>
        <v>0.77450088364314473</v>
      </c>
      <c r="AA1312" s="57">
        <f t="shared" si="490"/>
        <v>0.7577349280149821</v>
      </c>
      <c r="AB1312" s="57">
        <f t="shared" si="490"/>
        <v>0.74279154278244719</v>
      </c>
      <c r="AC1312" s="57">
        <f t="shared" si="490"/>
        <v>0.726262251874773</v>
      </c>
      <c r="AD1312" s="57">
        <f t="shared" si="490"/>
        <v>0.70817268574788717</v>
      </c>
      <c r="AE1312" s="57">
        <f t="shared" si="490"/>
        <v>0.68883298882567678</v>
      </c>
      <c r="AF1312" s="57">
        <f t="shared" si="490"/>
        <v>0.66891090575892775</v>
      </c>
      <c r="AG1312" s="57">
        <f t="shared" si="490"/>
        <v>0.6480238050313063</v>
      </c>
      <c r="AH1312" s="57">
        <f t="shared" si="490"/>
        <v>0.62657251195596964</v>
      </c>
      <c r="AI1312" s="57">
        <f t="shared" si="490"/>
        <v>0.60480926745658059</v>
      </c>
      <c r="AJ1312" s="57">
        <f t="shared" si="490"/>
        <v>0.58297803814955307</v>
      </c>
      <c r="AK1312" s="57">
        <f t="shared" si="490"/>
        <v>0.56113310644243564</v>
      </c>
    </row>
    <row r="1313" spans="1:37" s="65" customFormat="1" ht="17.100000000000001" customHeight="1" x14ac:dyDescent="0.2">
      <c r="A1313" s="54" t="s">
        <v>266</v>
      </c>
      <c r="B1313" s="55" t="s">
        <v>110</v>
      </c>
      <c r="C1313" s="56" t="s">
        <v>242</v>
      </c>
      <c r="D1313" s="57">
        <v>0</v>
      </c>
      <c r="E1313" s="57">
        <f>+(1-E$834)*E829</f>
        <v>0</v>
      </c>
      <c r="F1313" s="57">
        <f t="shared" ref="F1313:AK1313" si="491">+(1-F$834)*F829</f>
        <v>0</v>
      </c>
      <c r="G1313" s="57">
        <f t="shared" si="491"/>
        <v>0</v>
      </c>
      <c r="H1313" s="57">
        <f t="shared" si="491"/>
        <v>0</v>
      </c>
      <c r="I1313" s="57">
        <f t="shared" si="491"/>
        <v>0</v>
      </c>
      <c r="J1313" s="57">
        <f t="shared" si="491"/>
        <v>0</v>
      </c>
      <c r="K1313" s="57">
        <f t="shared" si="491"/>
        <v>0</v>
      </c>
      <c r="L1313" s="57">
        <f t="shared" si="491"/>
        <v>0</v>
      </c>
      <c r="M1313" s="57">
        <f t="shared" si="491"/>
        <v>0</v>
      </c>
      <c r="N1313" s="57">
        <f t="shared" si="491"/>
        <v>0</v>
      </c>
      <c r="O1313" s="57">
        <f t="shared" si="491"/>
        <v>0</v>
      </c>
      <c r="P1313" s="57">
        <f t="shared" si="491"/>
        <v>0</v>
      </c>
      <c r="Q1313" s="57">
        <f t="shared" si="491"/>
        <v>0</v>
      </c>
      <c r="R1313" s="57">
        <f t="shared" si="491"/>
        <v>0</v>
      </c>
      <c r="S1313" s="57">
        <f t="shared" si="491"/>
        <v>0</v>
      </c>
      <c r="T1313" s="57">
        <f t="shared" si="491"/>
        <v>0</v>
      </c>
      <c r="U1313" s="57">
        <f t="shared" si="491"/>
        <v>0</v>
      </c>
      <c r="V1313" s="57">
        <f t="shared" si="491"/>
        <v>0</v>
      </c>
      <c r="W1313" s="57">
        <f t="shared" si="491"/>
        <v>0</v>
      </c>
      <c r="X1313" s="57">
        <f t="shared" si="491"/>
        <v>0</v>
      </c>
      <c r="Y1313" s="57">
        <f t="shared" si="491"/>
        <v>0</v>
      </c>
      <c r="Z1313" s="57">
        <f t="shared" si="491"/>
        <v>0</v>
      </c>
      <c r="AA1313" s="57">
        <f t="shared" si="491"/>
        <v>0</v>
      </c>
      <c r="AB1313" s="57">
        <f t="shared" si="491"/>
        <v>0</v>
      </c>
      <c r="AC1313" s="57">
        <f t="shared" si="491"/>
        <v>0</v>
      </c>
      <c r="AD1313" s="57">
        <f t="shared" si="491"/>
        <v>0</v>
      </c>
      <c r="AE1313" s="57">
        <f t="shared" si="491"/>
        <v>0</v>
      </c>
      <c r="AF1313" s="57">
        <f t="shared" si="491"/>
        <v>0</v>
      </c>
      <c r="AG1313" s="57">
        <f t="shared" si="491"/>
        <v>0</v>
      </c>
      <c r="AH1313" s="57">
        <f t="shared" si="491"/>
        <v>0</v>
      </c>
      <c r="AI1313" s="57">
        <f t="shared" si="491"/>
        <v>0</v>
      </c>
      <c r="AJ1313" s="57">
        <f t="shared" si="491"/>
        <v>0</v>
      </c>
      <c r="AK1313" s="57">
        <f t="shared" si="491"/>
        <v>0</v>
      </c>
    </row>
    <row r="1314" spans="1:37" s="65" customFormat="1" ht="17.100000000000001" customHeight="1" x14ac:dyDescent="0.2">
      <c r="A1314" s="54" t="s">
        <v>267</v>
      </c>
      <c r="B1314" s="55" t="s">
        <v>110</v>
      </c>
      <c r="C1314" s="56" t="s">
        <v>242</v>
      </c>
      <c r="D1314" s="57">
        <v>0</v>
      </c>
      <c r="E1314" s="57">
        <f>+(1-E$834)*E830</f>
        <v>0</v>
      </c>
      <c r="F1314" s="57">
        <f>+(1-F$834)*F830</f>
        <v>0</v>
      </c>
      <c r="G1314" s="57">
        <f>+(1-G$834)*G830</f>
        <v>0</v>
      </c>
      <c r="H1314" s="75">
        <v>6.9266690052479386E-6</v>
      </c>
      <c r="I1314" s="75">
        <v>1.5744764091652513E-5</v>
      </c>
      <c r="J1314" s="75">
        <v>4.1614278320759199E-5</v>
      </c>
      <c r="K1314" s="75">
        <v>1.0424362570232656E-4</v>
      </c>
      <c r="L1314" s="75">
        <v>2.063637176977395E-4</v>
      </c>
      <c r="M1314" s="75">
        <v>3.7139754063136268E-4</v>
      </c>
      <c r="N1314" s="75">
        <v>6.4065017491594326E-4</v>
      </c>
      <c r="O1314" s="75">
        <v>1.0329854300044534E-3</v>
      </c>
      <c r="P1314" s="75">
        <v>1.5678589683657432E-3</v>
      </c>
      <c r="Q1314" s="75">
        <v>2.2843020850413119E-3</v>
      </c>
      <c r="R1314" s="75">
        <v>3.1335611944912738E-3</v>
      </c>
      <c r="S1314" s="75">
        <v>4.1410323614243464E-3</v>
      </c>
      <c r="T1314" s="75">
        <v>5.2809910507841638E-3</v>
      </c>
      <c r="U1314" s="75">
        <v>6.5635606695256081E-3</v>
      </c>
      <c r="V1314" s="75">
        <v>7.9749469944215244E-3</v>
      </c>
      <c r="W1314" s="75">
        <v>9.5180085072848874E-3</v>
      </c>
      <c r="X1314" s="75">
        <v>1.118166977775643E-2</v>
      </c>
      <c r="Y1314" s="75">
        <v>1.2945095384708808E-2</v>
      </c>
      <c r="Z1314" s="75">
        <v>1.4825943557974871E-2</v>
      </c>
      <c r="AA1314" s="75">
        <v>1.6773374486785057E-2</v>
      </c>
      <c r="AB1314" s="75">
        <v>1.8771756166702389E-2</v>
      </c>
      <c r="AC1314" s="75">
        <v>2.0818130948255052E-2</v>
      </c>
      <c r="AD1314" s="75">
        <v>2.2855108959093918E-2</v>
      </c>
      <c r="AE1314" s="75">
        <v>2.488946242610254E-2</v>
      </c>
      <c r="AF1314" s="75">
        <v>2.6960629067015702E-2</v>
      </c>
      <c r="AG1314" s="75">
        <v>2.8960803786684503E-2</v>
      </c>
      <c r="AH1314" s="75">
        <v>3.0922326971713557E-2</v>
      </c>
      <c r="AI1314" s="75">
        <v>3.2845641988923417E-2</v>
      </c>
      <c r="AJ1314" s="75">
        <v>3.4707354620779653E-2</v>
      </c>
      <c r="AK1314" s="75">
        <v>3.6507842324637031E-2</v>
      </c>
    </row>
    <row r="1315" spans="1:37" s="65" customFormat="1" ht="17.100000000000001" customHeight="1" x14ac:dyDescent="0.2">
      <c r="A1315" s="54" t="s">
        <v>243</v>
      </c>
      <c r="B1315" s="55" t="s">
        <v>110</v>
      </c>
      <c r="C1315" s="56" t="s">
        <v>242</v>
      </c>
      <c r="D1315" s="57">
        <v>8.8854379679884382E-2</v>
      </c>
      <c r="E1315" s="57">
        <f>+(1-E$834)*E831</f>
        <v>8.8830700964551826E-2</v>
      </c>
      <c r="F1315" s="57">
        <f t="shared" ref="F1315:AK1315" si="492">+(1-F$834)*F831</f>
        <v>8.8818863973284645E-2</v>
      </c>
      <c r="G1315" s="57">
        <f t="shared" si="492"/>
        <v>8.8818863973284645E-2</v>
      </c>
      <c r="H1315" s="57">
        <f t="shared" si="492"/>
        <v>8.8780366383029205E-2</v>
      </c>
      <c r="I1315" s="57">
        <f t="shared" si="492"/>
        <v>8.8773392505497387E-2</v>
      </c>
      <c r="J1315" s="57">
        <f t="shared" si="492"/>
        <v>8.8749478494692377E-2</v>
      </c>
      <c r="K1315" s="57">
        <f t="shared" si="492"/>
        <v>8.8690912008690226E-2</v>
      </c>
      <c r="L1315" s="57">
        <f t="shared" si="492"/>
        <v>8.8576743760053589E-2</v>
      </c>
      <c r="M1315" s="57">
        <f t="shared" si="492"/>
        <v>8.8361532234339318E-2</v>
      </c>
      <c r="N1315" s="57">
        <f t="shared" si="492"/>
        <v>8.8014350171024588E-2</v>
      </c>
      <c r="O1315" s="57">
        <f t="shared" si="492"/>
        <v>8.7466387732134998E-2</v>
      </c>
      <c r="P1315" s="57">
        <f t="shared" si="492"/>
        <v>8.6697931263414518E-2</v>
      </c>
      <c r="Q1315" s="57">
        <f t="shared" si="492"/>
        <v>8.5550413321872451E-2</v>
      </c>
      <c r="R1315" s="57">
        <f t="shared" si="492"/>
        <v>8.3998714741129687E-2</v>
      </c>
      <c r="S1315" s="57">
        <f t="shared" si="492"/>
        <v>8.1969936202953342E-2</v>
      </c>
      <c r="T1315" s="57">
        <f t="shared" si="492"/>
        <v>7.962831915841756E-2</v>
      </c>
      <c r="U1315" s="57">
        <f t="shared" si="492"/>
        <v>7.6978953201250047E-2</v>
      </c>
      <c r="V1315" s="57">
        <f t="shared" si="492"/>
        <v>7.4088948082326675E-2</v>
      </c>
      <c r="W1315" s="57">
        <f t="shared" si="492"/>
        <v>7.0881035064715048E-2</v>
      </c>
      <c r="X1315" s="57">
        <f t="shared" si="492"/>
        <v>6.7351988457147322E-2</v>
      </c>
      <c r="Y1315" s="57">
        <f t="shared" si="492"/>
        <v>6.3617165887081897E-2</v>
      </c>
      <c r="Z1315" s="57">
        <f t="shared" si="492"/>
        <v>5.9839504559363606E-2</v>
      </c>
      <c r="AA1315" s="57">
        <f t="shared" si="492"/>
        <v>5.5809410639044793E-2</v>
      </c>
      <c r="AB1315" s="57">
        <f t="shared" si="492"/>
        <v>4.8964430814663215E-2</v>
      </c>
      <c r="AC1315" s="57">
        <f t="shared" si="492"/>
        <v>4.2854220995012508E-2</v>
      </c>
      <c r="AD1315" s="57">
        <f t="shared" si="492"/>
        <v>3.7432190651450682E-2</v>
      </c>
      <c r="AE1315" s="57">
        <f t="shared" si="492"/>
        <v>3.2625969569543507E-2</v>
      </c>
      <c r="AF1315" s="57">
        <f t="shared" si="492"/>
        <v>2.8418362960283057E-2</v>
      </c>
      <c r="AG1315" s="57">
        <f t="shared" si="492"/>
        <v>2.471623257090852E-2</v>
      </c>
      <c r="AH1315" s="57">
        <f t="shared" si="492"/>
        <v>2.1471224730735455E-2</v>
      </c>
      <c r="AI1315" s="57">
        <f t="shared" si="492"/>
        <v>1.8638033774588978E-2</v>
      </c>
      <c r="AJ1315" s="57">
        <f t="shared" si="492"/>
        <v>1.6181242123813666E-2</v>
      </c>
      <c r="AK1315" s="57">
        <f t="shared" si="492"/>
        <v>1.4044240581697362E-2</v>
      </c>
    </row>
    <row r="1316" spans="1:37" s="65" customFormat="1" ht="17.100000000000001" customHeight="1" x14ac:dyDescent="0.2">
      <c r="A1316" s="54" t="s">
        <v>244</v>
      </c>
      <c r="B1316" s="55" t="s">
        <v>110</v>
      </c>
      <c r="C1316" s="56" t="s">
        <v>242</v>
      </c>
      <c r="D1316" s="57">
        <v>0</v>
      </c>
      <c r="E1316" s="57">
        <f>+(1-E$834)*E832</f>
        <v>0</v>
      </c>
      <c r="F1316" s="57">
        <f t="shared" ref="F1316:AK1316" si="493">+(1-F$834)*F832</f>
        <v>0</v>
      </c>
      <c r="G1316" s="57">
        <f t="shared" si="493"/>
        <v>0</v>
      </c>
      <c r="H1316" s="57">
        <f t="shared" si="493"/>
        <v>0</v>
      </c>
      <c r="I1316" s="57">
        <f t="shared" si="493"/>
        <v>0</v>
      </c>
      <c r="J1316" s="57">
        <f t="shared" si="493"/>
        <v>0</v>
      </c>
      <c r="K1316" s="57">
        <f t="shared" si="493"/>
        <v>0</v>
      </c>
      <c r="L1316" s="57">
        <f t="shared" si="493"/>
        <v>0</v>
      </c>
      <c r="M1316" s="57">
        <f t="shared" si="493"/>
        <v>0</v>
      </c>
      <c r="N1316" s="57">
        <f t="shared" si="493"/>
        <v>0</v>
      </c>
      <c r="O1316" s="57">
        <f t="shared" si="493"/>
        <v>0</v>
      </c>
      <c r="P1316" s="57">
        <f t="shared" si="493"/>
        <v>0</v>
      </c>
      <c r="Q1316" s="57">
        <f t="shared" si="493"/>
        <v>0</v>
      </c>
      <c r="R1316" s="57">
        <f t="shared" si="493"/>
        <v>0</v>
      </c>
      <c r="S1316" s="57">
        <f t="shared" si="493"/>
        <v>0</v>
      </c>
      <c r="T1316" s="57">
        <f t="shared" si="493"/>
        <v>0</v>
      </c>
      <c r="U1316" s="57">
        <f t="shared" si="493"/>
        <v>0</v>
      </c>
      <c r="V1316" s="57">
        <f t="shared" si="493"/>
        <v>0</v>
      </c>
      <c r="W1316" s="57">
        <f t="shared" si="493"/>
        <v>0</v>
      </c>
      <c r="X1316" s="57">
        <f t="shared" si="493"/>
        <v>0</v>
      </c>
      <c r="Y1316" s="57">
        <f t="shared" si="493"/>
        <v>0</v>
      </c>
      <c r="Z1316" s="57">
        <f t="shared" si="493"/>
        <v>0</v>
      </c>
      <c r="AA1316" s="57">
        <f t="shared" si="493"/>
        <v>0</v>
      </c>
      <c r="AB1316" s="57">
        <f t="shared" si="493"/>
        <v>0</v>
      </c>
      <c r="AC1316" s="57">
        <f t="shared" si="493"/>
        <v>0</v>
      </c>
      <c r="AD1316" s="57">
        <f t="shared" si="493"/>
        <v>0</v>
      </c>
      <c r="AE1316" s="57">
        <f t="shared" si="493"/>
        <v>0</v>
      </c>
      <c r="AF1316" s="57">
        <f t="shared" si="493"/>
        <v>0</v>
      </c>
      <c r="AG1316" s="57">
        <f t="shared" si="493"/>
        <v>0</v>
      </c>
      <c r="AH1316" s="57">
        <f t="shared" si="493"/>
        <v>0</v>
      </c>
      <c r="AI1316" s="57">
        <f t="shared" si="493"/>
        <v>0</v>
      </c>
      <c r="AJ1316" s="57">
        <f t="shared" si="493"/>
        <v>0</v>
      </c>
      <c r="AK1316" s="57">
        <f t="shared" si="493"/>
        <v>0</v>
      </c>
    </row>
    <row r="1317" spans="1:37" s="65" customFormat="1" ht="17.100000000000001" customHeight="1" x14ac:dyDescent="0.2">
      <c r="A1317" s="54" t="s">
        <v>268</v>
      </c>
      <c r="B1317" s="55" t="s">
        <v>110</v>
      </c>
      <c r="C1317" s="56" t="s">
        <v>242</v>
      </c>
      <c r="D1317" s="57">
        <v>0</v>
      </c>
      <c r="E1317" s="57">
        <f>+(1-E$834)*E833</f>
        <v>0</v>
      </c>
      <c r="F1317" s="57">
        <f t="shared" ref="F1317:AK1317" si="494">+(1-F$834)*F833</f>
        <v>0</v>
      </c>
      <c r="G1317" s="57">
        <f t="shared" si="494"/>
        <v>0</v>
      </c>
      <c r="H1317" s="57">
        <f t="shared" si="494"/>
        <v>0</v>
      </c>
      <c r="I1317" s="57">
        <f t="shared" si="494"/>
        <v>0</v>
      </c>
      <c r="J1317" s="57">
        <f t="shared" si="494"/>
        <v>0</v>
      </c>
      <c r="K1317" s="57">
        <f t="shared" si="494"/>
        <v>0</v>
      </c>
      <c r="L1317" s="57">
        <f t="shared" si="494"/>
        <v>0</v>
      </c>
      <c r="M1317" s="57">
        <f t="shared" si="494"/>
        <v>0</v>
      </c>
      <c r="N1317" s="57">
        <f t="shared" si="494"/>
        <v>0</v>
      </c>
      <c r="O1317" s="57">
        <f t="shared" si="494"/>
        <v>0</v>
      </c>
      <c r="P1317" s="57">
        <f t="shared" si="494"/>
        <v>0</v>
      </c>
      <c r="Q1317" s="57">
        <f t="shared" si="494"/>
        <v>0</v>
      </c>
      <c r="R1317" s="57">
        <f t="shared" si="494"/>
        <v>0</v>
      </c>
      <c r="S1317" s="57">
        <f t="shared" si="494"/>
        <v>0</v>
      </c>
      <c r="T1317" s="57">
        <f t="shared" si="494"/>
        <v>0</v>
      </c>
      <c r="U1317" s="57">
        <f t="shared" si="494"/>
        <v>0</v>
      </c>
      <c r="V1317" s="57">
        <f t="shared" si="494"/>
        <v>0</v>
      </c>
      <c r="W1317" s="57">
        <f t="shared" si="494"/>
        <v>0</v>
      </c>
      <c r="X1317" s="57">
        <f t="shared" si="494"/>
        <v>0</v>
      </c>
      <c r="Y1317" s="57">
        <f t="shared" si="494"/>
        <v>0</v>
      </c>
      <c r="Z1317" s="57">
        <f t="shared" si="494"/>
        <v>0</v>
      </c>
      <c r="AA1317" s="57">
        <f t="shared" si="494"/>
        <v>0</v>
      </c>
      <c r="AB1317" s="57">
        <f t="shared" si="494"/>
        <v>0</v>
      </c>
      <c r="AC1317" s="57">
        <f t="shared" si="494"/>
        <v>0</v>
      </c>
      <c r="AD1317" s="57">
        <f t="shared" si="494"/>
        <v>0</v>
      </c>
      <c r="AE1317" s="57">
        <f t="shared" si="494"/>
        <v>0</v>
      </c>
      <c r="AF1317" s="57">
        <f t="shared" si="494"/>
        <v>0</v>
      </c>
      <c r="AG1317" s="57">
        <f t="shared" si="494"/>
        <v>0</v>
      </c>
      <c r="AH1317" s="57">
        <f t="shared" si="494"/>
        <v>0</v>
      </c>
      <c r="AI1317" s="57">
        <f t="shared" si="494"/>
        <v>0</v>
      </c>
      <c r="AJ1317" s="57">
        <f t="shared" si="494"/>
        <v>0</v>
      </c>
      <c r="AK1317" s="57">
        <f t="shared" si="494"/>
        <v>0</v>
      </c>
    </row>
    <row r="1318" spans="1:37" s="65" customFormat="1" ht="17.100000000000001" customHeight="1" x14ac:dyDescent="0.2">
      <c r="A1318" s="54" t="s">
        <v>189</v>
      </c>
      <c r="B1318" s="55" t="s">
        <v>110</v>
      </c>
      <c r="C1318" s="56" t="s">
        <v>242</v>
      </c>
      <c r="D1318" s="57">
        <v>1.332533813045506E-4</v>
      </c>
      <c r="E1318" s="57">
        <v>1.332533813045506E-4</v>
      </c>
      <c r="F1318" s="57">
        <v>1.332533813045506E-4</v>
      </c>
      <c r="G1318" s="57">
        <v>1.332533813045506E-4</v>
      </c>
      <c r="H1318" s="75">
        <v>2.7542587664131308E-4</v>
      </c>
      <c r="I1318" s="75">
        <v>2.9866384809938955E-4</v>
      </c>
      <c r="J1318" s="75">
        <v>3.7981511375460928E-4</v>
      </c>
      <c r="K1318" s="75">
        <v>4.9559208507693638E-3</v>
      </c>
      <c r="L1318" s="75">
        <v>9.4006698210634693E-3</v>
      </c>
      <c r="M1318" s="75">
        <v>1.3699158688781432E-2</v>
      </c>
      <c r="N1318" s="75">
        <v>2.018101243023734E-2</v>
      </c>
      <c r="O1318" s="75">
        <v>2.6576459430162038E-2</v>
      </c>
      <c r="P1318" s="75">
        <v>3.2870058269689931E-2</v>
      </c>
      <c r="Q1318" s="75">
        <v>4.0698293080276601E-2</v>
      </c>
      <c r="R1318" s="75">
        <v>4.8603498046074778E-2</v>
      </c>
      <c r="S1318" s="75">
        <v>5.6736327075315937E-2</v>
      </c>
      <c r="T1318" s="75">
        <v>6.6062261541145639E-2</v>
      </c>
      <c r="U1318" s="75">
        <v>7.677544310287697E-2</v>
      </c>
      <c r="V1318" s="75">
        <v>8.8692243958772538E-2</v>
      </c>
      <c r="W1318" s="75">
        <v>0.10215409161259675</v>
      </c>
      <c r="X1318" s="75">
        <v>0.11726611085671433</v>
      </c>
      <c r="Y1318" s="75">
        <v>0.13366347867611775</v>
      </c>
      <c r="Z1318" s="75">
        <v>0.15082563007249511</v>
      </c>
      <c r="AA1318" s="75">
        <v>0.16967258261252177</v>
      </c>
      <c r="AB1318" s="75">
        <v>0.18946071881746593</v>
      </c>
      <c r="AC1318" s="75">
        <v>0.21005184401024818</v>
      </c>
      <c r="AD1318" s="75">
        <v>0.23152431598011461</v>
      </c>
      <c r="AE1318" s="75">
        <v>0.25363361522592898</v>
      </c>
      <c r="AF1318" s="75">
        <v>0.27568982692566274</v>
      </c>
      <c r="AG1318" s="75">
        <v>0.29827645906043188</v>
      </c>
      <c r="AH1318" s="75">
        <v>0.32100874015577679</v>
      </c>
      <c r="AI1318" s="75">
        <v>0.34367933929912103</v>
      </c>
      <c r="AJ1318" s="75">
        <v>0.36610313552071994</v>
      </c>
      <c r="AK1318" s="75">
        <v>0.38828208459683294</v>
      </c>
    </row>
    <row r="1319" spans="1:37" s="65" customFormat="1" ht="17.100000000000001" customHeight="1" x14ac:dyDescent="0.2">
      <c r="A1319" s="54" t="s">
        <v>269</v>
      </c>
      <c r="B1319" s="55" t="s">
        <v>110</v>
      </c>
      <c r="C1319" s="56" t="s">
        <v>242</v>
      </c>
      <c r="D1319" s="57">
        <v>0</v>
      </c>
      <c r="E1319" s="57">
        <f t="shared" ref="E1319:AK1319" si="495">+(1-E$834)*E835</f>
        <v>0</v>
      </c>
      <c r="F1319" s="57">
        <f t="shared" si="495"/>
        <v>0</v>
      </c>
      <c r="G1319" s="57">
        <f t="shared" si="495"/>
        <v>0</v>
      </c>
      <c r="H1319" s="57">
        <f t="shared" si="495"/>
        <v>0</v>
      </c>
      <c r="I1319" s="57">
        <f t="shared" si="495"/>
        <v>0</v>
      </c>
      <c r="J1319" s="57">
        <f t="shared" si="495"/>
        <v>0</v>
      </c>
      <c r="K1319" s="57">
        <f t="shared" si="495"/>
        <v>0</v>
      </c>
      <c r="L1319" s="57">
        <f t="shared" si="495"/>
        <v>0</v>
      </c>
      <c r="M1319" s="57">
        <f t="shared" si="495"/>
        <v>0</v>
      </c>
      <c r="N1319" s="57">
        <f t="shared" si="495"/>
        <v>0</v>
      </c>
      <c r="O1319" s="57">
        <f t="shared" si="495"/>
        <v>0</v>
      </c>
      <c r="P1319" s="57">
        <f t="shared" si="495"/>
        <v>0</v>
      </c>
      <c r="Q1319" s="57">
        <f t="shared" si="495"/>
        <v>0</v>
      </c>
      <c r="R1319" s="57">
        <f t="shared" si="495"/>
        <v>0</v>
      </c>
      <c r="S1319" s="57">
        <f t="shared" si="495"/>
        <v>0</v>
      </c>
      <c r="T1319" s="57">
        <f t="shared" si="495"/>
        <v>0</v>
      </c>
      <c r="U1319" s="57">
        <f t="shared" si="495"/>
        <v>0</v>
      </c>
      <c r="V1319" s="57">
        <f t="shared" si="495"/>
        <v>0</v>
      </c>
      <c r="W1319" s="57">
        <f t="shared" si="495"/>
        <v>0</v>
      </c>
      <c r="X1319" s="57">
        <f t="shared" si="495"/>
        <v>0</v>
      </c>
      <c r="Y1319" s="57">
        <f t="shared" si="495"/>
        <v>0</v>
      </c>
      <c r="Z1319" s="57">
        <f t="shared" si="495"/>
        <v>0</v>
      </c>
      <c r="AA1319" s="57">
        <f t="shared" si="495"/>
        <v>0</v>
      </c>
      <c r="AB1319" s="57">
        <f t="shared" si="495"/>
        <v>0</v>
      </c>
      <c r="AC1319" s="57">
        <f t="shared" si="495"/>
        <v>0</v>
      </c>
      <c r="AD1319" s="57">
        <f t="shared" si="495"/>
        <v>0</v>
      </c>
      <c r="AE1319" s="57">
        <f t="shared" si="495"/>
        <v>0</v>
      </c>
      <c r="AF1319" s="57">
        <f t="shared" si="495"/>
        <v>0</v>
      </c>
      <c r="AG1319" s="57">
        <f t="shared" si="495"/>
        <v>0</v>
      </c>
      <c r="AH1319" s="57">
        <f t="shared" si="495"/>
        <v>0</v>
      </c>
      <c r="AI1319" s="57">
        <f t="shared" si="495"/>
        <v>0</v>
      </c>
      <c r="AJ1319" s="57">
        <f t="shared" si="495"/>
        <v>0</v>
      </c>
      <c r="AK1319" s="57">
        <f t="shared" si="495"/>
        <v>0</v>
      </c>
    </row>
    <row r="1320" spans="1:37" s="65" customFormat="1" ht="17.100000000000001" customHeight="1" x14ac:dyDescent="0.2">
      <c r="A1320" s="54" t="s">
        <v>270</v>
      </c>
      <c r="B1320" s="55" t="s">
        <v>110</v>
      </c>
      <c r="C1320" s="56" t="s">
        <v>242</v>
      </c>
      <c r="D1320" s="57">
        <v>0</v>
      </c>
      <c r="E1320" s="57">
        <f t="shared" ref="E1320:AK1320" si="496">+(1-E$834)*E836</f>
        <v>0</v>
      </c>
      <c r="F1320" s="57">
        <f t="shared" si="496"/>
        <v>0</v>
      </c>
      <c r="G1320" s="57">
        <f t="shared" si="496"/>
        <v>0</v>
      </c>
      <c r="H1320" s="57">
        <f t="shared" si="496"/>
        <v>0</v>
      </c>
      <c r="I1320" s="57">
        <f t="shared" si="496"/>
        <v>0</v>
      </c>
      <c r="J1320" s="57">
        <f t="shared" si="496"/>
        <v>0</v>
      </c>
      <c r="K1320" s="57">
        <f t="shared" si="496"/>
        <v>0</v>
      </c>
      <c r="L1320" s="57">
        <f t="shared" si="496"/>
        <v>0</v>
      </c>
      <c r="M1320" s="57">
        <f t="shared" si="496"/>
        <v>0</v>
      </c>
      <c r="N1320" s="57">
        <f t="shared" si="496"/>
        <v>0</v>
      </c>
      <c r="O1320" s="57">
        <f t="shared" si="496"/>
        <v>0</v>
      </c>
      <c r="P1320" s="57">
        <f t="shared" si="496"/>
        <v>0</v>
      </c>
      <c r="Q1320" s="57">
        <f t="shared" si="496"/>
        <v>0</v>
      </c>
      <c r="R1320" s="57">
        <f t="shared" si="496"/>
        <v>0</v>
      </c>
      <c r="S1320" s="57">
        <f t="shared" si="496"/>
        <v>0</v>
      </c>
      <c r="T1320" s="57">
        <f t="shared" si="496"/>
        <v>0</v>
      </c>
      <c r="U1320" s="57">
        <f t="shared" si="496"/>
        <v>0</v>
      </c>
      <c r="V1320" s="57">
        <f t="shared" si="496"/>
        <v>0</v>
      </c>
      <c r="W1320" s="57">
        <f t="shared" si="496"/>
        <v>0</v>
      </c>
      <c r="X1320" s="57">
        <f t="shared" si="496"/>
        <v>0</v>
      </c>
      <c r="Y1320" s="57">
        <f t="shared" si="496"/>
        <v>0</v>
      </c>
      <c r="Z1320" s="57">
        <f t="shared" si="496"/>
        <v>0</v>
      </c>
      <c r="AA1320" s="57">
        <f t="shared" si="496"/>
        <v>0</v>
      </c>
      <c r="AB1320" s="57">
        <f t="shared" si="496"/>
        <v>0</v>
      </c>
      <c r="AC1320" s="57">
        <f t="shared" si="496"/>
        <v>0</v>
      </c>
      <c r="AD1320" s="57">
        <f t="shared" si="496"/>
        <v>0</v>
      </c>
      <c r="AE1320" s="57">
        <f t="shared" si="496"/>
        <v>0</v>
      </c>
      <c r="AF1320" s="57">
        <f t="shared" si="496"/>
        <v>0</v>
      </c>
      <c r="AG1320" s="57">
        <f t="shared" si="496"/>
        <v>0</v>
      </c>
      <c r="AH1320" s="57">
        <f t="shared" si="496"/>
        <v>0</v>
      </c>
      <c r="AI1320" s="57">
        <f t="shared" si="496"/>
        <v>0</v>
      </c>
      <c r="AJ1320" s="57">
        <f t="shared" si="496"/>
        <v>0</v>
      </c>
      <c r="AK1320" s="57">
        <f t="shared" si="496"/>
        <v>0</v>
      </c>
    </row>
    <row r="1321" spans="1:37" s="65" customFormat="1" ht="17.100000000000001" customHeight="1" x14ac:dyDescent="0.2">
      <c r="A1321" s="54" t="s">
        <v>271</v>
      </c>
      <c r="B1321" s="55" t="s">
        <v>110</v>
      </c>
      <c r="C1321" s="56" t="s">
        <v>242</v>
      </c>
      <c r="D1321" s="57">
        <v>0</v>
      </c>
      <c r="E1321" s="57">
        <f t="shared" ref="E1321:AK1321" si="497">+(1-E$834)*E837</f>
        <v>0</v>
      </c>
      <c r="F1321" s="57">
        <f t="shared" si="497"/>
        <v>0</v>
      </c>
      <c r="G1321" s="57">
        <f t="shared" si="497"/>
        <v>0</v>
      </c>
      <c r="H1321" s="57">
        <f t="shared" si="497"/>
        <v>0</v>
      </c>
      <c r="I1321" s="57">
        <f t="shared" si="497"/>
        <v>0</v>
      </c>
      <c r="J1321" s="57">
        <f t="shared" si="497"/>
        <v>0</v>
      </c>
      <c r="K1321" s="57">
        <f t="shared" si="497"/>
        <v>0</v>
      </c>
      <c r="L1321" s="57">
        <f t="shared" si="497"/>
        <v>0</v>
      </c>
      <c r="M1321" s="57">
        <f t="shared" si="497"/>
        <v>0</v>
      </c>
      <c r="N1321" s="57">
        <f t="shared" si="497"/>
        <v>0</v>
      </c>
      <c r="O1321" s="57">
        <f t="shared" si="497"/>
        <v>0</v>
      </c>
      <c r="P1321" s="57">
        <f t="shared" si="497"/>
        <v>0</v>
      </c>
      <c r="Q1321" s="57">
        <f t="shared" si="497"/>
        <v>0</v>
      </c>
      <c r="R1321" s="57">
        <f t="shared" si="497"/>
        <v>0</v>
      </c>
      <c r="S1321" s="57">
        <f t="shared" si="497"/>
        <v>0</v>
      </c>
      <c r="T1321" s="57">
        <f t="shared" si="497"/>
        <v>0</v>
      </c>
      <c r="U1321" s="57">
        <f t="shared" si="497"/>
        <v>0</v>
      </c>
      <c r="V1321" s="57">
        <f t="shared" si="497"/>
        <v>0</v>
      </c>
      <c r="W1321" s="57">
        <f t="shared" si="497"/>
        <v>0</v>
      </c>
      <c r="X1321" s="57">
        <f t="shared" si="497"/>
        <v>0</v>
      </c>
      <c r="Y1321" s="57">
        <f t="shared" si="497"/>
        <v>0</v>
      </c>
      <c r="Z1321" s="57">
        <f t="shared" si="497"/>
        <v>0</v>
      </c>
      <c r="AA1321" s="57">
        <f t="shared" si="497"/>
        <v>0</v>
      </c>
      <c r="AB1321" s="57">
        <f t="shared" si="497"/>
        <v>0</v>
      </c>
      <c r="AC1321" s="57">
        <f t="shared" si="497"/>
        <v>0</v>
      </c>
      <c r="AD1321" s="57">
        <f t="shared" si="497"/>
        <v>0</v>
      </c>
      <c r="AE1321" s="57">
        <f t="shared" si="497"/>
        <v>0</v>
      </c>
      <c r="AF1321" s="57">
        <f t="shared" si="497"/>
        <v>0</v>
      </c>
      <c r="AG1321" s="57">
        <f t="shared" si="497"/>
        <v>0</v>
      </c>
      <c r="AH1321" s="57">
        <f t="shared" si="497"/>
        <v>0</v>
      </c>
      <c r="AI1321" s="57">
        <f t="shared" si="497"/>
        <v>0</v>
      </c>
      <c r="AJ1321" s="57">
        <f t="shared" si="497"/>
        <v>0</v>
      </c>
      <c r="AK1321" s="57">
        <f t="shared" si="497"/>
        <v>0</v>
      </c>
    </row>
    <row r="1322" spans="1:37" s="65" customFormat="1" ht="17.100000000000001" customHeight="1" x14ac:dyDescent="0.2">
      <c r="A1322" s="54" t="s">
        <v>272</v>
      </c>
      <c r="B1322" s="55" t="s">
        <v>110</v>
      </c>
      <c r="C1322" s="56" t="s">
        <v>242</v>
      </c>
      <c r="D1322" s="57">
        <v>0</v>
      </c>
      <c r="E1322" s="57">
        <f t="shared" ref="E1322:AK1322" si="498">+(1-E$834)*E838</f>
        <v>0</v>
      </c>
      <c r="F1322" s="57">
        <f t="shared" si="498"/>
        <v>0</v>
      </c>
      <c r="G1322" s="57">
        <f t="shared" si="498"/>
        <v>0</v>
      </c>
      <c r="H1322" s="57">
        <f t="shared" si="498"/>
        <v>0</v>
      </c>
      <c r="I1322" s="57">
        <f t="shared" si="498"/>
        <v>0</v>
      </c>
      <c r="J1322" s="57">
        <f t="shared" si="498"/>
        <v>0</v>
      </c>
      <c r="K1322" s="57">
        <f t="shared" si="498"/>
        <v>0</v>
      </c>
      <c r="L1322" s="57">
        <f t="shared" si="498"/>
        <v>0</v>
      </c>
      <c r="M1322" s="57">
        <f t="shared" si="498"/>
        <v>0</v>
      </c>
      <c r="N1322" s="57">
        <f t="shared" si="498"/>
        <v>0</v>
      </c>
      <c r="O1322" s="57">
        <f t="shared" si="498"/>
        <v>0</v>
      </c>
      <c r="P1322" s="57">
        <f t="shared" si="498"/>
        <v>0</v>
      </c>
      <c r="Q1322" s="57">
        <f t="shared" si="498"/>
        <v>0</v>
      </c>
      <c r="R1322" s="57">
        <f t="shared" si="498"/>
        <v>0</v>
      </c>
      <c r="S1322" s="57">
        <f t="shared" si="498"/>
        <v>0</v>
      </c>
      <c r="T1322" s="57">
        <f t="shared" si="498"/>
        <v>0</v>
      </c>
      <c r="U1322" s="57">
        <f t="shared" si="498"/>
        <v>0</v>
      </c>
      <c r="V1322" s="57">
        <f t="shared" si="498"/>
        <v>0</v>
      </c>
      <c r="W1322" s="57">
        <f t="shared" si="498"/>
        <v>0</v>
      </c>
      <c r="X1322" s="57">
        <f t="shared" si="498"/>
        <v>0</v>
      </c>
      <c r="Y1322" s="57">
        <f t="shared" si="498"/>
        <v>0</v>
      </c>
      <c r="Z1322" s="57">
        <f t="shared" si="498"/>
        <v>0</v>
      </c>
      <c r="AA1322" s="57">
        <f t="shared" si="498"/>
        <v>0</v>
      </c>
      <c r="AB1322" s="57">
        <f t="shared" si="498"/>
        <v>0</v>
      </c>
      <c r="AC1322" s="57">
        <f t="shared" si="498"/>
        <v>0</v>
      </c>
      <c r="AD1322" s="57">
        <f t="shared" si="498"/>
        <v>0</v>
      </c>
      <c r="AE1322" s="57">
        <f t="shared" si="498"/>
        <v>0</v>
      </c>
      <c r="AF1322" s="57">
        <f t="shared" si="498"/>
        <v>0</v>
      </c>
      <c r="AG1322" s="57">
        <f t="shared" si="498"/>
        <v>0</v>
      </c>
      <c r="AH1322" s="57">
        <f t="shared" si="498"/>
        <v>0</v>
      </c>
      <c r="AI1322" s="57">
        <f t="shared" si="498"/>
        <v>0</v>
      </c>
      <c r="AJ1322" s="57">
        <f t="shared" si="498"/>
        <v>0</v>
      </c>
      <c r="AK1322" s="57">
        <f t="shared" si="498"/>
        <v>0</v>
      </c>
    </row>
    <row r="1323" spans="1:37" s="65" customFormat="1" ht="17.100000000000001" customHeight="1" x14ac:dyDescent="0.2">
      <c r="A1323" s="54" t="s">
        <v>197</v>
      </c>
      <c r="B1323" s="55" t="s">
        <v>110</v>
      </c>
      <c r="C1323" s="56" t="s">
        <v>242</v>
      </c>
      <c r="D1323" s="57">
        <v>0</v>
      </c>
      <c r="E1323" s="57">
        <f>+(1-E$834)*E839</f>
        <v>0</v>
      </c>
      <c r="F1323" s="57">
        <f>+(1-F$834)*F839</f>
        <v>0</v>
      </c>
      <c r="G1323" s="57">
        <f>+(1-G$834)*G839</f>
        <v>0</v>
      </c>
      <c r="H1323" s="75">
        <v>4.703922678044693E-11</v>
      </c>
      <c r="I1323" s="75">
        <v>2.3529798208859046E-10</v>
      </c>
      <c r="J1323" s="75">
        <v>1.3855039554995623E-9</v>
      </c>
      <c r="K1323" s="75">
        <v>5.599195382186704E-9</v>
      </c>
      <c r="L1323" s="75">
        <v>1.5054510687847879E-8</v>
      </c>
      <c r="M1323" s="75">
        <v>3.618913677789347E-8</v>
      </c>
      <c r="N1323" s="75">
        <v>8.0457586878408052E-8</v>
      </c>
      <c r="O1323" s="75">
        <v>1.6369918345604264E-7</v>
      </c>
      <c r="P1323" s="75">
        <v>3.0413060122200894E-7</v>
      </c>
      <c r="Q1323" s="75">
        <v>5.3785923629899459E-7</v>
      </c>
      <c r="R1323" s="75">
        <v>8.5185557525121763E-7</v>
      </c>
      <c r="S1323" s="75">
        <v>1.2771336835853929E-6</v>
      </c>
      <c r="T1323" s="75">
        <v>1.8095587367205987E-6</v>
      </c>
      <c r="U1323" s="75">
        <v>2.4698793968677425E-6</v>
      </c>
      <c r="V1323" s="75">
        <v>3.2561798253836003E-6</v>
      </c>
      <c r="W1323" s="75">
        <v>4.1979341105373564E-6</v>
      </c>
      <c r="X1323" s="75">
        <v>5.3124215427194382E-6</v>
      </c>
      <c r="Y1323" s="75">
        <v>6.6005694164480397E-6</v>
      </c>
      <c r="Z1323" s="75">
        <v>8.038167021655585E-6</v>
      </c>
      <c r="AA1323" s="75">
        <v>9.7042466662658691E-6</v>
      </c>
      <c r="AB1323" s="75">
        <v>1.155141872128216E-5</v>
      </c>
      <c r="AC1323" s="75">
        <v>1.3552171711207844E-5</v>
      </c>
      <c r="AD1323" s="75">
        <v>1.5698661453646201E-5</v>
      </c>
      <c r="AE1323" s="75">
        <v>1.7963952748215893E-5</v>
      </c>
      <c r="AF1323" s="75">
        <v>2.0275288110728761E-5</v>
      </c>
      <c r="AG1323" s="75">
        <v>2.2699550668810061E-5</v>
      </c>
      <c r="AH1323" s="75">
        <v>2.5196185804555207E-5</v>
      </c>
      <c r="AI1323" s="75">
        <v>2.7717480786077341E-5</v>
      </c>
      <c r="AJ1323" s="75">
        <v>3.0229585133618836E-5</v>
      </c>
      <c r="AK1323" s="75">
        <v>3.2726054397022549E-5</v>
      </c>
    </row>
    <row r="1324" spans="1:37" s="65" customFormat="1" ht="17.100000000000001" customHeight="1" x14ac:dyDescent="0.2">
      <c r="A1324" s="54" t="s">
        <v>245</v>
      </c>
      <c r="B1324" s="55" t="s">
        <v>110</v>
      </c>
      <c r="C1324" s="56" t="s">
        <v>246</v>
      </c>
      <c r="D1324" s="73">
        <f>SUM(D1312:D1323)</f>
        <v>1</v>
      </c>
      <c r="E1324" s="73">
        <f t="shared" ref="E1324:AK1324" si="499">SUM(E1312:E1323)</f>
        <v>1</v>
      </c>
      <c r="F1324" s="73">
        <f t="shared" si="499"/>
        <v>1</v>
      </c>
      <c r="G1324" s="73">
        <f t="shared" si="499"/>
        <v>1</v>
      </c>
      <c r="H1324" s="73">
        <f t="shared" si="499"/>
        <v>1</v>
      </c>
      <c r="I1324" s="73">
        <f t="shared" si="499"/>
        <v>1</v>
      </c>
      <c r="J1324" s="73">
        <f t="shared" si="499"/>
        <v>1</v>
      </c>
      <c r="K1324" s="73">
        <f t="shared" si="499"/>
        <v>0.99999999999999989</v>
      </c>
      <c r="L1324" s="73">
        <f t="shared" si="499"/>
        <v>1</v>
      </c>
      <c r="M1324" s="73">
        <f t="shared" si="499"/>
        <v>1</v>
      </c>
      <c r="N1324" s="73">
        <f t="shared" si="499"/>
        <v>1</v>
      </c>
      <c r="O1324" s="73">
        <f t="shared" si="499"/>
        <v>1</v>
      </c>
      <c r="P1324" s="73">
        <f t="shared" si="499"/>
        <v>1</v>
      </c>
      <c r="Q1324" s="73">
        <f t="shared" si="499"/>
        <v>0.99999999999999989</v>
      </c>
      <c r="R1324" s="73">
        <f t="shared" si="499"/>
        <v>1</v>
      </c>
      <c r="S1324" s="73">
        <f t="shared" si="499"/>
        <v>1</v>
      </c>
      <c r="T1324" s="73">
        <f t="shared" si="499"/>
        <v>1</v>
      </c>
      <c r="U1324" s="73">
        <f t="shared" si="499"/>
        <v>1</v>
      </c>
      <c r="V1324" s="73">
        <f t="shared" si="499"/>
        <v>0.99999999999999989</v>
      </c>
      <c r="W1324" s="73">
        <f t="shared" si="499"/>
        <v>1</v>
      </c>
      <c r="X1324" s="73">
        <f t="shared" si="499"/>
        <v>1</v>
      </c>
      <c r="Y1324" s="73">
        <f t="shared" si="499"/>
        <v>1</v>
      </c>
      <c r="Z1324" s="73">
        <f t="shared" si="499"/>
        <v>0.99999999999999989</v>
      </c>
      <c r="AA1324" s="73">
        <f t="shared" si="499"/>
        <v>1</v>
      </c>
      <c r="AB1324" s="73">
        <f t="shared" si="499"/>
        <v>1</v>
      </c>
      <c r="AC1324" s="73">
        <f t="shared" si="499"/>
        <v>0.99999999999999989</v>
      </c>
      <c r="AD1324" s="73">
        <f t="shared" si="499"/>
        <v>1</v>
      </c>
      <c r="AE1324" s="73">
        <f t="shared" si="499"/>
        <v>1</v>
      </c>
      <c r="AF1324" s="73">
        <f t="shared" si="499"/>
        <v>1</v>
      </c>
      <c r="AG1324" s="73">
        <f t="shared" si="499"/>
        <v>1</v>
      </c>
      <c r="AH1324" s="73">
        <f t="shared" si="499"/>
        <v>1.0000000000000002</v>
      </c>
      <c r="AI1324" s="73">
        <f t="shared" si="499"/>
        <v>1</v>
      </c>
      <c r="AJ1324" s="73">
        <f t="shared" si="499"/>
        <v>1</v>
      </c>
      <c r="AK1324" s="73">
        <f t="shared" si="499"/>
        <v>0.99999999999999989</v>
      </c>
    </row>
    <row r="1325" spans="1:37" s="65" customFormat="1" ht="17.100000000000001" customHeight="1" x14ac:dyDescent="0.25">
      <c r="A1325" s="68"/>
      <c r="B1325" s="74"/>
      <c r="C1325" s="74"/>
      <c r="D1325" s="72"/>
      <c r="E1325" s="72"/>
      <c r="F1325" s="72"/>
      <c r="G1325" s="72"/>
      <c r="H1325" s="72"/>
      <c r="I1325" s="72"/>
      <c r="J1325" s="72"/>
      <c r="K1325" s="72"/>
      <c r="L1325" s="72"/>
      <c r="M1325" s="72"/>
      <c r="N1325" s="72"/>
      <c r="O1325" s="72"/>
      <c r="P1325" s="72"/>
      <c r="Q1325" s="72"/>
      <c r="R1325" s="72"/>
      <c r="S1325" s="72"/>
      <c r="T1325" s="72"/>
      <c r="U1325" s="72"/>
      <c r="V1325" s="72"/>
      <c r="W1325" s="72"/>
      <c r="X1325" s="72"/>
      <c r="Y1325" s="72"/>
      <c r="Z1325" s="72"/>
      <c r="AA1325" s="72"/>
      <c r="AB1325" s="72"/>
      <c r="AC1325" s="72"/>
      <c r="AD1325" s="72"/>
      <c r="AE1325" s="72"/>
      <c r="AF1325" s="72"/>
      <c r="AG1325" s="72"/>
      <c r="AH1325" s="72"/>
      <c r="AI1325" s="72"/>
      <c r="AJ1325" s="72"/>
      <c r="AK1325" s="72"/>
    </row>
    <row r="1326" spans="1:37" s="65" customFormat="1" ht="17.100000000000001" customHeight="1" x14ac:dyDescent="0.25">
      <c r="A1326" s="64" t="s">
        <v>265</v>
      </c>
      <c r="B1326"/>
      <c r="C1326"/>
      <c r="D1326" s="72"/>
      <c r="E1326" s="72"/>
      <c r="F1326" s="72"/>
      <c r="G1326" s="72"/>
      <c r="H1326" s="72"/>
      <c r="I1326" s="72"/>
      <c r="J1326" s="72"/>
      <c r="K1326" s="72"/>
      <c r="L1326" s="72"/>
      <c r="M1326" s="72"/>
      <c r="N1326" s="72"/>
      <c r="O1326" s="72"/>
      <c r="P1326" s="72"/>
      <c r="Q1326" s="72"/>
      <c r="R1326" s="72"/>
      <c r="S1326" s="72"/>
      <c r="T1326" s="72"/>
      <c r="U1326" s="72"/>
      <c r="V1326" s="72"/>
      <c r="W1326" s="72"/>
      <c r="X1326" s="72"/>
      <c r="Y1326" s="72"/>
      <c r="Z1326" s="72"/>
      <c r="AA1326" s="72"/>
      <c r="AB1326" s="72"/>
      <c r="AC1326" s="72"/>
      <c r="AD1326" s="72"/>
      <c r="AE1326" s="72"/>
      <c r="AF1326" s="72"/>
      <c r="AG1326" s="72"/>
      <c r="AH1326" s="72"/>
      <c r="AI1326" s="72"/>
      <c r="AJ1326" s="72"/>
      <c r="AK1326" s="72"/>
    </row>
    <row r="1327" spans="1:37" s="65" customFormat="1" ht="17.100000000000001" customHeight="1" x14ac:dyDescent="0.25">
      <c r="A1327" s="66" t="s">
        <v>256</v>
      </c>
      <c r="B1327"/>
      <c r="C1327"/>
    </row>
    <row r="1328" spans="1:37" s="65" customFormat="1" ht="17.100000000000001" customHeight="1" x14ac:dyDescent="0.2">
      <c r="A1328" s="54" t="s">
        <v>241</v>
      </c>
      <c r="B1328" s="55" t="s">
        <v>110</v>
      </c>
      <c r="C1328" s="56" t="s">
        <v>242</v>
      </c>
      <c r="D1328" s="57">
        <v>0.92889628294018878</v>
      </c>
      <c r="E1328" s="57">
        <f>+(1-SUM(E1329:E1339))</f>
        <v>0.92890860326132063</v>
      </c>
      <c r="F1328" s="57">
        <f>+(1-SUM(F1329:F1339))</f>
        <v>0.92891476262034556</v>
      </c>
      <c r="G1328" s="57">
        <f t="shared" ref="G1328:AK1328" si="500">+(1-SUM(G1329:G1339))</f>
        <v>0.92891476262034556</v>
      </c>
      <c r="H1328" s="57">
        <f t="shared" si="500"/>
        <v>0.92875983141842</v>
      </c>
      <c r="I1328" s="57">
        <f t="shared" si="500"/>
        <v>0.92873334904373006</v>
      </c>
      <c r="J1328" s="57">
        <f t="shared" si="500"/>
        <v>0.92864544041590902</v>
      </c>
      <c r="K1328" s="57">
        <f t="shared" si="500"/>
        <v>0.92405351045310757</v>
      </c>
      <c r="L1328" s="57">
        <f t="shared" si="500"/>
        <v>0.91959788104731177</v>
      </c>
      <c r="M1328" s="57">
        <f t="shared" si="500"/>
        <v>0.91530634529614407</v>
      </c>
      <c r="N1328" s="57">
        <f t="shared" si="500"/>
        <v>0.90883268033901454</v>
      </c>
      <c r="O1328" s="57">
        <f t="shared" si="500"/>
        <v>0.90248277448924608</v>
      </c>
      <c r="P1328" s="57">
        <f t="shared" si="500"/>
        <v>0.89626835144874106</v>
      </c>
      <c r="Q1328" s="57">
        <f t="shared" si="500"/>
        <v>0.88864059490559244</v>
      </c>
      <c r="R1328" s="57">
        <f t="shared" si="500"/>
        <v>0.88112601381503086</v>
      </c>
      <c r="S1328" s="57">
        <f t="shared" si="500"/>
        <v>0.87360679205895841</v>
      </c>
      <c r="T1328" s="57">
        <f t="shared" si="500"/>
        <v>0.86501190675425121</v>
      </c>
      <c r="U1328" s="57">
        <f t="shared" si="500"/>
        <v>0.85513300422199168</v>
      </c>
      <c r="V1328" s="57">
        <f t="shared" si="500"/>
        <v>0.84411387085283862</v>
      </c>
      <c r="W1328" s="57">
        <f t="shared" si="500"/>
        <v>0.83167194831925295</v>
      </c>
      <c r="X1328" s="57">
        <f t="shared" si="500"/>
        <v>0.81771574811761405</v>
      </c>
      <c r="Y1328" s="57">
        <f t="shared" si="500"/>
        <v>0.80253872803248116</v>
      </c>
      <c r="Z1328" s="57">
        <f t="shared" si="500"/>
        <v>0.7865135912835719</v>
      </c>
      <c r="AA1328" s="57">
        <f t="shared" si="500"/>
        <v>0.76893859921059327</v>
      </c>
      <c r="AB1328" s="57">
        <f t="shared" si="500"/>
        <v>0.75262109261725496</v>
      </c>
      <c r="AC1328" s="57">
        <f t="shared" si="500"/>
        <v>0.7348651845320886</v>
      </c>
      <c r="AD1328" s="57">
        <f t="shared" si="500"/>
        <v>0.71568715241915648</v>
      </c>
      <c r="AE1328" s="57">
        <f t="shared" si="500"/>
        <v>0.69538261246996325</v>
      </c>
      <c r="AF1328" s="57">
        <f t="shared" si="500"/>
        <v>0.67461585750234931</v>
      </c>
      <c r="AG1328" s="57">
        <f t="shared" si="500"/>
        <v>0.65298555860920526</v>
      </c>
      <c r="AH1328" s="57">
        <f t="shared" si="500"/>
        <v>0.63088283416320579</v>
      </c>
      <c r="AI1328" s="57">
        <f t="shared" si="500"/>
        <v>0.60855083003092347</v>
      </c>
      <c r="AJ1328" s="57">
        <f t="shared" si="500"/>
        <v>0.58622640279300542</v>
      </c>
      <c r="AK1328" s="57">
        <f t="shared" si="500"/>
        <v>0.56395247062972409</v>
      </c>
    </row>
    <row r="1329" spans="1:37" s="65" customFormat="1" ht="17.100000000000001" customHeight="1" x14ac:dyDescent="0.2">
      <c r="A1329" s="54" t="s">
        <v>266</v>
      </c>
      <c r="B1329" s="55" t="s">
        <v>110</v>
      </c>
      <c r="C1329" s="56" t="s">
        <v>242</v>
      </c>
      <c r="D1329" s="57">
        <v>0</v>
      </c>
      <c r="E1329" s="57">
        <f t="shared" ref="E1329:AK1329" si="501">+(1-E$850)*E845</f>
        <v>0</v>
      </c>
      <c r="F1329" s="57">
        <f t="shared" si="501"/>
        <v>0</v>
      </c>
      <c r="G1329" s="57">
        <f t="shared" si="501"/>
        <v>0</v>
      </c>
      <c r="H1329" s="57">
        <f t="shared" si="501"/>
        <v>0</v>
      </c>
      <c r="I1329" s="57">
        <f t="shared" si="501"/>
        <v>0</v>
      </c>
      <c r="J1329" s="57">
        <f t="shared" si="501"/>
        <v>0</v>
      </c>
      <c r="K1329" s="57">
        <f t="shared" si="501"/>
        <v>0</v>
      </c>
      <c r="L1329" s="57">
        <f t="shared" si="501"/>
        <v>0</v>
      </c>
      <c r="M1329" s="57">
        <f t="shared" si="501"/>
        <v>0</v>
      </c>
      <c r="N1329" s="57">
        <f t="shared" si="501"/>
        <v>0</v>
      </c>
      <c r="O1329" s="57">
        <f t="shared" si="501"/>
        <v>0</v>
      </c>
      <c r="P1329" s="57">
        <f t="shared" si="501"/>
        <v>0</v>
      </c>
      <c r="Q1329" s="57">
        <f t="shared" si="501"/>
        <v>0</v>
      </c>
      <c r="R1329" s="57">
        <f t="shared" si="501"/>
        <v>0</v>
      </c>
      <c r="S1329" s="57">
        <f t="shared" si="501"/>
        <v>0</v>
      </c>
      <c r="T1329" s="57">
        <f t="shared" si="501"/>
        <v>0</v>
      </c>
      <c r="U1329" s="57">
        <f t="shared" si="501"/>
        <v>0</v>
      </c>
      <c r="V1329" s="57">
        <f t="shared" si="501"/>
        <v>0</v>
      </c>
      <c r="W1329" s="57">
        <f t="shared" si="501"/>
        <v>0</v>
      </c>
      <c r="X1329" s="57">
        <f t="shared" si="501"/>
        <v>0</v>
      </c>
      <c r="Y1329" s="57">
        <f t="shared" si="501"/>
        <v>0</v>
      </c>
      <c r="Z1329" s="57">
        <f t="shared" si="501"/>
        <v>0</v>
      </c>
      <c r="AA1329" s="57">
        <f t="shared" si="501"/>
        <v>0</v>
      </c>
      <c r="AB1329" s="57">
        <f t="shared" si="501"/>
        <v>0</v>
      </c>
      <c r="AC1329" s="57">
        <f t="shared" si="501"/>
        <v>0</v>
      </c>
      <c r="AD1329" s="57">
        <f t="shared" si="501"/>
        <v>0</v>
      </c>
      <c r="AE1329" s="57">
        <f t="shared" si="501"/>
        <v>0</v>
      </c>
      <c r="AF1329" s="57">
        <f t="shared" si="501"/>
        <v>0</v>
      </c>
      <c r="AG1329" s="57">
        <f t="shared" si="501"/>
        <v>0</v>
      </c>
      <c r="AH1329" s="57">
        <f t="shared" si="501"/>
        <v>0</v>
      </c>
      <c r="AI1329" s="57">
        <f t="shared" si="501"/>
        <v>0</v>
      </c>
      <c r="AJ1329" s="57">
        <f t="shared" si="501"/>
        <v>0</v>
      </c>
      <c r="AK1329" s="57">
        <f t="shared" si="501"/>
        <v>0</v>
      </c>
    </row>
    <row r="1330" spans="1:37" s="65" customFormat="1" ht="17.100000000000001" customHeight="1" x14ac:dyDescent="0.2">
      <c r="A1330" s="54" t="s">
        <v>267</v>
      </c>
      <c r="B1330" s="55" t="s">
        <v>110</v>
      </c>
      <c r="C1330" s="56" t="s">
        <v>242</v>
      </c>
      <c r="D1330" s="57">
        <v>0</v>
      </c>
      <c r="E1330" s="57">
        <f>+(1-E$850)*E846</f>
        <v>0</v>
      </c>
      <c r="F1330" s="57">
        <f>+(1-F$850)*F846</f>
        <v>0</v>
      </c>
      <c r="G1330" s="57">
        <f>+(1-G$850)*G846</f>
        <v>0</v>
      </c>
      <c r="H1330" s="75">
        <v>6.9266690052479386E-6</v>
      </c>
      <c r="I1330" s="75">
        <v>1.5744764091652513E-5</v>
      </c>
      <c r="J1330" s="75">
        <v>4.1614278320759199E-5</v>
      </c>
      <c r="K1330" s="75">
        <v>1.0424362570232656E-4</v>
      </c>
      <c r="L1330" s="75">
        <v>2.063637176977395E-4</v>
      </c>
      <c r="M1330" s="75">
        <v>3.7139754063136268E-4</v>
      </c>
      <c r="N1330" s="75">
        <v>6.4065017491594326E-4</v>
      </c>
      <c r="O1330" s="75">
        <v>1.0329854300044534E-3</v>
      </c>
      <c r="P1330" s="75">
        <v>1.5678589683657432E-3</v>
      </c>
      <c r="Q1330" s="75">
        <v>2.2843020850413119E-3</v>
      </c>
      <c r="R1330" s="75">
        <v>3.1335611944912738E-3</v>
      </c>
      <c r="S1330" s="75">
        <v>4.1410323614243464E-3</v>
      </c>
      <c r="T1330" s="75">
        <v>5.2809910507841638E-3</v>
      </c>
      <c r="U1330" s="75">
        <v>6.5635606695256081E-3</v>
      </c>
      <c r="V1330" s="75">
        <v>7.9749469944215244E-3</v>
      </c>
      <c r="W1330" s="75">
        <v>9.5180085072848874E-3</v>
      </c>
      <c r="X1330" s="75">
        <v>1.118166977775643E-2</v>
      </c>
      <c r="Y1330" s="75">
        <v>1.2945095384708808E-2</v>
      </c>
      <c r="Z1330" s="75">
        <v>1.4825943557974871E-2</v>
      </c>
      <c r="AA1330" s="75">
        <v>1.6773374486785057E-2</v>
      </c>
      <c r="AB1330" s="75">
        <v>1.8771756166702389E-2</v>
      </c>
      <c r="AC1330" s="75">
        <v>2.0818130948255052E-2</v>
      </c>
      <c r="AD1330" s="75">
        <v>2.2855108959093918E-2</v>
      </c>
      <c r="AE1330" s="75">
        <v>2.488946242610254E-2</v>
      </c>
      <c r="AF1330" s="75">
        <v>2.6960629067015702E-2</v>
      </c>
      <c r="AG1330" s="75">
        <v>2.8960803786684503E-2</v>
      </c>
      <c r="AH1330" s="75">
        <v>3.0922326971713557E-2</v>
      </c>
      <c r="AI1330" s="75">
        <v>3.2845641988923417E-2</v>
      </c>
      <c r="AJ1330" s="75">
        <v>3.4707354620779653E-2</v>
      </c>
      <c r="AK1330" s="75">
        <v>3.6507842324637031E-2</v>
      </c>
    </row>
    <row r="1331" spans="1:37" s="65" customFormat="1" ht="17.100000000000001" customHeight="1" x14ac:dyDescent="0.2">
      <c r="A1331" s="54" t="s">
        <v>243</v>
      </c>
      <c r="B1331" s="55" t="s">
        <v>110</v>
      </c>
      <c r="C1331" s="56" t="s">
        <v>242</v>
      </c>
      <c r="D1331" s="57">
        <v>7.1016971206572854E-2</v>
      </c>
      <c r="E1331" s="57">
        <f t="shared" ref="E1331:AK1331" si="502">+(1-E$850)*E847</f>
        <v>7.1004650885440973E-2</v>
      </c>
      <c r="F1331" s="57">
        <f t="shared" si="502"/>
        <v>7.0998491526416019E-2</v>
      </c>
      <c r="G1331" s="57">
        <f t="shared" si="502"/>
        <v>7.0998491526416019E-2</v>
      </c>
      <c r="H1331" s="57">
        <f t="shared" si="502"/>
        <v>7.0957815988894168E-2</v>
      </c>
      <c r="I1331" s="57">
        <f t="shared" si="502"/>
        <v>7.09522421087809E-2</v>
      </c>
      <c r="J1331" s="57">
        <f t="shared" si="502"/>
        <v>7.0933128806511606E-2</v>
      </c>
      <c r="K1331" s="57">
        <f t="shared" si="502"/>
        <v>7.0886319471225381E-2</v>
      </c>
      <c r="L1331" s="57">
        <f t="shared" si="502"/>
        <v>7.0795070359416318E-2</v>
      </c>
      <c r="M1331" s="57">
        <f t="shared" si="502"/>
        <v>7.0623062285306348E-2</v>
      </c>
      <c r="N1331" s="57">
        <f t="shared" si="502"/>
        <v>7.0345576598245266E-2</v>
      </c>
      <c r="O1331" s="57">
        <f t="shared" si="502"/>
        <v>6.9907616951403947E-2</v>
      </c>
      <c r="P1331" s="57">
        <f t="shared" si="502"/>
        <v>6.9293427182602021E-2</v>
      </c>
      <c r="Q1331" s="57">
        <f t="shared" si="502"/>
        <v>6.8376272069853347E-2</v>
      </c>
      <c r="R1331" s="57">
        <f t="shared" si="502"/>
        <v>6.713607508882781E-2</v>
      </c>
      <c r="S1331" s="57">
        <f t="shared" si="502"/>
        <v>6.5514571370617738E-2</v>
      </c>
      <c r="T1331" s="57">
        <f t="shared" si="502"/>
        <v>6.364303109508232E-2</v>
      </c>
      <c r="U1331" s="57">
        <f t="shared" si="502"/>
        <v>6.1525522126208911E-2</v>
      </c>
      <c r="V1331" s="57">
        <f t="shared" si="502"/>
        <v>5.9215682014141888E-2</v>
      </c>
      <c r="W1331" s="57">
        <f t="shared" si="502"/>
        <v>5.6651753626754925E-2</v>
      </c>
      <c r="X1331" s="57">
        <f t="shared" si="502"/>
        <v>5.3831158826372467E-2</v>
      </c>
      <c r="Y1331" s="57">
        <f t="shared" si="502"/>
        <v>5.0846097337275825E-2</v>
      </c>
      <c r="Z1331" s="57">
        <f t="shared" si="502"/>
        <v>4.7826796918936529E-2</v>
      </c>
      <c r="AA1331" s="57">
        <f t="shared" si="502"/>
        <v>4.4605739443433608E-2</v>
      </c>
      <c r="AB1331" s="57">
        <f t="shared" si="502"/>
        <v>3.9134880979855492E-2</v>
      </c>
      <c r="AC1331" s="57">
        <f t="shared" si="502"/>
        <v>3.4251288337696868E-2</v>
      </c>
      <c r="AD1331" s="57">
        <f t="shared" si="502"/>
        <v>2.9917723980181388E-2</v>
      </c>
      <c r="AE1331" s="57">
        <f t="shared" si="502"/>
        <v>2.6076345925257028E-2</v>
      </c>
      <c r="AF1331" s="57">
        <f t="shared" si="502"/>
        <v>2.2713411216861521E-2</v>
      </c>
      <c r="AG1331" s="57">
        <f t="shared" si="502"/>
        <v>1.9754478993009528E-2</v>
      </c>
      <c r="AH1331" s="57">
        <f t="shared" si="502"/>
        <v>1.7160902523499319E-2</v>
      </c>
      <c r="AI1331" s="57">
        <f t="shared" si="502"/>
        <v>1.4896471200245965E-2</v>
      </c>
      <c r="AJ1331" s="57">
        <f t="shared" si="502"/>
        <v>1.2932877480361408E-2</v>
      </c>
      <c r="AK1331" s="57">
        <f t="shared" si="502"/>
        <v>1.1224876394408941E-2</v>
      </c>
    </row>
    <row r="1332" spans="1:37" s="65" customFormat="1" ht="17.100000000000001" customHeight="1" x14ac:dyDescent="0.2">
      <c r="A1332" s="54" t="s">
        <v>244</v>
      </c>
      <c r="B1332" s="55" t="s">
        <v>110</v>
      </c>
      <c r="C1332" s="56" t="s">
        <v>242</v>
      </c>
      <c r="D1332" s="57">
        <v>0</v>
      </c>
      <c r="E1332" s="57">
        <f t="shared" ref="E1332:AK1332" si="503">+(1-E$850)*E848</f>
        <v>0</v>
      </c>
      <c r="F1332" s="57">
        <f t="shared" si="503"/>
        <v>0</v>
      </c>
      <c r="G1332" s="57">
        <f t="shared" si="503"/>
        <v>0</v>
      </c>
      <c r="H1332" s="57">
        <f t="shared" si="503"/>
        <v>0</v>
      </c>
      <c r="I1332" s="57">
        <f t="shared" si="503"/>
        <v>0</v>
      </c>
      <c r="J1332" s="57">
        <f t="shared" si="503"/>
        <v>0</v>
      </c>
      <c r="K1332" s="57">
        <f t="shared" si="503"/>
        <v>0</v>
      </c>
      <c r="L1332" s="57">
        <f t="shared" si="503"/>
        <v>0</v>
      </c>
      <c r="M1332" s="57">
        <f t="shared" si="503"/>
        <v>0</v>
      </c>
      <c r="N1332" s="57">
        <f t="shared" si="503"/>
        <v>0</v>
      </c>
      <c r="O1332" s="57">
        <f t="shared" si="503"/>
        <v>0</v>
      </c>
      <c r="P1332" s="57">
        <f t="shared" si="503"/>
        <v>0</v>
      </c>
      <c r="Q1332" s="57">
        <f t="shared" si="503"/>
        <v>0</v>
      </c>
      <c r="R1332" s="57">
        <f t="shared" si="503"/>
        <v>0</v>
      </c>
      <c r="S1332" s="57">
        <f t="shared" si="503"/>
        <v>0</v>
      </c>
      <c r="T1332" s="57">
        <f t="shared" si="503"/>
        <v>0</v>
      </c>
      <c r="U1332" s="57">
        <f t="shared" si="503"/>
        <v>0</v>
      </c>
      <c r="V1332" s="57">
        <f t="shared" si="503"/>
        <v>0</v>
      </c>
      <c r="W1332" s="57">
        <f t="shared" si="503"/>
        <v>0</v>
      </c>
      <c r="X1332" s="57">
        <f t="shared" si="503"/>
        <v>0</v>
      </c>
      <c r="Y1332" s="57">
        <f t="shared" si="503"/>
        <v>0</v>
      </c>
      <c r="Z1332" s="57">
        <f t="shared" si="503"/>
        <v>0</v>
      </c>
      <c r="AA1332" s="57">
        <f t="shared" si="503"/>
        <v>0</v>
      </c>
      <c r="AB1332" s="57">
        <f t="shared" si="503"/>
        <v>0</v>
      </c>
      <c r="AC1332" s="57">
        <f t="shared" si="503"/>
        <v>0</v>
      </c>
      <c r="AD1332" s="57">
        <f t="shared" si="503"/>
        <v>0</v>
      </c>
      <c r="AE1332" s="57">
        <f t="shared" si="503"/>
        <v>0</v>
      </c>
      <c r="AF1332" s="57">
        <f t="shared" si="503"/>
        <v>0</v>
      </c>
      <c r="AG1332" s="57">
        <f t="shared" si="503"/>
        <v>0</v>
      </c>
      <c r="AH1332" s="57">
        <f t="shared" si="503"/>
        <v>0</v>
      </c>
      <c r="AI1332" s="57">
        <f t="shared" si="503"/>
        <v>0</v>
      </c>
      <c r="AJ1332" s="57">
        <f t="shared" si="503"/>
        <v>0</v>
      </c>
      <c r="AK1332" s="57">
        <f t="shared" si="503"/>
        <v>0</v>
      </c>
    </row>
    <row r="1333" spans="1:37" s="65" customFormat="1" ht="17.100000000000001" customHeight="1" x14ac:dyDescent="0.2">
      <c r="A1333" s="54" t="s">
        <v>268</v>
      </c>
      <c r="B1333" s="55" t="s">
        <v>110</v>
      </c>
      <c r="C1333" s="56" t="s">
        <v>242</v>
      </c>
      <c r="D1333" s="57">
        <v>0</v>
      </c>
      <c r="E1333" s="57">
        <f t="shared" ref="E1333:AK1333" si="504">+(1-E$850)*E849</f>
        <v>0</v>
      </c>
      <c r="F1333" s="57">
        <f t="shared" si="504"/>
        <v>0</v>
      </c>
      <c r="G1333" s="57">
        <f t="shared" si="504"/>
        <v>0</v>
      </c>
      <c r="H1333" s="57">
        <f t="shared" si="504"/>
        <v>0</v>
      </c>
      <c r="I1333" s="57">
        <f t="shared" si="504"/>
        <v>0</v>
      </c>
      <c r="J1333" s="57">
        <f t="shared" si="504"/>
        <v>0</v>
      </c>
      <c r="K1333" s="57">
        <f t="shared" si="504"/>
        <v>0</v>
      </c>
      <c r="L1333" s="57">
        <f t="shared" si="504"/>
        <v>0</v>
      </c>
      <c r="M1333" s="57">
        <f t="shared" si="504"/>
        <v>0</v>
      </c>
      <c r="N1333" s="57">
        <f t="shared" si="504"/>
        <v>0</v>
      </c>
      <c r="O1333" s="57">
        <f t="shared" si="504"/>
        <v>0</v>
      </c>
      <c r="P1333" s="57">
        <f t="shared" si="504"/>
        <v>0</v>
      </c>
      <c r="Q1333" s="57">
        <f t="shared" si="504"/>
        <v>0</v>
      </c>
      <c r="R1333" s="57">
        <f t="shared" si="504"/>
        <v>0</v>
      </c>
      <c r="S1333" s="57">
        <f t="shared" si="504"/>
        <v>0</v>
      </c>
      <c r="T1333" s="57">
        <f t="shared" si="504"/>
        <v>0</v>
      </c>
      <c r="U1333" s="57">
        <f t="shared" si="504"/>
        <v>0</v>
      </c>
      <c r="V1333" s="57">
        <f t="shared" si="504"/>
        <v>0</v>
      </c>
      <c r="W1333" s="57">
        <f t="shared" si="504"/>
        <v>0</v>
      </c>
      <c r="X1333" s="57">
        <f t="shared" si="504"/>
        <v>0</v>
      </c>
      <c r="Y1333" s="57">
        <f t="shared" si="504"/>
        <v>0</v>
      </c>
      <c r="Z1333" s="57">
        <f t="shared" si="504"/>
        <v>0</v>
      </c>
      <c r="AA1333" s="57">
        <f t="shared" si="504"/>
        <v>0</v>
      </c>
      <c r="AB1333" s="57">
        <f t="shared" si="504"/>
        <v>0</v>
      </c>
      <c r="AC1333" s="57">
        <f t="shared" si="504"/>
        <v>0</v>
      </c>
      <c r="AD1333" s="57">
        <f t="shared" si="504"/>
        <v>0</v>
      </c>
      <c r="AE1333" s="57">
        <f t="shared" si="504"/>
        <v>0</v>
      </c>
      <c r="AF1333" s="57">
        <f t="shared" si="504"/>
        <v>0</v>
      </c>
      <c r="AG1333" s="57">
        <f t="shared" si="504"/>
        <v>0</v>
      </c>
      <c r="AH1333" s="57">
        <f t="shared" si="504"/>
        <v>0</v>
      </c>
      <c r="AI1333" s="57">
        <f t="shared" si="504"/>
        <v>0</v>
      </c>
      <c r="AJ1333" s="57">
        <f t="shared" si="504"/>
        <v>0</v>
      </c>
      <c r="AK1333" s="57">
        <f t="shared" si="504"/>
        <v>0</v>
      </c>
    </row>
    <row r="1334" spans="1:37" s="65" customFormat="1" ht="17.100000000000001" customHeight="1" x14ac:dyDescent="0.2">
      <c r="A1334" s="54" t="s">
        <v>189</v>
      </c>
      <c r="B1334" s="55" t="s">
        <v>110</v>
      </c>
      <c r="C1334" s="56" t="s">
        <v>242</v>
      </c>
      <c r="D1334" s="57">
        <v>8.6745853238408581E-5</v>
      </c>
      <c r="E1334" s="57">
        <v>8.6745853238408581E-5</v>
      </c>
      <c r="F1334" s="57">
        <v>8.6745853238408581E-5</v>
      </c>
      <c r="G1334" s="57">
        <v>8.6745853238408581E-5</v>
      </c>
      <c r="H1334" s="75">
        <v>2.7542587664131308E-4</v>
      </c>
      <c r="I1334" s="75">
        <v>2.9866384809938955E-4</v>
      </c>
      <c r="J1334" s="75">
        <v>3.7981511375460928E-4</v>
      </c>
      <c r="K1334" s="75">
        <v>4.9559208507693638E-3</v>
      </c>
      <c r="L1334" s="75">
        <v>9.4006698210634693E-3</v>
      </c>
      <c r="M1334" s="75">
        <v>1.3699158688781432E-2</v>
      </c>
      <c r="N1334" s="75">
        <v>2.018101243023734E-2</v>
      </c>
      <c r="O1334" s="75">
        <v>2.6576459430162038E-2</v>
      </c>
      <c r="P1334" s="75">
        <v>3.2870058269689931E-2</v>
      </c>
      <c r="Q1334" s="75">
        <v>4.0698293080276601E-2</v>
      </c>
      <c r="R1334" s="75">
        <v>4.8603498046074778E-2</v>
      </c>
      <c r="S1334" s="75">
        <v>5.6736327075315937E-2</v>
      </c>
      <c r="T1334" s="75">
        <v>6.6062261541145639E-2</v>
      </c>
      <c r="U1334" s="75">
        <v>7.677544310287697E-2</v>
      </c>
      <c r="V1334" s="75">
        <v>8.8692243958772538E-2</v>
      </c>
      <c r="W1334" s="75">
        <v>0.10215409161259675</v>
      </c>
      <c r="X1334" s="75">
        <v>0.11726611085671433</v>
      </c>
      <c r="Y1334" s="75">
        <v>0.13366347867611775</v>
      </c>
      <c r="Z1334" s="75">
        <v>0.15082563007249511</v>
      </c>
      <c r="AA1334" s="75">
        <v>0.16967258261252177</v>
      </c>
      <c r="AB1334" s="75">
        <v>0.18946071881746593</v>
      </c>
      <c r="AC1334" s="75">
        <v>0.21005184401024818</v>
      </c>
      <c r="AD1334" s="75">
        <v>0.23152431598011461</v>
      </c>
      <c r="AE1334" s="75">
        <v>0.25363361522592898</v>
      </c>
      <c r="AF1334" s="75">
        <v>0.27568982692566274</v>
      </c>
      <c r="AG1334" s="75">
        <v>0.29827645906043188</v>
      </c>
      <c r="AH1334" s="75">
        <v>0.32100874015577679</v>
      </c>
      <c r="AI1334" s="75">
        <v>0.34367933929912103</v>
      </c>
      <c r="AJ1334" s="75">
        <v>0.36610313552071994</v>
      </c>
      <c r="AK1334" s="75">
        <v>0.38828208459683294</v>
      </c>
    </row>
    <row r="1335" spans="1:37" s="65" customFormat="1" ht="17.100000000000001" customHeight="1" x14ac:dyDescent="0.2">
      <c r="A1335" s="54" t="s">
        <v>269</v>
      </c>
      <c r="B1335" s="55" t="s">
        <v>110</v>
      </c>
      <c r="C1335" s="56" t="s">
        <v>242</v>
      </c>
      <c r="D1335" s="57">
        <v>0</v>
      </c>
      <c r="E1335" s="57">
        <f t="shared" ref="E1335:AK1335" si="505">+(1-E$850)*E851</f>
        <v>0</v>
      </c>
      <c r="F1335" s="57">
        <f t="shared" si="505"/>
        <v>0</v>
      </c>
      <c r="G1335" s="57">
        <f t="shared" si="505"/>
        <v>0</v>
      </c>
      <c r="H1335" s="57">
        <f t="shared" si="505"/>
        <v>0</v>
      </c>
      <c r="I1335" s="57">
        <f t="shared" si="505"/>
        <v>0</v>
      </c>
      <c r="J1335" s="57">
        <f t="shared" si="505"/>
        <v>0</v>
      </c>
      <c r="K1335" s="57">
        <f t="shared" si="505"/>
        <v>0</v>
      </c>
      <c r="L1335" s="57">
        <f t="shared" si="505"/>
        <v>0</v>
      </c>
      <c r="M1335" s="57">
        <f t="shared" si="505"/>
        <v>0</v>
      </c>
      <c r="N1335" s="57">
        <f t="shared" si="505"/>
        <v>0</v>
      </c>
      <c r="O1335" s="57">
        <f t="shared" si="505"/>
        <v>0</v>
      </c>
      <c r="P1335" s="57">
        <f t="shared" si="505"/>
        <v>0</v>
      </c>
      <c r="Q1335" s="57">
        <f t="shared" si="505"/>
        <v>0</v>
      </c>
      <c r="R1335" s="57">
        <f t="shared" si="505"/>
        <v>0</v>
      </c>
      <c r="S1335" s="57">
        <f t="shared" si="505"/>
        <v>0</v>
      </c>
      <c r="T1335" s="57">
        <f t="shared" si="505"/>
        <v>0</v>
      </c>
      <c r="U1335" s="57">
        <f t="shared" si="505"/>
        <v>0</v>
      </c>
      <c r="V1335" s="57">
        <f t="shared" si="505"/>
        <v>0</v>
      </c>
      <c r="W1335" s="57">
        <f t="shared" si="505"/>
        <v>0</v>
      </c>
      <c r="X1335" s="57">
        <f t="shared" si="505"/>
        <v>0</v>
      </c>
      <c r="Y1335" s="57">
        <f t="shared" si="505"/>
        <v>0</v>
      </c>
      <c r="Z1335" s="57">
        <f t="shared" si="505"/>
        <v>0</v>
      </c>
      <c r="AA1335" s="57">
        <f t="shared" si="505"/>
        <v>0</v>
      </c>
      <c r="AB1335" s="57">
        <f t="shared" si="505"/>
        <v>0</v>
      </c>
      <c r="AC1335" s="57">
        <f t="shared" si="505"/>
        <v>0</v>
      </c>
      <c r="AD1335" s="57">
        <f t="shared" si="505"/>
        <v>0</v>
      </c>
      <c r="AE1335" s="57">
        <f t="shared" si="505"/>
        <v>0</v>
      </c>
      <c r="AF1335" s="57">
        <f t="shared" si="505"/>
        <v>0</v>
      </c>
      <c r="AG1335" s="57">
        <f t="shared" si="505"/>
        <v>0</v>
      </c>
      <c r="AH1335" s="57">
        <f t="shared" si="505"/>
        <v>0</v>
      </c>
      <c r="AI1335" s="57">
        <f t="shared" si="505"/>
        <v>0</v>
      </c>
      <c r="AJ1335" s="57">
        <f t="shared" si="505"/>
        <v>0</v>
      </c>
      <c r="AK1335" s="57">
        <f t="shared" si="505"/>
        <v>0</v>
      </c>
    </row>
    <row r="1336" spans="1:37" s="65" customFormat="1" ht="17.100000000000001" customHeight="1" x14ac:dyDescent="0.2">
      <c r="A1336" s="54" t="s">
        <v>270</v>
      </c>
      <c r="B1336" s="55" t="s">
        <v>110</v>
      </c>
      <c r="C1336" s="56" t="s">
        <v>242</v>
      </c>
      <c r="D1336" s="57">
        <v>0</v>
      </c>
      <c r="E1336" s="57">
        <f t="shared" ref="E1336:AK1336" si="506">+(1-E$850)*E852</f>
        <v>0</v>
      </c>
      <c r="F1336" s="57">
        <f t="shared" si="506"/>
        <v>0</v>
      </c>
      <c r="G1336" s="57">
        <f t="shared" si="506"/>
        <v>0</v>
      </c>
      <c r="H1336" s="57">
        <f t="shared" si="506"/>
        <v>0</v>
      </c>
      <c r="I1336" s="57">
        <f t="shared" si="506"/>
        <v>0</v>
      </c>
      <c r="J1336" s="57">
        <f t="shared" si="506"/>
        <v>0</v>
      </c>
      <c r="K1336" s="57">
        <f t="shared" si="506"/>
        <v>0</v>
      </c>
      <c r="L1336" s="57">
        <f t="shared" si="506"/>
        <v>0</v>
      </c>
      <c r="M1336" s="57">
        <f t="shared" si="506"/>
        <v>0</v>
      </c>
      <c r="N1336" s="57">
        <f t="shared" si="506"/>
        <v>0</v>
      </c>
      <c r="O1336" s="57">
        <f t="shared" si="506"/>
        <v>0</v>
      </c>
      <c r="P1336" s="57">
        <f t="shared" si="506"/>
        <v>0</v>
      </c>
      <c r="Q1336" s="57">
        <f t="shared" si="506"/>
        <v>0</v>
      </c>
      <c r="R1336" s="57">
        <f t="shared" si="506"/>
        <v>0</v>
      </c>
      <c r="S1336" s="57">
        <f t="shared" si="506"/>
        <v>0</v>
      </c>
      <c r="T1336" s="57">
        <f t="shared" si="506"/>
        <v>0</v>
      </c>
      <c r="U1336" s="57">
        <f t="shared" si="506"/>
        <v>0</v>
      </c>
      <c r="V1336" s="57">
        <f t="shared" si="506"/>
        <v>0</v>
      </c>
      <c r="W1336" s="57">
        <f t="shared" si="506"/>
        <v>0</v>
      </c>
      <c r="X1336" s="57">
        <f t="shared" si="506"/>
        <v>0</v>
      </c>
      <c r="Y1336" s="57">
        <f t="shared" si="506"/>
        <v>0</v>
      </c>
      <c r="Z1336" s="57">
        <f t="shared" si="506"/>
        <v>0</v>
      </c>
      <c r="AA1336" s="57">
        <f t="shared" si="506"/>
        <v>0</v>
      </c>
      <c r="AB1336" s="57">
        <f t="shared" si="506"/>
        <v>0</v>
      </c>
      <c r="AC1336" s="57">
        <f t="shared" si="506"/>
        <v>0</v>
      </c>
      <c r="AD1336" s="57">
        <f t="shared" si="506"/>
        <v>0</v>
      </c>
      <c r="AE1336" s="57">
        <f t="shared" si="506"/>
        <v>0</v>
      </c>
      <c r="AF1336" s="57">
        <f t="shared" si="506"/>
        <v>0</v>
      </c>
      <c r="AG1336" s="57">
        <f t="shared" si="506"/>
        <v>0</v>
      </c>
      <c r="AH1336" s="57">
        <f t="shared" si="506"/>
        <v>0</v>
      </c>
      <c r="AI1336" s="57">
        <f t="shared" si="506"/>
        <v>0</v>
      </c>
      <c r="AJ1336" s="57">
        <f t="shared" si="506"/>
        <v>0</v>
      </c>
      <c r="AK1336" s="57">
        <f t="shared" si="506"/>
        <v>0</v>
      </c>
    </row>
    <row r="1337" spans="1:37" s="65" customFormat="1" ht="17.100000000000001" customHeight="1" x14ac:dyDescent="0.2">
      <c r="A1337" s="54" t="s">
        <v>271</v>
      </c>
      <c r="B1337" s="55" t="s">
        <v>110</v>
      </c>
      <c r="C1337" s="56" t="s">
        <v>242</v>
      </c>
      <c r="D1337" s="57">
        <v>0</v>
      </c>
      <c r="E1337" s="57">
        <f t="shared" ref="E1337:AK1337" si="507">+(1-E$850)*E853</f>
        <v>0</v>
      </c>
      <c r="F1337" s="57">
        <f t="shared" si="507"/>
        <v>0</v>
      </c>
      <c r="G1337" s="57">
        <f t="shared" si="507"/>
        <v>0</v>
      </c>
      <c r="H1337" s="57">
        <f t="shared" si="507"/>
        <v>0</v>
      </c>
      <c r="I1337" s="57">
        <f t="shared" si="507"/>
        <v>0</v>
      </c>
      <c r="J1337" s="57">
        <f t="shared" si="507"/>
        <v>0</v>
      </c>
      <c r="K1337" s="57">
        <f t="shared" si="507"/>
        <v>0</v>
      </c>
      <c r="L1337" s="57">
        <f t="shared" si="507"/>
        <v>0</v>
      </c>
      <c r="M1337" s="57">
        <f t="shared" si="507"/>
        <v>0</v>
      </c>
      <c r="N1337" s="57">
        <f t="shared" si="507"/>
        <v>0</v>
      </c>
      <c r="O1337" s="57">
        <f t="shared" si="507"/>
        <v>0</v>
      </c>
      <c r="P1337" s="57">
        <f t="shared" si="507"/>
        <v>0</v>
      </c>
      <c r="Q1337" s="57">
        <f t="shared" si="507"/>
        <v>0</v>
      </c>
      <c r="R1337" s="57">
        <f t="shared" si="507"/>
        <v>0</v>
      </c>
      <c r="S1337" s="57">
        <f t="shared" si="507"/>
        <v>0</v>
      </c>
      <c r="T1337" s="57">
        <f t="shared" si="507"/>
        <v>0</v>
      </c>
      <c r="U1337" s="57">
        <f t="shared" si="507"/>
        <v>0</v>
      </c>
      <c r="V1337" s="57">
        <f t="shared" si="507"/>
        <v>0</v>
      </c>
      <c r="W1337" s="57">
        <f t="shared" si="507"/>
        <v>0</v>
      </c>
      <c r="X1337" s="57">
        <f t="shared" si="507"/>
        <v>0</v>
      </c>
      <c r="Y1337" s="57">
        <f t="shared" si="507"/>
        <v>0</v>
      </c>
      <c r="Z1337" s="57">
        <f t="shared" si="507"/>
        <v>0</v>
      </c>
      <c r="AA1337" s="57">
        <f t="shared" si="507"/>
        <v>0</v>
      </c>
      <c r="AB1337" s="57">
        <f t="shared" si="507"/>
        <v>0</v>
      </c>
      <c r="AC1337" s="57">
        <f t="shared" si="507"/>
        <v>0</v>
      </c>
      <c r="AD1337" s="57">
        <f t="shared" si="507"/>
        <v>0</v>
      </c>
      <c r="AE1337" s="57">
        <f t="shared" si="507"/>
        <v>0</v>
      </c>
      <c r="AF1337" s="57">
        <f t="shared" si="507"/>
        <v>0</v>
      </c>
      <c r="AG1337" s="57">
        <f t="shared" si="507"/>
        <v>0</v>
      </c>
      <c r="AH1337" s="57">
        <f t="shared" si="507"/>
        <v>0</v>
      </c>
      <c r="AI1337" s="57">
        <f t="shared" si="507"/>
        <v>0</v>
      </c>
      <c r="AJ1337" s="57">
        <f t="shared" si="507"/>
        <v>0</v>
      </c>
      <c r="AK1337" s="57">
        <f t="shared" si="507"/>
        <v>0</v>
      </c>
    </row>
    <row r="1338" spans="1:37" s="65" customFormat="1" ht="17.100000000000001" customHeight="1" x14ac:dyDescent="0.2">
      <c r="A1338" s="54" t="s">
        <v>272</v>
      </c>
      <c r="B1338" s="55" t="s">
        <v>110</v>
      </c>
      <c r="C1338" s="56" t="s">
        <v>242</v>
      </c>
      <c r="D1338" s="57">
        <v>0</v>
      </c>
      <c r="E1338" s="57">
        <f t="shared" ref="E1338:AK1338" si="508">+(1-E$850)*E854</f>
        <v>0</v>
      </c>
      <c r="F1338" s="57">
        <f t="shared" si="508"/>
        <v>0</v>
      </c>
      <c r="G1338" s="57">
        <f t="shared" si="508"/>
        <v>0</v>
      </c>
      <c r="H1338" s="57">
        <f t="shared" si="508"/>
        <v>0</v>
      </c>
      <c r="I1338" s="57">
        <f t="shared" si="508"/>
        <v>0</v>
      </c>
      <c r="J1338" s="57">
        <f t="shared" si="508"/>
        <v>0</v>
      </c>
      <c r="K1338" s="57">
        <f t="shared" si="508"/>
        <v>0</v>
      </c>
      <c r="L1338" s="57">
        <f t="shared" si="508"/>
        <v>0</v>
      </c>
      <c r="M1338" s="57">
        <f t="shared" si="508"/>
        <v>0</v>
      </c>
      <c r="N1338" s="57">
        <f t="shared" si="508"/>
        <v>0</v>
      </c>
      <c r="O1338" s="57">
        <f t="shared" si="508"/>
        <v>0</v>
      </c>
      <c r="P1338" s="57">
        <f t="shared" si="508"/>
        <v>0</v>
      </c>
      <c r="Q1338" s="57">
        <f t="shared" si="508"/>
        <v>0</v>
      </c>
      <c r="R1338" s="57">
        <f t="shared" si="508"/>
        <v>0</v>
      </c>
      <c r="S1338" s="57">
        <f t="shared" si="508"/>
        <v>0</v>
      </c>
      <c r="T1338" s="57">
        <f t="shared" si="508"/>
        <v>0</v>
      </c>
      <c r="U1338" s="57">
        <f t="shared" si="508"/>
        <v>0</v>
      </c>
      <c r="V1338" s="57">
        <f t="shared" si="508"/>
        <v>0</v>
      </c>
      <c r="W1338" s="57">
        <f t="shared" si="508"/>
        <v>0</v>
      </c>
      <c r="X1338" s="57">
        <f t="shared" si="508"/>
        <v>0</v>
      </c>
      <c r="Y1338" s="57">
        <f t="shared" si="508"/>
        <v>0</v>
      </c>
      <c r="Z1338" s="57">
        <f t="shared" si="508"/>
        <v>0</v>
      </c>
      <c r="AA1338" s="57">
        <f t="shared" si="508"/>
        <v>0</v>
      </c>
      <c r="AB1338" s="57">
        <f t="shared" si="508"/>
        <v>0</v>
      </c>
      <c r="AC1338" s="57">
        <f t="shared" si="508"/>
        <v>0</v>
      </c>
      <c r="AD1338" s="57">
        <f t="shared" si="508"/>
        <v>0</v>
      </c>
      <c r="AE1338" s="57">
        <f t="shared" si="508"/>
        <v>0</v>
      </c>
      <c r="AF1338" s="57">
        <f t="shared" si="508"/>
        <v>0</v>
      </c>
      <c r="AG1338" s="57">
        <f t="shared" si="508"/>
        <v>0</v>
      </c>
      <c r="AH1338" s="57">
        <f t="shared" si="508"/>
        <v>0</v>
      </c>
      <c r="AI1338" s="57">
        <f t="shared" si="508"/>
        <v>0</v>
      </c>
      <c r="AJ1338" s="57">
        <f t="shared" si="508"/>
        <v>0</v>
      </c>
      <c r="AK1338" s="57">
        <f t="shared" si="508"/>
        <v>0</v>
      </c>
    </row>
    <row r="1339" spans="1:37" s="65" customFormat="1" ht="17.100000000000001" customHeight="1" x14ac:dyDescent="0.2">
      <c r="A1339" s="54" t="s">
        <v>197</v>
      </c>
      <c r="B1339" s="55" t="s">
        <v>110</v>
      </c>
      <c r="C1339" s="56" t="s">
        <v>242</v>
      </c>
      <c r="D1339" s="57">
        <v>0</v>
      </c>
      <c r="E1339" s="57">
        <f>+(1-E$850)*E855</f>
        <v>0</v>
      </c>
      <c r="F1339" s="57">
        <f>+(1-F$850)*F855</f>
        <v>0</v>
      </c>
      <c r="G1339" s="57">
        <f>+(1-G$850)*G855</f>
        <v>0</v>
      </c>
      <c r="H1339" s="75">
        <v>4.703922678044693E-11</v>
      </c>
      <c r="I1339" s="75">
        <v>2.3529798208859046E-10</v>
      </c>
      <c r="J1339" s="75">
        <v>1.3855039554995623E-9</v>
      </c>
      <c r="K1339" s="75">
        <v>5.599195382186704E-9</v>
      </c>
      <c r="L1339" s="75">
        <v>1.5054510687847879E-8</v>
      </c>
      <c r="M1339" s="75">
        <v>3.618913677789347E-8</v>
      </c>
      <c r="N1339" s="75">
        <v>8.0457586878408052E-8</v>
      </c>
      <c r="O1339" s="75">
        <v>1.6369918345604264E-7</v>
      </c>
      <c r="P1339" s="75">
        <v>3.0413060122200894E-7</v>
      </c>
      <c r="Q1339" s="75">
        <v>5.3785923629899459E-7</v>
      </c>
      <c r="R1339" s="75">
        <v>8.5185557525121763E-7</v>
      </c>
      <c r="S1339" s="75">
        <v>1.2771336835853929E-6</v>
      </c>
      <c r="T1339" s="75">
        <v>1.8095587367205987E-6</v>
      </c>
      <c r="U1339" s="75">
        <v>2.4698793968677425E-6</v>
      </c>
      <c r="V1339" s="75">
        <v>3.2561798253836003E-6</v>
      </c>
      <c r="W1339" s="75">
        <v>4.1979341105373564E-6</v>
      </c>
      <c r="X1339" s="75">
        <v>5.3124215427194382E-6</v>
      </c>
      <c r="Y1339" s="75">
        <v>6.6005694164480397E-6</v>
      </c>
      <c r="Z1339" s="75">
        <v>8.038167021655585E-6</v>
      </c>
      <c r="AA1339" s="75">
        <v>9.7042466662658691E-6</v>
      </c>
      <c r="AB1339" s="75">
        <v>1.155141872128216E-5</v>
      </c>
      <c r="AC1339" s="75">
        <v>1.3552171711207844E-5</v>
      </c>
      <c r="AD1339" s="75">
        <v>1.5698661453646201E-5</v>
      </c>
      <c r="AE1339" s="75">
        <v>1.7963952748215893E-5</v>
      </c>
      <c r="AF1339" s="75">
        <v>2.0275288110728761E-5</v>
      </c>
      <c r="AG1339" s="75">
        <v>2.2699550668810061E-5</v>
      </c>
      <c r="AH1339" s="75">
        <v>2.5196185804555207E-5</v>
      </c>
      <c r="AI1339" s="75">
        <v>2.7717480786077341E-5</v>
      </c>
      <c r="AJ1339" s="75">
        <v>3.0229585133618836E-5</v>
      </c>
      <c r="AK1339" s="75">
        <v>3.2726054397022549E-5</v>
      </c>
    </row>
    <row r="1340" spans="1:37" s="65" customFormat="1" ht="17.100000000000001" customHeight="1" x14ac:dyDescent="0.2">
      <c r="A1340" s="54" t="s">
        <v>245</v>
      </c>
      <c r="B1340" s="55" t="s">
        <v>110</v>
      </c>
      <c r="C1340" s="56" t="s">
        <v>246</v>
      </c>
      <c r="D1340" s="73">
        <f>SUM(D1328:D1339)</f>
        <v>1</v>
      </c>
      <c r="E1340" s="73">
        <f t="shared" ref="E1340:AK1340" si="509">SUM(E1328:E1339)</f>
        <v>1</v>
      </c>
      <c r="F1340" s="73">
        <f t="shared" si="509"/>
        <v>1</v>
      </c>
      <c r="G1340" s="73">
        <f t="shared" si="509"/>
        <v>1</v>
      </c>
      <c r="H1340" s="73">
        <f t="shared" si="509"/>
        <v>1</v>
      </c>
      <c r="I1340" s="73">
        <f t="shared" si="509"/>
        <v>1</v>
      </c>
      <c r="J1340" s="73">
        <f t="shared" si="509"/>
        <v>0.99999999999999989</v>
      </c>
      <c r="K1340" s="73">
        <f t="shared" si="509"/>
        <v>0.99999999999999989</v>
      </c>
      <c r="L1340" s="73">
        <f t="shared" si="509"/>
        <v>1</v>
      </c>
      <c r="M1340" s="73">
        <f t="shared" si="509"/>
        <v>1</v>
      </c>
      <c r="N1340" s="73">
        <f t="shared" si="509"/>
        <v>1</v>
      </c>
      <c r="O1340" s="73">
        <f t="shared" si="509"/>
        <v>0.99999999999999989</v>
      </c>
      <c r="P1340" s="73">
        <f t="shared" si="509"/>
        <v>1</v>
      </c>
      <c r="Q1340" s="73">
        <f t="shared" si="509"/>
        <v>0.99999999999999989</v>
      </c>
      <c r="R1340" s="73">
        <f t="shared" si="509"/>
        <v>1</v>
      </c>
      <c r="S1340" s="73">
        <f t="shared" si="509"/>
        <v>1</v>
      </c>
      <c r="T1340" s="73">
        <f t="shared" si="509"/>
        <v>1</v>
      </c>
      <c r="U1340" s="73">
        <f t="shared" si="509"/>
        <v>1</v>
      </c>
      <c r="V1340" s="73">
        <f t="shared" si="509"/>
        <v>0.99999999999999978</v>
      </c>
      <c r="W1340" s="73">
        <f t="shared" si="509"/>
        <v>1</v>
      </c>
      <c r="X1340" s="73">
        <f t="shared" si="509"/>
        <v>1</v>
      </c>
      <c r="Y1340" s="73">
        <f t="shared" si="509"/>
        <v>1</v>
      </c>
      <c r="Z1340" s="73">
        <f t="shared" si="509"/>
        <v>1</v>
      </c>
      <c r="AA1340" s="73">
        <f t="shared" si="509"/>
        <v>1</v>
      </c>
      <c r="AB1340" s="73">
        <f t="shared" si="509"/>
        <v>1</v>
      </c>
      <c r="AC1340" s="73">
        <f t="shared" si="509"/>
        <v>0.99999999999999989</v>
      </c>
      <c r="AD1340" s="73">
        <f t="shared" si="509"/>
        <v>1</v>
      </c>
      <c r="AE1340" s="73">
        <f t="shared" si="509"/>
        <v>1</v>
      </c>
      <c r="AF1340" s="73">
        <f t="shared" si="509"/>
        <v>1</v>
      </c>
      <c r="AG1340" s="73">
        <f t="shared" si="509"/>
        <v>1</v>
      </c>
      <c r="AH1340" s="73">
        <f t="shared" si="509"/>
        <v>1.0000000000000002</v>
      </c>
      <c r="AI1340" s="73">
        <f t="shared" si="509"/>
        <v>1</v>
      </c>
      <c r="AJ1340" s="73">
        <f t="shared" si="509"/>
        <v>1</v>
      </c>
      <c r="AK1340" s="73">
        <f t="shared" si="509"/>
        <v>0.99999999999999989</v>
      </c>
    </row>
    <row r="1341" spans="1:37" s="65" customFormat="1" ht="17.100000000000001" customHeight="1" x14ac:dyDescent="0.25">
      <c r="A1341" s="68"/>
      <c r="B1341" s="74"/>
      <c r="C1341" s="74"/>
      <c r="D1341" s="72"/>
      <c r="E1341" s="72"/>
      <c r="F1341" s="72"/>
      <c r="G1341" s="72"/>
      <c r="H1341" s="72"/>
      <c r="I1341" s="72"/>
      <c r="J1341" s="72"/>
      <c r="K1341" s="72"/>
      <c r="L1341" s="72"/>
      <c r="M1341" s="72"/>
      <c r="N1341" s="72"/>
      <c r="O1341" s="72"/>
      <c r="P1341" s="72"/>
      <c r="Q1341" s="72"/>
      <c r="R1341" s="72"/>
      <c r="S1341" s="72"/>
      <c r="T1341" s="72"/>
      <c r="U1341" s="72"/>
      <c r="V1341" s="72"/>
      <c r="W1341" s="72"/>
      <c r="X1341" s="72"/>
      <c r="Y1341" s="72"/>
      <c r="Z1341" s="72"/>
      <c r="AA1341" s="72"/>
      <c r="AB1341" s="72"/>
      <c r="AC1341" s="72"/>
      <c r="AD1341" s="72"/>
      <c r="AE1341" s="72"/>
      <c r="AF1341" s="72"/>
      <c r="AG1341" s="72"/>
      <c r="AH1341" s="72"/>
      <c r="AI1341" s="72"/>
      <c r="AJ1341" s="72"/>
      <c r="AK1341" s="72"/>
    </row>
    <row r="1342" spans="1:37" s="65" customFormat="1" ht="17.100000000000001" customHeight="1" x14ac:dyDescent="0.25">
      <c r="A1342" s="64" t="s">
        <v>265</v>
      </c>
      <c r="B1342"/>
      <c r="C1342"/>
      <c r="D1342" s="72"/>
      <c r="E1342" s="72"/>
      <c r="F1342" s="72"/>
      <c r="G1342" s="72"/>
      <c r="H1342" s="72"/>
      <c r="I1342" s="72"/>
      <c r="J1342" s="72"/>
      <c r="K1342" s="72"/>
      <c r="L1342" s="72"/>
      <c r="M1342" s="72"/>
      <c r="N1342" s="72"/>
      <c r="O1342" s="72"/>
      <c r="P1342" s="72"/>
      <c r="Q1342" s="72"/>
      <c r="R1342" s="72"/>
      <c r="S1342" s="72"/>
      <c r="T1342" s="72"/>
      <c r="U1342" s="72"/>
      <c r="V1342" s="72"/>
      <c r="W1342" s="72"/>
      <c r="X1342" s="72"/>
      <c r="Y1342" s="72"/>
      <c r="Z1342" s="72"/>
      <c r="AA1342" s="72"/>
      <c r="AB1342" s="72"/>
      <c r="AC1342" s="72"/>
      <c r="AD1342" s="72"/>
      <c r="AE1342" s="72"/>
      <c r="AF1342" s="72"/>
      <c r="AG1342" s="72"/>
      <c r="AH1342" s="72"/>
      <c r="AI1342" s="72"/>
      <c r="AJ1342" s="72"/>
      <c r="AK1342" s="72"/>
    </row>
    <row r="1343" spans="1:37" s="65" customFormat="1" ht="17.100000000000001" customHeight="1" x14ac:dyDescent="0.25">
      <c r="A1343" s="66" t="s">
        <v>257</v>
      </c>
      <c r="B1343"/>
      <c r="C1343"/>
    </row>
    <row r="1344" spans="1:37" s="65" customFormat="1" ht="17.100000000000001" customHeight="1" x14ac:dyDescent="0.2">
      <c r="A1344" s="54" t="s">
        <v>241</v>
      </c>
      <c r="B1344" s="55" t="s">
        <v>110</v>
      </c>
      <c r="C1344" s="56" t="s">
        <v>242</v>
      </c>
      <c r="D1344" s="57">
        <v>0.91840825658530301</v>
      </c>
      <c r="E1344" s="57">
        <f>+(1-SUM(E1345:E1355))</f>
        <v>0.91840957015786251</v>
      </c>
      <c r="F1344" s="57">
        <f>+(1-SUM(F1345:F1355))</f>
        <v>0.9184102269362111</v>
      </c>
      <c r="G1344" s="57">
        <f t="shared" ref="G1344:AK1344" si="510">+(1-SUM(G1345:G1355))</f>
        <v>0.9184102269362111</v>
      </c>
      <c r="H1344" s="57">
        <f t="shared" si="510"/>
        <v>0.91820191149659403</v>
      </c>
      <c r="I1344" s="57">
        <f t="shared" si="510"/>
        <v>0.91817625846789053</v>
      </c>
      <c r="J1344" s="57">
        <f t="shared" si="510"/>
        <v>0.91809119373699588</v>
      </c>
      <c r="K1344" s="57">
        <f t="shared" si="510"/>
        <v>0.91350622860543473</v>
      </c>
      <c r="L1344" s="57">
        <f t="shared" si="510"/>
        <v>0.90906417629191549</v>
      </c>
      <c r="M1344" s="57">
        <f t="shared" si="510"/>
        <v>0.90479823388021363</v>
      </c>
      <c r="N1344" s="57">
        <f t="shared" si="510"/>
        <v>0.898365856434863</v>
      </c>
      <c r="O1344" s="57">
        <f t="shared" si="510"/>
        <v>0.89208111525815981</v>
      </c>
      <c r="P1344" s="57">
        <f t="shared" si="510"/>
        <v>0.88595807843502128</v>
      </c>
      <c r="Q1344" s="57">
        <f t="shared" si="510"/>
        <v>0.87846678677740142</v>
      </c>
      <c r="R1344" s="57">
        <f t="shared" si="510"/>
        <v>0.87113673645671308</v>
      </c>
      <c r="S1344" s="57">
        <f t="shared" si="510"/>
        <v>0.86385878067213673</v>
      </c>
      <c r="T1344" s="57">
        <f t="shared" si="510"/>
        <v>0.85554236465350042</v>
      </c>
      <c r="U1344" s="57">
        <f t="shared" si="510"/>
        <v>0.84597852945829943</v>
      </c>
      <c r="V1344" s="57">
        <f t="shared" si="510"/>
        <v>0.8353030806656172</v>
      </c>
      <c r="W1344" s="57">
        <f t="shared" si="510"/>
        <v>0.82324264888427723</v>
      </c>
      <c r="X1344" s="57">
        <f t="shared" si="510"/>
        <v>0.80970612921563312</v>
      </c>
      <c r="Y1344" s="57">
        <f t="shared" si="510"/>
        <v>0.79497326090891096</v>
      </c>
      <c r="Z1344" s="57">
        <f t="shared" si="510"/>
        <v>0.77939737040007406</v>
      </c>
      <c r="AA1344" s="57">
        <f t="shared" si="510"/>
        <v>0.76230164430246428</v>
      </c>
      <c r="AB1344" s="57">
        <f t="shared" si="510"/>
        <v>0.74679815494961055</v>
      </c>
      <c r="AC1344" s="57">
        <f t="shared" si="510"/>
        <v>0.72976888394209627</v>
      </c>
      <c r="AD1344" s="57">
        <f t="shared" si="510"/>
        <v>0.71123564937295947</v>
      </c>
      <c r="AE1344" s="57">
        <f t="shared" si="510"/>
        <v>0.69150267382901376</v>
      </c>
      <c r="AF1344" s="57">
        <f t="shared" si="510"/>
        <v>0.67123629496315473</v>
      </c>
      <c r="AG1344" s="57">
        <f t="shared" si="510"/>
        <v>0.65004626003583554</v>
      </c>
      <c r="AH1344" s="57">
        <f t="shared" si="510"/>
        <v>0.62832943772471161</v>
      </c>
      <c r="AI1344" s="57">
        <f t="shared" si="510"/>
        <v>0.606334361727071</v>
      </c>
      <c r="AJ1344" s="57">
        <f t="shared" si="510"/>
        <v>0.58430210054534593</v>
      </c>
      <c r="AK1344" s="57">
        <f t="shared" si="510"/>
        <v>0.5622823044267069</v>
      </c>
    </row>
    <row r="1345" spans="1:37" s="65" customFormat="1" ht="17.100000000000001" customHeight="1" x14ac:dyDescent="0.2">
      <c r="A1345" s="54" t="s">
        <v>266</v>
      </c>
      <c r="B1345" s="55" t="s">
        <v>110</v>
      </c>
      <c r="C1345" s="56" t="s">
        <v>242</v>
      </c>
      <c r="D1345" s="57">
        <v>0</v>
      </c>
      <c r="E1345" s="57">
        <f t="shared" ref="E1345:AK1345" si="511">+(1-E$866)*E861</f>
        <v>0</v>
      </c>
      <c r="F1345" s="57">
        <f t="shared" si="511"/>
        <v>0</v>
      </c>
      <c r="G1345" s="57">
        <f t="shared" si="511"/>
        <v>0</v>
      </c>
      <c r="H1345" s="57">
        <f t="shared" si="511"/>
        <v>0</v>
      </c>
      <c r="I1345" s="57">
        <f t="shared" si="511"/>
        <v>0</v>
      </c>
      <c r="J1345" s="57">
        <f t="shared" si="511"/>
        <v>0</v>
      </c>
      <c r="K1345" s="57">
        <f t="shared" si="511"/>
        <v>0</v>
      </c>
      <c r="L1345" s="57">
        <f t="shared" si="511"/>
        <v>0</v>
      </c>
      <c r="M1345" s="57">
        <f t="shared" si="511"/>
        <v>0</v>
      </c>
      <c r="N1345" s="57">
        <f t="shared" si="511"/>
        <v>0</v>
      </c>
      <c r="O1345" s="57">
        <f t="shared" si="511"/>
        <v>0</v>
      </c>
      <c r="P1345" s="57">
        <f t="shared" si="511"/>
        <v>0</v>
      </c>
      <c r="Q1345" s="57">
        <f t="shared" si="511"/>
        <v>0</v>
      </c>
      <c r="R1345" s="57">
        <f t="shared" si="511"/>
        <v>0</v>
      </c>
      <c r="S1345" s="57">
        <f t="shared" si="511"/>
        <v>0</v>
      </c>
      <c r="T1345" s="57">
        <f t="shared" si="511"/>
        <v>0</v>
      </c>
      <c r="U1345" s="57">
        <f t="shared" si="511"/>
        <v>0</v>
      </c>
      <c r="V1345" s="57">
        <f t="shared" si="511"/>
        <v>0</v>
      </c>
      <c r="W1345" s="57">
        <f t="shared" si="511"/>
        <v>0</v>
      </c>
      <c r="X1345" s="57">
        <f t="shared" si="511"/>
        <v>0</v>
      </c>
      <c r="Y1345" s="57">
        <f t="shared" si="511"/>
        <v>0</v>
      </c>
      <c r="Z1345" s="57">
        <f t="shared" si="511"/>
        <v>0</v>
      </c>
      <c r="AA1345" s="57">
        <f t="shared" si="511"/>
        <v>0</v>
      </c>
      <c r="AB1345" s="57">
        <f t="shared" si="511"/>
        <v>0</v>
      </c>
      <c r="AC1345" s="57">
        <f t="shared" si="511"/>
        <v>0</v>
      </c>
      <c r="AD1345" s="57">
        <f t="shared" si="511"/>
        <v>0</v>
      </c>
      <c r="AE1345" s="57">
        <f t="shared" si="511"/>
        <v>0</v>
      </c>
      <c r="AF1345" s="57">
        <f t="shared" si="511"/>
        <v>0</v>
      </c>
      <c r="AG1345" s="57">
        <f t="shared" si="511"/>
        <v>0</v>
      </c>
      <c r="AH1345" s="57">
        <f t="shared" si="511"/>
        <v>0</v>
      </c>
      <c r="AI1345" s="57">
        <f t="shared" si="511"/>
        <v>0</v>
      </c>
      <c r="AJ1345" s="57">
        <f t="shared" si="511"/>
        <v>0</v>
      </c>
      <c r="AK1345" s="57">
        <f t="shared" si="511"/>
        <v>0</v>
      </c>
    </row>
    <row r="1346" spans="1:37" s="65" customFormat="1" ht="17.100000000000001" customHeight="1" x14ac:dyDescent="0.2">
      <c r="A1346" s="54" t="s">
        <v>267</v>
      </c>
      <c r="B1346" s="55" t="s">
        <v>110</v>
      </c>
      <c r="C1346" s="56" t="s">
        <v>242</v>
      </c>
      <c r="D1346" s="57">
        <v>0</v>
      </c>
      <c r="E1346" s="57">
        <f>+(1-E$866)*E862</f>
        <v>0</v>
      </c>
      <c r="F1346" s="57">
        <f>+(1-F$866)*F862</f>
        <v>0</v>
      </c>
      <c r="G1346" s="57">
        <f>+(1-G$866)*G862</f>
        <v>0</v>
      </c>
      <c r="H1346" s="75">
        <v>6.9266690052479386E-6</v>
      </c>
      <c r="I1346" s="75">
        <v>1.5744764091652513E-5</v>
      </c>
      <c r="J1346" s="75">
        <v>4.1614278320759199E-5</v>
      </c>
      <c r="K1346" s="75">
        <v>1.0424362570232656E-4</v>
      </c>
      <c r="L1346" s="75">
        <v>2.063637176977395E-4</v>
      </c>
      <c r="M1346" s="75">
        <v>3.7139754063136268E-4</v>
      </c>
      <c r="N1346" s="75">
        <v>6.4065017491594326E-4</v>
      </c>
      <c r="O1346" s="75">
        <v>1.0329854300044534E-3</v>
      </c>
      <c r="P1346" s="75">
        <v>1.5678589683657432E-3</v>
      </c>
      <c r="Q1346" s="75">
        <v>2.2843020850413119E-3</v>
      </c>
      <c r="R1346" s="75">
        <v>3.1335611944912738E-3</v>
      </c>
      <c r="S1346" s="75">
        <v>4.1410323614243464E-3</v>
      </c>
      <c r="T1346" s="75">
        <v>5.2809910507841638E-3</v>
      </c>
      <c r="U1346" s="75">
        <v>6.5635606695256081E-3</v>
      </c>
      <c r="V1346" s="75">
        <v>7.9749469944215244E-3</v>
      </c>
      <c r="W1346" s="75">
        <v>9.5180085072848874E-3</v>
      </c>
      <c r="X1346" s="75">
        <v>1.118166977775643E-2</v>
      </c>
      <c r="Y1346" s="75">
        <v>1.2945095384708808E-2</v>
      </c>
      <c r="Z1346" s="75">
        <v>1.4825943557974871E-2</v>
      </c>
      <c r="AA1346" s="75">
        <v>1.6773374486785057E-2</v>
      </c>
      <c r="AB1346" s="75">
        <v>1.8771756166702389E-2</v>
      </c>
      <c r="AC1346" s="75">
        <v>2.0818130948255052E-2</v>
      </c>
      <c r="AD1346" s="75">
        <v>2.2855108959093918E-2</v>
      </c>
      <c r="AE1346" s="75">
        <v>2.488946242610254E-2</v>
      </c>
      <c r="AF1346" s="75">
        <v>2.6960629067015702E-2</v>
      </c>
      <c r="AG1346" s="75">
        <v>2.8960803786684503E-2</v>
      </c>
      <c r="AH1346" s="75">
        <v>3.0922326971713557E-2</v>
      </c>
      <c r="AI1346" s="75">
        <v>3.2845641988923417E-2</v>
      </c>
      <c r="AJ1346" s="75">
        <v>3.4707354620779653E-2</v>
      </c>
      <c r="AK1346" s="75">
        <v>3.6507842324637031E-2</v>
      </c>
    </row>
    <row r="1347" spans="1:37" s="65" customFormat="1" ht="17.100000000000001" customHeight="1" x14ac:dyDescent="0.2">
      <c r="A1347" s="54" t="s">
        <v>243</v>
      </c>
      <c r="B1347" s="55" t="s">
        <v>110</v>
      </c>
      <c r="C1347" s="56" t="s">
        <v>242</v>
      </c>
      <c r="D1347" s="57">
        <v>8.1583692922006831E-2</v>
      </c>
      <c r="E1347" s="57">
        <f t="shared" ref="E1347:AK1347" si="512">+(1-E$866)*E863</f>
        <v>8.1582379349447301E-2</v>
      </c>
      <c r="F1347" s="57">
        <f t="shared" si="512"/>
        <v>8.1581722571098705E-2</v>
      </c>
      <c r="G1347" s="57">
        <f t="shared" si="512"/>
        <v>8.1581722571098705E-2</v>
      </c>
      <c r="H1347" s="57">
        <f t="shared" si="512"/>
        <v>8.151573591072013E-2</v>
      </c>
      <c r="I1347" s="57">
        <f t="shared" si="512"/>
        <v>8.1509332684620517E-2</v>
      </c>
      <c r="J1347" s="57">
        <f t="shared" si="512"/>
        <v>8.1487375485424743E-2</v>
      </c>
      <c r="K1347" s="57">
        <f t="shared" si="512"/>
        <v>8.143360131889818E-2</v>
      </c>
      <c r="L1347" s="57">
        <f t="shared" si="512"/>
        <v>8.1328775114812651E-2</v>
      </c>
      <c r="M1347" s="57">
        <f t="shared" si="512"/>
        <v>8.1131173701236806E-2</v>
      </c>
      <c r="N1347" s="57">
        <f t="shared" si="512"/>
        <v>8.0812400502396853E-2</v>
      </c>
      <c r="O1347" s="57">
        <f t="shared" si="512"/>
        <v>8.0309276182490286E-2</v>
      </c>
      <c r="P1347" s="57">
        <f t="shared" si="512"/>
        <v>7.9603700196321819E-2</v>
      </c>
      <c r="Q1347" s="57">
        <f t="shared" si="512"/>
        <v>7.8550080198044395E-2</v>
      </c>
      <c r="R1347" s="57">
        <f t="shared" si="512"/>
        <v>7.7125352447145565E-2</v>
      </c>
      <c r="S1347" s="57">
        <f t="shared" si="512"/>
        <v>7.526258275743937E-2</v>
      </c>
      <c r="T1347" s="57">
        <f t="shared" si="512"/>
        <v>7.3112573195833086E-2</v>
      </c>
      <c r="U1347" s="57">
        <f t="shared" si="512"/>
        <v>7.0679996889901092E-2</v>
      </c>
      <c r="V1347" s="57">
        <f t="shared" si="512"/>
        <v>6.8026472201363417E-2</v>
      </c>
      <c r="W1347" s="57">
        <f t="shared" si="512"/>
        <v>6.5081053061730579E-2</v>
      </c>
      <c r="X1347" s="57">
        <f t="shared" si="512"/>
        <v>6.184077772835344E-2</v>
      </c>
      <c r="Y1347" s="57">
        <f t="shared" si="512"/>
        <v>5.8411564460846069E-2</v>
      </c>
      <c r="Z1347" s="57">
        <f t="shared" si="512"/>
        <v>5.4943017802434345E-2</v>
      </c>
      <c r="AA1347" s="57">
        <f t="shared" si="512"/>
        <v>5.1242694351562618E-2</v>
      </c>
      <c r="AB1347" s="57">
        <f t="shared" si="512"/>
        <v>4.4957818647499787E-2</v>
      </c>
      <c r="AC1347" s="57">
        <f t="shared" si="512"/>
        <v>3.9347588927689289E-2</v>
      </c>
      <c r="AD1347" s="57">
        <f t="shared" si="512"/>
        <v>3.4369227026378374E-2</v>
      </c>
      <c r="AE1347" s="57">
        <f t="shared" si="512"/>
        <v>2.9956284566206547E-2</v>
      </c>
      <c r="AF1347" s="57">
        <f t="shared" si="512"/>
        <v>2.6092973756056081E-2</v>
      </c>
      <c r="AG1347" s="57">
        <f t="shared" si="512"/>
        <v>2.2693777566379251E-2</v>
      </c>
      <c r="AH1347" s="57">
        <f t="shared" si="512"/>
        <v>1.971429896199349E-2</v>
      </c>
      <c r="AI1347" s="57">
        <f t="shared" si="512"/>
        <v>1.7112939504098489E-2</v>
      </c>
      <c r="AJ1347" s="57">
        <f t="shared" si="512"/>
        <v>1.4857179728020961E-2</v>
      </c>
      <c r="AK1347" s="57">
        <f t="shared" si="512"/>
        <v>1.2895042597426134E-2</v>
      </c>
    </row>
    <row r="1348" spans="1:37" s="65" customFormat="1" ht="17.100000000000001" customHeight="1" x14ac:dyDescent="0.2">
      <c r="A1348" s="54" t="s">
        <v>244</v>
      </c>
      <c r="B1348" s="55" t="s">
        <v>110</v>
      </c>
      <c r="C1348" s="56" t="s">
        <v>242</v>
      </c>
      <c r="D1348" s="57">
        <v>0</v>
      </c>
      <c r="E1348" s="57">
        <f t="shared" ref="E1348:AK1348" si="513">+(1-E$866)*E864</f>
        <v>0</v>
      </c>
      <c r="F1348" s="57">
        <f t="shared" si="513"/>
        <v>0</v>
      </c>
      <c r="G1348" s="57">
        <f t="shared" si="513"/>
        <v>0</v>
      </c>
      <c r="H1348" s="57">
        <f t="shared" si="513"/>
        <v>0</v>
      </c>
      <c r="I1348" s="57">
        <f t="shared" si="513"/>
        <v>0</v>
      </c>
      <c r="J1348" s="57">
        <f t="shared" si="513"/>
        <v>0</v>
      </c>
      <c r="K1348" s="57">
        <f t="shared" si="513"/>
        <v>0</v>
      </c>
      <c r="L1348" s="57">
        <f t="shared" si="513"/>
        <v>0</v>
      </c>
      <c r="M1348" s="57">
        <f t="shared" si="513"/>
        <v>0</v>
      </c>
      <c r="N1348" s="57">
        <f t="shared" si="513"/>
        <v>0</v>
      </c>
      <c r="O1348" s="57">
        <f t="shared" si="513"/>
        <v>0</v>
      </c>
      <c r="P1348" s="57">
        <f t="shared" si="513"/>
        <v>0</v>
      </c>
      <c r="Q1348" s="57">
        <f t="shared" si="513"/>
        <v>0</v>
      </c>
      <c r="R1348" s="57">
        <f t="shared" si="513"/>
        <v>0</v>
      </c>
      <c r="S1348" s="57">
        <f t="shared" si="513"/>
        <v>0</v>
      </c>
      <c r="T1348" s="57">
        <f t="shared" si="513"/>
        <v>0</v>
      </c>
      <c r="U1348" s="57">
        <f t="shared" si="513"/>
        <v>0</v>
      </c>
      <c r="V1348" s="57">
        <f t="shared" si="513"/>
        <v>0</v>
      </c>
      <c r="W1348" s="57">
        <f t="shared" si="513"/>
        <v>0</v>
      </c>
      <c r="X1348" s="57">
        <f t="shared" si="513"/>
        <v>0</v>
      </c>
      <c r="Y1348" s="57">
        <f t="shared" si="513"/>
        <v>0</v>
      </c>
      <c r="Z1348" s="57">
        <f t="shared" si="513"/>
        <v>0</v>
      </c>
      <c r="AA1348" s="57">
        <f t="shared" si="513"/>
        <v>0</v>
      </c>
      <c r="AB1348" s="57">
        <f t="shared" si="513"/>
        <v>0</v>
      </c>
      <c r="AC1348" s="57">
        <f t="shared" si="513"/>
        <v>0</v>
      </c>
      <c r="AD1348" s="57">
        <f t="shared" si="513"/>
        <v>0</v>
      </c>
      <c r="AE1348" s="57">
        <f t="shared" si="513"/>
        <v>0</v>
      </c>
      <c r="AF1348" s="57">
        <f t="shared" si="513"/>
        <v>0</v>
      </c>
      <c r="AG1348" s="57">
        <f t="shared" si="513"/>
        <v>0</v>
      </c>
      <c r="AH1348" s="57">
        <f t="shared" si="513"/>
        <v>0</v>
      </c>
      <c r="AI1348" s="57">
        <f t="shared" si="513"/>
        <v>0</v>
      </c>
      <c r="AJ1348" s="57">
        <f t="shared" si="513"/>
        <v>0</v>
      </c>
      <c r="AK1348" s="57">
        <f t="shared" si="513"/>
        <v>0</v>
      </c>
    </row>
    <row r="1349" spans="1:37" s="65" customFormat="1" ht="17.100000000000001" customHeight="1" x14ac:dyDescent="0.2">
      <c r="A1349" s="54" t="s">
        <v>268</v>
      </c>
      <c r="B1349" s="55" t="s">
        <v>110</v>
      </c>
      <c r="C1349" s="56" t="s">
        <v>242</v>
      </c>
      <c r="D1349" s="57">
        <v>0</v>
      </c>
      <c r="E1349" s="57">
        <f t="shared" ref="E1349:AK1349" si="514">+(1-E$866)*E865</f>
        <v>0</v>
      </c>
      <c r="F1349" s="57">
        <f t="shared" si="514"/>
        <v>0</v>
      </c>
      <c r="G1349" s="57">
        <f t="shared" si="514"/>
        <v>0</v>
      </c>
      <c r="H1349" s="57">
        <f t="shared" si="514"/>
        <v>0</v>
      </c>
      <c r="I1349" s="57">
        <f t="shared" si="514"/>
        <v>0</v>
      </c>
      <c r="J1349" s="57">
        <f t="shared" si="514"/>
        <v>0</v>
      </c>
      <c r="K1349" s="57">
        <f t="shared" si="514"/>
        <v>0</v>
      </c>
      <c r="L1349" s="57">
        <f t="shared" si="514"/>
        <v>0</v>
      </c>
      <c r="M1349" s="57">
        <f t="shared" si="514"/>
        <v>0</v>
      </c>
      <c r="N1349" s="57">
        <f t="shared" si="514"/>
        <v>0</v>
      </c>
      <c r="O1349" s="57">
        <f t="shared" si="514"/>
        <v>0</v>
      </c>
      <c r="P1349" s="57">
        <f t="shared" si="514"/>
        <v>0</v>
      </c>
      <c r="Q1349" s="57">
        <f t="shared" si="514"/>
        <v>0</v>
      </c>
      <c r="R1349" s="57">
        <f t="shared" si="514"/>
        <v>0</v>
      </c>
      <c r="S1349" s="57">
        <f t="shared" si="514"/>
        <v>0</v>
      </c>
      <c r="T1349" s="57">
        <f t="shared" si="514"/>
        <v>0</v>
      </c>
      <c r="U1349" s="57">
        <f t="shared" si="514"/>
        <v>0</v>
      </c>
      <c r="V1349" s="57">
        <f t="shared" si="514"/>
        <v>0</v>
      </c>
      <c r="W1349" s="57">
        <f t="shared" si="514"/>
        <v>0</v>
      </c>
      <c r="X1349" s="57">
        <f t="shared" si="514"/>
        <v>0</v>
      </c>
      <c r="Y1349" s="57">
        <f t="shared" si="514"/>
        <v>0</v>
      </c>
      <c r="Z1349" s="57">
        <f t="shared" si="514"/>
        <v>0</v>
      </c>
      <c r="AA1349" s="57">
        <f t="shared" si="514"/>
        <v>0</v>
      </c>
      <c r="AB1349" s="57">
        <f t="shared" si="514"/>
        <v>0</v>
      </c>
      <c r="AC1349" s="57">
        <f t="shared" si="514"/>
        <v>0</v>
      </c>
      <c r="AD1349" s="57">
        <f t="shared" si="514"/>
        <v>0</v>
      </c>
      <c r="AE1349" s="57">
        <f t="shared" si="514"/>
        <v>0</v>
      </c>
      <c r="AF1349" s="57">
        <f t="shared" si="514"/>
        <v>0</v>
      </c>
      <c r="AG1349" s="57">
        <f t="shared" si="514"/>
        <v>0</v>
      </c>
      <c r="AH1349" s="57">
        <f t="shared" si="514"/>
        <v>0</v>
      </c>
      <c r="AI1349" s="57">
        <f t="shared" si="514"/>
        <v>0</v>
      </c>
      <c r="AJ1349" s="57">
        <f t="shared" si="514"/>
        <v>0</v>
      </c>
      <c r="AK1349" s="57">
        <f t="shared" si="514"/>
        <v>0</v>
      </c>
    </row>
    <row r="1350" spans="1:37" s="65" customFormat="1" ht="17.100000000000001" customHeight="1" x14ac:dyDescent="0.2">
      <c r="A1350" s="54" t="s">
        <v>189</v>
      </c>
      <c r="B1350" s="55" t="s">
        <v>110</v>
      </c>
      <c r="C1350" s="56" t="s">
        <v>242</v>
      </c>
      <c r="D1350" s="57">
        <v>8.0504926901526368E-6</v>
      </c>
      <c r="E1350" s="57">
        <v>8.0504926901526368E-6</v>
      </c>
      <c r="F1350" s="57">
        <v>8.0504926901526368E-6</v>
      </c>
      <c r="G1350" s="57">
        <v>8.0504926901526368E-6</v>
      </c>
      <c r="H1350" s="75">
        <v>2.7542587664131308E-4</v>
      </c>
      <c r="I1350" s="75">
        <v>2.9866384809938955E-4</v>
      </c>
      <c r="J1350" s="75">
        <v>3.7981511375460928E-4</v>
      </c>
      <c r="K1350" s="75">
        <v>4.9559208507693638E-3</v>
      </c>
      <c r="L1350" s="75">
        <v>9.4006698210634693E-3</v>
      </c>
      <c r="M1350" s="75">
        <v>1.3699158688781432E-2</v>
      </c>
      <c r="N1350" s="75">
        <v>2.018101243023734E-2</v>
      </c>
      <c r="O1350" s="75">
        <v>2.6576459430162038E-2</v>
      </c>
      <c r="P1350" s="75">
        <v>3.2870058269689931E-2</v>
      </c>
      <c r="Q1350" s="75">
        <v>4.0698293080276601E-2</v>
      </c>
      <c r="R1350" s="75">
        <v>4.8603498046074778E-2</v>
      </c>
      <c r="S1350" s="75">
        <v>5.6736327075315937E-2</v>
      </c>
      <c r="T1350" s="75">
        <v>6.6062261541145639E-2</v>
      </c>
      <c r="U1350" s="75">
        <v>7.677544310287697E-2</v>
      </c>
      <c r="V1350" s="75">
        <v>8.8692243958772538E-2</v>
      </c>
      <c r="W1350" s="75">
        <v>0.10215409161259675</v>
      </c>
      <c r="X1350" s="75">
        <v>0.11726611085671433</v>
      </c>
      <c r="Y1350" s="75">
        <v>0.13366347867611775</v>
      </c>
      <c r="Z1350" s="75">
        <v>0.15082563007249511</v>
      </c>
      <c r="AA1350" s="75">
        <v>0.16967258261252177</v>
      </c>
      <c r="AB1350" s="75">
        <v>0.18946071881746593</v>
      </c>
      <c r="AC1350" s="75">
        <v>0.21005184401024818</v>
      </c>
      <c r="AD1350" s="75">
        <v>0.23152431598011461</v>
      </c>
      <c r="AE1350" s="75">
        <v>0.25363361522592898</v>
      </c>
      <c r="AF1350" s="75">
        <v>0.27568982692566274</v>
      </c>
      <c r="AG1350" s="75">
        <v>0.29827645906043188</v>
      </c>
      <c r="AH1350" s="75">
        <v>0.32100874015577679</v>
      </c>
      <c r="AI1350" s="75">
        <v>0.34367933929912103</v>
      </c>
      <c r="AJ1350" s="75">
        <v>0.36610313552071994</v>
      </c>
      <c r="AK1350" s="75">
        <v>0.38828208459683294</v>
      </c>
    </row>
    <row r="1351" spans="1:37" s="65" customFormat="1" ht="17.100000000000001" customHeight="1" x14ac:dyDescent="0.2">
      <c r="A1351" s="54" t="s">
        <v>269</v>
      </c>
      <c r="B1351" s="55" t="s">
        <v>110</v>
      </c>
      <c r="C1351" s="56" t="s">
        <v>242</v>
      </c>
      <c r="D1351" s="57">
        <v>0</v>
      </c>
      <c r="E1351" s="57">
        <f t="shared" ref="E1351:AK1351" si="515">+(1-E$866)*E867</f>
        <v>0</v>
      </c>
      <c r="F1351" s="57">
        <f t="shared" si="515"/>
        <v>0</v>
      </c>
      <c r="G1351" s="57">
        <f t="shared" si="515"/>
        <v>0</v>
      </c>
      <c r="H1351" s="57">
        <f t="shared" si="515"/>
        <v>0</v>
      </c>
      <c r="I1351" s="57">
        <f t="shared" si="515"/>
        <v>0</v>
      </c>
      <c r="J1351" s="57">
        <f t="shared" si="515"/>
        <v>0</v>
      </c>
      <c r="K1351" s="57">
        <f t="shared" si="515"/>
        <v>0</v>
      </c>
      <c r="L1351" s="57">
        <f t="shared" si="515"/>
        <v>0</v>
      </c>
      <c r="M1351" s="57">
        <f t="shared" si="515"/>
        <v>0</v>
      </c>
      <c r="N1351" s="57">
        <f t="shared" si="515"/>
        <v>0</v>
      </c>
      <c r="O1351" s="57">
        <f t="shared" si="515"/>
        <v>0</v>
      </c>
      <c r="P1351" s="57">
        <f t="shared" si="515"/>
        <v>0</v>
      </c>
      <c r="Q1351" s="57">
        <f t="shared" si="515"/>
        <v>0</v>
      </c>
      <c r="R1351" s="57">
        <f t="shared" si="515"/>
        <v>0</v>
      </c>
      <c r="S1351" s="57">
        <f t="shared" si="515"/>
        <v>0</v>
      </c>
      <c r="T1351" s="57">
        <f t="shared" si="515"/>
        <v>0</v>
      </c>
      <c r="U1351" s="57">
        <f t="shared" si="515"/>
        <v>0</v>
      </c>
      <c r="V1351" s="57">
        <f t="shared" si="515"/>
        <v>0</v>
      </c>
      <c r="W1351" s="57">
        <f t="shared" si="515"/>
        <v>0</v>
      </c>
      <c r="X1351" s="57">
        <f t="shared" si="515"/>
        <v>0</v>
      </c>
      <c r="Y1351" s="57">
        <f t="shared" si="515"/>
        <v>0</v>
      </c>
      <c r="Z1351" s="57">
        <f t="shared" si="515"/>
        <v>0</v>
      </c>
      <c r="AA1351" s="57">
        <f t="shared" si="515"/>
        <v>0</v>
      </c>
      <c r="AB1351" s="57">
        <f t="shared" si="515"/>
        <v>0</v>
      </c>
      <c r="AC1351" s="57">
        <f t="shared" si="515"/>
        <v>0</v>
      </c>
      <c r="AD1351" s="57">
        <f t="shared" si="515"/>
        <v>0</v>
      </c>
      <c r="AE1351" s="57">
        <f t="shared" si="515"/>
        <v>0</v>
      </c>
      <c r="AF1351" s="57">
        <f t="shared" si="515"/>
        <v>0</v>
      </c>
      <c r="AG1351" s="57">
        <f t="shared" si="515"/>
        <v>0</v>
      </c>
      <c r="AH1351" s="57">
        <f t="shared" si="515"/>
        <v>0</v>
      </c>
      <c r="AI1351" s="57">
        <f t="shared" si="515"/>
        <v>0</v>
      </c>
      <c r="AJ1351" s="57">
        <f t="shared" si="515"/>
        <v>0</v>
      </c>
      <c r="AK1351" s="57">
        <f t="shared" si="515"/>
        <v>0</v>
      </c>
    </row>
    <row r="1352" spans="1:37" s="65" customFormat="1" ht="17.100000000000001" customHeight="1" x14ac:dyDescent="0.2">
      <c r="A1352" s="54" t="s">
        <v>270</v>
      </c>
      <c r="B1352" s="55" t="s">
        <v>110</v>
      </c>
      <c r="C1352" s="56" t="s">
        <v>242</v>
      </c>
      <c r="D1352" s="57">
        <v>0</v>
      </c>
      <c r="E1352" s="57">
        <f t="shared" ref="E1352:AK1352" si="516">+(1-E$866)*E868</f>
        <v>0</v>
      </c>
      <c r="F1352" s="57">
        <f t="shared" si="516"/>
        <v>0</v>
      </c>
      <c r="G1352" s="57">
        <f t="shared" si="516"/>
        <v>0</v>
      </c>
      <c r="H1352" s="57">
        <f t="shared" si="516"/>
        <v>0</v>
      </c>
      <c r="I1352" s="57">
        <f t="shared" si="516"/>
        <v>0</v>
      </c>
      <c r="J1352" s="57">
        <f t="shared" si="516"/>
        <v>0</v>
      </c>
      <c r="K1352" s="57">
        <f t="shared" si="516"/>
        <v>0</v>
      </c>
      <c r="L1352" s="57">
        <f t="shared" si="516"/>
        <v>0</v>
      </c>
      <c r="M1352" s="57">
        <f t="shared" si="516"/>
        <v>0</v>
      </c>
      <c r="N1352" s="57">
        <f t="shared" si="516"/>
        <v>0</v>
      </c>
      <c r="O1352" s="57">
        <f t="shared" si="516"/>
        <v>0</v>
      </c>
      <c r="P1352" s="57">
        <f t="shared" si="516"/>
        <v>0</v>
      </c>
      <c r="Q1352" s="57">
        <f t="shared" si="516"/>
        <v>0</v>
      </c>
      <c r="R1352" s="57">
        <f t="shared" si="516"/>
        <v>0</v>
      </c>
      <c r="S1352" s="57">
        <f t="shared" si="516"/>
        <v>0</v>
      </c>
      <c r="T1352" s="57">
        <f t="shared" si="516"/>
        <v>0</v>
      </c>
      <c r="U1352" s="57">
        <f t="shared" si="516"/>
        <v>0</v>
      </c>
      <c r="V1352" s="57">
        <f t="shared" si="516"/>
        <v>0</v>
      </c>
      <c r="W1352" s="57">
        <f t="shared" si="516"/>
        <v>0</v>
      </c>
      <c r="X1352" s="57">
        <f t="shared" si="516"/>
        <v>0</v>
      </c>
      <c r="Y1352" s="57">
        <f t="shared" si="516"/>
        <v>0</v>
      </c>
      <c r="Z1352" s="57">
        <f t="shared" si="516"/>
        <v>0</v>
      </c>
      <c r="AA1352" s="57">
        <f t="shared" si="516"/>
        <v>0</v>
      </c>
      <c r="AB1352" s="57">
        <f t="shared" si="516"/>
        <v>0</v>
      </c>
      <c r="AC1352" s="57">
        <f t="shared" si="516"/>
        <v>0</v>
      </c>
      <c r="AD1352" s="57">
        <f t="shared" si="516"/>
        <v>0</v>
      </c>
      <c r="AE1352" s="57">
        <f t="shared" si="516"/>
        <v>0</v>
      </c>
      <c r="AF1352" s="57">
        <f t="shared" si="516"/>
        <v>0</v>
      </c>
      <c r="AG1352" s="57">
        <f t="shared" si="516"/>
        <v>0</v>
      </c>
      <c r="AH1352" s="57">
        <f t="shared" si="516"/>
        <v>0</v>
      </c>
      <c r="AI1352" s="57">
        <f t="shared" si="516"/>
        <v>0</v>
      </c>
      <c r="AJ1352" s="57">
        <f t="shared" si="516"/>
        <v>0</v>
      </c>
      <c r="AK1352" s="57">
        <f t="shared" si="516"/>
        <v>0</v>
      </c>
    </row>
    <row r="1353" spans="1:37" s="65" customFormat="1" ht="17.100000000000001" customHeight="1" x14ac:dyDescent="0.2">
      <c r="A1353" s="54" t="s">
        <v>271</v>
      </c>
      <c r="B1353" s="55" t="s">
        <v>110</v>
      </c>
      <c r="C1353" s="56" t="s">
        <v>242</v>
      </c>
      <c r="D1353" s="57">
        <v>0</v>
      </c>
      <c r="E1353" s="57">
        <f t="shared" ref="E1353:AK1353" si="517">+(1-E$866)*E869</f>
        <v>0</v>
      </c>
      <c r="F1353" s="57">
        <f t="shared" si="517"/>
        <v>0</v>
      </c>
      <c r="G1353" s="57">
        <f t="shared" si="517"/>
        <v>0</v>
      </c>
      <c r="H1353" s="57">
        <f t="shared" si="517"/>
        <v>0</v>
      </c>
      <c r="I1353" s="57">
        <f t="shared" si="517"/>
        <v>0</v>
      </c>
      <c r="J1353" s="57">
        <f t="shared" si="517"/>
        <v>0</v>
      </c>
      <c r="K1353" s="57">
        <f t="shared" si="517"/>
        <v>0</v>
      </c>
      <c r="L1353" s="57">
        <f t="shared" si="517"/>
        <v>0</v>
      </c>
      <c r="M1353" s="57">
        <f t="shared" si="517"/>
        <v>0</v>
      </c>
      <c r="N1353" s="57">
        <f t="shared" si="517"/>
        <v>0</v>
      </c>
      <c r="O1353" s="57">
        <f t="shared" si="517"/>
        <v>0</v>
      </c>
      <c r="P1353" s="57">
        <f t="shared" si="517"/>
        <v>0</v>
      </c>
      <c r="Q1353" s="57">
        <f t="shared" si="517"/>
        <v>0</v>
      </c>
      <c r="R1353" s="57">
        <f t="shared" si="517"/>
        <v>0</v>
      </c>
      <c r="S1353" s="57">
        <f t="shared" si="517"/>
        <v>0</v>
      </c>
      <c r="T1353" s="57">
        <f t="shared" si="517"/>
        <v>0</v>
      </c>
      <c r="U1353" s="57">
        <f t="shared" si="517"/>
        <v>0</v>
      </c>
      <c r="V1353" s="57">
        <f t="shared" si="517"/>
        <v>0</v>
      </c>
      <c r="W1353" s="57">
        <f t="shared" si="517"/>
        <v>0</v>
      </c>
      <c r="X1353" s="57">
        <f t="shared" si="517"/>
        <v>0</v>
      </c>
      <c r="Y1353" s="57">
        <f t="shared" si="517"/>
        <v>0</v>
      </c>
      <c r="Z1353" s="57">
        <f t="shared" si="517"/>
        <v>0</v>
      </c>
      <c r="AA1353" s="57">
        <f t="shared" si="517"/>
        <v>0</v>
      </c>
      <c r="AB1353" s="57">
        <f t="shared" si="517"/>
        <v>0</v>
      </c>
      <c r="AC1353" s="57">
        <f t="shared" si="517"/>
        <v>0</v>
      </c>
      <c r="AD1353" s="57">
        <f t="shared" si="517"/>
        <v>0</v>
      </c>
      <c r="AE1353" s="57">
        <f t="shared" si="517"/>
        <v>0</v>
      </c>
      <c r="AF1353" s="57">
        <f t="shared" si="517"/>
        <v>0</v>
      </c>
      <c r="AG1353" s="57">
        <f t="shared" si="517"/>
        <v>0</v>
      </c>
      <c r="AH1353" s="57">
        <f t="shared" si="517"/>
        <v>0</v>
      </c>
      <c r="AI1353" s="57">
        <f t="shared" si="517"/>
        <v>0</v>
      </c>
      <c r="AJ1353" s="57">
        <f t="shared" si="517"/>
        <v>0</v>
      </c>
      <c r="AK1353" s="57">
        <f t="shared" si="517"/>
        <v>0</v>
      </c>
    </row>
    <row r="1354" spans="1:37" s="65" customFormat="1" ht="17.100000000000001" customHeight="1" x14ac:dyDescent="0.2">
      <c r="A1354" s="54" t="s">
        <v>272</v>
      </c>
      <c r="B1354" s="55" t="s">
        <v>110</v>
      </c>
      <c r="C1354" s="56" t="s">
        <v>242</v>
      </c>
      <c r="D1354" s="57">
        <v>0</v>
      </c>
      <c r="E1354" s="57">
        <f t="shared" ref="E1354:AK1354" si="518">+(1-E$866)*E870</f>
        <v>0</v>
      </c>
      <c r="F1354" s="57">
        <f t="shared" si="518"/>
        <v>0</v>
      </c>
      <c r="G1354" s="57">
        <f t="shared" si="518"/>
        <v>0</v>
      </c>
      <c r="H1354" s="57">
        <f t="shared" si="518"/>
        <v>0</v>
      </c>
      <c r="I1354" s="57">
        <f t="shared" si="518"/>
        <v>0</v>
      </c>
      <c r="J1354" s="57">
        <f t="shared" si="518"/>
        <v>0</v>
      </c>
      <c r="K1354" s="57">
        <f t="shared" si="518"/>
        <v>0</v>
      </c>
      <c r="L1354" s="57">
        <f t="shared" si="518"/>
        <v>0</v>
      </c>
      <c r="M1354" s="57">
        <f t="shared" si="518"/>
        <v>0</v>
      </c>
      <c r="N1354" s="57">
        <f t="shared" si="518"/>
        <v>0</v>
      </c>
      <c r="O1354" s="57">
        <f t="shared" si="518"/>
        <v>0</v>
      </c>
      <c r="P1354" s="57">
        <f t="shared" si="518"/>
        <v>0</v>
      </c>
      <c r="Q1354" s="57">
        <f t="shared" si="518"/>
        <v>0</v>
      </c>
      <c r="R1354" s="57">
        <f t="shared" si="518"/>
        <v>0</v>
      </c>
      <c r="S1354" s="57">
        <f t="shared" si="518"/>
        <v>0</v>
      </c>
      <c r="T1354" s="57">
        <f t="shared" si="518"/>
        <v>0</v>
      </c>
      <c r="U1354" s="57">
        <f t="shared" si="518"/>
        <v>0</v>
      </c>
      <c r="V1354" s="57">
        <f t="shared" si="518"/>
        <v>0</v>
      </c>
      <c r="W1354" s="57">
        <f t="shared" si="518"/>
        <v>0</v>
      </c>
      <c r="X1354" s="57">
        <f t="shared" si="518"/>
        <v>0</v>
      </c>
      <c r="Y1354" s="57">
        <f t="shared" si="518"/>
        <v>0</v>
      </c>
      <c r="Z1354" s="57">
        <f t="shared" si="518"/>
        <v>0</v>
      </c>
      <c r="AA1354" s="57">
        <f t="shared" si="518"/>
        <v>0</v>
      </c>
      <c r="AB1354" s="57">
        <f t="shared" si="518"/>
        <v>0</v>
      </c>
      <c r="AC1354" s="57">
        <f t="shared" si="518"/>
        <v>0</v>
      </c>
      <c r="AD1354" s="57">
        <f t="shared" si="518"/>
        <v>0</v>
      </c>
      <c r="AE1354" s="57">
        <f t="shared" si="518"/>
        <v>0</v>
      </c>
      <c r="AF1354" s="57">
        <f t="shared" si="518"/>
        <v>0</v>
      </c>
      <c r="AG1354" s="57">
        <f t="shared" si="518"/>
        <v>0</v>
      </c>
      <c r="AH1354" s="57">
        <f t="shared" si="518"/>
        <v>0</v>
      </c>
      <c r="AI1354" s="57">
        <f t="shared" si="518"/>
        <v>0</v>
      </c>
      <c r="AJ1354" s="57">
        <f t="shared" si="518"/>
        <v>0</v>
      </c>
      <c r="AK1354" s="57">
        <f t="shared" si="518"/>
        <v>0</v>
      </c>
    </row>
    <row r="1355" spans="1:37" s="65" customFormat="1" ht="17.100000000000001" customHeight="1" x14ac:dyDescent="0.2">
      <c r="A1355" s="54" t="s">
        <v>197</v>
      </c>
      <c r="B1355" s="55" t="s">
        <v>110</v>
      </c>
      <c r="C1355" s="56" t="s">
        <v>242</v>
      </c>
      <c r="D1355" s="57">
        <v>0</v>
      </c>
      <c r="E1355" s="57">
        <f>+(1-E$866)*E871</f>
        <v>0</v>
      </c>
      <c r="F1355" s="57">
        <f>+(1-F$866)*F871</f>
        <v>0</v>
      </c>
      <c r="G1355" s="57">
        <f>+(1-G$866)*G871</f>
        <v>0</v>
      </c>
      <c r="H1355" s="75">
        <v>4.703922678044693E-11</v>
      </c>
      <c r="I1355" s="75">
        <v>2.3529798208859046E-10</v>
      </c>
      <c r="J1355" s="75">
        <v>1.3855039554995623E-9</v>
      </c>
      <c r="K1355" s="75">
        <v>5.599195382186704E-9</v>
      </c>
      <c r="L1355" s="75">
        <v>1.5054510687847879E-8</v>
      </c>
      <c r="M1355" s="75">
        <v>3.618913677789347E-8</v>
      </c>
      <c r="N1355" s="75">
        <v>8.0457586878408052E-8</v>
      </c>
      <c r="O1355" s="75">
        <v>1.6369918345604264E-7</v>
      </c>
      <c r="P1355" s="75">
        <v>3.0413060122200894E-7</v>
      </c>
      <c r="Q1355" s="75">
        <v>5.3785923629899459E-7</v>
      </c>
      <c r="R1355" s="75">
        <v>8.5185557525121763E-7</v>
      </c>
      <c r="S1355" s="75">
        <v>1.2771336835853929E-6</v>
      </c>
      <c r="T1355" s="75">
        <v>1.8095587367205987E-6</v>
      </c>
      <c r="U1355" s="75">
        <v>2.4698793968677425E-6</v>
      </c>
      <c r="V1355" s="75">
        <v>3.2561798253836003E-6</v>
      </c>
      <c r="W1355" s="75">
        <v>4.1979341105373564E-6</v>
      </c>
      <c r="X1355" s="75">
        <v>5.3124215427194382E-6</v>
      </c>
      <c r="Y1355" s="75">
        <v>6.6005694164480397E-6</v>
      </c>
      <c r="Z1355" s="75">
        <v>8.038167021655585E-6</v>
      </c>
      <c r="AA1355" s="75">
        <v>9.7042466662658691E-6</v>
      </c>
      <c r="AB1355" s="75">
        <v>1.155141872128216E-5</v>
      </c>
      <c r="AC1355" s="75">
        <v>1.3552171711207844E-5</v>
      </c>
      <c r="AD1355" s="75">
        <v>1.5698661453646201E-5</v>
      </c>
      <c r="AE1355" s="75">
        <v>1.7963952748215893E-5</v>
      </c>
      <c r="AF1355" s="75">
        <v>2.0275288110728761E-5</v>
      </c>
      <c r="AG1355" s="75">
        <v>2.2699550668810061E-5</v>
      </c>
      <c r="AH1355" s="75">
        <v>2.5196185804555207E-5</v>
      </c>
      <c r="AI1355" s="75">
        <v>2.7717480786077341E-5</v>
      </c>
      <c r="AJ1355" s="75">
        <v>3.0229585133618836E-5</v>
      </c>
      <c r="AK1355" s="75">
        <v>3.2726054397022549E-5</v>
      </c>
    </row>
    <row r="1356" spans="1:37" s="65" customFormat="1" ht="17.100000000000001" customHeight="1" x14ac:dyDescent="0.2">
      <c r="A1356" s="54" t="s">
        <v>245</v>
      </c>
      <c r="B1356" s="55" t="s">
        <v>110</v>
      </c>
      <c r="C1356" s="56" t="s">
        <v>246</v>
      </c>
      <c r="D1356" s="73">
        <f>SUM(D1344:D1355)</f>
        <v>1</v>
      </c>
      <c r="E1356" s="73">
        <f t="shared" ref="E1356:AK1356" si="519">SUM(E1344:E1355)</f>
        <v>1</v>
      </c>
      <c r="F1356" s="73">
        <f t="shared" si="519"/>
        <v>1</v>
      </c>
      <c r="G1356" s="73">
        <f t="shared" si="519"/>
        <v>1</v>
      </c>
      <c r="H1356" s="73">
        <f t="shared" si="519"/>
        <v>1</v>
      </c>
      <c r="I1356" s="73">
        <f t="shared" si="519"/>
        <v>1</v>
      </c>
      <c r="J1356" s="73">
        <f t="shared" si="519"/>
        <v>0.99999999999999989</v>
      </c>
      <c r="K1356" s="73">
        <f t="shared" si="519"/>
        <v>0.99999999999999989</v>
      </c>
      <c r="L1356" s="73">
        <f t="shared" si="519"/>
        <v>1</v>
      </c>
      <c r="M1356" s="73">
        <f t="shared" si="519"/>
        <v>1</v>
      </c>
      <c r="N1356" s="73">
        <f t="shared" si="519"/>
        <v>1</v>
      </c>
      <c r="O1356" s="73">
        <f t="shared" si="519"/>
        <v>1</v>
      </c>
      <c r="P1356" s="73">
        <f t="shared" si="519"/>
        <v>1</v>
      </c>
      <c r="Q1356" s="73">
        <f t="shared" si="519"/>
        <v>1</v>
      </c>
      <c r="R1356" s="73">
        <f t="shared" si="519"/>
        <v>1</v>
      </c>
      <c r="S1356" s="73">
        <f t="shared" si="519"/>
        <v>1</v>
      </c>
      <c r="T1356" s="73">
        <f t="shared" si="519"/>
        <v>1</v>
      </c>
      <c r="U1356" s="73">
        <f t="shared" si="519"/>
        <v>1</v>
      </c>
      <c r="V1356" s="73">
        <f t="shared" si="519"/>
        <v>0.99999999999999989</v>
      </c>
      <c r="W1356" s="73">
        <f t="shared" si="519"/>
        <v>1</v>
      </c>
      <c r="X1356" s="73">
        <f t="shared" si="519"/>
        <v>1</v>
      </c>
      <c r="Y1356" s="73">
        <f t="shared" si="519"/>
        <v>1</v>
      </c>
      <c r="Z1356" s="73">
        <f t="shared" si="519"/>
        <v>1</v>
      </c>
      <c r="AA1356" s="73">
        <f t="shared" si="519"/>
        <v>1</v>
      </c>
      <c r="AB1356" s="73">
        <f t="shared" si="519"/>
        <v>1</v>
      </c>
      <c r="AC1356" s="73">
        <f t="shared" si="519"/>
        <v>0.99999999999999989</v>
      </c>
      <c r="AD1356" s="73">
        <f t="shared" si="519"/>
        <v>1</v>
      </c>
      <c r="AE1356" s="73">
        <f t="shared" si="519"/>
        <v>1</v>
      </c>
      <c r="AF1356" s="73">
        <f t="shared" si="519"/>
        <v>1</v>
      </c>
      <c r="AG1356" s="73">
        <f t="shared" si="519"/>
        <v>1</v>
      </c>
      <c r="AH1356" s="73">
        <f t="shared" si="519"/>
        <v>1.0000000000000002</v>
      </c>
      <c r="AI1356" s="73">
        <f t="shared" si="519"/>
        <v>1</v>
      </c>
      <c r="AJ1356" s="73">
        <f t="shared" si="519"/>
        <v>1</v>
      </c>
      <c r="AK1356" s="73">
        <f t="shared" si="519"/>
        <v>0.99999999999999989</v>
      </c>
    </row>
    <row r="1357" spans="1:37" s="65" customFormat="1" ht="17.100000000000001" customHeight="1" x14ac:dyDescent="0.25">
      <c r="A1357" s="68"/>
      <c r="B1357" s="74"/>
      <c r="C1357" s="74"/>
      <c r="D1357" s="72"/>
      <c r="E1357" s="72"/>
      <c r="F1357" s="72"/>
      <c r="G1357" s="72"/>
      <c r="H1357" s="72"/>
      <c r="I1357" s="72"/>
      <c r="J1357" s="72"/>
      <c r="K1357" s="72"/>
      <c r="L1357" s="72"/>
      <c r="M1357" s="72"/>
      <c r="N1357" s="72"/>
      <c r="O1357" s="72"/>
      <c r="P1357" s="72"/>
      <c r="Q1357" s="72"/>
      <c r="R1357" s="72"/>
      <c r="S1357" s="72"/>
      <c r="T1357" s="72"/>
      <c r="U1357" s="72"/>
      <c r="V1357" s="72"/>
      <c r="W1357" s="72"/>
      <c r="X1357" s="72"/>
      <c r="Y1357" s="72"/>
      <c r="Z1357" s="72"/>
      <c r="AA1357" s="72"/>
      <c r="AB1357" s="72"/>
      <c r="AC1357" s="72"/>
      <c r="AD1357" s="72"/>
      <c r="AE1357" s="72"/>
      <c r="AF1357" s="72"/>
      <c r="AG1357" s="72"/>
      <c r="AH1357" s="72"/>
      <c r="AI1357" s="72"/>
      <c r="AJ1357" s="72"/>
      <c r="AK1357" s="72"/>
    </row>
    <row r="1358" spans="1:37" s="65" customFormat="1" ht="17.100000000000001" customHeight="1" x14ac:dyDescent="0.25">
      <c r="A1358" s="64" t="s">
        <v>265</v>
      </c>
      <c r="B1358"/>
      <c r="C1358"/>
      <c r="D1358" s="72"/>
      <c r="E1358" s="72"/>
      <c r="F1358" s="72"/>
      <c r="G1358" s="72"/>
      <c r="H1358" s="72"/>
      <c r="I1358" s="72"/>
      <c r="J1358" s="72"/>
      <c r="K1358" s="72"/>
      <c r="L1358" s="72"/>
      <c r="M1358" s="72"/>
      <c r="N1358" s="72"/>
      <c r="O1358" s="72"/>
      <c r="P1358" s="72"/>
      <c r="Q1358" s="72"/>
      <c r="R1358" s="72"/>
      <c r="S1358" s="72"/>
      <c r="T1358" s="72"/>
      <c r="U1358" s="72"/>
      <c r="V1358" s="72"/>
      <c r="W1358" s="72"/>
      <c r="X1358" s="72"/>
      <c r="Y1358" s="72"/>
      <c r="Z1358" s="72"/>
      <c r="AA1358" s="72"/>
      <c r="AB1358" s="72"/>
      <c r="AC1358" s="72"/>
      <c r="AD1358" s="72"/>
      <c r="AE1358" s="72"/>
      <c r="AF1358" s="72"/>
      <c r="AG1358" s="72"/>
      <c r="AH1358" s="72"/>
      <c r="AI1358" s="72"/>
      <c r="AJ1358" s="72"/>
      <c r="AK1358" s="72"/>
    </row>
    <row r="1359" spans="1:37" s="65" customFormat="1" ht="17.100000000000001" customHeight="1" x14ac:dyDescent="0.25">
      <c r="A1359" s="66" t="s">
        <v>258</v>
      </c>
      <c r="B1359"/>
      <c r="C1359"/>
    </row>
    <row r="1360" spans="1:37" s="65" customFormat="1" ht="17.100000000000001" customHeight="1" x14ac:dyDescent="0.2">
      <c r="A1360" s="54" t="s">
        <v>241</v>
      </c>
      <c r="B1360" s="55" t="s">
        <v>110</v>
      </c>
      <c r="C1360" s="56" t="s">
        <v>242</v>
      </c>
      <c r="D1360" s="57">
        <v>0.90337311964777789</v>
      </c>
      <c r="E1360" s="57">
        <f>+(1-SUM(E1361:E1371))</f>
        <v>0.90337311964777789</v>
      </c>
      <c r="F1360" s="57">
        <f>+(1-SUM(F1361:F1371))</f>
        <v>0.90337311964777789</v>
      </c>
      <c r="G1360" s="57">
        <f t="shared" ref="G1360:AK1360" si="520">+(1-SUM(G1361:G1371))</f>
        <v>0.90337311964777789</v>
      </c>
      <c r="H1360" s="57">
        <f t="shared" si="520"/>
        <v>0.9031712546349443</v>
      </c>
      <c r="I1360" s="57">
        <f t="shared" si="520"/>
        <v>0.90314678229476952</v>
      </c>
      <c r="J1360" s="57">
        <f t="shared" si="520"/>
        <v>0.90306576624383927</v>
      </c>
      <c r="K1360" s="57">
        <f t="shared" si="520"/>
        <v>0.89849071651126278</v>
      </c>
      <c r="L1360" s="57">
        <f t="shared" si="520"/>
        <v>0.89406799306334361</v>
      </c>
      <c r="M1360" s="57">
        <f t="shared" si="520"/>
        <v>0.88983848630433693</v>
      </c>
      <c r="N1360" s="57">
        <f t="shared" si="520"/>
        <v>0.88346488733304318</v>
      </c>
      <c r="O1360" s="57">
        <f t="shared" si="520"/>
        <v>0.87727291706648125</v>
      </c>
      <c r="P1360" s="57">
        <f t="shared" si="520"/>
        <v>0.87127998114250571</v>
      </c>
      <c r="Q1360" s="57">
        <f t="shared" si="520"/>
        <v>0.86398296609270575</v>
      </c>
      <c r="R1360" s="57">
        <f t="shared" si="520"/>
        <v>0.85691562080320904</v>
      </c>
      <c r="S1360" s="57">
        <f t="shared" si="520"/>
        <v>0.84998114044341355</v>
      </c>
      <c r="T1360" s="57">
        <f t="shared" si="520"/>
        <v>0.84206116390494279</v>
      </c>
      <c r="U1360" s="57">
        <f t="shared" si="520"/>
        <v>0.83294587056900071</v>
      </c>
      <c r="V1360" s="57">
        <f t="shared" si="520"/>
        <v>0.8227597042273902</v>
      </c>
      <c r="W1360" s="57">
        <f t="shared" si="520"/>
        <v>0.81124237720866998</v>
      </c>
      <c r="X1360" s="57">
        <f t="shared" si="520"/>
        <v>0.79830333072884185</v>
      </c>
      <c r="Y1360" s="57">
        <f t="shared" si="520"/>
        <v>0.78420277380781056</v>
      </c>
      <c r="Z1360" s="57">
        <f t="shared" si="520"/>
        <v>0.76926644735429073</v>
      </c>
      <c r="AA1360" s="57">
        <f t="shared" si="520"/>
        <v>0.75285302255036102</v>
      </c>
      <c r="AB1360" s="57">
        <f t="shared" si="520"/>
        <v>0.7385083991400212</v>
      </c>
      <c r="AC1360" s="57">
        <f t="shared" si="520"/>
        <v>0.72251359634764833</v>
      </c>
      <c r="AD1360" s="57">
        <f t="shared" si="520"/>
        <v>0.70489832011668652</v>
      </c>
      <c r="AE1360" s="57">
        <f t="shared" si="520"/>
        <v>0.68597904542605437</v>
      </c>
      <c r="AF1360" s="57">
        <f t="shared" si="520"/>
        <v>0.66642502103370305</v>
      </c>
      <c r="AG1360" s="57">
        <f t="shared" si="520"/>
        <v>0.64586176265402395</v>
      </c>
      <c r="AH1360" s="57">
        <f t="shared" si="520"/>
        <v>0.62469432531782321</v>
      </c>
      <c r="AI1360" s="57">
        <f t="shared" si="520"/>
        <v>0.60317891304337157</v>
      </c>
      <c r="AJ1360" s="57">
        <f t="shared" si="520"/>
        <v>0.58156259058535076</v>
      </c>
      <c r="AK1360" s="57">
        <f t="shared" si="520"/>
        <v>0.5599045922177347</v>
      </c>
    </row>
    <row r="1361" spans="1:37" s="65" customFormat="1" ht="17.100000000000001" customHeight="1" x14ac:dyDescent="0.2">
      <c r="A1361" s="54" t="s">
        <v>266</v>
      </c>
      <c r="B1361" s="55" t="s">
        <v>110</v>
      </c>
      <c r="C1361" s="56" t="s">
        <v>242</v>
      </c>
      <c r="D1361" s="57">
        <v>0</v>
      </c>
      <c r="E1361" s="57">
        <f t="shared" ref="E1361:AK1361" si="521">+(1-E$882)*E877</f>
        <v>0</v>
      </c>
      <c r="F1361" s="57">
        <f t="shared" si="521"/>
        <v>0</v>
      </c>
      <c r="G1361" s="57">
        <f t="shared" si="521"/>
        <v>0</v>
      </c>
      <c r="H1361" s="57">
        <f t="shared" si="521"/>
        <v>0</v>
      </c>
      <c r="I1361" s="57">
        <f t="shared" si="521"/>
        <v>0</v>
      </c>
      <c r="J1361" s="57">
        <f t="shared" si="521"/>
        <v>0</v>
      </c>
      <c r="K1361" s="57">
        <f t="shared" si="521"/>
        <v>0</v>
      </c>
      <c r="L1361" s="57">
        <f t="shared" si="521"/>
        <v>0</v>
      </c>
      <c r="M1361" s="57">
        <f t="shared" si="521"/>
        <v>0</v>
      </c>
      <c r="N1361" s="57">
        <f t="shared" si="521"/>
        <v>0</v>
      </c>
      <c r="O1361" s="57">
        <f t="shared" si="521"/>
        <v>0</v>
      </c>
      <c r="P1361" s="57">
        <f t="shared" si="521"/>
        <v>0</v>
      </c>
      <c r="Q1361" s="57">
        <f t="shared" si="521"/>
        <v>0</v>
      </c>
      <c r="R1361" s="57">
        <f t="shared" si="521"/>
        <v>0</v>
      </c>
      <c r="S1361" s="57">
        <f t="shared" si="521"/>
        <v>0</v>
      </c>
      <c r="T1361" s="57">
        <f t="shared" si="521"/>
        <v>0</v>
      </c>
      <c r="U1361" s="57">
        <f t="shared" si="521"/>
        <v>0</v>
      </c>
      <c r="V1361" s="57">
        <f t="shared" si="521"/>
        <v>0</v>
      </c>
      <c r="W1361" s="57">
        <f t="shared" si="521"/>
        <v>0</v>
      </c>
      <c r="X1361" s="57">
        <f t="shared" si="521"/>
        <v>0</v>
      </c>
      <c r="Y1361" s="57">
        <f t="shared" si="521"/>
        <v>0</v>
      </c>
      <c r="Z1361" s="57">
        <f t="shared" si="521"/>
        <v>0</v>
      </c>
      <c r="AA1361" s="57">
        <f t="shared" si="521"/>
        <v>0</v>
      </c>
      <c r="AB1361" s="57">
        <f t="shared" si="521"/>
        <v>0</v>
      </c>
      <c r="AC1361" s="57">
        <f t="shared" si="521"/>
        <v>0</v>
      </c>
      <c r="AD1361" s="57">
        <f t="shared" si="521"/>
        <v>0</v>
      </c>
      <c r="AE1361" s="57">
        <f t="shared" si="521"/>
        <v>0</v>
      </c>
      <c r="AF1361" s="57">
        <f t="shared" si="521"/>
        <v>0</v>
      </c>
      <c r="AG1361" s="57">
        <f t="shared" si="521"/>
        <v>0</v>
      </c>
      <c r="AH1361" s="57">
        <f t="shared" si="521"/>
        <v>0</v>
      </c>
      <c r="AI1361" s="57">
        <f t="shared" si="521"/>
        <v>0</v>
      </c>
      <c r="AJ1361" s="57">
        <f t="shared" si="521"/>
        <v>0</v>
      </c>
      <c r="AK1361" s="57">
        <f t="shared" si="521"/>
        <v>0</v>
      </c>
    </row>
    <row r="1362" spans="1:37" s="65" customFormat="1" ht="17.100000000000001" customHeight="1" x14ac:dyDescent="0.2">
      <c r="A1362" s="54" t="s">
        <v>267</v>
      </c>
      <c r="B1362" s="55" t="s">
        <v>110</v>
      </c>
      <c r="C1362" s="56" t="s">
        <v>242</v>
      </c>
      <c r="D1362" s="57">
        <v>0</v>
      </c>
      <c r="E1362" s="57">
        <f>+(1-E$882)*E878</f>
        <v>0</v>
      </c>
      <c r="F1362" s="57">
        <f>+(1-F$882)*F878</f>
        <v>0</v>
      </c>
      <c r="G1362" s="57">
        <f>+(1-G$882)*G878</f>
        <v>0</v>
      </c>
      <c r="H1362" s="75">
        <v>6.9266690052479386E-6</v>
      </c>
      <c r="I1362" s="75">
        <v>1.5744764091652513E-5</v>
      </c>
      <c r="J1362" s="75">
        <v>4.1614278320759199E-5</v>
      </c>
      <c r="K1362" s="75">
        <v>1.0424362570232656E-4</v>
      </c>
      <c r="L1362" s="75">
        <v>2.063637176977395E-4</v>
      </c>
      <c r="M1362" s="75">
        <v>3.7139754063136268E-4</v>
      </c>
      <c r="N1362" s="75">
        <v>6.4065017491594326E-4</v>
      </c>
      <c r="O1362" s="75">
        <v>1.0329854300044534E-3</v>
      </c>
      <c r="P1362" s="75">
        <v>1.5678589683657432E-3</v>
      </c>
      <c r="Q1362" s="75">
        <v>2.2843020850413119E-3</v>
      </c>
      <c r="R1362" s="75">
        <v>3.1335611944912738E-3</v>
      </c>
      <c r="S1362" s="75">
        <v>4.1410323614243464E-3</v>
      </c>
      <c r="T1362" s="75">
        <v>5.2809910507841638E-3</v>
      </c>
      <c r="U1362" s="75">
        <v>6.5635606695256081E-3</v>
      </c>
      <c r="V1362" s="75">
        <v>7.9749469944215244E-3</v>
      </c>
      <c r="W1362" s="75">
        <v>9.5180085072848874E-3</v>
      </c>
      <c r="X1362" s="75">
        <v>1.118166977775643E-2</v>
      </c>
      <c r="Y1362" s="75">
        <v>1.2945095384708808E-2</v>
      </c>
      <c r="Z1362" s="75">
        <v>1.4825943557974871E-2</v>
      </c>
      <c r="AA1362" s="75">
        <v>1.6773374486785057E-2</v>
      </c>
      <c r="AB1362" s="75">
        <v>1.8771756166702389E-2</v>
      </c>
      <c r="AC1362" s="75">
        <v>2.0818130948255052E-2</v>
      </c>
      <c r="AD1362" s="75">
        <v>2.2855108959093918E-2</v>
      </c>
      <c r="AE1362" s="75">
        <v>2.488946242610254E-2</v>
      </c>
      <c r="AF1362" s="75">
        <v>2.6960629067015702E-2</v>
      </c>
      <c r="AG1362" s="75">
        <v>2.8960803786684503E-2</v>
      </c>
      <c r="AH1362" s="75">
        <v>3.0922326971713557E-2</v>
      </c>
      <c r="AI1362" s="75">
        <v>3.2845641988923417E-2</v>
      </c>
      <c r="AJ1362" s="75">
        <v>3.4707354620779653E-2</v>
      </c>
      <c r="AK1362" s="75">
        <v>3.6507842324637031E-2</v>
      </c>
    </row>
    <row r="1363" spans="1:37" s="65" customFormat="1" ht="17.100000000000001" customHeight="1" x14ac:dyDescent="0.2">
      <c r="A1363" s="54" t="s">
        <v>243</v>
      </c>
      <c r="B1363" s="55" t="s">
        <v>110</v>
      </c>
      <c r="C1363" s="56" t="s">
        <v>242</v>
      </c>
      <c r="D1363" s="57">
        <v>9.6626880352222069E-2</v>
      </c>
      <c r="E1363" s="57">
        <f t="shared" ref="E1363:AK1363" si="522">+(1-E$882)*E879</f>
        <v>9.6626880352222069E-2</v>
      </c>
      <c r="F1363" s="57">
        <f t="shared" si="522"/>
        <v>9.6626880352222069E-2</v>
      </c>
      <c r="G1363" s="57">
        <f t="shared" si="522"/>
        <v>9.6626880352222069E-2</v>
      </c>
      <c r="H1363" s="57">
        <f t="shared" si="522"/>
        <v>9.6546392772369913E-2</v>
      </c>
      <c r="I1363" s="57">
        <f t="shared" si="522"/>
        <v>9.6538808857741423E-2</v>
      </c>
      <c r="J1363" s="57">
        <f t="shared" si="522"/>
        <v>9.6512802978581363E-2</v>
      </c>
      <c r="K1363" s="57">
        <f t="shared" si="522"/>
        <v>9.6449113413070192E-2</v>
      </c>
      <c r="L1363" s="57">
        <f t="shared" si="522"/>
        <v>9.6324958343384448E-2</v>
      </c>
      <c r="M1363" s="57">
        <f t="shared" si="522"/>
        <v>9.6090921277113439E-2</v>
      </c>
      <c r="N1363" s="57">
        <f t="shared" si="522"/>
        <v>9.5713369604216614E-2</v>
      </c>
      <c r="O1363" s="57">
        <f t="shared" si="522"/>
        <v>9.5117474374168856E-2</v>
      </c>
      <c r="P1363" s="57">
        <f t="shared" si="522"/>
        <v>9.4281797488837388E-2</v>
      </c>
      <c r="Q1363" s="57">
        <f t="shared" si="522"/>
        <v>9.303390088274005E-2</v>
      </c>
      <c r="R1363" s="57">
        <f t="shared" si="522"/>
        <v>9.1346468100649628E-2</v>
      </c>
      <c r="S1363" s="57">
        <f t="shared" si="522"/>
        <v>8.9140222986162601E-2</v>
      </c>
      <c r="T1363" s="57">
        <f t="shared" si="522"/>
        <v>8.6593773944390648E-2</v>
      </c>
      <c r="U1363" s="57">
        <f t="shared" si="522"/>
        <v>8.3712655779199854E-2</v>
      </c>
      <c r="V1363" s="57">
        <f t="shared" si="522"/>
        <v>8.0569848639590297E-2</v>
      </c>
      <c r="W1363" s="57">
        <f t="shared" si="522"/>
        <v>7.7081324737337809E-2</v>
      </c>
      <c r="X1363" s="57">
        <f t="shared" si="522"/>
        <v>7.3243576215144698E-2</v>
      </c>
      <c r="Y1363" s="57">
        <f t="shared" si="522"/>
        <v>6.9182051561946428E-2</v>
      </c>
      <c r="Z1363" s="57">
        <f t="shared" si="522"/>
        <v>6.5073940848217701E-2</v>
      </c>
      <c r="AA1363" s="57">
        <f t="shared" si="522"/>
        <v>6.0691316103665897E-2</v>
      </c>
      <c r="AB1363" s="57">
        <f t="shared" si="522"/>
        <v>5.3247574457089199E-2</v>
      </c>
      <c r="AC1363" s="57">
        <f t="shared" si="522"/>
        <v>4.6602876522137286E-2</v>
      </c>
      <c r="AD1363" s="57">
        <f t="shared" si="522"/>
        <v>4.0706556282651407E-2</v>
      </c>
      <c r="AE1363" s="57">
        <f t="shared" si="522"/>
        <v>3.5479912969165875E-2</v>
      </c>
      <c r="AF1363" s="57">
        <f t="shared" si="522"/>
        <v>3.0904247685507709E-2</v>
      </c>
      <c r="AG1363" s="57">
        <f t="shared" si="522"/>
        <v>2.6878274948190822E-2</v>
      </c>
      <c r="AH1363" s="57">
        <f t="shared" si="522"/>
        <v>2.3349411368881957E-2</v>
      </c>
      <c r="AI1363" s="57">
        <f t="shared" si="522"/>
        <v>2.0268388187797956E-2</v>
      </c>
      <c r="AJ1363" s="57">
        <f t="shared" si="522"/>
        <v>1.7596689688015987E-2</v>
      </c>
      <c r="AK1363" s="57">
        <f t="shared" si="522"/>
        <v>1.5272754806398291E-2</v>
      </c>
    </row>
    <row r="1364" spans="1:37" s="65" customFormat="1" ht="17.100000000000001" customHeight="1" x14ac:dyDescent="0.2">
      <c r="A1364" s="54" t="s">
        <v>244</v>
      </c>
      <c r="B1364" s="55" t="s">
        <v>110</v>
      </c>
      <c r="C1364" s="56" t="s">
        <v>242</v>
      </c>
      <c r="D1364" s="57">
        <v>0</v>
      </c>
      <c r="E1364" s="57">
        <f t="shared" ref="E1364:AK1364" si="523">+(1-E$882)*E880</f>
        <v>0</v>
      </c>
      <c r="F1364" s="57">
        <f t="shared" si="523"/>
        <v>0</v>
      </c>
      <c r="G1364" s="57">
        <f t="shared" si="523"/>
        <v>0</v>
      </c>
      <c r="H1364" s="57">
        <f t="shared" si="523"/>
        <v>0</v>
      </c>
      <c r="I1364" s="57">
        <f t="shared" si="523"/>
        <v>0</v>
      </c>
      <c r="J1364" s="57">
        <f t="shared" si="523"/>
        <v>0</v>
      </c>
      <c r="K1364" s="57">
        <f t="shared" si="523"/>
        <v>0</v>
      </c>
      <c r="L1364" s="57">
        <f t="shared" si="523"/>
        <v>0</v>
      </c>
      <c r="M1364" s="57">
        <f t="shared" si="523"/>
        <v>0</v>
      </c>
      <c r="N1364" s="57">
        <f t="shared" si="523"/>
        <v>0</v>
      </c>
      <c r="O1364" s="57">
        <f t="shared" si="523"/>
        <v>0</v>
      </c>
      <c r="P1364" s="57">
        <f t="shared" si="523"/>
        <v>0</v>
      </c>
      <c r="Q1364" s="57">
        <f t="shared" si="523"/>
        <v>0</v>
      </c>
      <c r="R1364" s="57">
        <f t="shared" si="523"/>
        <v>0</v>
      </c>
      <c r="S1364" s="57">
        <f t="shared" si="523"/>
        <v>0</v>
      </c>
      <c r="T1364" s="57">
        <f t="shared" si="523"/>
        <v>0</v>
      </c>
      <c r="U1364" s="57">
        <f t="shared" si="523"/>
        <v>0</v>
      </c>
      <c r="V1364" s="57">
        <f t="shared" si="523"/>
        <v>0</v>
      </c>
      <c r="W1364" s="57">
        <f t="shared" si="523"/>
        <v>0</v>
      </c>
      <c r="X1364" s="57">
        <f t="shared" si="523"/>
        <v>0</v>
      </c>
      <c r="Y1364" s="57">
        <f t="shared" si="523"/>
        <v>0</v>
      </c>
      <c r="Z1364" s="57">
        <f t="shared" si="523"/>
        <v>0</v>
      </c>
      <c r="AA1364" s="57">
        <f t="shared" si="523"/>
        <v>0</v>
      </c>
      <c r="AB1364" s="57">
        <f t="shared" si="523"/>
        <v>0</v>
      </c>
      <c r="AC1364" s="57">
        <f t="shared" si="523"/>
        <v>0</v>
      </c>
      <c r="AD1364" s="57">
        <f t="shared" si="523"/>
        <v>0</v>
      </c>
      <c r="AE1364" s="57">
        <f t="shared" si="523"/>
        <v>0</v>
      </c>
      <c r="AF1364" s="57">
        <f t="shared" si="523"/>
        <v>0</v>
      </c>
      <c r="AG1364" s="57">
        <f t="shared" si="523"/>
        <v>0</v>
      </c>
      <c r="AH1364" s="57">
        <f t="shared" si="523"/>
        <v>0</v>
      </c>
      <c r="AI1364" s="57">
        <f t="shared" si="523"/>
        <v>0</v>
      </c>
      <c r="AJ1364" s="57">
        <f t="shared" si="523"/>
        <v>0</v>
      </c>
      <c r="AK1364" s="57">
        <f t="shared" si="523"/>
        <v>0</v>
      </c>
    </row>
    <row r="1365" spans="1:37" s="65" customFormat="1" ht="17.100000000000001" customHeight="1" x14ac:dyDescent="0.2">
      <c r="A1365" s="54" t="s">
        <v>268</v>
      </c>
      <c r="B1365" s="55" t="s">
        <v>110</v>
      </c>
      <c r="C1365" s="56" t="s">
        <v>242</v>
      </c>
      <c r="D1365" s="57">
        <v>0</v>
      </c>
      <c r="E1365" s="57">
        <f t="shared" ref="E1365:AK1365" si="524">+(1-E$882)*E881</f>
        <v>0</v>
      </c>
      <c r="F1365" s="57">
        <f t="shared" si="524"/>
        <v>0</v>
      </c>
      <c r="G1365" s="57">
        <f t="shared" si="524"/>
        <v>0</v>
      </c>
      <c r="H1365" s="57">
        <f t="shared" si="524"/>
        <v>0</v>
      </c>
      <c r="I1365" s="57">
        <f t="shared" si="524"/>
        <v>0</v>
      </c>
      <c r="J1365" s="57">
        <f t="shared" si="524"/>
        <v>0</v>
      </c>
      <c r="K1365" s="57">
        <f t="shared" si="524"/>
        <v>0</v>
      </c>
      <c r="L1365" s="57">
        <f t="shared" si="524"/>
        <v>0</v>
      </c>
      <c r="M1365" s="57">
        <f t="shared" si="524"/>
        <v>0</v>
      </c>
      <c r="N1365" s="57">
        <f t="shared" si="524"/>
        <v>0</v>
      </c>
      <c r="O1365" s="57">
        <f t="shared" si="524"/>
        <v>0</v>
      </c>
      <c r="P1365" s="57">
        <f t="shared" si="524"/>
        <v>0</v>
      </c>
      <c r="Q1365" s="57">
        <f t="shared" si="524"/>
        <v>0</v>
      </c>
      <c r="R1365" s="57">
        <f t="shared" si="524"/>
        <v>0</v>
      </c>
      <c r="S1365" s="57">
        <f t="shared" si="524"/>
        <v>0</v>
      </c>
      <c r="T1365" s="57">
        <f t="shared" si="524"/>
        <v>0</v>
      </c>
      <c r="U1365" s="57">
        <f t="shared" si="524"/>
        <v>0</v>
      </c>
      <c r="V1365" s="57">
        <f t="shared" si="524"/>
        <v>0</v>
      </c>
      <c r="W1365" s="57">
        <f t="shared" si="524"/>
        <v>0</v>
      </c>
      <c r="X1365" s="57">
        <f t="shared" si="524"/>
        <v>0</v>
      </c>
      <c r="Y1365" s="57">
        <f t="shared" si="524"/>
        <v>0</v>
      </c>
      <c r="Z1365" s="57">
        <f t="shared" si="524"/>
        <v>0</v>
      </c>
      <c r="AA1365" s="57">
        <f t="shared" si="524"/>
        <v>0</v>
      </c>
      <c r="AB1365" s="57">
        <f t="shared" si="524"/>
        <v>0</v>
      </c>
      <c r="AC1365" s="57">
        <f t="shared" si="524"/>
        <v>0</v>
      </c>
      <c r="AD1365" s="57">
        <f t="shared" si="524"/>
        <v>0</v>
      </c>
      <c r="AE1365" s="57">
        <f t="shared" si="524"/>
        <v>0</v>
      </c>
      <c r="AF1365" s="57">
        <f t="shared" si="524"/>
        <v>0</v>
      </c>
      <c r="AG1365" s="57">
        <f t="shared" si="524"/>
        <v>0</v>
      </c>
      <c r="AH1365" s="57">
        <f t="shared" si="524"/>
        <v>0</v>
      </c>
      <c r="AI1365" s="57">
        <f t="shared" si="524"/>
        <v>0</v>
      </c>
      <c r="AJ1365" s="57">
        <f t="shared" si="524"/>
        <v>0</v>
      </c>
      <c r="AK1365" s="57">
        <f t="shared" si="524"/>
        <v>0</v>
      </c>
    </row>
    <row r="1366" spans="1:37" s="65" customFormat="1" ht="17.100000000000001" customHeight="1" x14ac:dyDescent="0.2">
      <c r="A1366" s="54" t="s">
        <v>189</v>
      </c>
      <c r="B1366" s="55" t="s">
        <v>110</v>
      </c>
      <c r="C1366" s="56" t="s">
        <v>242</v>
      </c>
      <c r="D1366" s="57">
        <v>0</v>
      </c>
      <c r="E1366" s="57">
        <v>0</v>
      </c>
      <c r="F1366" s="57">
        <v>0</v>
      </c>
      <c r="G1366" s="57">
        <v>0</v>
      </c>
      <c r="H1366" s="75">
        <v>2.7542587664131308E-4</v>
      </c>
      <c r="I1366" s="75">
        <v>2.9866384809938955E-4</v>
      </c>
      <c r="J1366" s="75">
        <v>3.7981511375460928E-4</v>
      </c>
      <c r="K1366" s="75">
        <v>4.9559208507693638E-3</v>
      </c>
      <c r="L1366" s="75">
        <v>9.4006698210634693E-3</v>
      </c>
      <c r="M1366" s="75">
        <v>1.3699158688781432E-2</v>
      </c>
      <c r="N1366" s="75">
        <v>2.018101243023734E-2</v>
      </c>
      <c r="O1366" s="75">
        <v>2.6576459430162038E-2</v>
      </c>
      <c r="P1366" s="75">
        <v>3.2870058269689931E-2</v>
      </c>
      <c r="Q1366" s="75">
        <v>4.0698293080276601E-2</v>
      </c>
      <c r="R1366" s="75">
        <v>4.8603498046074778E-2</v>
      </c>
      <c r="S1366" s="75">
        <v>5.6736327075315937E-2</v>
      </c>
      <c r="T1366" s="75">
        <v>6.6062261541145639E-2</v>
      </c>
      <c r="U1366" s="75">
        <v>7.677544310287697E-2</v>
      </c>
      <c r="V1366" s="75">
        <v>8.8692243958772538E-2</v>
      </c>
      <c r="W1366" s="75">
        <v>0.10215409161259675</v>
      </c>
      <c r="X1366" s="75">
        <v>0.11726611085671433</v>
      </c>
      <c r="Y1366" s="75">
        <v>0.13366347867611775</v>
      </c>
      <c r="Z1366" s="75">
        <v>0.15082563007249511</v>
      </c>
      <c r="AA1366" s="75">
        <v>0.16967258261252177</v>
      </c>
      <c r="AB1366" s="75">
        <v>0.18946071881746593</v>
      </c>
      <c r="AC1366" s="75">
        <v>0.21005184401024818</v>
      </c>
      <c r="AD1366" s="75">
        <v>0.23152431598011461</v>
      </c>
      <c r="AE1366" s="75">
        <v>0.25363361522592898</v>
      </c>
      <c r="AF1366" s="75">
        <v>0.27568982692566274</v>
      </c>
      <c r="AG1366" s="75">
        <v>0.29827645906043188</v>
      </c>
      <c r="AH1366" s="75">
        <v>0.32100874015577679</v>
      </c>
      <c r="AI1366" s="75">
        <v>0.34367933929912103</v>
      </c>
      <c r="AJ1366" s="75">
        <v>0.36610313552071994</v>
      </c>
      <c r="AK1366" s="75">
        <v>0.38828208459683294</v>
      </c>
    </row>
    <row r="1367" spans="1:37" s="65" customFormat="1" ht="17.100000000000001" customHeight="1" x14ac:dyDescent="0.2">
      <c r="A1367" s="54" t="s">
        <v>269</v>
      </c>
      <c r="B1367" s="55" t="s">
        <v>110</v>
      </c>
      <c r="C1367" s="56" t="s">
        <v>242</v>
      </c>
      <c r="D1367" s="57">
        <v>0</v>
      </c>
      <c r="E1367" s="57">
        <f t="shared" ref="E1367:AK1367" si="525">+(1-E$882)*E883</f>
        <v>0</v>
      </c>
      <c r="F1367" s="57">
        <f t="shared" si="525"/>
        <v>0</v>
      </c>
      <c r="G1367" s="57">
        <f t="shared" si="525"/>
        <v>0</v>
      </c>
      <c r="H1367" s="57">
        <f t="shared" si="525"/>
        <v>0</v>
      </c>
      <c r="I1367" s="57">
        <f t="shared" si="525"/>
        <v>0</v>
      </c>
      <c r="J1367" s="57">
        <f t="shared" si="525"/>
        <v>0</v>
      </c>
      <c r="K1367" s="57">
        <f t="shared" si="525"/>
        <v>0</v>
      </c>
      <c r="L1367" s="57">
        <f t="shared" si="525"/>
        <v>0</v>
      </c>
      <c r="M1367" s="57">
        <f t="shared" si="525"/>
        <v>0</v>
      </c>
      <c r="N1367" s="57">
        <f t="shared" si="525"/>
        <v>0</v>
      </c>
      <c r="O1367" s="57">
        <f t="shared" si="525"/>
        <v>0</v>
      </c>
      <c r="P1367" s="57">
        <f t="shared" si="525"/>
        <v>0</v>
      </c>
      <c r="Q1367" s="57">
        <f t="shared" si="525"/>
        <v>0</v>
      </c>
      <c r="R1367" s="57">
        <f t="shared" si="525"/>
        <v>0</v>
      </c>
      <c r="S1367" s="57">
        <f t="shared" si="525"/>
        <v>0</v>
      </c>
      <c r="T1367" s="57">
        <f t="shared" si="525"/>
        <v>0</v>
      </c>
      <c r="U1367" s="57">
        <f t="shared" si="525"/>
        <v>0</v>
      </c>
      <c r="V1367" s="57">
        <f t="shared" si="525"/>
        <v>0</v>
      </c>
      <c r="W1367" s="57">
        <f t="shared" si="525"/>
        <v>0</v>
      </c>
      <c r="X1367" s="57">
        <f t="shared" si="525"/>
        <v>0</v>
      </c>
      <c r="Y1367" s="57">
        <f t="shared" si="525"/>
        <v>0</v>
      </c>
      <c r="Z1367" s="57">
        <f t="shared" si="525"/>
        <v>0</v>
      </c>
      <c r="AA1367" s="57">
        <f t="shared" si="525"/>
        <v>0</v>
      </c>
      <c r="AB1367" s="57">
        <f t="shared" si="525"/>
        <v>0</v>
      </c>
      <c r="AC1367" s="57">
        <f t="shared" si="525"/>
        <v>0</v>
      </c>
      <c r="AD1367" s="57">
        <f t="shared" si="525"/>
        <v>0</v>
      </c>
      <c r="AE1367" s="57">
        <f t="shared" si="525"/>
        <v>0</v>
      </c>
      <c r="AF1367" s="57">
        <f t="shared" si="525"/>
        <v>0</v>
      </c>
      <c r="AG1367" s="57">
        <f t="shared" si="525"/>
        <v>0</v>
      </c>
      <c r="AH1367" s="57">
        <f t="shared" si="525"/>
        <v>0</v>
      </c>
      <c r="AI1367" s="57">
        <f t="shared" si="525"/>
        <v>0</v>
      </c>
      <c r="AJ1367" s="57">
        <f t="shared" si="525"/>
        <v>0</v>
      </c>
      <c r="AK1367" s="57">
        <f t="shared" si="525"/>
        <v>0</v>
      </c>
    </row>
    <row r="1368" spans="1:37" s="65" customFormat="1" ht="17.100000000000001" customHeight="1" x14ac:dyDescent="0.2">
      <c r="A1368" s="54" t="s">
        <v>270</v>
      </c>
      <c r="B1368" s="55" t="s">
        <v>110</v>
      </c>
      <c r="C1368" s="56" t="s">
        <v>242</v>
      </c>
      <c r="D1368" s="57">
        <v>0</v>
      </c>
      <c r="E1368" s="57">
        <f t="shared" ref="E1368:AK1368" si="526">+(1-E$882)*E884</f>
        <v>0</v>
      </c>
      <c r="F1368" s="57">
        <f t="shared" si="526"/>
        <v>0</v>
      </c>
      <c r="G1368" s="57">
        <f t="shared" si="526"/>
        <v>0</v>
      </c>
      <c r="H1368" s="57">
        <f t="shared" si="526"/>
        <v>0</v>
      </c>
      <c r="I1368" s="57">
        <f t="shared" si="526"/>
        <v>0</v>
      </c>
      <c r="J1368" s="57">
        <f t="shared" si="526"/>
        <v>0</v>
      </c>
      <c r="K1368" s="57">
        <f t="shared" si="526"/>
        <v>0</v>
      </c>
      <c r="L1368" s="57">
        <f t="shared" si="526"/>
        <v>0</v>
      </c>
      <c r="M1368" s="57">
        <f t="shared" si="526"/>
        <v>0</v>
      </c>
      <c r="N1368" s="57">
        <f t="shared" si="526"/>
        <v>0</v>
      </c>
      <c r="O1368" s="57">
        <f t="shared" si="526"/>
        <v>0</v>
      </c>
      <c r="P1368" s="57">
        <f t="shared" si="526"/>
        <v>0</v>
      </c>
      <c r="Q1368" s="57">
        <f t="shared" si="526"/>
        <v>0</v>
      </c>
      <c r="R1368" s="57">
        <f t="shared" si="526"/>
        <v>0</v>
      </c>
      <c r="S1368" s="57">
        <f t="shared" si="526"/>
        <v>0</v>
      </c>
      <c r="T1368" s="57">
        <f t="shared" si="526"/>
        <v>0</v>
      </c>
      <c r="U1368" s="57">
        <f t="shared" si="526"/>
        <v>0</v>
      </c>
      <c r="V1368" s="57">
        <f t="shared" si="526"/>
        <v>0</v>
      </c>
      <c r="W1368" s="57">
        <f t="shared" si="526"/>
        <v>0</v>
      </c>
      <c r="X1368" s="57">
        <f t="shared" si="526"/>
        <v>0</v>
      </c>
      <c r="Y1368" s="57">
        <f t="shared" si="526"/>
        <v>0</v>
      </c>
      <c r="Z1368" s="57">
        <f t="shared" si="526"/>
        <v>0</v>
      </c>
      <c r="AA1368" s="57">
        <f t="shared" si="526"/>
        <v>0</v>
      </c>
      <c r="AB1368" s="57">
        <f t="shared" si="526"/>
        <v>0</v>
      </c>
      <c r="AC1368" s="57">
        <f t="shared" si="526"/>
        <v>0</v>
      </c>
      <c r="AD1368" s="57">
        <f t="shared" si="526"/>
        <v>0</v>
      </c>
      <c r="AE1368" s="57">
        <f t="shared" si="526"/>
        <v>0</v>
      </c>
      <c r="AF1368" s="57">
        <f t="shared" si="526"/>
        <v>0</v>
      </c>
      <c r="AG1368" s="57">
        <f t="shared" si="526"/>
        <v>0</v>
      </c>
      <c r="AH1368" s="57">
        <f t="shared" si="526"/>
        <v>0</v>
      </c>
      <c r="AI1368" s="57">
        <f t="shared" si="526"/>
        <v>0</v>
      </c>
      <c r="AJ1368" s="57">
        <f t="shared" si="526"/>
        <v>0</v>
      </c>
      <c r="AK1368" s="57">
        <f t="shared" si="526"/>
        <v>0</v>
      </c>
    </row>
    <row r="1369" spans="1:37" s="65" customFormat="1" ht="17.100000000000001" customHeight="1" x14ac:dyDescent="0.2">
      <c r="A1369" s="54" t="s">
        <v>271</v>
      </c>
      <c r="B1369" s="55" t="s">
        <v>110</v>
      </c>
      <c r="C1369" s="56" t="s">
        <v>242</v>
      </c>
      <c r="D1369" s="57">
        <v>0</v>
      </c>
      <c r="E1369" s="57">
        <f t="shared" ref="E1369:AK1369" si="527">+(1-E$882)*E885</f>
        <v>0</v>
      </c>
      <c r="F1369" s="57">
        <f t="shared" si="527"/>
        <v>0</v>
      </c>
      <c r="G1369" s="57">
        <f t="shared" si="527"/>
        <v>0</v>
      </c>
      <c r="H1369" s="57">
        <f t="shared" si="527"/>
        <v>0</v>
      </c>
      <c r="I1369" s="57">
        <f t="shared" si="527"/>
        <v>0</v>
      </c>
      <c r="J1369" s="57">
        <f t="shared" si="527"/>
        <v>0</v>
      </c>
      <c r="K1369" s="57">
        <f t="shared" si="527"/>
        <v>0</v>
      </c>
      <c r="L1369" s="57">
        <f t="shared" si="527"/>
        <v>0</v>
      </c>
      <c r="M1369" s="57">
        <f t="shared" si="527"/>
        <v>0</v>
      </c>
      <c r="N1369" s="57">
        <f t="shared" si="527"/>
        <v>0</v>
      </c>
      <c r="O1369" s="57">
        <f t="shared" si="527"/>
        <v>0</v>
      </c>
      <c r="P1369" s="57">
        <f t="shared" si="527"/>
        <v>0</v>
      </c>
      <c r="Q1369" s="57">
        <f t="shared" si="527"/>
        <v>0</v>
      </c>
      <c r="R1369" s="57">
        <f t="shared" si="527"/>
        <v>0</v>
      </c>
      <c r="S1369" s="57">
        <f t="shared" si="527"/>
        <v>0</v>
      </c>
      <c r="T1369" s="57">
        <f t="shared" si="527"/>
        <v>0</v>
      </c>
      <c r="U1369" s="57">
        <f t="shared" si="527"/>
        <v>0</v>
      </c>
      <c r="V1369" s="57">
        <f t="shared" si="527"/>
        <v>0</v>
      </c>
      <c r="W1369" s="57">
        <f t="shared" si="527"/>
        <v>0</v>
      </c>
      <c r="X1369" s="57">
        <f t="shared" si="527"/>
        <v>0</v>
      </c>
      <c r="Y1369" s="57">
        <f t="shared" si="527"/>
        <v>0</v>
      </c>
      <c r="Z1369" s="57">
        <f t="shared" si="527"/>
        <v>0</v>
      </c>
      <c r="AA1369" s="57">
        <f t="shared" si="527"/>
        <v>0</v>
      </c>
      <c r="AB1369" s="57">
        <f t="shared" si="527"/>
        <v>0</v>
      </c>
      <c r="AC1369" s="57">
        <f t="shared" si="527"/>
        <v>0</v>
      </c>
      <c r="AD1369" s="57">
        <f t="shared" si="527"/>
        <v>0</v>
      </c>
      <c r="AE1369" s="57">
        <f t="shared" si="527"/>
        <v>0</v>
      </c>
      <c r="AF1369" s="57">
        <f t="shared" si="527"/>
        <v>0</v>
      </c>
      <c r="AG1369" s="57">
        <f t="shared" si="527"/>
        <v>0</v>
      </c>
      <c r="AH1369" s="57">
        <f t="shared" si="527"/>
        <v>0</v>
      </c>
      <c r="AI1369" s="57">
        <f t="shared" si="527"/>
        <v>0</v>
      </c>
      <c r="AJ1369" s="57">
        <f t="shared" si="527"/>
        <v>0</v>
      </c>
      <c r="AK1369" s="57">
        <f t="shared" si="527"/>
        <v>0</v>
      </c>
    </row>
    <row r="1370" spans="1:37" s="65" customFormat="1" ht="17.100000000000001" customHeight="1" x14ac:dyDescent="0.2">
      <c r="A1370" s="54" t="s">
        <v>272</v>
      </c>
      <c r="B1370" s="55" t="s">
        <v>110</v>
      </c>
      <c r="C1370" s="56" t="s">
        <v>242</v>
      </c>
      <c r="D1370" s="57">
        <v>0</v>
      </c>
      <c r="E1370" s="57">
        <f t="shared" ref="E1370:AK1370" si="528">+(1-E$882)*E886</f>
        <v>0</v>
      </c>
      <c r="F1370" s="57">
        <f t="shared" si="528"/>
        <v>0</v>
      </c>
      <c r="G1370" s="57">
        <f t="shared" si="528"/>
        <v>0</v>
      </c>
      <c r="H1370" s="57">
        <f t="shared" si="528"/>
        <v>0</v>
      </c>
      <c r="I1370" s="57">
        <f t="shared" si="528"/>
        <v>0</v>
      </c>
      <c r="J1370" s="57">
        <f t="shared" si="528"/>
        <v>0</v>
      </c>
      <c r="K1370" s="57">
        <f t="shared" si="528"/>
        <v>0</v>
      </c>
      <c r="L1370" s="57">
        <f t="shared" si="528"/>
        <v>0</v>
      </c>
      <c r="M1370" s="57">
        <f t="shared" si="528"/>
        <v>0</v>
      </c>
      <c r="N1370" s="57">
        <f t="shared" si="528"/>
        <v>0</v>
      </c>
      <c r="O1370" s="57">
        <f t="shared" si="528"/>
        <v>0</v>
      </c>
      <c r="P1370" s="57">
        <f t="shared" si="528"/>
        <v>0</v>
      </c>
      <c r="Q1370" s="57">
        <f t="shared" si="528"/>
        <v>0</v>
      </c>
      <c r="R1370" s="57">
        <f t="shared" si="528"/>
        <v>0</v>
      </c>
      <c r="S1370" s="57">
        <f t="shared" si="528"/>
        <v>0</v>
      </c>
      <c r="T1370" s="57">
        <f t="shared" si="528"/>
        <v>0</v>
      </c>
      <c r="U1370" s="57">
        <f t="shared" si="528"/>
        <v>0</v>
      </c>
      <c r="V1370" s="57">
        <f t="shared" si="528"/>
        <v>0</v>
      </c>
      <c r="W1370" s="57">
        <f t="shared" si="528"/>
        <v>0</v>
      </c>
      <c r="X1370" s="57">
        <f t="shared" si="528"/>
        <v>0</v>
      </c>
      <c r="Y1370" s="57">
        <f t="shared" si="528"/>
        <v>0</v>
      </c>
      <c r="Z1370" s="57">
        <f t="shared" si="528"/>
        <v>0</v>
      </c>
      <c r="AA1370" s="57">
        <f t="shared" si="528"/>
        <v>0</v>
      </c>
      <c r="AB1370" s="57">
        <f t="shared" si="528"/>
        <v>0</v>
      </c>
      <c r="AC1370" s="57">
        <f t="shared" si="528"/>
        <v>0</v>
      </c>
      <c r="AD1370" s="57">
        <f t="shared" si="528"/>
        <v>0</v>
      </c>
      <c r="AE1370" s="57">
        <f t="shared" si="528"/>
        <v>0</v>
      </c>
      <c r="AF1370" s="57">
        <f t="shared" si="528"/>
        <v>0</v>
      </c>
      <c r="AG1370" s="57">
        <f t="shared" si="528"/>
        <v>0</v>
      </c>
      <c r="AH1370" s="57">
        <f t="shared" si="528"/>
        <v>0</v>
      </c>
      <c r="AI1370" s="57">
        <f t="shared" si="528"/>
        <v>0</v>
      </c>
      <c r="AJ1370" s="57">
        <f t="shared" si="528"/>
        <v>0</v>
      </c>
      <c r="AK1370" s="57">
        <f t="shared" si="528"/>
        <v>0</v>
      </c>
    </row>
    <row r="1371" spans="1:37" s="65" customFormat="1" ht="17.100000000000001" customHeight="1" x14ac:dyDescent="0.2">
      <c r="A1371" s="54" t="s">
        <v>197</v>
      </c>
      <c r="B1371" s="55" t="s">
        <v>110</v>
      </c>
      <c r="C1371" s="56" t="s">
        <v>242</v>
      </c>
      <c r="D1371" s="57">
        <v>0</v>
      </c>
      <c r="E1371" s="57">
        <f>+(1-E$882)*E887</f>
        <v>0</v>
      </c>
      <c r="F1371" s="57">
        <f>+(1-F$882)*F887</f>
        <v>0</v>
      </c>
      <c r="G1371" s="57">
        <f>+(1-G$882)*G887</f>
        <v>0</v>
      </c>
      <c r="H1371" s="75">
        <v>4.703922678044693E-11</v>
      </c>
      <c r="I1371" s="75">
        <v>2.3529798208859046E-10</v>
      </c>
      <c r="J1371" s="75">
        <v>1.3855039554995623E-9</v>
      </c>
      <c r="K1371" s="75">
        <v>5.599195382186704E-9</v>
      </c>
      <c r="L1371" s="75">
        <v>1.5054510687847879E-8</v>
      </c>
      <c r="M1371" s="75">
        <v>3.618913677789347E-8</v>
      </c>
      <c r="N1371" s="75">
        <v>8.0457586878408052E-8</v>
      </c>
      <c r="O1371" s="75">
        <v>1.6369918345604264E-7</v>
      </c>
      <c r="P1371" s="75">
        <v>3.0413060122200894E-7</v>
      </c>
      <c r="Q1371" s="75">
        <v>5.3785923629899459E-7</v>
      </c>
      <c r="R1371" s="75">
        <v>8.5185557525121763E-7</v>
      </c>
      <c r="S1371" s="75">
        <v>1.2771336835853929E-6</v>
      </c>
      <c r="T1371" s="75">
        <v>1.8095587367205987E-6</v>
      </c>
      <c r="U1371" s="75">
        <v>2.4698793968677425E-6</v>
      </c>
      <c r="V1371" s="75">
        <v>3.2561798253836003E-6</v>
      </c>
      <c r="W1371" s="75">
        <v>4.1979341105373564E-6</v>
      </c>
      <c r="X1371" s="75">
        <v>5.3124215427194382E-6</v>
      </c>
      <c r="Y1371" s="75">
        <v>6.6005694164480397E-6</v>
      </c>
      <c r="Z1371" s="75">
        <v>8.038167021655585E-6</v>
      </c>
      <c r="AA1371" s="75">
        <v>9.7042466662658691E-6</v>
      </c>
      <c r="AB1371" s="75">
        <v>1.155141872128216E-5</v>
      </c>
      <c r="AC1371" s="75">
        <v>1.3552171711207844E-5</v>
      </c>
      <c r="AD1371" s="75">
        <v>1.5698661453646201E-5</v>
      </c>
      <c r="AE1371" s="75">
        <v>1.7963952748215893E-5</v>
      </c>
      <c r="AF1371" s="75">
        <v>2.0275288110728761E-5</v>
      </c>
      <c r="AG1371" s="75">
        <v>2.2699550668810061E-5</v>
      </c>
      <c r="AH1371" s="75">
        <v>2.5196185804555207E-5</v>
      </c>
      <c r="AI1371" s="75">
        <v>2.7717480786077341E-5</v>
      </c>
      <c r="AJ1371" s="75">
        <v>3.0229585133618836E-5</v>
      </c>
      <c r="AK1371" s="75">
        <v>3.2726054397022549E-5</v>
      </c>
    </row>
    <row r="1372" spans="1:37" s="65" customFormat="1" ht="17.100000000000001" customHeight="1" x14ac:dyDescent="0.2">
      <c r="A1372" s="54" t="s">
        <v>245</v>
      </c>
      <c r="B1372" s="55" t="s">
        <v>110</v>
      </c>
      <c r="C1372" s="56" t="s">
        <v>246</v>
      </c>
      <c r="D1372" s="73">
        <f>SUM(D1360:D1371)</f>
        <v>1</v>
      </c>
      <c r="E1372" s="73">
        <f t="shared" ref="E1372:AK1372" si="529">SUM(E1360:E1371)</f>
        <v>1</v>
      </c>
      <c r="F1372" s="73">
        <f t="shared" si="529"/>
        <v>1</v>
      </c>
      <c r="G1372" s="73">
        <f t="shared" si="529"/>
        <v>1</v>
      </c>
      <c r="H1372" s="73">
        <f t="shared" si="529"/>
        <v>1</v>
      </c>
      <c r="I1372" s="73">
        <f t="shared" si="529"/>
        <v>1</v>
      </c>
      <c r="J1372" s="73">
        <f t="shared" si="529"/>
        <v>0.99999999999999989</v>
      </c>
      <c r="K1372" s="73">
        <f t="shared" si="529"/>
        <v>0.99999999999999989</v>
      </c>
      <c r="L1372" s="73">
        <f t="shared" si="529"/>
        <v>1</v>
      </c>
      <c r="M1372" s="73">
        <f t="shared" si="529"/>
        <v>0.99999999999999989</v>
      </c>
      <c r="N1372" s="73">
        <f t="shared" si="529"/>
        <v>1</v>
      </c>
      <c r="O1372" s="73">
        <f t="shared" si="529"/>
        <v>1</v>
      </c>
      <c r="P1372" s="73">
        <f t="shared" si="529"/>
        <v>1</v>
      </c>
      <c r="Q1372" s="73">
        <f t="shared" si="529"/>
        <v>1</v>
      </c>
      <c r="R1372" s="73">
        <f t="shared" si="529"/>
        <v>1</v>
      </c>
      <c r="S1372" s="73">
        <f t="shared" si="529"/>
        <v>1</v>
      </c>
      <c r="T1372" s="73">
        <f t="shared" si="529"/>
        <v>0.99999999999999989</v>
      </c>
      <c r="U1372" s="73">
        <f t="shared" si="529"/>
        <v>1</v>
      </c>
      <c r="V1372" s="73">
        <f t="shared" si="529"/>
        <v>0.99999999999999978</v>
      </c>
      <c r="W1372" s="73">
        <f t="shared" si="529"/>
        <v>1</v>
      </c>
      <c r="X1372" s="73">
        <f t="shared" si="529"/>
        <v>1</v>
      </c>
      <c r="Y1372" s="73">
        <f t="shared" si="529"/>
        <v>1</v>
      </c>
      <c r="Z1372" s="73">
        <f t="shared" si="529"/>
        <v>1</v>
      </c>
      <c r="AA1372" s="73">
        <f t="shared" si="529"/>
        <v>1</v>
      </c>
      <c r="AB1372" s="73">
        <f t="shared" si="529"/>
        <v>1</v>
      </c>
      <c r="AC1372" s="73">
        <f t="shared" si="529"/>
        <v>0.99999999999999989</v>
      </c>
      <c r="AD1372" s="73">
        <f t="shared" si="529"/>
        <v>1</v>
      </c>
      <c r="AE1372" s="73">
        <f t="shared" si="529"/>
        <v>1</v>
      </c>
      <c r="AF1372" s="73">
        <f t="shared" si="529"/>
        <v>0.99999999999999989</v>
      </c>
      <c r="AG1372" s="73">
        <f t="shared" si="529"/>
        <v>1</v>
      </c>
      <c r="AH1372" s="73">
        <f t="shared" si="529"/>
        <v>1.0000000000000002</v>
      </c>
      <c r="AI1372" s="73">
        <f t="shared" si="529"/>
        <v>1</v>
      </c>
      <c r="AJ1372" s="73">
        <f t="shared" si="529"/>
        <v>1</v>
      </c>
      <c r="AK1372" s="73">
        <f t="shared" si="529"/>
        <v>0.99999999999999989</v>
      </c>
    </row>
    <row r="1373" spans="1:37" s="65" customFormat="1" ht="17.100000000000001" customHeight="1" x14ac:dyDescent="0.25">
      <c r="A1373" s="68"/>
      <c r="B1373" s="74"/>
      <c r="C1373" s="74"/>
      <c r="D1373" s="72"/>
      <c r="E1373" s="72"/>
      <c r="F1373" s="72"/>
      <c r="G1373" s="72"/>
      <c r="H1373" s="72"/>
      <c r="I1373" s="72"/>
      <c r="J1373" s="72"/>
      <c r="K1373" s="72"/>
      <c r="L1373" s="72"/>
      <c r="M1373" s="72"/>
      <c r="N1373" s="72"/>
      <c r="O1373" s="72"/>
      <c r="P1373" s="72"/>
      <c r="Q1373" s="72"/>
      <c r="R1373" s="72"/>
      <c r="S1373" s="72"/>
      <c r="T1373" s="72"/>
      <c r="U1373" s="72"/>
      <c r="V1373" s="72"/>
      <c r="W1373" s="72"/>
      <c r="X1373" s="72"/>
      <c r="Y1373" s="72"/>
      <c r="Z1373" s="72"/>
      <c r="AA1373" s="72"/>
      <c r="AB1373" s="72"/>
      <c r="AC1373" s="72"/>
      <c r="AD1373" s="72"/>
      <c r="AE1373" s="72"/>
      <c r="AF1373" s="72"/>
      <c r="AG1373" s="72"/>
      <c r="AH1373" s="72"/>
      <c r="AI1373" s="72"/>
      <c r="AJ1373" s="72"/>
      <c r="AK1373" s="72"/>
    </row>
    <row r="1374" spans="1:37" s="65" customFormat="1" ht="17.100000000000001" customHeight="1" x14ac:dyDescent="0.25">
      <c r="A1374" s="64" t="s">
        <v>265</v>
      </c>
      <c r="B1374"/>
      <c r="C1374"/>
      <c r="D1374" s="72"/>
      <c r="E1374" s="72"/>
      <c r="F1374" s="72"/>
      <c r="G1374" s="72"/>
      <c r="H1374" s="72"/>
      <c r="I1374" s="72"/>
      <c r="J1374" s="72"/>
      <c r="K1374" s="72"/>
      <c r="L1374" s="72"/>
      <c r="M1374" s="72"/>
      <c r="N1374" s="72"/>
      <c r="O1374" s="72"/>
      <c r="P1374" s="72"/>
      <c r="Q1374" s="72"/>
      <c r="R1374" s="72"/>
      <c r="S1374" s="72"/>
      <c r="T1374" s="72"/>
      <c r="U1374" s="72"/>
      <c r="V1374" s="72"/>
      <c r="W1374" s="72"/>
      <c r="X1374" s="72"/>
      <c r="Y1374" s="72"/>
      <c r="Z1374" s="72"/>
      <c r="AA1374" s="72"/>
      <c r="AB1374" s="72"/>
      <c r="AC1374" s="72"/>
      <c r="AD1374" s="72"/>
      <c r="AE1374" s="72"/>
      <c r="AF1374" s="72"/>
      <c r="AG1374" s="72"/>
      <c r="AH1374" s="72"/>
      <c r="AI1374" s="72"/>
      <c r="AJ1374" s="72"/>
      <c r="AK1374" s="72"/>
    </row>
    <row r="1375" spans="1:37" s="65" customFormat="1" ht="17.100000000000001" customHeight="1" x14ac:dyDescent="0.25">
      <c r="A1375" s="66" t="s">
        <v>259</v>
      </c>
      <c r="B1375"/>
      <c r="C1375"/>
    </row>
    <row r="1376" spans="1:37" s="65" customFormat="1" ht="17.100000000000001" customHeight="1" x14ac:dyDescent="0.2">
      <c r="A1376" s="54" t="s">
        <v>241</v>
      </c>
      <c r="B1376" s="55" t="s">
        <v>110</v>
      </c>
      <c r="C1376" s="56" t="s">
        <v>242</v>
      </c>
      <c r="D1376" s="57">
        <v>0.73859255939040791</v>
      </c>
      <c r="E1376" s="57">
        <f>+(1-SUM(E1377:E1387))</f>
        <v>0.73863940942746331</v>
      </c>
      <c r="F1376" s="57">
        <f>+(1-SUM(F1377:F1387))</f>
        <v>0.73866282727862953</v>
      </c>
      <c r="G1376" s="57">
        <f t="shared" ref="G1376:AK1376" si="530">+(1-SUM(G1377:G1387))</f>
        <v>0.73866282727862953</v>
      </c>
      <c r="H1376" s="57">
        <f t="shared" si="530"/>
        <v>0.73861751070801951</v>
      </c>
      <c r="I1376" s="57">
        <f t="shared" si="530"/>
        <v>0.73860596296119674</v>
      </c>
      <c r="J1376" s="57">
        <f t="shared" si="530"/>
        <v>0.73856926655560806</v>
      </c>
      <c r="K1376" s="57">
        <f t="shared" si="530"/>
        <v>0.73410275790126434</v>
      </c>
      <c r="L1376" s="57">
        <f t="shared" si="530"/>
        <v>0.72989162257985418</v>
      </c>
      <c r="M1376" s="57">
        <f t="shared" si="530"/>
        <v>0.72606096825212885</v>
      </c>
      <c r="N1376" s="57">
        <f t="shared" si="530"/>
        <v>0.72033080396250437</v>
      </c>
      <c r="O1376" s="57">
        <f t="shared" si="530"/>
        <v>0.71515437681077831</v>
      </c>
      <c r="P1376" s="57">
        <f t="shared" si="530"/>
        <v>0.71058562819487237</v>
      </c>
      <c r="Q1376" s="57">
        <f t="shared" si="530"/>
        <v>0.70541532148886876</v>
      </c>
      <c r="R1376" s="57">
        <f t="shared" si="530"/>
        <v>0.70122376335945735</v>
      </c>
      <c r="S1376" s="57">
        <f t="shared" si="530"/>
        <v>0.69804925794399653</v>
      </c>
      <c r="T1376" s="57">
        <f t="shared" si="530"/>
        <v>0.69446905387764246</v>
      </c>
      <c r="U1376" s="57">
        <f t="shared" si="530"/>
        <v>0.6902639009925986</v>
      </c>
      <c r="V1376" s="57">
        <f t="shared" si="530"/>
        <v>0.68543387029852243</v>
      </c>
      <c r="W1376" s="57">
        <f t="shared" si="530"/>
        <v>0.6798618841513836</v>
      </c>
      <c r="X1376" s="57">
        <f t="shared" si="530"/>
        <v>0.67346336879494706</v>
      </c>
      <c r="Y1376" s="57">
        <f t="shared" si="530"/>
        <v>0.66628474197459608</v>
      </c>
      <c r="Z1376" s="57">
        <f t="shared" si="530"/>
        <v>0.65834976789198407</v>
      </c>
      <c r="AA1376" s="57">
        <f t="shared" si="530"/>
        <v>0.64940557966032264</v>
      </c>
      <c r="AB1376" s="57">
        <f t="shared" si="530"/>
        <v>0.64774789885379169</v>
      </c>
      <c r="AC1376" s="57">
        <f t="shared" si="530"/>
        <v>0.64307820722942077</v>
      </c>
      <c r="AD1376" s="57">
        <f t="shared" si="530"/>
        <v>0.63551255374512328</v>
      </c>
      <c r="AE1376" s="57">
        <f t="shared" si="530"/>
        <v>0.62550155437208699</v>
      </c>
      <c r="AF1376" s="57">
        <f t="shared" si="530"/>
        <v>0.61374633436365089</v>
      </c>
      <c r="AG1376" s="57">
        <f t="shared" si="530"/>
        <v>0.60004501561271595</v>
      </c>
      <c r="AH1376" s="57">
        <f t="shared" si="530"/>
        <v>0.58489227876210514</v>
      </c>
      <c r="AI1376" s="57">
        <f t="shared" si="530"/>
        <v>0.56862829743593424</v>
      </c>
      <c r="AJ1376" s="57">
        <f t="shared" si="530"/>
        <v>0.55156577511779159</v>
      </c>
      <c r="AK1376" s="57">
        <f t="shared" si="530"/>
        <v>0.53386886605291362</v>
      </c>
    </row>
    <row r="1377" spans="1:37" s="65" customFormat="1" ht="17.100000000000001" customHeight="1" x14ac:dyDescent="0.2">
      <c r="A1377" s="54" t="s">
        <v>266</v>
      </c>
      <c r="B1377" s="55" t="s">
        <v>110</v>
      </c>
      <c r="C1377" s="56" t="s">
        <v>242</v>
      </c>
      <c r="D1377" s="57">
        <v>0</v>
      </c>
      <c r="E1377" s="57">
        <f t="shared" ref="E1377:AK1377" si="531">+(1-E$898)*E893</f>
        <v>0</v>
      </c>
      <c r="F1377" s="57">
        <f t="shared" si="531"/>
        <v>0</v>
      </c>
      <c r="G1377" s="57">
        <f t="shared" si="531"/>
        <v>0</v>
      </c>
      <c r="H1377" s="57">
        <f t="shared" si="531"/>
        <v>0</v>
      </c>
      <c r="I1377" s="57">
        <f t="shared" si="531"/>
        <v>0</v>
      </c>
      <c r="J1377" s="57">
        <f t="shared" si="531"/>
        <v>0</v>
      </c>
      <c r="K1377" s="57">
        <f t="shared" si="531"/>
        <v>0</v>
      </c>
      <c r="L1377" s="57">
        <f t="shared" si="531"/>
        <v>0</v>
      </c>
      <c r="M1377" s="57">
        <f t="shared" si="531"/>
        <v>0</v>
      </c>
      <c r="N1377" s="57">
        <f t="shared" si="531"/>
        <v>0</v>
      </c>
      <c r="O1377" s="57">
        <f t="shared" si="531"/>
        <v>0</v>
      </c>
      <c r="P1377" s="57">
        <f t="shared" si="531"/>
        <v>0</v>
      </c>
      <c r="Q1377" s="57">
        <f t="shared" si="531"/>
        <v>0</v>
      </c>
      <c r="R1377" s="57">
        <f t="shared" si="531"/>
        <v>0</v>
      </c>
      <c r="S1377" s="57">
        <f t="shared" si="531"/>
        <v>0</v>
      </c>
      <c r="T1377" s="57">
        <f t="shared" si="531"/>
        <v>0</v>
      </c>
      <c r="U1377" s="57">
        <f t="shared" si="531"/>
        <v>0</v>
      </c>
      <c r="V1377" s="57">
        <f t="shared" si="531"/>
        <v>0</v>
      </c>
      <c r="W1377" s="57">
        <f t="shared" si="531"/>
        <v>0</v>
      </c>
      <c r="X1377" s="57">
        <f t="shared" si="531"/>
        <v>0</v>
      </c>
      <c r="Y1377" s="57">
        <f t="shared" si="531"/>
        <v>0</v>
      </c>
      <c r="Z1377" s="57">
        <f t="shared" si="531"/>
        <v>0</v>
      </c>
      <c r="AA1377" s="57">
        <f t="shared" si="531"/>
        <v>0</v>
      </c>
      <c r="AB1377" s="57">
        <f t="shared" si="531"/>
        <v>0</v>
      </c>
      <c r="AC1377" s="57">
        <f t="shared" si="531"/>
        <v>0</v>
      </c>
      <c r="AD1377" s="57">
        <f t="shared" si="531"/>
        <v>0</v>
      </c>
      <c r="AE1377" s="57">
        <f t="shared" si="531"/>
        <v>0</v>
      </c>
      <c r="AF1377" s="57">
        <f t="shared" si="531"/>
        <v>0</v>
      </c>
      <c r="AG1377" s="57">
        <f t="shared" si="531"/>
        <v>0</v>
      </c>
      <c r="AH1377" s="57">
        <f t="shared" si="531"/>
        <v>0</v>
      </c>
      <c r="AI1377" s="57">
        <f t="shared" si="531"/>
        <v>0</v>
      </c>
      <c r="AJ1377" s="57">
        <f t="shared" si="531"/>
        <v>0</v>
      </c>
      <c r="AK1377" s="57">
        <f t="shared" si="531"/>
        <v>0</v>
      </c>
    </row>
    <row r="1378" spans="1:37" s="65" customFormat="1" ht="17.100000000000001" customHeight="1" x14ac:dyDescent="0.2">
      <c r="A1378" s="54" t="s">
        <v>267</v>
      </c>
      <c r="B1378" s="55" t="s">
        <v>110</v>
      </c>
      <c r="C1378" s="56" t="s">
        <v>242</v>
      </c>
      <c r="D1378" s="57">
        <v>0</v>
      </c>
      <c r="E1378" s="57">
        <f>+(1-E$898)*E894</f>
        <v>0</v>
      </c>
      <c r="F1378" s="57">
        <f>+(1-F$898)*F894</f>
        <v>0</v>
      </c>
      <c r="G1378" s="57">
        <f>+(1-G$898)*G894</f>
        <v>0</v>
      </c>
      <c r="H1378" s="75">
        <v>6.9266690052479386E-6</v>
      </c>
      <c r="I1378" s="75">
        <v>1.5744764091652513E-5</v>
      </c>
      <c r="J1378" s="75">
        <v>4.1614278320759199E-5</v>
      </c>
      <c r="K1378" s="75">
        <v>1.0424362570232656E-4</v>
      </c>
      <c r="L1378" s="75">
        <v>2.063637176977395E-4</v>
      </c>
      <c r="M1378" s="75">
        <v>3.7139754063136268E-4</v>
      </c>
      <c r="N1378" s="75">
        <v>6.4065017491594326E-4</v>
      </c>
      <c r="O1378" s="75">
        <v>1.0329854300044534E-3</v>
      </c>
      <c r="P1378" s="75">
        <v>1.5678589683657432E-3</v>
      </c>
      <c r="Q1378" s="75">
        <v>2.2843020850413119E-3</v>
      </c>
      <c r="R1378" s="75">
        <v>3.1335611944912738E-3</v>
      </c>
      <c r="S1378" s="75">
        <v>4.1410323614243464E-3</v>
      </c>
      <c r="T1378" s="75">
        <v>5.2809910507841638E-3</v>
      </c>
      <c r="U1378" s="75">
        <v>6.5635606695256081E-3</v>
      </c>
      <c r="V1378" s="75">
        <v>7.9749469944215244E-3</v>
      </c>
      <c r="W1378" s="75">
        <v>9.5180085072848874E-3</v>
      </c>
      <c r="X1378" s="75">
        <v>1.118166977775643E-2</v>
      </c>
      <c r="Y1378" s="75">
        <v>1.2945095384708808E-2</v>
      </c>
      <c r="Z1378" s="75">
        <v>1.4825943557974871E-2</v>
      </c>
      <c r="AA1378" s="75">
        <v>1.6773374486785057E-2</v>
      </c>
      <c r="AB1378" s="75">
        <v>1.8771756166702389E-2</v>
      </c>
      <c r="AC1378" s="75">
        <v>2.0818130948255052E-2</v>
      </c>
      <c r="AD1378" s="75">
        <v>2.2855108959093918E-2</v>
      </c>
      <c r="AE1378" s="75">
        <v>2.488946242610254E-2</v>
      </c>
      <c r="AF1378" s="75">
        <v>2.6960629067015702E-2</v>
      </c>
      <c r="AG1378" s="75">
        <v>2.8960803786684503E-2</v>
      </c>
      <c r="AH1378" s="75">
        <v>3.0922326971713557E-2</v>
      </c>
      <c r="AI1378" s="75">
        <v>3.2845641988923417E-2</v>
      </c>
      <c r="AJ1378" s="75">
        <v>3.4707354620779653E-2</v>
      </c>
      <c r="AK1378" s="75">
        <v>3.6507842324637031E-2</v>
      </c>
    </row>
    <row r="1379" spans="1:37" s="65" customFormat="1" ht="17.100000000000001" customHeight="1" x14ac:dyDescent="0.2">
      <c r="A1379" s="54" t="s">
        <v>243</v>
      </c>
      <c r="B1379" s="55" t="s">
        <v>110</v>
      </c>
      <c r="C1379" s="56" t="s">
        <v>242</v>
      </c>
      <c r="D1379" s="57">
        <v>0.26127297176154191</v>
      </c>
      <c r="E1379" s="57">
        <f t="shared" ref="E1379:AK1379" si="532">+(1-E$898)*E895</f>
        <v>0.26122612976051346</v>
      </c>
      <c r="F1379" s="57">
        <f t="shared" si="532"/>
        <v>0.26120271190934713</v>
      </c>
      <c r="G1379" s="57">
        <f t="shared" si="532"/>
        <v>0.26120271190934713</v>
      </c>
      <c r="H1379" s="57">
        <f t="shared" si="532"/>
        <v>0.26105533843734458</v>
      </c>
      <c r="I1379" s="57">
        <f t="shared" si="532"/>
        <v>0.26103483201195504</v>
      </c>
      <c r="J1379" s="57">
        <f t="shared" si="532"/>
        <v>0.26096451375986357</v>
      </c>
      <c r="K1379" s="57">
        <f t="shared" si="532"/>
        <v>0.26079230120378544</v>
      </c>
      <c r="L1379" s="57">
        <f t="shared" si="532"/>
        <v>0.26045659374952634</v>
      </c>
      <c r="M1379" s="57">
        <f t="shared" si="532"/>
        <v>0.25982377232774301</v>
      </c>
      <c r="N1379" s="57">
        <f t="shared" si="532"/>
        <v>0.25880289648851768</v>
      </c>
      <c r="O1379" s="57">
        <f t="shared" si="532"/>
        <v>0.25719163348338303</v>
      </c>
      <c r="P1379" s="57">
        <f t="shared" si="532"/>
        <v>0.25493201605118315</v>
      </c>
      <c r="Q1379" s="57">
        <f t="shared" si="532"/>
        <v>0.2515577825714545</v>
      </c>
      <c r="R1379" s="57">
        <f t="shared" si="532"/>
        <v>0.24699507107732868</v>
      </c>
      <c r="S1379" s="57">
        <f t="shared" si="532"/>
        <v>0.24102952385697746</v>
      </c>
      <c r="T1379" s="57">
        <f t="shared" si="532"/>
        <v>0.23414408673888057</v>
      </c>
      <c r="U1379" s="57">
        <f t="shared" si="532"/>
        <v>0.226353725482555</v>
      </c>
      <c r="V1379" s="57">
        <f t="shared" si="532"/>
        <v>0.21785577379410129</v>
      </c>
      <c r="W1379" s="57">
        <f t="shared" si="532"/>
        <v>0.20842302584984132</v>
      </c>
      <c r="X1379" s="57">
        <f t="shared" si="532"/>
        <v>0.19804599662555256</v>
      </c>
      <c r="Y1379" s="57">
        <f t="shared" si="532"/>
        <v>0.18706389089932254</v>
      </c>
      <c r="Z1379" s="57">
        <f t="shared" si="532"/>
        <v>0.17595581941249797</v>
      </c>
      <c r="AA1379" s="57">
        <f t="shared" si="532"/>
        <v>0.16410547935235353</v>
      </c>
      <c r="AB1379" s="57">
        <f t="shared" si="532"/>
        <v>0.1439780728383801</v>
      </c>
      <c r="AC1379" s="57">
        <f t="shared" si="532"/>
        <v>0.12601122997235412</v>
      </c>
      <c r="AD1379" s="57">
        <f t="shared" si="532"/>
        <v>0.11006795305176399</v>
      </c>
      <c r="AE1379" s="57">
        <f t="shared" si="532"/>
        <v>9.5935440174662198E-2</v>
      </c>
      <c r="AF1379" s="57">
        <f t="shared" si="532"/>
        <v>8.3563130708707287E-2</v>
      </c>
      <c r="AG1379" s="57">
        <f t="shared" si="532"/>
        <v>7.2677155113971617E-2</v>
      </c>
      <c r="AH1379" s="57">
        <f t="shared" si="532"/>
        <v>6.3135331234878578E-2</v>
      </c>
      <c r="AI1379" s="57">
        <f t="shared" si="532"/>
        <v>5.4804439461764387E-2</v>
      </c>
      <c r="AJ1379" s="57">
        <f t="shared" si="532"/>
        <v>4.7580335732611591E-2</v>
      </c>
      <c r="AK1379" s="57">
        <f t="shared" si="532"/>
        <v>4.1296562827108703E-2</v>
      </c>
    </row>
    <row r="1380" spans="1:37" s="65" customFormat="1" ht="17.100000000000001" customHeight="1" x14ac:dyDescent="0.2">
      <c r="A1380" s="54" t="s">
        <v>244</v>
      </c>
      <c r="B1380" s="55" t="s">
        <v>110</v>
      </c>
      <c r="C1380" s="56" t="s">
        <v>242</v>
      </c>
      <c r="D1380" s="57">
        <v>0</v>
      </c>
      <c r="E1380" s="57">
        <f t="shared" ref="E1380:AK1380" si="533">+(1-E$898)*E896</f>
        <v>0</v>
      </c>
      <c r="F1380" s="57">
        <f t="shared" si="533"/>
        <v>0</v>
      </c>
      <c r="G1380" s="57">
        <f t="shared" si="533"/>
        <v>0</v>
      </c>
      <c r="H1380" s="57">
        <f t="shared" si="533"/>
        <v>0</v>
      </c>
      <c r="I1380" s="57">
        <f t="shared" si="533"/>
        <v>0</v>
      </c>
      <c r="J1380" s="57">
        <f t="shared" si="533"/>
        <v>0</v>
      </c>
      <c r="K1380" s="57">
        <f t="shared" si="533"/>
        <v>0</v>
      </c>
      <c r="L1380" s="57">
        <f t="shared" si="533"/>
        <v>0</v>
      </c>
      <c r="M1380" s="57">
        <f t="shared" si="533"/>
        <v>0</v>
      </c>
      <c r="N1380" s="57">
        <f t="shared" si="533"/>
        <v>0</v>
      </c>
      <c r="O1380" s="57">
        <f t="shared" si="533"/>
        <v>0</v>
      </c>
      <c r="P1380" s="57">
        <f t="shared" si="533"/>
        <v>0</v>
      </c>
      <c r="Q1380" s="57">
        <f t="shared" si="533"/>
        <v>0</v>
      </c>
      <c r="R1380" s="57">
        <f t="shared" si="533"/>
        <v>0</v>
      </c>
      <c r="S1380" s="57">
        <f t="shared" si="533"/>
        <v>0</v>
      </c>
      <c r="T1380" s="57">
        <f t="shared" si="533"/>
        <v>0</v>
      </c>
      <c r="U1380" s="57">
        <f t="shared" si="533"/>
        <v>0</v>
      </c>
      <c r="V1380" s="57">
        <f t="shared" si="533"/>
        <v>0</v>
      </c>
      <c r="W1380" s="57">
        <f t="shared" si="533"/>
        <v>0</v>
      </c>
      <c r="X1380" s="57">
        <f t="shared" si="533"/>
        <v>0</v>
      </c>
      <c r="Y1380" s="57">
        <f t="shared" si="533"/>
        <v>0</v>
      </c>
      <c r="Z1380" s="57">
        <f t="shared" si="533"/>
        <v>0</v>
      </c>
      <c r="AA1380" s="57">
        <f t="shared" si="533"/>
        <v>0</v>
      </c>
      <c r="AB1380" s="57">
        <f t="shared" si="533"/>
        <v>0</v>
      </c>
      <c r="AC1380" s="57">
        <f t="shared" si="533"/>
        <v>0</v>
      </c>
      <c r="AD1380" s="57">
        <f t="shared" si="533"/>
        <v>0</v>
      </c>
      <c r="AE1380" s="57">
        <f t="shared" si="533"/>
        <v>0</v>
      </c>
      <c r="AF1380" s="57">
        <f t="shared" si="533"/>
        <v>0</v>
      </c>
      <c r="AG1380" s="57">
        <f t="shared" si="533"/>
        <v>0</v>
      </c>
      <c r="AH1380" s="57">
        <f t="shared" si="533"/>
        <v>0</v>
      </c>
      <c r="AI1380" s="57">
        <f t="shared" si="533"/>
        <v>0</v>
      </c>
      <c r="AJ1380" s="57">
        <f t="shared" si="533"/>
        <v>0</v>
      </c>
      <c r="AK1380" s="57">
        <f t="shared" si="533"/>
        <v>0</v>
      </c>
    </row>
    <row r="1381" spans="1:37" s="65" customFormat="1" ht="17.100000000000001" customHeight="1" x14ac:dyDescent="0.2">
      <c r="A1381" s="54" t="s">
        <v>268</v>
      </c>
      <c r="B1381" s="55" t="s">
        <v>110</v>
      </c>
      <c r="C1381" s="56" t="s">
        <v>242</v>
      </c>
      <c r="D1381" s="57">
        <v>0</v>
      </c>
      <c r="E1381" s="57">
        <f t="shared" ref="E1381:AK1381" si="534">+(1-E$898)*E897</f>
        <v>0</v>
      </c>
      <c r="F1381" s="57">
        <f t="shared" si="534"/>
        <v>0</v>
      </c>
      <c r="G1381" s="57">
        <f t="shared" si="534"/>
        <v>0</v>
      </c>
      <c r="H1381" s="57">
        <f t="shared" si="534"/>
        <v>0</v>
      </c>
      <c r="I1381" s="57">
        <f t="shared" si="534"/>
        <v>0</v>
      </c>
      <c r="J1381" s="57">
        <f t="shared" si="534"/>
        <v>0</v>
      </c>
      <c r="K1381" s="57">
        <f t="shared" si="534"/>
        <v>0</v>
      </c>
      <c r="L1381" s="57">
        <f t="shared" si="534"/>
        <v>0</v>
      </c>
      <c r="M1381" s="57">
        <f t="shared" si="534"/>
        <v>0</v>
      </c>
      <c r="N1381" s="57">
        <f t="shared" si="534"/>
        <v>0</v>
      </c>
      <c r="O1381" s="57">
        <f t="shared" si="534"/>
        <v>0</v>
      </c>
      <c r="P1381" s="57">
        <f t="shared" si="534"/>
        <v>0</v>
      </c>
      <c r="Q1381" s="57">
        <f t="shared" si="534"/>
        <v>0</v>
      </c>
      <c r="R1381" s="57">
        <f t="shared" si="534"/>
        <v>0</v>
      </c>
      <c r="S1381" s="57">
        <f t="shared" si="534"/>
        <v>0</v>
      </c>
      <c r="T1381" s="57">
        <f t="shared" si="534"/>
        <v>0</v>
      </c>
      <c r="U1381" s="57">
        <f t="shared" si="534"/>
        <v>0</v>
      </c>
      <c r="V1381" s="57">
        <f t="shared" si="534"/>
        <v>0</v>
      </c>
      <c r="W1381" s="57">
        <f t="shared" si="534"/>
        <v>0</v>
      </c>
      <c r="X1381" s="57">
        <f t="shared" si="534"/>
        <v>0</v>
      </c>
      <c r="Y1381" s="57">
        <f t="shared" si="534"/>
        <v>0</v>
      </c>
      <c r="Z1381" s="57">
        <f t="shared" si="534"/>
        <v>0</v>
      </c>
      <c r="AA1381" s="57">
        <f t="shared" si="534"/>
        <v>0</v>
      </c>
      <c r="AB1381" s="57">
        <f t="shared" si="534"/>
        <v>0</v>
      </c>
      <c r="AC1381" s="57">
        <f t="shared" si="534"/>
        <v>0</v>
      </c>
      <c r="AD1381" s="57">
        <f t="shared" si="534"/>
        <v>0</v>
      </c>
      <c r="AE1381" s="57">
        <f t="shared" si="534"/>
        <v>0</v>
      </c>
      <c r="AF1381" s="57">
        <f t="shared" si="534"/>
        <v>0</v>
      </c>
      <c r="AG1381" s="57">
        <f t="shared" si="534"/>
        <v>0</v>
      </c>
      <c r="AH1381" s="57">
        <f t="shared" si="534"/>
        <v>0</v>
      </c>
      <c r="AI1381" s="57">
        <f t="shared" si="534"/>
        <v>0</v>
      </c>
      <c r="AJ1381" s="57">
        <f t="shared" si="534"/>
        <v>0</v>
      </c>
      <c r="AK1381" s="57">
        <f t="shared" si="534"/>
        <v>0</v>
      </c>
    </row>
    <row r="1382" spans="1:37" s="65" customFormat="1" ht="17.100000000000001" customHeight="1" x14ac:dyDescent="0.2">
      <c r="A1382" s="54" t="s">
        <v>189</v>
      </c>
      <c r="B1382" s="55" t="s">
        <v>110</v>
      </c>
      <c r="C1382" s="56" t="s">
        <v>242</v>
      </c>
      <c r="D1382" s="57">
        <v>8.9645898700134466E-5</v>
      </c>
      <c r="E1382" s="57">
        <v>8.9645898700134466E-5</v>
      </c>
      <c r="F1382" s="57">
        <v>8.9645898700134466E-5</v>
      </c>
      <c r="G1382" s="57">
        <v>8.9645898700134466E-5</v>
      </c>
      <c r="H1382" s="75">
        <v>2.7542587664131308E-4</v>
      </c>
      <c r="I1382" s="75">
        <v>2.9866384809938955E-4</v>
      </c>
      <c r="J1382" s="75">
        <v>3.7981511375460928E-4</v>
      </c>
      <c r="K1382" s="75">
        <v>4.9559208507693638E-3</v>
      </c>
      <c r="L1382" s="75">
        <v>9.4006698210634693E-3</v>
      </c>
      <c r="M1382" s="75">
        <v>1.3699158688781432E-2</v>
      </c>
      <c r="N1382" s="75">
        <v>2.018101243023734E-2</v>
      </c>
      <c r="O1382" s="75">
        <v>2.6576459430162038E-2</v>
      </c>
      <c r="P1382" s="75">
        <v>3.2870058269689931E-2</v>
      </c>
      <c r="Q1382" s="75">
        <v>4.0698293080276601E-2</v>
      </c>
      <c r="R1382" s="75">
        <v>4.8603498046074778E-2</v>
      </c>
      <c r="S1382" s="75">
        <v>5.6736327075315937E-2</v>
      </c>
      <c r="T1382" s="75">
        <v>6.6062261541145639E-2</v>
      </c>
      <c r="U1382" s="75">
        <v>7.677544310287697E-2</v>
      </c>
      <c r="V1382" s="75">
        <v>8.8692243958772538E-2</v>
      </c>
      <c r="W1382" s="75">
        <v>0.10215409161259675</v>
      </c>
      <c r="X1382" s="75">
        <v>0.11726611085671433</v>
      </c>
      <c r="Y1382" s="75">
        <v>0.13366347867611775</v>
      </c>
      <c r="Z1382" s="75">
        <v>0.15082563007249511</v>
      </c>
      <c r="AA1382" s="75">
        <v>0.16967258261252177</v>
      </c>
      <c r="AB1382" s="75">
        <v>0.18946071881746593</v>
      </c>
      <c r="AC1382" s="75">
        <v>0.21005184401024818</v>
      </c>
      <c r="AD1382" s="75">
        <v>0.23152431598011461</v>
      </c>
      <c r="AE1382" s="75">
        <v>0.25363361522592898</v>
      </c>
      <c r="AF1382" s="75">
        <v>0.27568982692566274</v>
      </c>
      <c r="AG1382" s="75">
        <v>0.29827645906043188</v>
      </c>
      <c r="AH1382" s="75">
        <v>0.32100874015577679</v>
      </c>
      <c r="AI1382" s="75">
        <v>0.34367933929912103</v>
      </c>
      <c r="AJ1382" s="75">
        <v>0.36610313552071994</v>
      </c>
      <c r="AK1382" s="75">
        <v>0.38828208459683294</v>
      </c>
    </row>
    <row r="1383" spans="1:37" s="65" customFormat="1" ht="17.100000000000001" customHeight="1" x14ac:dyDescent="0.2">
      <c r="A1383" s="54" t="s">
        <v>269</v>
      </c>
      <c r="B1383" s="55" t="s">
        <v>110</v>
      </c>
      <c r="C1383" s="56" t="s">
        <v>242</v>
      </c>
      <c r="D1383" s="57">
        <v>0</v>
      </c>
      <c r="E1383" s="57">
        <f t="shared" ref="E1383:AK1383" si="535">+(1-E$898)*E899</f>
        <v>0</v>
      </c>
      <c r="F1383" s="57">
        <f t="shared" si="535"/>
        <v>0</v>
      </c>
      <c r="G1383" s="57">
        <f t="shared" si="535"/>
        <v>0</v>
      </c>
      <c r="H1383" s="57">
        <f t="shared" si="535"/>
        <v>0</v>
      </c>
      <c r="I1383" s="57">
        <f t="shared" si="535"/>
        <v>0</v>
      </c>
      <c r="J1383" s="57">
        <f t="shared" si="535"/>
        <v>0</v>
      </c>
      <c r="K1383" s="57">
        <f t="shared" si="535"/>
        <v>0</v>
      </c>
      <c r="L1383" s="57">
        <f t="shared" si="535"/>
        <v>0</v>
      </c>
      <c r="M1383" s="57">
        <f t="shared" si="535"/>
        <v>0</v>
      </c>
      <c r="N1383" s="57">
        <f t="shared" si="535"/>
        <v>0</v>
      </c>
      <c r="O1383" s="57">
        <f t="shared" si="535"/>
        <v>0</v>
      </c>
      <c r="P1383" s="57">
        <f t="shared" si="535"/>
        <v>0</v>
      </c>
      <c r="Q1383" s="57">
        <f t="shared" si="535"/>
        <v>0</v>
      </c>
      <c r="R1383" s="57">
        <f t="shared" si="535"/>
        <v>0</v>
      </c>
      <c r="S1383" s="57">
        <f t="shared" si="535"/>
        <v>0</v>
      </c>
      <c r="T1383" s="57">
        <f t="shared" si="535"/>
        <v>0</v>
      </c>
      <c r="U1383" s="57">
        <f t="shared" si="535"/>
        <v>0</v>
      </c>
      <c r="V1383" s="57">
        <f t="shared" si="535"/>
        <v>0</v>
      </c>
      <c r="W1383" s="57">
        <f t="shared" si="535"/>
        <v>0</v>
      </c>
      <c r="X1383" s="57">
        <f t="shared" si="535"/>
        <v>0</v>
      </c>
      <c r="Y1383" s="57">
        <f t="shared" si="535"/>
        <v>0</v>
      </c>
      <c r="Z1383" s="57">
        <f t="shared" si="535"/>
        <v>0</v>
      </c>
      <c r="AA1383" s="57">
        <f t="shared" si="535"/>
        <v>0</v>
      </c>
      <c r="AB1383" s="57">
        <f t="shared" si="535"/>
        <v>0</v>
      </c>
      <c r="AC1383" s="57">
        <f t="shared" si="535"/>
        <v>0</v>
      </c>
      <c r="AD1383" s="57">
        <f t="shared" si="535"/>
        <v>0</v>
      </c>
      <c r="AE1383" s="57">
        <f t="shared" si="535"/>
        <v>0</v>
      </c>
      <c r="AF1383" s="57">
        <f t="shared" si="535"/>
        <v>0</v>
      </c>
      <c r="AG1383" s="57">
        <f t="shared" si="535"/>
        <v>0</v>
      </c>
      <c r="AH1383" s="57">
        <f t="shared" si="535"/>
        <v>0</v>
      </c>
      <c r="AI1383" s="57">
        <f t="shared" si="535"/>
        <v>0</v>
      </c>
      <c r="AJ1383" s="57">
        <f t="shared" si="535"/>
        <v>0</v>
      </c>
      <c r="AK1383" s="57">
        <f t="shared" si="535"/>
        <v>0</v>
      </c>
    </row>
    <row r="1384" spans="1:37" s="65" customFormat="1" ht="17.100000000000001" customHeight="1" x14ac:dyDescent="0.2">
      <c r="A1384" s="54" t="s">
        <v>270</v>
      </c>
      <c r="B1384" s="55" t="s">
        <v>110</v>
      </c>
      <c r="C1384" s="56" t="s">
        <v>242</v>
      </c>
      <c r="D1384" s="57">
        <v>0</v>
      </c>
      <c r="E1384" s="57">
        <f t="shared" ref="E1384:AK1384" si="536">+(1-E$898)*E900</f>
        <v>0</v>
      </c>
      <c r="F1384" s="57">
        <f t="shared" si="536"/>
        <v>0</v>
      </c>
      <c r="G1384" s="57">
        <f t="shared" si="536"/>
        <v>0</v>
      </c>
      <c r="H1384" s="57">
        <f t="shared" si="536"/>
        <v>0</v>
      </c>
      <c r="I1384" s="57">
        <f t="shared" si="536"/>
        <v>0</v>
      </c>
      <c r="J1384" s="57">
        <f t="shared" si="536"/>
        <v>0</v>
      </c>
      <c r="K1384" s="57">
        <f t="shared" si="536"/>
        <v>0</v>
      </c>
      <c r="L1384" s="57">
        <f t="shared" si="536"/>
        <v>0</v>
      </c>
      <c r="M1384" s="57">
        <f t="shared" si="536"/>
        <v>0</v>
      </c>
      <c r="N1384" s="57">
        <f t="shared" si="536"/>
        <v>0</v>
      </c>
      <c r="O1384" s="57">
        <f t="shared" si="536"/>
        <v>0</v>
      </c>
      <c r="P1384" s="57">
        <f t="shared" si="536"/>
        <v>0</v>
      </c>
      <c r="Q1384" s="57">
        <f t="shared" si="536"/>
        <v>0</v>
      </c>
      <c r="R1384" s="57">
        <f t="shared" si="536"/>
        <v>0</v>
      </c>
      <c r="S1384" s="57">
        <f t="shared" si="536"/>
        <v>0</v>
      </c>
      <c r="T1384" s="57">
        <f t="shared" si="536"/>
        <v>0</v>
      </c>
      <c r="U1384" s="57">
        <f t="shared" si="536"/>
        <v>0</v>
      </c>
      <c r="V1384" s="57">
        <f t="shared" si="536"/>
        <v>0</v>
      </c>
      <c r="W1384" s="57">
        <f t="shared" si="536"/>
        <v>0</v>
      </c>
      <c r="X1384" s="57">
        <f t="shared" si="536"/>
        <v>0</v>
      </c>
      <c r="Y1384" s="57">
        <f t="shared" si="536"/>
        <v>0</v>
      </c>
      <c r="Z1384" s="57">
        <f t="shared" si="536"/>
        <v>0</v>
      </c>
      <c r="AA1384" s="57">
        <f t="shared" si="536"/>
        <v>0</v>
      </c>
      <c r="AB1384" s="57">
        <f t="shared" si="536"/>
        <v>0</v>
      </c>
      <c r="AC1384" s="57">
        <f t="shared" si="536"/>
        <v>0</v>
      </c>
      <c r="AD1384" s="57">
        <f t="shared" si="536"/>
        <v>0</v>
      </c>
      <c r="AE1384" s="57">
        <f t="shared" si="536"/>
        <v>0</v>
      </c>
      <c r="AF1384" s="57">
        <f t="shared" si="536"/>
        <v>0</v>
      </c>
      <c r="AG1384" s="57">
        <f t="shared" si="536"/>
        <v>0</v>
      </c>
      <c r="AH1384" s="57">
        <f t="shared" si="536"/>
        <v>0</v>
      </c>
      <c r="AI1384" s="57">
        <f t="shared" si="536"/>
        <v>0</v>
      </c>
      <c r="AJ1384" s="57">
        <f t="shared" si="536"/>
        <v>0</v>
      </c>
      <c r="AK1384" s="57">
        <f t="shared" si="536"/>
        <v>0</v>
      </c>
    </row>
    <row r="1385" spans="1:37" s="65" customFormat="1" ht="17.100000000000001" customHeight="1" x14ac:dyDescent="0.2">
      <c r="A1385" s="54" t="s">
        <v>271</v>
      </c>
      <c r="B1385" s="55" t="s">
        <v>110</v>
      </c>
      <c r="C1385" s="56" t="s">
        <v>242</v>
      </c>
      <c r="D1385" s="57">
        <v>0</v>
      </c>
      <c r="E1385" s="57">
        <f t="shared" ref="E1385:AK1385" si="537">+(1-E$898)*E901</f>
        <v>0</v>
      </c>
      <c r="F1385" s="57">
        <f t="shared" si="537"/>
        <v>0</v>
      </c>
      <c r="G1385" s="57">
        <f t="shared" si="537"/>
        <v>0</v>
      </c>
      <c r="H1385" s="57">
        <f t="shared" si="537"/>
        <v>0</v>
      </c>
      <c r="I1385" s="57">
        <f t="shared" si="537"/>
        <v>0</v>
      </c>
      <c r="J1385" s="57">
        <f t="shared" si="537"/>
        <v>0</v>
      </c>
      <c r="K1385" s="57">
        <f t="shared" si="537"/>
        <v>0</v>
      </c>
      <c r="L1385" s="57">
        <f t="shared" si="537"/>
        <v>0</v>
      </c>
      <c r="M1385" s="57">
        <f t="shared" si="537"/>
        <v>0</v>
      </c>
      <c r="N1385" s="57">
        <f t="shared" si="537"/>
        <v>0</v>
      </c>
      <c r="O1385" s="57">
        <f t="shared" si="537"/>
        <v>0</v>
      </c>
      <c r="P1385" s="57">
        <f t="shared" si="537"/>
        <v>0</v>
      </c>
      <c r="Q1385" s="57">
        <f t="shared" si="537"/>
        <v>0</v>
      </c>
      <c r="R1385" s="57">
        <f t="shared" si="537"/>
        <v>0</v>
      </c>
      <c r="S1385" s="57">
        <f t="shared" si="537"/>
        <v>0</v>
      </c>
      <c r="T1385" s="57">
        <f t="shared" si="537"/>
        <v>0</v>
      </c>
      <c r="U1385" s="57">
        <f t="shared" si="537"/>
        <v>0</v>
      </c>
      <c r="V1385" s="57">
        <f t="shared" si="537"/>
        <v>0</v>
      </c>
      <c r="W1385" s="57">
        <f t="shared" si="537"/>
        <v>0</v>
      </c>
      <c r="X1385" s="57">
        <f t="shared" si="537"/>
        <v>0</v>
      </c>
      <c r="Y1385" s="57">
        <f t="shared" si="537"/>
        <v>0</v>
      </c>
      <c r="Z1385" s="57">
        <f t="shared" si="537"/>
        <v>0</v>
      </c>
      <c r="AA1385" s="57">
        <f t="shared" si="537"/>
        <v>0</v>
      </c>
      <c r="AB1385" s="57">
        <f t="shared" si="537"/>
        <v>0</v>
      </c>
      <c r="AC1385" s="57">
        <f t="shared" si="537"/>
        <v>0</v>
      </c>
      <c r="AD1385" s="57">
        <f t="shared" si="537"/>
        <v>0</v>
      </c>
      <c r="AE1385" s="57">
        <f t="shared" si="537"/>
        <v>0</v>
      </c>
      <c r="AF1385" s="57">
        <f t="shared" si="537"/>
        <v>0</v>
      </c>
      <c r="AG1385" s="57">
        <f t="shared" si="537"/>
        <v>0</v>
      </c>
      <c r="AH1385" s="57">
        <f t="shared" si="537"/>
        <v>0</v>
      </c>
      <c r="AI1385" s="57">
        <f t="shared" si="537"/>
        <v>0</v>
      </c>
      <c r="AJ1385" s="57">
        <f t="shared" si="537"/>
        <v>0</v>
      </c>
      <c r="AK1385" s="57">
        <f t="shared" si="537"/>
        <v>0</v>
      </c>
    </row>
    <row r="1386" spans="1:37" s="65" customFormat="1" ht="17.100000000000001" customHeight="1" x14ac:dyDescent="0.2">
      <c r="A1386" s="54" t="s">
        <v>272</v>
      </c>
      <c r="B1386" s="55" t="s">
        <v>110</v>
      </c>
      <c r="C1386" s="56" t="s">
        <v>242</v>
      </c>
      <c r="D1386" s="57">
        <v>4.4822949350067233E-5</v>
      </c>
      <c r="E1386" s="57">
        <f t="shared" ref="E1386:AK1386" si="538">+(1-E$898)*E902</f>
        <v>4.4814913323128059E-5</v>
      </c>
      <c r="F1386" s="57">
        <f t="shared" si="538"/>
        <v>4.4814913323128059E-5</v>
      </c>
      <c r="G1386" s="57">
        <f t="shared" si="538"/>
        <v>4.4814913323128059E-5</v>
      </c>
      <c r="H1386" s="57">
        <f t="shared" si="538"/>
        <v>4.4798261950073104E-5</v>
      </c>
      <c r="I1386" s="57">
        <f t="shared" si="538"/>
        <v>4.4796179359206424E-5</v>
      </c>
      <c r="J1386" s="57">
        <f t="shared" si="538"/>
        <v>4.4788906948991994E-5</v>
      </c>
      <c r="K1386" s="57">
        <f t="shared" si="538"/>
        <v>4.4770819283183064E-5</v>
      </c>
      <c r="L1386" s="57">
        <f t="shared" si="538"/>
        <v>4.4735077347527103E-5</v>
      </c>
      <c r="M1386" s="57">
        <f t="shared" si="538"/>
        <v>4.4667001578492136E-5</v>
      </c>
      <c r="N1386" s="57">
        <f t="shared" si="538"/>
        <v>4.4556486237820283E-5</v>
      </c>
      <c r="O1386" s="57">
        <f t="shared" si="538"/>
        <v>4.4381146488756158E-5</v>
      </c>
      <c r="P1386" s="57">
        <f t="shared" si="538"/>
        <v>4.4134385287630333E-5</v>
      </c>
      <c r="Q1386" s="57">
        <f t="shared" si="538"/>
        <v>4.3762915122503348E-5</v>
      </c>
      <c r="R1386" s="57">
        <f t="shared" si="538"/>
        <v>4.3254467072716092E-5</v>
      </c>
      <c r="S1386" s="57">
        <f t="shared" si="538"/>
        <v>4.2581628602095965E-5</v>
      </c>
      <c r="T1386" s="57">
        <f t="shared" si="538"/>
        <v>4.1797232810390411E-5</v>
      </c>
      <c r="U1386" s="57">
        <f t="shared" si="538"/>
        <v>4.0899873047028825E-5</v>
      </c>
      <c r="V1386" s="57">
        <f t="shared" si="538"/>
        <v>3.9908774356809832E-5</v>
      </c>
      <c r="W1386" s="57">
        <f t="shared" si="538"/>
        <v>3.8791944782885432E-5</v>
      </c>
      <c r="X1386" s="57">
        <f t="shared" si="538"/>
        <v>3.7541523486873951E-5</v>
      </c>
      <c r="Y1386" s="57">
        <f t="shared" si="538"/>
        <v>3.6192495838289178E-5</v>
      </c>
      <c r="Z1386" s="57">
        <f t="shared" si="538"/>
        <v>3.4800898026380748E-5</v>
      </c>
      <c r="AA1386" s="57">
        <f t="shared" si="538"/>
        <v>3.3279641350747546E-5</v>
      </c>
      <c r="AB1386" s="57">
        <f t="shared" si="538"/>
        <v>3.0001904938494673E-5</v>
      </c>
      <c r="AC1386" s="57">
        <f t="shared" si="538"/>
        <v>2.7035668010686397E-5</v>
      </c>
      <c r="AD1386" s="57">
        <f t="shared" si="538"/>
        <v>2.4369602450596205E-5</v>
      </c>
      <c r="AE1386" s="57">
        <f t="shared" si="538"/>
        <v>2.1963848471102039E-5</v>
      </c>
      <c r="AF1386" s="57">
        <f t="shared" si="538"/>
        <v>1.9803646852700537E-5</v>
      </c>
      <c r="AG1386" s="57">
        <f t="shared" si="538"/>
        <v>1.7866875527309612E-5</v>
      </c>
      <c r="AH1386" s="57">
        <f t="shared" si="538"/>
        <v>1.6126689721317438E-5</v>
      </c>
      <c r="AI1386" s="57">
        <f t="shared" si="538"/>
        <v>1.4564333470848282E-5</v>
      </c>
      <c r="AJ1386" s="57">
        <f t="shared" si="538"/>
        <v>1.3169422963704807E-5</v>
      </c>
      <c r="AK1386" s="57">
        <f t="shared" si="538"/>
        <v>1.1918144110617347E-5</v>
      </c>
    </row>
    <row r="1387" spans="1:37" s="65" customFormat="1" ht="17.100000000000001" customHeight="1" x14ac:dyDescent="0.2">
      <c r="A1387" s="54" t="s">
        <v>197</v>
      </c>
      <c r="B1387" s="55" t="s">
        <v>110</v>
      </c>
      <c r="C1387" s="56" t="s">
        <v>242</v>
      </c>
      <c r="D1387" s="57">
        <v>0</v>
      </c>
      <c r="E1387" s="57">
        <f>+(1-E$898)*E903</f>
        <v>0</v>
      </c>
      <c r="F1387" s="57">
        <f>+(1-F$898)*F903</f>
        <v>0</v>
      </c>
      <c r="G1387" s="57">
        <f>+(1-G$898)*G903</f>
        <v>0</v>
      </c>
      <c r="H1387" s="75">
        <v>4.703922678044693E-11</v>
      </c>
      <c r="I1387" s="75">
        <v>2.3529798208859046E-10</v>
      </c>
      <c r="J1387" s="75">
        <v>1.3855039554995623E-9</v>
      </c>
      <c r="K1387" s="75">
        <v>5.599195382186704E-9</v>
      </c>
      <c r="L1387" s="75">
        <v>1.5054510687847879E-8</v>
      </c>
      <c r="M1387" s="75">
        <v>3.618913677789347E-8</v>
      </c>
      <c r="N1387" s="75">
        <v>8.0457586878408052E-8</v>
      </c>
      <c r="O1387" s="75">
        <v>1.6369918345604264E-7</v>
      </c>
      <c r="P1387" s="75">
        <v>3.0413060122200894E-7</v>
      </c>
      <c r="Q1387" s="75">
        <v>5.3785923629899459E-7</v>
      </c>
      <c r="R1387" s="75">
        <v>8.5185557525121763E-7</v>
      </c>
      <c r="S1387" s="75">
        <v>1.2771336835853929E-6</v>
      </c>
      <c r="T1387" s="75">
        <v>1.8095587367205987E-6</v>
      </c>
      <c r="U1387" s="75">
        <v>2.4698793968677425E-6</v>
      </c>
      <c r="V1387" s="75">
        <v>3.2561798253836003E-6</v>
      </c>
      <c r="W1387" s="75">
        <v>4.1979341105373564E-6</v>
      </c>
      <c r="X1387" s="75">
        <v>5.3124215427194382E-6</v>
      </c>
      <c r="Y1387" s="75">
        <v>6.6005694164480397E-6</v>
      </c>
      <c r="Z1387" s="75">
        <v>8.038167021655585E-6</v>
      </c>
      <c r="AA1387" s="75">
        <v>9.7042466662658691E-6</v>
      </c>
      <c r="AB1387" s="75">
        <v>1.155141872128216E-5</v>
      </c>
      <c r="AC1387" s="75">
        <v>1.3552171711207844E-5</v>
      </c>
      <c r="AD1387" s="75">
        <v>1.5698661453646201E-5</v>
      </c>
      <c r="AE1387" s="75">
        <v>1.7963952748215893E-5</v>
      </c>
      <c r="AF1387" s="75">
        <v>2.0275288110728761E-5</v>
      </c>
      <c r="AG1387" s="75">
        <v>2.2699550668810061E-5</v>
      </c>
      <c r="AH1387" s="75">
        <v>2.5196185804555207E-5</v>
      </c>
      <c r="AI1387" s="75">
        <v>2.7717480786077341E-5</v>
      </c>
      <c r="AJ1387" s="75">
        <v>3.0229585133618836E-5</v>
      </c>
      <c r="AK1387" s="75">
        <v>3.2726054397022549E-5</v>
      </c>
    </row>
    <row r="1388" spans="1:37" s="65" customFormat="1" ht="17.100000000000001" customHeight="1" x14ac:dyDescent="0.2">
      <c r="A1388" s="54" t="s">
        <v>245</v>
      </c>
      <c r="B1388" s="55" t="s">
        <v>110</v>
      </c>
      <c r="C1388" s="56" t="s">
        <v>246</v>
      </c>
      <c r="D1388" s="73">
        <f>SUM(D1360:D1371)</f>
        <v>1</v>
      </c>
      <c r="E1388" s="73">
        <f t="shared" ref="E1388:AK1388" si="539">SUM(E1360:E1371)</f>
        <v>1</v>
      </c>
      <c r="F1388" s="73">
        <f t="shared" si="539"/>
        <v>1</v>
      </c>
      <c r="G1388" s="73">
        <f t="shared" si="539"/>
        <v>1</v>
      </c>
      <c r="H1388" s="73">
        <f t="shared" si="539"/>
        <v>1</v>
      </c>
      <c r="I1388" s="73">
        <f t="shared" si="539"/>
        <v>1</v>
      </c>
      <c r="J1388" s="73">
        <f t="shared" si="539"/>
        <v>0.99999999999999989</v>
      </c>
      <c r="K1388" s="73">
        <f t="shared" si="539"/>
        <v>0.99999999999999989</v>
      </c>
      <c r="L1388" s="73">
        <f t="shared" si="539"/>
        <v>1</v>
      </c>
      <c r="M1388" s="73">
        <f t="shared" si="539"/>
        <v>0.99999999999999989</v>
      </c>
      <c r="N1388" s="73">
        <f t="shared" si="539"/>
        <v>1</v>
      </c>
      <c r="O1388" s="73">
        <f t="shared" si="539"/>
        <v>1</v>
      </c>
      <c r="P1388" s="73">
        <f t="shared" si="539"/>
        <v>1</v>
      </c>
      <c r="Q1388" s="73">
        <f t="shared" si="539"/>
        <v>1</v>
      </c>
      <c r="R1388" s="73">
        <f t="shared" si="539"/>
        <v>1</v>
      </c>
      <c r="S1388" s="73">
        <f t="shared" si="539"/>
        <v>1</v>
      </c>
      <c r="T1388" s="73">
        <f t="shared" si="539"/>
        <v>0.99999999999999989</v>
      </c>
      <c r="U1388" s="73">
        <f t="shared" si="539"/>
        <v>1</v>
      </c>
      <c r="V1388" s="73">
        <f t="shared" si="539"/>
        <v>0.99999999999999978</v>
      </c>
      <c r="W1388" s="73">
        <f t="shared" si="539"/>
        <v>1</v>
      </c>
      <c r="X1388" s="73">
        <f t="shared" si="539"/>
        <v>1</v>
      </c>
      <c r="Y1388" s="73">
        <f t="shared" si="539"/>
        <v>1</v>
      </c>
      <c r="Z1388" s="73">
        <f t="shared" si="539"/>
        <v>1</v>
      </c>
      <c r="AA1388" s="73">
        <f t="shared" si="539"/>
        <v>1</v>
      </c>
      <c r="AB1388" s="73">
        <f t="shared" si="539"/>
        <v>1</v>
      </c>
      <c r="AC1388" s="73">
        <f t="shared" si="539"/>
        <v>0.99999999999999989</v>
      </c>
      <c r="AD1388" s="73">
        <f t="shared" si="539"/>
        <v>1</v>
      </c>
      <c r="AE1388" s="73">
        <f t="shared" si="539"/>
        <v>1</v>
      </c>
      <c r="AF1388" s="73">
        <f t="shared" si="539"/>
        <v>0.99999999999999989</v>
      </c>
      <c r="AG1388" s="73">
        <f t="shared" si="539"/>
        <v>1</v>
      </c>
      <c r="AH1388" s="73">
        <f t="shared" si="539"/>
        <v>1.0000000000000002</v>
      </c>
      <c r="AI1388" s="73">
        <f t="shared" si="539"/>
        <v>1</v>
      </c>
      <c r="AJ1388" s="73">
        <f t="shared" si="539"/>
        <v>1</v>
      </c>
      <c r="AK1388" s="73">
        <f t="shared" si="539"/>
        <v>0.99999999999999989</v>
      </c>
    </row>
    <row r="1389" spans="1:37" s="65" customFormat="1" ht="17.100000000000001" customHeight="1" x14ac:dyDescent="0.25">
      <c r="A1389" s="68"/>
      <c r="B1389" s="74"/>
      <c r="C1389" s="74"/>
      <c r="D1389" s="72"/>
      <c r="E1389" s="72"/>
      <c r="F1389" s="72"/>
      <c r="G1389" s="72"/>
      <c r="H1389" s="72"/>
      <c r="I1389" s="72"/>
      <c r="J1389" s="72"/>
      <c r="K1389" s="72"/>
      <c r="L1389" s="72"/>
      <c r="M1389" s="72"/>
      <c r="N1389" s="72"/>
      <c r="O1389" s="72"/>
      <c r="P1389" s="72"/>
      <c r="Q1389" s="72"/>
      <c r="R1389" s="72"/>
      <c r="S1389" s="72"/>
      <c r="T1389" s="72"/>
      <c r="U1389" s="72"/>
      <c r="V1389" s="72"/>
      <c r="W1389" s="72"/>
      <c r="X1389" s="72"/>
      <c r="Y1389" s="72"/>
      <c r="Z1389" s="72"/>
      <c r="AA1389" s="72"/>
      <c r="AB1389" s="72"/>
      <c r="AC1389" s="72"/>
      <c r="AD1389" s="72"/>
      <c r="AE1389" s="72"/>
      <c r="AF1389" s="72"/>
      <c r="AG1389" s="72"/>
      <c r="AH1389" s="72"/>
      <c r="AI1389" s="72"/>
      <c r="AJ1389" s="72"/>
      <c r="AK1389" s="72"/>
    </row>
    <row r="1390" spans="1:37" s="65" customFormat="1" ht="17.100000000000001" customHeight="1" x14ac:dyDescent="0.25">
      <c r="A1390" s="64" t="s">
        <v>265</v>
      </c>
      <c r="B1390"/>
      <c r="C1390"/>
      <c r="D1390" s="72"/>
      <c r="E1390" s="72"/>
      <c r="F1390" s="72"/>
      <c r="G1390" s="72"/>
      <c r="H1390" s="72"/>
      <c r="I1390" s="72"/>
      <c r="J1390" s="72"/>
      <c r="K1390" s="72"/>
      <c r="L1390" s="72"/>
      <c r="M1390" s="72"/>
      <c r="N1390" s="72"/>
      <c r="O1390" s="72"/>
      <c r="P1390" s="72"/>
      <c r="Q1390" s="72"/>
      <c r="R1390" s="72"/>
      <c r="S1390" s="72"/>
      <c r="T1390" s="72"/>
      <c r="U1390" s="72"/>
      <c r="V1390" s="72"/>
      <c r="W1390" s="72"/>
      <c r="X1390" s="72"/>
      <c r="Y1390" s="72"/>
      <c r="Z1390" s="72"/>
      <c r="AA1390" s="72"/>
      <c r="AB1390" s="72"/>
      <c r="AC1390" s="72"/>
      <c r="AD1390" s="72"/>
      <c r="AE1390" s="72"/>
      <c r="AF1390" s="72"/>
      <c r="AG1390" s="72"/>
      <c r="AH1390" s="72"/>
      <c r="AI1390" s="72"/>
      <c r="AJ1390" s="72"/>
      <c r="AK1390" s="72"/>
    </row>
    <row r="1391" spans="1:37" s="65" customFormat="1" ht="17.100000000000001" customHeight="1" x14ac:dyDescent="0.25">
      <c r="A1391" s="66" t="s">
        <v>260</v>
      </c>
      <c r="B1391"/>
      <c r="C1391"/>
    </row>
    <row r="1392" spans="1:37" s="65" customFormat="1" ht="17.100000000000001" customHeight="1" x14ac:dyDescent="0.2">
      <c r="A1392" s="54" t="s">
        <v>241</v>
      </c>
      <c r="B1392" s="55" t="s">
        <v>110</v>
      </c>
      <c r="C1392" s="56" t="s">
        <v>242</v>
      </c>
      <c r="D1392" s="57">
        <v>0.80167075960791723</v>
      </c>
      <c r="E1392" s="57">
        <f>+(1-SUM(E1393:E1403))</f>
        <v>0.80167908427973722</v>
      </c>
      <c r="F1392" s="57">
        <f>+(1-SUM(F1393:F1403))</f>
        <v>0.80168306938824574</v>
      </c>
      <c r="G1392" s="57">
        <f t="shared" ref="G1392:AK1392" si="540">+(1-SUM(G1393:G1403))</f>
        <v>0.80168306938824574</v>
      </c>
      <c r="H1392" s="57">
        <f t="shared" si="540"/>
        <v>0.80157220076096736</v>
      </c>
      <c r="I1392" s="57">
        <f t="shared" si="540"/>
        <v>0.80155543883452574</v>
      </c>
      <c r="J1392" s="57">
        <f t="shared" si="540"/>
        <v>0.80150088710499356</v>
      </c>
      <c r="K1392" s="57">
        <f t="shared" si="540"/>
        <v>0.7969907018666984</v>
      </c>
      <c r="L1392" s="57">
        <f t="shared" si="540"/>
        <v>0.79269451464715346</v>
      </c>
      <c r="M1392" s="57">
        <f t="shared" si="540"/>
        <v>0.78870366546228365</v>
      </c>
      <c r="N1392" s="57">
        <f t="shared" si="540"/>
        <v>0.78271520278663675</v>
      </c>
      <c r="O1392" s="57">
        <f t="shared" si="540"/>
        <v>0.77713127031199969</v>
      </c>
      <c r="P1392" s="57">
        <f t="shared" si="540"/>
        <v>0.77199120301628321</v>
      </c>
      <c r="Q1392" s="57">
        <f t="shared" si="540"/>
        <v>0.76596831897881601</v>
      </c>
      <c r="R1392" s="57">
        <f t="shared" si="540"/>
        <v>0.76062503666982506</v>
      </c>
      <c r="S1392" s="57">
        <f t="shared" si="540"/>
        <v>0.75594621197215228</v>
      </c>
      <c r="T1392" s="57">
        <f t="shared" si="540"/>
        <v>0.75063118347796287</v>
      </c>
      <c r="U1392" s="57">
        <f t="shared" si="540"/>
        <v>0.74446505435542232</v>
      </c>
      <c r="V1392" s="57">
        <f t="shared" si="540"/>
        <v>0.73749822450893632</v>
      </c>
      <c r="W1392" s="57">
        <f t="shared" si="540"/>
        <v>0.72955751429921478</v>
      </c>
      <c r="X1392" s="57">
        <f t="shared" si="540"/>
        <v>0.72055722975045144</v>
      </c>
      <c r="Y1392" s="57">
        <f t="shared" si="540"/>
        <v>0.71062993794313556</v>
      </c>
      <c r="Z1392" s="57">
        <f t="shared" si="540"/>
        <v>0.69991984519015171</v>
      </c>
      <c r="AA1392" s="57">
        <f t="shared" si="540"/>
        <v>0.68802196416844463</v>
      </c>
      <c r="AB1392" s="57">
        <f t="shared" si="540"/>
        <v>0.68147747125079261</v>
      </c>
      <c r="AC1392" s="57">
        <f t="shared" si="540"/>
        <v>0.6724530940888549</v>
      </c>
      <c r="AD1392" s="57">
        <f t="shared" si="540"/>
        <v>0.66102956311346306</v>
      </c>
      <c r="AE1392" s="57">
        <f t="shared" si="540"/>
        <v>0.64760680192580899</v>
      </c>
      <c r="AF1392" s="57">
        <f t="shared" si="540"/>
        <v>0.63287488183122553</v>
      </c>
      <c r="AG1392" s="57">
        <f t="shared" si="540"/>
        <v>0.61656122204522235</v>
      </c>
      <c r="AH1392" s="57">
        <f t="shared" si="540"/>
        <v>0.59912667327759916</v>
      </c>
      <c r="AI1392" s="57">
        <f t="shared" si="540"/>
        <v>0.5808785139657493</v>
      </c>
      <c r="AJ1392" s="57">
        <f t="shared" si="540"/>
        <v>0.56210293071769502</v>
      </c>
      <c r="AK1392" s="57">
        <f t="shared" si="540"/>
        <v>0.54292304630429533</v>
      </c>
    </row>
    <row r="1393" spans="1:37" s="65" customFormat="1" ht="17.100000000000001" customHeight="1" x14ac:dyDescent="0.2">
      <c r="A1393" s="54" t="s">
        <v>266</v>
      </c>
      <c r="B1393" s="55" t="s">
        <v>110</v>
      </c>
      <c r="C1393" s="56" t="s">
        <v>242</v>
      </c>
      <c r="D1393" s="57">
        <v>0</v>
      </c>
      <c r="E1393" s="57">
        <f t="shared" ref="E1393:AK1393" si="541">+(1-E$914)*E909</f>
        <v>0</v>
      </c>
      <c r="F1393" s="57">
        <f t="shared" si="541"/>
        <v>0</v>
      </c>
      <c r="G1393" s="57">
        <f t="shared" si="541"/>
        <v>0</v>
      </c>
      <c r="H1393" s="57">
        <f t="shared" si="541"/>
        <v>0</v>
      </c>
      <c r="I1393" s="57">
        <f t="shared" si="541"/>
        <v>0</v>
      </c>
      <c r="J1393" s="57">
        <f t="shared" si="541"/>
        <v>0</v>
      </c>
      <c r="K1393" s="57">
        <f t="shared" si="541"/>
        <v>0</v>
      </c>
      <c r="L1393" s="57">
        <f t="shared" si="541"/>
        <v>0</v>
      </c>
      <c r="M1393" s="57">
        <f t="shared" si="541"/>
        <v>0</v>
      </c>
      <c r="N1393" s="57">
        <f t="shared" si="541"/>
        <v>0</v>
      </c>
      <c r="O1393" s="57">
        <f t="shared" si="541"/>
        <v>0</v>
      </c>
      <c r="P1393" s="57">
        <f t="shared" si="541"/>
        <v>0</v>
      </c>
      <c r="Q1393" s="57">
        <f t="shared" si="541"/>
        <v>0</v>
      </c>
      <c r="R1393" s="57">
        <f t="shared" si="541"/>
        <v>0</v>
      </c>
      <c r="S1393" s="57">
        <f t="shared" si="541"/>
        <v>0</v>
      </c>
      <c r="T1393" s="57">
        <f t="shared" si="541"/>
        <v>0</v>
      </c>
      <c r="U1393" s="57">
        <f t="shared" si="541"/>
        <v>0</v>
      </c>
      <c r="V1393" s="57">
        <f t="shared" si="541"/>
        <v>0</v>
      </c>
      <c r="W1393" s="57">
        <f t="shared" si="541"/>
        <v>0</v>
      </c>
      <c r="X1393" s="57">
        <f t="shared" si="541"/>
        <v>0</v>
      </c>
      <c r="Y1393" s="57">
        <f t="shared" si="541"/>
        <v>0</v>
      </c>
      <c r="Z1393" s="57">
        <f t="shared" si="541"/>
        <v>0</v>
      </c>
      <c r="AA1393" s="57">
        <f t="shared" si="541"/>
        <v>0</v>
      </c>
      <c r="AB1393" s="57">
        <f t="shared" si="541"/>
        <v>0</v>
      </c>
      <c r="AC1393" s="57">
        <f t="shared" si="541"/>
        <v>0</v>
      </c>
      <c r="AD1393" s="57">
        <f t="shared" si="541"/>
        <v>0</v>
      </c>
      <c r="AE1393" s="57">
        <f t="shared" si="541"/>
        <v>0</v>
      </c>
      <c r="AF1393" s="57">
        <f t="shared" si="541"/>
        <v>0</v>
      </c>
      <c r="AG1393" s="57">
        <f t="shared" si="541"/>
        <v>0</v>
      </c>
      <c r="AH1393" s="57">
        <f t="shared" si="541"/>
        <v>0</v>
      </c>
      <c r="AI1393" s="57">
        <f t="shared" si="541"/>
        <v>0</v>
      </c>
      <c r="AJ1393" s="57">
        <f t="shared" si="541"/>
        <v>0</v>
      </c>
      <c r="AK1393" s="57">
        <f t="shared" si="541"/>
        <v>0</v>
      </c>
    </row>
    <row r="1394" spans="1:37" s="65" customFormat="1" ht="17.100000000000001" customHeight="1" x14ac:dyDescent="0.2">
      <c r="A1394" s="54" t="s">
        <v>267</v>
      </c>
      <c r="B1394" s="55" t="s">
        <v>110</v>
      </c>
      <c r="C1394" s="56" t="s">
        <v>242</v>
      </c>
      <c r="D1394" s="57">
        <v>0</v>
      </c>
      <c r="E1394" s="57">
        <f>+(1-E$914)*E910</f>
        <v>0</v>
      </c>
      <c r="F1394" s="57">
        <f>+(1-F$914)*F910</f>
        <v>0</v>
      </c>
      <c r="G1394" s="57">
        <f>+(1-G$914)*G910</f>
        <v>0</v>
      </c>
      <c r="H1394" s="75">
        <v>6.9266690052479386E-6</v>
      </c>
      <c r="I1394" s="75">
        <v>1.5744764091652513E-5</v>
      </c>
      <c r="J1394" s="75">
        <v>4.1614278320759199E-5</v>
      </c>
      <c r="K1394" s="75">
        <v>1.0424362570232656E-4</v>
      </c>
      <c r="L1394" s="75">
        <v>2.063637176977395E-4</v>
      </c>
      <c r="M1394" s="75">
        <v>3.7139754063136268E-4</v>
      </c>
      <c r="N1394" s="75">
        <v>6.4065017491594326E-4</v>
      </c>
      <c r="O1394" s="75">
        <v>1.0329854300044534E-3</v>
      </c>
      <c r="P1394" s="75">
        <v>1.5678589683657432E-3</v>
      </c>
      <c r="Q1394" s="75">
        <v>2.2843020850413119E-3</v>
      </c>
      <c r="R1394" s="75">
        <v>3.1335611944912738E-3</v>
      </c>
      <c r="S1394" s="75">
        <v>4.1410323614243464E-3</v>
      </c>
      <c r="T1394" s="75">
        <v>5.2809910507841638E-3</v>
      </c>
      <c r="U1394" s="75">
        <v>6.5635606695256081E-3</v>
      </c>
      <c r="V1394" s="75">
        <v>7.9749469944215244E-3</v>
      </c>
      <c r="W1394" s="75">
        <v>9.5180085072848874E-3</v>
      </c>
      <c r="X1394" s="75">
        <v>1.118166977775643E-2</v>
      </c>
      <c r="Y1394" s="75">
        <v>1.2945095384708808E-2</v>
      </c>
      <c r="Z1394" s="75">
        <v>1.4825943557974871E-2</v>
      </c>
      <c r="AA1394" s="75">
        <v>1.6773374486785057E-2</v>
      </c>
      <c r="AB1394" s="75">
        <v>1.8771756166702389E-2</v>
      </c>
      <c r="AC1394" s="75">
        <v>2.0818130948255052E-2</v>
      </c>
      <c r="AD1394" s="75">
        <v>2.2855108959093918E-2</v>
      </c>
      <c r="AE1394" s="75">
        <v>2.488946242610254E-2</v>
      </c>
      <c r="AF1394" s="75">
        <v>2.6960629067015702E-2</v>
      </c>
      <c r="AG1394" s="75">
        <v>2.8960803786684503E-2</v>
      </c>
      <c r="AH1394" s="75">
        <v>3.0922326971713557E-2</v>
      </c>
      <c r="AI1394" s="75">
        <v>3.2845641988923417E-2</v>
      </c>
      <c r="AJ1394" s="75">
        <v>3.4707354620779653E-2</v>
      </c>
      <c r="AK1394" s="75">
        <v>3.6507842324637031E-2</v>
      </c>
    </row>
    <row r="1395" spans="1:37" s="65" customFormat="1" ht="17.100000000000001" customHeight="1" x14ac:dyDescent="0.2">
      <c r="A1395" s="54" t="s">
        <v>243</v>
      </c>
      <c r="B1395" s="55" t="s">
        <v>110</v>
      </c>
      <c r="C1395" s="56" t="s">
        <v>242</v>
      </c>
      <c r="D1395" s="57">
        <v>0.18987049514094412</v>
      </c>
      <c r="E1395" s="57">
        <f t="shared" ref="E1395:AK1395" si="542">+(1-E$914)*E911</f>
        <v>0.18986252467298437</v>
      </c>
      <c r="F1395" s="57">
        <f t="shared" si="542"/>
        <v>0.18985853956447582</v>
      </c>
      <c r="G1395" s="57">
        <f t="shared" si="542"/>
        <v>0.18985853956447582</v>
      </c>
      <c r="H1395" s="57">
        <f t="shared" si="542"/>
        <v>0.18971233815001654</v>
      </c>
      <c r="I1395" s="57">
        <f t="shared" si="542"/>
        <v>0.18969743586174681</v>
      </c>
      <c r="J1395" s="57">
        <f t="shared" si="542"/>
        <v>0.18964633466573699</v>
      </c>
      <c r="K1395" s="57">
        <f t="shared" si="542"/>
        <v>0.18952118554268921</v>
      </c>
      <c r="L1395" s="57">
        <f t="shared" si="542"/>
        <v>0.18927722253291845</v>
      </c>
      <c r="M1395" s="57">
        <f t="shared" si="542"/>
        <v>0.18881734290633598</v>
      </c>
      <c r="N1395" s="57">
        <f t="shared" si="542"/>
        <v>0.18807545904531403</v>
      </c>
      <c r="O1395" s="57">
        <f t="shared" si="542"/>
        <v>0.18690453308797306</v>
      </c>
      <c r="P1395" s="57">
        <f t="shared" si="542"/>
        <v>0.1852624394653978</v>
      </c>
      <c r="Q1395" s="57">
        <f t="shared" si="542"/>
        <v>0.18281033974303562</v>
      </c>
      <c r="R1395" s="57">
        <f t="shared" si="542"/>
        <v>0.17949455746087281</v>
      </c>
      <c r="S1395" s="57">
        <f t="shared" si="542"/>
        <v>0.17515931605844964</v>
      </c>
      <c r="T1395" s="57">
        <f t="shared" si="542"/>
        <v>0.17015557860309563</v>
      </c>
      <c r="U1395" s="57">
        <f t="shared" si="542"/>
        <v>0.16449422090852567</v>
      </c>
      <c r="V1395" s="57">
        <f t="shared" si="542"/>
        <v>0.15831864796696954</v>
      </c>
      <c r="W1395" s="57">
        <f t="shared" si="542"/>
        <v>0.15146374632658488</v>
      </c>
      <c r="X1395" s="57">
        <f t="shared" si="542"/>
        <v>0.14392262309587434</v>
      </c>
      <c r="Y1395" s="57">
        <f t="shared" si="542"/>
        <v>0.13594178283570157</v>
      </c>
      <c r="Z1395" s="57">
        <f t="shared" si="542"/>
        <v>0.12786940160527982</v>
      </c>
      <c r="AA1395" s="57">
        <f t="shared" si="542"/>
        <v>0.11925760406786849</v>
      </c>
      <c r="AB1395" s="57">
        <f t="shared" si="542"/>
        <v>0.1046307537857846</v>
      </c>
      <c r="AC1395" s="57">
        <f t="shared" si="542"/>
        <v>9.1574013442181926E-2</v>
      </c>
      <c r="AD1395" s="57">
        <f t="shared" si="542"/>
        <v>7.9987825009937757E-2</v>
      </c>
      <c r="AE1395" s="57">
        <f t="shared" si="542"/>
        <v>6.9717542556036932E-2</v>
      </c>
      <c r="AF1395" s="57">
        <f t="shared" si="542"/>
        <v>6.0726423005860675E-2</v>
      </c>
      <c r="AG1395" s="57">
        <f t="shared" si="542"/>
        <v>5.2815441772979324E-2</v>
      </c>
      <c r="AH1395" s="57">
        <f t="shared" si="542"/>
        <v>4.588127322023447E-2</v>
      </c>
      <c r="AI1395" s="57">
        <f t="shared" si="542"/>
        <v>3.9827104910125172E-2</v>
      </c>
      <c r="AJ1395" s="57">
        <f t="shared" si="542"/>
        <v>3.4577253986947214E-2</v>
      </c>
      <c r="AK1395" s="57">
        <f t="shared" si="542"/>
        <v>3.0010753805634907E-2</v>
      </c>
    </row>
    <row r="1396" spans="1:37" s="65" customFormat="1" ht="17.100000000000001" customHeight="1" x14ac:dyDescent="0.2">
      <c r="A1396" s="54" t="s">
        <v>244</v>
      </c>
      <c r="B1396" s="55" t="s">
        <v>110</v>
      </c>
      <c r="C1396" s="56" t="s">
        <v>242</v>
      </c>
      <c r="D1396" s="57">
        <v>0</v>
      </c>
      <c r="E1396" s="57">
        <f t="shared" ref="E1396:AK1396" si="543">+(1-E$914)*E912</f>
        <v>0</v>
      </c>
      <c r="F1396" s="57">
        <f t="shared" si="543"/>
        <v>0</v>
      </c>
      <c r="G1396" s="57">
        <f t="shared" si="543"/>
        <v>0</v>
      </c>
      <c r="H1396" s="57">
        <f t="shared" si="543"/>
        <v>0</v>
      </c>
      <c r="I1396" s="57">
        <f t="shared" si="543"/>
        <v>0</v>
      </c>
      <c r="J1396" s="57">
        <f t="shared" si="543"/>
        <v>0</v>
      </c>
      <c r="K1396" s="57">
        <f t="shared" si="543"/>
        <v>0</v>
      </c>
      <c r="L1396" s="57">
        <f t="shared" si="543"/>
        <v>0</v>
      </c>
      <c r="M1396" s="57">
        <f t="shared" si="543"/>
        <v>0</v>
      </c>
      <c r="N1396" s="57">
        <f t="shared" si="543"/>
        <v>0</v>
      </c>
      <c r="O1396" s="57">
        <f t="shared" si="543"/>
        <v>0</v>
      </c>
      <c r="P1396" s="57">
        <f t="shared" si="543"/>
        <v>0</v>
      </c>
      <c r="Q1396" s="57">
        <f t="shared" si="543"/>
        <v>0</v>
      </c>
      <c r="R1396" s="57">
        <f t="shared" si="543"/>
        <v>0</v>
      </c>
      <c r="S1396" s="57">
        <f t="shared" si="543"/>
        <v>0</v>
      </c>
      <c r="T1396" s="57">
        <f t="shared" si="543"/>
        <v>0</v>
      </c>
      <c r="U1396" s="57">
        <f t="shared" si="543"/>
        <v>0</v>
      </c>
      <c r="V1396" s="57">
        <f t="shared" si="543"/>
        <v>0</v>
      </c>
      <c r="W1396" s="57">
        <f t="shared" si="543"/>
        <v>0</v>
      </c>
      <c r="X1396" s="57">
        <f t="shared" si="543"/>
        <v>0</v>
      </c>
      <c r="Y1396" s="57">
        <f t="shared" si="543"/>
        <v>0</v>
      </c>
      <c r="Z1396" s="57">
        <f t="shared" si="543"/>
        <v>0</v>
      </c>
      <c r="AA1396" s="57">
        <f t="shared" si="543"/>
        <v>0</v>
      </c>
      <c r="AB1396" s="57">
        <f t="shared" si="543"/>
        <v>0</v>
      </c>
      <c r="AC1396" s="57">
        <f t="shared" si="543"/>
        <v>0</v>
      </c>
      <c r="AD1396" s="57">
        <f t="shared" si="543"/>
        <v>0</v>
      </c>
      <c r="AE1396" s="57">
        <f t="shared" si="543"/>
        <v>0</v>
      </c>
      <c r="AF1396" s="57">
        <f t="shared" si="543"/>
        <v>0</v>
      </c>
      <c r="AG1396" s="57">
        <f t="shared" si="543"/>
        <v>0</v>
      </c>
      <c r="AH1396" s="57">
        <f t="shared" si="543"/>
        <v>0</v>
      </c>
      <c r="AI1396" s="57">
        <f t="shared" si="543"/>
        <v>0</v>
      </c>
      <c r="AJ1396" s="57">
        <f t="shared" si="543"/>
        <v>0</v>
      </c>
      <c r="AK1396" s="57">
        <f t="shared" si="543"/>
        <v>0</v>
      </c>
    </row>
    <row r="1397" spans="1:37" s="65" customFormat="1" ht="17.100000000000001" customHeight="1" x14ac:dyDescent="0.2">
      <c r="A1397" s="54" t="s">
        <v>268</v>
      </c>
      <c r="B1397" s="55" t="s">
        <v>110</v>
      </c>
      <c r="C1397" s="56" t="s">
        <v>242</v>
      </c>
      <c r="D1397" s="57">
        <v>0</v>
      </c>
      <c r="E1397" s="57">
        <f t="shared" ref="E1397:AK1397" si="544">+(1-E$914)*E913</f>
        <v>0</v>
      </c>
      <c r="F1397" s="57">
        <f t="shared" si="544"/>
        <v>0</v>
      </c>
      <c r="G1397" s="57">
        <f t="shared" si="544"/>
        <v>0</v>
      </c>
      <c r="H1397" s="57">
        <f t="shared" si="544"/>
        <v>0</v>
      </c>
      <c r="I1397" s="57">
        <f t="shared" si="544"/>
        <v>0</v>
      </c>
      <c r="J1397" s="57">
        <f t="shared" si="544"/>
        <v>0</v>
      </c>
      <c r="K1397" s="57">
        <f t="shared" si="544"/>
        <v>0</v>
      </c>
      <c r="L1397" s="57">
        <f t="shared" si="544"/>
        <v>0</v>
      </c>
      <c r="M1397" s="57">
        <f t="shared" si="544"/>
        <v>0</v>
      </c>
      <c r="N1397" s="57">
        <f t="shared" si="544"/>
        <v>0</v>
      </c>
      <c r="O1397" s="57">
        <f t="shared" si="544"/>
        <v>0</v>
      </c>
      <c r="P1397" s="57">
        <f t="shared" si="544"/>
        <v>0</v>
      </c>
      <c r="Q1397" s="57">
        <f t="shared" si="544"/>
        <v>0</v>
      </c>
      <c r="R1397" s="57">
        <f t="shared" si="544"/>
        <v>0</v>
      </c>
      <c r="S1397" s="57">
        <f t="shared" si="544"/>
        <v>0</v>
      </c>
      <c r="T1397" s="57">
        <f t="shared" si="544"/>
        <v>0</v>
      </c>
      <c r="U1397" s="57">
        <f t="shared" si="544"/>
        <v>0</v>
      </c>
      <c r="V1397" s="57">
        <f t="shared" si="544"/>
        <v>0</v>
      </c>
      <c r="W1397" s="57">
        <f t="shared" si="544"/>
        <v>0</v>
      </c>
      <c r="X1397" s="57">
        <f t="shared" si="544"/>
        <v>0</v>
      </c>
      <c r="Y1397" s="57">
        <f t="shared" si="544"/>
        <v>0</v>
      </c>
      <c r="Z1397" s="57">
        <f t="shared" si="544"/>
        <v>0</v>
      </c>
      <c r="AA1397" s="57">
        <f t="shared" si="544"/>
        <v>0</v>
      </c>
      <c r="AB1397" s="57">
        <f t="shared" si="544"/>
        <v>0</v>
      </c>
      <c r="AC1397" s="57">
        <f t="shared" si="544"/>
        <v>0</v>
      </c>
      <c r="AD1397" s="57">
        <f t="shared" si="544"/>
        <v>0</v>
      </c>
      <c r="AE1397" s="57">
        <f t="shared" si="544"/>
        <v>0</v>
      </c>
      <c r="AF1397" s="57">
        <f t="shared" si="544"/>
        <v>0</v>
      </c>
      <c r="AG1397" s="57">
        <f t="shared" si="544"/>
        <v>0</v>
      </c>
      <c r="AH1397" s="57">
        <f t="shared" si="544"/>
        <v>0</v>
      </c>
      <c r="AI1397" s="57">
        <f t="shared" si="544"/>
        <v>0</v>
      </c>
      <c r="AJ1397" s="57">
        <f t="shared" si="544"/>
        <v>0</v>
      </c>
      <c r="AK1397" s="57">
        <f t="shared" si="544"/>
        <v>0</v>
      </c>
    </row>
    <row r="1398" spans="1:37" s="65" customFormat="1" ht="17.100000000000001" customHeight="1" x14ac:dyDescent="0.2">
      <c r="A1398" s="54" t="s">
        <v>189</v>
      </c>
      <c r="B1398" s="55" t="s">
        <v>110</v>
      </c>
      <c r="C1398" s="56" t="s">
        <v>242</v>
      </c>
      <c r="D1398" s="57">
        <v>2.098944231051781E-5</v>
      </c>
      <c r="E1398" s="57">
        <v>2.098944231051781E-5</v>
      </c>
      <c r="F1398" s="57">
        <v>2.098944231051781E-5</v>
      </c>
      <c r="G1398" s="57">
        <v>2.098944231051781E-5</v>
      </c>
      <c r="H1398" s="75">
        <v>2.7542587664131308E-4</v>
      </c>
      <c r="I1398" s="75">
        <v>2.9866384809938955E-4</v>
      </c>
      <c r="J1398" s="75">
        <v>3.7981511375460928E-4</v>
      </c>
      <c r="K1398" s="75">
        <v>4.9559208507693638E-3</v>
      </c>
      <c r="L1398" s="75">
        <v>9.4006698210634693E-3</v>
      </c>
      <c r="M1398" s="75">
        <v>1.3699158688781432E-2</v>
      </c>
      <c r="N1398" s="75">
        <v>2.018101243023734E-2</v>
      </c>
      <c r="O1398" s="75">
        <v>2.6576459430162038E-2</v>
      </c>
      <c r="P1398" s="75">
        <v>3.2870058269689931E-2</v>
      </c>
      <c r="Q1398" s="75">
        <v>4.0698293080276601E-2</v>
      </c>
      <c r="R1398" s="75">
        <v>4.8603498046074778E-2</v>
      </c>
      <c r="S1398" s="75">
        <v>5.6736327075315937E-2</v>
      </c>
      <c r="T1398" s="75">
        <v>6.6062261541145639E-2</v>
      </c>
      <c r="U1398" s="75">
        <v>7.677544310287697E-2</v>
      </c>
      <c r="V1398" s="75">
        <v>8.8692243958772538E-2</v>
      </c>
      <c r="W1398" s="75">
        <v>0.10215409161259675</v>
      </c>
      <c r="X1398" s="75">
        <v>0.11726611085671433</v>
      </c>
      <c r="Y1398" s="75">
        <v>0.13366347867611775</v>
      </c>
      <c r="Z1398" s="75">
        <v>0.15082563007249511</v>
      </c>
      <c r="AA1398" s="75">
        <v>0.16967258261252177</v>
      </c>
      <c r="AB1398" s="75">
        <v>0.18946071881746593</v>
      </c>
      <c r="AC1398" s="75">
        <v>0.21005184401024818</v>
      </c>
      <c r="AD1398" s="75">
        <v>0.23152431598011461</v>
      </c>
      <c r="AE1398" s="75">
        <v>0.25363361522592898</v>
      </c>
      <c r="AF1398" s="75">
        <v>0.27568982692566274</v>
      </c>
      <c r="AG1398" s="75">
        <v>0.29827645906043188</v>
      </c>
      <c r="AH1398" s="75">
        <v>0.32100874015577679</v>
      </c>
      <c r="AI1398" s="75">
        <v>0.34367933929912103</v>
      </c>
      <c r="AJ1398" s="75">
        <v>0.36610313552071994</v>
      </c>
      <c r="AK1398" s="75">
        <v>0.38828208459683294</v>
      </c>
    </row>
    <row r="1399" spans="1:37" s="65" customFormat="1" ht="17.100000000000001" customHeight="1" x14ac:dyDescent="0.2">
      <c r="A1399" s="54" t="s">
        <v>269</v>
      </c>
      <c r="B1399" s="55" t="s">
        <v>110</v>
      </c>
      <c r="C1399" s="56" t="s">
        <v>242</v>
      </c>
      <c r="D1399" s="57">
        <v>0</v>
      </c>
      <c r="E1399" s="57">
        <f>+(1-E$914)*E915</f>
        <v>0</v>
      </c>
      <c r="F1399" s="57">
        <f t="shared" ref="F1399:AK1399" si="545">+(1-F$914)*F915</f>
        <v>0</v>
      </c>
      <c r="G1399" s="57">
        <f t="shared" si="545"/>
        <v>0</v>
      </c>
      <c r="H1399" s="57">
        <f t="shared" si="545"/>
        <v>0</v>
      </c>
      <c r="I1399" s="57">
        <f t="shared" si="545"/>
        <v>0</v>
      </c>
      <c r="J1399" s="57">
        <f t="shared" si="545"/>
        <v>0</v>
      </c>
      <c r="K1399" s="57">
        <f t="shared" si="545"/>
        <v>0</v>
      </c>
      <c r="L1399" s="57">
        <f t="shared" si="545"/>
        <v>0</v>
      </c>
      <c r="M1399" s="57">
        <f t="shared" si="545"/>
        <v>0</v>
      </c>
      <c r="N1399" s="57">
        <f t="shared" si="545"/>
        <v>0</v>
      </c>
      <c r="O1399" s="57">
        <f t="shared" si="545"/>
        <v>0</v>
      </c>
      <c r="P1399" s="57">
        <f t="shared" si="545"/>
        <v>0</v>
      </c>
      <c r="Q1399" s="57">
        <f t="shared" si="545"/>
        <v>0</v>
      </c>
      <c r="R1399" s="57">
        <f t="shared" si="545"/>
        <v>0</v>
      </c>
      <c r="S1399" s="57">
        <f t="shared" si="545"/>
        <v>0</v>
      </c>
      <c r="T1399" s="57">
        <f t="shared" si="545"/>
        <v>0</v>
      </c>
      <c r="U1399" s="57">
        <f t="shared" si="545"/>
        <v>0</v>
      </c>
      <c r="V1399" s="57">
        <f t="shared" si="545"/>
        <v>0</v>
      </c>
      <c r="W1399" s="57">
        <f t="shared" si="545"/>
        <v>0</v>
      </c>
      <c r="X1399" s="57">
        <f t="shared" si="545"/>
        <v>0</v>
      </c>
      <c r="Y1399" s="57">
        <f t="shared" si="545"/>
        <v>0</v>
      </c>
      <c r="Z1399" s="57">
        <f t="shared" si="545"/>
        <v>0</v>
      </c>
      <c r="AA1399" s="57">
        <f t="shared" si="545"/>
        <v>0</v>
      </c>
      <c r="AB1399" s="57">
        <f t="shared" si="545"/>
        <v>0</v>
      </c>
      <c r="AC1399" s="57">
        <f t="shared" si="545"/>
        <v>0</v>
      </c>
      <c r="AD1399" s="57">
        <f t="shared" si="545"/>
        <v>0</v>
      </c>
      <c r="AE1399" s="57">
        <f t="shared" si="545"/>
        <v>0</v>
      </c>
      <c r="AF1399" s="57">
        <f t="shared" si="545"/>
        <v>0</v>
      </c>
      <c r="AG1399" s="57">
        <f t="shared" si="545"/>
        <v>0</v>
      </c>
      <c r="AH1399" s="57">
        <f t="shared" si="545"/>
        <v>0</v>
      </c>
      <c r="AI1399" s="57">
        <f t="shared" si="545"/>
        <v>0</v>
      </c>
      <c r="AJ1399" s="57">
        <f t="shared" si="545"/>
        <v>0</v>
      </c>
      <c r="AK1399" s="57">
        <f t="shared" si="545"/>
        <v>0</v>
      </c>
    </row>
    <row r="1400" spans="1:37" s="65" customFormat="1" ht="17.100000000000001" customHeight="1" x14ac:dyDescent="0.2">
      <c r="A1400" s="54" t="s">
        <v>270</v>
      </c>
      <c r="B1400" s="55" t="s">
        <v>110</v>
      </c>
      <c r="C1400" s="56" t="s">
        <v>242</v>
      </c>
      <c r="D1400" s="57">
        <v>0</v>
      </c>
      <c r="E1400" s="57">
        <f t="shared" ref="E1400:AK1400" si="546">+(1-E$914)*E916</f>
        <v>0</v>
      </c>
      <c r="F1400" s="57">
        <f t="shared" si="546"/>
        <v>0</v>
      </c>
      <c r="G1400" s="57">
        <f t="shared" si="546"/>
        <v>0</v>
      </c>
      <c r="H1400" s="57">
        <f t="shared" si="546"/>
        <v>0</v>
      </c>
      <c r="I1400" s="57">
        <f t="shared" si="546"/>
        <v>0</v>
      </c>
      <c r="J1400" s="57">
        <f t="shared" si="546"/>
        <v>0</v>
      </c>
      <c r="K1400" s="57">
        <f t="shared" si="546"/>
        <v>0</v>
      </c>
      <c r="L1400" s="57">
        <f t="shared" si="546"/>
        <v>0</v>
      </c>
      <c r="M1400" s="57">
        <f t="shared" si="546"/>
        <v>0</v>
      </c>
      <c r="N1400" s="57">
        <f t="shared" si="546"/>
        <v>0</v>
      </c>
      <c r="O1400" s="57">
        <f t="shared" si="546"/>
        <v>0</v>
      </c>
      <c r="P1400" s="57">
        <f t="shared" si="546"/>
        <v>0</v>
      </c>
      <c r="Q1400" s="57">
        <f t="shared" si="546"/>
        <v>0</v>
      </c>
      <c r="R1400" s="57">
        <f t="shared" si="546"/>
        <v>0</v>
      </c>
      <c r="S1400" s="57">
        <f t="shared" si="546"/>
        <v>0</v>
      </c>
      <c r="T1400" s="57">
        <f t="shared" si="546"/>
        <v>0</v>
      </c>
      <c r="U1400" s="57">
        <f t="shared" si="546"/>
        <v>0</v>
      </c>
      <c r="V1400" s="57">
        <f t="shared" si="546"/>
        <v>0</v>
      </c>
      <c r="W1400" s="57">
        <f t="shared" si="546"/>
        <v>0</v>
      </c>
      <c r="X1400" s="57">
        <f t="shared" si="546"/>
        <v>0</v>
      </c>
      <c r="Y1400" s="57">
        <f t="shared" si="546"/>
        <v>0</v>
      </c>
      <c r="Z1400" s="57">
        <f t="shared" si="546"/>
        <v>0</v>
      </c>
      <c r="AA1400" s="57">
        <f t="shared" si="546"/>
        <v>0</v>
      </c>
      <c r="AB1400" s="57">
        <f t="shared" si="546"/>
        <v>0</v>
      </c>
      <c r="AC1400" s="57">
        <f t="shared" si="546"/>
        <v>0</v>
      </c>
      <c r="AD1400" s="57">
        <f t="shared" si="546"/>
        <v>0</v>
      </c>
      <c r="AE1400" s="57">
        <f t="shared" si="546"/>
        <v>0</v>
      </c>
      <c r="AF1400" s="57">
        <f t="shared" si="546"/>
        <v>0</v>
      </c>
      <c r="AG1400" s="57">
        <f t="shared" si="546"/>
        <v>0</v>
      </c>
      <c r="AH1400" s="57">
        <f t="shared" si="546"/>
        <v>0</v>
      </c>
      <c r="AI1400" s="57">
        <f t="shared" si="546"/>
        <v>0</v>
      </c>
      <c r="AJ1400" s="57">
        <f t="shared" si="546"/>
        <v>0</v>
      </c>
      <c r="AK1400" s="57">
        <f t="shared" si="546"/>
        <v>0</v>
      </c>
    </row>
    <row r="1401" spans="1:37" s="65" customFormat="1" ht="17.100000000000001" customHeight="1" x14ac:dyDescent="0.2">
      <c r="A1401" s="54" t="s">
        <v>271</v>
      </c>
      <c r="B1401" s="55" t="s">
        <v>110</v>
      </c>
      <c r="C1401" s="56" t="s">
        <v>242</v>
      </c>
      <c r="D1401" s="57">
        <v>0</v>
      </c>
      <c r="E1401" s="57">
        <f t="shared" ref="E1401:AK1401" si="547">+(1-E$914)*E917</f>
        <v>0</v>
      </c>
      <c r="F1401" s="57">
        <f t="shared" si="547"/>
        <v>0</v>
      </c>
      <c r="G1401" s="57">
        <f t="shared" si="547"/>
        <v>0</v>
      </c>
      <c r="H1401" s="57">
        <f t="shared" si="547"/>
        <v>0</v>
      </c>
      <c r="I1401" s="57">
        <f t="shared" si="547"/>
        <v>0</v>
      </c>
      <c r="J1401" s="57">
        <f t="shared" si="547"/>
        <v>0</v>
      </c>
      <c r="K1401" s="57">
        <f t="shared" si="547"/>
        <v>0</v>
      </c>
      <c r="L1401" s="57">
        <f t="shared" si="547"/>
        <v>0</v>
      </c>
      <c r="M1401" s="57">
        <f t="shared" si="547"/>
        <v>0</v>
      </c>
      <c r="N1401" s="57">
        <f t="shared" si="547"/>
        <v>0</v>
      </c>
      <c r="O1401" s="57">
        <f t="shared" si="547"/>
        <v>0</v>
      </c>
      <c r="P1401" s="57">
        <f t="shared" si="547"/>
        <v>0</v>
      </c>
      <c r="Q1401" s="57">
        <f t="shared" si="547"/>
        <v>0</v>
      </c>
      <c r="R1401" s="57">
        <f t="shared" si="547"/>
        <v>0</v>
      </c>
      <c r="S1401" s="57">
        <f t="shared" si="547"/>
        <v>0</v>
      </c>
      <c r="T1401" s="57">
        <f t="shared" si="547"/>
        <v>0</v>
      </c>
      <c r="U1401" s="57">
        <f t="shared" si="547"/>
        <v>0</v>
      </c>
      <c r="V1401" s="57">
        <f t="shared" si="547"/>
        <v>0</v>
      </c>
      <c r="W1401" s="57">
        <f t="shared" si="547"/>
        <v>0</v>
      </c>
      <c r="X1401" s="57">
        <f t="shared" si="547"/>
        <v>0</v>
      </c>
      <c r="Y1401" s="57">
        <f t="shared" si="547"/>
        <v>0</v>
      </c>
      <c r="Z1401" s="57">
        <f t="shared" si="547"/>
        <v>0</v>
      </c>
      <c r="AA1401" s="57">
        <f t="shared" si="547"/>
        <v>0</v>
      </c>
      <c r="AB1401" s="57">
        <f t="shared" si="547"/>
        <v>0</v>
      </c>
      <c r="AC1401" s="57">
        <f t="shared" si="547"/>
        <v>0</v>
      </c>
      <c r="AD1401" s="57">
        <f t="shared" si="547"/>
        <v>0</v>
      </c>
      <c r="AE1401" s="57">
        <f t="shared" si="547"/>
        <v>0</v>
      </c>
      <c r="AF1401" s="57">
        <f t="shared" si="547"/>
        <v>0</v>
      </c>
      <c r="AG1401" s="57">
        <f t="shared" si="547"/>
        <v>0</v>
      </c>
      <c r="AH1401" s="57">
        <f t="shared" si="547"/>
        <v>0</v>
      </c>
      <c r="AI1401" s="57">
        <f t="shared" si="547"/>
        <v>0</v>
      </c>
      <c r="AJ1401" s="57">
        <f t="shared" si="547"/>
        <v>0</v>
      </c>
      <c r="AK1401" s="57">
        <f t="shared" si="547"/>
        <v>0</v>
      </c>
    </row>
    <row r="1402" spans="1:37" s="65" customFormat="1" ht="17.100000000000001" customHeight="1" x14ac:dyDescent="0.2">
      <c r="A1402" s="54" t="s">
        <v>272</v>
      </c>
      <c r="B1402" s="55" t="s">
        <v>110</v>
      </c>
      <c r="C1402" s="56" t="s">
        <v>242</v>
      </c>
      <c r="D1402" s="57">
        <v>8.4377558088281589E-3</v>
      </c>
      <c r="E1402" s="57">
        <f t="shared" ref="E1402:AK1402" si="548">+(1-E$914)*E918</f>
        <v>8.437401604967908E-3</v>
      </c>
      <c r="F1402" s="57">
        <f t="shared" si="548"/>
        <v>8.437401604967908E-3</v>
      </c>
      <c r="G1402" s="57">
        <f t="shared" si="548"/>
        <v>8.437401604967908E-3</v>
      </c>
      <c r="H1402" s="57">
        <f t="shared" si="548"/>
        <v>8.4331084963303032E-3</v>
      </c>
      <c r="I1402" s="57">
        <f t="shared" si="548"/>
        <v>8.4327164562383958E-3</v>
      </c>
      <c r="J1402" s="57">
        <f t="shared" si="548"/>
        <v>8.43134745169004E-3</v>
      </c>
      <c r="K1402" s="57">
        <f t="shared" si="548"/>
        <v>8.4279425149453493E-3</v>
      </c>
      <c r="L1402" s="57">
        <f t="shared" si="548"/>
        <v>8.4212142266561398E-3</v>
      </c>
      <c r="M1402" s="57">
        <f t="shared" si="548"/>
        <v>8.4083992128307639E-3</v>
      </c>
      <c r="N1402" s="57">
        <f t="shared" si="548"/>
        <v>8.3875951053090647E-3</v>
      </c>
      <c r="O1402" s="57">
        <f t="shared" si="548"/>
        <v>8.354588040677291E-3</v>
      </c>
      <c r="P1402" s="57">
        <f t="shared" si="548"/>
        <v>8.3081361496620109E-3</v>
      </c>
      <c r="Q1402" s="57">
        <f t="shared" si="548"/>
        <v>8.2382082535941478E-3</v>
      </c>
      <c r="R1402" s="57">
        <f t="shared" si="548"/>
        <v>8.1424947731608636E-3</v>
      </c>
      <c r="S1402" s="57">
        <f t="shared" si="548"/>
        <v>8.0158353989742432E-3</v>
      </c>
      <c r="T1402" s="57">
        <f t="shared" si="548"/>
        <v>7.8681757682749539E-3</v>
      </c>
      <c r="U1402" s="57">
        <f t="shared" si="548"/>
        <v>7.6992510842525371E-3</v>
      </c>
      <c r="V1402" s="57">
        <f t="shared" si="548"/>
        <v>7.5126803910746985E-3</v>
      </c>
      <c r="W1402" s="57">
        <f t="shared" si="548"/>
        <v>7.3024413202082564E-3</v>
      </c>
      <c r="X1402" s="57">
        <f t="shared" si="548"/>
        <v>7.0670540976606726E-3</v>
      </c>
      <c r="Y1402" s="57">
        <f t="shared" si="548"/>
        <v>6.8131045909199063E-3</v>
      </c>
      <c r="Z1402" s="57">
        <f t="shared" si="548"/>
        <v>6.5511414070767758E-3</v>
      </c>
      <c r="AA1402" s="57">
        <f t="shared" si="548"/>
        <v>6.2647704177138603E-3</v>
      </c>
      <c r="AB1402" s="57">
        <f t="shared" si="548"/>
        <v>5.6477485605331756E-3</v>
      </c>
      <c r="AC1402" s="57">
        <f t="shared" si="548"/>
        <v>5.0893653387486561E-3</v>
      </c>
      <c r="AD1402" s="57">
        <f t="shared" si="548"/>
        <v>4.5874882759369927E-3</v>
      </c>
      <c r="AE1402" s="57">
        <f t="shared" si="548"/>
        <v>4.1346139133743715E-3</v>
      </c>
      <c r="AF1402" s="57">
        <f t="shared" si="548"/>
        <v>3.7279638821246996E-3</v>
      </c>
      <c r="AG1402" s="57">
        <f t="shared" si="548"/>
        <v>3.3633737840131715E-3</v>
      </c>
      <c r="AH1402" s="57">
        <f t="shared" si="548"/>
        <v>3.0357901888714398E-3</v>
      </c>
      <c r="AI1402" s="57">
        <f t="shared" si="548"/>
        <v>2.7416823552949918E-3</v>
      </c>
      <c r="AJ1402" s="57">
        <f t="shared" si="548"/>
        <v>2.4790955687245177E-3</v>
      </c>
      <c r="AK1402" s="57">
        <f t="shared" si="548"/>
        <v>2.2435469142028197E-3</v>
      </c>
    </row>
    <row r="1403" spans="1:37" s="65" customFormat="1" ht="17.100000000000001" customHeight="1" x14ac:dyDescent="0.2">
      <c r="A1403" s="54" t="s">
        <v>197</v>
      </c>
      <c r="B1403" s="55" t="s">
        <v>110</v>
      </c>
      <c r="C1403" s="56" t="s">
        <v>242</v>
      </c>
      <c r="D1403" s="57">
        <v>0</v>
      </c>
      <c r="E1403" s="57">
        <f>+(1-E$914)*E919</f>
        <v>0</v>
      </c>
      <c r="F1403" s="57">
        <f>+(1-F$914)*F919</f>
        <v>0</v>
      </c>
      <c r="G1403" s="57">
        <f>+(1-G$914)*G919</f>
        <v>0</v>
      </c>
      <c r="H1403" s="75">
        <v>4.703922678044693E-11</v>
      </c>
      <c r="I1403" s="75">
        <v>2.3529798208859046E-10</v>
      </c>
      <c r="J1403" s="75">
        <v>1.3855039554995623E-9</v>
      </c>
      <c r="K1403" s="75">
        <v>5.599195382186704E-9</v>
      </c>
      <c r="L1403" s="75">
        <v>1.5054510687847879E-8</v>
      </c>
      <c r="M1403" s="75">
        <v>3.618913677789347E-8</v>
      </c>
      <c r="N1403" s="75">
        <v>8.0457586878408052E-8</v>
      </c>
      <c r="O1403" s="75">
        <v>1.6369918345604264E-7</v>
      </c>
      <c r="P1403" s="75">
        <v>3.0413060122200894E-7</v>
      </c>
      <c r="Q1403" s="75">
        <v>5.3785923629899459E-7</v>
      </c>
      <c r="R1403" s="75">
        <v>8.5185557525121763E-7</v>
      </c>
      <c r="S1403" s="75">
        <v>1.2771336835853929E-6</v>
      </c>
      <c r="T1403" s="75">
        <v>1.8095587367205987E-6</v>
      </c>
      <c r="U1403" s="75">
        <v>2.4698793968677425E-6</v>
      </c>
      <c r="V1403" s="75">
        <v>3.2561798253836003E-6</v>
      </c>
      <c r="W1403" s="75">
        <v>4.1979341105373564E-6</v>
      </c>
      <c r="X1403" s="75">
        <v>5.3124215427194382E-6</v>
      </c>
      <c r="Y1403" s="75">
        <v>6.6005694164480397E-6</v>
      </c>
      <c r="Z1403" s="75">
        <v>8.038167021655585E-6</v>
      </c>
      <c r="AA1403" s="75">
        <v>9.7042466662658691E-6</v>
      </c>
      <c r="AB1403" s="75">
        <v>1.155141872128216E-5</v>
      </c>
      <c r="AC1403" s="75">
        <v>1.3552171711207844E-5</v>
      </c>
      <c r="AD1403" s="75">
        <v>1.5698661453646201E-5</v>
      </c>
      <c r="AE1403" s="75">
        <v>1.7963952748215893E-5</v>
      </c>
      <c r="AF1403" s="75">
        <v>2.0275288110728761E-5</v>
      </c>
      <c r="AG1403" s="75">
        <v>2.2699550668810061E-5</v>
      </c>
      <c r="AH1403" s="75">
        <v>2.5196185804555207E-5</v>
      </c>
      <c r="AI1403" s="75">
        <v>2.7717480786077341E-5</v>
      </c>
      <c r="AJ1403" s="75">
        <v>3.0229585133618836E-5</v>
      </c>
      <c r="AK1403" s="75">
        <v>3.2726054397022549E-5</v>
      </c>
    </row>
    <row r="1404" spans="1:37" s="65" customFormat="1" ht="17.100000000000001" customHeight="1" x14ac:dyDescent="0.2">
      <c r="A1404" s="54" t="s">
        <v>245</v>
      </c>
      <c r="B1404" s="55" t="s">
        <v>110</v>
      </c>
      <c r="C1404" s="56" t="s">
        <v>246</v>
      </c>
      <c r="D1404" s="73">
        <f>SUM(D1392:D1403)</f>
        <v>1</v>
      </c>
      <c r="E1404" s="73">
        <f t="shared" ref="E1404:AK1404" si="549">SUM(E1392:E1403)</f>
        <v>1</v>
      </c>
      <c r="F1404" s="73">
        <f t="shared" si="549"/>
        <v>1</v>
      </c>
      <c r="G1404" s="73">
        <f t="shared" si="549"/>
        <v>1</v>
      </c>
      <c r="H1404" s="73">
        <f t="shared" si="549"/>
        <v>1</v>
      </c>
      <c r="I1404" s="73">
        <f t="shared" si="549"/>
        <v>1</v>
      </c>
      <c r="J1404" s="73">
        <f t="shared" si="549"/>
        <v>0.99999999999999989</v>
      </c>
      <c r="K1404" s="73">
        <f t="shared" si="549"/>
        <v>0.99999999999999989</v>
      </c>
      <c r="L1404" s="73">
        <f t="shared" si="549"/>
        <v>0.99999999999999989</v>
      </c>
      <c r="M1404" s="73">
        <f t="shared" si="549"/>
        <v>1</v>
      </c>
      <c r="N1404" s="73">
        <f t="shared" si="549"/>
        <v>1</v>
      </c>
      <c r="O1404" s="73">
        <f t="shared" si="549"/>
        <v>0.99999999999999989</v>
      </c>
      <c r="P1404" s="73">
        <f t="shared" si="549"/>
        <v>0.99999999999999989</v>
      </c>
      <c r="Q1404" s="73">
        <f t="shared" si="549"/>
        <v>0.99999999999999989</v>
      </c>
      <c r="R1404" s="73">
        <f t="shared" si="549"/>
        <v>1</v>
      </c>
      <c r="S1404" s="73">
        <f t="shared" si="549"/>
        <v>1</v>
      </c>
      <c r="T1404" s="73">
        <f t="shared" si="549"/>
        <v>1</v>
      </c>
      <c r="U1404" s="73">
        <f t="shared" si="549"/>
        <v>0.99999999999999989</v>
      </c>
      <c r="V1404" s="73">
        <f t="shared" si="549"/>
        <v>0.99999999999999989</v>
      </c>
      <c r="W1404" s="73">
        <f t="shared" si="549"/>
        <v>1.0000000000000002</v>
      </c>
      <c r="X1404" s="73">
        <f t="shared" si="549"/>
        <v>0.99999999999999989</v>
      </c>
      <c r="Y1404" s="73">
        <f t="shared" si="549"/>
        <v>1</v>
      </c>
      <c r="Z1404" s="73">
        <f t="shared" si="549"/>
        <v>1</v>
      </c>
      <c r="AA1404" s="73">
        <f t="shared" si="549"/>
        <v>1</v>
      </c>
      <c r="AB1404" s="73">
        <f t="shared" si="549"/>
        <v>1</v>
      </c>
      <c r="AC1404" s="73">
        <f t="shared" si="549"/>
        <v>0.99999999999999989</v>
      </c>
      <c r="AD1404" s="73">
        <f t="shared" si="549"/>
        <v>1</v>
      </c>
      <c r="AE1404" s="73">
        <f t="shared" si="549"/>
        <v>1</v>
      </c>
      <c r="AF1404" s="73">
        <f t="shared" si="549"/>
        <v>1</v>
      </c>
      <c r="AG1404" s="73">
        <f t="shared" si="549"/>
        <v>1.0000000000000002</v>
      </c>
      <c r="AH1404" s="73">
        <f t="shared" si="549"/>
        <v>1</v>
      </c>
      <c r="AI1404" s="73">
        <f t="shared" si="549"/>
        <v>1</v>
      </c>
      <c r="AJ1404" s="73">
        <f t="shared" si="549"/>
        <v>1</v>
      </c>
      <c r="AK1404" s="73">
        <f t="shared" si="549"/>
        <v>0.99999999999999989</v>
      </c>
    </row>
    <row r="1405" spans="1:37" s="65" customFormat="1" ht="17.100000000000001" customHeight="1" x14ac:dyDescent="0.25">
      <c r="A1405" s="68"/>
      <c r="B1405" s="74"/>
      <c r="C1405" s="74"/>
      <c r="D1405" s="72"/>
      <c r="E1405" s="72"/>
      <c r="F1405" s="72"/>
      <c r="G1405" s="72"/>
      <c r="H1405" s="72"/>
      <c r="I1405" s="72"/>
      <c r="J1405" s="72"/>
      <c r="K1405" s="72"/>
      <c r="L1405" s="72"/>
      <c r="M1405" s="72"/>
      <c r="N1405" s="72"/>
      <c r="O1405" s="72"/>
      <c r="P1405" s="72"/>
      <c r="Q1405" s="72"/>
      <c r="R1405" s="72"/>
      <c r="S1405" s="72"/>
      <c r="T1405" s="72"/>
      <c r="U1405" s="72"/>
      <c r="V1405" s="72"/>
      <c r="W1405" s="72"/>
      <c r="X1405" s="72"/>
      <c r="Y1405" s="72"/>
      <c r="Z1405" s="72"/>
      <c r="AA1405" s="72"/>
      <c r="AB1405" s="72"/>
      <c r="AC1405" s="72"/>
      <c r="AD1405" s="72"/>
      <c r="AE1405" s="72"/>
      <c r="AF1405" s="72"/>
      <c r="AG1405" s="72"/>
      <c r="AH1405" s="72"/>
      <c r="AI1405" s="72"/>
      <c r="AJ1405" s="72"/>
      <c r="AK1405" s="72"/>
    </row>
    <row r="1406" spans="1:37" s="65" customFormat="1" ht="17.100000000000001" customHeight="1" x14ac:dyDescent="0.25">
      <c r="A1406" s="64" t="s">
        <v>265</v>
      </c>
      <c r="B1406"/>
      <c r="C1406"/>
      <c r="D1406" s="72"/>
      <c r="E1406" s="72"/>
      <c r="F1406" s="72"/>
      <c r="G1406" s="72"/>
      <c r="H1406" s="72"/>
      <c r="I1406" s="72"/>
      <c r="J1406" s="72"/>
      <c r="K1406" s="72"/>
      <c r="L1406" s="72"/>
      <c r="M1406" s="72"/>
      <c r="N1406" s="72"/>
      <c r="O1406" s="72"/>
      <c r="P1406" s="72"/>
      <c r="Q1406" s="72"/>
      <c r="R1406" s="72"/>
      <c r="S1406" s="72"/>
      <c r="T1406" s="72"/>
      <c r="U1406" s="72"/>
      <c r="V1406" s="72"/>
      <c r="W1406" s="72"/>
      <c r="X1406" s="72"/>
      <c r="Y1406" s="72"/>
      <c r="Z1406" s="72"/>
      <c r="AA1406" s="72"/>
      <c r="AB1406" s="72"/>
      <c r="AC1406" s="72"/>
      <c r="AD1406" s="72"/>
      <c r="AE1406" s="72"/>
      <c r="AF1406" s="72"/>
      <c r="AG1406" s="72"/>
      <c r="AH1406" s="72"/>
      <c r="AI1406" s="72"/>
      <c r="AJ1406" s="72"/>
      <c r="AK1406" s="72"/>
    </row>
    <row r="1407" spans="1:37" s="65" customFormat="1" ht="17.100000000000001" customHeight="1" x14ac:dyDescent="0.25">
      <c r="A1407" s="66" t="s">
        <v>273</v>
      </c>
      <c r="B1407"/>
      <c r="C1407"/>
    </row>
    <row r="1408" spans="1:37" s="65" customFormat="1" ht="17.100000000000001" customHeight="1" x14ac:dyDescent="0.2">
      <c r="A1408" s="54" t="s">
        <v>241</v>
      </c>
      <c r="B1408" s="55" t="s">
        <v>110</v>
      </c>
      <c r="C1408" s="56" t="s">
        <v>242</v>
      </c>
      <c r="D1408" s="57">
        <v>0.93339951079546846</v>
      </c>
      <c r="E1408" s="57">
        <f>+(1-SUM(E1409:E1419))</f>
        <v>0.93341214877832335</v>
      </c>
      <c r="F1408" s="57">
        <f>+(1-SUM(F1409:F1419))</f>
        <v>0.93341846686912755</v>
      </c>
      <c r="G1408" s="57">
        <f t="shared" ref="G1408:AK1408" si="550">+(1-SUM(G1409:G1419))</f>
        <v>0.93341846686912755</v>
      </c>
      <c r="H1408" s="57">
        <f t="shared" si="550"/>
        <v>0.93326757458814968</v>
      </c>
      <c r="I1408" s="57">
        <f t="shared" si="550"/>
        <v>0.93324073812110697</v>
      </c>
      <c r="J1408" s="57">
        <f t="shared" si="550"/>
        <v>0.93315161528091839</v>
      </c>
      <c r="K1408" s="57">
        <f t="shared" si="550"/>
        <v>0.92855671165752041</v>
      </c>
      <c r="L1408" s="57">
        <f t="shared" si="550"/>
        <v>0.9240952854616914</v>
      </c>
      <c r="M1408" s="57">
        <f t="shared" si="550"/>
        <v>0.91979282253907113</v>
      </c>
      <c r="N1408" s="57">
        <f t="shared" si="550"/>
        <v>0.91330152972526213</v>
      </c>
      <c r="O1408" s="57">
        <f t="shared" si="550"/>
        <v>0.90692380157601682</v>
      </c>
      <c r="P1408" s="57">
        <f t="shared" si="550"/>
        <v>0.90067036085019203</v>
      </c>
      <c r="Q1408" s="57">
        <f t="shared" si="550"/>
        <v>0.89298434011672889</v>
      </c>
      <c r="R1408" s="57">
        <f t="shared" si="550"/>
        <v>0.88539097292780133</v>
      </c>
      <c r="S1408" s="57">
        <f t="shared" si="550"/>
        <v>0.87776874176806285</v>
      </c>
      <c r="T1408" s="57">
        <f t="shared" si="550"/>
        <v>0.86905496296619333</v>
      </c>
      <c r="U1408" s="57">
        <f t="shared" si="550"/>
        <v>0.85904154126281429</v>
      </c>
      <c r="V1408" s="57">
        <f t="shared" si="550"/>
        <v>0.84787567048576296</v>
      </c>
      <c r="W1408" s="57">
        <f t="shared" si="550"/>
        <v>0.83527086905695125</v>
      </c>
      <c r="X1408" s="57">
        <f t="shared" si="550"/>
        <v>0.82113548469118891</v>
      </c>
      <c r="Y1408" s="57">
        <f t="shared" si="550"/>
        <v>0.80576883235270702</v>
      </c>
      <c r="Z1408" s="57">
        <f t="shared" si="550"/>
        <v>0.78955188825109868</v>
      </c>
      <c r="AA1408" s="57">
        <f t="shared" si="550"/>
        <v>0.77177227178780949</v>
      </c>
      <c r="AB1408" s="57">
        <f t="shared" si="550"/>
        <v>0.75510721750676302</v>
      </c>
      <c r="AC1408" s="57">
        <f t="shared" si="550"/>
        <v>0.73704106901932909</v>
      </c>
      <c r="AD1408" s="57">
        <f t="shared" si="550"/>
        <v>0.71758773819742538</v>
      </c>
      <c r="AE1408" s="57">
        <f t="shared" si="550"/>
        <v>0.69703916670007771</v>
      </c>
      <c r="AF1408" s="57">
        <f t="shared" si="550"/>
        <v>0.67605877429519556</v>
      </c>
      <c r="AG1408" s="57">
        <f t="shared" si="550"/>
        <v>0.65424050306474268</v>
      </c>
      <c r="AH1408" s="57">
        <f t="shared" si="550"/>
        <v>0.63197301626729996</v>
      </c>
      <c r="AI1408" s="57">
        <f t="shared" si="550"/>
        <v>0.60949715941508176</v>
      </c>
      <c r="AJ1408" s="57">
        <f t="shared" si="550"/>
        <v>0.58704799079306702</v>
      </c>
      <c r="AK1408" s="57">
        <f t="shared" si="550"/>
        <v>0.56466555430053322</v>
      </c>
    </row>
    <row r="1409" spans="1:37" s="65" customFormat="1" ht="17.100000000000001" customHeight="1" x14ac:dyDescent="0.2">
      <c r="A1409" s="54" t="s">
        <v>266</v>
      </c>
      <c r="B1409" s="55" t="s">
        <v>110</v>
      </c>
      <c r="C1409" s="56" t="s">
        <v>242</v>
      </c>
      <c r="D1409" s="57">
        <v>0</v>
      </c>
      <c r="E1409" s="57">
        <f t="shared" ref="E1409:AK1409" si="551">+(1-E$930)*E925</f>
        <v>0</v>
      </c>
      <c r="F1409" s="57">
        <f t="shared" si="551"/>
        <v>0</v>
      </c>
      <c r="G1409" s="57">
        <f t="shared" si="551"/>
        <v>0</v>
      </c>
      <c r="H1409" s="57">
        <f t="shared" si="551"/>
        <v>0</v>
      </c>
      <c r="I1409" s="57">
        <f t="shared" si="551"/>
        <v>0</v>
      </c>
      <c r="J1409" s="57">
        <f t="shared" si="551"/>
        <v>0</v>
      </c>
      <c r="K1409" s="57">
        <f t="shared" si="551"/>
        <v>0</v>
      </c>
      <c r="L1409" s="57">
        <f t="shared" si="551"/>
        <v>0</v>
      </c>
      <c r="M1409" s="57">
        <f t="shared" si="551"/>
        <v>0</v>
      </c>
      <c r="N1409" s="57">
        <f t="shared" si="551"/>
        <v>0</v>
      </c>
      <c r="O1409" s="57">
        <f t="shared" si="551"/>
        <v>0</v>
      </c>
      <c r="P1409" s="57">
        <f t="shared" si="551"/>
        <v>0</v>
      </c>
      <c r="Q1409" s="57">
        <f t="shared" si="551"/>
        <v>0</v>
      </c>
      <c r="R1409" s="57">
        <f t="shared" si="551"/>
        <v>0</v>
      </c>
      <c r="S1409" s="57">
        <f t="shared" si="551"/>
        <v>0</v>
      </c>
      <c r="T1409" s="57">
        <f t="shared" si="551"/>
        <v>0</v>
      </c>
      <c r="U1409" s="57">
        <f t="shared" si="551"/>
        <v>0</v>
      </c>
      <c r="V1409" s="57">
        <f t="shared" si="551"/>
        <v>0</v>
      </c>
      <c r="W1409" s="57">
        <f t="shared" si="551"/>
        <v>0</v>
      </c>
      <c r="X1409" s="57">
        <f t="shared" si="551"/>
        <v>0</v>
      </c>
      <c r="Y1409" s="57">
        <f t="shared" si="551"/>
        <v>0</v>
      </c>
      <c r="Z1409" s="57">
        <f t="shared" si="551"/>
        <v>0</v>
      </c>
      <c r="AA1409" s="57">
        <f t="shared" si="551"/>
        <v>0</v>
      </c>
      <c r="AB1409" s="57">
        <f t="shared" si="551"/>
        <v>0</v>
      </c>
      <c r="AC1409" s="57">
        <f t="shared" si="551"/>
        <v>0</v>
      </c>
      <c r="AD1409" s="57">
        <f t="shared" si="551"/>
        <v>0</v>
      </c>
      <c r="AE1409" s="57">
        <f t="shared" si="551"/>
        <v>0</v>
      </c>
      <c r="AF1409" s="57">
        <f t="shared" si="551"/>
        <v>0</v>
      </c>
      <c r="AG1409" s="57">
        <f t="shared" si="551"/>
        <v>0</v>
      </c>
      <c r="AH1409" s="57">
        <f t="shared" si="551"/>
        <v>0</v>
      </c>
      <c r="AI1409" s="57">
        <f t="shared" si="551"/>
        <v>0</v>
      </c>
      <c r="AJ1409" s="57">
        <f t="shared" si="551"/>
        <v>0</v>
      </c>
      <c r="AK1409" s="57">
        <f t="shared" si="551"/>
        <v>0</v>
      </c>
    </row>
    <row r="1410" spans="1:37" s="65" customFormat="1" ht="17.100000000000001" customHeight="1" x14ac:dyDescent="0.2">
      <c r="A1410" s="54" t="s">
        <v>267</v>
      </c>
      <c r="B1410" s="55" t="s">
        <v>110</v>
      </c>
      <c r="C1410" s="56" t="s">
        <v>242</v>
      </c>
      <c r="D1410" s="57">
        <v>0</v>
      </c>
      <c r="E1410" s="57">
        <f>+(1-E$930)*E926</f>
        <v>0</v>
      </c>
      <c r="F1410" s="57">
        <f>+(1-F$930)*F926</f>
        <v>0</v>
      </c>
      <c r="G1410" s="57">
        <f>+(1-G$930)*G926</f>
        <v>0</v>
      </c>
      <c r="H1410" s="75">
        <v>6.9266690052479386E-6</v>
      </c>
      <c r="I1410" s="75">
        <v>1.5744764091652513E-5</v>
      </c>
      <c r="J1410" s="75">
        <v>4.1614278320759199E-5</v>
      </c>
      <c r="K1410" s="75">
        <v>1.0424362570232656E-4</v>
      </c>
      <c r="L1410" s="75">
        <v>2.063637176977395E-4</v>
      </c>
      <c r="M1410" s="75">
        <v>3.7139754063136268E-4</v>
      </c>
      <c r="N1410" s="75">
        <v>6.4065017491594326E-4</v>
      </c>
      <c r="O1410" s="75">
        <v>1.0329854300044534E-3</v>
      </c>
      <c r="P1410" s="75">
        <v>1.5678589683657432E-3</v>
      </c>
      <c r="Q1410" s="75">
        <v>2.2843020850413119E-3</v>
      </c>
      <c r="R1410" s="75">
        <v>3.1335611944912738E-3</v>
      </c>
      <c r="S1410" s="75">
        <v>4.1410323614243464E-3</v>
      </c>
      <c r="T1410" s="75">
        <v>5.2809910507841638E-3</v>
      </c>
      <c r="U1410" s="75">
        <v>6.5635606695256081E-3</v>
      </c>
      <c r="V1410" s="75">
        <v>7.9749469944215244E-3</v>
      </c>
      <c r="W1410" s="75">
        <v>9.5180085072848874E-3</v>
      </c>
      <c r="X1410" s="75">
        <v>1.118166977775643E-2</v>
      </c>
      <c r="Y1410" s="75">
        <v>1.2945095384708808E-2</v>
      </c>
      <c r="Z1410" s="75">
        <v>1.4825943557974871E-2</v>
      </c>
      <c r="AA1410" s="75">
        <v>1.6773374486785057E-2</v>
      </c>
      <c r="AB1410" s="75">
        <v>1.8771756166702389E-2</v>
      </c>
      <c r="AC1410" s="75">
        <v>2.0818130948255052E-2</v>
      </c>
      <c r="AD1410" s="75">
        <v>2.2855108959093918E-2</v>
      </c>
      <c r="AE1410" s="75">
        <v>2.488946242610254E-2</v>
      </c>
      <c r="AF1410" s="75">
        <v>2.6960629067015702E-2</v>
      </c>
      <c r="AG1410" s="75">
        <v>2.8960803786684503E-2</v>
      </c>
      <c r="AH1410" s="75">
        <v>3.0922326971713557E-2</v>
      </c>
      <c r="AI1410" s="75">
        <v>3.2845641988923417E-2</v>
      </c>
      <c r="AJ1410" s="75">
        <v>3.4707354620779653E-2</v>
      </c>
      <c r="AK1410" s="75">
        <v>3.6507842324637031E-2</v>
      </c>
    </row>
    <row r="1411" spans="1:37" s="65" customFormat="1" ht="17.100000000000001" customHeight="1" x14ac:dyDescent="0.2">
      <c r="A1411" s="54" t="s">
        <v>243</v>
      </c>
      <c r="B1411" s="55" t="s">
        <v>110</v>
      </c>
      <c r="C1411" s="56" t="s">
        <v>242</v>
      </c>
      <c r="D1411" s="57">
        <v>6.6505470078333198E-2</v>
      </c>
      <c r="E1411" s="57">
        <f t="shared" ref="E1411:AK1411" si="552">+(1-E$930)*E927</f>
        <v>6.6492832095478252E-2</v>
      </c>
      <c r="F1411" s="57">
        <f t="shared" si="552"/>
        <v>6.6486514004674091E-2</v>
      </c>
      <c r="G1411" s="57">
        <f t="shared" si="552"/>
        <v>6.6486514004674091E-2</v>
      </c>
      <c r="H1411" s="57">
        <f t="shared" si="552"/>
        <v>6.6450072819164499E-2</v>
      </c>
      <c r="I1411" s="57">
        <f t="shared" si="552"/>
        <v>6.6444853031403961E-2</v>
      </c>
      <c r="J1411" s="57">
        <f t="shared" si="552"/>
        <v>6.6426953941502317E-2</v>
      </c>
      <c r="K1411" s="57">
        <f t="shared" si="552"/>
        <v>6.6383118266812549E-2</v>
      </c>
      <c r="L1411" s="57">
        <f t="shared" si="552"/>
        <v>6.629766594503668E-2</v>
      </c>
      <c r="M1411" s="57">
        <f t="shared" si="552"/>
        <v>6.6136585042379237E-2</v>
      </c>
      <c r="N1411" s="57">
        <f t="shared" si="552"/>
        <v>6.5876727211997721E-2</v>
      </c>
      <c r="O1411" s="57">
        <f t="shared" si="552"/>
        <v>6.5466589864633259E-2</v>
      </c>
      <c r="P1411" s="57">
        <f t="shared" si="552"/>
        <v>6.4891417781151123E-2</v>
      </c>
      <c r="Q1411" s="57">
        <f t="shared" si="552"/>
        <v>6.4032526858716896E-2</v>
      </c>
      <c r="R1411" s="57">
        <f t="shared" si="552"/>
        <v>6.2871115976057365E-2</v>
      </c>
      <c r="S1411" s="57">
        <f t="shared" si="552"/>
        <v>6.1352621661513229E-2</v>
      </c>
      <c r="T1411" s="57">
        <f t="shared" si="552"/>
        <v>5.959997488314013E-2</v>
      </c>
      <c r="U1411" s="57">
        <f t="shared" si="552"/>
        <v>5.761698508538627E-2</v>
      </c>
      <c r="V1411" s="57">
        <f t="shared" si="552"/>
        <v>5.5453882381217588E-2</v>
      </c>
      <c r="W1411" s="57">
        <f t="shared" si="552"/>
        <v>5.30528328890566E-2</v>
      </c>
      <c r="X1411" s="57">
        <f t="shared" si="552"/>
        <v>5.0411422252797641E-2</v>
      </c>
      <c r="Y1411" s="57">
        <f t="shared" si="552"/>
        <v>4.761599301705001E-2</v>
      </c>
      <c r="Z1411" s="57">
        <f t="shared" si="552"/>
        <v>4.4788499951409683E-2</v>
      </c>
      <c r="AA1411" s="57">
        <f t="shared" si="552"/>
        <v>4.1772066866217455E-2</v>
      </c>
      <c r="AB1411" s="57">
        <f t="shared" si="552"/>
        <v>3.6648756090347373E-2</v>
      </c>
      <c r="AC1411" s="57">
        <f t="shared" si="552"/>
        <v>3.2075403850456451E-2</v>
      </c>
      <c r="AD1411" s="57">
        <f t="shared" si="552"/>
        <v>2.8017138201912394E-2</v>
      </c>
      <c r="AE1411" s="57">
        <f t="shared" si="552"/>
        <v>2.4419791695142572E-2</v>
      </c>
      <c r="AF1411" s="57">
        <f t="shared" si="552"/>
        <v>2.1270494424015279E-2</v>
      </c>
      <c r="AG1411" s="57">
        <f t="shared" si="552"/>
        <v>1.849953453747211E-2</v>
      </c>
      <c r="AH1411" s="57">
        <f t="shared" si="552"/>
        <v>1.6070720419405132E-2</v>
      </c>
      <c r="AI1411" s="57">
        <f t="shared" si="552"/>
        <v>1.395014181608773E-2</v>
      </c>
      <c r="AJ1411" s="57">
        <f t="shared" si="552"/>
        <v>1.2111289480299874E-2</v>
      </c>
      <c r="AK1411" s="57">
        <f t="shared" si="552"/>
        <v>1.0511792723599846E-2</v>
      </c>
    </row>
    <row r="1412" spans="1:37" s="65" customFormat="1" ht="17.100000000000001" customHeight="1" x14ac:dyDescent="0.2">
      <c r="A1412" s="54" t="s">
        <v>244</v>
      </c>
      <c r="B1412" s="55" t="s">
        <v>110</v>
      </c>
      <c r="C1412" s="56" t="s">
        <v>242</v>
      </c>
      <c r="D1412" s="57">
        <v>0</v>
      </c>
      <c r="E1412" s="57">
        <f t="shared" ref="E1412:AK1412" si="553">+(1-E$930)*E928</f>
        <v>0</v>
      </c>
      <c r="F1412" s="57">
        <f t="shared" si="553"/>
        <v>0</v>
      </c>
      <c r="G1412" s="57">
        <f t="shared" si="553"/>
        <v>0</v>
      </c>
      <c r="H1412" s="57">
        <f t="shared" si="553"/>
        <v>0</v>
      </c>
      <c r="I1412" s="57">
        <f t="shared" si="553"/>
        <v>0</v>
      </c>
      <c r="J1412" s="57">
        <f t="shared" si="553"/>
        <v>0</v>
      </c>
      <c r="K1412" s="57">
        <f t="shared" si="553"/>
        <v>0</v>
      </c>
      <c r="L1412" s="57">
        <f t="shared" si="553"/>
        <v>0</v>
      </c>
      <c r="M1412" s="57">
        <f t="shared" si="553"/>
        <v>0</v>
      </c>
      <c r="N1412" s="57">
        <f t="shared" si="553"/>
        <v>0</v>
      </c>
      <c r="O1412" s="57">
        <f t="shared" si="553"/>
        <v>0</v>
      </c>
      <c r="P1412" s="57">
        <f t="shared" si="553"/>
        <v>0</v>
      </c>
      <c r="Q1412" s="57">
        <f t="shared" si="553"/>
        <v>0</v>
      </c>
      <c r="R1412" s="57">
        <f t="shared" si="553"/>
        <v>0</v>
      </c>
      <c r="S1412" s="57">
        <f t="shared" si="553"/>
        <v>0</v>
      </c>
      <c r="T1412" s="57">
        <f t="shared" si="553"/>
        <v>0</v>
      </c>
      <c r="U1412" s="57">
        <f t="shared" si="553"/>
        <v>0</v>
      </c>
      <c r="V1412" s="57">
        <f t="shared" si="553"/>
        <v>0</v>
      </c>
      <c r="W1412" s="57">
        <f t="shared" si="553"/>
        <v>0</v>
      </c>
      <c r="X1412" s="57">
        <f t="shared" si="553"/>
        <v>0</v>
      </c>
      <c r="Y1412" s="57">
        <f t="shared" si="553"/>
        <v>0</v>
      </c>
      <c r="Z1412" s="57">
        <f t="shared" si="553"/>
        <v>0</v>
      </c>
      <c r="AA1412" s="57">
        <f t="shared" si="553"/>
        <v>0</v>
      </c>
      <c r="AB1412" s="57">
        <f t="shared" si="553"/>
        <v>0</v>
      </c>
      <c r="AC1412" s="57">
        <f t="shared" si="553"/>
        <v>0</v>
      </c>
      <c r="AD1412" s="57">
        <f t="shared" si="553"/>
        <v>0</v>
      </c>
      <c r="AE1412" s="57">
        <f t="shared" si="553"/>
        <v>0</v>
      </c>
      <c r="AF1412" s="57">
        <f t="shared" si="553"/>
        <v>0</v>
      </c>
      <c r="AG1412" s="57">
        <f t="shared" si="553"/>
        <v>0</v>
      </c>
      <c r="AH1412" s="57">
        <f t="shared" si="553"/>
        <v>0</v>
      </c>
      <c r="AI1412" s="57">
        <f t="shared" si="553"/>
        <v>0</v>
      </c>
      <c r="AJ1412" s="57">
        <f t="shared" si="553"/>
        <v>0</v>
      </c>
      <c r="AK1412" s="57">
        <f t="shared" si="553"/>
        <v>0</v>
      </c>
    </row>
    <row r="1413" spans="1:37" s="65" customFormat="1" ht="17.100000000000001" customHeight="1" x14ac:dyDescent="0.2">
      <c r="A1413" s="54" t="s">
        <v>268</v>
      </c>
      <c r="B1413" s="55" t="s">
        <v>110</v>
      </c>
      <c r="C1413" s="56" t="s">
        <v>242</v>
      </c>
      <c r="D1413" s="57">
        <v>0</v>
      </c>
      <c r="E1413" s="57">
        <f t="shared" ref="E1413:AK1413" si="554">+(1-E$930)*E929</f>
        <v>0</v>
      </c>
      <c r="F1413" s="57">
        <f t="shared" si="554"/>
        <v>0</v>
      </c>
      <c r="G1413" s="57">
        <f t="shared" si="554"/>
        <v>0</v>
      </c>
      <c r="H1413" s="57">
        <f t="shared" si="554"/>
        <v>0</v>
      </c>
      <c r="I1413" s="57">
        <f t="shared" si="554"/>
        <v>0</v>
      </c>
      <c r="J1413" s="57">
        <f t="shared" si="554"/>
        <v>0</v>
      </c>
      <c r="K1413" s="57">
        <f t="shared" si="554"/>
        <v>0</v>
      </c>
      <c r="L1413" s="57">
        <f t="shared" si="554"/>
        <v>0</v>
      </c>
      <c r="M1413" s="57">
        <f t="shared" si="554"/>
        <v>0</v>
      </c>
      <c r="N1413" s="57">
        <f t="shared" si="554"/>
        <v>0</v>
      </c>
      <c r="O1413" s="57">
        <f t="shared" si="554"/>
        <v>0</v>
      </c>
      <c r="P1413" s="57">
        <f t="shared" si="554"/>
        <v>0</v>
      </c>
      <c r="Q1413" s="57">
        <f t="shared" si="554"/>
        <v>0</v>
      </c>
      <c r="R1413" s="57">
        <f t="shared" si="554"/>
        <v>0</v>
      </c>
      <c r="S1413" s="57">
        <f t="shared" si="554"/>
        <v>0</v>
      </c>
      <c r="T1413" s="57">
        <f t="shared" si="554"/>
        <v>0</v>
      </c>
      <c r="U1413" s="57">
        <f t="shared" si="554"/>
        <v>0</v>
      </c>
      <c r="V1413" s="57">
        <f t="shared" si="554"/>
        <v>0</v>
      </c>
      <c r="W1413" s="57">
        <f t="shared" si="554"/>
        <v>0</v>
      </c>
      <c r="X1413" s="57">
        <f t="shared" si="554"/>
        <v>0</v>
      </c>
      <c r="Y1413" s="57">
        <f t="shared" si="554"/>
        <v>0</v>
      </c>
      <c r="Z1413" s="57">
        <f t="shared" si="554"/>
        <v>0</v>
      </c>
      <c r="AA1413" s="57">
        <f t="shared" si="554"/>
        <v>0</v>
      </c>
      <c r="AB1413" s="57">
        <f t="shared" si="554"/>
        <v>0</v>
      </c>
      <c r="AC1413" s="57">
        <f t="shared" si="554"/>
        <v>0</v>
      </c>
      <c r="AD1413" s="57">
        <f t="shared" si="554"/>
        <v>0</v>
      </c>
      <c r="AE1413" s="57">
        <f t="shared" si="554"/>
        <v>0</v>
      </c>
      <c r="AF1413" s="57">
        <f t="shared" si="554"/>
        <v>0</v>
      </c>
      <c r="AG1413" s="57">
        <f t="shared" si="554"/>
        <v>0</v>
      </c>
      <c r="AH1413" s="57">
        <f t="shared" si="554"/>
        <v>0</v>
      </c>
      <c r="AI1413" s="57">
        <f t="shared" si="554"/>
        <v>0</v>
      </c>
      <c r="AJ1413" s="57">
        <f t="shared" si="554"/>
        <v>0</v>
      </c>
      <c r="AK1413" s="57">
        <f t="shared" si="554"/>
        <v>0</v>
      </c>
    </row>
    <row r="1414" spans="1:37" s="65" customFormat="1" ht="17.100000000000001" customHeight="1" x14ac:dyDescent="0.2">
      <c r="A1414" s="54" t="s">
        <v>189</v>
      </c>
      <c r="B1414" s="55" t="s">
        <v>110</v>
      </c>
      <c r="C1414" s="56" t="s">
        <v>242</v>
      </c>
      <c r="D1414" s="57">
        <v>9.5019126198356743E-5</v>
      </c>
      <c r="E1414" s="57">
        <v>9.5019126198356743E-5</v>
      </c>
      <c r="F1414" s="57">
        <v>9.5019126198356743E-5</v>
      </c>
      <c r="G1414" s="57">
        <v>9.5019126198356743E-5</v>
      </c>
      <c r="H1414" s="75">
        <v>2.7542587664131308E-4</v>
      </c>
      <c r="I1414" s="75">
        <v>2.9866384809938955E-4</v>
      </c>
      <c r="J1414" s="75">
        <v>3.7981511375460928E-4</v>
      </c>
      <c r="K1414" s="75">
        <v>4.9559208507693638E-3</v>
      </c>
      <c r="L1414" s="75">
        <v>9.4006698210634693E-3</v>
      </c>
      <c r="M1414" s="75">
        <v>1.3699158688781432E-2</v>
      </c>
      <c r="N1414" s="75">
        <v>2.018101243023734E-2</v>
      </c>
      <c r="O1414" s="75">
        <v>2.6576459430162038E-2</v>
      </c>
      <c r="P1414" s="75">
        <v>3.2870058269689931E-2</v>
      </c>
      <c r="Q1414" s="75">
        <v>4.0698293080276601E-2</v>
      </c>
      <c r="R1414" s="75">
        <v>4.8603498046074778E-2</v>
      </c>
      <c r="S1414" s="75">
        <v>5.6736327075315937E-2</v>
      </c>
      <c r="T1414" s="75">
        <v>6.6062261541145639E-2</v>
      </c>
      <c r="U1414" s="75">
        <v>7.677544310287697E-2</v>
      </c>
      <c r="V1414" s="75">
        <v>8.8692243958772538E-2</v>
      </c>
      <c r="W1414" s="75">
        <v>0.10215409161259675</v>
      </c>
      <c r="X1414" s="75">
        <v>0.11726611085671433</v>
      </c>
      <c r="Y1414" s="75">
        <v>0.13366347867611775</v>
      </c>
      <c r="Z1414" s="75">
        <v>0.15082563007249511</v>
      </c>
      <c r="AA1414" s="75">
        <v>0.16967258261252177</v>
      </c>
      <c r="AB1414" s="75">
        <v>0.18946071881746593</v>
      </c>
      <c r="AC1414" s="75">
        <v>0.21005184401024818</v>
      </c>
      <c r="AD1414" s="75">
        <v>0.23152431598011461</v>
      </c>
      <c r="AE1414" s="75">
        <v>0.25363361522592898</v>
      </c>
      <c r="AF1414" s="75">
        <v>0.27568982692566274</v>
      </c>
      <c r="AG1414" s="75">
        <v>0.29827645906043188</v>
      </c>
      <c r="AH1414" s="75">
        <v>0.32100874015577679</v>
      </c>
      <c r="AI1414" s="75">
        <v>0.34367933929912103</v>
      </c>
      <c r="AJ1414" s="75">
        <v>0.36610313552071994</v>
      </c>
      <c r="AK1414" s="75">
        <v>0.38828208459683294</v>
      </c>
    </row>
    <row r="1415" spans="1:37" s="65" customFormat="1" ht="17.100000000000001" customHeight="1" x14ac:dyDescent="0.2">
      <c r="A1415" s="54" t="s">
        <v>269</v>
      </c>
      <c r="B1415" s="55" t="s">
        <v>110</v>
      </c>
      <c r="C1415" s="56" t="s">
        <v>242</v>
      </c>
      <c r="D1415" s="57">
        <v>0</v>
      </c>
      <c r="E1415" s="57">
        <f>+(1-E$930)*E931</f>
        <v>0</v>
      </c>
      <c r="F1415" s="57">
        <f t="shared" ref="F1415:AK1415" si="555">+(1-F$930)*F931</f>
        <v>0</v>
      </c>
      <c r="G1415" s="57">
        <f t="shared" si="555"/>
        <v>0</v>
      </c>
      <c r="H1415" s="57">
        <f t="shared" si="555"/>
        <v>0</v>
      </c>
      <c r="I1415" s="57">
        <f t="shared" si="555"/>
        <v>0</v>
      </c>
      <c r="J1415" s="57">
        <f t="shared" si="555"/>
        <v>0</v>
      </c>
      <c r="K1415" s="57">
        <f t="shared" si="555"/>
        <v>0</v>
      </c>
      <c r="L1415" s="57">
        <f t="shared" si="555"/>
        <v>0</v>
      </c>
      <c r="M1415" s="57">
        <f t="shared" si="555"/>
        <v>0</v>
      </c>
      <c r="N1415" s="57">
        <f t="shared" si="555"/>
        <v>0</v>
      </c>
      <c r="O1415" s="57">
        <f t="shared" si="555"/>
        <v>0</v>
      </c>
      <c r="P1415" s="57">
        <f t="shared" si="555"/>
        <v>0</v>
      </c>
      <c r="Q1415" s="57">
        <f t="shared" si="555"/>
        <v>0</v>
      </c>
      <c r="R1415" s="57">
        <f t="shared" si="555"/>
        <v>0</v>
      </c>
      <c r="S1415" s="57">
        <f t="shared" si="555"/>
        <v>0</v>
      </c>
      <c r="T1415" s="57">
        <f t="shared" si="555"/>
        <v>0</v>
      </c>
      <c r="U1415" s="57">
        <f t="shared" si="555"/>
        <v>0</v>
      </c>
      <c r="V1415" s="57">
        <f t="shared" si="555"/>
        <v>0</v>
      </c>
      <c r="W1415" s="57">
        <f t="shared" si="555"/>
        <v>0</v>
      </c>
      <c r="X1415" s="57">
        <f t="shared" si="555"/>
        <v>0</v>
      </c>
      <c r="Y1415" s="57">
        <f t="shared" si="555"/>
        <v>0</v>
      </c>
      <c r="Z1415" s="57">
        <f t="shared" si="555"/>
        <v>0</v>
      </c>
      <c r="AA1415" s="57">
        <f t="shared" si="555"/>
        <v>0</v>
      </c>
      <c r="AB1415" s="57">
        <f t="shared" si="555"/>
        <v>0</v>
      </c>
      <c r="AC1415" s="57">
        <f t="shared" si="555"/>
        <v>0</v>
      </c>
      <c r="AD1415" s="57">
        <f t="shared" si="555"/>
        <v>0</v>
      </c>
      <c r="AE1415" s="57">
        <f t="shared" si="555"/>
        <v>0</v>
      </c>
      <c r="AF1415" s="57">
        <f t="shared" si="555"/>
        <v>0</v>
      </c>
      <c r="AG1415" s="57">
        <f t="shared" si="555"/>
        <v>0</v>
      </c>
      <c r="AH1415" s="57">
        <f t="shared" si="555"/>
        <v>0</v>
      </c>
      <c r="AI1415" s="57">
        <f t="shared" si="555"/>
        <v>0</v>
      </c>
      <c r="AJ1415" s="57">
        <f t="shared" si="555"/>
        <v>0</v>
      </c>
      <c r="AK1415" s="57">
        <f t="shared" si="555"/>
        <v>0</v>
      </c>
    </row>
    <row r="1416" spans="1:37" s="65" customFormat="1" ht="17.100000000000001" customHeight="1" x14ac:dyDescent="0.2">
      <c r="A1416" s="54" t="s">
        <v>270</v>
      </c>
      <c r="B1416" s="55" t="s">
        <v>110</v>
      </c>
      <c r="C1416" s="56" t="s">
        <v>242</v>
      </c>
      <c r="D1416" s="57">
        <v>0</v>
      </c>
      <c r="E1416" s="57">
        <f t="shared" ref="E1416:AK1416" si="556">+(1-E$930)*E932</f>
        <v>0</v>
      </c>
      <c r="F1416" s="57">
        <f t="shared" si="556"/>
        <v>0</v>
      </c>
      <c r="G1416" s="57">
        <f t="shared" si="556"/>
        <v>0</v>
      </c>
      <c r="H1416" s="57">
        <f t="shared" si="556"/>
        <v>0</v>
      </c>
      <c r="I1416" s="57">
        <f t="shared" si="556"/>
        <v>0</v>
      </c>
      <c r="J1416" s="57">
        <f t="shared" si="556"/>
        <v>0</v>
      </c>
      <c r="K1416" s="57">
        <f t="shared" si="556"/>
        <v>0</v>
      </c>
      <c r="L1416" s="57">
        <f t="shared" si="556"/>
        <v>0</v>
      </c>
      <c r="M1416" s="57">
        <f t="shared" si="556"/>
        <v>0</v>
      </c>
      <c r="N1416" s="57">
        <f t="shared" si="556"/>
        <v>0</v>
      </c>
      <c r="O1416" s="57">
        <f t="shared" si="556"/>
        <v>0</v>
      </c>
      <c r="P1416" s="57">
        <f t="shared" si="556"/>
        <v>0</v>
      </c>
      <c r="Q1416" s="57">
        <f t="shared" si="556"/>
        <v>0</v>
      </c>
      <c r="R1416" s="57">
        <f t="shared" si="556"/>
        <v>0</v>
      </c>
      <c r="S1416" s="57">
        <f t="shared" si="556"/>
        <v>0</v>
      </c>
      <c r="T1416" s="57">
        <f t="shared" si="556"/>
        <v>0</v>
      </c>
      <c r="U1416" s="57">
        <f t="shared" si="556"/>
        <v>0</v>
      </c>
      <c r="V1416" s="57">
        <f t="shared" si="556"/>
        <v>0</v>
      </c>
      <c r="W1416" s="57">
        <f t="shared" si="556"/>
        <v>0</v>
      </c>
      <c r="X1416" s="57">
        <f t="shared" si="556"/>
        <v>0</v>
      </c>
      <c r="Y1416" s="57">
        <f t="shared" si="556"/>
        <v>0</v>
      </c>
      <c r="Z1416" s="57">
        <f t="shared" si="556"/>
        <v>0</v>
      </c>
      <c r="AA1416" s="57">
        <f t="shared" si="556"/>
        <v>0</v>
      </c>
      <c r="AB1416" s="57">
        <f t="shared" si="556"/>
        <v>0</v>
      </c>
      <c r="AC1416" s="57">
        <f t="shared" si="556"/>
        <v>0</v>
      </c>
      <c r="AD1416" s="57">
        <f t="shared" si="556"/>
        <v>0</v>
      </c>
      <c r="AE1416" s="57">
        <f t="shared" si="556"/>
        <v>0</v>
      </c>
      <c r="AF1416" s="57">
        <f t="shared" si="556"/>
        <v>0</v>
      </c>
      <c r="AG1416" s="57">
        <f t="shared" si="556"/>
        <v>0</v>
      </c>
      <c r="AH1416" s="57">
        <f t="shared" si="556"/>
        <v>0</v>
      </c>
      <c r="AI1416" s="57">
        <f t="shared" si="556"/>
        <v>0</v>
      </c>
      <c r="AJ1416" s="57">
        <f t="shared" si="556"/>
        <v>0</v>
      </c>
      <c r="AK1416" s="57">
        <f t="shared" si="556"/>
        <v>0</v>
      </c>
    </row>
    <row r="1417" spans="1:37" s="65" customFormat="1" ht="17.100000000000001" customHeight="1" x14ac:dyDescent="0.2">
      <c r="A1417" s="54" t="s">
        <v>271</v>
      </c>
      <c r="B1417" s="55" t="s">
        <v>110</v>
      </c>
      <c r="C1417" s="56" t="s">
        <v>242</v>
      </c>
      <c r="D1417" s="57">
        <v>0</v>
      </c>
      <c r="E1417" s="57">
        <f t="shared" ref="E1417:AK1417" si="557">+(1-E$930)*E933</f>
        <v>0</v>
      </c>
      <c r="F1417" s="57">
        <f t="shared" si="557"/>
        <v>0</v>
      </c>
      <c r="G1417" s="57">
        <f t="shared" si="557"/>
        <v>0</v>
      </c>
      <c r="H1417" s="57">
        <f t="shared" si="557"/>
        <v>0</v>
      </c>
      <c r="I1417" s="57">
        <f t="shared" si="557"/>
        <v>0</v>
      </c>
      <c r="J1417" s="57">
        <f t="shared" si="557"/>
        <v>0</v>
      </c>
      <c r="K1417" s="57">
        <f t="shared" si="557"/>
        <v>0</v>
      </c>
      <c r="L1417" s="57">
        <f t="shared" si="557"/>
        <v>0</v>
      </c>
      <c r="M1417" s="57">
        <f t="shared" si="557"/>
        <v>0</v>
      </c>
      <c r="N1417" s="57">
        <f t="shared" si="557"/>
        <v>0</v>
      </c>
      <c r="O1417" s="57">
        <f t="shared" si="557"/>
        <v>0</v>
      </c>
      <c r="P1417" s="57">
        <f t="shared" si="557"/>
        <v>0</v>
      </c>
      <c r="Q1417" s="57">
        <f t="shared" si="557"/>
        <v>0</v>
      </c>
      <c r="R1417" s="57">
        <f t="shared" si="557"/>
        <v>0</v>
      </c>
      <c r="S1417" s="57">
        <f t="shared" si="557"/>
        <v>0</v>
      </c>
      <c r="T1417" s="57">
        <f t="shared" si="557"/>
        <v>0</v>
      </c>
      <c r="U1417" s="57">
        <f t="shared" si="557"/>
        <v>0</v>
      </c>
      <c r="V1417" s="57">
        <f t="shared" si="557"/>
        <v>0</v>
      </c>
      <c r="W1417" s="57">
        <f t="shared" si="557"/>
        <v>0</v>
      </c>
      <c r="X1417" s="57">
        <f t="shared" si="557"/>
        <v>0</v>
      </c>
      <c r="Y1417" s="57">
        <f t="shared" si="557"/>
        <v>0</v>
      </c>
      <c r="Z1417" s="57">
        <f t="shared" si="557"/>
        <v>0</v>
      </c>
      <c r="AA1417" s="57">
        <f t="shared" si="557"/>
        <v>0</v>
      </c>
      <c r="AB1417" s="57">
        <f t="shared" si="557"/>
        <v>0</v>
      </c>
      <c r="AC1417" s="57">
        <f t="shared" si="557"/>
        <v>0</v>
      </c>
      <c r="AD1417" s="57">
        <f t="shared" si="557"/>
        <v>0</v>
      </c>
      <c r="AE1417" s="57">
        <f t="shared" si="557"/>
        <v>0</v>
      </c>
      <c r="AF1417" s="57">
        <f t="shared" si="557"/>
        <v>0</v>
      </c>
      <c r="AG1417" s="57">
        <f t="shared" si="557"/>
        <v>0</v>
      </c>
      <c r="AH1417" s="57">
        <f t="shared" si="557"/>
        <v>0</v>
      </c>
      <c r="AI1417" s="57">
        <f t="shared" si="557"/>
        <v>0</v>
      </c>
      <c r="AJ1417" s="57">
        <f t="shared" si="557"/>
        <v>0</v>
      </c>
      <c r="AK1417" s="57">
        <f t="shared" si="557"/>
        <v>0</v>
      </c>
    </row>
    <row r="1418" spans="1:37" s="65" customFormat="1" ht="17.100000000000001" customHeight="1" x14ac:dyDescent="0.2">
      <c r="A1418" s="54" t="s">
        <v>272</v>
      </c>
      <c r="B1418" s="55" t="s">
        <v>110</v>
      </c>
      <c r="C1418" s="56" t="s">
        <v>242</v>
      </c>
      <c r="D1418" s="57">
        <v>0</v>
      </c>
      <c r="E1418" s="57">
        <f t="shared" ref="E1418:AK1418" si="558">+(1-E$930)*E934</f>
        <v>0</v>
      </c>
      <c r="F1418" s="57">
        <f t="shared" si="558"/>
        <v>0</v>
      </c>
      <c r="G1418" s="57">
        <f t="shared" si="558"/>
        <v>0</v>
      </c>
      <c r="H1418" s="57">
        <f t="shared" si="558"/>
        <v>0</v>
      </c>
      <c r="I1418" s="57">
        <f t="shared" si="558"/>
        <v>0</v>
      </c>
      <c r="J1418" s="57">
        <f t="shared" si="558"/>
        <v>0</v>
      </c>
      <c r="K1418" s="57">
        <f t="shared" si="558"/>
        <v>0</v>
      </c>
      <c r="L1418" s="57">
        <f t="shared" si="558"/>
        <v>0</v>
      </c>
      <c r="M1418" s="57">
        <f t="shared" si="558"/>
        <v>0</v>
      </c>
      <c r="N1418" s="57">
        <f t="shared" si="558"/>
        <v>0</v>
      </c>
      <c r="O1418" s="57">
        <f t="shared" si="558"/>
        <v>0</v>
      </c>
      <c r="P1418" s="57">
        <f t="shared" si="558"/>
        <v>0</v>
      </c>
      <c r="Q1418" s="57">
        <f t="shared" si="558"/>
        <v>0</v>
      </c>
      <c r="R1418" s="57">
        <f t="shared" si="558"/>
        <v>0</v>
      </c>
      <c r="S1418" s="57">
        <f t="shared" si="558"/>
        <v>0</v>
      </c>
      <c r="T1418" s="57">
        <f t="shared" si="558"/>
        <v>0</v>
      </c>
      <c r="U1418" s="57">
        <f t="shared" si="558"/>
        <v>0</v>
      </c>
      <c r="V1418" s="57">
        <f t="shared" si="558"/>
        <v>0</v>
      </c>
      <c r="W1418" s="57">
        <f t="shared" si="558"/>
        <v>0</v>
      </c>
      <c r="X1418" s="57">
        <f t="shared" si="558"/>
        <v>0</v>
      </c>
      <c r="Y1418" s="57">
        <f t="shared" si="558"/>
        <v>0</v>
      </c>
      <c r="Z1418" s="57">
        <f t="shared" si="558"/>
        <v>0</v>
      </c>
      <c r="AA1418" s="57">
        <f t="shared" si="558"/>
        <v>0</v>
      </c>
      <c r="AB1418" s="57">
        <f t="shared" si="558"/>
        <v>0</v>
      </c>
      <c r="AC1418" s="57">
        <f t="shared" si="558"/>
        <v>0</v>
      </c>
      <c r="AD1418" s="57">
        <f t="shared" si="558"/>
        <v>0</v>
      </c>
      <c r="AE1418" s="57">
        <f t="shared" si="558"/>
        <v>0</v>
      </c>
      <c r="AF1418" s="57">
        <f t="shared" si="558"/>
        <v>0</v>
      </c>
      <c r="AG1418" s="57">
        <f t="shared" si="558"/>
        <v>0</v>
      </c>
      <c r="AH1418" s="57">
        <f t="shared" si="558"/>
        <v>0</v>
      </c>
      <c r="AI1418" s="57">
        <f t="shared" si="558"/>
        <v>0</v>
      </c>
      <c r="AJ1418" s="57">
        <f t="shared" si="558"/>
        <v>0</v>
      </c>
      <c r="AK1418" s="57">
        <f t="shared" si="558"/>
        <v>0</v>
      </c>
    </row>
    <row r="1419" spans="1:37" s="65" customFormat="1" ht="17.100000000000001" customHeight="1" x14ac:dyDescent="0.2">
      <c r="A1419" s="54" t="s">
        <v>197</v>
      </c>
      <c r="B1419" s="55" t="s">
        <v>110</v>
      </c>
      <c r="C1419" s="56" t="s">
        <v>242</v>
      </c>
      <c r="D1419" s="57">
        <v>0</v>
      </c>
      <c r="E1419" s="57">
        <f>+(1-E$930)*E935</f>
        <v>0</v>
      </c>
      <c r="F1419" s="57">
        <f>+(1-F$930)*F935</f>
        <v>0</v>
      </c>
      <c r="G1419" s="57">
        <f>+(1-G$930)*G935</f>
        <v>0</v>
      </c>
      <c r="H1419" s="75">
        <v>4.703922678044693E-11</v>
      </c>
      <c r="I1419" s="75">
        <v>2.3529798208859046E-10</v>
      </c>
      <c r="J1419" s="75">
        <v>1.3855039554995623E-9</v>
      </c>
      <c r="K1419" s="75">
        <v>5.599195382186704E-9</v>
      </c>
      <c r="L1419" s="75">
        <v>1.5054510687847879E-8</v>
      </c>
      <c r="M1419" s="75">
        <v>3.618913677789347E-8</v>
      </c>
      <c r="N1419" s="75">
        <v>8.0457586878408052E-8</v>
      </c>
      <c r="O1419" s="75">
        <v>1.6369918345604264E-7</v>
      </c>
      <c r="P1419" s="75">
        <v>3.0413060122200894E-7</v>
      </c>
      <c r="Q1419" s="75">
        <v>5.3785923629899459E-7</v>
      </c>
      <c r="R1419" s="75">
        <v>8.5185557525121763E-7</v>
      </c>
      <c r="S1419" s="75">
        <v>1.2771336835853929E-6</v>
      </c>
      <c r="T1419" s="75">
        <v>1.8095587367205987E-6</v>
      </c>
      <c r="U1419" s="75">
        <v>2.4698793968677425E-6</v>
      </c>
      <c r="V1419" s="75">
        <v>3.2561798253836003E-6</v>
      </c>
      <c r="W1419" s="75">
        <v>4.1979341105373564E-6</v>
      </c>
      <c r="X1419" s="75">
        <v>5.3124215427194382E-6</v>
      </c>
      <c r="Y1419" s="75">
        <v>6.6005694164480397E-6</v>
      </c>
      <c r="Z1419" s="75">
        <v>8.038167021655585E-6</v>
      </c>
      <c r="AA1419" s="75">
        <v>9.7042466662658691E-6</v>
      </c>
      <c r="AB1419" s="75">
        <v>1.155141872128216E-5</v>
      </c>
      <c r="AC1419" s="75">
        <v>1.3552171711207844E-5</v>
      </c>
      <c r="AD1419" s="75">
        <v>1.5698661453646201E-5</v>
      </c>
      <c r="AE1419" s="75">
        <v>1.7963952748215893E-5</v>
      </c>
      <c r="AF1419" s="75">
        <v>2.0275288110728761E-5</v>
      </c>
      <c r="AG1419" s="75">
        <v>2.2699550668810061E-5</v>
      </c>
      <c r="AH1419" s="75">
        <v>2.5196185804555207E-5</v>
      </c>
      <c r="AI1419" s="75">
        <v>2.7717480786077341E-5</v>
      </c>
      <c r="AJ1419" s="75">
        <v>3.0229585133618836E-5</v>
      </c>
      <c r="AK1419" s="75">
        <v>3.2726054397022549E-5</v>
      </c>
    </row>
    <row r="1420" spans="1:37" s="65" customFormat="1" ht="17.100000000000001" customHeight="1" x14ac:dyDescent="0.2">
      <c r="A1420" s="54" t="s">
        <v>245</v>
      </c>
      <c r="B1420" s="55" t="s">
        <v>110</v>
      </c>
      <c r="C1420" s="56" t="s">
        <v>246</v>
      </c>
      <c r="D1420" s="73">
        <f>SUM(D1408:D1419)</f>
        <v>1</v>
      </c>
      <c r="E1420" s="73">
        <f t="shared" ref="E1420:AK1420" si="559">SUM(E1408:E1419)</f>
        <v>1</v>
      </c>
      <c r="F1420" s="73">
        <f t="shared" si="559"/>
        <v>1</v>
      </c>
      <c r="G1420" s="73">
        <f t="shared" si="559"/>
        <v>1</v>
      </c>
      <c r="H1420" s="73">
        <f t="shared" si="559"/>
        <v>1</v>
      </c>
      <c r="I1420" s="73">
        <f t="shared" si="559"/>
        <v>0.99999999999999989</v>
      </c>
      <c r="J1420" s="73">
        <f t="shared" si="559"/>
        <v>1</v>
      </c>
      <c r="K1420" s="73">
        <f t="shared" si="559"/>
        <v>0.99999999999999989</v>
      </c>
      <c r="L1420" s="73">
        <f t="shared" si="559"/>
        <v>1</v>
      </c>
      <c r="M1420" s="73">
        <f t="shared" si="559"/>
        <v>0.99999999999999989</v>
      </c>
      <c r="N1420" s="73">
        <f t="shared" si="559"/>
        <v>1</v>
      </c>
      <c r="O1420" s="73">
        <f t="shared" si="559"/>
        <v>1</v>
      </c>
      <c r="P1420" s="73">
        <f t="shared" si="559"/>
        <v>1</v>
      </c>
      <c r="Q1420" s="73">
        <f t="shared" si="559"/>
        <v>0.99999999999999989</v>
      </c>
      <c r="R1420" s="73">
        <f t="shared" si="559"/>
        <v>1</v>
      </c>
      <c r="S1420" s="73">
        <f t="shared" si="559"/>
        <v>1</v>
      </c>
      <c r="T1420" s="73">
        <f t="shared" si="559"/>
        <v>1</v>
      </c>
      <c r="U1420" s="73">
        <f t="shared" si="559"/>
        <v>1</v>
      </c>
      <c r="V1420" s="73">
        <f t="shared" si="559"/>
        <v>0.99999999999999989</v>
      </c>
      <c r="W1420" s="73">
        <f t="shared" si="559"/>
        <v>1</v>
      </c>
      <c r="X1420" s="73">
        <f t="shared" si="559"/>
        <v>1</v>
      </c>
      <c r="Y1420" s="73">
        <f t="shared" si="559"/>
        <v>1</v>
      </c>
      <c r="Z1420" s="73">
        <f t="shared" si="559"/>
        <v>0.99999999999999989</v>
      </c>
      <c r="AA1420" s="73">
        <f t="shared" si="559"/>
        <v>1</v>
      </c>
      <c r="AB1420" s="73">
        <f t="shared" si="559"/>
        <v>1</v>
      </c>
      <c r="AC1420" s="73">
        <f t="shared" si="559"/>
        <v>0.99999999999999989</v>
      </c>
      <c r="AD1420" s="73">
        <f t="shared" si="559"/>
        <v>1</v>
      </c>
      <c r="AE1420" s="73">
        <f t="shared" si="559"/>
        <v>1</v>
      </c>
      <c r="AF1420" s="73">
        <f t="shared" si="559"/>
        <v>1</v>
      </c>
      <c r="AG1420" s="73">
        <f t="shared" si="559"/>
        <v>1</v>
      </c>
      <c r="AH1420" s="73">
        <f t="shared" si="559"/>
        <v>1.0000000000000002</v>
      </c>
      <c r="AI1420" s="73">
        <f t="shared" si="559"/>
        <v>1</v>
      </c>
      <c r="AJ1420" s="73">
        <f t="shared" si="559"/>
        <v>1</v>
      </c>
      <c r="AK1420" s="73">
        <f t="shared" si="559"/>
        <v>0.99999999999999989</v>
      </c>
    </row>
    <row r="1421" spans="1:37" s="65" customFormat="1" ht="17.100000000000001" customHeight="1" x14ac:dyDescent="0.25">
      <c r="A1421" s="68"/>
      <c r="B1421" s="74"/>
      <c r="C1421" s="74"/>
      <c r="D1421" s="72"/>
      <c r="E1421" s="72"/>
      <c r="F1421" s="72"/>
      <c r="G1421" s="72"/>
      <c r="H1421" s="72"/>
      <c r="I1421" s="72"/>
      <c r="J1421" s="72"/>
      <c r="K1421" s="72"/>
      <c r="L1421" s="72"/>
      <c r="M1421" s="72"/>
      <c r="N1421" s="72"/>
      <c r="O1421" s="72"/>
      <c r="P1421" s="72"/>
      <c r="Q1421" s="72"/>
      <c r="R1421" s="72"/>
      <c r="S1421" s="72"/>
      <c r="T1421" s="72"/>
      <c r="U1421" s="72"/>
      <c r="V1421" s="72"/>
      <c r="W1421" s="72"/>
      <c r="X1421" s="72"/>
      <c r="Y1421" s="72"/>
      <c r="Z1421" s="72"/>
      <c r="AA1421" s="72"/>
      <c r="AB1421" s="72"/>
      <c r="AC1421" s="72"/>
      <c r="AD1421" s="72"/>
      <c r="AE1421" s="72"/>
      <c r="AF1421" s="72"/>
      <c r="AG1421" s="72"/>
      <c r="AH1421" s="72"/>
      <c r="AI1421" s="72"/>
      <c r="AJ1421" s="72"/>
      <c r="AK1421" s="72"/>
    </row>
    <row r="1422" spans="1:37" s="65" customFormat="1" ht="17.100000000000001" customHeight="1" x14ac:dyDescent="0.25">
      <c r="A1422" s="64" t="s">
        <v>265</v>
      </c>
      <c r="B1422"/>
      <c r="C1422"/>
      <c r="D1422" s="72"/>
      <c r="E1422" s="72"/>
      <c r="F1422" s="72"/>
      <c r="G1422" s="72"/>
      <c r="H1422" s="72"/>
      <c r="I1422" s="72"/>
      <c r="J1422" s="72"/>
      <c r="K1422" s="72"/>
      <c r="L1422" s="72"/>
      <c r="M1422" s="72"/>
      <c r="N1422" s="72"/>
      <c r="O1422" s="72"/>
      <c r="P1422" s="72"/>
      <c r="Q1422" s="72"/>
      <c r="R1422" s="72"/>
      <c r="S1422" s="72"/>
      <c r="T1422" s="72"/>
      <c r="U1422" s="72"/>
      <c r="V1422" s="72"/>
      <c r="W1422" s="72"/>
      <c r="X1422" s="72"/>
      <c r="Y1422" s="72"/>
      <c r="Z1422" s="72"/>
      <c r="AA1422" s="72"/>
      <c r="AB1422" s="72"/>
      <c r="AC1422" s="72"/>
      <c r="AD1422" s="72"/>
      <c r="AE1422" s="72"/>
      <c r="AF1422" s="72"/>
      <c r="AG1422" s="72"/>
      <c r="AH1422" s="72"/>
      <c r="AI1422" s="72"/>
      <c r="AJ1422" s="72"/>
      <c r="AK1422" s="72"/>
    </row>
    <row r="1423" spans="1:37" s="65" customFormat="1" ht="17.100000000000001" customHeight="1" x14ac:dyDescent="0.25">
      <c r="A1423" s="66" t="s">
        <v>261</v>
      </c>
      <c r="B1423"/>
      <c r="C1423"/>
    </row>
    <row r="1424" spans="1:37" s="65" customFormat="1" ht="17.100000000000001" customHeight="1" x14ac:dyDescent="0.2">
      <c r="A1424" s="54" t="s">
        <v>241</v>
      </c>
      <c r="B1424" s="55" t="s">
        <v>110</v>
      </c>
      <c r="C1424" s="56" t="s">
        <v>242</v>
      </c>
      <c r="D1424" s="57">
        <v>0.90944681812192962</v>
      </c>
      <c r="E1424" s="57">
        <f>+(1-SUM(E1425:E1435))</f>
        <v>0.90946402229603973</v>
      </c>
      <c r="F1424" s="57">
        <f>+(1-SUM(F1425:F1435))</f>
        <v>0.9094657260200999</v>
      </c>
      <c r="G1424" s="57">
        <f t="shared" ref="G1424:AK1424" si="560">+(1-SUM(G1425:G1435))</f>
        <v>0.9094657260200999</v>
      </c>
      <c r="H1424" s="57">
        <f t="shared" si="560"/>
        <v>0.90925870031632416</v>
      </c>
      <c r="I1424" s="57">
        <f t="shared" si="560"/>
        <v>0.90923374979496596</v>
      </c>
      <c r="J1424" s="57">
        <f t="shared" si="560"/>
        <v>0.90915109402066296</v>
      </c>
      <c r="K1424" s="57">
        <f t="shared" si="560"/>
        <v>0.90457202853193663</v>
      </c>
      <c r="L1424" s="57">
        <f t="shared" si="560"/>
        <v>0.90014147685531753</v>
      </c>
      <c r="M1424" s="57">
        <f t="shared" si="560"/>
        <v>0.89589721358508922</v>
      </c>
      <c r="N1424" s="57">
        <f t="shared" si="560"/>
        <v>0.88949980921584448</v>
      </c>
      <c r="O1424" s="57">
        <f t="shared" si="560"/>
        <v>0.88327026654765728</v>
      </c>
      <c r="P1424" s="57">
        <f t="shared" si="560"/>
        <v>0.87722463950285834</v>
      </c>
      <c r="Q1424" s="57">
        <f t="shared" si="560"/>
        <v>0.86984894204362329</v>
      </c>
      <c r="R1424" s="57">
        <f t="shared" si="560"/>
        <v>0.86267520069823078</v>
      </c>
      <c r="S1424" s="57">
        <f t="shared" si="560"/>
        <v>0.85560161211379215</v>
      </c>
      <c r="T1424" s="57">
        <f t="shared" si="560"/>
        <v>0.84752107680376032</v>
      </c>
      <c r="U1424" s="57">
        <f t="shared" si="560"/>
        <v>0.8382241231299371</v>
      </c>
      <c r="V1424" s="57">
        <f t="shared" si="560"/>
        <v>0.8278397964303883</v>
      </c>
      <c r="W1424" s="57">
        <f t="shared" si="560"/>
        <v>0.81610251091137243</v>
      </c>
      <c r="X1424" s="57">
        <f t="shared" si="560"/>
        <v>0.80292148661138141</v>
      </c>
      <c r="Y1424" s="57">
        <f t="shared" si="560"/>
        <v>0.78856484233172441</v>
      </c>
      <c r="Z1424" s="57">
        <f t="shared" si="560"/>
        <v>0.77336949117407194</v>
      </c>
      <c r="AA1424" s="57">
        <f t="shared" si="560"/>
        <v>0.756679733000161</v>
      </c>
      <c r="AB1424" s="57">
        <f t="shared" si="560"/>
        <v>0.74186576659689751</v>
      </c>
      <c r="AC1424" s="57">
        <f t="shared" si="560"/>
        <v>0.72545200213659822</v>
      </c>
      <c r="AD1424" s="57">
        <f t="shared" si="560"/>
        <v>0.70746495096773154</v>
      </c>
      <c r="AE1424" s="57">
        <f t="shared" si="560"/>
        <v>0.68821612582624203</v>
      </c>
      <c r="AF1424" s="57">
        <f t="shared" si="560"/>
        <v>0.66837359646679051</v>
      </c>
      <c r="AG1424" s="57">
        <f t="shared" si="560"/>
        <v>0.64755649234881518</v>
      </c>
      <c r="AH1424" s="57">
        <f t="shared" si="560"/>
        <v>0.62616655301394619</v>
      </c>
      <c r="AI1424" s="57">
        <f t="shared" si="560"/>
        <v>0.6044568759853246</v>
      </c>
      <c r="AJ1424" s="57">
        <f t="shared" si="560"/>
        <v>0.58267209752364169</v>
      </c>
      <c r="AK1424" s="57">
        <f t="shared" si="560"/>
        <v>0.5608675703531083</v>
      </c>
    </row>
    <row r="1425" spans="1:37" s="65" customFormat="1" ht="17.100000000000001" customHeight="1" x14ac:dyDescent="0.2">
      <c r="A1425" s="54" t="s">
        <v>266</v>
      </c>
      <c r="B1425" s="55" t="s">
        <v>110</v>
      </c>
      <c r="C1425" s="56" t="s">
        <v>242</v>
      </c>
      <c r="D1425" s="57">
        <v>0</v>
      </c>
      <c r="E1425" s="57">
        <f t="shared" ref="E1425:AK1425" si="561">+(1-E$930)*E941</f>
        <v>0</v>
      </c>
      <c r="F1425" s="57">
        <f t="shared" si="561"/>
        <v>0</v>
      </c>
      <c r="G1425" s="57">
        <f t="shared" si="561"/>
        <v>0</v>
      </c>
      <c r="H1425" s="57">
        <f t="shared" si="561"/>
        <v>0</v>
      </c>
      <c r="I1425" s="57">
        <f t="shared" si="561"/>
        <v>0</v>
      </c>
      <c r="J1425" s="57">
        <f t="shared" si="561"/>
        <v>0</v>
      </c>
      <c r="K1425" s="57">
        <f t="shared" si="561"/>
        <v>0</v>
      </c>
      <c r="L1425" s="57">
        <f t="shared" si="561"/>
        <v>0</v>
      </c>
      <c r="M1425" s="57">
        <f t="shared" si="561"/>
        <v>0</v>
      </c>
      <c r="N1425" s="57">
        <f t="shared" si="561"/>
        <v>0</v>
      </c>
      <c r="O1425" s="57">
        <f t="shared" si="561"/>
        <v>0</v>
      </c>
      <c r="P1425" s="57">
        <f t="shared" si="561"/>
        <v>0</v>
      </c>
      <c r="Q1425" s="57">
        <f t="shared" si="561"/>
        <v>0</v>
      </c>
      <c r="R1425" s="57">
        <f t="shared" si="561"/>
        <v>0</v>
      </c>
      <c r="S1425" s="57">
        <f t="shared" si="561"/>
        <v>0</v>
      </c>
      <c r="T1425" s="57">
        <f t="shared" si="561"/>
        <v>0</v>
      </c>
      <c r="U1425" s="57">
        <f t="shared" si="561"/>
        <v>0</v>
      </c>
      <c r="V1425" s="57">
        <f t="shared" si="561"/>
        <v>0</v>
      </c>
      <c r="W1425" s="57">
        <f t="shared" si="561"/>
        <v>0</v>
      </c>
      <c r="X1425" s="57">
        <f t="shared" si="561"/>
        <v>0</v>
      </c>
      <c r="Y1425" s="57">
        <f t="shared" si="561"/>
        <v>0</v>
      </c>
      <c r="Z1425" s="57">
        <f t="shared" si="561"/>
        <v>0</v>
      </c>
      <c r="AA1425" s="57">
        <f t="shared" si="561"/>
        <v>0</v>
      </c>
      <c r="AB1425" s="57">
        <f t="shared" si="561"/>
        <v>0</v>
      </c>
      <c r="AC1425" s="57">
        <f t="shared" si="561"/>
        <v>0</v>
      </c>
      <c r="AD1425" s="57">
        <f t="shared" si="561"/>
        <v>0</v>
      </c>
      <c r="AE1425" s="57">
        <f t="shared" si="561"/>
        <v>0</v>
      </c>
      <c r="AF1425" s="57">
        <f t="shared" si="561"/>
        <v>0</v>
      </c>
      <c r="AG1425" s="57">
        <f t="shared" si="561"/>
        <v>0</v>
      </c>
      <c r="AH1425" s="57">
        <f t="shared" si="561"/>
        <v>0</v>
      </c>
      <c r="AI1425" s="57">
        <f t="shared" si="561"/>
        <v>0</v>
      </c>
      <c r="AJ1425" s="57">
        <f t="shared" si="561"/>
        <v>0</v>
      </c>
      <c r="AK1425" s="57">
        <f t="shared" si="561"/>
        <v>0</v>
      </c>
    </row>
    <row r="1426" spans="1:37" s="65" customFormat="1" ht="17.100000000000001" customHeight="1" x14ac:dyDescent="0.2">
      <c r="A1426" s="54" t="s">
        <v>267</v>
      </c>
      <c r="B1426" s="55" t="s">
        <v>110</v>
      </c>
      <c r="C1426" s="56" t="s">
        <v>242</v>
      </c>
      <c r="D1426" s="57">
        <v>0</v>
      </c>
      <c r="E1426" s="57">
        <f>+(1-E$930)*E942</f>
        <v>0</v>
      </c>
      <c r="F1426" s="57">
        <f>+(1-F$930)*F942</f>
        <v>0</v>
      </c>
      <c r="G1426" s="57">
        <f>+(1-G$930)*G942</f>
        <v>0</v>
      </c>
      <c r="H1426" s="75">
        <v>6.9266690052479386E-6</v>
      </c>
      <c r="I1426" s="75">
        <v>1.5744764091652513E-5</v>
      </c>
      <c r="J1426" s="75">
        <v>4.1614278320759199E-5</v>
      </c>
      <c r="K1426" s="75">
        <v>1.0424362570232656E-4</v>
      </c>
      <c r="L1426" s="75">
        <v>2.063637176977395E-4</v>
      </c>
      <c r="M1426" s="75">
        <v>3.7139754063136268E-4</v>
      </c>
      <c r="N1426" s="75">
        <v>6.4065017491594326E-4</v>
      </c>
      <c r="O1426" s="75">
        <v>1.0329854300044534E-3</v>
      </c>
      <c r="P1426" s="75">
        <v>1.5678589683657432E-3</v>
      </c>
      <c r="Q1426" s="75">
        <v>2.2843020850413119E-3</v>
      </c>
      <c r="R1426" s="75">
        <v>3.1335611944912738E-3</v>
      </c>
      <c r="S1426" s="75">
        <v>4.1410323614243464E-3</v>
      </c>
      <c r="T1426" s="75">
        <v>5.2809910507841638E-3</v>
      </c>
      <c r="U1426" s="75">
        <v>6.5635606695256081E-3</v>
      </c>
      <c r="V1426" s="75">
        <v>7.9749469944215244E-3</v>
      </c>
      <c r="W1426" s="75">
        <v>9.5180085072848874E-3</v>
      </c>
      <c r="X1426" s="75">
        <v>1.118166977775643E-2</v>
      </c>
      <c r="Y1426" s="75">
        <v>1.2945095384708808E-2</v>
      </c>
      <c r="Z1426" s="75">
        <v>1.4825943557974871E-2</v>
      </c>
      <c r="AA1426" s="75">
        <v>1.6773374486785057E-2</v>
      </c>
      <c r="AB1426" s="75">
        <v>1.8771756166702389E-2</v>
      </c>
      <c r="AC1426" s="75">
        <v>2.0818130948255052E-2</v>
      </c>
      <c r="AD1426" s="75">
        <v>2.2855108959093918E-2</v>
      </c>
      <c r="AE1426" s="75">
        <v>2.488946242610254E-2</v>
      </c>
      <c r="AF1426" s="75">
        <v>2.6960629067015702E-2</v>
      </c>
      <c r="AG1426" s="75">
        <v>2.8960803786684503E-2</v>
      </c>
      <c r="AH1426" s="75">
        <v>3.0922326971713557E-2</v>
      </c>
      <c r="AI1426" s="75">
        <v>3.2845641988923417E-2</v>
      </c>
      <c r="AJ1426" s="75">
        <v>3.4707354620779653E-2</v>
      </c>
      <c r="AK1426" s="75">
        <v>3.6507842324637031E-2</v>
      </c>
    </row>
    <row r="1427" spans="1:37" s="65" customFormat="1" ht="17.100000000000001" customHeight="1" x14ac:dyDescent="0.2">
      <c r="A1427" s="54" t="s">
        <v>243</v>
      </c>
      <c r="B1427" s="55" t="s">
        <v>110</v>
      </c>
      <c r="C1427" s="56" t="s">
        <v>242</v>
      </c>
      <c r="D1427" s="57">
        <v>9.0534359765852918E-2</v>
      </c>
      <c r="E1427" s="57">
        <f t="shared" ref="E1427:AK1427" si="562">+(1-E$930)*E943</f>
        <v>9.0517155591742796E-2</v>
      </c>
      <c r="F1427" s="57">
        <f t="shared" si="562"/>
        <v>9.0515451867682631E-2</v>
      </c>
      <c r="G1427" s="57">
        <f t="shared" si="562"/>
        <v>9.0515451867682631E-2</v>
      </c>
      <c r="H1427" s="57">
        <f t="shared" si="562"/>
        <v>9.0458947090990019E-2</v>
      </c>
      <c r="I1427" s="57">
        <f t="shared" si="562"/>
        <v>9.0451841357544999E-2</v>
      </c>
      <c r="J1427" s="57">
        <f t="shared" si="562"/>
        <v>9.0427475201757687E-2</v>
      </c>
      <c r="K1427" s="57">
        <f t="shared" si="562"/>
        <v>9.0367801392396321E-2</v>
      </c>
      <c r="L1427" s="57">
        <f t="shared" si="562"/>
        <v>9.0251474551410568E-2</v>
      </c>
      <c r="M1427" s="57">
        <f t="shared" si="562"/>
        <v>9.0032193996361198E-2</v>
      </c>
      <c r="N1427" s="57">
        <f t="shared" si="562"/>
        <v>8.9678447721415297E-2</v>
      </c>
      <c r="O1427" s="57">
        <f t="shared" si="562"/>
        <v>8.9120124892992758E-2</v>
      </c>
      <c r="P1427" s="57">
        <f t="shared" si="562"/>
        <v>8.833713912848476E-2</v>
      </c>
      <c r="Q1427" s="57">
        <f t="shared" si="562"/>
        <v>8.7167924931822502E-2</v>
      </c>
      <c r="R1427" s="57">
        <f t="shared" si="562"/>
        <v>8.5586888205627987E-2</v>
      </c>
      <c r="S1427" s="57">
        <f t="shared" si="562"/>
        <v>8.3519751315783958E-2</v>
      </c>
      <c r="T1427" s="57">
        <f t="shared" si="562"/>
        <v>8.1133861045573116E-2</v>
      </c>
      <c r="U1427" s="57">
        <f t="shared" si="562"/>
        <v>7.8434403218263476E-2</v>
      </c>
      <c r="V1427" s="57">
        <f t="shared" si="562"/>
        <v>7.5489756436592212E-2</v>
      </c>
      <c r="W1427" s="57">
        <f t="shared" si="562"/>
        <v>7.2221191034635313E-2</v>
      </c>
      <c r="X1427" s="57">
        <f t="shared" si="562"/>
        <v>6.8625420332605061E-2</v>
      </c>
      <c r="Y1427" s="57">
        <f t="shared" si="562"/>
        <v>6.481998303803263E-2</v>
      </c>
      <c r="Z1427" s="57">
        <f t="shared" si="562"/>
        <v>6.0970897028436381E-2</v>
      </c>
      <c r="AA1427" s="57">
        <f t="shared" si="562"/>
        <v>5.6864605653865904E-2</v>
      </c>
      <c r="AB1427" s="57">
        <f t="shared" si="562"/>
        <v>4.9890207000212801E-2</v>
      </c>
      <c r="AC1427" s="57">
        <f t="shared" si="562"/>
        <v>4.3664470733187362E-2</v>
      </c>
      <c r="AD1427" s="57">
        <f t="shared" si="562"/>
        <v>3.8139925431606388E-2</v>
      </c>
      <c r="AE1427" s="57">
        <f t="shared" si="562"/>
        <v>3.3242832568978274E-2</v>
      </c>
      <c r="AF1427" s="57">
        <f t="shared" si="562"/>
        <v>2.8955672252420399E-2</v>
      </c>
      <c r="AG1427" s="57">
        <f t="shared" si="562"/>
        <v>2.5183545253399664E-2</v>
      </c>
      <c r="AH1427" s="57">
        <f t="shared" si="562"/>
        <v>2.1877183672758847E-2</v>
      </c>
      <c r="AI1427" s="57">
        <f t="shared" si="562"/>
        <v>1.8990425245844808E-2</v>
      </c>
      <c r="AJ1427" s="57">
        <f t="shared" si="562"/>
        <v>1.648718274972517E-2</v>
      </c>
      <c r="AK1427" s="57">
        <f t="shared" si="562"/>
        <v>1.4309776671024697E-2</v>
      </c>
    </row>
    <row r="1428" spans="1:37" s="65" customFormat="1" ht="17.100000000000001" customHeight="1" x14ac:dyDescent="0.2">
      <c r="A1428" s="54" t="s">
        <v>244</v>
      </c>
      <c r="B1428" s="55" t="s">
        <v>110</v>
      </c>
      <c r="C1428" s="56" t="s">
        <v>242</v>
      </c>
      <c r="D1428" s="57">
        <v>0</v>
      </c>
      <c r="E1428" s="57">
        <f t="shared" ref="E1428:AK1428" si="563">+(1-E$930)*E944</f>
        <v>0</v>
      </c>
      <c r="F1428" s="57">
        <f t="shared" si="563"/>
        <v>0</v>
      </c>
      <c r="G1428" s="57">
        <f t="shared" si="563"/>
        <v>0</v>
      </c>
      <c r="H1428" s="57">
        <f t="shared" si="563"/>
        <v>0</v>
      </c>
      <c r="I1428" s="57">
        <f t="shared" si="563"/>
        <v>0</v>
      </c>
      <c r="J1428" s="57">
        <f t="shared" si="563"/>
        <v>0</v>
      </c>
      <c r="K1428" s="57">
        <f t="shared" si="563"/>
        <v>0</v>
      </c>
      <c r="L1428" s="57">
        <f t="shared" si="563"/>
        <v>0</v>
      </c>
      <c r="M1428" s="57">
        <f t="shared" si="563"/>
        <v>0</v>
      </c>
      <c r="N1428" s="57">
        <f t="shared" si="563"/>
        <v>0</v>
      </c>
      <c r="O1428" s="57">
        <f t="shared" si="563"/>
        <v>0</v>
      </c>
      <c r="P1428" s="57">
        <f t="shared" si="563"/>
        <v>0</v>
      </c>
      <c r="Q1428" s="57">
        <f t="shared" si="563"/>
        <v>0</v>
      </c>
      <c r="R1428" s="57">
        <f t="shared" si="563"/>
        <v>0</v>
      </c>
      <c r="S1428" s="57">
        <f t="shared" si="563"/>
        <v>0</v>
      </c>
      <c r="T1428" s="57">
        <f t="shared" si="563"/>
        <v>0</v>
      </c>
      <c r="U1428" s="57">
        <f t="shared" si="563"/>
        <v>0</v>
      </c>
      <c r="V1428" s="57">
        <f t="shared" si="563"/>
        <v>0</v>
      </c>
      <c r="W1428" s="57">
        <f t="shared" si="563"/>
        <v>0</v>
      </c>
      <c r="X1428" s="57">
        <f t="shared" si="563"/>
        <v>0</v>
      </c>
      <c r="Y1428" s="57">
        <f t="shared" si="563"/>
        <v>0</v>
      </c>
      <c r="Z1428" s="57">
        <f t="shared" si="563"/>
        <v>0</v>
      </c>
      <c r="AA1428" s="57">
        <f t="shared" si="563"/>
        <v>0</v>
      </c>
      <c r="AB1428" s="57">
        <f t="shared" si="563"/>
        <v>0</v>
      </c>
      <c r="AC1428" s="57">
        <f t="shared" si="563"/>
        <v>0</v>
      </c>
      <c r="AD1428" s="57">
        <f t="shared" si="563"/>
        <v>0</v>
      </c>
      <c r="AE1428" s="57">
        <f t="shared" si="563"/>
        <v>0</v>
      </c>
      <c r="AF1428" s="57">
        <f t="shared" si="563"/>
        <v>0</v>
      </c>
      <c r="AG1428" s="57">
        <f t="shared" si="563"/>
        <v>0</v>
      </c>
      <c r="AH1428" s="57">
        <f t="shared" si="563"/>
        <v>0</v>
      </c>
      <c r="AI1428" s="57">
        <f t="shared" si="563"/>
        <v>0</v>
      </c>
      <c r="AJ1428" s="57">
        <f t="shared" si="563"/>
        <v>0</v>
      </c>
      <c r="AK1428" s="57">
        <f t="shared" si="563"/>
        <v>0</v>
      </c>
    </row>
    <row r="1429" spans="1:37" s="65" customFormat="1" ht="17.100000000000001" customHeight="1" x14ac:dyDescent="0.2">
      <c r="A1429" s="54" t="s">
        <v>268</v>
      </c>
      <c r="B1429" s="55" t="s">
        <v>110</v>
      </c>
      <c r="C1429" s="56" t="s">
        <v>242</v>
      </c>
      <c r="D1429" s="57">
        <v>0</v>
      </c>
      <c r="E1429" s="57">
        <f t="shared" ref="E1429:AK1429" si="564">+(1-E$930)*E945</f>
        <v>0</v>
      </c>
      <c r="F1429" s="57">
        <f t="shared" si="564"/>
        <v>0</v>
      </c>
      <c r="G1429" s="57">
        <f t="shared" si="564"/>
        <v>0</v>
      </c>
      <c r="H1429" s="57">
        <f t="shared" si="564"/>
        <v>0</v>
      </c>
      <c r="I1429" s="57">
        <f t="shared" si="564"/>
        <v>0</v>
      </c>
      <c r="J1429" s="57">
        <f t="shared" si="564"/>
        <v>0</v>
      </c>
      <c r="K1429" s="57">
        <f t="shared" si="564"/>
        <v>0</v>
      </c>
      <c r="L1429" s="57">
        <f t="shared" si="564"/>
        <v>0</v>
      </c>
      <c r="M1429" s="57">
        <f t="shared" si="564"/>
        <v>0</v>
      </c>
      <c r="N1429" s="57">
        <f t="shared" si="564"/>
        <v>0</v>
      </c>
      <c r="O1429" s="57">
        <f t="shared" si="564"/>
        <v>0</v>
      </c>
      <c r="P1429" s="57">
        <f t="shared" si="564"/>
        <v>0</v>
      </c>
      <c r="Q1429" s="57">
        <f t="shared" si="564"/>
        <v>0</v>
      </c>
      <c r="R1429" s="57">
        <f t="shared" si="564"/>
        <v>0</v>
      </c>
      <c r="S1429" s="57">
        <f t="shared" si="564"/>
        <v>0</v>
      </c>
      <c r="T1429" s="57">
        <f t="shared" si="564"/>
        <v>0</v>
      </c>
      <c r="U1429" s="57">
        <f t="shared" si="564"/>
        <v>0</v>
      </c>
      <c r="V1429" s="57">
        <f t="shared" si="564"/>
        <v>0</v>
      </c>
      <c r="W1429" s="57">
        <f t="shared" si="564"/>
        <v>0</v>
      </c>
      <c r="X1429" s="57">
        <f t="shared" si="564"/>
        <v>0</v>
      </c>
      <c r="Y1429" s="57">
        <f t="shared" si="564"/>
        <v>0</v>
      </c>
      <c r="Z1429" s="57">
        <f t="shared" si="564"/>
        <v>0</v>
      </c>
      <c r="AA1429" s="57">
        <f t="shared" si="564"/>
        <v>0</v>
      </c>
      <c r="AB1429" s="57">
        <f t="shared" si="564"/>
        <v>0</v>
      </c>
      <c r="AC1429" s="57">
        <f t="shared" si="564"/>
        <v>0</v>
      </c>
      <c r="AD1429" s="57">
        <f t="shared" si="564"/>
        <v>0</v>
      </c>
      <c r="AE1429" s="57">
        <f t="shared" si="564"/>
        <v>0</v>
      </c>
      <c r="AF1429" s="57">
        <f t="shared" si="564"/>
        <v>0</v>
      </c>
      <c r="AG1429" s="57">
        <f t="shared" si="564"/>
        <v>0</v>
      </c>
      <c r="AH1429" s="57">
        <f t="shared" si="564"/>
        <v>0</v>
      </c>
      <c r="AI1429" s="57">
        <f t="shared" si="564"/>
        <v>0</v>
      </c>
      <c r="AJ1429" s="57">
        <f t="shared" si="564"/>
        <v>0</v>
      </c>
      <c r="AK1429" s="57">
        <f t="shared" si="564"/>
        <v>0</v>
      </c>
    </row>
    <row r="1430" spans="1:37" s="65" customFormat="1" ht="17.100000000000001" customHeight="1" x14ac:dyDescent="0.2">
      <c r="A1430" s="54" t="s">
        <v>189</v>
      </c>
      <c r="B1430" s="55" t="s">
        <v>110</v>
      </c>
      <c r="C1430" s="56" t="s">
        <v>242</v>
      </c>
      <c r="D1430" s="57">
        <v>1.8822112217433039E-5</v>
      </c>
      <c r="E1430" s="57">
        <v>1.8822112217433039E-5</v>
      </c>
      <c r="F1430" s="57">
        <v>1.8822112217433039E-5</v>
      </c>
      <c r="G1430" s="57">
        <v>1.8822112217433039E-5</v>
      </c>
      <c r="H1430" s="75">
        <v>2.7542587664131308E-4</v>
      </c>
      <c r="I1430" s="75">
        <v>2.9866384809938955E-4</v>
      </c>
      <c r="J1430" s="75">
        <v>3.7981511375460928E-4</v>
      </c>
      <c r="K1430" s="75">
        <v>4.9559208507693638E-3</v>
      </c>
      <c r="L1430" s="75">
        <v>9.4006698210634693E-3</v>
      </c>
      <c r="M1430" s="75">
        <v>1.3699158688781432E-2</v>
      </c>
      <c r="N1430" s="75">
        <v>2.018101243023734E-2</v>
      </c>
      <c r="O1430" s="75">
        <v>2.6576459430162038E-2</v>
      </c>
      <c r="P1430" s="75">
        <v>3.2870058269689931E-2</v>
      </c>
      <c r="Q1430" s="75">
        <v>4.0698293080276601E-2</v>
      </c>
      <c r="R1430" s="75">
        <v>4.8603498046074778E-2</v>
      </c>
      <c r="S1430" s="75">
        <v>5.6736327075315937E-2</v>
      </c>
      <c r="T1430" s="75">
        <v>6.6062261541145639E-2</v>
      </c>
      <c r="U1430" s="75">
        <v>7.677544310287697E-2</v>
      </c>
      <c r="V1430" s="75">
        <v>8.8692243958772538E-2</v>
      </c>
      <c r="W1430" s="75">
        <v>0.10215409161259675</v>
      </c>
      <c r="X1430" s="75">
        <v>0.11726611085671433</v>
      </c>
      <c r="Y1430" s="75">
        <v>0.13366347867611775</v>
      </c>
      <c r="Z1430" s="75">
        <v>0.15082563007249511</v>
      </c>
      <c r="AA1430" s="75">
        <v>0.16967258261252177</v>
      </c>
      <c r="AB1430" s="75">
        <v>0.18946071881746593</v>
      </c>
      <c r="AC1430" s="75">
        <v>0.21005184401024818</v>
      </c>
      <c r="AD1430" s="75">
        <v>0.23152431598011461</v>
      </c>
      <c r="AE1430" s="75">
        <v>0.25363361522592898</v>
      </c>
      <c r="AF1430" s="75">
        <v>0.27568982692566274</v>
      </c>
      <c r="AG1430" s="75">
        <v>0.29827645906043188</v>
      </c>
      <c r="AH1430" s="75">
        <v>0.32100874015577679</v>
      </c>
      <c r="AI1430" s="75">
        <v>0.34367933929912103</v>
      </c>
      <c r="AJ1430" s="75">
        <v>0.36610313552071994</v>
      </c>
      <c r="AK1430" s="75">
        <v>0.38828208459683294</v>
      </c>
    </row>
    <row r="1431" spans="1:37" s="65" customFormat="1" ht="17.100000000000001" customHeight="1" x14ac:dyDescent="0.2">
      <c r="A1431" s="54" t="s">
        <v>269</v>
      </c>
      <c r="B1431" s="55" t="s">
        <v>110</v>
      </c>
      <c r="C1431" s="56" t="s">
        <v>242</v>
      </c>
      <c r="D1431" s="57">
        <v>0</v>
      </c>
      <c r="E1431" s="57">
        <f t="shared" ref="E1431:AK1431" si="565">+(1-E$930)*E947</f>
        <v>0</v>
      </c>
      <c r="F1431" s="57">
        <f t="shared" si="565"/>
        <v>0</v>
      </c>
      <c r="G1431" s="57">
        <f t="shared" si="565"/>
        <v>0</v>
      </c>
      <c r="H1431" s="57">
        <f t="shared" si="565"/>
        <v>0</v>
      </c>
      <c r="I1431" s="57">
        <f t="shared" si="565"/>
        <v>0</v>
      </c>
      <c r="J1431" s="57">
        <f t="shared" si="565"/>
        <v>0</v>
      </c>
      <c r="K1431" s="57">
        <f t="shared" si="565"/>
        <v>0</v>
      </c>
      <c r="L1431" s="57">
        <f t="shared" si="565"/>
        <v>0</v>
      </c>
      <c r="M1431" s="57">
        <f t="shared" si="565"/>
        <v>0</v>
      </c>
      <c r="N1431" s="57">
        <f t="shared" si="565"/>
        <v>0</v>
      </c>
      <c r="O1431" s="57">
        <f t="shared" si="565"/>
        <v>0</v>
      </c>
      <c r="P1431" s="57">
        <f t="shared" si="565"/>
        <v>0</v>
      </c>
      <c r="Q1431" s="57">
        <f t="shared" si="565"/>
        <v>0</v>
      </c>
      <c r="R1431" s="57">
        <f t="shared" si="565"/>
        <v>0</v>
      </c>
      <c r="S1431" s="57">
        <f t="shared" si="565"/>
        <v>0</v>
      </c>
      <c r="T1431" s="57">
        <f t="shared" si="565"/>
        <v>0</v>
      </c>
      <c r="U1431" s="57">
        <f t="shared" si="565"/>
        <v>0</v>
      </c>
      <c r="V1431" s="57">
        <f t="shared" si="565"/>
        <v>0</v>
      </c>
      <c r="W1431" s="57">
        <f t="shared" si="565"/>
        <v>0</v>
      </c>
      <c r="X1431" s="57">
        <f t="shared" si="565"/>
        <v>0</v>
      </c>
      <c r="Y1431" s="57">
        <f t="shared" si="565"/>
        <v>0</v>
      </c>
      <c r="Z1431" s="57">
        <f t="shared" si="565"/>
        <v>0</v>
      </c>
      <c r="AA1431" s="57">
        <f t="shared" si="565"/>
        <v>0</v>
      </c>
      <c r="AB1431" s="57">
        <f t="shared" si="565"/>
        <v>0</v>
      </c>
      <c r="AC1431" s="57">
        <f t="shared" si="565"/>
        <v>0</v>
      </c>
      <c r="AD1431" s="57">
        <f t="shared" si="565"/>
        <v>0</v>
      </c>
      <c r="AE1431" s="57">
        <f t="shared" si="565"/>
        <v>0</v>
      </c>
      <c r="AF1431" s="57">
        <f t="shared" si="565"/>
        <v>0</v>
      </c>
      <c r="AG1431" s="57">
        <f t="shared" si="565"/>
        <v>0</v>
      </c>
      <c r="AH1431" s="57">
        <f t="shared" si="565"/>
        <v>0</v>
      </c>
      <c r="AI1431" s="57">
        <f t="shared" si="565"/>
        <v>0</v>
      </c>
      <c r="AJ1431" s="57">
        <f t="shared" si="565"/>
        <v>0</v>
      </c>
      <c r="AK1431" s="57">
        <f t="shared" si="565"/>
        <v>0</v>
      </c>
    </row>
    <row r="1432" spans="1:37" s="65" customFormat="1" ht="17.100000000000001" customHeight="1" x14ac:dyDescent="0.2">
      <c r="A1432" s="54" t="s">
        <v>270</v>
      </c>
      <c r="B1432" s="55" t="s">
        <v>110</v>
      </c>
      <c r="C1432" s="56" t="s">
        <v>242</v>
      </c>
      <c r="D1432" s="57">
        <v>0</v>
      </c>
      <c r="E1432" s="57">
        <f t="shared" ref="E1432:AK1432" si="566">+(1-E$930)*E948</f>
        <v>0</v>
      </c>
      <c r="F1432" s="57">
        <f t="shared" si="566"/>
        <v>0</v>
      </c>
      <c r="G1432" s="57">
        <f t="shared" si="566"/>
        <v>0</v>
      </c>
      <c r="H1432" s="57">
        <f t="shared" si="566"/>
        <v>0</v>
      </c>
      <c r="I1432" s="57">
        <f t="shared" si="566"/>
        <v>0</v>
      </c>
      <c r="J1432" s="57">
        <f t="shared" si="566"/>
        <v>0</v>
      </c>
      <c r="K1432" s="57">
        <f t="shared" si="566"/>
        <v>0</v>
      </c>
      <c r="L1432" s="57">
        <f t="shared" si="566"/>
        <v>0</v>
      </c>
      <c r="M1432" s="57">
        <f t="shared" si="566"/>
        <v>0</v>
      </c>
      <c r="N1432" s="57">
        <f t="shared" si="566"/>
        <v>0</v>
      </c>
      <c r="O1432" s="57">
        <f t="shared" si="566"/>
        <v>0</v>
      </c>
      <c r="P1432" s="57">
        <f t="shared" si="566"/>
        <v>0</v>
      </c>
      <c r="Q1432" s="57">
        <f t="shared" si="566"/>
        <v>0</v>
      </c>
      <c r="R1432" s="57">
        <f t="shared" si="566"/>
        <v>0</v>
      </c>
      <c r="S1432" s="57">
        <f t="shared" si="566"/>
        <v>0</v>
      </c>
      <c r="T1432" s="57">
        <f t="shared" si="566"/>
        <v>0</v>
      </c>
      <c r="U1432" s="57">
        <f t="shared" si="566"/>
        <v>0</v>
      </c>
      <c r="V1432" s="57">
        <f t="shared" si="566"/>
        <v>0</v>
      </c>
      <c r="W1432" s="57">
        <f t="shared" si="566"/>
        <v>0</v>
      </c>
      <c r="X1432" s="57">
        <f t="shared" si="566"/>
        <v>0</v>
      </c>
      <c r="Y1432" s="57">
        <f t="shared" si="566"/>
        <v>0</v>
      </c>
      <c r="Z1432" s="57">
        <f t="shared" si="566"/>
        <v>0</v>
      </c>
      <c r="AA1432" s="57">
        <f t="shared" si="566"/>
        <v>0</v>
      </c>
      <c r="AB1432" s="57">
        <f t="shared" si="566"/>
        <v>0</v>
      </c>
      <c r="AC1432" s="57">
        <f t="shared" si="566"/>
        <v>0</v>
      </c>
      <c r="AD1432" s="57">
        <f t="shared" si="566"/>
        <v>0</v>
      </c>
      <c r="AE1432" s="57">
        <f t="shared" si="566"/>
        <v>0</v>
      </c>
      <c r="AF1432" s="57">
        <f t="shared" si="566"/>
        <v>0</v>
      </c>
      <c r="AG1432" s="57">
        <f t="shared" si="566"/>
        <v>0</v>
      </c>
      <c r="AH1432" s="57">
        <f t="shared" si="566"/>
        <v>0</v>
      </c>
      <c r="AI1432" s="57">
        <f t="shared" si="566"/>
        <v>0</v>
      </c>
      <c r="AJ1432" s="57">
        <f t="shared" si="566"/>
        <v>0</v>
      </c>
      <c r="AK1432" s="57">
        <f t="shared" si="566"/>
        <v>0</v>
      </c>
    </row>
    <row r="1433" spans="1:37" s="65" customFormat="1" ht="17.100000000000001" customHeight="1" x14ac:dyDescent="0.2">
      <c r="A1433" s="54" t="s">
        <v>271</v>
      </c>
      <c r="B1433" s="55" t="s">
        <v>110</v>
      </c>
      <c r="C1433" s="56" t="s">
        <v>242</v>
      </c>
      <c r="D1433" s="57">
        <v>0</v>
      </c>
      <c r="E1433" s="57">
        <f t="shared" ref="E1433:AK1433" si="567">+(1-E$930)*E949</f>
        <v>0</v>
      </c>
      <c r="F1433" s="57">
        <f t="shared" si="567"/>
        <v>0</v>
      </c>
      <c r="G1433" s="57">
        <f t="shared" si="567"/>
        <v>0</v>
      </c>
      <c r="H1433" s="57">
        <f t="shared" si="567"/>
        <v>0</v>
      </c>
      <c r="I1433" s="57">
        <f t="shared" si="567"/>
        <v>0</v>
      </c>
      <c r="J1433" s="57">
        <f t="shared" si="567"/>
        <v>0</v>
      </c>
      <c r="K1433" s="57">
        <f t="shared" si="567"/>
        <v>0</v>
      </c>
      <c r="L1433" s="57">
        <f t="shared" si="567"/>
        <v>0</v>
      </c>
      <c r="M1433" s="57">
        <f t="shared" si="567"/>
        <v>0</v>
      </c>
      <c r="N1433" s="57">
        <f t="shared" si="567"/>
        <v>0</v>
      </c>
      <c r="O1433" s="57">
        <f t="shared" si="567"/>
        <v>0</v>
      </c>
      <c r="P1433" s="57">
        <f t="shared" si="567"/>
        <v>0</v>
      </c>
      <c r="Q1433" s="57">
        <f t="shared" si="567"/>
        <v>0</v>
      </c>
      <c r="R1433" s="57">
        <f t="shared" si="567"/>
        <v>0</v>
      </c>
      <c r="S1433" s="57">
        <f t="shared" si="567"/>
        <v>0</v>
      </c>
      <c r="T1433" s="57">
        <f t="shared" si="567"/>
        <v>0</v>
      </c>
      <c r="U1433" s="57">
        <f t="shared" si="567"/>
        <v>0</v>
      </c>
      <c r="V1433" s="57">
        <f t="shared" si="567"/>
        <v>0</v>
      </c>
      <c r="W1433" s="57">
        <f t="shared" si="567"/>
        <v>0</v>
      </c>
      <c r="X1433" s="57">
        <f t="shared" si="567"/>
        <v>0</v>
      </c>
      <c r="Y1433" s="57">
        <f t="shared" si="567"/>
        <v>0</v>
      </c>
      <c r="Z1433" s="57">
        <f t="shared" si="567"/>
        <v>0</v>
      </c>
      <c r="AA1433" s="57">
        <f t="shared" si="567"/>
        <v>0</v>
      </c>
      <c r="AB1433" s="57">
        <f t="shared" si="567"/>
        <v>0</v>
      </c>
      <c r="AC1433" s="57">
        <f t="shared" si="567"/>
        <v>0</v>
      </c>
      <c r="AD1433" s="57">
        <f t="shared" si="567"/>
        <v>0</v>
      </c>
      <c r="AE1433" s="57">
        <f t="shared" si="567"/>
        <v>0</v>
      </c>
      <c r="AF1433" s="57">
        <f t="shared" si="567"/>
        <v>0</v>
      </c>
      <c r="AG1433" s="57">
        <f t="shared" si="567"/>
        <v>0</v>
      </c>
      <c r="AH1433" s="57">
        <f t="shared" si="567"/>
        <v>0</v>
      </c>
      <c r="AI1433" s="57">
        <f t="shared" si="567"/>
        <v>0</v>
      </c>
      <c r="AJ1433" s="57">
        <f t="shared" si="567"/>
        <v>0</v>
      </c>
      <c r="AK1433" s="57">
        <f t="shared" si="567"/>
        <v>0</v>
      </c>
    </row>
    <row r="1434" spans="1:37" s="65" customFormat="1" ht="17.100000000000001" customHeight="1" x14ac:dyDescent="0.2">
      <c r="A1434" s="54" t="s">
        <v>272</v>
      </c>
      <c r="B1434" s="55" t="s">
        <v>110</v>
      </c>
      <c r="C1434" s="56" t="s">
        <v>242</v>
      </c>
      <c r="D1434" s="57">
        <v>0</v>
      </c>
      <c r="E1434" s="57">
        <f t="shared" ref="E1434:AK1434" si="568">+(1-E$930)*E950</f>
        <v>0</v>
      </c>
      <c r="F1434" s="57">
        <f t="shared" si="568"/>
        <v>0</v>
      </c>
      <c r="G1434" s="57">
        <f t="shared" si="568"/>
        <v>0</v>
      </c>
      <c r="H1434" s="57">
        <f t="shared" si="568"/>
        <v>0</v>
      </c>
      <c r="I1434" s="57">
        <f t="shared" si="568"/>
        <v>0</v>
      </c>
      <c r="J1434" s="57">
        <f t="shared" si="568"/>
        <v>0</v>
      </c>
      <c r="K1434" s="57">
        <f t="shared" si="568"/>
        <v>0</v>
      </c>
      <c r="L1434" s="57">
        <f t="shared" si="568"/>
        <v>0</v>
      </c>
      <c r="M1434" s="57">
        <f t="shared" si="568"/>
        <v>0</v>
      </c>
      <c r="N1434" s="57">
        <f t="shared" si="568"/>
        <v>0</v>
      </c>
      <c r="O1434" s="57">
        <f t="shared" si="568"/>
        <v>0</v>
      </c>
      <c r="P1434" s="57">
        <f t="shared" si="568"/>
        <v>0</v>
      </c>
      <c r="Q1434" s="57">
        <f t="shared" si="568"/>
        <v>0</v>
      </c>
      <c r="R1434" s="57">
        <f t="shared" si="568"/>
        <v>0</v>
      </c>
      <c r="S1434" s="57">
        <f t="shared" si="568"/>
        <v>0</v>
      </c>
      <c r="T1434" s="57">
        <f t="shared" si="568"/>
        <v>0</v>
      </c>
      <c r="U1434" s="57">
        <f t="shared" si="568"/>
        <v>0</v>
      </c>
      <c r="V1434" s="57">
        <f t="shared" si="568"/>
        <v>0</v>
      </c>
      <c r="W1434" s="57">
        <f t="shared" si="568"/>
        <v>0</v>
      </c>
      <c r="X1434" s="57">
        <f t="shared" si="568"/>
        <v>0</v>
      </c>
      <c r="Y1434" s="57">
        <f t="shared" si="568"/>
        <v>0</v>
      </c>
      <c r="Z1434" s="57">
        <f t="shared" si="568"/>
        <v>0</v>
      </c>
      <c r="AA1434" s="57">
        <f t="shared" si="568"/>
        <v>0</v>
      </c>
      <c r="AB1434" s="57">
        <f t="shared" si="568"/>
        <v>0</v>
      </c>
      <c r="AC1434" s="57">
        <f t="shared" si="568"/>
        <v>0</v>
      </c>
      <c r="AD1434" s="57">
        <f t="shared" si="568"/>
        <v>0</v>
      </c>
      <c r="AE1434" s="57">
        <f t="shared" si="568"/>
        <v>0</v>
      </c>
      <c r="AF1434" s="57">
        <f t="shared" si="568"/>
        <v>0</v>
      </c>
      <c r="AG1434" s="57">
        <f t="shared" si="568"/>
        <v>0</v>
      </c>
      <c r="AH1434" s="57">
        <f t="shared" si="568"/>
        <v>0</v>
      </c>
      <c r="AI1434" s="57">
        <f t="shared" si="568"/>
        <v>0</v>
      </c>
      <c r="AJ1434" s="57">
        <f t="shared" si="568"/>
        <v>0</v>
      </c>
      <c r="AK1434" s="57">
        <f t="shared" si="568"/>
        <v>0</v>
      </c>
    </row>
    <row r="1435" spans="1:37" s="65" customFormat="1" ht="17.100000000000001" customHeight="1" x14ac:dyDescent="0.2">
      <c r="A1435" s="54" t="s">
        <v>197</v>
      </c>
      <c r="B1435" s="55" t="s">
        <v>110</v>
      </c>
      <c r="C1435" s="56" t="s">
        <v>242</v>
      </c>
      <c r="D1435" s="57">
        <v>0</v>
      </c>
      <c r="E1435" s="57">
        <f>+(1-E$930)*E951</f>
        <v>0</v>
      </c>
      <c r="F1435" s="57">
        <f>+(1-F$930)*F951</f>
        <v>0</v>
      </c>
      <c r="G1435" s="57">
        <f>+(1-G$930)*G951</f>
        <v>0</v>
      </c>
      <c r="H1435" s="75">
        <v>4.703922678044693E-11</v>
      </c>
      <c r="I1435" s="75">
        <v>2.3529798208859046E-10</v>
      </c>
      <c r="J1435" s="75">
        <v>1.3855039554995623E-9</v>
      </c>
      <c r="K1435" s="75">
        <v>5.599195382186704E-9</v>
      </c>
      <c r="L1435" s="75">
        <v>1.5054510687847879E-8</v>
      </c>
      <c r="M1435" s="75">
        <v>3.618913677789347E-8</v>
      </c>
      <c r="N1435" s="75">
        <v>8.0457586878408052E-8</v>
      </c>
      <c r="O1435" s="75">
        <v>1.6369918345604264E-7</v>
      </c>
      <c r="P1435" s="75">
        <v>3.0413060122200894E-7</v>
      </c>
      <c r="Q1435" s="75">
        <v>5.3785923629899459E-7</v>
      </c>
      <c r="R1435" s="75">
        <v>8.5185557525121763E-7</v>
      </c>
      <c r="S1435" s="75">
        <v>1.2771336835853929E-6</v>
      </c>
      <c r="T1435" s="75">
        <v>1.8095587367205987E-6</v>
      </c>
      <c r="U1435" s="75">
        <v>2.4698793968677425E-6</v>
      </c>
      <c r="V1435" s="75">
        <v>3.2561798253836003E-6</v>
      </c>
      <c r="W1435" s="75">
        <v>4.1979341105373564E-6</v>
      </c>
      <c r="X1435" s="75">
        <v>5.3124215427194382E-6</v>
      </c>
      <c r="Y1435" s="75">
        <v>6.6005694164480397E-6</v>
      </c>
      <c r="Z1435" s="75">
        <v>8.038167021655585E-6</v>
      </c>
      <c r="AA1435" s="75">
        <v>9.7042466662658691E-6</v>
      </c>
      <c r="AB1435" s="75">
        <v>1.155141872128216E-5</v>
      </c>
      <c r="AC1435" s="75">
        <v>1.3552171711207844E-5</v>
      </c>
      <c r="AD1435" s="75">
        <v>1.5698661453646201E-5</v>
      </c>
      <c r="AE1435" s="75">
        <v>1.7963952748215893E-5</v>
      </c>
      <c r="AF1435" s="75">
        <v>2.0275288110728761E-5</v>
      </c>
      <c r="AG1435" s="75">
        <v>2.2699550668810061E-5</v>
      </c>
      <c r="AH1435" s="75">
        <v>2.5196185804555207E-5</v>
      </c>
      <c r="AI1435" s="75">
        <v>2.7717480786077341E-5</v>
      </c>
      <c r="AJ1435" s="75">
        <v>3.0229585133618836E-5</v>
      </c>
      <c r="AK1435" s="75">
        <v>3.2726054397022549E-5</v>
      </c>
    </row>
    <row r="1436" spans="1:37" s="65" customFormat="1" ht="17.100000000000001" customHeight="1" x14ac:dyDescent="0.2">
      <c r="A1436" s="54" t="s">
        <v>245</v>
      </c>
      <c r="B1436" s="55" t="s">
        <v>110</v>
      </c>
      <c r="C1436" s="56" t="s">
        <v>246</v>
      </c>
      <c r="D1436" s="73">
        <f>SUM(D1424:D1435)</f>
        <v>1</v>
      </c>
      <c r="E1436" s="73">
        <f t="shared" ref="E1436:AK1436" si="569">SUM(E1424:E1435)</f>
        <v>1</v>
      </c>
      <c r="F1436" s="73">
        <f t="shared" si="569"/>
        <v>1</v>
      </c>
      <c r="G1436" s="73">
        <f t="shared" si="569"/>
        <v>1</v>
      </c>
      <c r="H1436" s="73">
        <f t="shared" si="569"/>
        <v>1</v>
      </c>
      <c r="I1436" s="73">
        <f t="shared" si="569"/>
        <v>1</v>
      </c>
      <c r="J1436" s="73">
        <f t="shared" si="569"/>
        <v>0.99999999999999989</v>
      </c>
      <c r="K1436" s="73">
        <f t="shared" si="569"/>
        <v>0.99999999999999989</v>
      </c>
      <c r="L1436" s="73">
        <f t="shared" si="569"/>
        <v>1</v>
      </c>
      <c r="M1436" s="73">
        <f t="shared" si="569"/>
        <v>1</v>
      </c>
      <c r="N1436" s="73">
        <f t="shared" si="569"/>
        <v>1</v>
      </c>
      <c r="O1436" s="73">
        <f t="shared" si="569"/>
        <v>0.99999999999999989</v>
      </c>
      <c r="P1436" s="73">
        <f t="shared" si="569"/>
        <v>1</v>
      </c>
      <c r="Q1436" s="73">
        <f t="shared" si="569"/>
        <v>0.99999999999999989</v>
      </c>
      <c r="R1436" s="73">
        <f t="shared" si="569"/>
        <v>1</v>
      </c>
      <c r="S1436" s="73">
        <f t="shared" si="569"/>
        <v>1</v>
      </c>
      <c r="T1436" s="73">
        <f t="shared" si="569"/>
        <v>0.99999999999999989</v>
      </c>
      <c r="U1436" s="73">
        <f t="shared" si="569"/>
        <v>1</v>
      </c>
      <c r="V1436" s="73">
        <f t="shared" si="569"/>
        <v>0.99999999999999978</v>
      </c>
      <c r="W1436" s="73">
        <f t="shared" si="569"/>
        <v>1</v>
      </c>
      <c r="X1436" s="73">
        <f t="shared" si="569"/>
        <v>1</v>
      </c>
      <c r="Y1436" s="73">
        <f t="shared" si="569"/>
        <v>1</v>
      </c>
      <c r="Z1436" s="73">
        <f t="shared" si="569"/>
        <v>0.99999999999999989</v>
      </c>
      <c r="AA1436" s="73">
        <f t="shared" si="569"/>
        <v>1</v>
      </c>
      <c r="AB1436" s="73">
        <f t="shared" si="569"/>
        <v>1</v>
      </c>
      <c r="AC1436" s="73">
        <f t="shared" si="569"/>
        <v>0.99999999999999989</v>
      </c>
      <c r="AD1436" s="73">
        <f t="shared" si="569"/>
        <v>1</v>
      </c>
      <c r="AE1436" s="73">
        <f t="shared" si="569"/>
        <v>1</v>
      </c>
      <c r="AF1436" s="73">
        <f t="shared" si="569"/>
        <v>1</v>
      </c>
      <c r="AG1436" s="73">
        <f t="shared" si="569"/>
        <v>1.0000000000000002</v>
      </c>
      <c r="AH1436" s="73">
        <f t="shared" si="569"/>
        <v>0.99999999999999989</v>
      </c>
      <c r="AI1436" s="73">
        <f t="shared" si="569"/>
        <v>1</v>
      </c>
      <c r="AJ1436" s="73">
        <f t="shared" si="569"/>
        <v>1</v>
      </c>
      <c r="AK1436" s="73">
        <f t="shared" si="569"/>
        <v>0.99999999999999989</v>
      </c>
    </row>
    <row r="1437" spans="1:37" s="65" customFormat="1" ht="17.100000000000001" customHeight="1" x14ac:dyDescent="0.25">
      <c r="A1437" s="68"/>
      <c r="B1437" s="74"/>
      <c r="C1437" s="74"/>
      <c r="D1437" s="72"/>
      <c r="E1437" s="72"/>
      <c r="F1437" s="72"/>
      <c r="G1437" s="72"/>
      <c r="H1437" s="72"/>
      <c r="I1437" s="72"/>
      <c r="J1437" s="72"/>
      <c r="K1437" s="72"/>
      <c r="L1437" s="72"/>
      <c r="M1437" s="72"/>
      <c r="N1437" s="72"/>
      <c r="O1437" s="72"/>
      <c r="P1437" s="72"/>
      <c r="Q1437" s="72"/>
      <c r="R1437" s="72"/>
      <c r="S1437" s="72"/>
      <c r="T1437" s="72"/>
      <c r="U1437" s="72"/>
      <c r="V1437" s="72"/>
      <c r="W1437" s="72"/>
      <c r="X1437" s="72"/>
      <c r="Y1437" s="72"/>
      <c r="Z1437" s="72"/>
      <c r="AA1437" s="72"/>
      <c r="AB1437" s="72"/>
      <c r="AC1437" s="72"/>
      <c r="AD1437" s="72"/>
      <c r="AE1437" s="72"/>
      <c r="AF1437" s="72"/>
      <c r="AG1437" s="72"/>
      <c r="AH1437" s="72"/>
      <c r="AI1437" s="72"/>
      <c r="AJ1437" s="72"/>
      <c r="AK1437" s="72"/>
    </row>
    <row r="1438" spans="1:37" s="65" customFormat="1" ht="17.100000000000001" customHeight="1" x14ac:dyDescent="0.25">
      <c r="A1438" s="64" t="s">
        <v>265</v>
      </c>
      <c r="B1438"/>
      <c r="C1438"/>
      <c r="D1438" s="72"/>
      <c r="E1438" s="72"/>
      <c r="F1438" s="72"/>
      <c r="G1438" s="72"/>
      <c r="H1438" s="72"/>
      <c r="I1438" s="72"/>
      <c r="J1438" s="72"/>
      <c r="K1438" s="72"/>
      <c r="L1438" s="72"/>
      <c r="M1438" s="72"/>
      <c r="N1438" s="72"/>
      <c r="O1438" s="72"/>
      <c r="P1438" s="72"/>
      <c r="Q1438" s="72"/>
      <c r="R1438" s="72"/>
      <c r="S1438" s="72"/>
      <c r="T1438" s="72"/>
      <c r="U1438" s="72"/>
      <c r="V1438" s="72"/>
      <c r="W1438" s="72"/>
      <c r="X1438" s="72"/>
      <c r="Y1438" s="72"/>
      <c r="Z1438" s="72"/>
      <c r="AA1438" s="72"/>
      <c r="AB1438" s="72"/>
      <c r="AC1438" s="72"/>
      <c r="AD1438" s="72"/>
      <c r="AE1438" s="72"/>
      <c r="AF1438" s="72"/>
      <c r="AG1438" s="72"/>
      <c r="AH1438" s="72"/>
      <c r="AI1438" s="72"/>
      <c r="AJ1438" s="72"/>
      <c r="AK1438" s="72"/>
    </row>
    <row r="1439" spans="1:37" s="65" customFormat="1" ht="17.100000000000001" customHeight="1" x14ac:dyDescent="0.25">
      <c r="A1439" s="66" t="s">
        <v>262</v>
      </c>
      <c r="B1439"/>
      <c r="C1439"/>
    </row>
    <row r="1440" spans="1:37" s="65" customFormat="1" ht="17.100000000000001" customHeight="1" x14ac:dyDescent="0.2">
      <c r="A1440" s="54" t="s">
        <v>241</v>
      </c>
      <c r="B1440" s="55" t="s">
        <v>110</v>
      </c>
      <c r="C1440" s="56" t="s">
        <v>242</v>
      </c>
      <c r="D1440" s="57">
        <v>0.71201428449961734</v>
      </c>
      <c r="E1440" s="57">
        <f>+(1-SUM(E1441:E1451))</f>
        <v>0.71202407843760351</v>
      </c>
      <c r="F1440" s="57">
        <f>+(1-SUM(F1441:F1451))</f>
        <v>0.71202897528168485</v>
      </c>
      <c r="G1440" s="57">
        <f t="shared" ref="G1440:AK1440" si="570">+(1-SUM(G1441:G1451))</f>
        <v>0.71202897528168485</v>
      </c>
      <c r="H1440" s="57">
        <f t="shared" si="570"/>
        <v>0.71198880741639758</v>
      </c>
      <c r="I1440" s="57">
        <f t="shared" si="570"/>
        <v>0.7119793528445364</v>
      </c>
      <c r="J1440" s="57">
        <f t="shared" si="570"/>
        <v>0.71194983398036915</v>
      </c>
      <c r="K1440" s="57">
        <f t="shared" si="570"/>
        <v>0.70750090316997161</v>
      </c>
      <c r="L1440" s="57">
        <f t="shared" si="570"/>
        <v>0.70332403323739889</v>
      </c>
      <c r="M1440" s="57">
        <f t="shared" si="570"/>
        <v>0.69955796978046392</v>
      </c>
      <c r="N1440" s="57">
        <f t="shared" si="570"/>
        <v>0.69393200363835361</v>
      </c>
      <c r="O1440" s="57">
        <f t="shared" si="570"/>
        <v>0.68892003300818416</v>
      </c>
      <c r="P1440" s="57">
        <f t="shared" si="570"/>
        <v>0.6845819155340116</v>
      </c>
      <c r="Q1440" s="57">
        <f t="shared" si="570"/>
        <v>0.67975600189130303</v>
      </c>
      <c r="R1440" s="57">
        <f t="shared" si="570"/>
        <v>0.67603013337305629</v>
      </c>
      <c r="S1440" s="57">
        <f t="shared" si="570"/>
        <v>0.67346448884481869</v>
      </c>
      <c r="T1440" s="57">
        <f t="shared" si="570"/>
        <v>0.67058702446598006</v>
      </c>
      <c r="U1440" s="57">
        <f t="shared" si="570"/>
        <v>0.66717695952573419</v>
      </c>
      <c r="V1440" s="57">
        <f t="shared" si="570"/>
        <v>0.66321422155708354</v>
      </c>
      <c r="W1440" s="57">
        <f t="shared" si="570"/>
        <v>0.65860491582907588</v>
      </c>
      <c r="X1440" s="57">
        <f t="shared" si="570"/>
        <v>0.65326542986324965</v>
      </c>
      <c r="Y1440" s="57">
        <f t="shared" si="570"/>
        <v>0.64720755791821394</v>
      </c>
      <c r="Z1440" s="57">
        <f t="shared" si="570"/>
        <v>0.64040616677550521</v>
      </c>
      <c r="AA1440" s="57">
        <f t="shared" si="570"/>
        <v>0.63267127360640807</v>
      </c>
      <c r="AB1440" s="57">
        <f t="shared" si="570"/>
        <v>0.63306684611214403</v>
      </c>
      <c r="AC1440" s="57">
        <f t="shared" si="570"/>
        <v>0.63022996228239125</v>
      </c>
      <c r="AD1440" s="57">
        <f t="shared" si="570"/>
        <v>0.62429065757764646</v>
      </c>
      <c r="AE1440" s="57">
        <f t="shared" si="570"/>
        <v>0.61572125128413369</v>
      </c>
      <c r="AF1440" s="57">
        <f t="shared" si="570"/>
        <v>0.60522801996196196</v>
      </c>
      <c r="AG1440" s="57">
        <f t="shared" si="570"/>
        <v>0.59263704618301483</v>
      </c>
      <c r="AH1440" s="57">
        <f t="shared" si="570"/>
        <v>0.57845751130095668</v>
      </c>
      <c r="AI1440" s="57">
        <f t="shared" si="570"/>
        <v>0.56304318198550796</v>
      </c>
      <c r="AJ1440" s="57">
        <f t="shared" si="570"/>
        <v>0.54671739232473771</v>
      </c>
      <c r="AK1440" s="57">
        <f t="shared" si="570"/>
        <v>0.52966128062617335</v>
      </c>
    </row>
    <row r="1441" spans="1:37" s="65" customFormat="1" ht="17.100000000000001" customHeight="1" x14ac:dyDescent="0.2">
      <c r="A1441" s="54" t="s">
        <v>266</v>
      </c>
      <c r="B1441" s="55" t="s">
        <v>110</v>
      </c>
      <c r="C1441" s="56" t="s">
        <v>242</v>
      </c>
      <c r="D1441" s="57">
        <v>0</v>
      </c>
      <c r="E1441" s="57">
        <f t="shared" ref="E1441:AK1441" si="571">+(1-E$962)*E957</f>
        <v>0</v>
      </c>
      <c r="F1441" s="57">
        <f t="shared" si="571"/>
        <v>0</v>
      </c>
      <c r="G1441" s="57">
        <f t="shared" si="571"/>
        <v>0</v>
      </c>
      <c r="H1441" s="57">
        <f t="shared" si="571"/>
        <v>0</v>
      </c>
      <c r="I1441" s="57">
        <f t="shared" si="571"/>
        <v>0</v>
      </c>
      <c r="J1441" s="57">
        <f t="shared" si="571"/>
        <v>0</v>
      </c>
      <c r="K1441" s="57">
        <f t="shared" si="571"/>
        <v>0</v>
      </c>
      <c r="L1441" s="57">
        <f t="shared" si="571"/>
        <v>0</v>
      </c>
      <c r="M1441" s="57">
        <f t="shared" si="571"/>
        <v>0</v>
      </c>
      <c r="N1441" s="57">
        <f t="shared" si="571"/>
        <v>0</v>
      </c>
      <c r="O1441" s="57">
        <f t="shared" si="571"/>
        <v>0</v>
      </c>
      <c r="P1441" s="57">
        <f t="shared" si="571"/>
        <v>0</v>
      </c>
      <c r="Q1441" s="57">
        <f t="shared" si="571"/>
        <v>0</v>
      </c>
      <c r="R1441" s="57">
        <f t="shared" si="571"/>
        <v>0</v>
      </c>
      <c r="S1441" s="57">
        <f t="shared" si="571"/>
        <v>0</v>
      </c>
      <c r="T1441" s="57">
        <f t="shared" si="571"/>
        <v>0</v>
      </c>
      <c r="U1441" s="57">
        <f t="shared" si="571"/>
        <v>0</v>
      </c>
      <c r="V1441" s="57">
        <f t="shared" si="571"/>
        <v>0</v>
      </c>
      <c r="W1441" s="57">
        <f t="shared" si="571"/>
        <v>0</v>
      </c>
      <c r="X1441" s="57">
        <f t="shared" si="571"/>
        <v>0</v>
      </c>
      <c r="Y1441" s="57">
        <f t="shared" si="571"/>
        <v>0</v>
      </c>
      <c r="Z1441" s="57">
        <f t="shared" si="571"/>
        <v>0</v>
      </c>
      <c r="AA1441" s="57">
        <f t="shared" si="571"/>
        <v>0</v>
      </c>
      <c r="AB1441" s="57">
        <f t="shared" si="571"/>
        <v>0</v>
      </c>
      <c r="AC1441" s="57">
        <f t="shared" si="571"/>
        <v>0</v>
      </c>
      <c r="AD1441" s="57">
        <f t="shared" si="571"/>
        <v>0</v>
      </c>
      <c r="AE1441" s="57">
        <f t="shared" si="571"/>
        <v>0</v>
      </c>
      <c r="AF1441" s="57">
        <f t="shared" si="571"/>
        <v>0</v>
      </c>
      <c r="AG1441" s="57">
        <f t="shared" si="571"/>
        <v>0</v>
      </c>
      <c r="AH1441" s="57">
        <f t="shared" si="571"/>
        <v>0</v>
      </c>
      <c r="AI1441" s="57">
        <f t="shared" si="571"/>
        <v>0</v>
      </c>
      <c r="AJ1441" s="57">
        <f t="shared" si="571"/>
        <v>0</v>
      </c>
      <c r="AK1441" s="57">
        <f t="shared" si="571"/>
        <v>0</v>
      </c>
    </row>
    <row r="1442" spans="1:37" s="65" customFormat="1" ht="17.100000000000001" customHeight="1" x14ac:dyDescent="0.2">
      <c r="A1442" s="54" t="s">
        <v>267</v>
      </c>
      <c r="B1442" s="55" t="s">
        <v>110</v>
      </c>
      <c r="C1442" s="56" t="s">
        <v>242</v>
      </c>
      <c r="D1442" s="57">
        <v>0</v>
      </c>
      <c r="E1442" s="57">
        <f>+(1-E$962)*E958</f>
        <v>0</v>
      </c>
      <c r="F1442" s="57">
        <f>+(1-F$962)*F958</f>
        <v>0</v>
      </c>
      <c r="G1442" s="57">
        <f>+(1-G$962)*G958</f>
        <v>0</v>
      </c>
      <c r="H1442" s="75">
        <v>6.9266690052479386E-6</v>
      </c>
      <c r="I1442" s="75">
        <v>1.5744764091652513E-5</v>
      </c>
      <c r="J1442" s="75">
        <v>4.1614278320759199E-5</v>
      </c>
      <c r="K1442" s="75">
        <v>1.0424362570232656E-4</v>
      </c>
      <c r="L1442" s="75">
        <v>2.063637176977395E-4</v>
      </c>
      <c r="M1442" s="75">
        <v>3.7139754063136268E-4</v>
      </c>
      <c r="N1442" s="75">
        <v>6.4065017491594326E-4</v>
      </c>
      <c r="O1442" s="75">
        <v>1.0329854300044534E-3</v>
      </c>
      <c r="P1442" s="75">
        <v>1.5678589683657432E-3</v>
      </c>
      <c r="Q1442" s="75">
        <v>2.2843020850413119E-3</v>
      </c>
      <c r="R1442" s="75">
        <v>3.1335611944912738E-3</v>
      </c>
      <c r="S1442" s="75">
        <v>4.1410323614243464E-3</v>
      </c>
      <c r="T1442" s="75">
        <v>5.2809910507841638E-3</v>
      </c>
      <c r="U1442" s="75">
        <v>6.5635606695256081E-3</v>
      </c>
      <c r="V1442" s="75">
        <v>7.9749469944215244E-3</v>
      </c>
      <c r="W1442" s="75">
        <v>9.5180085072848874E-3</v>
      </c>
      <c r="X1442" s="75">
        <v>1.118166977775643E-2</v>
      </c>
      <c r="Y1442" s="75">
        <v>1.2945095384708808E-2</v>
      </c>
      <c r="Z1442" s="75">
        <v>1.4825943557974871E-2</v>
      </c>
      <c r="AA1442" s="75">
        <v>1.6773374486785057E-2</v>
      </c>
      <c r="AB1442" s="75">
        <v>1.8771756166702389E-2</v>
      </c>
      <c r="AC1442" s="75">
        <v>2.0818130948255052E-2</v>
      </c>
      <c r="AD1442" s="75">
        <v>2.2855108959093918E-2</v>
      </c>
      <c r="AE1442" s="75">
        <v>2.488946242610254E-2</v>
      </c>
      <c r="AF1442" s="75">
        <v>2.6960629067015702E-2</v>
      </c>
      <c r="AG1442" s="75">
        <v>2.8960803786684503E-2</v>
      </c>
      <c r="AH1442" s="75">
        <v>3.0922326971713557E-2</v>
      </c>
      <c r="AI1442" s="75">
        <v>3.2845641988923417E-2</v>
      </c>
      <c r="AJ1442" s="75">
        <v>3.4707354620779653E-2</v>
      </c>
      <c r="AK1442" s="75">
        <v>3.6507842324637031E-2</v>
      </c>
    </row>
    <row r="1443" spans="1:37" s="65" customFormat="1" ht="17.100000000000001" customHeight="1" x14ac:dyDescent="0.2">
      <c r="A1443" s="54" t="s">
        <v>243</v>
      </c>
      <c r="B1443" s="55" t="s">
        <v>110</v>
      </c>
      <c r="C1443" s="56" t="s">
        <v>242</v>
      </c>
      <c r="D1443" s="57">
        <v>0.28361533883173201</v>
      </c>
      <c r="E1443" s="57">
        <f t="shared" ref="E1443:AK1443" si="572">+(1-E$962)*E959</f>
        <v>0.28360569295375082</v>
      </c>
      <c r="F1443" s="57">
        <f t="shared" si="572"/>
        <v>0.28360087013778357</v>
      </c>
      <c r="G1443" s="57">
        <f t="shared" si="572"/>
        <v>0.28360087013778357</v>
      </c>
      <c r="H1443" s="57">
        <f t="shared" si="572"/>
        <v>0.28337909491960001</v>
      </c>
      <c r="I1443" s="57">
        <f t="shared" si="572"/>
        <v>0.28335683491794023</v>
      </c>
      <c r="J1443" s="57">
        <f t="shared" si="572"/>
        <v>0.28328050350578332</v>
      </c>
      <c r="K1443" s="57">
        <f t="shared" si="572"/>
        <v>0.28309356445076406</v>
      </c>
      <c r="L1443" s="57">
        <f t="shared" si="572"/>
        <v>0.2827291494760879</v>
      </c>
      <c r="M1443" s="57">
        <f t="shared" si="572"/>
        <v>0.28204221327771656</v>
      </c>
      <c r="N1443" s="57">
        <f t="shared" si="572"/>
        <v>0.28093403876929002</v>
      </c>
      <c r="O1443" s="57">
        <f t="shared" si="572"/>
        <v>0.27918499102023547</v>
      </c>
      <c r="P1443" s="57">
        <f t="shared" si="572"/>
        <v>0.27673214578583294</v>
      </c>
      <c r="Q1443" s="57">
        <f t="shared" si="572"/>
        <v>0.2730693697811109</v>
      </c>
      <c r="R1443" s="57">
        <f t="shared" si="572"/>
        <v>0.26811648484367084</v>
      </c>
      <c r="S1443" s="57">
        <f t="shared" si="572"/>
        <v>0.26164080278283836</v>
      </c>
      <c r="T1443" s="57">
        <f t="shared" si="572"/>
        <v>0.25416656781667463</v>
      </c>
      <c r="U1443" s="57">
        <f t="shared" si="572"/>
        <v>0.24571002547921886</v>
      </c>
      <c r="V1443" s="57">
        <f t="shared" si="572"/>
        <v>0.23648538417305201</v>
      </c>
      <c r="W1443" s="57">
        <f t="shared" si="572"/>
        <v>0.22624600890859758</v>
      </c>
      <c r="X1443" s="57">
        <f t="shared" si="572"/>
        <v>0.21498160356398538</v>
      </c>
      <c r="Y1443" s="57">
        <f t="shared" si="572"/>
        <v>0.20306037950613168</v>
      </c>
      <c r="Z1443" s="57">
        <f t="shared" si="572"/>
        <v>0.19100241791422931</v>
      </c>
      <c r="AA1443" s="57">
        <f t="shared" si="572"/>
        <v>0.17813871376309129</v>
      </c>
      <c r="AB1443" s="57">
        <f t="shared" si="572"/>
        <v>0.15629014221059809</v>
      </c>
      <c r="AC1443" s="57">
        <f t="shared" si="572"/>
        <v>0.13678689167217212</v>
      </c>
      <c r="AD1443" s="57">
        <f t="shared" si="572"/>
        <v>0.11948024929184889</v>
      </c>
      <c r="AE1443" s="57">
        <f t="shared" si="572"/>
        <v>0.10413921573158746</v>
      </c>
      <c r="AF1443" s="57">
        <f t="shared" si="572"/>
        <v>9.0708906742258039E-2</v>
      </c>
      <c r="AG1443" s="57">
        <f t="shared" si="572"/>
        <v>7.8892033240192366E-2</v>
      </c>
      <c r="AH1443" s="57">
        <f t="shared" si="572"/>
        <v>6.8534254575617834E-2</v>
      </c>
      <c r="AI1443" s="57">
        <f t="shared" si="572"/>
        <v>5.9490959063372047E-2</v>
      </c>
      <c r="AJ1443" s="57">
        <f t="shared" si="572"/>
        <v>5.164909691787159E-2</v>
      </c>
      <c r="AK1443" s="57">
        <f t="shared" si="572"/>
        <v>4.4827976578786483E-2</v>
      </c>
    </row>
    <row r="1444" spans="1:37" s="65" customFormat="1" ht="17.100000000000001" customHeight="1" x14ac:dyDescent="0.2">
      <c r="A1444" s="54" t="s">
        <v>244</v>
      </c>
      <c r="B1444" s="55" t="s">
        <v>110</v>
      </c>
      <c r="C1444" s="56" t="s">
        <v>242</v>
      </c>
      <c r="D1444" s="57">
        <v>0</v>
      </c>
      <c r="E1444" s="57">
        <f t="shared" ref="E1444:AK1444" si="573">+(1-E$962)*E960</f>
        <v>0</v>
      </c>
      <c r="F1444" s="57">
        <f t="shared" si="573"/>
        <v>0</v>
      </c>
      <c r="G1444" s="57">
        <f t="shared" si="573"/>
        <v>0</v>
      </c>
      <c r="H1444" s="57">
        <f t="shared" si="573"/>
        <v>0</v>
      </c>
      <c r="I1444" s="57">
        <f t="shared" si="573"/>
        <v>0</v>
      </c>
      <c r="J1444" s="57">
        <f t="shared" si="573"/>
        <v>0</v>
      </c>
      <c r="K1444" s="57">
        <f t="shared" si="573"/>
        <v>0</v>
      </c>
      <c r="L1444" s="57">
        <f t="shared" si="573"/>
        <v>0</v>
      </c>
      <c r="M1444" s="57">
        <f t="shared" si="573"/>
        <v>0</v>
      </c>
      <c r="N1444" s="57">
        <f t="shared" si="573"/>
        <v>0</v>
      </c>
      <c r="O1444" s="57">
        <f t="shared" si="573"/>
        <v>0</v>
      </c>
      <c r="P1444" s="57">
        <f t="shared" si="573"/>
        <v>0</v>
      </c>
      <c r="Q1444" s="57">
        <f t="shared" si="573"/>
        <v>0</v>
      </c>
      <c r="R1444" s="57">
        <f t="shared" si="573"/>
        <v>0</v>
      </c>
      <c r="S1444" s="57">
        <f t="shared" si="573"/>
        <v>0</v>
      </c>
      <c r="T1444" s="57">
        <f t="shared" si="573"/>
        <v>0</v>
      </c>
      <c r="U1444" s="57">
        <f t="shared" si="573"/>
        <v>0</v>
      </c>
      <c r="V1444" s="57">
        <f t="shared" si="573"/>
        <v>0</v>
      </c>
      <c r="W1444" s="57">
        <f t="shared" si="573"/>
        <v>0</v>
      </c>
      <c r="X1444" s="57">
        <f t="shared" si="573"/>
        <v>0</v>
      </c>
      <c r="Y1444" s="57">
        <f t="shared" si="573"/>
        <v>0</v>
      </c>
      <c r="Z1444" s="57">
        <f t="shared" si="573"/>
        <v>0</v>
      </c>
      <c r="AA1444" s="57">
        <f t="shared" si="573"/>
        <v>0</v>
      </c>
      <c r="AB1444" s="57">
        <f t="shared" si="573"/>
        <v>0</v>
      </c>
      <c r="AC1444" s="57">
        <f t="shared" si="573"/>
        <v>0</v>
      </c>
      <c r="AD1444" s="57">
        <f t="shared" si="573"/>
        <v>0</v>
      </c>
      <c r="AE1444" s="57">
        <f t="shared" si="573"/>
        <v>0</v>
      </c>
      <c r="AF1444" s="57">
        <f t="shared" si="573"/>
        <v>0</v>
      </c>
      <c r="AG1444" s="57">
        <f t="shared" si="573"/>
        <v>0</v>
      </c>
      <c r="AH1444" s="57">
        <f t="shared" si="573"/>
        <v>0</v>
      </c>
      <c r="AI1444" s="57">
        <f t="shared" si="573"/>
        <v>0</v>
      </c>
      <c r="AJ1444" s="57">
        <f t="shared" si="573"/>
        <v>0</v>
      </c>
      <c r="AK1444" s="57">
        <f t="shared" si="573"/>
        <v>0</v>
      </c>
    </row>
    <row r="1445" spans="1:37" s="65" customFormat="1" ht="17.100000000000001" customHeight="1" x14ac:dyDescent="0.2">
      <c r="A1445" s="54" t="s">
        <v>268</v>
      </c>
      <c r="B1445" s="55" t="s">
        <v>110</v>
      </c>
      <c r="C1445" s="56" t="s">
        <v>242</v>
      </c>
      <c r="D1445" s="57">
        <v>0</v>
      </c>
      <c r="E1445" s="57">
        <f t="shared" ref="E1445:AK1445" si="574">+(1-E$962)*E961</f>
        <v>0</v>
      </c>
      <c r="F1445" s="57">
        <f t="shared" si="574"/>
        <v>0</v>
      </c>
      <c r="G1445" s="57">
        <f t="shared" si="574"/>
        <v>0</v>
      </c>
      <c r="H1445" s="57">
        <f t="shared" si="574"/>
        <v>0</v>
      </c>
      <c r="I1445" s="57">
        <f t="shared" si="574"/>
        <v>0</v>
      </c>
      <c r="J1445" s="57">
        <f t="shared" si="574"/>
        <v>0</v>
      </c>
      <c r="K1445" s="57">
        <f t="shared" si="574"/>
        <v>0</v>
      </c>
      <c r="L1445" s="57">
        <f t="shared" si="574"/>
        <v>0</v>
      </c>
      <c r="M1445" s="57">
        <f t="shared" si="574"/>
        <v>0</v>
      </c>
      <c r="N1445" s="57">
        <f t="shared" si="574"/>
        <v>0</v>
      </c>
      <c r="O1445" s="57">
        <f t="shared" si="574"/>
        <v>0</v>
      </c>
      <c r="P1445" s="57">
        <f t="shared" si="574"/>
        <v>0</v>
      </c>
      <c r="Q1445" s="57">
        <f t="shared" si="574"/>
        <v>0</v>
      </c>
      <c r="R1445" s="57">
        <f t="shared" si="574"/>
        <v>0</v>
      </c>
      <c r="S1445" s="57">
        <f t="shared" si="574"/>
        <v>0</v>
      </c>
      <c r="T1445" s="57">
        <f t="shared" si="574"/>
        <v>0</v>
      </c>
      <c r="U1445" s="57">
        <f t="shared" si="574"/>
        <v>0</v>
      </c>
      <c r="V1445" s="57">
        <f t="shared" si="574"/>
        <v>0</v>
      </c>
      <c r="W1445" s="57">
        <f t="shared" si="574"/>
        <v>0</v>
      </c>
      <c r="X1445" s="57">
        <f t="shared" si="574"/>
        <v>0</v>
      </c>
      <c r="Y1445" s="57">
        <f t="shared" si="574"/>
        <v>0</v>
      </c>
      <c r="Z1445" s="57">
        <f t="shared" si="574"/>
        <v>0</v>
      </c>
      <c r="AA1445" s="57">
        <f t="shared" si="574"/>
        <v>0</v>
      </c>
      <c r="AB1445" s="57">
        <f t="shared" si="574"/>
        <v>0</v>
      </c>
      <c r="AC1445" s="57">
        <f t="shared" si="574"/>
        <v>0</v>
      </c>
      <c r="AD1445" s="57">
        <f t="shared" si="574"/>
        <v>0</v>
      </c>
      <c r="AE1445" s="57">
        <f t="shared" si="574"/>
        <v>0</v>
      </c>
      <c r="AF1445" s="57">
        <f t="shared" si="574"/>
        <v>0</v>
      </c>
      <c r="AG1445" s="57">
        <f t="shared" si="574"/>
        <v>0</v>
      </c>
      <c r="AH1445" s="57">
        <f t="shared" si="574"/>
        <v>0</v>
      </c>
      <c r="AI1445" s="57">
        <f t="shared" si="574"/>
        <v>0</v>
      </c>
      <c r="AJ1445" s="57">
        <f t="shared" si="574"/>
        <v>0</v>
      </c>
      <c r="AK1445" s="57">
        <f t="shared" si="574"/>
        <v>0</v>
      </c>
    </row>
    <row r="1446" spans="1:37" s="65" customFormat="1" ht="17.100000000000001" customHeight="1" x14ac:dyDescent="0.2">
      <c r="A1446" s="54" t="s">
        <v>189</v>
      </c>
      <c r="B1446" s="55" t="s">
        <v>110</v>
      </c>
      <c r="C1446" s="56" t="s">
        <v>242</v>
      </c>
      <c r="D1446" s="57">
        <v>1.7005356687356518E-5</v>
      </c>
      <c r="E1446" s="57">
        <v>1.7005356687356518E-5</v>
      </c>
      <c r="F1446" s="57">
        <v>1.7005356687356518E-5</v>
      </c>
      <c r="G1446" s="57">
        <v>1.7005356687356518E-5</v>
      </c>
      <c r="H1446" s="75">
        <v>2.7542587664131308E-4</v>
      </c>
      <c r="I1446" s="75">
        <v>2.9866384809938955E-4</v>
      </c>
      <c r="J1446" s="75">
        <v>3.7981511375460928E-4</v>
      </c>
      <c r="K1446" s="75">
        <v>4.9559208507693638E-3</v>
      </c>
      <c r="L1446" s="75">
        <v>9.4006698210634693E-3</v>
      </c>
      <c r="M1446" s="75">
        <v>1.3699158688781432E-2</v>
      </c>
      <c r="N1446" s="75">
        <v>2.018101243023734E-2</v>
      </c>
      <c r="O1446" s="75">
        <v>2.6576459430162038E-2</v>
      </c>
      <c r="P1446" s="75">
        <v>3.2870058269689931E-2</v>
      </c>
      <c r="Q1446" s="75">
        <v>4.0698293080276601E-2</v>
      </c>
      <c r="R1446" s="75">
        <v>4.8603498046074778E-2</v>
      </c>
      <c r="S1446" s="75">
        <v>5.6736327075315937E-2</v>
      </c>
      <c r="T1446" s="75">
        <v>6.6062261541145639E-2</v>
      </c>
      <c r="U1446" s="75">
        <v>7.677544310287697E-2</v>
      </c>
      <c r="V1446" s="75">
        <v>8.8692243958772538E-2</v>
      </c>
      <c r="W1446" s="75">
        <v>0.10215409161259675</v>
      </c>
      <c r="X1446" s="75">
        <v>0.11726611085671433</v>
      </c>
      <c r="Y1446" s="75">
        <v>0.13366347867611775</v>
      </c>
      <c r="Z1446" s="75">
        <v>0.15082563007249511</v>
      </c>
      <c r="AA1446" s="75">
        <v>0.16967258261252177</v>
      </c>
      <c r="AB1446" s="75">
        <v>0.18946071881746593</v>
      </c>
      <c r="AC1446" s="75">
        <v>0.21005184401024818</v>
      </c>
      <c r="AD1446" s="75">
        <v>0.23152431598011461</v>
      </c>
      <c r="AE1446" s="75">
        <v>0.25363361522592898</v>
      </c>
      <c r="AF1446" s="75">
        <v>0.27568982692566274</v>
      </c>
      <c r="AG1446" s="75">
        <v>0.29827645906043188</v>
      </c>
      <c r="AH1446" s="75">
        <v>0.32100874015577679</v>
      </c>
      <c r="AI1446" s="75">
        <v>0.34367933929912103</v>
      </c>
      <c r="AJ1446" s="75">
        <v>0.36610313552071994</v>
      </c>
      <c r="AK1446" s="75">
        <v>0.38828208459683294</v>
      </c>
    </row>
    <row r="1447" spans="1:37" s="65" customFormat="1" ht="17.100000000000001" customHeight="1" x14ac:dyDescent="0.2">
      <c r="A1447" s="54" t="s">
        <v>269</v>
      </c>
      <c r="B1447" s="55" t="s">
        <v>110</v>
      </c>
      <c r="C1447" s="56" t="s">
        <v>242</v>
      </c>
      <c r="D1447" s="57">
        <v>0</v>
      </c>
      <c r="E1447" s="57">
        <f>+(1-E$962)*E963</f>
        <v>0</v>
      </c>
      <c r="F1447" s="57">
        <f t="shared" ref="F1447:AK1447" si="575">+(1-F$962)*F963</f>
        <v>0</v>
      </c>
      <c r="G1447" s="57">
        <f t="shared" si="575"/>
        <v>0</v>
      </c>
      <c r="H1447" s="57">
        <f t="shared" si="575"/>
        <v>0</v>
      </c>
      <c r="I1447" s="57">
        <f t="shared" si="575"/>
        <v>0</v>
      </c>
      <c r="J1447" s="57">
        <f t="shared" si="575"/>
        <v>0</v>
      </c>
      <c r="K1447" s="57">
        <f t="shared" si="575"/>
        <v>0</v>
      </c>
      <c r="L1447" s="57">
        <f t="shared" si="575"/>
        <v>0</v>
      </c>
      <c r="M1447" s="57">
        <f t="shared" si="575"/>
        <v>0</v>
      </c>
      <c r="N1447" s="57">
        <f t="shared" si="575"/>
        <v>0</v>
      </c>
      <c r="O1447" s="57">
        <f t="shared" si="575"/>
        <v>0</v>
      </c>
      <c r="P1447" s="57">
        <f t="shared" si="575"/>
        <v>0</v>
      </c>
      <c r="Q1447" s="57">
        <f t="shared" si="575"/>
        <v>0</v>
      </c>
      <c r="R1447" s="57">
        <f t="shared" si="575"/>
        <v>0</v>
      </c>
      <c r="S1447" s="57">
        <f t="shared" si="575"/>
        <v>0</v>
      </c>
      <c r="T1447" s="57">
        <f t="shared" si="575"/>
        <v>0</v>
      </c>
      <c r="U1447" s="57">
        <f t="shared" si="575"/>
        <v>0</v>
      </c>
      <c r="V1447" s="57">
        <f t="shared" si="575"/>
        <v>0</v>
      </c>
      <c r="W1447" s="57">
        <f t="shared" si="575"/>
        <v>0</v>
      </c>
      <c r="X1447" s="57">
        <f t="shared" si="575"/>
        <v>0</v>
      </c>
      <c r="Y1447" s="57">
        <f t="shared" si="575"/>
        <v>0</v>
      </c>
      <c r="Z1447" s="57">
        <f t="shared" si="575"/>
        <v>0</v>
      </c>
      <c r="AA1447" s="57">
        <f t="shared" si="575"/>
        <v>0</v>
      </c>
      <c r="AB1447" s="57">
        <f t="shared" si="575"/>
        <v>0</v>
      </c>
      <c r="AC1447" s="57">
        <f t="shared" si="575"/>
        <v>0</v>
      </c>
      <c r="AD1447" s="57">
        <f t="shared" si="575"/>
        <v>0</v>
      </c>
      <c r="AE1447" s="57">
        <f t="shared" si="575"/>
        <v>0</v>
      </c>
      <c r="AF1447" s="57">
        <f t="shared" si="575"/>
        <v>0</v>
      </c>
      <c r="AG1447" s="57">
        <f t="shared" si="575"/>
        <v>0</v>
      </c>
      <c r="AH1447" s="57">
        <f t="shared" si="575"/>
        <v>0</v>
      </c>
      <c r="AI1447" s="57">
        <f t="shared" si="575"/>
        <v>0</v>
      </c>
      <c r="AJ1447" s="57">
        <f t="shared" si="575"/>
        <v>0</v>
      </c>
      <c r="AK1447" s="57">
        <f t="shared" si="575"/>
        <v>0</v>
      </c>
    </row>
    <row r="1448" spans="1:37" s="65" customFormat="1" ht="17.100000000000001" customHeight="1" x14ac:dyDescent="0.2">
      <c r="A1448" s="54" t="s">
        <v>270</v>
      </c>
      <c r="B1448" s="55" t="s">
        <v>110</v>
      </c>
      <c r="C1448" s="56" t="s">
        <v>242</v>
      </c>
      <c r="D1448" s="57">
        <v>0</v>
      </c>
      <c r="E1448" s="57">
        <f t="shared" ref="E1448:AK1448" si="576">+(1-E$962)*E964</f>
        <v>0</v>
      </c>
      <c r="F1448" s="57">
        <f t="shared" si="576"/>
        <v>0</v>
      </c>
      <c r="G1448" s="57">
        <f t="shared" si="576"/>
        <v>0</v>
      </c>
      <c r="H1448" s="57">
        <f t="shared" si="576"/>
        <v>0</v>
      </c>
      <c r="I1448" s="57">
        <f t="shared" si="576"/>
        <v>0</v>
      </c>
      <c r="J1448" s="57">
        <f t="shared" si="576"/>
        <v>0</v>
      </c>
      <c r="K1448" s="57">
        <f t="shared" si="576"/>
        <v>0</v>
      </c>
      <c r="L1448" s="57">
        <f t="shared" si="576"/>
        <v>0</v>
      </c>
      <c r="M1448" s="57">
        <f t="shared" si="576"/>
        <v>0</v>
      </c>
      <c r="N1448" s="57">
        <f t="shared" si="576"/>
        <v>0</v>
      </c>
      <c r="O1448" s="57">
        <f t="shared" si="576"/>
        <v>0</v>
      </c>
      <c r="P1448" s="57">
        <f t="shared" si="576"/>
        <v>0</v>
      </c>
      <c r="Q1448" s="57">
        <f t="shared" si="576"/>
        <v>0</v>
      </c>
      <c r="R1448" s="57">
        <f t="shared" si="576"/>
        <v>0</v>
      </c>
      <c r="S1448" s="57">
        <f t="shared" si="576"/>
        <v>0</v>
      </c>
      <c r="T1448" s="57">
        <f t="shared" si="576"/>
        <v>0</v>
      </c>
      <c r="U1448" s="57">
        <f t="shared" si="576"/>
        <v>0</v>
      </c>
      <c r="V1448" s="57">
        <f t="shared" si="576"/>
        <v>0</v>
      </c>
      <c r="W1448" s="57">
        <f t="shared" si="576"/>
        <v>0</v>
      </c>
      <c r="X1448" s="57">
        <f t="shared" si="576"/>
        <v>0</v>
      </c>
      <c r="Y1448" s="57">
        <f t="shared" si="576"/>
        <v>0</v>
      </c>
      <c r="Z1448" s="57">
        <f t="shared" si="576"/>
        <v>0</v>
      </c>
      <c r="AA1448" s="57">
        <f t="shared" si="576"/>
        <v>0</v>
      </c>
      <c r="AB1448" s="57">
        <f t="shared" si="576"/>
        <v>0</v>
      </c>
      <c r="AC1448" s="57">
        <f t="shared" si="576"/>
        <v>0</v>
      </c>
      <c r="AD1448" s="57">
        <f t="shared" si="576"/>
        <v>0</v>
      </c>
      <c r="AE1448" s="57">
        <f t="shared" si="576"/>
        <v>0</v>
      </c>
      <c r="AF1448" s="57">
        <f t="shared" si="576"/>
        <v>0</v>
      </c>
      <c r="AG1448" s="57">
        <f t="shared" si="576"/>
        <v>0</v>
      </c>
      <c r="AH1448" s="57">
        <f t="shared" si="576"/>
        <v>0</v>
      </c>
      <c r="AI1448" s="57">
        <f t="shared" si="576"/>
        <v>0</v>
      </c>
      <c r="AJ1448" s="57">
        <f t="shared" si="576"/>
        <v>0</v>
      </c>
      <c r="AK1448" s="57">
        <f t="shared" si="576"/>
        <v>0</v>
      </c>
    </row>
    <row r="1449" spans="1:37" s="65" customFormat="1" ht="17.100000000000001" customHeight="1" x14ac:dyDescent="0.2">
      <c r="A1449" s="54" t="s">
        <v>271</v>
      </c>
      <c r="B1449" s="55" t="s">
        <v>110</v>
      </c>
      <c r="C1449" s="56" t="s">
        <v>242</v>
      </c>
      <c r="D1449" s="57">
        <v>4.3533713119632686E-3</v>
      </c>
      <c r="E1449" s="57">
        <f t="shared" ref="E1449:AK1449" si="577">+(1-E$962)*E965</f>
        <v>4.3532232519582804E-3</v>
      </c>
      <c r="F1449" s="57">
        <f t="shared" si="577"/>
        <v>4.3531492238441409E-3</v>
      </c>
      <c r="G1449" s="57">
        <f t="shared" si="577"/>
        <v>4.3531492238441409E-3</v>
      </c>
      <c r="H1449" s="57">
        <f t="shared" si="577"/>
        <v>4.3497450713165615E-3</v>
      </c>
      <c r="I1449" s="57">
        <f t="shared" si="577"/>
        <v>4.3494033900343381E-3</v>
      </c>
      <c r="J1449" s="57">
        <f t="shared" si="577"/>
        <v>4.3482317362681698E-3</v>
      </c>
      <c r="K1449" s="57">
        <f t="shared" si="577"/>
        <v>4.345362303597289E-3</v>
      </c>
      <c r="L1449" s="57">
        <f t="shared" si="577"/>
        <v>4.3397686932413063E-3</v>
      </c>
      <c r="M1449" s="57">
        <f t="shared" si="577"/>
        <v>4.3292245232699035E-3</v>
      </c>
      <c r="N1449" s="57">
        <f t="shared" si="577"/>
        <v>4.3122145296161547E-3</v>
      </c>
      <c r="O1449" s="57">
        <f t="shared" si="577"/>
        <v>4.2853674122304997E-3</v>
      </c>
      <c r="P1449" s="57">
        <f t="shared" si="577"/>
        <v>4.247717311498575E-3</v>
      </c>
      <c r="Q1449" s="57">
        <f t="shared" si="577"/>
        <v>4.191495303031801E-3</v>
      </c>
      <c r="R1449" s="57">
        <f t="shared" si="577"/>
        <v>4.1154706871315344E-3</v>
      </c>
      <c r="S1449" s="57">
        <f t="shared" si="577"/>
        <v>4.0160718019190923E-3</v>
      </c>
      <c r="T1449" s="57">
        <f t="shared" si="577"/>
        <v>3.9013455666787817E-3</v>
      </c>
      <c r="U1449" s="57">
        <f t="shared" si="577"/>
        <v>3.7715413432473925E-3</v>
      </c>
      <c r="V1449" s="57">
        <f t="shared" si="577"/>
        <v>3.6299471368450233E-3</v>
      </c>
      <c r="W1449" s="57">
        <f t="shared" si="577"/>
        <v>3.4727772083343916E-3</v>
      </c>
      <c r="X1449" s="57">
        <f t="shared" si="577"/>
        <v>3.2998735167514242E-3</v>
      </c>
      <c r="Y1449" s="57">
        <f t="shared" si="577"/>
        <v>3.1168879454113022E-3</v>
      </c>
      <c r="Z1449" s="57">
        <f t="shared" si="577"/>
        <v>2.9318035127738761E-3</v>
      </c>
      <c r="AA1449" s="57">
        <f t="shared" si="577"/>
        <v>2.7343512845276036E-3</v>
      </c>
      <c r="AB1449" s="57">
        <f t="shared" si="577"/>
        <v>2.3989852743682158E-3</v>
      </c>
      <c r="AC1449" s="57">
        <f t="shared" si="577"/>
        <v>2.0996189152222128E-3</v>
      </c>
      <c r="AD1449" s="57">
        <f t="shared" si="577"/>
        <v>1.8339695298425058E-3</v>
      </c>
      <c r="AE1449" s="57">
        <f t="shared" si="577"/>
        <v>1.598491379499124E-3</v>
      </c>
      <c r="AF1449" s="57">
        <f t="shared" si="577"/>
        <v>1.3923420149908898E-3</v>
      </c>
      <c r="AG1449" s="57">
        <f t="shared" si="577"/>
        <v>1.2109581790076293E-3</v>
      </c>
      <c r="AH1449" s="57">
        <f t="shared" si="577"/>
        <v>1.051970810130601E-3</v>
      </c>
      <c r="AI1449" s="57">
        <f t="shared" si="577"/>
        <v>9.1316018228943788E-4</v>
      </c>
      <c r="AJ1449" s="57">
        <f t="shared" si="577"/>
        <v>7.9279103075759227E-4</v>
      </c>
      <c r="AK1449" s="57">
        <f t="shared" si="577"/>
        <v>6.8808981917312269E-4</v>
      </c>
    </row>
    <row r="1450" spans="1:37" s="65" customFormat="1" ht="17.100000000000001" customHeight="1" x14ac:dyDescent="0.2">
      <c r="A1450" s="54" t="s">
        <v>272</v>
      </c>
      <c r="B1450" s="55" t="s">
        <v>110</v>
      </c>
      <c r="C1450" s="56" t="s">
        <v>242</v>
      </c>
      <c r="D1450" s="57">
        <v>0</v>
      </c>
      <c r="E1450" s="57">
        <f t="shared" ref="E1450:AK1450" si="578">+(1-E$962)*E966</f>
        <v>0</v>
      </c>
      <c r="F1450" s="57">
        <f t="shared" si="578"/>
        <v>0</v>
      </c>
      <c r="G1450" s="57">
        <f t="shared" si="578"/>
        <v>0</v>
      </c>
      <c r="H1450" s="57">
        <f t="shared" si="578"/>
        <v>0</v>
      </c>
      <c r="I1450" s="57">
        <f t="shared" si="578"/>
        <v>0</v>
      </c>
      <c r="J1450" s="57">
        <f t="shared" si="578"/>
        <v>0</v>
      </c>
      <c r="K1450" s="57">
        <f t="shared" si="578"/>
        <v>0</v>
      </c>
      <c r="L1450" s="57">
        <f t="shared" si="578"/>
        <v>0</v>
      </c>
      <c r="M1450" s="57">
        <f t="shared" si="578"/>
        <v>0</v>
      </c>
      <c r="N1450" s="57">
        <f t="shared" si="578"/>
        <v>0</v>
      </c>
      <c r="O1450" s="57">
        <f t="shared" si="578"/>
        <v>0</v>
      </c>
      <c r="P1450" s="57">
        <f t="shared" si="578"/>
        <v>0</v>
      </c>
      <c r="Q1450" s="57">
        <f t="shared" si="578"/>
        <v>0</v>
      </c>
      <c r="R1450" s="57">
        <f t="shared" si="578"/>
        <v>0</v>
      </c>
      <c r="S1450" s="57">
        <f t="shared" si="578"/>
        <v>0</v>
      </c>
      <c r="T1450" s="57">
        <f t="shared" si="578"/>
        <v>0</v>
      </c>
      <c r="U1450" s="57">
        <f t="shared" si="578"/>
        <v>0</v>
      </c>
      <c r="V1450" s="57">
        <f t="shared" si="578"/>
        <v>0</v>
      </c>
      <c r="W1450" s="57">
        <f t="shared" si="578"/>
        <v>0</v>
      </c>
      <c r="X1450" s="57">
        <f t="shared" si="578"/>
        <v>0</v>
      </c>
      <c r="Y1450" s="57">
        <f t="shared" si="578"/>
        <v>0</v>
      </c>
      <c r="Z1450" s="57">
        <f t="shared" si="578"/>
        <v>0</v>
      </c>
      <c r="AA1450" s="57">
        <f t="shared" si="578"/>
        <v>0</v>
      </c>
      <c r="AB1450" s="57">
        <f t="shared" si="578"/>
        <v>0</v>
      </c>
      <c r="AC1450" s="57">
        <f t="shared" si="578"/>
        <v>0</v>
      </c>
      <c r="AD1450" s="57">
        <f t="shared" si="578"/>
        <v>0</v>
      </c>
      <c r="AE1450" s="57">
        <f t="shared" si="578"/>
        <v>0</v>
      </c>
      <c r="AF1450" s="57">
        <f t="shared" si="578"/>
        <v>0</v>
      </c>
      <c r="AG1450" s="57">
        <f t="shared" si="578"/>
        <v>0</v>
      </c>
      <c r="AH1450" s="57">
        <f t="shared" si="578"/>
        <v>0</v>
      </c>
      <c r="AI1450" s="57">
        <f t="shared" si="578"/>
        <v>0</v>
      </c>
      <c r="AJ1450" s="57">
        <f t="shared" si="578"/>
        <v>0</v>
      </c>
      <c r="AK1450" s="57">
        <f t="shared" si="578"/>
        <v>0</v>
      </c>
    </row>
    <row r="1451" spans="1:37" s="65" customFormat="1" ht="17.100000000000001" customHeight="1" x14ac:dyDescent="0.2">
      <c r="A1451" s="54" t="s">
        <v>197</v>
      </c>
      <c r="B1451" s="55" t="s">
        <v>110</v>
      </c>
      <c r="C1451" s="56" t="s">
        <v>242</v>
      </c>
      <c r="D1451" s="57">
        <v>0</v>
      </c>
      <c r="E1451" s="57">
        <f>+(1-E$962)*E967</f>
        <v>0</v>
      </c>
      <c r="F1451" s="57">
        <f>+(1-F$962)*F967</f>
        <v>0</v>
      </c>
      <c r="G1451" s="57">
        <f>+(1-G$962)*G967</f>
        <v>0</v>
      </c>
      <c r="H1451" s="75">
        <v>4.703922678044693E-11</v>
      </c>
      <c r="I1451" s="75">
        <v>2.3529798208859046E-10</v>
      </c>
      <c r="J1451" s="75">
        <v>1.3855039554995623E-9</v>
      </c>
      <c r="K1451" s="75">
        <v>5.599195382186704E-9</v>
      </c>
      <c r="L1451" s="75">
        <v>1.5054510687847879E-8</v>
      </c>
      <c r="M1451" s="75">
        <v>3.618913677789347E-8</v>
      </c>
      <c r="N1451" s="75">
        <v>8.0457586878408052E-8</v>
      </c>
      <c r="O1451" s="75">
        <v>1.6369918345604264E-7</v>
      </c>
      <c r="P1451" s="75">
        <v>3.0413060122200894E-7</v>
      </c>
      <c r="Q1451" s="75">
        <v>5.3785923629899459E-7</v>
      </c>
      <c r="R1451" s="75">
        <v>8.5185557525121763E-7</v>
      </c>
      <c r="S1451" s="75">
        <v>1.2771336835853929E-6</v>
      </c>
      <c r="T1451" s="75">
        <v>1.8095587367205987E-6</v>
      </c>
      <c r="U1451" s="75">
        <v>2.4698793968677425E-6</v>
      </c>
      <c r="V1451" s="75">
        <v>3.2561798253836003E-6</v>
      </c>
      <c r="W1451" s="75">
        <v>4.1979341105373564E-6</v>
      </c>
      <c r="X1451" s="75">
        <v>5.3124215427194382E-6</v>
      </c>
      <c r="Y1451" s="75">
        <v>6.6005694164480397E-6</v>
      </c>
      <c r="Z1451" s="75">
        <v>8.038167021655585E-6</v>
      </c>
      <c r="AA1451" s="75">
        <v>9.7042466662658691E-6</v>
      </c>
      <c r="AB1451" s="75">
        <v>1.155141872128216E-5</v>
      </c>
      <c r="AC1451" s="75">
        <v>1.3552171711207844E-5</v>
      </c>
      <c r="AD1451" s="75">
        <v>1.5698661453646201E-5</v>
      </c>
      <c r="AE1451" s="75">
        <v>1.7963952748215893E-5</v>
      </c>
      <c r="AF1451" s="75">
        <v>2.0275288110728761E-5</v>
      </c>
      <c r="AG1451" s="75">
        <v>2.2699550668810061E-5</v>
      </c>
      <c r="AH1451" s="75">
        <v>2.5196185804555207E-5</v>
      </c>
      <c r="AI1451" s="75">
        <v>2.7717480786077341E-5</v>
      </c>
      <c r="AJ1451" s="75">
        <v>3.0229585133618836E-5</v>
      </c>
      <c r="AK1451" s="75">
        <v>3.2726054397022549E-5</v>
      </c>
    </row>
    <row r="1452" spans="1:37" s="65" customFormat="1" ht="17.100000000000001" customHeight="1" x14ac:dyDescent="0.2">
      <c r="A1452" s="54" t="s">
        <v>245</v>
      </c>
      <c r="B1452" s="55" t="s">
        <v>110</v>
      </c>
      <c r="C1452" s="56" t="s">
        <v>246</v>
      </c>
      <c r="D1452" s="58">
        <f>SUM(D1440:D1451)</f>
        <v>0.99999999999999989</v>
      </c>
      <c r="E1452" s="58">
        <f t="shared" ref="E1452:AK1452" si="579">SUM(E1440:E1451)</f>
        <v>1</v>
      </c>
      <c r="F1452" s="58">
        <f t="shared" si="579"/>
        <v>0.99999999999999989</v>
      </c>
      <c r="G1452" s="58">
        <f t="shared" si="579"/>
        <v>0.99999999999999989</v>
      </c>
      <c r="H1452" s="58">
        <f t="shared" si="579"/>
        <v>1</v>
      </c>
      <c r="I1452" s="58">
        <f t="shared" si="579"/>
        <v>1</v>
      </c>
      <c r="J1452" s="58">
        <f t="shared" si="579"/>
        <v>1</v>
      </c>
      <c r="K1452" s="58">
        <f t="shared" si="579"/>
        <v>0.99999999999999989</v>
      </c>
      <c r="L1452" s="58">
        <f t="shared" si="579"/>
        <v>0.99999999999999989</v>
      </c>
      <c r="M1452" s="58">
        <f t="shared" si="579"/>
        <v>1</v>
      </c>
      <c r="N1452" s="58">
        <f t="shared" si="579"/>
        <v>1</v>
      </c>
      <c r="O1452" s="58">
        <f t="shared" si="579"/>
        <v>1.0000000000000002</v>
      </c>
      <c r="P1452" s="58">
        <f t="shared" si="579"/>
        <v>1</v>
      </c>
      <c r="Q1452" s="58">
        <f t="shared" si="579"/>
        <v>0.99999999999999978</v>
      </c>
      <c r="R1452" s="58">
        <f t="shared" si="579"/>
        <v>1</v>
      </c>
      <c r="S1452" s="58">
        <f t="shared" si="579"/>
        <v>1</v>
      </c>
      <c r="T1452" s="58">
        <f t="shared" si="579"/>
        <v>1</v>
      </c>
      <c r="U1452" s="58">
        <f t="shared" si="579"/>
        <v>0.99999999999999989</v>
      </c>
      <c r="V1452" s="58">
        <f t="shared" si="579"/>
        <v>0.99999999999999989</v>
      </c>
      <c r="W1452" s="58">
        <f t="shared" si="579"/>
        <v>1</v>
      </c>
      <c r="X1452" s="58">
        <f t="shared" si="579"/>
        <v>0.99999999999999989</v>
      </c>
      <c r="Y1452" s="58">
        <f t="shared" si="579"/>
        <v>0.99999999999999989</v>
      </c>
      <c r="Z1452" s="58">
        <f t="shared" si="579"/>
        <v>1</v>
      </c>
      <c r="AA1452" s="58">
        <f t="shared" si="579"/>
        <v>1.0000000000000002</v>
      </c>
      <c r="AB1452" s="58">
        <f t="shared" si="579"/>
        <v>1</v>
      </c>
      <c r="AC1452" s="58">
        <f t="shared" si="579"/>
        <v>0.99999999999999989</v>
      </c>
      <c r="AD1452" s="58">
        <f t="shared" si="579"/>
        <v>1</v>
      </c>
      <c r="AE1452" s="58">
        <f t="shared" si="579"/>
        <v>1</v>
      </c>
      <c r="AF1452" s="58">
        <f t="shared" si="579"/>
        <v>1.0000000000000002</v>
      </c>
      <c r="AG1452" s="58">
        <f t="shared" si="579"/>
        <v>1</v>
      </c>
      <c r="AH1452" s="58">
        <f t="shared" si="579"/>
        <v>1.0000000000000002</v>
      </c>
      <c r="AI1452" s="58">
        <f t="shared" si="579"/>
        <v>1</v>
      </c>
      <c r="AJ1452" s="58">
        <f t="shared" si="579"/>
        <v>1</v>
      </c>
      <c r="AK1452" s="58">
        <f t="shared" si="579"/>
        <v>0.99999999999999978</v>
      </c>
    </row>
    <row r="1455" spans="1:37" ht="17.100000000000001" customHeight="1" x14ac:dyDescent="0.25">
      <c r="A1455" s="67" t="s">
        <v>401</v>
      </c>
      <c r="C1455" t="s">
        <v>386</v>
      </c>
      <c r="D1455" s="2">
        <f>+SUM(AK1470,AK1486,AK1502,AK1518,AK1534,AK1550,AK1566,AK1582,AK1598,AK1614,AK1630,AK1646,AK1662,AK1678,AK1694)</f>
        <v>15</v>
      </c>
    </row>
    <row r="1456" spans="1:37" s="65" customFormat="1" ht="17.100000000000001" customHeight="1" x14ac:dyDescent="0.25">
      <c r="A1456" s="64" t="s">
        <v>265</v>
      </c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</row>
    <row r="1457" spans="1:37" s="65" customFormat="1" ht="17.100000000000001" customHeight="1" x14ac:dyDescent="0.25">
      <c r="A1457" s="66" t="s">
        <v>249</v>
      </c>
      <c r="B1457"/>
      <c r="C1457"/>
    </row>
    <row r="1458" spans="1:37" s="65" customFormat="1" ht="17.100000000000001" customHeight="1" x14ac:dyDescent="0.2">
      <c r="A1458" s="54" t="s">
        <v>241</v>
      </c>
      <c r="B1458" s="55" t="s">
        <v>110</v>
      </c>
      <c r="C1458" s="56" t="s">
        <v>242</v>
      </c>
      <c r="D1458" s="57">
        <f>+(IF('Panel de Control'!$C$29="Base",'EV - Livianos'!D248,'EV - Livianos'!D1216))</f>
        <v>0.75079356597018121</v>
      </c>
      <c r="E1458" s="57">
        <f>+(IF('Panel de Control'!$C$29="Base",'EV - Livianos'!E248,'EV - Livianos'!E1216))</f>
        <v>0.75079889262896593</v>
      </c>
      <c r="F1458" s="57">
        <f>+(IF('Panel de Control'!$C$29="Base",'EV - Livianos'!F248,'EV - Livianos'!F1216))</f>
        <v>0.75080155591566089</v>
      </c>
      <c r="G1458" s="57">
        <f>+(IF('Panel de Control'!$C$29="Base",'EV - Livianos'!G248,'EV - Livianos'!G1216))</f>
        <v>0.75080155591566089</v>
      </c>
      <c r="H1458" s="57">
        <f>+(IF('Panel de Control'!$C$29="Base",'EV - Livianos'!H248,'EV - Livianos'!H1216))</f>
        <v>0.75072947445643912</v>
      </c>
      <c r="I1458" s="57">
        <f>+(IF('Panel de Control'!$C$29="Base",'EV - Livianos'!I248,'EV - Livianos'!I1216))</f>
        <v>0.7507169767267442</v>
      </c>
      <c r="J1458" s="57">
        <f>+(IF('Panel de Control'!$C$29="Base",'EV - Livianos'!J248,'EV - Livianos'!J1216))</f>
        <v>0.75067702261920122</v>
      </c>
      <c r="K1458" s="57">
        <f>+(IF('Panel de Control'!$C$29="Base",'EV - Livianos'!K248,'EV - Livianos'!K1216))</f>
        <v>0.74620253542932069</v>
      </c>
      <c r="L1458" s="57">
        <f>+(IF('Panel de Control'!$C$29="Base",'EV - Livianos'!L248,'EV - Livianos'!L1216))</f>
        <v>0.74197584644004477</v>
      </c>
      <c r="M1458" s="57">
        <f>+(IF('Panel de Control'!$C$29="Base",'EV - Livianos'!M248,'EV - Livianos'!M1216))</f>
        <v>0.73811587215123842</v>
      </c>
      <c r="N1458" s="57">
        <f>+(IF('Panel de Control'!$C$29="Base",'EV - Livianos'!N248,'EV - Livianos'!N1216))</f>
        <v>0.73233840782022552</v>
      </c>
      <c r="O1458" s="57">
        <f>+(IF('Panel de Control'!$C$29="Base",'EV - Livianos'!O248,'EV - Livianos'!O1216))</f>
        <v>0.7270873254217638</v>
      </c>
      <c r="P1458" s="57">
        <f>+(IF('Panel de Control'!$C$29="Base",'EV - Livianos'!P248,'EV - Livianos'!P1216))</f>
        <v>0.72241388024618225</v>
      </c>
      <c r="Q1458" s="57">
        <f>+(IF('Panel de Control'!$C$29="Base",'EV - Livianos'!Q248,'EV - Livianos'!Q1216))</f>
        <v>0.71708722964656646</v>
      </c>
      <c r="R1458" s="57">
        <f>+(IF('Panel de Control'!$C$29="Base",'EV - Livianos'!R248,'EV - Livianos'!R1216))</f>
        <v>0.71268425378452127</v>
      </c>
      <c r="S1458" s="57">
        <f>+(IF('Panel de Control'!$C$29="Base",'EV - Livianos'!S248,'EV - Livianos'!S1216))</f>
        <v>0.70923332079614843</v>
      </c>
      <c r="T1458" s="57">
        <f>+(IF('Panel de Control'!$C$29="Base",'EV - Livianos'!T248,'EV - Livianos'!T1216))</f>
        <v>0.70533405610319222</v>
      </c>
      <c r="U1458" s="57">
        <f>+(IF('Panel de Control'!$C$29="Base",'EV - Livianos'!U248,'EV - Livianos'!U1216))</f>
        <v>0.70076789991670152</v>
      </c>
      <c r="V1458" s="57">
        <f>+(IF('Panel de Control'!$C$29="Base",'EV - Livianos'!V248,'EV - Livianos'!V1216))</f>
        <v>0.69554406413309933</v>
      </c>
      <c r="W1458" s="57">
        <f>+(IF('Panel de Control'!$C$29="Base",'EV - Livianos'!W248,'EV - Livianos'!W1216))</f>
        <v>0.68953493662949161</v>
      </c>
      <c r="X1458" s="57">
        <f>+(IF('Panel de Control'!$C$29="Base",'EV - Livianos'!X248,'EV - Livianos'!X1216))</f>
        <v>0.68265549734783082</v>
      </c>
      <c r="Y1458" s="57">
        <f>+(IF('Panel de Control'!$C$29="Base",'EV - Livianos'!Y248,'EV - Livianos'!Y1216))</f>
        <v>0.67496787860701946</v>
      </c>
      <c r="Z1458" s="57">
        <f>+(IF('Panel de Control'!$C$29="Base",'EV - Livianos'!Z248,'EV - Livianos'!Z1216))</f>
        <v>0.66651804732321251</v>
      </c>
      <c r="AA1458" s="57">
        <f>+(IF('Panel de Control'!$C$29="Base",'EV - Livianos'!AA248,'EV - Livianos'!AA1216))</f>
        <v>0.65702456120087649</v>
      </c>
      <c r="AB1458" s="57">
        <f>+(IF('Panel de Control'!$C$29="Base",'EV - Livianos'!AB248,'EV - Livianos'!AB1216))</f>
        <v>0.65443322235362156</v>
      </c>
      <c r="AC1458" s="57">
        <f>+(IF('Panel de Control'!$C$29="Base",'EV - Livianos'!AC248,'EV - Livianos'!AC1216))</f>
        <v>0.64893005526990444</v>
      </c>
      <c r="AD1458" s="57">
        <f>+(IF('Panel de Control'!$C$29="Base",'EV - Livianos'!AD248,'EV - Livianos'!AD1216))</f>
        <v>0.64062476492240283</v>
      </c>
      <c r="AE1458" s="57">
        <f>+(IF('Panel de Control'!$C$29="Base",'EV - Livianos'!AE248,'EV - Livianos'!AE1216))</f>
        <v>0.6299580907504081</v>
      </c>
      <c r="AF1458" s="57">
        <f>+(IF('Panel de Control'!$C$29="Base",'EV - Livianos'!AF248,'EV - Livianos'!AF1216))</f>
        <v>0.6176288061055728</v>
      </c>
      <c r="AG1458" s="57">
        <f>+(IF('Panel de Control'!$C$29="Base",'EV - Livianos'!AG248,'EV - Livianos'!AG1216))</f>
        <v>0.60342235126254906</v>
      </c>
      <c r="AH1458" s="57">
        <f>+(IF('Panel de Control'!$C$29="Base",'EV - Livianos'!AH248,'EV - Livianos'!AH1216))</f>
        <v>0.58782680771325813</v>
      </c>
      <c r="AI1458" s="57">
        <f>+(IF('Panel de Control'!$C$29="Base",'EV - Livianos'!AI248,'EV - Livianos'!AI1216))</f>
        <v>0.57117617230937334</v>
      </c>
      <c r="AJ1458" s="57">
        <f>+(IF('Panel de Control'!$C$29="Base",'EV - Livianos'!AJ248,'EV - Livianos'!AJ1216))</f>
        <v>0.5537783241382922</v>
      </c>
      <c r="AK1458" s="57">
        <f>+(IF('Panel de Control'!$C$29="Base",'EV - Livianos'!AK248,'EV - Livianos'!AK1216))</f>
        <v>0.53578969922109576</v>
      </c>
    </row>
    <row r="1459" spans="1:37" s="65" customFormat="1" ht="17.100000000000001" customHeight="1" x14ac:dyDescent="0.2">
      <c r="A1459" s="54" t="s">
        <v>266</v>
      </c>
      <c r="B1459" s="55" t="s">
        <v>110</v>
      </c>
      <c r="C1459" s="56" t="s">
        <v>242</v>
      </c>
      <c r="D1459" s="57">
        <f>+(IF('Panel de Control'!$C$29="Base",'EV - Livianos'!D249,'EV - Livianos'!D1217))</f>
        <v>0</v>
      </c>
      <c r="E1459" s="57">
        <f>+(IF('Panel de Control'!$C$29="Base",'EV - Livianos'!E249,'EV - Livianos'!E1217))</f>
        <v>0</v>
      </c>
      <c r="F1459" s="57">
        <f>+(IF('Panel de Control'!$C$29="Base",'EV - Livianos'!F249,'EV - Livianos'!F1217))</f>
        <v>0</v>
      </c>
      <c r="G1459" s="57">
        <f>+(IF('Panel de Control'!$C$29="Base",'EV - Livianos'!G249,'EV - Livianos'!G1217))</f>
        <v>0</v>
      </c>
      <c r="H1459" s="57">
        <f>+(IF('Panel de Control'!$C$29="Base",'EV - Livianos'!H249,'EV - Livianos'!H1217))</f>
        <v>0</v>
      </c>
      <c r="I1459" s="57">
        <f>+(IF('Panel de Control'!$C$29="Base",'EV - Livianos'!I249,'EV - Livianos'!I1217))</f>
        <v>0</v>
      </c>
      <c r="J1459" s="57">
        <f>+(IF('Panel de Control'!$C$29="Base",'EV - Livianos'!J249,'EV - Livianos'!J1217))</f>
        <v>0</v>
      </c>
      <c r="K1459" s="57">
        <f>+(IF('Panel de Control'!$C$29="Base",'EV - Livianos'!K249,'EV - Livianos'!K1217))</f>
        <v>0</v>
      </c>
      <c r="L1459" s="57">
        <f>+(IF('Panel de Control'!$C$29="Base",'EV - Livianos'!L249,'EV - Livianos'!L1217))</f>
        <v>0</v>
      </c>
      <c r="M1459" s="57">
        <f>+(IF('Panel de Control'!$C$29="Base",'EV - Livianos'!M249,'EV - Livianos'!M1217))</f>
        <v>0</v>
      </c>
      <c r="N1459" s="57">
        <f>+(IF('Panel de Control'!$C$29="Base",'EV - Livianos'!N249,'EV - Livianos'!N1217))</f>
        <v>0</v>
      </c>
      <c r="O1459" s="57">
        <f>+(IF('Panel de Control'!$C$29="Base",'EV - Livianos'!O249,'EV - Livianos'!O1217))</f>
        <v>0</v>
      </c>
      <c r="P1459" s="57">
        <f>+(IF('Panel de Control'!$C$29="Base",'EV - Livianos'!P249,'EV - Livianos'!P1217))</f>
        <v>0</v>
      </c>
      <c r="Q1459" s="57">
        <f>+(IF('Panel de Control'!$C$29="Base",'EV - Livianos'!Q249,'EV - Livianos'!Q1217))</f>
        <v>0</v>
      </c>
      <c r="R1459" s="57">
        <f>+(IF('Panel de Control'!$C$29="Base",'EV - Livianos'!R249,'EV - Livianos'!R1217))</f>
        <v>0</v>
      </c>
      <c r="S1459" s="57">
        <f>+(IF('Panel de Control'!$C$29="Base",'EV - Livianos'!S249,'EV - Livianos'!S1217))</f>
        <v>0</v>
      </c>
      <c r="T1459" s="57">
        <f>+(IF('Panel de Control'!$C$29="Base",'EV - Livianos'!T249,'EV - Livianos'!T1217))</f>
        <v>0</v>
      </c>
      <c r="U1459" s="57">
        <f>+(IF('Panel de Control'!$C$29="Base",'EV - Livianos'!U249,'EV - Livianos'!U1217))</f>
        <v>0</v>
      </c>
      <c r="V1459" s="57">
        <f>+(IF('Panel de Control'!$C$29="Base",'EV - Livianos'!V249,'EV - Livianos'!V1217))</f>
        <v>0</v>
      </c>
      <c r="W1459" s="57">
        <f>+(IF('Panel de Control'!$C$29="Base",'EV - Livianos'!W249,'EV - Livianos'!W1217))</f>
        <v>0</v>
      </c>
      <c r="X1459" s="57">
        <f>+(IF('Panel de Control'!$C$29="Base",'EV - Livianos'!X249,'EV - Livianos'!X1217))</f>
        <v>0</v>
      </c>
      <c r="Y1459" s="57">
        <f>+(IF('Panel de Control'!$C$29="Base",'EV - Livianos'!Y249,'EV - Livianos'!Y1217))</f>
        <v>0</v>
      </c>
      <c r="Z1459" s="57">
        <f>+(IF('Panel de Control'!$C$29="Base",'EV - Livianos'!Z249,'EV - Livianos'!Z1217))</f>
        <v>0</v>
      </c>
      <c r="AA1459" s="57">
        <f>+(IF('Panel de Control'!$C$29="Base",'EV - Livianos'!AA249,'EV - Livianos'!AA1217))</f>
        <v>0</v>
      </c>
      <c r="AB1459" s="57">
        <f>+(IF('Panel de Control'!$C$29="Base",'EV - Livianos'!AB249,'EV - Livianos'!AB1217))</f>
        <v>0</v>
      </c>
      <c r="AC1459" s="57">
        <f>+(IF('Panel de Control'!$C$29="Base",'EV - Livianos'!AC249,'EV - Livianos'!AC1217))</f>
        <v>0</v>
      </c>
      <c r="AD1459" s="57">
        <f>+(IF('Panel de Control'!$C$29="Base",'EV - Livianos'!AD249,'EV - Livianos'!AD1217))</f>
        <v>0</v>
      </c>
      <c r="AE1459" s="57">
        <f>+(IF('Panel de Control'!$C$29="Base",'EV - Livianos'!AE249,'EV - Livianos'!AE1217))</f>
        <v>0</v>
      </c>
      <c r="AF1459" s="57">
        <f>+(IF('Panel de Control'!$C$29="Base",'EV - Livianos'!AF249,'EV - Livianos'!AF1217))</f>
        <v>0</v>
      </c>
      <c r="AG1459" s="57">
        <f>+(IF('Panel de Control'!$C$29="Base",'EV - Livianos'!AG249,'EV - Livianos'!AG1217))</f>
        <v>0</v>
      </c>
      <c r="AH1459" s="57">
        <f>+(IF('Panel de Control'!$C$29="Base",'EV - Livianos'!AH249,'EV - Livianos'!AH1217))</f>
        <v>0</v>
      </c>
      <c r="AI1459" s="57">
        <f>+(IF('Panel de Control'!$C$29="Base",'EV - Livianos'!AI249,'EV - Livianos'!AI1217))</f>
        <v>0</v>
      </c>
      <c r="AJ1459" s="57">
        <f>+(IF('Panel de Control'!$C$29="Base",'EV - Livianos'!AJ249,'EV - Livianos'!AJ1217))</f>
        <v>0</v>
      </c>
      <c r="AK1459" s="57">
        <f>+(IF('Panel de Control'!$C$29="Base",'EV - Livianos'!AK249,'EV - Livianos'!AK1217))</f>
        <v>0</v>
      </c>
    </row>
    <row r="1460" spans="1:37" s="65" customFormat="1" ht="17.100000000000001" customHeight="1" x14ac:dyDescent="0.2">
      <c r="A1460" s="54" t="s">
        <v>267</v>
      </c>
      <c r="B1460" s="55" t="s">
        <v>110</v>
      </c>
      <c r="C1460" s="56" t="s">
        <v>242</v>
      </c>
      <c r="D1460" s="57">
        <f>+(IF('Panel de Control'!$C$29="Base",'EV - Livianos'!D250,'EV - Livianos'!D1218))</f>
        <v>0</v>
      </c>
      <c r="E1460" s="57">
        <f>+(IF('Panel de Control'!$C$29="Base",'EV - Livianos'!E250,'EV - Livianos'!E1218))</f>
        <v>0</v>
      </c>
      <c r="F1460" s="57">
        <f>+(IF('Panel de Control'!$C$29="Base",'EV - Livianos'!F250,'EV - Livianos'!F1218))</f>
        <v>0</v>
      </c>
      <c r="G1460" s="57">
        <f>+(IF('Panel de Control'!$C$29="Base",'EV - Livianos'!G250,'EV - Livianos'!G1218))</f>
        <v>0</v>
      </c>
      <c r="H1460" s="57">
        <f>+(IF('Panel de Control'!$C$29="Base",'EV - Livianos'!H250,'EV - Livianos'!H1218))</f>
        <v>6.9266690052479386E-6</v>
      </c>
      <c r="I1460" s="57">
        <f>+(IF('Panel de Control'!$C$29="Base",'EV - Livianos'!I250,'EV - Livianos'!I1218))</f>
        <v>1.5744764091652513E-5</v>
      </c>
      <c r="J1460" s="57">
        <f>+(IF('Panel de Control'!$C$29="Base",'EV - Livianos'!J250,'EV - Livianos'!J1218))</f>
        <v>4.1614278320759199E-5</v>
      </c>
      <c r="K1460" s="57">
        <f>+(IF('Panel de Control'!$C$29="Base",'EV - Livianos'!K250,'EV - Livianos'!K1218))</f>
        <v>1.0424362570232656E-4</v>
      </c>
      <c r="L1460" s="57">
        <f>+(IF('Panel de Control'!$C$29="Base",'EV - Livianos'!L250,'EV - Livianos'!L1218))</f>
        <v>2.063637176977395E-4</v>
      </c>
      <c r="M1460" s="57">
        <f>+(IF('Panel de Control'!$C$29="Base",'EV - Livianos'!M250,'EV - Livianos'!M1218))</f>
        <v>3.7139754063136268E-4</v>
      </c>
      <c r="N1460" s="57">
        <f>+(IF('Panel de Control'!$C$29="Base",'EV - Livianos'!N250,'EV - Livianos'!N1218))</f>
        <v>6.4065017491594326E-4</v>
      </c>
      <c r="O1460" s="57">
        <f>+(IF('Panel de Control'!$C$29="Base",'EV - Livianos'!O250,'EV - Livianos'!O1218))</f>
        <v>1.0329854300044534E-3</v>
      </c>
      <c r="P1460" s="57">
        <f>+(IF('Panel de Control'!$C$29="Base",'EV - Livianos'!P250,'EV - Livianos'!P1218))</f>
        <v>1.5678589683657432E-3</v>
      </c>
      <c r="Q1460" s="57">
        <f>+(IF('Panel de Control'!$C$29="Base",'EV - Livianos'!Q250,'EV - Livianos'!Q1218))</f>
        <v>2.2843020850413119E-3</v>
      </c>
      <c r="R1460" s="57">
        <f>+(IF('Panel de Control'!$C$29="Base",'EV - Livianos'!R250,'EV - Livianos'!R1218))</f>
        <v>3.1335611944912738E-3</v>
      </c>
      <c r="S1460" s="57">
        <f>+(IF('Panel de Control'!$C$29="Base",'EV - Livianos'!S250,'EV - Livianos'!S1218))</f>
        <v>4.1410323614243464E-3</v>
      </c>
      <c r="T1460" s="57">
        <f>+(IF('Panel de Control'!$C$29="Base",'EV - Livianos'!T250,'EV - Livianos'!T1218))</f>
        <v>5.2809910507841638E-3</v>
      </c>
      <c r="U1460" s="57">
        <f>+(IF('Panel de Control'!$C$29="Base",'EV - Livianos'!U250,'EV - Livianos'!U1218))</f>
        <v>6.5635606695256081E-3</v>
      </c>
      <c r="V1460" s="57">
        <f>+(IF('Panel de Control'!$C$29="Base",'EV - Livianos'!V250,'EV - Livianos'!V1218))</f>
        <v>7.9749469944215244E-3</v>
      </c>
      <c r="W1460" s="57">
        <f>+(IF('Panel de Control'!$C$29="Base",'EV - Livianos'!W250,'EV - Livianos'!W1218))</f>
        <v>9.5180085072848874E-3</v>
      </c>
      <c r="X1460" s="57">
        <f>+(IF('Panel de Control'!$C$29="Base",'EV - Livianos'!X250,'EV - Livianos'!X1218))</f>
        <v>1.118166977775643E-2</v>
      </c>
      <c r="Y1460" s="57">
        <f>+(IF('Panel de Control'!$C$29="Base",'EV - Livianos'!Y250,'EV - Livianos'!Y1218))</f>
        <v>1.2945095384708808E-2</v>
      </c>
      <c r="Z1460" s="57">
        <f>+(IF('Panel de Control'!$C$29="Base",'EV - Livianos'!Z250,'EV - Livianos'!Z1218))</f>
        <v>1.4825943557974871E-2</v>
      </c>
      <c r="AA1460" s="57">
        <f>+(IF('Panel de Control'!$C$29="Base",'EV - Livianos'!AA250,'EV - Livianos'!AA1218))</f>
        <v>1.6773374486785057E-2</v>
      </c>
      <c r="AB1460" s="57">
        <f>+(IF('Panel de Control'!$C$29="Base",'EV - Livianos'!AB250,'EV - Livianos'!AB1218))</f>
        <v>1.8771756166702389E-2</v>
      </c>
      <c r="AC1460" s="57">
        <f>+(IF('Panel de Control'!$C$29="Base",'EV - Livianos'!AC250,'EV - Livianos'!AC1218))</f>
        <v>2.0818130948255052E-2</v>
      </c>
      <c r="AD1460" s="57">
        <f>+(IF('Panel de Control'!$C$29="Base",'EV - Livianos'!AD250,'EV - Livianos'!AD1218))</f>
        <v>2.2855108959093918E-2</v>
      </c>
      <c r="AE1460" s="57">
        <f>+(IF('Panel de Control'!$C$29="Base",'EV - Livianos'!AE250,'EV - Livianos'!AE1218))</f>
        <v>2.488946242610254E-2</v>
      </c>
      <c r="AF1460" s="57">
        <f>+(IF('Panel de Control'!$C$29="Base",'EV - Livianos'!AF250,'EV - Livianos'!AF1218))</f>
        <v>2.6960629067015702E-2</v>
      </c>
      <c r="AG1460" s="57">
        <f>+(IF('Panel de Control'!$C$29="Base",'EV - Livianos'!AG250,'EV - Livianos'!AG1218))</f>
        <v>2.8960803786684503E-2</v>
      </c>
      <c r="AH1460" s="57">
        <f>+(IF('Panel de Control'!$C$29="Base",'EV - Livianos'!AH250,'EV - Livianos'!AH1218))</f>
        <v>3.0922326971713557E-2</v>
      </c>
      <c r="AI1460" s="57">
        <f>+(IF('Panel de Control'!$C$29="Base",'EV - Livianos'!AI250,'EV - Livianos'!AI1218))</f>
        <v>3.2845641988923417E-2</v>
      </c>
      <c r="AJ1460" s="57">
        <f>+(IF('Panel de Control'!$C$29="Base",'EV - Livianos'!AJ250,'EV - Livianos'!AJ1218))</f>
        <v>3.4707354620779653E-2</v>
      </c>
      <c r="AK1460" s="57">
        <f>+(IF('Panel de Control'!$C$29="Base",'EV - Livianos'!AK250,'EV - Livianos'!AK1218))</f>
        <v>3.6507842324637031E-2</v>
      </c>
    </row>
    <row r="1461" spans="1:37" s="65" customFormat="1" ht="17.100000000000001" customHeight="1" x14ac:dyDescent="0.2">
      <c r="A1461" s="54" t="s">
        <v>243</v>
      </c>
      <c r="B1461" s="55" t="s">
        <v>110</v>
      </c>
      <c r="C1461" s="56" t="s">
        <v>242</v>
      </c>
      <c r="D1461" s="57">
        <f>+(IF('Panel de Control'!$C$29="Base",'EV - Livianos'!D251,'EV - Livianos'!D1219))</f>
        <v>0.24845829102762784</v>
      </c>
      <c r="E1461" s="57">
        <f>+(IF('Panel de Control'!$C$29="Base",'EV - Livianos'!E251,'EV - Livianos'!E1219))</f>
        <v>0.24845298013224396</v>
      </c>
      <c r="F1461" s="57">
        <f>+(IF('Panel de Control'!$C$29="Base",'EV - Livianos'!F251,'EV - Livianos'!F1219))</f>
        <v>0.24845032472712311</v>
      </c>
      <c r="G1461" s="57">
        <f>+(IF('Panel de Control'!$C$29="Base",'EV - Livianos'!G251,'EV - Livianos'!G1219))</f>
        <v>0.24845032472712311</v>
      </c>
      <c r="H1461" s="57">
        <f>+(IF('Panel de Control'!$C$29="Base",'EV - Livianos'!H251,'EV - Livianos'!H1219))</f>
        <v>0.24825133198614657</v>
      </c>
      <c r="I1461" s="57">
        <f>+(IF('Panel de Control'!$C$29="Base",'EV - Livianos'!I251,'EV - Livianos'!I1219))</f>
        <v>0.2482318313413879</v>
      </c>
      <c r="J1461" s="57">
        <f>+(IF('Panel de Control'!$C$29="Base",'EV - Livianos'!J251,'EV - Livianos'!J1219))</f>
        <v>0.24816496199541269</v>
      </c>
      <c r="K1461" s="57">
        <f>+(IF('Panel de Control'!$C$29="Base",'EV - Livianos'!K251,'EV - Livianos'!K1219))</f>
        <v>0.24800119596524053</v>
      </c>
      <c r="L1461" s="57">
        <f>+(IF('Panel de Control'!$C$29="Base",'EV - Livianos'!L251,'EV - Livianos'!L1219))</f>
        <v>0.24768195398698267</v>
      </c>
      <c r="M1461" s="57">
        <f>+(IF('Panel de Control'!$C$29="Base",'EV - Livianos'!M251,'EV - Livianos'!M1219))</f>
        <v>0.24708017061872264</v>
      </c>
      <c r="N1461" s="57">
        <f>+(IF('Panel de Control'!$C$29="Base",'EV - Livianos'!N251,'EV - Livianos'!N1219))</f>
        <v>0.24610936577559175</v>
      </c>
      <c r="O1461" s="57">
        <f>+(IF('Panel de Control'!$C$29="Base",'EV - Livianos'!O251,'EV - Livianos'!O1219))</f>
        <v>0.24457713054301986</v>
      </c>
      <c r="P1461" s="57">
        <f>+(IF('Panel de Control'!$C$29="Base",'EV - Livianos'!P251,'EV - Livianos'!P1219))</f>
        <v>0.24242834078571945</v>
      </c>
      <c r="Q1461" s="57">
        <f>+(IF('Panel de Control'!$C$29="Base",'EV - Livianos'!Q251,'EV - Livianos'!Q1219))</f>
        <v>0.23921960366205433</v>
      </c>
      <c r="R1461" s="57">
        <f>+(IF('Panel de Control'!$C$29="Base",'EV - Livianos'!R251,'EV - Livianos'!R1219))</f>
        <v>0.23488067992019376</v>
      </c>
      <c r="S1461" s="57">
        <f>+(IF('Panel de Control'!$C$29="Base",'EV - Livianos'!S251,'EV - Livianos'!S1219))</f>
        <v>0.22920772547174878</v>
      </c>
      <c r="T1461" s="57">
        <f>+(IF('Panel de Control'!$C$29="Base",'EV - Livianos'!T251,'EV - Livianos'!T1219))</f>
        <v>0.22265999905440662</v>
      </c>
      <c r="U1461" s="57">
        <f>+(IF('Panel de Control'!$C$29="Base",'EV - Livianos'!U251,'EV - Livianos'!U1219))</f>
        <v>0.2152517324006287</v>
      </c>
      <c r="V1461" s="57">
        <f>+(IF('Panel de Control'!$C$29="Base",'EV - Livianos'!V251,'EV - Livianos'!V1219))</f>
        <v>0.207170580571133</v>
      </c>
      <c r="W1461" s="57">
        <f>+(IF('Panel de Control'!$C$29="Base",'EV - Livianos'!W251,'EV - Livianos'!W1219))</f>
        <v>0.19820048152826608</v>
      </c>
      <c r="X1461" s="57">
        <f>+(IF('Panel de Control'!$C$29="Base",'EV - Livianos'!X251,'EV - Livianos'!X1219))</f>
        <v>0.18833241546070645</v>
      </c>
      <c r="Y1461" s="57">
        <f>+(IF('Panel de Control'!$C$29="Base",'EV - Livianos'!Y251,'EV - Livianos'!Y1219))</f>
        <v>0.17788895013696007</v>
      </c>
      <c r="Z1461" s="57">
        <f>+(IF('Panel de Control'!$C$29="Base",'EV - Livianos'!Z251,'EV - Livianos'!Z1219))</f>
        <v>0.16732569730747088</v>
      </c>
      <c r="AA1461" s="57">
        <f>+(IF('Panel de Control'!$C$29="Base",'EV - Livianos'!AA251,'EV - Livianos'!AA1219))</f>
        <v>0.15605658202321968</v>
      </c>
      <c r="AB1461" s="57">
        <f>+(IF('Panel de Control'!$C$29="Base",'EV - Livianos'!AB251,'EV - Livianos'!AB1219))</f>
        <v>0.13691636636461599</v>
      </c>
      <c r="AC1461" s="57">
        <f>+(IF('Panel de Control'!$C$29="Base",'EV - Livianos'!AC251,'EV - Livianos'!AC1219))</f>
        <v>0.1198307449796036</v>
      </c>
      <c r="AD1461" s="57">
        <f>+(IF('Panel de Control'!$C$29="Base",'EV - Livianos'!AD251,'EV - Livianos'!AD1219))</f>
        <v>0.10466943950524563</v>
      </c>
      <c r="AE1461" s="57">
        <f>+(IF('Panel de Control'!$C$29="Base",'EV - Livianos'!AE251,'EV - Livianos'!AE1219))</f>
        <v>9.1230085355075888E-2</v>
      </c>
      <c r="AF1461" s="57">
        <f>+(IF('Panel de Control'!$C$29="Base",'EV - Livianos'!AF251,'EV - Livianos'!AF1219))</f>
        <v>7.946460174898104E-2</v>
      </c>
      <c r="AG1461" s="57">
        <f>+(IF('Panel de Control'!$C$29="Base",'EV - Livianos'!AG251,'EV - Livianos'!AG1219))</f>
        <v>6.9112551652865409E-2</v>
      </c>
      <c r="AH1461" s="57">
        <f>+(IF('Panel de Control'!$C$29="Base",'EV - Livianos'!AH251,'EV - Livianos'!AH1219))</f>
        <v>6.0038726533098351E-2</v>
      </c>
      <c r="AI1461" s="57">
        <f>+(IF('Panel de Control'!$C$29="Base",'EV - Livianos'!AI251,'EV - Livianos'!AI1219))</f>
        <v>5.2116440815105254E-2</v>
      </c>
      <c r="AJ1461" s="57">
        <f>+(IF('Panel de Control'!$C$29="Base",'EV - Livianos'!AJ251,'EV - Livianos'!AJ1219))</f>
        <v>4.5246658400758283E-2</v>
      </c>
      <c r="AK1461" s="57">
        <f>+(IF('Panel de Control'!$C$29="Base",'EV - Livianos'!AK251,'EV - Livianos'!AK1219))</f>
        <v>3.9271086313141489E-2</v>
      </c>
    </row>
    <row r="1462" spans="1:37" s="65" customFormat="1" ht="17.100000000000001" customHeight="1" x14ac:dyDescent="0.2">
      <c r="A1462" s="54" t="s">
        <v>244</v>
      </c>
      <c r="B1462" s="55" t="s">
        <v>110</v>
      </c>
      <c r="C1462" s="56" t="s">
        <v>242</v>
      </c>
      <c r="D1462" s="57">
        <f>+(IF('Panel de Control'!$C$29="Base",'EV - Livianos'!D252,'EV - Livianos'!D1220))</f>
        <v>0</v>
      </c>
      <c r="E1462" s="57">
        <f>+(IF('Panel de Control'!$C$29="Base",'EV - Livianos'!E252,'EV - Livianos'!E1220))</f>
        <v>0</v>
      </c>
      <c r="F1462" s="57">
        <f>+(IF('Panel de Control'!$C$29="Base",'EV - Livianos'!F252,'EV - Livianos'!F1220))</f>
        <v>0</v>
      </c>
      <c r="G1462" s="57">
        <f>+(IF('Panel de Control'!$C$29="Base",'EV - Livianos'!G252,'EV - Livianos'!G1220))</f>
        <v>0</v>
      </c>
      <c r="H1462" s="57">
        <f>+(IF('Panel de Control'!$C$29="Base",'EV - Livianos'!H252,'EV - Livianos'!H1220))</f>
        <v>0</v>
      </c>
      <c r="I1462" s="57">
        <f>+(IF('Panel de Control'!$C$29="Base",'EV - Livianos'!I252,'EV - Livianos'!I1220))</f>
        <v>0</v>
      </c>
      <c r="J1462" s="57">
        <f>+(IF('Panel de Control'!$C$29="Base",'EV - Livianos'!J252,'EV - Livianos'!J1220))</f>
        <v>0</v>
      </c>
      <c r="K1462" s="57">
        <f>+(IF('Panel de Control'!$C$29="Base",'EV - Livianos'!K252,'EV - Livianos'!K1220))</f>
        <v>0</v>
      </c>
      <c r="L1462" s="57">
        <f>+(IF('Panel de Control'!$C$29="Base",'EV - Livianos'!L252,'EV - Livianos'!L1220))</f>
        <v>0</v>
      </c>
      <c r="M1462" s="57">
        <f>+(IF('Panel de Control'!$C$29="Base",'EV - Livianos'!M252,'EV - Livianos'!M1220))</f>
        <v>0</v>
      </c>
      <c r="N1462" s="57">
        <f>+(IF('Panel de Control'!$C$29="Base",'EV - Livianos'!N252,'EV - Livianos'!N1220))</f>
        <v>0</v>
      </c>
      <c r="O1462" s="57">
        <f>+(IF('Panel de Control'!$C$29="Base",'EV - Livianos'!O252,'EV - Livianos'!O1220))</f>
        <v>0</v>
      </c>
      <c r="P1462" s="57">
        <f>+(IF('Panel de Control'!$C$29="Base",'EV - Livianos'!P252,'EV - Livianos'!P1220))</f>
        <v>0</v>
      </c>
      <c r="Q1462" s="57">
        <f>+(IF('Panel de Control'!$C$29="Base",'EV - Livianos'!Q252,'EV - Livianos'!Q1220))</f>
        <v>0</v>
      </c>
      <c r="R1462" s="57">
        <f>+(IF('Panel de Control'!$C$29="Base",'EV - Livianos'!R252,'EV - Livianos'!R1220))</f>
        <v>0</v>
      </c>
      <c r="S1462" s="57">
        <f>+(IF('Panel de Control'!$C$29="Base",'EV - Livianos'!S252,'EV - Livianos'!S1220))</f>
        <v>0</v>
      </c>
      <c r="T1462" s="57">
        <f>+(IF('Panel de Control'!$C$29="Base",'EV - Livianos'!T252,'EV - Livianos'!T1220))</f>
        <v>0</v>
      </c>
      <c r="U1462" s="57">
        <f>+(IF('Panel de Control'!$C$29="Base",'EV - Livianos'!U252,'EV - Livianos'!U1220))</f>
        <v>0</v>
      </c>
      <c r="V1462" s="57">
        <f>+(IF('Panel de Control'!$C$29="Base",'EV - Livianos'!V252,'EV - Livianos'!V1220))</f>
        <v>0</v>
      </c>
      <c r="W1462" s="57">
        <f>+(IF('Panel de Control'!$C$29="Base",'EV - Livianos'!W252,'EV - Livianos'!W1220))</f>
        <v>0</v>
      </c>
      <c r="X1462" s="57">
        <f>+(IF('Panel de Control'!$C$29="Base",'EV - Livianos'!X252,'EV - Livianos'!X1220))</f>
        <v>0</v>
      </c>
      <c r="Y1462" s="57">
        <f>+(IF('Panel de Control'!$C$29="Base",'EV - Livianos'!Y252,'EV - Livianos'!Y1220))</f>
        <v>0</v>
      </c>
      <c r="Z1462" s="57">
        <f>+(IF('Panel de Control'!$C$29="Base",'EV - Livianos'!Z252,'EV - Livianos'!Z1220))</f>
        <v>0</v>
      </c>
      <c r="AA1462" s="57">
        <f>+(IF('Panel de Control'!$C$29="Base",'EV - Livianos'!AA252,'EV - Livianos'!AA1220))</f>
        <v>0</v>
      </c>
      <c r="AB1462" s="57">
        <f>+(IF('Panel de Control'!$C$29="Base",'EV - Livianos'!AB252,'EV - Livianos'!AB1220))</f>
        <v>0</v>
      </c>
      <c r="AC1462" s="57">
        <f>+(IF('Panel de Control'!$C$29="Base",'EV - Livianos'!AC252,'EV - Livianos'!AC1220))</f>
        <v>0</v>
      </c>
      <c r="AD1462" s="57">
        <f>+(IF('Panel de Control'!$C$29="Base",'EV - Livianos'!AD252,'EV - Livianos'!AD1220))</f>
        <v>0</v>
      </c>
      <c r="AE1462" s="57">
        <f>+(IF('Panel de Control'!$C$29="Base",'EV - Livianos'!AE252,'EV - Livianos'!AE1220))</f>
        <v>0</v>
      </c>
      <c r="AF1462" s="57">
        <f>+(IF('Panel de Control'!$C$29="Base",'EV - Livianos'!AF252,'EV - Livianos'!AF1220))</f>
        <v>0</v>
      </c>
      <c r="AG1462" s="57">
        <f>+(IF('Panel de Control'!$C$29="Base",'EV - Livianos'!AG252,'EV - Livianos'!AG1220))</f>
        <v>0</v>
      </c>
      <c r="AH1462" s="57">
        <f>+(IF('Panel de Control'!$C$29="Base",'EV - Livianos'!AH252,'EV - Livianos'!AH1220))</f>
        <v>0</v>
      </c>
      <c r="AI1462" s="57">
        <f>+(IF('Panel de Control'!$C$29="Base",'EV - Livianos'!AI252,'EV - Livianos'!AI1220))</f>
        <v>0</v>
      </c>
      <c r="AJ1462" s="57">
        <f>+(IF('Panel de Control'!$C$29="Base",'EV - Livianos'!AJ252,'EV - Livianos'!AJ1220))</f>
        <v>0</v>
      </c>
      <c r="AK1462" s="57">
        <f>+(IF('Panel de Control'!$C$29="Base",'EV - Livianos'!AK252,'EV - Livianos'!AK1220))</f>
        <v>0</v>
      </c>
    </row>
    <row r="1463" spans="1:37" s="65" customFormat="1" ht="17.100000000000001" customHeight="1" x14ac:dyDescent="0.2">
      <c r="A1463" s="54" t="s">
        <v>268</v>
      </c>
      <c r="B1463" s="55" t="s">
        <v>110</v>
      </c>
      <c r="C1463" s="56" t="s">
        <v>242</v>
      </c>
      <c r="D1463" s="57">
        <f>+(IF('Panel de Control'!$C$29="Base",'EV - Livianos'!D253,'EV - Livianos'!D1221))</f>
        <v>0</v>
      </c>
      <c r="E1463" s="57">
        <f>+(IF('Panel de Control'!$C$29="Base",'EV - Livianos'!E253,'EV - Livianos'!E1221))</f>
        <v>0</v>
      </c>
      <c r="F1463" s="57">
        <f>+(IF('Panel de Control'!$C$29="Base",'EV - Livianos'!F253,'EV - Livianos'!F1221))</f>
        <v>0</v>
      </c>
      <c r="G1463" s="57">
        <f>+(IF('Panel de Control'!$C$29="Base",'EV - Livianos'!G253,'EV - Livianos'!G1221))</f>
        <v>0</v>
      </c>
      <c r="H1463" s="57">
        <f>+(IF('Panel de Control'!$C$29="Base",'EV - Livianos'!H253,'EV - Livianos'!H1221))</f>
        <v>0</v>
      </c>
      <c r="I1463" s="57">
        <f>+(IF('Panel de Control'!$C$29="Base",'EV - Livianos'!I253,'EV - Livianos'!I1221))</f>
        <v>0</v>
      </c>
      <c r="J1463" s="57">
        <f>+(IF('Panel de Control'!$C$29="Base",'EV - Livianos'!J253,'EV - Livianos'!J1221))</f>
        <v>0</v>
      </c>
      <c r="K1463" s="57">
        <f>+(IF('Panel de Control'!$C$29="Base",'EV - Livianos'!K253,'EV - Livianos'!K1221))</f>
        <v>0</v>
      </c>
      <c r="L1463" s="57">
        <f>+(IF('Panel de Control'!$C$29="Base",'EV - Livianos'!L253,'EV - Livianos'!L1221))</f>
        <v>0</v>
      </c>
      <c r="M1463" s="57">
        <f>+(IF('Panel de Control'!$C$29="Base",'EV - Livianos'!M253,'EV - Livianos'!M1221))</f>
        <v>0</v>
      </c>
      <c r="N1463" s="57">
        <f>+(IF('Panel de Control'!$C$29="Base",'EV - Livianos'!N253,'EV - Livianos'!N1221))</f>
        <v>0</v>
      </c>
      <c r="O1463" s="57">
        <f>+(IF('Panel de Control'!$C$29="Base",'EV - Livianos'!O253,'EV - Livianos'!O1221))</f>
        <v>0</v>
      </c>
      <c r="P1463" s="57">
        <f>+(IF('Panel de Control'!$C$29="Base",'EV - Livianos'!P253,'EV - Livianos'!P1221))</f>
        <v>0</v>
      </c>
      <c r="Q1463" s="57">
        <f>+(IF('Panel de Control'!$C$29="Base",'EV - Livianos'!Q253,'EV - Livianos'!Q1221))</f>
        <v>0</v>
      </c>
      <c r="R1463" s="57">
        <f>+(IF('Panel de Control'!$C$29="Base",'EV - Livianos'!R253,'EV - Livianos'!R1221))</f>
        <v>0</v>
      </c>
      <c r="S1463" s="57">
        <f>+(IF('Panel de Control'!$C$29="Base",'EV - Livianos'!S253,'EV - Livianos'!S1221))</f>
        <v>0</v>
      </c>
      <c r="T1463" s="57">
        <f>+(IF('Panel de Control'!$C$29="Base",'EV - Livianos'!T253,'EV - Livianos'!T1221))</f>
        <v>0</v>
      </c>
      <c r="U1463" s="57">
        <f>+(IF('Panel de Control'!$C$29="Base",'EV - Livianos'!U253,'EV - Livianos'!U1221))</f>
        <v>0</v>
      </c>
      <c r="V1463" s="57">
        <f>+(IF('Panel de Control'!$C$29="Base",'EV - Livianos'!V253,'EV - Livianos'!V1221))</f>
        <v>0</v>
      </c>
      <c r="W1463" s="57">
        <f>+(IF('Panel de Control'!$C$29="Base",'EV - Livianos'!W253,'EV - Livianos'!W1221))</f>
        <v>0</v>
      </c>
      <c r="X1463" s="57">
        <f>+(IF('Panel de Control'!$C$29="Base",'EV - Livianos'!X253,'EV - Livianos'!X1221))</f>
        <v>0</v>
      </c>
      <c r="Y1463" s="57">
        <f>+(IF('Panel de Control'!$C$29="Base",'EV - Livianos'!Y253,'EV - Livianos'!Y1221))</f>
        <v>0</v>
      </c>
      <c r="Z1463" s="57">
        <f>+(IF('Panel de Control'!$C$29="Base",'EV - Livianos'!Z253,'EV - Livianos'!Z1221))</f>
        <v>0</v>
      </c>
      <c r="AA1463" s="57">
        <f>+(IF('Panel de Control'!$C$29="Base",'EV - Livianos'!AA253,'EV - Livianos'!AA1221))</f>
        <v>0</v>
      </c>
      <c r="AB1463" s="57">
        <f>+(IF('Panel de Control'!$C$29="Base",'EV - Livianos'!AB253,'EV - Livianos'!AB1221))</f>
        <v>0</v>
      </c>
      <c r="AC1463" s="57">
        <f>+(IF('Panel de Control'!$C$29="Base",'EV - Livianos'!AC253,'EV - Livianos'!AC1221))</f>
        <v>0</v>
      </c>
      <c r="AD1463" s="57">
        <f>+(IF('Panel de Control'!$C$29="Base",'EV - Livianos'!AD253,'EV - Livianos'!AD1221))</f>
        <v>0</v>
      </c>
      <c r="AE1463" s="57">
        <f>+(IF('Panel de Control'!$C$29="Base",'EV - Livianos'!AE253,'EV - Livianos'!AE1221))</f>
        <v>0</v>
      </c>
      <c r="AF1463" s="57">
        <f>+(IF('Panel de Control'!$C$29="Base",'EV - Livianos'!AF253,'EV - Livianos'!AF1221))</f>
        <v>0</v>
      </c>
      <c r="AG1463" s="57">
        <f>+(IF('Panel de Control'!$C$29="Base",'EV - Livianos'!AG253,'EV - Livianos'!AG1221))</f>
        <v>0</v>
      </c>
      <c r="AH1463" s="57">
        <f>+(IF('Panel de Control'!$C$29="Base",'EV - Livianos'!AH253,'EV - Livianos'!AH1221))</f>
        <v>0</v>
      </c>
      <c r="AI1463" s="57">
        <f>+(IF('Panel de Control'!$C$29="Base",'EV - Livianos'!AI253,'EV - Livianos'!AI1221))</f>
        <v>0</v>
      </c>
      <c r="AJ1463" s="57">
        <f>+(IF('Panel de Control'!$C$29="Base",'EV - Livianos'!AJ253,'EV - Livianos'!AJ1221))</f>
        <v>0</v>
      </c>
      <c r="AK1463" s="57">
        <f>+(IF('Panel de Control'!$C$29="Base",'EV - Livianos'!AK253,'EV - Livianos'!AK1221))</f>
        <v>0</v>
      </c>
    </row>
    <row r="1464" spans="1:37" s="65" customFormat="1" ht="17.100000000000001" customHeight="1" x14ac:dyDescent="0.2">
      <c r="A1464" s="54" t="s">
        <v>189</v>
      </c>
      <c r="B1464" s="55" t="s">
        <v>110</v>
      </c>
      <c r="C1464" s="56" t="s">
        <v>242</v>
      </c>
      <c r="D1464" s="57">
        <f>+(IF('Panel de Control'!$C$29="Base",'EV - Livianos'!D254,'EV - Livianos'!D1222))</f>
        <v>1.0687757174157003E-5</v>
      </c>
      <c r="E1464" s="57">
        <f>+(IF('Panel de Control'!$C$29="Base",'EV - Livianos'!E254,'EV - Livianos'!E1222))</f>
        <v>1.0687757174157003E-5</v>
      </c>
      <c r="F1464" s="57">
        <f>+(IF('Panel de Control'!$C$29="Base",'EV - Livianos'!F254,'EV - Livianos'!F1222))</f>
        <v>1.0687757174157003E-5</v>
      </c>
      <c r="G1464" s="57">
        <f>+(IF('Panel de Control'!$C$29="Base",'EV - Livianos'!G254,'EV - Livianos'!G1222))</f>
        <v>1.0687757174157003E-5</v>
      </c>
      <c r="H1464" s="57">
        <f>+(IF('Panel de Control'!$C$29="Base",'EV - Livianos'!H254,'EV - Livianos'!H1222))</f>
        <v>2.7542587664131308E-4</v>
      </c>
      <c r="I1464" s="57">
        <f>+(IF('Panel de Control'!$C$29="Base",'EV - Livianos'!I254,'EV - Livianos'!I1222))</f>
        <v>2.9866384809938955E-4</v>
      </c>
      <c r="J1464" s="57">
        <f>+(IF('Panel de Control'!$C$29="Base",'EV - Livianos'!J254,'EV - Livianos'!J1222))</f>
        <v>3.7981511375460928E-4</v>
      </c>
      <c r="K1464" s="57">
        <f>+(IF('Panel de Control'!$C$29="Base",'EV - Livianos'!K254,'EV - Livianos'!K1222))</f>
        <v>4.9559208507693638E-3</v>
      </c>
      <c r="L1464" s="57">
        <f>+(IF('Panel de Control'!$C$29="Base",'EV - Livianos'!L254,'EV - Livianos'!L1222))</f>
        <v>9.4006698210634693E-3</v>
      </c>
      <c r="M1464" s="57">
        <f>+(IF('Panel de Control'!$C$29="Base",'EV - Livianos'!M254,'EV - Livianos'!M1222))</f>
        <v>1.3699158688781432E-2</v>
      </c>
      <c r="N1464" s="57">
        <f>+(IF('Panel de Control'!$C$29="Base",'EV - Livianos'!N254,'EV - Livianos'!N1222))</f>
        <v>2.018101243023734E-2</v>
      </c>
      <c r="O1464" s="57">
        <f>+(IF('Panel de Control'!$C$29="Base",'EV - Livianos'!O254,'EV - Livianos'!O1222))</f>
        <v>2.6576459430162038E-2</v>
      </c>
      <c r="P1464" s="57">
        <f>+(IF('Panel de Control'!$C$29="Base",'EV - Livianos'!P254,'EV - Livianos'!P1222))</f>
        <v>3.2870058269689931E-2</v>
      </c>
      <c r="Q1464" s="57">
        <f>+(IF('Panel de Control'!$C$29="Base",'EV - Livianos'!Q254,'EV - Livianos'!Q1222))</f>
        <v>4.0698293080276601E-2</v>
      </c>
      <c r="R1464" s="57">
        <f>+(IF('Panel de Control'!$C$29="Base",'EV - Livianos'!R254,'EV - Livianos'!R1222))</f>
        <v>4.8603498046074778E-2</v>
      </c>
      <c r="S1464" s="57">
        <f>+(IF('Panel de Control'!$C$29="Base",'EV - Livianos'!S254,'EV - Livianos'!S1222))</f>
        <v>5.6736327075315937E-2</v>
      </c>
      <c r="T1464" s="57">
        <f>+(IF('Panel de Control'!$C$29="Base",'EV - Livianos'!T254,'EV - Livianos'!T1222))</f>
        <v>6.6062261541145639E-2</v>
      </c>
      <c r="U1464" s="57">
        <f>+(IF('Panel de Control'!$C$29="Base",'EV - Livianos'!U254,'EV - Livianos'!U1222))</f>
        <v>7.677544310287697E-2</v>
      </c>
      <c r="V1464" s="57">
        <f>+(IF('Panel de Control'!$C$29="Base",'EV - Livianos'!V254,'EV - Livianos'!V1222))</f>
        <v>8.8692243958772538E-2</v>
      </c>
      <c r="W1464" s="57">
        <f>+(IF('Panel de Control'!$C$29="Base",'EV - Livianos'!W254,'EV - Livianos'!W1222))</f>
        <v>0.10215409161259675</v>
      </c>
      <c r="X1464" s="57">
        <f>+(IF('Panel de Control'!$C$29="Base",'EV - Livianos'!X254,'EV - Livianos'!X1222))</f>
        <v>0.11726611085671433</v>
      </c>
      <c r="Y1464" s="57">
        <f>+(IF('Panel de Control'!$C$29="Base",'EV - Livianos'!Y254,'EV - Livianos'!Y1222))</f>
        <v>0.13366347867611775</v>
      </c>
      <c r="Z1464" s="57">
        <f>+(IF('Panel de Control'!$C$29="Base",'EV - Livianos'!Z254,'EV - Livianos'!Z1222))</f>
        <v>0.15082563007249511</v>
      </c>
      <c r="AA1464" s="57">
        <f>+(IF('Panel de Control'!$C$29="Base",'EV - Livianos'!AA254,'EV - Livianos'!AA1222))</f>
        <v>0.16967258261252177</v>
      </c>
      <c r="AB1464" s="57">
        <f>+(IF('Panel de Control'!$C$29="Base",'EV - Livianos'!AB254,'EV - Livianos'!AB1222))</f>
        <v>0.18946071881746593</v>
      </c>
      <c r="AC1464" s="57">
        <f>+(IF('Panel de Control'!$C$29="Base",'EV - Livianos'!AC254,'EV - Livianos'!AC1222))</f>
        <v>0.21005184401024818</v>
      </c>
      <c r="AD1464" s="57">
        <f>+(IF('Panel de Control'!$C$29="Base",'EV - Livianos'!AD254,'EV - Livianos'!AD1222))</f>
        <v>0.23152431598011461</v>
      </c>
      <c r="AE1464" s="57">
        <f>+(IF('Panel de Control'!$C$29="Base",'EV - Livianos'!AE254,'EV - Livianos'!AE1222))</f>
        <v>0.25363361522592898</v>
      </c>
      <c r="AF1464" s="57">
        <f>+(IF('Panel de Control'!$C$29="Base",'EV - Livianos'!AF254,'EV - Livianos'!AF1222))</f>
        <v>0.27568982692566274</v>
      </c>
      <c r="AG1464" s="57">
        <f>+(IF('Panel de Control'!$C$29="Base",'EV - Livianos'!AG254,'EV - Livianos'!AG1222))</f>
        <v>0.29827645906043188</v>
      </c>
      <c r="AH1464" s="57">
        <f>+(IF('Panel de Control'!$C$29="Base",'EV - Livianos'!AH254,'EV - Livianos'!AH1222))</f>
        <v>0.32100874015577679</v>
      </c>
      <c r="AI1464" s="57">
        <f>+(IF('Panel de Control'!$C$29="Base",'EV - Livianos'!AI254,'EV - Livianos'!AI1222))</f>
        <v>0.34367933929912103</v>
      </c>
      <c r="AJ1464" s="57">
        <f>+(IF('Panel de Control'!$C$29="Base",'EV - Livianos'!AJ254,'EV - Livianos'!AJ1222))</f>
        <v>0.36610313552071994</v>
      </c>
      <c r="AK1464" s="57">
        <f>+(IF('Panel de Control'!$C$29="Base",'EV - Livianos'!AK254,'EV - Livianos'!AK1222))</f>
        <v>0.38828208459683294</v>
      </c>
    </row>
    <row r="1465" spans="1:37" s="65" customFormat="1" ht="17.100000000000001" customHeight="1" x14ac:dyDescent="0.2">
      <c r="A1465" s="54" t="s">
        <v>269</v>
      </c>
      <c r="B1465" s="55" t="s">
        <v>110</v>
      </c>
      <c r="C1465" s="56" t="s">
        <v>242</v>
      </c>
      <c r="D1465" s="57">
        <f>+(IF('Panel de Control'!$C$29="Base",'EV - Livianos'!D255,'EV - Livianos'!D1223))</f>
        <v>0</v>
      </c>
      <c r="E1465" s="57">
        <f>+(IF('Panel de Control'!$C$29="Base",'EV - Livianos'!E255,'EV - Livianos'!E1223))</f>
        <v>0</v>
      </c>
      <c r="F1465" s="57">
        <f>+(IF('Panel de Control'!$C$29="Base",'EV - Livianos'!F255,'EV - Livianos'!F1223))</f>
        <v>0</v>
      </c>
      <c r="G1465" s="57">
        <f>+(IF('Panel de Control'!$C$29="Base",'EV - Livianos'!G255,'EV - Livianos'!G1223))</f>
        <v>0</v>
      </c>
      <c r="H1465" s="57">
        <f>+(IF('Panel de Control'!$C$29="Base",'EV - Livianos'!H255,'EV - Livianos'!H1223))</f>
        <v>0</v>
      </c>
      <c r="I1465" s="57">
        <f>+(IF('Panel de Control'!$C$29="Base",'EV - Livianos'!I255,'EV - Livianos'!I1223))</f>
        <v>0</v>
      </c>
      <c r="J1465" s="57">
        <f>+(IF('Panel de Control'!$C$29="Base",'EV - Livianos'!J255,'EV - Livianos'!J1223))</f>
        <v>0</v>
      </c>
      <c r="K1465" s="57">
        <f>+(IF('Panel de Control'!$C$29="Base",'EV - Livianos'!K255,'EV - Livianos'!K1223))</f>
        <v>0</v>
      </c>
      <c r="L1465" s="57">
        <f>+(IF('Panel de Control'!$C$29="Base",'EV - Livianos'!L255,'EV - Livianos'!L1223))</f>
        <v>0</v>
      </c>
      <c r="M1465" s="57">
        <f>+(IF('Panel de Control'!$C$29="Base",'EV - Livianos'!M255,'EV - Livianos'!M1223))</f>
        <v>0</v>
      </c>
      <c r="N1465" s="57">
        <f>+(IF('Panel de Control'!$C$29="Base",'EV - Livianos'!N255,'EV - Livianos'!N1223))</f>
        <v>0</v>
      </c>
      <c r="O1465" s="57">
        <f>+(IF('Panel de Control'!$C$29="Base",'EV - Livianos'!O255,'EV - Livianos'!O1223))</f>
        <v>0</v>
      </c>
      <c r="P1465" s="57">
        <f>+(IF('Panel de Control'!$C$29="Base",'EV - Livianos'!P255,'EV - Livianos'!P1223))</f>
        <v>0</v>
      </c>
      <c r="Q1465" s="57">
        <f>+(IF('Panel de Control'!$C$29="Base",'EV - Livianos'!Q255,'EV - Livianos'!Q1223))</f>
        <v>0</v>
      </c>
      <c r="R1465" s="57">
        <f>+(IF('Panel de Control'!$C$29="Base",'EV - Livianos'!R255,'EV - Livianos'!R1223))</f>
        <v>0</v>
      </c>
      <c r="S1465" s="57">
        <f>+(IF('Panel de Control'!$C$29="Base",'EV - Livianos'!S255,'EV - Livianos'!S1223))</f>
        <v>0</v>
      </c>
      <c r="T1465" s="57">
        <f>+(IF('Panel de Control'!$C$29="Base",'EV - Livianos'!T255,'EV - Livianos'!T1223))</f>
        <v>0</v>
      </c>
      <c r="U1465" s="57">
        <f>+(IF('Panel de Control'!$C$29="Base",'EV - Livianos'!U255,'EV - Livianos'!U1223))</f>
        <v>0</v>
      </c>
      <c r="V1465" s="57">
        <f>+(IF('Panel de Control'!$C$29="Base",'EV - Livianos'!V255,'EV - Livianos'!V1223))</f>
        <v>0</v>
      </c>
      <c r="W1465" s="57">
        <f>+(IF('Panel de Control'!$C$29="Base",'EV - Livianos'!W255,'EV - Livianos'!W1223))</f>
        <v>0</v>
      </c>
      <c r="X1465" s="57">
        <f>+(IF('Panel de Control'!$C$29="Base",'EV - Livianos'!X255,'EV - Livianos'!X1223))</f>
        <v>0</v>
      </c>
      <c r="Y1465" s="57">
        <f>+(IF('Panel de Control'!$C$29="Base",'EV - Livianos'!Y255,'EV - Livianos'!Y1223))</f>
        <v>0</v>
      </c>
      <c r="Z1465" s="57">
        <f>+(IF('Panel de Control'!$C$29="Base",'EV - Livianos'!Z255,'EV - Livianos'!Z1223))</f>
        <v>0</v>
      </c>
      <c r="AA1465" s="57">
        <f>+(IF('Panel de Control'!$C$29="Base",'EV - Livianos'!AA255,'EV - Livianos'!AA1223))</f>
        <v>0</v>
      </c>
      <c r="AB1465" s="57">
        <f>+(IF('Panel de Control'!$C$29="Base",'EV - Livianos'!AB255,'EV - Livianos'!AB1223))</f>
        <v>0</v>
      </c>
      <c r="AC1465" s="57">
        <f>+(IF('Panel de Control'!$C$29="Base",'EV - Livianos'!AC255,'EV - Livianos'!AC1223))</f>
        <v>0</v>
      </c>
      <c r="AD1465" s="57">
        <f>+(IF('Panel de Control'!$C$29="Base",'EV - Livianos'!AD255,'EV - Livianos'!AD1223))</f>
        <v>0</v>
      </c>
      <c r="AE1465" s="57">
        <f>+(IF('Panel de Control'!$C$29="Base",'EV - Livianos'!AE255,'EV - Livianos'!AE1223))</f>
        <v>0</v>
      </c>
      <c r="AF1465" s="57">
        <f>+(IF('Panel de Control'!$C$29="Base",'EV - Livianos'!AF255,'EV - Livianos'!AF1223))</f>
        <v>0</v>
      </c>
      <c r="AG1465" s="57">
        <f>+(IF('Panel de Control'!$C$29="Base",'EV - Livianos'!AG255,'EV - Livianos'!AG1223))</f>
        <v>0</v>
      </c>
      <c r="AH1465" s="57">
        <f>+(IF('Panel de Control'!$C$29="Base",'EV - Livianos'!AH255,'EV - Livianos'!AH1223))</f>
        <v>0</v>
      </c>
      <c r="AI1465" s="57">
        <f>+(IF('Panel de Control'!$C$29="Base",'EV - Livianos'!AI255,'EV - Livianos'!AI1223))</f>
        <v>0</v>
      </c>
      <c r="AJ1465" s="57">
        <f>+(IF('Panel de Control'!$C$29="Base",'EV - Livianos'!AJ255,'EV - Livianos'!AJ1223))</f>
        <v>0</v>
      </c>
      <c r="AK1465" s="57">
        <f>+(IF('Panel de Control'!$C$29="Base",'EV - Livianos'!AK255,'EV - Livianos'!AK1223))</f>
        <v>0</v>
      </c>
    </row>
    <row r="1466" spans="1:37" s="65" customFormat="1" ht="17.100000000000001" customHeight="1" x14ac:dyDescent="0.2">
      <c r="A1466" s="54" t="s">
        <v>270</v>
      </c>
      <c r="B1466" s="55" t="s">
        <v>110</v>
      </c>
      <c r="C1466" s="56" t="s">
        <v>242</v>
      </c>
      <c r="D1466" s="57">
        <f>+(IF('Panel de Control'!$C$29="Base",'EV - Livianos'!D256,'EV - Livianos'!D1224))</f>
        <v>0</v>
      </c>
      <c r="E1466" s="57">
        <f>+(IF('Panel de Control'!$C$29="Base",'EV - Livianos'!E256,'EV - Livianos'!E1224))</f>
        <v>0</v>
      </c>
      <c r="F1466" s="57">
        <f>+(IF('Panel de Control'!$C$29="Base",'EV - Livianos'!F256,'EV - Livianos'!F1224))</f>
        <v>0</v>
      </c>
      <c r="G1466" s="57">
        <f>+(IF('Panel de Control'!$C$29="Base",'EV - Livianos'!G256,'EV - Livianos'!G1224))</f>
        <v>0</v>
      </c>
      <c r="H1466" s="57">
        <f>+(IF('Panel de Control'!$C$29="Base",'EV - Livianos'!H256,'EV - Livianos'!H1224))</f>
        <v>0</v>
      </c>
      <c r="I1466" s="57">
        <f>+(IF('Panel de Control'!$C$29="Base",'EV - Livianos'!I256,'EV - Livianos'!I1224))</f>
        <v>0</v>
      </c>
      <c r="J1466" s="57">
        <f>+(IF('Panel de Control'!$C$29="Base",'EV - Livianos'!J256,'EV - Livianos'!J1224))</f>
        <v>0</v>
      </c>
      <c r="K1466" s="57">
        <f>+(IF('Panel de Control'!$C$29="Base",'EV - Livianos'!K256,'EV - Livianos'!K1224))</f>
        <v>0</v>
      </c>
      <c r="L1466" s="57">
        <f>+(IF('Panel de Control'!$C$29="Base",'EV - Livianos'!L256,'EV - Livianos'!L1224))</f>
        <v>0</v>
      </c>
      <c r="M1466" s="57">
        <f>+(IF('Panel de Control'!$C$29="Base",'EV - Livianos'!M256,'EV - Livianos'!M1224))</f>
        <v>0</v>
      </c>
      <c r="N1466" s="57">
        <f>+(IF('Panel de Control'!$C$29="Base",'EV - Livianos'!N256,'EV - Livianos'!N1224))</f>
        <v>0</v>
      </c>
      <c r="O1466" s="57">
        <f>+(IF('Panel de Control'!$C$29="Base",'EV - Livianos'!O256,'EV - Livianos'!O1224))</f>
        <v>0</v>
      </c>
      <c r="P1466" s="57">
        <f>+(IF('Panel de Control'!$C$29="Base",'EV - Livianos'!P256,'EV - Livianos'!P1224))</f>
        <v>0</v>
      </c>
      <c r="Q1466" s="57">
        <f>+(IF('Panel de Control'!$C$29="Base",'EV - Livianos'!Q256,'EV - Livianos'!Q1224))</f>
        <v>0</v>
      </c>
      <c r="R1466" s="57">
        <f>+(IF('Panel de Control'!$C$29="Base",'EV - Livianos'!R256,'EV - Livianos'!R1224))</f>
        <v>0</v>
      </c>
      <c r="S1466" s="57">
        <f>+(IF('Panel de Control'!$C$29="Base",'EV - Livianos'!S256,'EV - Livianos'!S1224))</f>
        <v>0</v>
      </c>
      <c r="T1466" s="57">
        <f>+(IF('Panel de Control'!$C$29="Base",'EV - Livianos'!T256,'EV - Livianos'!T1224))</f>
        <v>0</v>
      </c>
      <c r="U1466" s="57">
        <f>+(IF('Panel de Control'!$C$29="Base",'EV - Livianos'!U256,'EV - Livianos'!U1224))</f>
        <v>0</v>
      </c>
      <c r="V1466" s="57">
        <f>+(IF('Panel de Control'!$C$29="Base",'EV - Livianos'!V256,'EV - Livianos'!V1224))</f>
        <v>0</v>
      </c>
      <c r="W1466" s="57">
        <f>+(IF('Panel de Control'!$C$29="Base",'EV - Livianos'!W256,'EV - Livianos'!W1224))</f>
        <v>0</v>
      </c>
      <c r="X1466" s="57">
        <f>+(IF('Panel de Control'!$C$29="Base",'EV - Livianos'!X256,'EV - Livianos'!X1224))</f>
        <v>0</v>
      </c>
      <c r="Y1466" s="57">
        <f>+(IF('Panel de Control'!$C$29="Base",'EV - Livianos'!Y256,'EV - Livianos'!Y1224))</f>
        <v>0</v>
      </c>
      <c r="Z1466" s="57">
        <f>+(IF('Panel de Control'!$C$29="Base",'EV - Livianos'!Z256,'EV - Livianos'!Z1224))</f>
        <v>0</v>
      </c>
      <c r="AA1466" s="57">
        <f>+(IF('Panel de Control'!$C$29="Base",'EV - Livianos'!AA256,'EV - Livianos'!AA1224))</f>
        <v>0</v>
      </c>
      <c r="AB1466" s="57">
        <f>+(IF('Panel de Control'!$C$29="Base",'EV - Livianos'!AB256,'EV - Livianos'!AB1224))</f>
        <v>0</v>
      </c>
      <c r="AC1466" s="57">
        <f>+(IF('Panel de Control'!$C$29="Base",'EV - Livianos'!AC256,'EV - Livianos'!AC1224))</f>
        <v>0</v>
      </c>
      <c r="AD1466" s="57">
        <f>+(IF('Panel de Control'!$C$29="Base",'EV - Livianos'!AD256,'EV - Livianos'!AD1224))</f>
        <v>0</v>
      </c>
      <c r="AE1466" s="57">
        <f>+(IF('Panel de Control'!$C$29="Base",'EV - Livianos'!AE256,'EV - Livianos'!AE1224))</f>
        <v>0</v>
      </c>
      <c r="AF1466" s="57">
        <f>+(IF('Panel de Control'!$C$29="Base",'EV - Livianos'!AF256,'EV - Livianos'!AF1224))</f>
        <v>0</v>
      </c>
      <c r="AG1466" s="57">
        <f>+(IF('Panel de Control'!$C$29="Base",'EV - Livianos'!AG256,'EV - Livianos'!AG1224))</f>
        <v>0</v>
      </c>
      <c r="AH1466" s="57">
        <f>+(IF('Panel de Control'!$C$29="Base",'EV - Livianos'!AH256,'EV - Livianos'!AH1224))</f>
        <v>0</v>
      </c>
      <c r="AI1466" s="57">
        <f>+(IF('Panel de Control'!$C$29="Base",'EV - Livianos'!AI256,'EV - Livianos'!AI1224))</f>
        <v>0</v>
      </c>
      <c r="AJ1466" s="57">
        <f>+(IF('Panel de Control'!$C$29="Base",'EV - Livianos'!AJ256,'EV - Livianos'!AJ1224))</f>
        <v>0</v>
      </c>
      <c r="AK1466" s="57">
        <f>+(IF('Panel de Control'!$C$29="Base",'EV - Livianos'!AK256,'EV - Livianos'!AK1224))</f>
        <v>0</v>
      </c>
    </row>
    <row r="1467" spans="1:37" s="65" customFormat="1" ht="17.100000000000001" customHeight="1" x14ac:dyDescent="0.2">
      <c r="A1467" s="54" t="s">
        <v>271</v>
      </c>
      <c r="B1467" s="55" t="s">
        <v>110</v>
      </c>
      <c r="C1467" s="56" t="s">
        <v>242</v>
      </c>
      <c r="D1467" s="57">
        <f>+(IF('Panel de Control'!$C$29="Base",'EV - Livianos'!D257,'EV - Livianos'!D1225))</f>
        <v>7.3745524501683324E-4</v>
      </c>
      <c r="E1467" s="57">
        <f>+(IF('Panel de Control'!$C$29="Base",'EV - Livianos'!E257,'EV - Livianos'!E1225))</f>
        <v>7.3743948161590037E-4</v>
      </c>
      <c r="F1467" s="57">
        <f>+(IF('Panel de Control'!$C$29="Base",'EV - Livianos'!F257,'EV - Livianos'!F1225))</f>
        <v>7.3743160004179022E-4</v>
      </c>
      <c r="G1467" s="57">
        <f>+(IF('Panel de Control'!$C$29="Base",'EV - Livianos'!G257,'EV - Livianos'!G1225))</f>
        <v>7.3743160004179022E-4</v>
      </c>
      <c r="H1467" s="57">
        <f>+(IF('Panel de Control'!$C$29="Base",'EV - Livianos'!H257,'EV - Livianos'!H1225))</f>
        <v>7.3684096472852905E-4</v>
      </c>
      <c r="I1467" s="57">
        <f>+(IF('Panel de Control'!$C$29="Base",'EV - Livianos'!I257,'EV - Livianos'!I1225))</f>
        <v>7.3678308437887755E-4</v>
      </c>
      <c r="J1467" s="57">
        <f>+(IF('Panel de Control'!$C$29="Base",'EV - Livianos'!J257,'EV - Livianos'!J1225))</f>
        <v>7.3658460780674827E-4</v>
      </c>
      <c r="K1467" s="57">
        <f>+(IF('Panel de Control'!$C$29="Base",'EV - Livianos'!K257,'EV - Livianos'!K1225))</f>
        <v>7.3609852977165214E-4</v>
      </c>
      <c r="L1467" s="57">
        <f>+(IF('Panel de Control'!$C$29="Base",'EV - Livianos'!L257,'EV - Livianos'!L1225))</f>
        <v>7.3515097970068414E-4</v>
      </c>
      <c r="M1467" s="57">
        <f>+(IF('Panel de Control'!$C$29="Base",'EV - Livianos'!M257,'EV - Livianos'!M1225))</f>
        <v>7.3336481148930459E-4</v>
      </c>
      <c r="N1467" s="57">
        <f>+(IF('Panel de Control'!$C$29="Base",'EV - Livianos'!N257,'EV - Livianos'!N1225))</f>
        <v>7.3048334144258751E-4</v>
      </c>
      <c r="O1467" s="57">
        <f>+(IF('Panel de Control'!$C$29="Base",'EV - Livianos'!O257,'EV - Livianos'!O1225))</f>
        <v>7.2593547586649349E-4</v>
      </c>
      <c r="P1467" s="57">
        <f>+(IF('Panel de Control'!$C$29="Base",'EV - Livianos'!P257,'EV - Livianos'!P1225))</f>
        <v>7.1955759944141806E-4</v>
      </c>
      <c r="Q1467" s="57">
        <f>+(IF('Panel de Control'!$C$29="Base",'EV - Livianos'!Q257,'EV - Livianos'!Q1225))</f>
        <v>7.100336668250419E-4</v>
      </c>
      <c r="R1467" s="57">
        <f>+(IF('Panel de Control'!$C$29="Base",'EV - Livianos'!R257,'EV - Livianos'!R1225))</f>
        <v>6.9715519914369034E-4</v>
      </c>
      <c r="S1467" s="57">
        <f>+(IF('Panel de Control'!$C$29="Base",'EV - Livianos'!S257,'EV - Livianos'!S1225))</f>
        <v>6.80317161678955E-4</v>
      </c>
      <c r="T1467" s="57">
        <f>+(IF('Panel de Control'!$C$29="Base",'EV - Livianos'!T257,'EV - Livianos'!T1225))</f>
        <v>6.6088269173459203E-4</v>
      </c>
      <c r="U1467" s="57">
        <f>+(IF('Panel de Control'!$C$29="Base",'EV - Livianos'!U257,'EV - Livianos'!U1225))</f>
        <v>6.3889403087036517E-4</v>
      </c>
      <c r="V1467" s="57">
        <f>+(IF('Panel de Control'!$C$29="Base",'EV - Livianos'!V257,'EV - Livianos'!V1225))</f>
        <v>6.1490816274823324E-4</v>
      </c>
      <c r="W1467" s="57">
        <f>+(IF('Panel de Control'!$C$29="Base",'EV - Livianos'!W257,'EV - Livianos'!W1225))</f>
        <v>5.882837882501122E-4</v>
      </c>
      <c r="X1467" s="57">
        <f>+(IF('Panel de Control'!$C$29="Base",'EV - Livianos'!X257,'EV - Livianos'!X1225))</f>
        <v>5.5899413544925136E-4</v>
      </c>
      <c r="Y1467" s="57">
        <f>+(IF('Panel de Control'!$C$29="Base",'EV - Livianos'!Y257,'EV - Livianos'!Y1225))</f>
        <v>5.2799662577753036E-4</v>
      </c>
      <c r="Z1467" s="57">
        <f>+(IF('Panel de Control'!$C$29="Base",'EV - Livianos'!Z257,'EV - Livianos'!Z1225))</f>
        <v>4.9664357182498771E-4</v>
      </c>
      <c r="AA1467" s="57">
        <f>+(IF('Panel de Control'!$C$29="Base",'EV - Livianos'!AA257,'EV - Livianos'!AA1225))</f>
        <v>4.631954299308366E-4</v>
      </c>
      <c r="AB1467" s="57">
        <f>+(IF('Panel de Control'!$C$29="Base",'EV - Livianos'!AB257,'EV - Livianos'!AB1225))</f>
        <v>4.0638487887290851E-4</v>
      </c>
      <c r="AC1467" s="57">
        <f>+(IF('Panel de Control'!$C$29="Base",'EV - Livianos'!AC257,'EV - Livianos'!AC1225))</f>
        <v>3.5567262027756913E-4</v>
      </c>
      <c r="AD1467" s="57">
        <f>+(IF('Panel de Control'!$C$29="Base",'EV - Livianos'!AD257,'EV - Livianos'!AD1225))</f>
        <v>3.1067197168933408E-4</v>
      </c>
      <c r="AE1467" s="57">
        <f>+(IF('Panel de Control'!$C$29="Base",'EV - Livianos'!AE257,'EV - Livianos'!AE1225))</f>
        <v>2.7078228973632023E-4</v>
      </c>
      <c r="AF1467" s="57">
        <f>+(IF('Panel de Control'!$C$29="Base",'EV - Livianos'!AF257,'EV - Livianos'!AF1225))</f>
        <v>2.3586086465693176E-4</v>
      </c>
      <c r="AG1467" s="57">
        <f>+(IF('Panel de Control'!$C$29="Base",'EV - Livianos'!AG257,'EV - Livianos'!AG1225))</f>
        <v>2.0513468680034903E-4</v>
      </c>
      <c r="AH1467" s="57">
        <f>+(IF('Panel de Control'!$C$29="Base",'EV - Livianos'!AH257,'EV - Livianos'!AH1225))</f>
        <v>1.7820244034859493E-4</v>
      </c>
      <c r="AI1467" s="57">
        <f>+(IF('Panel de Control'!$C$29="Base",'EV - Livianos'!AI257,'EV - Livianos'!AI1225))</f>
        <v>1.5468810669085317E-4</v>
      </c>
      <c r="AJ1467" s="57">
        <f>+(IF('Panel de Control'!$C$29="Base",'EV - Livianos'!AJ257,'EV - Livianos'!AJ1225))</f>
        <v>1.3429773431635573E-4</v>
      </c>
      <c r="AK1467" s="57">
        <f>+(IF('Panel de Control'!$C$29="Base",'EV - Livianos'!AK257,'EV - Livianos'!AK1225))</f>
        <v>1.165614898957613E-4</v>
      </c>
    </row>
    <row r="1468" spans="1:37" s="65" customFormat="1" ht="17.100000000000001" customHeight="1" x14ac:dyDescent="0.2">
      <c r="A1468" s="54" t="s">
        <v>272</v>
      </c>
      <c r="B1468" s="55" t="s">
        <v>110</v>
      </c>
      <c r="C1468" s="56" t="s">
        <v>242</v>
      </c>
      <c r="D1468" s="57">
        <f>+(IF('Panel de Control'!$C$29="Base",'EV - Livianos'!D258,'EV - Livianos'!D1226))</f>
        <v>0</v>
      </c>
      <c r="E1468" s="57">
        <f>+(IF('Panel de Control'!$C$29="Base",'EV - Livianos'!E258,'EV - Livianos'!E1226))</f>
        <v>0</v>
      </c>
      <c r="F1468" s="57">
        <f>+(IF('Panel de Control'!$C$29="Base",'EV - Livianos'!F258,'EV - Livianos'!F1226))</f>
        <v>0</v>
      </c>
      <c r="G1468" s="57">
        <f>+(IF('Panel de Control'!$C$29="Base",'EV - Livianos'!G258,'EV - Livianos'!G1226))</f>
        <v>0</v>
      </c>
      <c r="H1468" s="57">
        <f>+(IF('Panel de Control'!$C$29="Base",'EV - Livianos'!H258,'EV - Livianos'!H1226))</f>
        <v>0</v>
      </c>
      <c r="I1468" s="57">
        <f>+(IF('Panel de Control'!$C$29="Base",'EV - Livianos'!I258,'EV - Livianos'!I1226))</f>
        <v>0</v>
      </c>
      <c r="J1468" s="57">
        <f>+(IF('Panel de Control'!$C$29="Base",'EV - Livianos'!J258,'EV - Livianos'!J1226))</f>
        <v>0</v>
      </c>
      <c r="K1468" s="57">
        <f>+(IF('Panel de Control'!$C$29="Base",'EV - Livianos'!K258,'EV - Livianos'!K1226))</f>
        <v>0</v>
      </c>
      <c r="L1468" s="57">
        <f>+(IF('Panel de Control'!$C$29="Base",'EV - Livianos'!L258,'EV - Livianos'!L1226))</f>
        <v>0</v>
      </c>
      <c r="M1468" s="57">
        <f>+(IF('Panel de Control'!$C$29="Base",'EV - Livianos'!M258,'EV - Livianos'!M1226))</f>
        <v>0</v>
      </c>
      <c r="N1468" s="57">
        <f>+(IF('Panel de Control'!$C$29="Base",'EV - Livianos'!N258,'EV - Livianos'!N1226))</f>
        <v>0</v>
      </c>
      <c r="O1468" s="57">
        <f>+(IF('Panel de Control'!$C$29="Base",'EV - Livianos'!O258,'EV - Livianos'!O1226))</f>
        <v>0</v>
      </c>
      <c r="P1468" s="57">
        <f>+(IF('Panel de Control'!$C$29="Base",'EV - Livianos'!P258,'EV - Livianos'!P1226))</f>
        <v>0</v>
      </c>
      <c r="Q1468" s="57">
        <f>+(IF('Panel de Control'!$C$29="Base",'EV - Livianos'!Q258,'EV - Livianos'!Q1226))</f>
        <v>0</v>
      </c>
      <c r="R1468" s="57">
        <f>+(IF('Panel de Control'!$C$29="Base",'EV - Livianos'!R258,'EV - Livianos'!R1226))</f>
        <v>0</v>
      </c>
      <c r="S1468" s="57">
        <f>+(IF('Panel de Control'!$C$29="Base",'EV - Livianos'!S258,'EV - Livianos'!S1226))</f>
        <v>0</v>
      </c>
      <c r="T1468" s="57">
        <f>+(IF('Panel de Control'!$C$29="Base",'EV - Livianos'!T258,'EV - Livianos'!T1226))</f>
        <v>0</v>
      </c>
      <c r="U1468" s="57">
        <f>+(IF('Panel de Control'!$C$29="Base",'EV - Livianos'!U258,'EV - Livianos'!U1226))</f>
        <v>0</v>
      </c>
      <c r="V1468" s="57">
        <f>+(IF('Panel de Control'!$C$29="Base",'EV - Livianos'!V258,'EV - Livianos'!V1226))</f>
        <v>0</v>
      </c>
      <c r="W1468" s="57">
        <f>+(IF('Panel de Control'!$C$29="Base",'EV - Livianos'!W258,'EV - Livianos'!W1226))</f>
        <v>0</v>
      </c>
      <c r="X1468" s="57">
        <f>+(IF('Panel de Control'!$C$29="Base",'EV - Livianos'!X258,'EV - Livianos'!X1226))</f>
        <v>0</v>
      </c>
      <c r="Y1468" s="57">
        <f>+(IF('Panel de Control'!$C$29="Base",'EV - Livianos'!Y258,'EV - Livianos'!Y1226))</f>
        <v>0</v>
      </c>
      <c r="Z1468" s="57">
        <f>+(IF('Panel de Control'!$C$29="Base",'EV - Livianos'!Z258,'EV - Livianos'!Z1226))</f>
        <v>0</v>
      </c>
      <c r="AA1468" s="57">
        <f>+(IF('Panel de Control'!$C$29="Base",'EV - Livianos'!AA258,'EV - Livianos'!AA1226))</f>
        <v>0</v>
      </c>
      <c r="AB1468" s="57">
        <f>+(IF('Panel de Control'!$C$29="Base",'EV - Livianos'!AB258,'EV - Livianos'!AB1226))</f>
        <v>0</v>
      </c>
      <c r="AC1468" s="57">
        <f>+(IF('Panel de Control'!$C$29="Base",'EV - Livianos'!AC258,'EV - Livianos'!AC1226))</f>
        <v>0</v>
      </c>
      <c r="AD1468" s="57">
        <f>+(IF('Panel de Control'!$C$29="Base",'EV - Livianos'!AD258,'EV - Livianos'!AD1226))</f>
        <v>0</v>
      </c>
      <c r="AE1468" s="57">
        <f>+(IF('Panel de Control'!$C$29="Base",'EV - Livianos'!AE258,'EV - Livianos'!AE1226))</f>
        <v>0</v>
      </c>
      <c r="AF1468" s="57">
        <f>+(IF('Panel de Control'!$C$29="Base",'EV - Livianos'!AF258,'EV - Livianos'!AF1226))</f>
        <v>0</v>
      </c>
      <c r="AG1468" s="57">
        <f>+(IF('Panel de Control'!$C$29="Base",'EV - Livianos'!AG258,'EV - Livianos'!AG1226))</f>
        <v>0</v>
      </c>
      <c r="AH1468" s="57">
        <f>+(IF('Panel de Control'!$C$29="Base",'EV - Livianos'!AH258,'EV - Livianos'!AH1226))</f>
        <v>0</v>
      </c>
      <c r="AI1468" s="57">
        <f>+(IF('Panel de Control'!$C$29="Base",'EV - Livianos'!AI258,'EV - Livianos'!AI1226))</f>
        <v>0</v>
      </c>
      <c r="AJ1468" s="57">
        <f>+(IF('Panel de Control'!$C$29="Base",'EV - Livianos'!AJ258,'EV - Livianos'!AJ1226))</f>
        <v>0</v>
      </c>
      <c r="AK1468" s="57">
        <f>+(IF('Panel de Control'!$C$29="Base",'EV - Livianos'!AK258,'EV - Livianos'!AK1226))</f>
        <v>0</v>
      </c>
    </row>
    <row r="1469" spans="1:37" s="65" customFormat="1" ht="17.100000000000001" customHeight="1" x14ac:dyDescent="0.2">
      <c r="A1469" s="54" t="s">
        <v>197</v>
      </c>
      <c r="B1469" s="55" t="s">
        <v>110</v>
      </c>
      <c r="C1469" s="56" t="s">
        <v>242</v>
      </c>
      <c r="D1469" s="57">
        <f>+(IF('Panel de Control'!$C$29="Base",'EV - Livianos'!D259,'EV - Livianos'!D1227))</f>
        <v>0</v>
      </c>
      <c r="E1469" s="57">
        <f>+(IF('Panel de Control'!$C$29="Base",'EV - Livianos'!E259,'EV - Livianos'!E1227))</f>
        <v>0</v>
      </c>
      <c r="F1469" s="57">
        <f>+(IF('Panel de Control'!$C$29="Base",'EV - Livianos'!F259,'EV - Livianos'!F1227))</f>
        <v>0</v>
      </c>
      <c r="G1469" s="57">
        <f>+(IF('Panel de Control'!$C$29="Base",'EV - Livianos'!G259,'EV - Livianos'!G1227))</f>
        <v>0</v>
      </c>
      <c r="H1469" s="57">
        <f>+(IF('Panel de Control'!$C$29="Base",'EV - Livianos'!H259,'EV - Livianos'!H1227))</f>
        <v>4.703922678044693E-11</v>
      </c>
      <c r="I1469" s="57">
        <f>+(IF('Panel de Control'!$C$29="Base",'EV - Livianos'!I259,'EV - Livianos'!I1227))</f>
        <v>2.3529798208859046E-10</v>
      </c>
      <c r="J1469" s="57">
        <f>+(IF('Panel de Control'!$C$29="Base",'EV - Livianos'!J259,'EV - Livianos'!J1227))</f>
        <v>1.3855039554995623E-9</v>
      </c>
      <c r="K1469" s="57">
        <f>+(IF('Panel de Control'!$C$29="Base",'EV - Livianos'!K259,'EV - Livianos'!K1227))</f>
        <v>5.599195382186704E-9</v>
      </c>
      <c r="L1469" s="57">
        <f>+(IF('Panel de Control'!$C$29="Base",'EV - Livianos'!L259,'EV - Livianos'!L1227))</f>
        <v>1.5054510687847879E-8</v>
      </c>
      <c r="M1469" s="57">
        <f>+(IF('Panel de Control'!$C$29="Base",'EV - Livianos'!M259,'EV - Livianos'!M1227))</f>
        <v>3.618913677789347E-8</v>
      </c>
      <c r="N1469" s="57">
        <f>+(IF('Panel de Control'!$C$29="Base",'EV - Livianos'!N259,'EV - Livianos'!N1227))</f>
        <v>8.0457586878408052E-8</v>
      </c>
      <c r="O1469" s="57">
        <f>+(IF('Panel de Control'!$C$29="Base",'EV - Livianos'!O259,'EV - Livianos'!O1227))</f>
        <v>1.6369918345604264E-7</v>
      </c>
      <c r="P1469" s="57">
        <f>+(IF('Panel de Control'!$C$29="Base",'EV - Livianos'!P259,'EV - Livianos'!P1227))</f>
        <v>3.0413060122200894E-7</v>
      </c>
      <c r="Q1469" s="57">
        <f>+(IF('Panel de Control'!$C$29="Base",'EV - Livianos'!Q259,'EV - Livianos'!Q1227))</f>
        <v>5.3785923629899459E-7</v>
      </c>
      <c r="R1469" s="57">
        <f>+(IF('Panel de Control'!$C$29="Base",'EV - Livianos'!R259,'EV - Livianos'!R1227))</f>
        <v>8.5185557525121763E-7</v>
      </c>
      <c r="S1469" s="57">
        <f>+(IF('Panel de Control'!$C$29="Base",'EV - Livianos'!S259,'EV - Livianos'!S1227))</f>
        <v>1.2771336835853929E-6</v>
      </c>
      <c r="T1469" s="57">
        <f>+(IF('Panel de Control'!$C$29="Base",'EV - Livianos'!T259,'EV - Livianos'!T1227))</f>
        <v>1.8095587367205987E-6</v>
      </c>
      <c r="U1469" s="57">
        <f>+(IF('Panel de Control'!$C$29="Base",'EV - Livianos'!U259,'EV - Livianos'!U1227))</f>
        <v>2.4698793968677425E-6</v>
      </c>
      <c r="V1469" s="57">
        <f>+(IF('Panel de Control'!$C$29="Base",'EV - Livianos'!V259,'EV - Livianos'!V1227))</f>
        <v>3.2561798253836003E-6</v>
      </c>
      <c r="W1469" s="57">
        <f>+(IF('Panel de Control'!$C$29="Base",'EV - Livianos'!W259,'EV - Livianos'!W1227))</f>
        <v>4.1979341105373564E-6</v>
      </c>
      <c r="X1469" s="57">
        <f>+(IF('Panel de Control'!$C$29="Base",'EV - Livianos'!X259,'EV - Livianos'!X1227))</f>
        <v>5.3124215427194382E-6</v>
      </c>
      <c r="Y1469" s="57">
        <f>+(IF('Panel de Control'!$C$29="Base",'EV - Livianos'!Y259,'EV - Livianos'!Y1227))</f>
        <v>6.6005694164480397E-6</v>
      </c>
      <c r="Z1469" s="57">
        <f>+(IF('Panel de Control'!$C$29="Base",'EV - Livianos'!Z259,'EV - Livianos'!Z1227))</f>
        <v>8.038167021655585E-6</v>
      </c>
      <c r="AA1469" s="57">
        <f>+(IF('Panel de Control'!$C$29="Base",'EV - Livianos'!AA259,'EV - Livianos'!AA1227))</f>
        <v>9.7042466662658691E-6</v>
      </c>
      <c r="AB1469" s="57">
        <f>+(IF('Panel de Control'!$C$29="Base",'EV - Livianos'!AB259,'EV - Livianos'!AB1227))</f>
        <v>1.155141872128216E-5</v>
      </c>
      <c r="AC1469" s="57">
        <f>+(IF('Panel de Control'!$C$29="Base",'EV - Livianos'!AC259,'EV - Livianos'!AC1227))</f>
        <v>1.3552171711207844E-5</v>
      </c>
      <c r="AD1469" s="57">
        <f>+(IF('Panel de Control'!$C$29="Base",'EV - Livianos'!AD259,'EV - Livianos'!AD1227))</f>
        <v>1.5698661453646201E-5</v>
      </c>
      <c r="AE1469" s="57">
        <f>+(IF('Panel de Control'!$C$29="Base",'EV - Livianos'!AE259,'EV - Livianos'!AE1227))</f>
        <v>1.7963952748215893E-5</v>
      </c>
      <c r="AF1469" s="57">
        <f>+(IF('Panel de Control'!$C$29="Base",'EV - Livianos'!AF259,'EV - Livianos'!AF1227))</f>
        <v>2.0275288110728761E-5</v>
      </c>
      <c r="AG1469" s="57">
        <f>+(IF('Panel de Control'!$C$29="Base",'EV - Livianos'!AG259,'EV - Livianos'!AG1227))</f>
        <v>2.2699550668810061E-5</v>
      </c>
      <c r="AH1469" s="57">
        <f>+(IF('Panel de Control'!$C$29="Base",'EV - Livianos'!AH259,'EV - Livianos'!AH1227))</f>
        <v>2.5196185804555207E-5</v>
      </c>
      <c r="AI1469" s="57">
        <f>+(IF('Panel de Control'!$C$29="Base",'EV - Livianos'!AI259,'EV - Livianos'!AI1227))</f>
        <v>2.7717480786077341E-5</v>
      </c>
      <c r="AJ1469" s="57">
        <f>+(IF('Panel de Control'!$C$29="Base",'EV - Livianos'!AJ259,'EV - Livianos'!AJ1227))</f>
        <v>3.0229585133618836E-5</v>
      </c>
      <c r="AK1469" s="57">
        <f>+(IF('Panel de Control'!$C$29="Base",'EV - Livianos'!AK259,'EV - Livianos'!AK1227))</f>
        <v>3.2726054397022549E-5</v>
      </c>
    </row>
    <row r="1470" spans="1:37" s="65" customFormat="1" ht="17.100000000000001" customHeight="1" x14ac:dyDescent="0.2">
      <c r="A1470" s="54" t="s">
        <v>245</v>
      </c>
      <c r="B1470" s="55" t="s">
        <v>110</v>
      </c>
      <c r="C1470" s="56" t="s">
        <v>246</v>
      </c>
      <c r="D1470" s="58">
        <f t="shared" ref="D1470:AI1470" si="580">SUM(D1458:D1469)</f>
        <v>1</v>
      </c>
      <c r="E1470" s="58">
        <f t="shared" si="580"/>
        <v>0.99999999999999989</v>
      </c>
      <c r="F1470" s="58">
        <f t="shared" si="580"/>
        <v>1</v>
      </c>
      <c r="G1470" s="58">
        <f t="shared" si="580"/>
        <v>1</v>
      </c>
      <c r="H1470" s="58">
        <f t="shared" si="580"/>
        <v>1</v>
      </c>
      <c r="I1470" s="58">
        <f t="shared" si="580"/>
        <v>1</v>
      </c>
      <c r="J1470" s="58">
        <f t="shared" si="580"/>
        <v>1</v>
      </c>
      <c r="K1470" s="58">
        <f t="shared" si="580"/>
        <v>0.99999999999999978</v>
      </c>
      <c r="L1470" s="58">
        <f t="shared" si="580"/>
        <v>1</v>
      </c>
      <c r="M1470" s="58">
        <f t="shared" si="580"/>
        <v>1</v>
      </c>
      <c r="N1470" s="58">
        <f t="shared" si="580"/>
        <v>1</v>
      </c>
      <c r="O1470" s="58">
        <f t="shared" si="580"/>
        <v>1.0000000000000002</v>
      </c>
      <c r="P1470" s="58">
        <f t="shared" si="580"/>
        <v>1</v>
      </c>
      <c r="Q1470" s="58">
        <f t="shared" si="580"/>
        <v>1</v>
      </c>
      <c r="R1470" s="58">
        <f t="shared" si="580"/>
        <v>1</v>
      </c>
      <c r="S1470" s="58">
        <f t="shared" si="580"/>
        <v>1</v>
      </c>
      <c r="T1470" s="58">
        <f t="shared" si="580"/>
        <v>1</v>
      </c>
      <c r="U1470" s="58">
        <f t="shared" si="580"/>
        <v>1</v>
      </c>
      <c r="V1470" s="58">
        <f t="shared" si="580"/>
        <v>0.99999999999999989</v>
      </c>
      <c r="W1470" s="58">
        <f t="shared" si="580"/>
        <v>1</v>
      </c>
      <c r="X1470" s="58">
        <f t="shared" si="580"/>
        <v>1</v>
      </c>
      <c r="Y1470" s="58">
        <f t="shared" si="580"/>
        <v>1</v>
      </c>
      <c r="Z1470" s="58">
        <f t="shared" si="580"/>
        <v>0.99999999999999989</v>
      </c>
      <c r="AA1470" s="58">
        <f t="shared" si="580"/>
        <v>1</v>
      </c>
      <c r="AB1470" s="58">
        <f t="shared" si="580"/>
        <v>1</v>
      </c>
      <c r="AC1470" s="58">
        <f t="shared" si="580"/>
        <v>0.99999999999999989</v>
      </c>
      <c r="AD1470" s="58">
        <f t="shared" si="580"/>
        <v>1</v>
      </c>
      <c r="AE1470" s="58">
        <f t="shared" si="580"/>
        <v>1</v>
      </c>
      <c r="AF1470" s="58">
        <f t="shared" si="580"/>
        <v>0.99999999999999989</v>
      </c>
      <c r="AG1470" s="58">
        <f t="shared" si="580"/>
        <v>1.0000000000000002</v>
      </c>
      <c r="AH1470" s="58">
        <f t="shared" si="580"/>
        <v>1</v>
      </c>
      <c r="AI1470" s="58">
        <f t="shared" si="580"/>
        <v>0.99999999999999989</v>
      </c>
      <c r="AJ1470" s="58">
        <f>SUM(AJ1458:AJ1469)</f>
        <v>1</v>
      </c>
      <c r="AK1470" s="58">
        <f>SUM(AK1458:AK1469)</f>
        <v>1</v>
      </c>
    </row>
    <row r="1471" spans="1:37" s="65" customFormat="1" ht="17.100000000000001" customHeight="1" x14ac:dyDescent="0.2">
      <c r="A1471" s="68"/>
      <c r="B1471" s="69"/>
      <c r="C1471" s="70"/>
      <c r="D1471" s="71"/>
      <c r="E1471" s="71"/>
      <c r="F1471" s="71"/>
      <c r="G1471" s="71"/>
      <c r="H1471" s="71"/>
      <c r="I1471" s="71"/>
      <c r="J1471" s="71"/>
      <c r="K1471" s="71"/>
      <c r="L1471" s="71"/>
      <c r="M1471" s="71"/>
      <c r="N1471" s="71"/>
      <c r="O1471" s="71"/>
      <c r="P1471" s="71"/>
      <c r="Q1471" s="71"/>
      <c r="R1471" s="71"/>
      <c r="S1471" s="71"/>
      <c r="T1471" s="71"/>
      <c r="U1471" s="71"/>
      <c r="V1471" s="71"/>
      <c r="W1471" s="71"/>
      <c r="X1471" s="71"/>
      <c r="Y1471" s="71"/>
      <c r="Z1471" s="71"/>
      <c r="AA1471" s="71"/>
      <c r="AB1471" s="71"/>
      <c r="AC1471" s="71"/>
      <c r="AD1471" s="71"/>
      <c r="AE1471" s="71"/>
      <c r="AF1471" s="71"/>
      <c r="AG1471" s="71"/>
      <c r="AH1471" s="71"/>
      <c r="AI1471" s="71"/>
      <c r="AJ1471" s="71"/>
      <c r="AK1471" s="71"/>
    </row>
    <row r="1472" spans="1:37" s="65" customFormat="1" ht="17.100000000000001" customHeight="1" x14ac:dyDescent="0.25">
      <c r="A1472" s="64" t="s">
        <v>265</v>
      </c>
      <c r="B1472"/>
      <c r="C1472"/>
      <c r="D1472" s="72"/>
      <c r="E1472" s="72"/>
      <c r="F1472" s="72"/>
      <c r="G1472" s="72"/>
      <c r="H1472" s="72"/>
      <c r="I1472" s="72"/>
      <c r="J1472" s="72"/>
      <c r="K1472" s="72"/>
      <c r="L1472" s="72"/>
      <c r="M1472" s="72"/>
      <c r="N1472" s="72"/>
      <c r="O1472" s="72"/>
      <c r="P1472" s="72"/>
      <c r="Q1472" s="72"/>
      <c r="R1472" s="72"/>
      <c r="S1472" s="72"/>
      <c r="T1472" s="72"/>
      <c r="U1472" s="72"/>
      <c r="V1472" s="72"/>
      <c r="W1472" s="72"/>
      <c r="X1472" s="72"/>
      <c r="Y1472" s="72"/>
      <c r="Z1472" s="72"/>
      <c r="AA1472" s="72"/>
      <c r="AB1472" s="72"/>
      <c r="AC1472" s="72"/>
      <c r="AD1472" s="72"/>
      <c r="AE1472" s="72"/>
      <c r="AF1472" s="72"/>
      <c r="AG1472" s="72"/>
      <c r="AH1472" s="72"/>
      <c r="AI1472" s="72"/>
      <c r="AJ1472" s="72"/>
      <c r="AK1472" s="72"/>
    </row>
    <row r="1473" spans="1:37" s="65" customFormat="1" ht="17.100000000000001" customHeight="1" x14ac:dyDescent="0.25">
      <c r="A1473" s="66" t="s">
        <v>250</v>
      </c>
      <c r="B1473"/>
      <c r="C1473"/>
    </row>
    <row r="1474" spans="1:37" s="65" customFormat="1" ht="17.100000000000001" customHeight="1" x14ac:dyDescent="0.2">
      <c r="A1474" s="54" t="s">
        <v>241</v>
      </c>
      <c r="B1474" s="55" t="s">
        <v>110</v>
      </c>
      <c r="C1474" s="56" t="s">
        <v>242</v>
      </c>
      <c r="D1474" s="57">
        <f>+(IF('Panel de Control'!$C$29="Base",'EV - Livianos'!D264,'EV - Livianos'!D1232))</f>
        <v>0.93305218220251174</v>
      </c>
      <c r="E1474" s="57">
        <f>+(IF('Panel de Control'!$C$29="Base",'EV - Livianos'!E264,'EV - Livianos'!E1232))</f>
        <v>0.93305218220251174</v>
      </c>
      <c r="F1474" s="57">
        <f>+(IF('Panel de Control'!$C$29="Base",'EV - Livianos'!F264,'EV - Livianos'!F1232))</f>
        <v>0.93305218220251174</v>
      </c>
      <c r="G1474" s="57">
        <f>+(IF('Panel de Control'!$C$29="Base",'EV - Livianos'!G264,'EV - Livianos'!G1232))</f>
        <v>0.93305218220251174</v>
      </c>
      <c r="H1474" s="57">
        <f>+(IF('Panel de Control'!$C$29="Base",'EV - Livianos'!H264,'EV - Livianos'!H1232))</f>
        <v>0.93282559533268961</v>
      </c>
      <c r="I1474" s="57">
        <f>+(IF('Panel de Control'!$C$29="Base",'EV - Livianos'!I264,'EV - Livianos'!I1232))</f>
        <v>0.9327987935840123</v>
      </c>
      <c r="J1474" s="57">
        <f>+(IF('Panel de Control'!$C$29="Base",'EV - Livianos'!J264,'EV - Livianos'!J1232))</f>
        <v>0.9327097897960096</v>
      </c>
      <c r="K1474" s="57">
        <f>+(IF('Panel de Control'!$C$29="Base",'EV - Livianos'!K264,'EV - Livianos'!K1232))</f>
        <v>0.92811517773675956</v>
      </c>
      <c r="L1474" s="57">
        <f>+(IF('Panel de Control'!$C$29="Base",'EV - Livianos'!L264,'EV - Livianos'!L1232))</f>
        <v>0.92365431990981195</v>
      </c>
      <c r="M1474" s="57">
        <f>+(IF('Panel de Control'!$C$29="Base",'EV - Livianos'!M264,'EV - Livianos'!M1232))</f>
        <v>0.91935292838432348</v>
      </c>
      <c r="N1474" s="57">
        <f>+(IF('Panel de Control'!$C$29="Base",'EV - Livianos'!N264,'EV - Livianos'!N1232))</f>
        <v>0.91286336396245638</v>
      </c>
      <c r="O1474" s="57">
        <f>+(IF('Panel de Control'!$C$29="Base",'EV - Livianos'!O264,'EV - Livianos'!O1232))</f>
        <v>0.90648836375904662</v>
      </c>
      <c r="P1474" s="57">
        <f>+(IF('Panel de Control'!$C$29="Base",'EV - Livianos'!P264,'EV - Livianos'!P1232))</f>
        <v>0.90023874867431497</v>
      </c>
      <c r="Q1474" s="57">
        <f>+(IF('Panel de Control'!$C$29="Base",'EV - Livianos'!Q264,'EV - Livianos'!Q1232))</f>
        <v>0.89255844068057233</v>
      </c>
      <c r="R1474" s="57">
        <f>+(IF('Panel de Control'!$C$29="Base",'EV - Livianos'!R264,'EV - Livianos'!R1232))</f>
        <v>0.88497279838185816</v>
      </c>
      <c r="S1474" s="57">
        <f>+(IF('Panel de Control'!$C$29="Base",'EV - Livianos'!S264,'EV - Livianos'!S1232))</f>
        <v>0.87736066718075167</v>
      </c>
      <c r="T1474" s="57">
        <f>+(IF('Panel de Control'!$C$29="Base",'EV - Livianos'!T264,'EV - Livianos'!T1232))</f>
        <v>0.86865854575539547</v>
      </c>
      <c r="U1474" s="57">
        <f>+(IF('Panel de Control'!$C$29="Base",'EV - Livianos'!U264,'EV - Livianos'!U1232))</f>
        <v>0.85865831350865973</v>
      </c>
      <c r="V1474" s="57">
        <f>+(IF('Panel de Control'!$C$29="Base",'EV - Livianos'!V264,'EV - Livianos'!V1232))</f>
        <v>0.8475068301729175</v>
      </c>
      <c r="W1474" s="57">
        <f>+(IF('Panel de Control'!$C$29="Base",'EV - Livianos'!W264,'EV - Livianos'!W1232))</f>
        <v>0.83491799884047802</v>
      </c>
      <c r="X1474" s="57">
        <f>+(IF('Panel de Control'!$C$29="Base",'EV - Livianos'!X264,'EV - Livianos'!X1232))</f>
        <v>0.82080018328475379</v>
      </c>
      <c r="Y1474" s="57">
        <f>+(IF('Panel de Control'!$C$29="Base",'EV - Livianos'!Y264,'EV - Livianos'!Y1232))</f>
        <v>0.80545212417995682</v>
      </c>
      <c r="Z1474" s="57">
        <f>+(IF('Panel de Control'!$C$29="Base",'EV - Livianos'!Z264,'EV - Livianos'!Z1232))</f>
        <v>0.78925398657813028</v>
      </c>
      <c r="AA1474" s="57">
        <f>+(IF('Panel de Control'!$C$29="Base",'EV - Livianos'!AA264,'EV - Livianos'!AA1232))</f>
        <v>0.77149443331105105</v>
      </c>
      <c r="AB1474" s="57">
        <f>+(IF('Panel de Control'!$C$29="Base",'EV - Livianos'!AB264,'EV - Livianos'!AB1232))</f>
        <v>0.75486345569818791</v>
      </c>
      <c r="AC1474" s="57">
        <f>+(IF('Panel de Control'!$C$29="Base",'EV - Livianos'!AC264,'EV - Livianos'!AC1232))</f>
        <v>0.73682772594066925</v>
      </c>
      <c r="AD1474" s="57">
        <f>+(IF('Panel de Control'!$C$29="Base",'EV - Livianos'!AD264,'EV - Livianos'!AD1232))</f>
        <v>0.71740138785411878</v>
      </c>
      <c r="AE1474" s="57">
        <f>+(IF('Panel de Control'!$C$29="Base",'EV - Livianos'!AE264,'EV - Livianos'!AE1232))</f>
        <v>0.69687674338142636</v>
      </c>
      <c r="AF1474" s="57">
        <f>+(IF('Panel de Control'!$C$29="Base",'EV - Livianos'!AF264,'EV - Livianos'!AF1232))</f>
        <v>0.67591729789208643</v>
      </c>
      <c r="AG1474" s="57">
        <f>+(IF('Panel de Control'!$C$29="Base",'EV - Livianos'!AG264,'EV - Livianos'!AG1232))</f>
        <v>0.65411745714237801</v>
      </c>
      <c r="AH1474" s="57">
        <f>+(IF('Panel de Control'!$C$29="Base",'EV - Livianos'!AH264,'EV - Livianos'!AH1232))</f>
        <v>0.63186612511211637</v>
      </c>
      <c r="AI1474" s="57">
        <f>+(IF('Panel de Control'!$C$29="Base",'EV - Livianos'!AI264,'EV - Livianos'!AI1232))</f>
        <v>0.60940437286072813</v>
      </c>
      <c r="AJ1474" s="57">
        <f>+(IF('Panel de Control'!$C$29="Base",'EV - Livianos'!AJ264,'EV - Livianos'!AJ1232))</f>
        <v>0.58696743499410298</v>
      </c>
      <c r="AK1474" s="57">
        <f>+(IF('Panel de Control'!$C$29="Base",'EV - Livianos'!AK264,'EV - Livianos'!AK1232))</f>
        <v>0.56459563723160577</v>
      </c>
    </row>
    <row r="1475" spans="1:37" s="65" customFormat="1" ht="17.100000000000001" customHeight="1" x14ac:dyDescent="0.2">
      <c r="A1475" s="54" t="s">
        <v>266</v>
      </c>
      <c r="B1475" s="55" t="s">
        <v>110</v>
      </c>
      <c r="C1475" s="56" t="s">
        <v>242</v>
      </c>
      <c r="D1475" s="57">
        <f>+(IF('Panel de Control'!$C$29="Base",'EV - Livianos'!D265,'EV - Livianos'!D1233))</f>
        <v>0</v>
      </c>
      <c r="E1475" s="57">
        <f>+(IF('Panel de Control'!$C$29="Base",'EV - Livianos'!E265,'EV - Livianos'!E1233))</f>
        <v>0</v>
      </c>
      <c r="F1475" s="57">
        <f>+(IF('Panel de Control'!$C$29="Base",'EV - Livianos'!F265,'EV - Livianos'!F1233))</f>
        <v>0</v>
      </c>
      <c r="G1475" s="57">
        <f>+(IF('Panel de Control'!$C$29="Base",'EV - Livianos'!G265,'EV - Livianos'!G1233))</f>
        <v>0</v>
      </c>
      <c r="H1475" s="57">
        <f>+(IF('Panel de Control'!$C$29="Base",'EV - Livianos'!H265,'EV - Livianos'!H1233))</f>
        <v>0</v>
      </c>
      <c r="I1475" s="57">
        <f>+(IF('Panel de Control'!$C$29="Base",'EV - Livianos'!I265,'EV - Livianos'!I1233))</f>
        <v>0</v>
      </c>
      <c r="J1475" s="57">
        <f>+(IF('Panel de Control'!$C$29="Base",'EV - Livianos'!J265,'EV - Livianos'!J1233))</f>
        <v>0</v>
      </c>
      <c r="K1475" s="57">
        <f>+(IF('Panel de Control'!$C$29="Base",'EV - Livianos'!K265,'EV - Livianos'!K1233))</f>
        <v>0</v>
      </c>
      <c r="L1475" s="57">
        <f>+(IF('Panel de Control'!$C$29="Base",'EV - Livianos'!L265,'EV - Livianos'!L1233))</f>
        <v>0</v>
      </c>
      <c r="M1475" s="57">
        <f>+(IF('Panel de Control'!$C$29="Base",'EV - Livianos'!M265,'EV - Livianos'!M1233))</f>
        <v>0</v>
      </c>
      <c r="N1475" s="57">
        <f>+(IF('Panel de Control'!$C$29="Base",'EV - Livianos'!N265,'EV - Livianos'!N1233))</f>
        <v>0</v>
      </c>
      <c r="O1475" s="57">
        <f>+(IF('Panel de Control'!$C$29="Base",'EV - Livianos'!O265,'EV - Livianos'!O1233))</f>
        <v>0</v>
      </c>
      <c r="P1475" s="57">
        <f>+(IF('Panel de Control'!$C$29="Base",'EV - Livianos'!P265,'EV - Livianos'!P1233))</f>
        <v>0</v>
      </c>
      <c r="Q1475" s="57">
        <f>+(IF('Panel de Control'!$C$29="Base",'EV - Livianos'!Q265,'EV - Livianos'!Q1233))</f>
        <v>0</v>
      </c>
      <c r="R1475" s="57">
        <f>+(IF('Panel de Control'!$C$29="Base",'EV - Livianos'!R265,'EV - Livianos'!R1233))</f>
        <v>0</v>
      </c>
      <c r="S1475" s="57">
        <f>+(IF('Panel de Control'!$C$29="Base",'EV - Livianos'!S265,'EV - Livianos'!S1233))</f>
        <v>0</v>
      </c>
      <c r="T1475" s="57">
        <f>+(IF('Panel de Control'!$C$29="Base",'EV - Livianos'!T265,'EV - Livianos'!T1233))</f>
        <v>0</v>
      </c>
      <c r="U1475" s="57">
        <f>+(IF('Panel de Control'!$C$29="Base",'EV - Livianos'!U265,'EV - Livianos'!U1233))</f>
        <v>0</v>
      </c>
      <c r="V1475" s="57">
        <f>+(IF('Panel de Control'!$C$29="Base",'EV - Livianos'!V265,'EV - Livianos'!V1233))</f>
        <v>0</v>
      </c>
      <c r="W1475" s="57">
        <f>+(IF('Panel de Control'!$C$29="Base",'EV - Livianos'!W265,'EV - Livianos'!W1233))</f>
        <v>0</v>
      </c>
      <c r="X1475" s="57">
        <f>+(IF('Panel de Control'!$C$29="Base",'EV - Livianos'!X265,'EV - Livianos'!X1233))</f>
        <v>0</v>
      </c>
      <c r="Y1475" s="57">
        <f>+(IF('Panel de Control'!$C$29="Base",'EV - Livianos'!Y265,'EV - Livianos'!Y1233))</f>
        <v>0</v>
      </c>
      <c r="Z1475" s="57">
        <f>+(IF('Panel de Control'!$C$29="Base",'EV - Livianos'!Z265,'EV - Livianos'!Z1233))</f>
        <v>0</v>
      </c>
      <c r="AA1475" s="57">
        <f>+(IF('Panel de Control'!$C$29="Base",'EV - Livianos'!AA265,'EV - Livianos'!AA1233))</f>
        <v>0</v>
      </c>
      <c r="AB1475" s="57">
        <f>+(IF('Panel de Control'!$C$29="Base",'EV - Livianos'!AB265,'EV - Livianos'!AB1233))</f>
        <v>0</v>
      </c>
      <c r="AC1475" s="57">
        <f>+(IF('Panel de Control'!$C$29="Base",'EV - Livianos'!AC265,'EV - Livianos'!AC1233))</f>
        <v>0</v>
      </c>
      <c r="AD1475" s="57">
        <f>+(IF('Panel de Control'!$C$29="Base",'EV - Livianos'!AD265,'EV - Livianos'!AD1233))</f>
        <v>0</v>
      </c>
      <c r="AE1475" s="57">
        <f>+(IF('Panel de Control'!$C$29="Base",'EV - Livianos'!AE265,'EV - Livianos'!AE1233))</f>
        <v>0</v>
      </c>
      <c r="AF1475" s="57">
        <f>+(IF('Panel de Control'!$C$29="Base",'EV - Livianos'!AF265,'EV - Livianos'!AF1233))</f>
        <v>0</v>
      </c>
      <c r="AG1475" s="57">
        <f>+(IF('Panel de Control'!$C$29="Base",'EV - Livianos'!AG265,'EV - Livianos'!AG1233))</f>
        <v>0</v>
      </c>
      <c r="AH1475" s="57">
        <f>+(IF('Panel de Control'!$C$29="Base",'EV - Livianos'!AH265,'EV - Livianos'!AH1233))</f>
        <v>0</v>
      </c>
      <c r="AI1475" s="57">
        <f>+(IF('Panel de Control'!$C$29="Base",'EV - Livianos'!AI265,'EV - Livianos'!AI1233))</f>
        <v>0</v>
      </c>
      <c r="AJ1475" s="57">
        <f>+(IF('Panel de Control'!$C$29="Base",'EV - Livianos'!AJ265,'EV - Livianos'!AJ1233))</f>
        <v>0</v>
      </c>
      <c r="AK1475" s="57">
        <f>+(IF('Panel de Control'!$C$29="Base",'EV - Livianos'!AK265,'EV - Livianos'!AK1233))</f>
        <v>0</v>
      </c>
    </row>
    <row r="1476" spans="1:37" s="65" customFormat="1" ht="17.100000000000001" customHeight="1" x14ac:dyDescent="0.2">
      <c r="A1476" s="54" t="s">
        <v>267</v>
      </c>
      <c r="B1476" s="55" t="s">
        <v>110</v>
      </c>
      <c r="C1476" s="56" t="s">
        <v>242</v>
      </c>
      <c r="D1476" s="57">
        <f>+(IF('Panel de Control'!$C$29="Base",'EV - Livianos'!D266,'EV - Livianos'!D1234))</f>
        <v>0</v>
      </c>
      <c r="E1476" s="57">
        <f>+(IF('Panel de Control'!$C$29="Base",'EV - Livianos'!E266,'EV - Livianos'!E1234))</f>
        <v>0</v>
      </c>
      <c r="F1476" s="57">
        <f>+(IF('Panel de Control'!$C$29="Base",'EV - Livianos'!F266,'EV - Livianos'!F1234))</f>
        <v>0</v>
      </c>
      <c r="G1476" s="57">
        <f>+(IF('Panel de Control'!$C$29="Base",'EV - Livianos'!G266,'EV - Livianos'!G1234))</f>
        <v>0</v>
      </c>
      <c r="H1476" s="57">
        <f>+(IF('Panel de Control'!$C$29="Base",'EV - Livianos'!H266,'EV - Livianos'!H1234))</f>
        <v>6.9266690052479386E-6</v>
      </c>
      <c r="I1476" s="57">
        <f>+(IF('Panel de Control'!$C$29="Base",'EV - Livianos'!I266,'EV - Livianos'!I1234))</f>
        <v>1.5744764091652513E-5</v>
      </c>
      <c r="J1476" s="57">
        <f>+(IF('Panel de Control'!$C$29="Base",'EV - Livianos'!J266,'EV - Livianos'!J1234))</f>
        <v>4.1614278320759199E-5</v>
      </c>
      <c r="K1476" s="57">
        <f>+(IF('Panel de Control'!$C$29="Base",'EV - Livianos'!K266,'EV - Livianos'!K1234))</f>
        <v>1.0424362570232656E-4</v>
      </c>
      <c r="L1476" s="57">
        <f>+(IF('Panel de Control'!$C$29="Base",'EV - Livianos'!L266,'EV - Livianos'!L1234))</f>
        <v>2.063637176977395E-4</v>
      </c>
      <c r="M1476" s="57">
        <f>+(IF('Panel de Control'!$C$29="Base",'EV - Livianos'!M266,'EV - Livianos'!M1234))</f>
        <v>3.7139754063136268E-4</v>
      </c>
      <c r="N1476" s="57">
        <f>+(IF('Panel de Control'!$C$29="Base",'EV - Livianos'!N266,'EV - Livianos'!N1234))</f>
        <v>6.4065017491594326E-4</v>
      </c>
      <c r="O1476" s="57">
        <f>+(IF('Panel de Control'!$C$29="Base",'EV - Livianos'!O266,'EV - Livianos'!O1234))</f>
        <v>1.0329854300044534E-3</v>
      </c>
      <c r="P1476" s="57">
        <f>+(IF('Panel de Control'!$C$29="Base",'EV - Livianos'!P266,'EV - Livianos'!P1234))</f>
        <v>1.5678589683657432E-3</v>
      </c>
      <c r="Q1476" s="57">
        <f>+(IF('Panel de Control'!$C$29="Base",'EV - Livianos'!Q266,'EV - Livianos'!Q1234))</f>
        <v>2.2843020850413119E-3</v>
      </c>
      <c r="R1476" s="57">
        <f>+(IF('Panel de Control'!$C$29="Base",'EV - Livianos'!R266,'EV - Livianos'!R1234))</f>
        <v>3.1335611944912738E-3</v>
      </c>
      <c r="S1476" s="57">
        <f>+(IF('Panel de Control'!$C$29="Base",'EV - Livianos'!S266,'EV - Livianos'!S1234))</f>
        <v>4.1410323614243464E-3</v>
      </c>
      <c r="T1476" s="57">
        <f>+(IF('Panel de Control'!$C$29="Base",'EV - Livianos'!T266,'EV - Livianos'!T1234))</f>
        <v>5.2809910507841638E-3</v>
      </c>
      <c r="U1476" s="57">
        <f>+(IF('Panel de Control'!$C$29="Base",'EV - Livianos'!U266,'EV - Livianos'!U1234))</f>
        <v>6.5635606695256081E-3</v>
      </c>
      <c r="V1476" s="57">
        <f>+(IF('Panel de Control'!$C$29="Base",'EV - Livianos'!V266,'EV - Livianos'!V1234))</f>
        <v>7.9749469944215244E-3</v>
      </c>
      <c r="W1476" s="57">
        <f>+(IF('Panel de Control'!$C$29="Base",'EV - Livianos'!W266,'EV - Livianos'!W1234))</f>
        <v>9.5180085072848874E-3</v>
      </c>
      <c r="X1476" s="57">
        <f>+(IF('Panel de Control'!$C$29="Base",'EV - Livianos'!X266,'EV - Livianos'!X1234))</f>
        <v>1.118166977775643E-2</v>
      </c>
      <c r="Y1476" s="57">
        <f>+(IF('Panel de Control'!$C$29="Base",'EV - Livianos'!Y266,'EV - Livianos'!Y1234))</f>
        <v>1.2945095384708808E-2</v>
      </c>
      <c r="Z1476" s="57">
        <f>+(IF('Panel de Control'!$C$29="Base",'EV - Livianos'!Z266,'EV - Livianos'!Z1234))</f>
        <v>1.4825943557974871E-2</v>
      </c>
      <c r="AA1476" s="57">
        <f>+(IF('Panel de Control'!$C$29="Base",'EV - Livianos'!AA266,'EV - Livianos'!AA1234))</f>
        <v>1.6773374486785057E-2</v>
      </c>
      <c r="AB1476" s="57">
        <f>+(IF('Panel de Control'!$C$29="Base",'EV - Livianos'!AB266,'EV - Livianos'!AB1234))</f>
        <v>1.8771756166702389E-2</v>
      </c>
      <c r="AC1476" s="57">
        <f>+(IF('Panel de Control'!$C$29="Base",'EV - Livianos'!AC266,'EV - Livianos'!AC1234))</f>
        <v>2.0818130948255052E-2</v>
      </c>
      <c r="AD1476" s="57">
        <f>+(IF('Panel de Control'!$C$29="Base",'EV - Livianos'!AD266,'EV - Livianos'!AD1234))</f>
        <v>2.2855108959093918E-2</v>
      </c>
      <c r="AE1476" s="57">
        <f>+(IF('Panel de Control'!$C$29="Base",'EV - Livianos'!AE266,'EV - Livianos'!AE1234))</f>
        <v>2.488946242610254E-2</v>
      </c>
      <c r="AF1476" s="57">
        <f>+(IF('Panel de Control'!$C$29="Base",'EV - Livianos'!AF266,'EV - Livianos'!AF1234))</f>
        <v>2.6960629067015702E-2</v>
      </c>
      <c r="AG1476" s="57">
        <f>+(IF('Panel de Control'!$C$29="Base",'EV - Livianos'!AG266,'EV - Livianos'!AG1234))</f>
        <v>2.8960803786684503E-2</v>
      </c>
      <c r="AH1476" s="57">
        <f>+(IF('Panel de Control'!$C$29="Base",'EV - Livianos'!AH266,'EV - Livianos'!AH1234))</f>
        <v>3.0922326971713557E-2</v>
      </c>
      <c r="AI1476" s="57">
        <f>+(IF('Panel de Control'!$C$29="Base",'EV - Livianos'!AI266,'EV - Livianos'!AI1234))</f>
        <v>3.2845641988923417E-2</v>
      </c>
      <c r="AJ1476" s="57">
        <f>+(IF('Panel de Control'!$C$29="Base",'EV - Livianos'!AJ266,'EV - Livianos'!AJ1234))</f>
        <v>3.4707354620779653E-2</v>
      </c>
      <c r="AK1476" s="57">
        <f>+(IF('Panel de Control'!$C$29="Base",'EV - Livianos'!AK266,'EV - Livianos'!AK1234))</f>
        <v>3.6507842324637031E-2</v>
      </c>
    </row>
    <row r="1477" spans="1:37" s="65" customFormat="1" ht="17.100000000000001" customHeight="1" x14ac:dyDescent="0.2">
      <c r="A1477" s="54" t="s">
        <v>243</v>
      </c>
      <c r="B1477" s="55" t="s">
        <v>110</v>
      </c>
      <c r="C1477" s="56" t="s">
        <v>242</v>
      </c>
      <c r="D1477" s="57">
        <f>+(IF('Panel de Control'!$C$29="Base",'EV - Livianos'!D267,'EV - Livianos'!D1235))</f>
        <v>6.694781779748829E-2</v>
      </c>
      <c r="E1477" s="57">
        <f>+(IF('Panel de Control'!$C$29="Base",'EV - Livianos'!E267,'EV - Livianos'!E1235))</f>
        <v>6.694781779748829E-2</v>
      </c>
      <c r="F1477" s="57">
        <f>+(IF('Panel de Control'!$C$29="Base",'EV - Livianos'!F267,'EV - Livianos'!F1235))</f>
        <v>6.694781779748829E-2</v>
      </c>
      <c r="G1477" s="57">
        <f>+(IF('Panel de Control'!$C$29="Base",'EV - Livianos'!G267,'EV - Livianos'!G1235))</f>
        <v>6.694781779748829E-2</v>
      </c>
      <c r="H1477" s="57">
        <f>+(IF('Panel de Control'!$C$29="Base",'EV - Livianos'!H267,'EV - Livianos'!H1235))</f>
        <v>6.6892052074624606E-2</v>
      </c>
      <c r="I1477" s="57">
        <f>+(IF('Panel de Control'!$C$29="Base",'EV - Livianos'!I267,'EV - Livianos'!I1235))</f>
        <v>6.6886797568498704E-2</v>
      </c>
      <c r="J1477" s="57">
        <f>+(IF('Panel de Control'!$C$29="Base",'EV - Livianos'!J267,'EV - Livianos'!J1235))</f>
        <v>6.6868779426411062E-2</v>
      </c>
      <c r="K1477" s="57">
        <f>+(IF('Panel de Control'!$C$29="Base",'EV - Livianos'!K267,'EV - Livianos'!K1235))</f>
        <v>6.6824652187573358E-2</v>
      </c>
      <c r="L1477" s="57">
        <f>+(IF('Panel de Control'!$C$29="Base",'EV - Livianos'!L267,'EV - Livianos'!L1235))</f>
        <v>6.6738631496916112E-2</v>
      </c>
      <c r="M1477" s="57">
        <f>+(IF('Panel de Control'!$C$29="Base",'EV - Livianos'!M267,'EV - Livianos'!M1235))</f>
        <v>6.6576479197126892E-2</v>
      </c>
      <c r="N1477" s="57">
        <f>+(IF('Panel de Control'!$C$29="Base",'EV - Livianos'!N267,'EV - Livianos'!N1235))</f>
        <v>6.6314892974803488E-2</v>
      </c>
      <c r="O1477" s="57">
        <f>+(IF('Panel de Control'!$C$29="Base",'EV - Livianos'!O267,'EV - Livianos'!O1235))</f>
        <v>6.5902027681603387E-2</v>
      </c>
      <c r="P1477" s="57">
        <f>+(IF('Panel de Control'!$C$29="Base",'EV - Livianos'!P267,'EV - Livianos'!P1235))</f>
        <v>6.5323029957028128E-2</v>
      </c>
      <c r="Q1477" s="57">
        <f>+(IF('Panel de Control'!$C$29="Base",'EV - Livianos'!Q267,'EV - Livianos'!Q1235))</f>
        <v>6.4458426294873486E-2</v>
      </c>
      <c r="R1477" s="57">
        <f>+(IF('Panel de Control'!$C$29="Base",'EV - Livianos'!R267,'EV - Livianos'!R1235))</f>
        <v>6.3289290522000552E-2</v>
      </c>
      <c r="S1477" s="57">
        <f>+(IF('Panel de Control'!$C$29="Base",'EV - Livianos'!S267,'EV - Livianos'!S1235))</f>
        <v>6.1760696248824465E-2</v>
      </c>
      <c r="T1477" s="57">
        <f>+(IF('Panel de Control'!$C$29="Base",'EV - Livianos'!T267,'EV - Livianos'!T1235))</f>
        <v>5.9996392093938054E-2</v>
      </c>
      <c r="U1477" s="57">
        <f>+(IF('Panel de Control'!$C$29="Base",'EV - Livianos'!U267,'EV - Livianos'!U1235))</f>
        <v>5.8000212839540842E-2</v>
      </c>
      <c r="V1477" s="57">
        <f>+(IF('Panel de Control'!$C$29="Base",'EV - Livianos'!V267,'EV - Livianos'!V1235))</f>
        <v>5.5822722694063034E-2</v>
      </c>
      <c r="W1477" s="57">
        <f>+(IF('Panel de Control'!$C$29="Base",'EV - Livianos'!W267,'EV - Livianos'!W1235))</f>
        <v>5.3405703105529757E-2</v>
      </c>
      <c r="X1477" s="57">
        <f>+(IF('Panel de Control'!$C$29="Base",'EV - Livianos'!X267,'EV - Livianos'!X1235))</f>
        <v>5.074672365923269E-2</v>
      </c>
      <c r="Y1477" s="57">
        <f>+(IF('Panel de Control'!$C$29="Base",'EV - Livianos'!Y267,'EV - Livianos'!Y1235))</f>
        <v>4.7932701189800128E-2</v>
      </c>
      <c r="Z1477" s="57">
        <f>+(IF('Panel de Control'!$C$29="Base",'EV - Livianos'!Z267,'EV - Livianos'!Z1235))</f>
        <v>4.5086401624378068E-2</v>
      </c>
      <c r="AA1477" s="57">
        <f>+(IF('Panel de Control'!$C$29="Base",'EV - Livianos'!AA267,'EV - Livianos'!AA1235))</f>
        <v>4.2049905342975855E-2</v>
      </c>
      <c r="AB1477" s="57">
        <f>+(IF('Panel de Control'!$C$29="Base",'EV - Livianos'!AB267,'EV - Livianos'!AB1235))</f>
        <v>3.689251789892254E-2</v>
      </c>
      <c r="AC1477" s="57">
        <f>+(IF('Panel de Control'!$C$29="Base",'EV - Livianos'!AC267,'EV - Livianos'!AC1235))</f>
        <v>3.2288746929116235E-2</v>
      </c>
      <c r="AD1477" s="57">
        <f>+(IF('Panel de Control'!$C$29="Base",'EV - Livianos'!AD267,'EV - Livianos'!AD1235))</f>
        <v>2.8203488545219067E-2</v>
      </c>
      <c r="AE1477" s="57">
        <f>+(IF('Panel de Control'!$C$29="Base",'EV - Livianos'!AE267,'EV - Livianos'!AE1235))</f>
        <v>2.4582215013793891E-2</v>
      </c>
      <c r="AF1477" s="57">
        <f>+(IF('Panel de Control'!$C$29="Base",'EV - Livianos'!AF267,'EV - Livianos'!AF1235))</f>
        <v>2.1411970827124406E-2</v>
      </c>
      <c r="AG1477" s="57">
        <f>+(IF('Panel de Control'!$C$29="Base",'EV - Livianos'!AG267,'EV - Livianos'!AG1235))</f>
        <v>1.8622580459836738E-2</v>
      </c>
      <c r="AH1477" s="57">
        <f>+(IF('Panel de Control'!$C$29="Base",'EV - Livianos'!AH267,'EV - Livianos'!AH1235))</f>
        <v>1.617761157458876E-2</v>
      </c>
      <c r="AI1477" s="57">
        <f>+(IF('Panel de Control'!$C$29="Base",'EV - Livianos'!AI267,'EV - Livianos'!AI1235))</f>
        <v>1.4042928370441353E-2</v>
      </c>
      <c r="AJ1477" s="57">
        <f>+(IF('Panel de Control'!$C$29="Base",'EV - Livianos'!AJ267,'EV - Livianos'!AJ1235))</f>
        <v>1.2191845279263891E-2</v>
      </c>
      <c r="AK1477" s="57">
        <f>+(IF('Panel de Control'!$C$29="Base",'EV - Livianos'!AK267,'EV - Livianos'!AK1235))</f>
        <v>1.0581709792527242E-2</v>
      </c>
    </row>
    <row r="1478" spans="1:37" s="65" customFormat="1" ht="17.100000000000001" customHeight="1" x14ac:dyDescent="0.2">
      <c r="A1478" s="54" t="s">
        <v>244</v>
      </c>
      <c r="B1478" s="55" t="s">
        <v>110</v>
      </c>
      <c r="C1478" s="56" t="s">
        <v>242</v>
      </c>
      <c r="D1478" s="57">
        <f>+(IF('Panel de Control'!$C$29="Base",'EV - Livianos'!D268,'EV - Livianos'!D1236))</f>
        <v>0</v>
      </c>
      <c r="E1478" s="57">
        <f>+(IF('Panel de Control'!$C$29="Base",'EV - Livianos'!E268,'EV - Livianos'!E1236))</f>
        <v>0</v>
      </c>
      <c r="F1478" s="57">
        <f>+(IF('Panel de Control'!$C$29="Base",'EV - Livianos'!F268,'EV - Livianos'!F1236))</f>
        <v>0</v>
      </c>
      <c r="G1478" s="57">
        <f>+(IF('Panel de Control'!$C$29="Base",'EV - Livianos'!G268,'EV - Livianos'!G1236))</f>
        <v>0</v>
      </c>
      <c r="H1478" s="57">
        <f>+(IF('Panel de Control'!$C$29="Base",'EV - Livianos'!H268,'EV - Livianos'!H1236))</f>
        <v>0</v>
      </c>
      <c r="I1478" s="57">
        <f>+(IF('Panel de Control'!$C$29="Base",'EV - Livianos'!I268,'EV - Livianos'!I1236))</f>
        <v>0</v>
      </c>
      <c r="J1478" s="57">
        <f>+(IF('Panel de Control'!$C$29="Base",'EV - Livianos'!J268,'EV - Livianos'!J1236))</f>
        <v>0</v>
      </c>
      <c r="K1478" s="57">
        <f>+(IF('Panel de Control'!$C$29="Base",'EV - Livianos'!K268,'EV - Livianos'!K1236))</f>
        <v>0</v>
      </c>
      <c r="L1478" s="57">
        <f>+(IF('Panel de Control'!$C$29="Base",'EV - Livianos'!L268,'EV - Livianos'!L1236))</f>
        <v>0</v>
      </c>
      <c r="M1478" s="57">
        <f>+(IF('Panel de Control'!$C$29="Base",'EV - Livianos'!M268,'EV - Livianos'!M1236))</f>
        <v>0</v>
      </c>
      <c r="N1478" s="57">
        <f>+(IF('Panel de Control'!$C$29="Base",'EV - Livianos'!N268,'EV - Livianos'!N1236))</f>
        <v>0</v>
      </c>
      <c r="O1478" s="57">
        <f>+(IF('Panel de Control'!$C$29="Base",'EV - Livianos'!O268,'EV - Livianos'!O1236))</f>
        <v>0</v>
      </c>
      <c r="P1478" s="57">
        <f>+(IF('Panel de Control'!$C$29="Base",'EV - Livianos'!P268,'EV - Livianos'!P1236))</f>
        <v>0</v>
      </c>
      <c r="Q1478" s="57">
        <f>+(IF('Panel de Control'!$C$29="Base",'EV - Livianos'!Q268,'EV - Livianos'!Q1236))</f>
        <v>0</v>
      </c>
      <c r="R1478" s="57">
        <f>+(IF('Panel de Control'!$C$29="Base",'EV - Livianos'!R268,'EV - Livianos'!R1236))</f>
        <v>0</v>
      </c>
      <c r="S1478" s="57">
        <f>+(IF('Panel de Control'!$C$29="Base",'EV - Livianos'!S268,'EV - Livianos'!S1236))</f>
        <v>0</v>
      </c>
      <c r="T1478" s="57">
        <f>+(IF('Panel de Control'!$C$29="Base",'EV - Livianos'!T268,'EV - Livianos'!T1236))</f>
        <v>0</v>
      </c>
      <c r="U1478" s="57">
        <f>+(IF('Panel de Control'!$C$29="Base",'EV - Livianos'!U268,'EV - Livianos'!U1236))</f>
        <v>0</v>
      </c>
      <c r="V1478" s="57">
        <f>+(IF('Panel de Control'!$C$29="Base",'EV - Livianos'!V268,'EV - Livianos'!V1236))</f>
        <v>0</v>
      </c>
      <c r="W1478" s="57">
        <f>+(IF('Panel de Control'!$C$29="Base",'EV - Livianos'!W268,'EV - Livianos'!W1236))</f>
        <v>0</v>
      </c>
      <c r="X1478" s="57">
        <f>+(IF('Panel de Control'!$C$29="Base",'EV - Livianos'!X268,'EV - Livianos'!X1236))</f>
        <v>0</v>
      </c>
      <c r="Y1478" s="57">
        <f>+(IF('Panel de Control'!$C$29="Base",'EV - Livianos'!Y268,'EV - Livianos'!Y1236))</f>
        <v>0</v>
      </c>
      <c r="Z1478" s="57">
        <f>+(IF('Panel de Control'!$C$29="Base",'EV - Livianos'!Z268,'EV - Livianos'!Z1236))</f>
        <v>0</v>
      </c>
      <c r="AA1478" s="57">
        <f>+(IF('Panel de Control'!$C$29="Base",'EV - Livianos'!AA268,'EV - Livianos'!AA1236))</f>
        <v>0</v>
      </c>
      <c r="AB1478" s="57">
        <f>+(IF('Panel de Control'!$C$29="Base",'EV - Livianos'!AB268,'EV - Livianos'!AB1236))</f>
        <v>0</v>
      </c>
      <c r="AC1478" s="57">
        <f>+(IF('Panel de Control'!$C$29="Base",'EV - Livianos'!AC268,'EV - Livianos'!AC1236))</f>
        <v>0</v>
      </c>
      <c r="AD1478" s="57">
        <f>+(IF('Panel de Control'!$C$29="Base",'EV - Livianos'!AD268,'EV - Livianos'!AD1236))</f>
        <v>0</v>
      </c>
      <c r="AE1478" s="57">
        <f>+(IF('Panel de Control'!$C$29="Base",'EV - Livianos'!AE268,'EV - Livianos'!AE1236))</f>
        <v>0</v>
      </c>
      <c r="AF1478" s="57">
        <f>+(IF('Panel de Control'!$C$29="Base",'EV - Livianos'!AF268,'EV - Livianos'!AF1236))</f>
        <v>0</v>
      </c>
      <c r="AG1478" s="57">
        <f>+(IF('Panel de Control'!$C$29="Base",'EV - Livianos'!AG268,'EV - Livianos'!AG1236))</f>
        <v>0</v>
      </c>
      <c r="AH1478" s="57">
        <f>+(IF('Panel de Control'!$C$29="Base",'EV - Livianos'!AH268,'EV - Livianos'!AH1236))</f>
        <v>0</v>
      </c>
      <c r="AI1478" s="57">
        <f>+(IF('Panel de Control'!$C$29="Base",'EV - Livianos'!AI268,'EV - Livianos'!AI1236))</f>
        <v>0</v>
      </c>
      <c r="AJ1478" s="57">
        <f>+(IF('Panel de Control'!$C$29="Base",'EV - Livianos'!AJ268,'EV - Livianos'!AJ1236))</f>
        <v>0</v>
      </c>
      <c r="AK1478" s="57">
        <f>+(IF('Panel de Control'!$C$29="Base",'EV - Livianos'!AK268,'EV - Livianos'!AK1236))</f>
        <v>0</v>
      </c>
    </row>
    <row r="1479" spans="1:37" s="65" customFormat="1" ht="17.100000000000001" customHeight="1" x14ac:dyDescent="0.2">
      <c r="A1479" s="54" t="s">
        <v>268</v>
      </c>
      <c r="B1479" s="55" t="s">
        <v>110</v>
      </c>
      <c r="C1479" s="56" t="s">
        <v>242</v>
      </c>
      <c r="D1479" s="57">
        <f>+(IF('Panel de Control'!$C$29="Base",'EV - Livianos'!D269,'EV - Livianos'!D1237))</f>
        <v>0</v>
      </c>
      <c r="E1479" s="57">
        <f>+(IF('Panel de Control'!$C$29="Base",'EV - Livianos'!E269,'EV - Livianos'!E1237))</f>
        <v>0</v>
      </c>
      <c r="F1479" s="57">
        <f>+(IF('Panel de Control'!$C$29="Base",'EV - Livianos'!F269,'EV - Livianos'!F1237))</f>
        <v>0</v>
      </c>
      <c r="G1479" s="57">
        <f>+(IF('Panel de Control'!$C$29="Base",'EV - Livianos'!G269,'EV - Livianos'!G1237))</f>
        <v>0</v>
      </c>
      <c r="H1479" s="57">
        <f>+(IF('Panel de Control'!$C$29="Base",'EV - Livianos'!H269,'EV - Livianos'!H1237))</f>
        <v>0</v>
      </c>
      <c r="I1479" s="57">
        <f>+(IF('Panel de Control'!$C$29="Base",'EV - Livianos'!I269,'EV - Livianos'!I1237))</f>
        <v>0</v>
      </c>
      <c r="J1479" s="57">
        <f>+(IF('Panel de Control'!$C$29="Base",'EV - Livianos'!J269,'EV - Livianos'!J1237))</f>
        <v>0</v>
      </c>
      <c r="K1479" s="57">
        <f>+(IF('Panel de Control'!$C$29="Base",'EV - Livianos'!K269,'EV - Livianos'!K1237))</f>
        <v>0</v>
      </c>
      <c r="L1479" s="57">
        <f>+(IF('Panel de Control'!$C$29="Base",'EV - Livianos'!L269,'EV - Livianos'!L1237))</f>
        <v>0</v>
      </c>
      <c r="M1479" s="57">
        <f>+(IF('Panel de Control'!$C$29="Base",'EV - Livianos'!M269,'EV - Livianos'!M1237))</f>
        <v>0</v>
      </c>
      <c r="N1479" s="57">
        <f>+(IF('Panel de Control'!$C$29="Base",'EV - Livianos'!N269,'EV - Livianos'!N1237))</f>
        <v>0</v>
      </c>
      <c r="O1479" s="57">
        <f>+(IF('Panel de Control'!$C$29="Base",'EV - Livianos'!O269,'EV - Livianos'!O1237))</f>
        <v>0</v>
      </c>
      <c r="P1479" s="57">
        <f>+(IF('Panel de Control'!$C$29="Base",'EV - Livianos'!P269,'EV - Livianos'!P1237))</f>
        <v>0</v>
      </c>
      <c r="Q1479" s="57">
        <f>+(IF('Panel de Control'!$C$29="Base",'EV - Livianos'!Q269,'EV - Livianos'!Q1237))</f>
        <v>0</v>
      </c>
      <c r="R1479" s="57">
        <f>+(IF('Panel de Control'!$C$29="Base",'EV - Livianos'!R269,'EV - Livianos'!R1237))</f>
        <v>0</v>
      </c>
      <c r="S1479" s="57">
        <f>+(IF('Panel de Control'!$C$29="Base",'EV - Livianos'!S269,'EV - Livianos'!S1237))</f>
        <v>0</v>
      </c>
      <c r="T1479" s="57">
        <f>+(IF('Panel de Control'!$C$29="Base",'EV - Livianos'!T269,'EV - Livianos'!T1237))</f>
        <v>0</v>
      </c>
      <c r="U1479" s="57">
        <f>+(IF('Panel de Control'!$C$29="Base",'EV - Livianos'!U269,'EV - Livianos'!U1237))</f>
        <v>0</v>
      </c>
      <c r="V1479" s="57">
        <f>+(IF('Panel de Control'!$C$29="Base",'EV - Livianos'!V269,'EV - Livianos'!V1237))</f>
        <v>0</v>
      </c>
      <c r="W1479" s="57">
        <f>+(IF('Panel de Control'!$C$29="Base",'EV - Livianos'!W269,'EV - Livianos'!W1237))</f>
        <v>0</v>
      </c>
      <c r="X1479" s="57">
        <f>+(IF('Panel de Control'!$C$29="Base",'EV - Livianos'!X269,'EV - Livianos'!X1237))</f>
        <v>0</v>
      </c>
      <c r="Y1479" s="57">
        <f>+(IF('Panel de Control'!$C$29="Base",'EV - Livianos'!Y269,'EV - Livianos'!Y1237))</f>
        <v>0</v>
      </c>
      <c r="Z1479" s="57">
        <f>+(IF('Panel de Control'!$C$29="Base",'EV - Livianos'!Z269,'EV - Livianos'!Z1237))</f>
        <v>0</v>
      </c>
      <c r="AA1479" s="57">
        <f>+(IF('Panel de Control'!$C$29="Base",'EV - Livianos'!AA269,'EV - Livianos'!AA1237))</f>
        <v>0</v>
      </c>
      <c r="AB1479" s="57">
        <f>+(IF('Panel de Control'!$C$29="Base",'EV - Livianos'!AB269,'EV - Livianos'!AB1237))</f>
        <v>0</v>
      </c>
      <c r="AC1479" s="57">
        <f>+(IF('Panel de Control'!$C$29="Base",'EV - Livianos'!AC269,'EV - Livianos'!AC1237))</f>
        <v>0</v>
      </c>
      <c r="AD1479" s="57">
        <f>+(IF('Panel de Control'!$C$29="Base",'EV - Livianos'!AD269,'EV - Livianos'!AD1237))</f>
        <v>0</v>
      </c>
      <c r="AE1479" s="57">
        <f>+(IF('Panel de Control'!$C$29="Base",'EV - Livianos'!AE269,'EV - Livianos'!AE1237))</f>
        <v>0</v>
      </c>
      <c r="AF1479" s="57">
        <f>+(IF('Panel de Control'!$C$29="Base",'EV - Livianos'!AF269,'EV - Livianos'!AF1237))</f>
        <v>0</v>
      </c>
      <c r="AG1479" s="57">
        <f>+(IF('Panel de Control'!$C$29="Base",'EV - Livianos'!AG269,'EV - Livianos'!AG1237))</f>
        <v>0</v>
      </c>
      <c r="AH1479" s="57">
        <f>+(IF('Panel de Control'!$C$29="Base",'EV - Livianos'!AH269,'EV - Livianos'!AH1237))</f>
        <v>0</v>
      </c>
      <c r="AI1479" s="57">
        <f>+(IF('Panel de Control'!$C$29="Base",'EV - Livianos'!AI269,'EV - Livianos'!AI1237))</f>
        <v>0</v>
      </c>
      <c r="AJ1479" s="57">
        <f>+(IF('Panel de Control'!$C$29="Base",'EV - Livianos'!AJ269,'EV - Livianos'!AJ1237))</f>
        <v>0</v>
      </c>
      <c r="AK1479" s="57">
        <f>+(IF('Panel de Control'!$C$29="Base",'EV - Livianos'!AK269,'EV - Livianos'!AK1237))</f>
        <v>0</v>
      </c>
    </row>
    <row r="1480" spans="1:37" s="65" customFormat="1" ht="17.100000000000001" customHeight="1" x14ac:dyDescent="0.2">
      <c r="A1480" s="54" t="s">
        <v>189</v>
      </c>
      <c r="B1480" s="55" t="s">
        <v>110</v>
      </c>
      <c r="C1480" s="56" t="s">
        <v>242</v>
      </c>
      <c r="D1480" s="57">
        <f>+(IF('Panel de Control'!$C$29="Base",'EV - Livianos'!D270,'EV - Livianos'!D1238))</f>
        <v>0</v>
      </c>
      <c r="E1480" s="57">
        <f>+(IF('Panel de Control'!$C$29="Base",'EV - Livianos'!E270,'EV - Livianos'!E1238))</f>
        <v>0</v>
      </c>
      <c r="F1480" s="57">
        <f>+(IF('Panel de Control'!$C$29="Base",'EV - Livianos'!F270,'EV - Livianos'!F1238))</f>
        <v>0</v>
      </c>
      <c r="G1480" s="57">
        <f>+(IF('Panel de Control'!$C$29="Base",'EV - Livianos'!G270,'EV - Livianos'!G1238))</f>
        <v>0</v>
      </c>
      <c r="H1480" s="57">
        <f>+(IF('Panel de Control'!$C$29="Base",'EV - Livianos'!H270,'EV - Livianos'!H1238))</f>
        <v>2.7542587664131308E-4</v>
      </c>
      <c r="I1480" s="57">
        <f>+(IF('Panel de Control'!$C$29="Base",'EV - Livianos'!I270,'EV - Livianos'!I1238))</f>
        <v>2.9866384809938955E-4</v>
      </c>
      <c r="J1480" s="57">
        <f>+(IF('Panel de Control'!$C$29="Base",'EV - Livianos'!J270,'EV - Livianos'!J1238))</f>
        <v>3.7981511375460928E-4</v>
      </c>
      <c r="K1480" s="57">
        <f>+(IF('Panel de Control'!$C$29="Base",'EV - Livianos'!K270,'EV - Livianos'!K1238))</f>
        <v>4.9559208507693638E-3</v>
      </c>
      <c r="L1480" s="57">
        <f>+(IF('Panel de Control'!$C$29="Base",'EV - Livianos'!L270,'EV - Livianos'!L1238))</f>
        <v>9.4006698210634693E-3</v>
      </c>
      <c r="M1480" s="57">
        <f>+(IF('Panel de Control'!$C$29="Base",'EV - Livianos'!M270,'EV - Livianos'!M1238))</f>
        <v>1.3699158688781432E-2</v>
      </c>
      <c r="N1480" s="57">
        <f>+(IF('Panel de Control'!$C$29="Base",'EV - Livianos'!N270,'EV - Livianos'!N1238))</f>
        <v>2.018101243023734E-2</v>
      </c>
      <c r="O1480" s="57">
        <f>+(IF('Panel de Control'!$C$29="Base",'EV - Livianos'!O270,'EV - Livianos'!O1238))</f>
        <v>2.6576459430162038E-2</v>
      </c>
      <c r="P1480" s="57">
        <f>+(IF('Panel de Control'!$C$29="Base",'EV - Livianos'!P270,'EV - Livianos'!P1238))</f>
        <v>3.2870058269689931E-2</v>
      </c>
      <c r="Q1480" s="57">
        <f>+(IF('Panel de Control'!$C$29="Base",'EV - Livianos'!Q270,'EV - Livianos'!Q1238))</f>
        <v>4.0698293080276601E-2</v>
      </c>
      <c r="R1480" s="57">
        <f>+(IF('Panel de Control'!$C$29="Base",'EV - Livianos'!R270,'EV - Livianos'!R1238))</f>
        <v>4.8603498046074778E-2</v>
      </c>
      <c r="S1480" s="57">
        <f>+(IF('Panel de Control'!$C$29="Base",'EV - Livianos'!S270,'EV - Livianos'!S1238))</f>
        <v>5.6736327075315937E-2</v>
      </c>
      <c r="T1480" s="57">
        <f>+(IF('Panel de Control'!$C$29="Base",'EV - Livianos'!T270,'EV - Livianos'!T1238))</f>
        <v>6.6062261541145639E-2</v>
      </c>
      <c r="U1480" s="57">
        <f>+(IF('Panel de Control'!$C$29="Base",'EV - Livianos'!U270,'EV - Livianos'!U1238))</f>
        <v>7.677544310287697E-2</v>
      </c>
      <c r="V1480" s="57">
        <f>+(IF('Panel de Control'!$C$29="Base",'EV - Livianos'!V270,'EV - Livianos'!V1238))</f>
        <v>8.8692243958772538E-2</v>
      </c>
      <c r="W1480" s="57">
        <f>+(IF('Panel de Control'!$C$29="Base",'EV - Livianos'!W270,'EV - Livianos'!W1238))</f>
        <v>0.10215409161259675</v>
      </c>
      <c r="X1480" s="57">
        <f>+(IF('Panel de Control'!$C$29="Base",'EV - Livianos'!X270,'EV - Livianos'!X1238))</f>
        <v>0.11726611085671433</v>
      </c>
      <c r="Y1480" s="57">
        <f>+(IF('Panel de Control'!$C$29="Base",'EV - Livianos'!Y270,'EV - Livianos'!Y1238))</f>
        <v>0.13366347867611775</v>
      </c>
      <c r="Z1480" s="57">
        <f>+(IF('Panel de Control'!$C$29="Base",'EV - Livianos'!Z270,'EV - Livianos'!Z1238))</f>
        <v>0.15082563007249511</v>
      </c>
      <c r="AA1480" s="57">
        <f>+(IF('Panel de Control'!$C$29="Base",'EV - Livianos'!AA270,'EV - Livianos'!AA1238))</f>
        <v>0.16967258261252177</v>
      </c>
      <c r="AB1480" s="57">
        <f>+(IF('Panel de Control'!$C$29="Base",'EV - Livianos'!AB270,'EV - Livianos'!AB1238))</f>
        <v>0.18946071881746593</v>
      </c>
      <c r="AC1480" s="57">
        <f>+(IF('Panel de Control'!$C$29="Base",'EV - Livianos'!AC270,'EV - Livianos'!AC1238))</f>
        <v>0.21005184401024818</v>
      </c>
      <c r="AD1480" s="57">
        <f>+(IF('Panel de Control'!$C$29="Base",'EV - Livianos'!AD270,'EV - Livianos'!AD1238))</f>
        <v>0.23152431598011461</v>
      </c>
      <c r="AE1480" s="57">
        <f>+(IF('Panel de Control'!$C$29="Base",'EV - Livianos'!AE270,'EV - Livianos'!AE1238))</f>
        <v>0.25363361522592898</v>
      </c>
      <c r="AF1480" s="57">
        <f>+(IF('Panel de Control'!$C$29="Base",'EV - Livianos'!AF270,'EV - Livianos'!AF1238))</f>
        <v>0.27568982692566274</v>
      </c>
      <c r="AG1480" s="57">
        <f>+(IF('Panel de Control'!$C$29="Base",'EV - Livianos'!AG270,'EV - Livianos'!AG1238))</f>
        <v>0.29827645906043188</v>
      </c>
      <c r="AH1480" s="57">
        <f>+(IF('Panel de Control'!$C$29="Base",'EV - Livianos'!AH270,'EV - Livianos'!AH1238))</f>
        <v>0.32100874015577679</v>
      </c>
      <c r="AI1480" s="57">
        <f>+(IF('Panel de Control'!$C$29="Base",'EV - Livianos'!AI270,'EV - Livianos'!AI1238))</f>
        <v>0.34367933929912103</v>
      </c>
      <c r="AJ1480" s="57">
        <f>+(IF('Panel de Control'!$C$29="Base",'EV - Livianos'!AJ270,'EV - Livianos'!AJ1238))</f>
        <v>0.36610313552071994</v>
      </c>
      <c r="AK1480" s="57">
        <f>+(IF('Panel de Control'!$C$29="Base",'EV - Livianos'!AK270,'EV - Livianos'!AK1238))</f>
        <v>0.38828208459683294</v>
      </c>
    </row>
    <row r="1481" spans="1:37" s="65" customFormat="1" ht="17.100000000000001" customHeight="1" x14ac:dyDescent="0.2">
      <c r="A1481" s="54" t="s">
        <v>269</v>
      </c>
      <c r="B1481" s="55" t="s">
        <v>110</v>
      </c>
      <c r="C1481" s="56" t="s">
        <v>242</v>
      </c>
      <c r="D1481" s="57">
        <f>+(IF('Panel de Control'!$C$29="Base",'EV - Livianos'!D271,'EV - Livianos'!D1239))</f>
        <v>0</v>
      </c>
      <c r="E1481" s="57">
        <f>+(IF('Panel de Control'!$C$29="Base",'EV - Livianos'!E271,'EV - Livianos'!E1239))</f>
        <v>0</v>
      </c>
      <c r="F1481" s="57">
        <f>+(IF('Panel de Control'!$C$29="Base",'EV - Livianos'!F271,'EV - Livianos'!F1239))</f>
        <v>0</v>
      </c>
      <c r="G1481" s="57">
        <f>+(IF('Panel de Control'!$C$29="Base",'EV - Livianos'!G271,'EV - Livianos'!G1239))</f>
        <v>0</v>
      </c>
      <c r="H1481" s="57">
        <f>+(IF('Panel de Control'!$C$29="Base",'EV - Livianos'!H271,'EV - Livianos'!H1239))</f>
        <v>0</v>
      </c>
      <c r="I1481" s="57">
        <f>+(IF('Panel de Control'!$C$29="Base",'EV - Livianos'!I271,'EV - Livianos'!I1239))</f>
        <v>0</v>
      </c>
      <c r="J1481" s="57">
        <f>+(IF('Panel de Control'!$C$29="Base",'EV - Livianos'!J271,'EV - Livianos'!J1239))</f>
        <v>0</v>
      </c>
      <c r="K1481" s="57">
        <f>+(IF('Panel de Control'!$C$29="Base",'EV - Livianos'!K271,'EV - Livianos'!K1239))</f>
        <v>0</v>
      </c>
      <c r="L1481" s="57">
        <f>+(IF('Panel de Control'!$C$29="Base",'EV - Livianos'!L271,'EV - Livianos'!L1239))</f>
        <v>0</v>
      </c>
      <c r="M1481" s="57">
        <f>+(IF('Panel de Control'!$C$29="Base",'EV - Livianos'!M271,'EV - Livianos'!M1239))</f>
        <v>0</v>
      </c>
      <c r="N1481" s="57">
        <f>+(IF('Panel de Control'!$C$29="Base",'EV - Livianos'!N271,'EV - Livianos'!N1239))</f>
        <v>0</v>
      </c>
      <c r="O1481" s="57">
        <f>+(IF('Panel de Control'!$C$29="Base",'EV - Livianos'!O271,'EV - Livianos'!O1239))</f>
        <v>0</v>
      </c>
      <c r="P1481" s="57">
        <f>+(IF('Panel de Control'!$C$29="Base",'EV - Livianos'!P271,'EV - Livianos'!P1239))</f>
        <v>0</v>
      </c>
      <c r="Q1481" s="57">
        <f>+(IF('Panel de Control'!$C$29="Base",'EV - Livianos'!Q271,'EV - Livianos'!Q1239))</f>
        <v>0</v>
      </c>
      <c r="R1481" s="57">
        <f>+(IF('Panel de Control'!$C$29="Base",'EV - Livianos'!R271,'EV - Livianos'!R1239))</f>
        <v>0</v>
      </c>
      <c r="S1481" s="57">
        <f>+(IF('Panel de Control'!$C$29="Base",'EV - Livianos'!S271,'EV - Livianos'!S1239))</f>
        <v>0</v>
      </c>
      <c r="T1481" s="57">
        <f>+(IF('Panel de Control'!$C$29="Base",'EV - Livianos'!T271,'EV - Livianos'!T1239))</f>
        <v>0</v>
      </c>
      <c r="U1481" s="57">
        <f>+(IF('Panel de Control'!$C$29="Base",'EV - Livianos'!U271,'EV - Livianos'!U1239))</f>
        <v>0</v>
      </c>
      <c r="V1481" s="57">
        <f>+(IF('Panel de Control'!$C$29="Base",'EV - Livianos'!V271,'EV - Livianos'!V1239))</f>
        <v>0</v>
      </c>
      <c r="W1481" s="57">
        <f>+(IF('Panel de Control'!$C$29="Base",'EV - Livianos'!W271,'EV - Livianos'!W1239))</f>
        <v>0</v>
      </c>
      <c r="X1481" s="57">
        <f>+(IF('Panel de Control'!$C$29="Base",'EV - Livianos'!X271,'EV - Livianos'!X1239))</f>
        <v>0</v>
      </c>
      <c r="Y1481" s="57">
        <f>+(IF('Panel de Control'!$C$29="Base",'EV - Livianos'!Y271,'EV - Livianos'!Y1239))</f>
        <v>0</v>
      </c>
      <c r="Z1481" s="57">
        <f>+(IF('Panel de Control'!$C$29="Base",'EV - Livianos'!Z271,'EV - Livianos'!Z1239))</f>
        <v>0</v>
      </c>
      <c r="AA1481" s="57">
        <f>+(IF('Panel de Control'!$C$29="Base",'EV - Livianos'!AA271,'EV - Livianos'!AA1239))</f>
        <v>0</v>
      </c>
      <c r="AB1481" s="57">
        <f>+(IF('Panel de Control'!$C$29="Base",'EV - Livianos'!AB271,'EV - Livianos'!AB1239))</f>
        <v>0</v>
      </c>
      <c r="AC1481" s="57">
        <f>+(IF('Panel de Control'!$C$29="Base",'EV - Livianos'!AC271,'EV - Livianos'!AC1239))</f>
        <v>0</v>
      </c>
      <c r="AD1481" s="57">
        <f>+(IF('Panel de Control'!$C$29="Base",'EV - Livianos'!AD271,'EV - Livianos'!AD1239))</f>
        <v>0</v>
      </c>
      <c r="AE1481" s="57">
        <f>+(IF('Panel de Control'!$C$29="Base",'EV - Livianos'!AE271,'EV - Livianos'!AE1239))</f>
        <v>0</v>
      </c>
      <c r="AF1481" s="57">
        <f>+(IF('Panel de Control'!$C$29="Base",'EV - Livianos'!AF271,'EV - Livianos'!AF1239))</f>
        <v>0</v>
      </c>
      <c r="AG1481" s="57">
        <f>+(IF('Panel de Control'!$C$29="Base",'EV - Livianos'!AG271,'EV - Livianos'!AG1239))</f>
        <v>0</v>
      </c>
      <c r="AH1481" s="57">
        <f>+(IF('Panel de Control'!$C$29="Base",'EV - Livianos'!AH271,'EV - Livianos'!AH1239))</f>
        <v>0</v>
      </c>
      <c r="AI1481" s="57">
        <f>+(IF('Panel de Control'!$C$29="Base",'EV - Livianos'!AI271,'EV - Livianos'!AI1239))</f>
        <v>0</v>
      </c>
      <c r="AJ1481" s="57">
        <f>+(IF('Panel de Control'!$C$29="Base",'EV - Livianos'!AJ271,'EV - Livianos'!AJ1239))</f>
        <v>0</v>
      </c>
      <c r="AK1481" s="57">
        <f>+(IF('Panel de Control'!$C$29="Base",'EV - Livianos'!AK271,'EV - Livianos'!AK1239))</f>
        <v>0</v>
      </c>
    </row>
    <row r="1482" spans="1:37" s="65" customFormat="1" ht="17.100000000000001" customHeight="1" x14ac:dyDescent="0.2">
      <c r="A1482" s="54" t="s">
        <v>270</v>
      </c>
      <c r="B1482" s="55" t="s">
        <v>110</v>
      </c>
      <c r="C1482" s="56" t="s">
        <v>242</v>
      </c>
      <c r="D1482" s="57">
        <f>+(IF('Panel de Control'!$C$29="Base",'EV - Livianos'!D272,'EV - Livianos'!D1240))</f>
        <v>0</v>
      </c>
      <c r="E1482" s="57">
        <f>+(IF('Panel de Control'!$C$29="Base",'EV - Livianos'!E272,'EV - Livianos'!E1240))</f>
        <v>0</v>
      </c>
      <c r="F1482" s="57">
        <f>+(IF('Panel de Control'!$C$29="Base",'EV - Livianos'!F272,'EV - Livianos'!F1240))</f>
        <v>0</v>
      </c>
      <c r="G1482" s="57">
        <f>+(IF('Panel de Control'!$C$29="Base",'EV - Livianos'!G272,'EV - Livianos'!G1240))</f>
        <v>0</v>
      </c>
      <c r="H1482" s="57">
        <f>+(IF('Panel de Control'!$C$29="Base",'EV - Livianos'!H272,'EV - Livianos'!H1240))</f>
        <v>0</v>
      </c>
      <c r="I1482" s="57">
        <f>+(IF('Panel de Control'!$C$29="Base",'EV - Livianos'!I272,'EV - Livianos'!I1240))</f>
        <v>0</v>
      </c>
      <c r="J1482" s="57">
        <f>+(IF('Panel de Control'!$C$29="Base",'EV - Livianos'!J272,'EV - Livianos'!J1240))</f>
        <v>0</v>
      </c>
      <c r="K1482" s="57">
        <f>+(IF('Panel de Control'!$C$29="Base",'EV - Livianos'!K272,'EV - Livianos'!K1240))</f>
        <v>0</v>
      </c>
      <c r="L1482" s="57">
        <f>+(IF('Panel de Control'!$C$29="Base",'EV - Livianos'!L272,'EV - Livianos'!L1240))</f>
        <v>0</v>
      </c>
      <c r="M1482" s="57">
        <f>+(IF('Panel de Control'!$C$29="Base",'EV - Livianos'!M272,'EV - Livianos'!M1240))</f>
        <v>0</v>
      </c>
      <c r="N1482" s="57">
        <f>+(IF('Panel de Control'!$C$29="Base",'EV - Livianos'!N272,'EV - Livianos'!N1240))</f>
        <v>0</v>
      </c>
      <c r="O1482" s="57">
        <f>+(IF('Panel de Control'!$C$29="Base",'EV - Livianos'!O272,'EV - Livianos'!O1240))</f>
        <v>0</v>
      </c>
      <c r="P1482" s="57">
        <f>+(IF('Panel de Control'!$C$29="Base",'EV - Livianos'!P272,'EV - Livianos'!P1240))</f>
        <v>0</v>
      </c>
      <c r="Q1482" s="57">
        <f>+(IF('Panel de Control'!$C$29="Base",'EV - Livianos'!Q272,'EV - Livianos'!Q1240))</f>
        <v>0</v>
      </c>
      <c r="R1482" s="57">
        <f>+(IF('Panel de Control'!$C$29="Base",'EV - Livianos'!R272,'EV - Livianos'!R1240))</f>
        <v>0</v>
      </c>
      <c r="S1482" s="57">
        <f>+(IF('Panel de Control'!$C$29="Base",'EV - Livianos'!S272,'EV - Livianos'!S1240))</f>
        <v>0</v>
      </c>
      <c r="T1482" s="57">
        <f>+(IF('Panel de Control'!$C$29="Base",'EV - Livianos'!T272,'EV - Livianos'!T1240))</f>
        <v>0</v>
      </c>
      <c r="U1482" s="57">
        <f>+(IF('Panel de Control'!$C$29="Base",'EV - Livianos'!U272,'EV - Livianos'!U1240))</f>
        <v>0</v>
      </c>
      <c r="V1482" s="57">
        <f>+(IF('Panel de Control'!$C$29="Base",'EV - Livianos'!V272,'EV - Livianos'!V1240))</f>
        <v>0</v>
      </c>
      <c r="W1482" s="57">
        <f>+(IF('Panel de Control'!$C$29="Base",'EV - Livianos'!W272,'EV - Livianos'!W1240))</f>
        <v>0</v>
      </c>
      <c r="X1482" s="57">
        <f>+(IF('Panel de Control'!$C$29="Base",'EV - Livianos'!X272,'EV - Livianos'!X1240))</f>
        <v>0</v>
      </c>
      <c r="Y1482" s="57">
        <f>+(IF('Panel de Control'!$C$29="Base",'EV - Livianos'!Y272,'EV - Livianos'!Y1240))</f>
        <v>0</v>
      </c>
      <c r="Z1482" s="57">
        <f>+(IF('Panel de Control'!$C$29="Base",'EV - Livianos'!Z272,'EV - Livianos'!Z1240))</f>
        <v>0</v>
      </c>
      <c r="AA1482" s="57">
        <f>+(IF('Panel de Control'!$C$29="Base",'EV - Livianos'!AA272,'EV - Livianos'!AA1240))</f>
        <v>0</v>
      </c>
      <c r="AB1482" s="57">
        <f>+(IF('Panel de Control'!$C$29="Base",'EV - Livianos'!AB272,'EV - Livianos'!AB1240))</f>
        <v>0</v>
      </c>
      <c r="AC1482" s="57">
        <f>+(IF('Panel de Control'!$C$29="Base",'EV - Livianos'!AC272,'EV - Livianos'!AC1240))</f>
        <v>0</v>
      </c>
      <c r="AD1482" s="57">
        <f>+(IF('Panel de Control'!$C$29="Base",'EV - Livianos'!AD272,'EV - Livianos'!AD1240))</f>
        <v>0</v>
      </c>
      <c r="AE1482" s="57">
        <f>+(IF('Panel de Control'!$C$29="Base",'EV - Livianos'!AE272,'EV - Livianos'!AE1240))</f>
        <v>0</v>
      </c>
      <c r="AF1482" s="57">
        <f>+(IF('Panel de Control'!$C$29="Base",'EV - Livianos'!AF272,'EV - Livianos'!AF1240))</f>
        <v>0</v>
      </c>
      <c r="AG1482" s="57">
        <f>+(IF('Panel de Control'!$C$29="Base",'EV - Livianos'!AG272,'EV - Livianos'!AG1240))</f>
        <v>0</v>
      </c>
      <c r="AH1482" s="57">
        <f>+(IF('Panel de Control'!$C$29="Base",'EV - Livianos'!AH272,'EV - Livianos'!AH1240))</f>
        <v>0</v>
      </c>
      <c r="AI1482" s="57">
        <f>+(IF('Panel de Control'!$C$29="Base",'EV - Livianos'!AI272,'EV - Livianos'!AI1240))</f>
        <v>0</v>
      </c>
      <c r="AJ1482" s="57">
        <f>+(IF('Panel de Control'!$C$29="Base",'EV - Livianos'!AJ272,'EV - Livianos'!AJ1240))</f>
        <v>0</v>
      </c>
      <c r="AK1482" s="57">
        <f>+(IF('Panel de Control'!$C$29="Base",'EV - Livianos'!AK272,'EV - Livianos'!AK1240))</f>
        <v>0</v>
      </c>
    </row>
    <row r="1483" spans="1:37" s="65" customFormat="1" ht="17.100000000000001" customHeight="1" x14ac:dyDescent="0.2">
      <c r="A1483" s="54" t="s">
        <v>271</v>
      </c>
      <c r="B1483" s="55" t="s">
        <v>110</v>
      </c>
      <c r="C1483" s="56" t="s">
        <v>242</v>
      </c>
      <c r="D1483" s="57">
        <f>+(IF('Panel de Control'!$C$29="Base",'EV - Livianos'!D273,'EV - Livianos'!D1241))</f>
        <v>0</v>
      </c>
      <c r="E1483" s="57">
        <f>+(IF('Panel de Control'!$C$29="Base",'EV - Livianos'!E273,'EV - Livianos'!E1241))</f>
        <v>0</v>
      </c>
      <c r="F1483" s="57">
        <f>+(IF('Panel de Control'!$C$29="Base",'EV - Livianos'!F273,'EV - Livianos'!F1241))</f>
        <v>0</v>
      </c>
      <c r="G1483" s="57">
        <f>+(IF('Panel de Control'!$C$29="Base",'EV - Livianos'!G273,'EV - Livianos'!G1241))</f>
        <v>0</v>
      </c>
      <c r="H1483" s="57">
        <f>+(IF('Panel de Control'!$C$29="Base",'EV - Livianos'!H273,'EV - Livianos'!H1241))</f>
        <v>0</v>
      </c>
      <c r="I1483" s="57">
        <f>+(IF('Panel de Control'!$C$29="Base",'EV - Livianos'!I273,'EV - Livianos'!I1241))</f>
        <v>0</v>
      </c>
      <c r="J1483" s="57">
        <f>+(IF('Panel de Control'!$C$29="Base",'EV - Livianos'!J273,'EV - Livianos'!J1241))</f>
        <v>0</v>
      </c>
      <c r="K1483" s="57">
        <f>+(IF('Panel de Control'!$C$29="Base",'EV - Livianos'!K273,'EV - Livianos'!K1241))</f>
        <v>0</v>
      </c>
      <c r="L1483" s="57">
        <f>+(IF('Panel de Control'!$C$29="Base",'EV - Livianos'!L273,'EV - Livianos'!L1241))</f>
        <v>0</v>
      </c>
      <c r="M1483" s="57">
        <f>+(IF('Panel de Control'!$C$29="Base",'EV - Livianos'!M273,'EV - Livianos'!M1241))</f>
        <v>0</v>
      </c>
      <c r="N1483" s="57">
        <f>+(IF('Panel de Control'!$C$29="Base",'EV - Livianos'!N273,'EV - Livianos'!N1241))</f>
        <v>0</v>
      </c>
      <c r="O1483" s="57">
        <f>+(IF('Panel de Control'!$C$29="Base",'EV - Livianos'!O273,'EV - Livianos'!O1241))</f>
        <v>0</v>
      </c>
      <c r="P1483" s="57">
        <f>+(IF('Panel de Control'!$C$29="Base",'EV - Livianos'!P273,'EV - Livianos'!P1241))</f>
        <v>0</v>
      </c>
      <c r="Q1483" s="57">
        <f>+(IF('Panel de Control'!$C$29="Base",'EV - Livianos'!Q273,'EV - Livianos'!Q1241))</f>
        <v>0</v>
      </c>
      <c r="R1483" s="57">
        <f>+(IF('Panel de Control'!$C$29="Base",'EV - Livianos'!R273,'EV - Livianos'!R1241))</f>
        <v>0</v>
      </c>
      <c r="S1483" s="57">
        <f>+(IF('Panel de Control'!$C$29="Base",'EV - Livianos'!S273,'EV - Livianos'!S1241))</f>
        <v>0</v>
      </c>
      <c r="T1483" s="57">
        <f>+(IF('Panel de Control'!$C$29="Base",'EV - Livianos'!T273,'EV - Livianos'!T1241))</f>
        <v>0</v>
      </c>
      <c r="U1483" s="57">
        <f>+(IF('Panel de Control'!$C$29="Base",'EV - Livianos'!U273,'EV - Livianos'!U1241))</f>
        <v>0</v>
      </c>
      <c r="V1483" s="57">
        <f>+(IF('Panel de Control'!$C$29="Base",'EV - Livianos'!V273,'EV - Livianos'!V1241))</f>
        <v>0</v>
      </c>
      <c r="W1483" s="57">
        <f>+(IF('Panel de Control'!$C$29="Base",'EV - Livianos'!W273,'EV - Livianos'!W1241))</f>
        <v>0</v>
      </c>
      <c r="X1483" s="57">
        <f>+(IF('Panel de Control'!$C$29="Base",'EV - Livianos'!X273,'EV - Livianos'!X1241))</f>
        <v>0</v>
      </c>
      <c r="Y1483" s="57">
        <f>+(IF('Panel de Control'!$C$29="Base",'EV - Livianos'!Y273,'EV - Livianos'!Y1241))</f>
        <v>0</v>
      </c>
      <c r="Z1483" s="57">
        <f>+(IF('Panel de Control'!$C$29="Base",'EV - Livianos'!Z273,'EV - Livianos'!Z1241))</f>
        <v>0</v>
      </c>
      <c r="AA1483" s="57">
        <f>+(IF('Panel de Control'!$C$29="Base",'EV - Livianos'!AA273,'EV - Livianos'!AA1241))</f>
        <v>0</v>
      </c>
      <c r="AB1483" s="57">
        <f>+(IF('Panel de Control'!$C$29="Base",'EV - Livianos'!AB273,'EV - Livianos'!AB1241))</f>
        <v>0</v>
      </c>
      <c r="AC1483" s="57">
        <f>+(IF('Panel de Control'!$C$29="Base",'EV - Livianos'!AC273,'EV - Livianos'!AC1241))</f>
        <v>0</v>
      </c>
      <c r="AD1483" s="57">
        <f>+(IF('Panel de Control'!$C$29="Base",'EV - Livianos'!AD273,'EV - Livianos'!AD1241))</f>
        <v>0</v>
      </c>
      <c r="AE1483" s="57">
        <f>+(IF('Panel de Control'!$C$29="Base",'EV - Livianos'!AE273,'EV - Livianos'!AE1241))</f>
        <v>0</v>
      </c>
      <c r="AF1483" s="57">
        <f>+(IF('Panel de Control'!$C$29="Base",'EV - Livianos'!AF273,'EV - Livianos'!AF1241))</f>
        <v>0</v>
      </c>
      <c r="AG1483" s="57">
        <f>+(IF('Panel de Control'!$C$29="Base",'EV - Livianos'!AG273,'EV - Livianos'!AG1241))</f>
        <v>0</v>
      </c>
      <c r="AH1483" s="57">
        <f>+(IF('Panel de Control'!$C$29="Base",'EV - Livianos'!AH273,'EV - Livianos'!AH1241))</f>
        <v>0</v>
      </c>
      <c r="AI1483" s="57">
        <f>+(IF('Panel de Control'!$C$29="Base",'EV - Livianos'!AI273,'EV - Livianos'!AI1241))</f>
        <v>0</v>
      </c>
      <c r="AJ1483" s="57">
        <f>+(IF('Panel de Control'!$C$29="Base",'EV - Livianos'!AJ273,'EV - Livianos'!AJ1241))</f>
        <v>0</v>
      </c>
      <c r="AK1483" s="57">
        <f>+(IF('Panel de Control'!$C$29="Base",'EV - Livianos'!AK273,'EV - Livianos'!AK1241))</f>
        <v>0</v>
      </c>
    </row>
    <row r="1484" spans="1:37" s="65" customFormat="1" ht="17.100000000000001" customHeight="1" x14ac:dyDescent="0.2">
      <c r="A1484" s="54" t="s">
        <v>272</v>
      </c>
      <c r="B1484" s="55" t="s">
        <v>110</v>
      </c>
      <c r="C1484" s="56" t="s">
        <v>242</v>
      </c>
      <c r="D1484" s="57">
        <f>+(IF('Panel de Control'!$C$29="Base",'EV - Livianos'!D274,'EV - Livianos'!D1242))</f>
        <v>0</v>
      </c>
      <c r="E1484" s="57">
        <f>+(IF('Panel de Control'!$C$29="Base",'EV - Livianos'!E274,'EV - Livianos'!E1242))</f>
        <v>0</v>
      </c>
      <c r="F1484" s="57">
        <f>+(IF('Panel de Control'!$C$29="Base",'EV - Livianos'!F274,'EV - Livianos'!F1242))</f>
        <v>0</v>
      </c>
      <c r="G1484" s="57">
        <f>+(IF('Panel de Control'!$C$29="Base",'EV - Livianos'!G274,'EV - Livianos'!G1242))</f>
        <v>0</v>
      </c>
      <c r="H1484" s="57">
        <f>+(IF('Panel de Control'!$C$29="Base",'EV - Livianos'!H274,'EV - Livianos'!H1242))</f>
        <v>0</v>
      </c>
      <c r="I1484" s="57">
        <f>+(IF('Panel de Control'!$C$29="Base",'EV - Livianos'!I274,'EV - Livianos'!I1242))</f>
        <v>0</v>
      </c>
      <c r="J1484" s="57">
        <f>+(IF('Panel de Control'!$C$29="Base",'EV - Livianos'!J274,'EV - Livianos'!J1242))</f>
        <v>0</v>
      </c>
      <c r="K1484" s="57">
        <f>+(IF('Panel de Control'!$C$29="Base",'EV - Livianos'!K274,'EV - Livianos'!K1242))</f>
        <v>0</v>
      </c>
      <c r="L1484" s="57">
        <f>+(IF('Panel de Control'!$C$29="Base",'EV - Livianos'!L274,'EV - Livianos'!L1242))</f>
        <v>0</v>
      </c>
      <c r="M1484" s="57">
        <f>+(IF('Panel de Control'!$C$29="Base",'EV - Livianos'!M274,'EV - Livianos'!M1242))</f>
        <v>0</v>
      </c>
      <c r="N1484" s="57">
        <f>+(IF('Panel de Control'!$C$29="Base",'EV - Livianos'!N274,'EV - Livianos'!N1242))</f>
        <v>0</v>
      </c>
      <c r="O1484" s="57">
        <f>+(IF('Panel de Control'!$C$29="Base",'EV - Livianos'!O274,'EV - Livianos'!O1242))</f>
        <v>0</v>
      </c>
      <c r="P1484" s="57">
        <f>+(IF('Panel de Control'!$C$29="Base",'EV - Livianos'!P274,'EV - Livianos'!P1242))</f>
        <v>0</v>
      </c>
      <c r="Q1484" s="57">
        <f>+(IF('Panel de Control'!$C$29="Base",'EV - Livianos'!Q274,'EV - Livianos'!Q1242))</f>
        <v>0</v>
      </c>
      <c r="R1484" s="57">
        <f>+(IF('Panel de Control'!$C$29="Base",'EV - Livianos'!R274,'EV - Livianos'!R1242))</f>
        <v>0</v>
      </c>
      <c r="S1484" s="57">
        <f>+(IF('Panel de Control'!$C$29="Base",'EV - Livianos'!S274,'EV - Livianos'!S1242))</f>
        <v>0</v>
      </c>
      <c r="T1484" s="57">
        <f>+(IF('Panel de Control'!$C$29="Base",'EV - Livianos'!T274,'EV - Livianos'!T1242))</f>
        <v>0</v>
      </c>
      <c r="U1484" s="57">
        <f>+(IF('Panel de Control'!$C$29="Base",'EV - Livianos'!U274,'EV - Livianos'!U1242))</f>
        <v>0</v>
      </c>
      <c r="V1484" s="57">
        <f>+(IF('Panel de Control'!$C$29="Base",'EV - Livianos'!V274,'EV - Livianos'!V1242))</f>
        <v>0</v>
      </c>
      <c r="W1484" s="57">
        <f>+(IF('Panel de Control'!$C$29="Base",'EV - Livianos'!W274,'EV - Livianos'!W1242))</f>
        <v>0</v>
      </c>
      <c r="X1484" s="57">
        <f>+(IF('Panel de Control'!$C$29="Base",'EV - Livianos'!X274,'EV - Livianos'!X1242))</f>
        <v>0</v>
      </c>
      <c r="Y1484" s="57">
        <f>+(IF('Panel de Control'!$C$29="Base",'EV - Livianos'!Y274,'EV - Livianos'!Y1242))</f>
        <v>0</v>
      </c>
      <c r="Z1484" s="57">
        <f>+(IF('Panel de Control'!$C$29="Base",'EV - Livianos'!Z274,'EV - Livianos'!Z1242))</f>
        <v>0</v>
      </c>
      <c r="AA1484" s="57">
        <f>+(IF('Panel de Control'!$C$29="Base",'EV - Livianos'!AA274,'EV - Livianos'!AA1242))</f>
        <v>0</v>
      </c>
      <c r="AB1484" s="57">
        <f>+(IF('Panel de Control'!$C$29="Base",'EV - Livianos'!AB274,'EV - Livianos'!AB1242))</f>
        <v>0</v>
      </c>
      <c r="AC1484" s="57">
        <f>+(IF('Panel de Control'!$C$29="Base",'EV - Livianos'!AC274,'EV - Livianos'!AC1242))</f>
        <v>0</v>
      </c>
      <c r="AD1484" s="57">
        <f>+(IF('Panel de Control'!$C$29="Base",'EV - Livianos'!AD274,'EV - Livianos'!AD1242))</f>
        <v>0</v>
      </c>
      <c r="AE1484" s="57">
        <f>+(IF('Panel de Control'!$C$29="Base",'EV - Livianos'!AE274,'EV - Livianos'!AE1242))</f>
        <v>0</v>
      </c>
      <c r="AF1484" s="57">
        <f>+(IF('Panel de Control'!$C$29="Base",'EV - Livianos'!AF274,'EV - Livianos'!AF1242))</f>
        <v>0</v>
      </c>
      <c r="AG1484" s="57">
        <f>+(IF('Panel de Control'!$C$29="Base",'EV - Livianos'!AG274,'EV - Livianos'!AG1242))</f>
        <v>0</v>
      </c>
      <c r="AH1484" s="57">
        <f>+(IF('Panel de Control'!$C$29="Base",'EV - Livianos'!AH274,'EV - Livianos'!AH1242))</f>
        <v>0</v>
      </c>
      <c r="AI1484" s="57">
        <f>+(IF('Panel de Control'!$C$29="Base",'EV - Livianos'!AI274,'EV - Livianos'!AI1242))</f>
        <v>0</v>
      </c>
      <c r="AJ1484" s="57">
        <f>+(IF('Panel de Control'!$C$29="Base",'EV - Livianos'!AJ274,'EV - Livianos'!AJ1242))</f>
        <v>0</v>
      </c>
      <c r="AK1484" s="57">
        <f>+(IF('Panel de Control'!$C$29="Base",'EV - Livianos'!AK274,'EV - Livianos'!AK1242))</f>
        <v>0</v>
      </c>
    </row>
    <row r="1485" spans="1:37" s="65" customFormat="1" ht="17.100000000000001" customHeight="1" x14ac:dyDescent="0.2">
      <c r="A1485" s="54" t="s">
        <v>197</v>
      </c>
      <c r="B1485" s="55" t="s">
        <v>110</v>
      </c>
      <c r="C1485" s="56" t="s">
        <v>242</v>
      </c>
      <c r="D1485" s="57">
        <f>+(IF('Panel de Control'!$C$29="Base",'EV - Livianos'!D275,'EV - Livianos'!D1243))</f>
        <v>0</v>
      </c>
      <c r="E1485" s="57">
        <f>+(IF('Panel de Control'!$C$29="Base",'EV - Livianos'!E275,'EV - Livianos'!E1243))</f>
        <v>0</v>
      </c>
      <c r="F1485" s="57">
        <f>+(IF('Panel de Control'!$C$29="Base",'EV - Livianos'!F275,'EV - Livianos'!F1243))</f>
        <v>0</v>
      </c>
      <c r="G1485" s="57">
        <f>+(IF('Panel de Control'!$C$29="Base",'EV - Livianos'!G275,'EV - Livianos'!G1243))</f>
        <v>0</v>
      </c>
      <c r="H1485" s="57">
        <f>+(IF('Panel de Control'!$C$29="Base",'EV - Livianos'!H275,'EV - Livianos'!H1243))</f>
        <v>4.703922678044693E-11</v>
      </c>
      <c r="I1485" s="57">
        <f>+(IF('Panel de Control'!$C$29="Base",'EV - Livianos'!I275,'EV - Livianos'!I1243))</f>
        <v>2.3529798208859046E-10</v>
      </c>
      <c r="J1485" s="57">
        <f>+(IF('Panel de Control'!$C$29="Base",'EV - Livianos'!J275,'EV - Livianos'!J1243))</f>
        <v>1.3855039554995623E-9</v>
      </c>
      <c r="K1485" s="57">
        <f>+(IF('Panel de Control'!$C$29="Base",'EV - Livianos'!K275,'EV - Livianos'!K1243))</f>
        <v>5.599195382186704E-9</v>
      </c>
      <c r="L1485" s="57">
        <f>+(IF('Panel de Control'!$C$29="Base",'EV - Livianos'!L275,'EV - Livianos'!L1243))</f>
        <v>1.5054510687847879E-8</v>
      </c>
      <c r="M1485" s="57">
        <f>+(IF('Panel de Control'!$C$29="Base",'EV - Livianos'!M275,'EV - Livianos'!M1243))</f>
        <v>3.618913677789347E-8</v>
      </c>
      <c r="N1485" s="57">
        <f>+(IF('Panel de Control'!$C$29="Base",'EV - Livianos'!N275,'EV - Livianos'!N1243))</f>
        <v>8.0457586878408052E-8</v>
      </c>
      <c r="O1485" s="57">
        <f>+(IF('Panel de Control'!$C$29="Base",'EV - Livianos'!O275,'EV - Livianos'!O1243))</f>
        <v>1.6369918345604264E-7</v>
      </c>
      <c r="P1485" s="57">
        <f>+(IF('Panel de Control'!$C$29="Base",'EV - Livianos'!P275,'EV - Livianos'!P1243))</f>
        <v>3.0413060122200894E-7</v>
      </c>
      <c r="Q1485" s="57">
        <f>+(IF('Panel de Control'!$C$29="Base",'EV - Livianos'!Q275,'EV - Livianos'!Q1243))</f>
        <v>5.3785923629899459E-7</v>
      </c>
      <c r="R1485" s="57">
        <f>+(IF('Panel de Control'!$C$29="Base",'EV - Livianos'!R275,'EV - Livianos'!R1243))</f>
        <v>8.5185557525121763E-7</v>
      </c>
      <c r="S1485" s="57">
        <f>+(IF('Panel de Control'!$C$29="Base",'EV - Livianos'!S275,'EV - Livianos'!S1243))</f>
        <v>1.2771336835853929E-6</v>
      </c>
      <c r="T1485" s="57">
        <f>+(IF('Panel de Control'!$C$29="Base",'EV - Livianos'!T275,'EV - Livianos'!T1243))</f>
        <v>1.8095587367205987E-6</v>
      </c>
      <c r="U1485" s="57">
        <f>+(IF('Panel de Control'!$C$29="Base",'EV - Livianos'!U275,'EV - Livianos'!U1243))</f>
        <v>2.4698793968677425E-6</v>
      </c>
      <c r="V1485" s="57">
        <f>+(IF('Panel de Control'!$C$29="Base",'EV - Livianos'!V275,'EV - Livianos'!V1243))</f>
        <v>3.2561798253836003E-6</v>
      </c>
      <c r="W1485" s="57">
        <f>+(IF('Panel de Control'!$C$29="Base",'EV - Livianos'!W275,'EV - Livianos'!W1243))</f>
        <v>4.1979341105373564E-6</v>
      </c>
      <c r="X1485" s="57">
        <f>+(IF('Panel de Control'!$C$29="Base",'EV - Livianos'!X275,'EV - Livianos'!X1243))</f>
        <v>5.3124215427194382E-6</v>
      </c>
      <c r="Y1485" s="57">
        <f>+(IF('Panel de Control'!$C$29="Base",'EV - Livianos'!Y275,'EV - Livianos'!Y1243))</f>
        <v>6.6005694164480397E-6</v>
      </c>
      <c r="Z1485" s="57">
        <f>+(IF('Panel de Control'!$C$29="Base",'EV - Livianos'!Z275,'EV - Livianos'!Z1243))</f>
        <v>8.038167021655585E-6</v>
      </c>
      <c r="AA1485" s="57">
        <f>+(IF('Panel de Control'!$C$29="Base",'EV - Livianos'!AA275,'EV - Livianos'!AA1243))</f>
        <v>9.7042466662658691E-6</v>
      </c>
      <c r="AB1485" s="57">
        <f>+(IF('Panel de Control'!$C$29="Base",'EV - Livianos'!AB275,'EV - Livianos'!AB1243))</f>
        <v>1.155141872128216E-5</v>
      </c>
      <c r="AC1485" s="57">
        <f>+(IF('Panel de Control'!$C$29="Base",'EV - Livianos'!AC275,'EV - Livianos'!AC1243))</f>
        <v>1.3552171711207844E-5</v>
      </c>
      <c r="AD1485" s="57">
        <f>+(IF('Panel de Control'!$C$29="Base",'EV - Livianos'!AD275,'EV - Livianos'!AD1243))</f>
        <v>1.5698661453646201E-5</v>
      </c>
      <c r="AE1485" s="57">
        <f>+(IF('Panel de Control'!$C$29="Base",'EV - Livianos'!AE275,'EV - Livianos'!AE1243))</f>
        <v>1.7963952748215893E-5</v>
      </c>
      <c r="AF1485" s="57">
        <f>+(IF('Panel de Control'!$C$29="Base",'EV - Livianos'!AF275,'EV - Livianos'!AF1243))</f>
        <v>2.0275288110728761E-5</v>
      </c>
      <c r="AG1485" s="57">
        <f>+(IF('Panel de Control'!$C$29="Base",'EV - Livianos'!AG275,'EV - Livianos'!AG1243))</f>
        <v>2.2699550668810061E-5</v>
      </c>
      <c r="AH1485" s="57">
        <f>+(IF('Panel de Control'!$C$29="Base",'EV - Livianos'!AH275,'EV - Livianos'!AH1243))</f>
        <v>2.5196185804555207E-5</v>
      </c>
      <c r="AI1485" s="57">
        <f>+(IF('Panel de Control'!$C$29="Base",'EV - Livianos'!AI275,'EV - Livianos'!AI1243))</f>
        <v>2.7717480786077341E-5</v>
      </c>
      <c r="AJ1485" s="57">
        <f>+(IF('Panel de Control'!$C$29="Base",'EV - Livianos'!AJ275,'EV - Livianos'!AJ1243))</f>
        <v>3.0229585133618836E-5</v>
      </c>
      <c r="AK1485" s="57">
        <f>+(IF('Panel de Control'!$C$29="Base",'EV - Livianos'!AK275,'EV - Livianos'!AK1243))</f>
        <v>3.2726054397022549E-5</v>
      </c>
    </row>
    <row r="1486" spans="1:37" s="65" customFormat="1" ht="17.100000000000001" customHeight="1" x14ac:dyDescent="0.2">
      <c r="A1486" s="54" t="s">
        <v>245</v>
      </c>
      <c r="B1486" s="55" t="s">
        <v>110</v>
      </c>
      <c r="C1486" s="56" t="s">
        <v>246</v>
      </c>
      <c r="D1486" s="58">
        <f t="shared" ref="D1486:AK1486" si="581">SUM(D1474:D1485)</f>
        <v>1</v>
      </c>
      <c r="E1486" s="58">
        <f t="shared" si="581"/>
        <v>1</v>
      </c>
      <c r="F1486" s="58">
        <f t="shared" si="581"/>
        <v>1</v>
      </c>
      <c r="G1486" s="58">
        <f t="shared" si="581"/>
        <v>1</v>
      </c>
      <c r="H1486" s="58">
        <f t="shared" si="581"/>
        <v>1</v>
      </c>
      <c r="I1486" s="58">
        <f t="shared" si="581"/>
        <v>1</v>
      </c>
      <c r="J1486" s="58">
        <f t="shared" si="581"/>
        <v>1</v>
      </c>
      <c r="K1486" s="58">
        <f t="shared" si="581"/>
        <v>0.99999999999999989</v>
      </c>
      <c r="L1486" s="58">
        <f t="shared" si="581"/>
        <v>1</v>
      </c>
      <c r="M1486" s="58">
        <f t="shared" si="581"/>
        <v>0.99999999999999989</v>
      </c>
      <c r="N1486" s="58">
        <f t="shared" si="581"/>
        <v>1</v>
      </c>
      <c r="O1486" s="58">
        <f t="shared" si="581"/>
        <v>0.99999999999999989</v>
      </c>
      <c r="P1486" s="58">
        <f t="shared" si="581"/>
        <v>1</v>
      </c>
      <c r="Q1486" s="58">
        <f t="shared" si="581"/>
        <v>1</v>
      </c>
      <c r="R1486" s="58">
        <f t="shared" si="581"/>
        <v>1</v>
      </c>
      <c r="S1486" s="58">
        <f t="shared" si="581"/>
        <v>1</v>
      </c>
      <c r="T1486" s="58">
        <f t="shared" si="581"/>
        <v>1</v>
      </c>
      <c r="U1486" s="58">
        <f t="shared" si="581"/>
        <v>1</v>
      </c>
      <c r="V1486" s="58">
        <f t="shared" si="581"/>
        <v>0.99999999999999989</v>
      </c>
      <c r="W1486" s="58">
        <f t="shared" si="581"/>
        <v>1</v>
      </c>
      <c r="X1486" s="58">
        <f t="shared" si="581"/>
        <v>1</v>
      </c>
      <c r="Y1486" s="58">
        <f t="shared" si="581"/>
        <v>0.99999999999999989</v>
      </c>
      <c r="Z1486" s="58">
        <f t="shared" si="581"/>
        <v>0.99999999999999989</v>
      </c>
      <c r="AA1486" s="58">
        <f t="shared" si="581"/>
        <v>1</v>
      </c>
      <c r="AB1486" s="58">
        <f t="shared" si="581"/>
        <v>1</v>
      </c>
      <c r="AC1486" s="58">
        <f t="shared" si="581"/>
        <v>0.99999999999999989</v>
      </c>
      <c r="AD1486" s="58">
        <f t="shared" si="581"/>
        <v>1</v>
      </c>
      <c r="AE1486" s="58">
        <f t="shared" si="581"/>
        <v>1</v>
      </c>
      <c r="AF1486" s="58">
        <f t="shared" si="581"/>
        <v>1</v>
      </c>
      <c r="AG1486" s="58">
        <f t="shared" si="581"/>
        <v>1</v>
      </c>
      <c r="AH1486" s="58">
        <f t="shared" si="581"/>
        <v>1.0000000000000002</v>
      </c>
      <c r="AI1486" s="58">
        <f t="shared" si="581"/>
        <v>1</v>
      </c>
      <c r="AJ1486" s="58">
        <f t="shared" si="581"/>
        <v>1</v>
      </c>
      <c r="AK1486" s="58">
        <f t="shared" si="581"/>
        <v>0.99999999999999989</v>
      </c>
    </row>
    <row r="1487" spans="1:37" s="65" customFormat="1" ht="17.100000000000001" customHeight="1" x14ac:dyDescent="0.2">
      <c r="A1487" s="68"/>
      <c r="B1487" s="69"/>
      <c r="C1487" s="70"/>
      <c r="D1487" s="71"/>
      <c r="E1487" s="71"/>
      <c r="F1487" s="71"/>
      <c r="G1487" s="71"/>
      <c r="H1487" s="71"/>
      <c r="I1487" s="71"/>
      <c r="J1487" s="71"/>
      <c r="K1487" s="71"/>
      <c r="L1487" s="71"/>
      <c r="M1487" s="71"/>
      <c r="N1487" s="71"/>
      <c r="O1487" s="71"/>
      <c r="P1487" s="71"/>
      <c r="Q1487" s="71"/>
      <c r="R1487" s="71"/>
      <c r="S1487" s="71"/>
      <c r="T1487" s="71"/>
      <c r="U1487" s="71"/>
      <c r="V1487" s="71"/>
      <c r="W1487" s="71"/>
      <c r="X1487" s="71"/>
      <c r="Y1487" s="71"/>
      <c r="Z1487" s="71"/>
      <c r="AA1487" s="71"/>
      <c r="AB1487" s="71"/>
      <c r="AC1487" s="71"/>
      <c r="AD1487" s="71"/>
      <c r="AE1487" s="71"/>
      <c r="AF1487" s="71"/>
      <c r="AG1487" s="71"/>
      <c r="AH1487" s="71"/>
      <c r="AI1487" s="71"/>
      <c r="AJ1487" s="71"/>
      <c r="AK1487" s="71"/>
    </row>
    <row r="1488" spans="1:37" s="65" customFormat="1" ht="17.100000000000001" customHeight="1" x14ac:dyDescent="0.25">
      <c r="A1488" s="64" t="s">
        <v>265</v>
      </c>
      <c r="B1488"/>
      <c r="C1488"/>
      <c r="D1488" s="72"/>
      <c r="E1488" s="72"/>
      <c r="F1488" s="72"/>
      <c r="G1488" s="72"/>
      <c r="H1488" s="72"/>
      <c r="I1488" s="72"/>
      <c r="J1488" s="72"/>
      <c r="K1488" s="72"/>
      <c r="L1488" s="72"/>
      <c r="M1488" s="72"/>
      <c r="N1488" s="72"/>
      <c r="O1488" s="72"/>
      <c r="P1488" s="72"/>
      <c r="Q1488" s="72"/>
      <c r="R1488" s="72"/>
      <c r="S1488" s="72"/>
      <c r="T1488" s="72"/>
      <c r="U1488" s="72"/>
      <c r="V1488" s="72"/>
      <c r="W1488" s="72"/>
      <c r="X1488" s="72"/>
      <c r="Y1488" s="72"/>
      <c r="Z1488" s="72"/>
      <c r="AA1488" s="72"/>
      <c r="AB1488" s="72"/>
      <c r="AC1488" s="72"/>
      <c r="AD1488" s="72"/>
      <c r="AE1488" s="72"/>
      <c r="AF1488" s="72"/>
      <c r="AG1488" s="72"/>
      <c r="AH1488" s="72"/>
      <c r="AI1488" s="72"/>
      <c r="AJ1488" s="72"/>
      <c r="AK1488" s="72"/>
    </row>
    <row r="1489" spans="1:37" s="65" customFormat="1" ht="17.100000000000001" customHeight="1" x14ac:dyDescent="0.25">
      <c r="A1489" s="66" t="s">
        <v>251</v>
      </c>
      <c r="B1489"/>
      <c r="C1489"/>
    </row>
    <row r="1490" spans="1:37" s="65" customFormat="1" ht="17.100000000000001" customHeight="1" x14ac:dyDescent="0.2">
      <c r="A1490" s="54" t="s">
        <v>241</v>
      </c>
      <c r="B1490" s="55" t="s">
        <v>110</v>
      </c>
      <c r="C1490" s="56" t="s">
        <v>242</v>
      </c>
      <c r="D1490" s="57">
        <f>+(IF('Panel de Control'!$C$29="Base",'EV - Livianos'!D280,'EV - Livianos'!D1248))</f>
        <v>0.92561723541437335</v>
      </c>
      <c r="E1490" s="57">
        <f>+(IF('Panel de Control'!$C$29="Base",'EV - Livianos'!E280,'EV - Livianos'!E1248))</f>
        <v>0.92561723541437335</v>
      </c>
      <c r="F1490" s="57">
        <f>+(IF('Panel de Control'!$C$29="Base",'EV - Livianos'!F280,'EV - Livianos'!F1248))</f>
        <v>0.92561723541437335</v>
      </c>
      <c r="G1490" s="57">
        <f>+(IF('Panel de Control'!$C$29="Base",'EV - Livianos'!G280,'EV - Livianos'!G1248))</f>
        <v>0.92561723541437335</v>
      </c>
      <c r="H1490" s="57">
        <f>+(IF('Panel de Control'!$C$29="Base",'EV - Livianos'!H280,'EV - Livianos'!H1248))</f>
        <v>0.92539684165428548</v>
      </c>
      <c r="I1490" s="57">
        <f>+(IF('Panel de Control'!$C$29="Base",'EV - Livianos'!I280,'EV - Livianos'!I1248))</f>
        <v>0.92537062344925058</v>
      </c>
      <c r="J1490" s="57">
        <f>+(IF('Panel de Control'!$C$29="Base",'EV - Livianos'!J280,'EV - Livianos'!J1248))</f>
        <v>0.92528362068132664</v>
      </c>
      <c r="K1490" s="57">
        <f>+(IF('Panel de Control'!$C$29="Base",'EV - Livianos'!K280,'EV - Livianos'!K1248))</f>
        <v>0.92069390921007876</v>
      </c>
      <c r="L1490" s="57">
        <f>+(IF('Panel de Control'!$C$29="Base",'EV - Livianos'!L280,'EV - Livianos'!L1248))</f>
        <v>0.91624260448402017</v>
      </c>
      <c r="M1490" s="57">
        <f>+(IF('Panel de Control'!$C$29="Base",'EV - Livianos'!M280,'EV - Livianos'!M1248))</f>
        <v>0.91195922091995851</v>
      </c>
      <c r="N1490" s="57">
        <f>+(IF('Panel de Control'!$C$29="Base",'EV - Livianos'!N280,'EV - Livianos'!N1248))</f>
        <v>0.90549870717826986</v>
      </c>
      <c r="O1490" s="57">
        <f>+(IF('Panel de Control'!$C$29="Base",'EV - Livianos'!O280,'EV - Livianos'!O1248))</f>
        <v>0.89916955808079013</v>
      </c>
      <c r="P1490" s="57">
        <f>+(IF('Panel de Control'!$C$29="Base",'EV - Livianos'!P280,'EV - Livianos'!P1248))</f>
        <v>0.89298424408031019</v>
      </c>
      <c r="Q1490" s="57">
        <f>+(IF('Panel de Control'!$C$29="Base",'EV - Livianos'!Q280,'EV - Livianos'!Q1248))</f>
        <v>0.88539995538088412</v>
      </c>
      <c r="R1490" s="57">
        <f>+(IF('Panel de Control'!$C$29="Base",'EV - Livianos'!R280,'EV - Livianos'!R1248))</f>
        <v>0.87794415244878998</v>
      </c>
      <c r="S1490" s="57">
        <f>+(IF('Panel de Control'!$C$29="Base",'EV - Livianos'!S280,'EV - Livianos'!S1248))</f>
        <v>0.87050178058347094</v>
      </c>
      <c r="T1490" s="57">
        <f>+(IF('Panel de Control'!$C$29="Base",'EV - Livianos'!T280,'EV - Livianos'!T1248))</f>
        <v>0.86199559545508775</v>
      </c>
      <c r="U1490" s="57">
        <f>+(IF('Panel de Control'!$C$29="Base",'EV - Livianos'!U280,'EV - Livianos'!U1248))</f>
        <v>0.85221705059151553</v>
      </c>
      <c r="V1490" s="57">
        <f>+(IF('Panel de Control'!$C$29="Base",'EV - Livianos'!V280,'EV - Livianos'!V1248))</f>
        <v>0.8413073902739977</v>
      </c>
      <c r="W1490" s="57">
        <f>+(IF('Panel de Control'!$C$29="Base",'EV - Livianos'!W280,'EV - Livianos'!W1248))</f>
        <v>0.82898698310559882</v>
      </c>
      <c r="X1490" s="57">
        <f>+(IF('Panel de Control'!$C$29="Base",'EV - Livianos'!X280,'EV - Livianos'!X1248))</f>
        <v>0.8151644627715019</v>
      </c>
      <c r="Y1490" s="57">
        <f>+(IF('Panel de Control'!$C$29="Base",'EV - Livianos'!Y280,'EV - Livianos'!Y1248))</f>
        <v>0.80012891732299984</v>
      </c>
      <c r="Z1490" s="57">
        <f>+(IF('Panel de Control'!$C$29="Base",'EV - Livianos'!Z280,'EV - Livianos'!Z1248))</f>
        <v>0.78424687793778769</v>
      </c>
      <c r="AA1490" s="57">
        <f>+(IF('Panel de Control'!$C$29="Base",'EV - Livianos'!AA280,'EV - Livianos'!AA1248))</f>
        <v>0.76682454534521782</v>
      </c>
      <c r="AB1490" s="57">
        <f>+(IF('Panel de Control'!$C$29="Base",'EV - Livianos'!AB280,'EV - Livianos'!AB1248))</f>
        <v>0.75076632577696101</v>
      </c>
      <c r="AC1490" s="57">
        <f>+(IF('Panel de Control'!$C$29="Base",'EV - Livianos'!AC280,'EV - Livianos'!AC1248))</f>
        <v>0.73324187171611754</v>
      </c>
      <c r="AD1490" s="57">
        <f>+(IF('Panel de Control'!$C$29="Base",'EV - Livianos'!AD280,'EV - Livianos'!AD1248))</f>
        <v>0.71426922547045635</v>
      </c>
      <c r="AE1490" s="57">
        <f>+(IF('Panel de Control'!$C$29="Base",'EV - Livianos'!AE280,'EV - Livianos'!AE1248))</f>
        <v>0.6941467446066345</v>
      </c>
      <c r="AF1490" s="57">
        <f>+(IF('Panel de Control'!$C$29="Base",'EV - Livianos'!AF280,'EV - Livianos'!AF1248))</f>
        <v>0.67353937327906321</v>
      </c>
      <c r="AG1490" s="57">
        <f>+(IF('Panel de Control'!$C$29="Base",'EV - Livianos'!AG280,'EV - Livianos'!AG1248))</f>
        <v>0.6520493106466172</v>
      </c>
      <c r="AH1490" s="57">
        <f>+(IF('Panel de Control'!$C$29="Base",'EV - Livianos'!AH280,'EV - Livianos'!AH1248))</f>
        <v>0.63006950671328998</v>
      </c>
      <c r="AI1490" s="57">
        <f>+(IF('Panel de Control'!$C$29="Base",'EV - Livianos'!AI280,'EV - Livianos'!AI1248))</f>
        <v>0.60784482351888558</v>
      </c>
      <c r="AJ1490" s="57">
        <f>+(IF('Panel de Control'!$C$29="Base",'EV - Livianos'!AJ280,'EV - Livianos'!AJ1248))</f>
        <v>0.58561345925773556</v>
      </c>
      <c r="AK1490" s="57">
        <f>+(IF('Panel de Control'!$C$29="Base",'EV - Livianos'!AK280,'EV - Livianos'!AK1248))</f>
        <v>0.56342047645977977</v>
      </c>
    </row>
    <row r="1491" spans="1:37" s="65" customFormat="1" ht="17.100000000000001" customHeight="1" x14ac:dyDescent="0.2">
      <c r="A1491" s="54" t="s">
        <v>266</v>
      </c>
      <c r="B1491" s="55" t="s">
        <v>110</v>
      </c>
      <c r="C1491" s="56" t="s">
        <v>242</v>
      </c>
      <c r="D1491" s="57">
        <f>+(IF('Panel de Control'!$C$29="Base",'EV - Livianos'!D281,'EV - Livianos'!D1249))</f>
        <v>0</v>
      </c>
      <c r="E1491" s="57">
        <f>+(IF('Panel de Control'!$C$29="Base",'EV - Livianos'!E281,'EV - Livianos'!E1249))</f>
        <v>0</v>
      </c>
      <c r="F1491" s="57">
        <f>+(IF('Panel de Control'!$C$29="Base",'EV - Livianos'!F281,'EV - Livianos'!F1249))</f>
        <v>0</v>
      </c>
      <c r="G1491" s="57">
        <f>+(IF('Panel de Control'!$C$29="Base",'EV - Livianos'!G281,'EV - Livianos'!G1249))</f>
        <v>0</v>
      </c>
      <c r="H1491" s="57">
        <f>+(IF('Panel de Control'!$C$29="Base",'EV - Livianos'!H281,'EV - Livianos'!H1249))</f>
        <v>0</v>
      </c>
      <c r="I1491" s="57">
        <f>+(IF('Panel de Control'!$C$29="Base",'EV - Livianos'!I281,'EV - Livianos'!I1249))</f>
        <v>0</v>
      </c>
      <c r="J1491" s="57">
        <f>+(IF('Panel de Control'!$C$29="Base",'EV - Livianos'!J281,'EV - Livianos'!J1249))</f>
        <v>0</v>
      </c>
      <c r="K1491" s="57">
        <f>+(IF('Panel de Control'!$C$29="Base",'EV - Livianos'!K281,'EV - Livianos'!K1249))</f>
        <v>0</v>
      </c>
      <c r="L1491" s="57">
        <f>+(IF('Panel de Control'!$C$29="Base",'EV - Livianos'!L281,'EV - Livianos'!L1249))</f>
        <v>0</v>
      </c>
      <c r="M1491" s="57">
        <f>+(IF('Panel de Control'!$C$29="Base",'EV - Livianos'!M281,'EV - Livianos'!M1249))</f>
        <v>0</v>
      </c>
      <c r="N1491" s="57">
        <f>+(IF('Panel de Control'!$C$29="Base",'EV - Livianos'!N281,'EV - Livianos'!N1249))</f>
        <v>0</v>
      </c>
      <c r="O1491" s="57">
        <f>+(IF('Panel de Control'!$C$29="Base",'EV - Livianos'!O281,'EV - Livianos'!O1249))</f>
        <v>0</v>
      </c>
      <c r="P1491" s="57">
        <f>+(IF('Panel de Control'!$C$29="Base",'EV - Livianos'!P281,'EV - Livianos'!P1249))</f>
        <v>0</v>
      </c>
      <c r="Q1491" s="57">
        <f>+(IF('Panel de Control'!$C$29="Base",'EV - Livianos'!Q281,'EV - Livianos'!Q1249))</f>
        <v>0</v>
      </c>
      <c r="R1491" s="57">
        <f>+(IF('Panel de Control'!$C$29="Base",'EV - Livianos'!R281,'EV - Livianos'!R1249))</f>
        <v>0</v>
      </c>
      <c r="S1491" s="57">
        <f>+(IF('Panel de Control'!$C$29="Base",'EV - Livianos'!S281,'EV - Livianos'!S1249))</f>
        <v>0</v>
      </c>
      <c r="T1491" s="57">
        <f>+(IF('Panel de Control'!$C$29="Base",'EV - Livianos'!T281,'EV - Livianos'!T1249))</f>
        <v>0</v>
      </c>
      <c r="U1491" s="57">
        <f>+(IF('Panel de Control'!$C$29="Base",'EV - Livianos'!U281,'EV - Livianos'!U1249))</f>
        <v>0</v>
      </c>
      <c r="V1491" s="57">
        <f>+(IF('Panel de Control'!$C$29="Base",'EV - Livianos'!V281,'EV - Livianos'!V1249))</f>
        <v>0</v>
      </c>
      <c r="W1491" s="57">
        <f>+(IF('Panel de Control'!$C$29="Base",'EV - Livianos'!W281,'EV - Livianos'!W1249))</f>
        <v>0</v>
      </c>
      <c r="X1491" s="57">
        <f>+(IF('Panel de Control'!$C$29="Base",'EV - Livianos'!X281,'EV - Livianos'!X1249))</f>
        <v>0</v>
      </c>
      <c r="Y1491" s="57">
        <f>+(IF('Panel de Control'!$C$29="Base",'EV - Livianos'!Y281,'EV - Livianos'!Y1249))</f>
        <v>0</v>
      </c>
      <c r="Z1491" s="57">
        <f>+(IF('Panel de Control'!$C$29="Base",'EV - Livianos'!Z281,'EV - Livianos'!Z1249))</f>
        <v>0</v>
      </c>
      <c r="AA1491" s="57">
        <f>+(IF('Panel de Control'!$C$29="Base",'EV - Livianos'!AA281,'EV - Livianos'!AA1249))</f>
        <v>0</v>
      </c>
      <c r="AB1491" s="57">
        <f>+(IF('Panel de Control'!$C$29="Base",'EV - Livianos'!AB281,'EV - Livianos'!AB1249))</f>
        <v>0</v>
      </c>
      <c r="AC1491" s="57">
        <f>+(IF('Panel de Control'!$C$29="Base",'EV - Livianos'!AC281,'EV - Livianos'!AC1249))</f>
        <v>0</v>
      </c>
      <c r="AD1491" s="57">
        <f>+(IF('Panel de Control'!$C$29="Base",'EV - Livianos'!AD281,'EV - Livianos'!AD1249))</f>
        <v>0</v>
      </c>
      <c r="AE1491" s="57">
        <f>+(IF('Panel de Control'!$C$29="Base",'EV - Livianos'!AE281,'EV - Livianos'!AE1249))</f>
        <v>0</v>
      </c>
      <c r="AF1491" s="57">
        <f>+(IF('Panel de Control'!$C$29="Base",'EV - Livianos'!AF281,'EV - Livianos'!AF1249))</f>
        <v>0</v>
      </c>
      <c r="AG1491" s="57">
        <f>+(IF('Panel de Control'!$C$29="Base",'EV - Livianos'!AG281,'EV - Livianos'!AG1249))</f>
        <v>0</v>
      </c>
      <c r="AH1491" s="57">
        <f>+(IF('Panel de Control'!$C$29="Base",'EV - Livianos'!AH281,'EV - Livianos'!AH1249))</f>
        <v>0</v>
      </c>
      <c r="AI1491" s="57">
        <f>+(IF('Panel de Control'!$C$29="Base",'EV - Livianos'!AI281,'EV - Livianos'!AI1249))</f>
        <v>0</v>
      </c>
      <c r="AJ1491" s="57">
        <f>+(IF('Panel de Control'!$C$29="Base",'EV - Livianos'!AJ281,'EV - Livianos'!AJ1249))</f>
        <v>0</v>
      </c>
      <c r="AK1491" s="57">
        <f>+(IF('Panel de Control'!$C$29="Base",'EV - Livianos'!AK281,'EV - Livianos'!AK1249))</f>
        <v>0</v>
      </c>
    </row>
    <row r="1492" spans="1:37" s="65" customFormat="1" ht="17.100000000000001" customHeight="1" x14ac:dyDescent="0.2">
      <c r="A1492" s="54" t="s">
        <v>267</v>
      </c>
      <c r="B1492" s="55" t="s">
        <v>110</v>
      </c>
      <c r="C1492" s="56" t="s">
        <v>242</v>
      </c>
      <c r="D1492" s="57">
        <f>+(IF('Panel de Control'!$C$29="Base",'EV - Livianos'!D282,'EV - Livianos'!D1250))</f>
        <v>0</v>
      </c>
      <c r="E1492" s="57">
        <f>+(IF('Panel de Control'!$C$29="Base",'EV - Livianos'!E282,'EV - Livianos'!E1250))</f>
        <v>0</v>
      </c>
      <c r="F1492" s="57">
        <f>+(IF('Panel de Control'!$C$29="Base",'EV - Livianos'!F282,'EV - Livianos'!F1250))</f>
        <v>0</v>
      </c>
      <c r="G1492" s="57">
        <f>+(IF('Panel de Control'!$C$29="Base",'EV - Livianos'!G282,'EV - Livianos'!G1250))</f>
        <v>0</v>
      </c>
      <c r="H1492" s="57">
        <f>+(IF('Panel de Control'!$C$29="Base",'EV - Livianos'!H282,'EV - Livianos'!H1250))</f>
        <v>6.9266690052479386E-6</v>
      </c>
      <c r="I1492" s="57">
        <f>+(IF('Panel de Control'!$C$29="Base",'EV - Livianos'!I282,'EV - Livianos'!I1250))</f>
        <v>1.5744764091652513E-5</v>
      </c>
      <c r="J1492" s="57">
        <f>+(IF('Panel de Control'!$C$29="Base",'EV - Livianos'!J282,'EV - Livianos'!J1250))</f>
        <v>4.1614278320759199E-5</v>
      </c>
      <c r="K1492" s="57">
        <f>+(IF('Panel de Control'!$C$29="Base",'EV - Livianos'!K282,'EV - Livianos'!K1250))</f>
        <v>1.0424362570232656E-4</v>
      </c>
      <c r="L1492" s="57">
        <f>+(IF('Panel de Control'!$C$29="Base",'EV - Livianos'!L282,'EV - Livianos'!L1250))</f>
        <v>2.063637176977395E-4</v>
      </c>
      <c r="M1492" s="57">
        <f>+(IF('Panel de Control'!$C$29="Base",'EV - Livianos'!M282,'EV - Livianos'!M1250))</f>
        <v>3.7139754063136268E-4</v>
      </c>
      <c r="N1492" s="57">
        <f>+(IF('Panel de Control'!$C$29="Base",'EV - Livianos'!N282,'EV - Livianos'!N1250))</f>
        <v>6.4065017491594326E-4</v>
      </c>
      <c r="O1492" s="57">
        <f>+(IF('Panel de Control'!$C$29="Base",'EV - Livianos'!O282,'EV - Livianos'!O1250))</f>
        <v>1.0329854300044534E-3</v>
      </c>
      <c r="P1492" s="57">
        <f>+(IF('Panel de Control'!$C$29="Base",'EV - Livianos'!P282,'EV - Livianos'!P1250))</f>
        <v>1.5678589683657432E-3</v>
      </c>
      <c r="Q1492" s="57">
        <f>+(IF('Panel de Control'!$C$29="Base",'EV - Livianos'!Q282,'EV - Livianos'!Q1250))</f>
        <v>2.2843020850413119E-3</v>
      </c>
      <c r="R1492" s="57">
        <f>+(IF('Panel de Control'!$C$29="Base",'EV - Livianos'!R282,'EV - Livianos'!R1250))</f>
        <v>3.1335611944912738E-3</v>
      </c>
      <c r="S1492" s="57">
        <f>+(IF('Panel de Control'!$C$29="Base",'EV - Livianos'!S282,'EV - Livianos'!S1250))</f>
        <v>4.1410323614243464E-3</v>
      </c>
      <c r="T1492" s="57">
        <f>+(IF('Panel de Control'!$C$29="Base",'EV - Livianos'!T282,'EV - Livianos'!T1250))</f>
        <v>5.2809910507841638E-3</v>
      </c>
      <c r="U1492" s="57">
        <f>+(IF('Panel de Control'!$C$29="Base",'EV - Livianos'!U282,'EV - Livianos'!U1250))</f>
        <v>6.5635606695256081E-3</v>
      </c>
      <c r="V1492" s="57">
        <f>+(IF('Panel de Control'!$C$29="Base",'EV - Livianos'!V282,'EV - Livianos'!V1250))</f>
        <v>7.9749469944215244E-3</v>
      </c>
      <c r="W1492" s="57">
        <f>+(IF('Panel de Control'!$C$29="Base",'EV - Livianos'!W282,'EV - Livianos'!W1250))</f>
        <v>9.5180085072848874E-3</v>
      </c>
      <c r="X1492" s="57">
        <f>+(IF('Panel de Control'!$C$29="Base",'EV - Livianos'!X282,'EV - Livianos'!X1250))</f>
        <v>1.118166977775643E-2</v>
      </c>
      <c r="Y1492" s="57">
        <f>+(IF('Panel de Control'!$C$29="Base",'EV - Livianos'!Y282,'EV - Livianos'!Y1250))</f>
        <v>1.2945095384708808E-2</v>
      </c>
      <c r="Z1492" s="57">
        <f>+(IF('Panel de Control'!$C$29="Base",'EV - Livianos'!Z282,'EV - Livianos'!Z1250))</f>
        <v>1.4825943557974871E-2</v>
      </c>
      <c r="AA1492" s="57">
        <f>+(IF('Panel de Control'!$C$29="Base",'EV - Livianos'!AA282,'EV - Livianos'!AA1250))</f>
        <v>1.6773374486785057E-2</v>
      </c>
      <c r="AB1492" s="57">
        <f>+(IF('Panel de Control'!$C$29="Base",'EV - Livianos'!AB282,'EV - Livianos'!AB1250))</f>
        <v>1.8771756166702389E-2</v>
      </c>
      <c r="AC1492" s="57">
        <f>+(IF('Panel de Control'!$C$29="Base",'EV - Livianos'!AC282,'EV - Livianos'!AC1250))</f>
        <v>2.0818130948255052E-2</v>
      </c>
      <c r="AD1492" s="57">
        <f>+(IF('Panel de Control'!$C$29="Base",'EV - Livianos'!AD282,'EV - Livianos'!AD1250))</f>
        <v>2.2855108959093918E-2</v>
      </c>
      <c r="AE1492" s="57">
        <f>+(IF('Panel de Control'!$C$29="Base",'EV - Livianos'!AE282,'EV - Livianos'!AE1250))</f>
        <v>2.488946242610254E-2</v>
      </c>
      <c r="AF1492" s="57">
        <f>+(IF('Panel de Control'!$C$29="Base",'EV - Livianos'!AF282,'EV - Livianos'!AF1250))</f>
        <v>2.6960629067015702E-2</v>
      </c>
      <c r="AG1492" s="57">
        <f>+(IF('Panel de Control'!$C$29="Base",'EV - Livianos'!AG282,'EV - Livianos'!AG1250))</f>
        <v>2.8960803786684503E-2</v>
      </c>
      <c r="AH1492" s="57">
        <f>+(IF('Panel de Control'!$C$29="Base",'EV - Livianos'!AH282,'EV - Livianos'!AH1250))</f>
        <v>3.0922326971713557E-2</v>
      </c>
      <c r="AI1492" s="57">
        <f>+(IF('Panel de Control'!$C$29="Base",'EV - Livianos'!AI282,'EV - Livianos'!AI1250))</f>
        <v>3.2845641988923417E-2</v>
      </c>
      <c r="AJ1492" s="57">
        <f>+(IF('Panel de Control'!$C$29="Base",'EV - Livianos'!AJ282,'EV - Livianos'!AJ1250))</f>
        <v>3.4707354620779653E-2</v>
      </c>
      <c r="AK1492" s="57">
        <f>+(IF('Panel de Control'!$C$29="Base",'EV - Livianos'!AK282,'EV - Livianos'!AK1250))</f>
        <v>3.6507842324637031E-2</v>
      </c>
    </row>
    <row r="1493" spans="1:37" s="65" customFormat="1" ht="17.100000000000001" customHeight="1" x14ac:dyDescent="0.2">
      <c r="A1493" s="54" t="s">
        <v>243</v>
      </c>
      <c r="B1493" s="55" t="s">
        <v>110</v>
      </c>
      <c r="C1493" s="56" t="s">
        <v>242</v>
      </c>
      <c r="D1493" s="57">
        <f>+(IF('Panel de Control'!$C$29="Base",'EV - Livianos'!D283,'EV - Livianos'!D1251))</f>
        <v>7.4382764585626676E-2</v>
      </c>
      <c r="E1493" s="57">
        <f>+(IF('Panel de Control'!$C$29="Base",'EV - Livianos'!E283,'EV - Livianos'!E1251))</f>
        <v>7.4382764585626676E-2</v>
      </c>
      <c r="F1493" s="57">
        <f>+(IF('Panel de Control'!$C$29="Base",'EV - Livianos'!F283,'EV - Livianos'!F1251))</f>
        <v>7.4382764585626676E-2</v>
      </c>
      <c r="G1493" s="57">
        <f>+(IF('Panel de Control'!$C$29="Base",'EV - Livianos'!G283,'EV - Livianos'!G1251))</f>
        <v>7.4382764585626676E-2</v>
      </c>
      <c r="H1493" s="57">
        <f>+(IF('Panel de Control'!$C$29="Base",'EV - Livianos'!H283,'EV - Livianos'!H1251))</f>
        <v>7.4320805753028671E-2</v>
      </c>
      <c r="I1493" s="57">
        <f>+(IF('Panel de Control'!$C$29="Base",'EV - Livianos'!I283,'EV - Livianos'!I1251))</f>
        <v>7.4314967703260418E-2</v>
      </c>
      <c r="J1493" s="57">
        <f>+(IF('Panel de Control'!$C$29="Base",'EV - Livianos'!J283,'EV - Livianos'!J1251))</f>
        <v>7.4294948541094016E-2</v>
      </c>
      <c r="K1493" s="57">
        <f>+(IF('Panel de Control'!$C$29="Base",'EV - Livianos'!K283,'EV - Livianos'!K1251))</f>
        <v>7.4245920714254204E-2</v>
      </c>
      <c r="L1493" s="57">
        <f>+(IF('Panel de Control'!$C$29="Base",'EV - Livianos'!L283,'EV - Livianos'!L1251))</f>
        <v>7.4150346922707971E-2</v>
      </c>
      <c r="M1493" s="57">
        <f>+(IF('Panel de Control'!$C$29="Base",'EV - Livianos'!M283,'EV - Livianos'!M1251))</f>
        <v>7.3970186661491952E-2</v>
      </c>
      <c r="N1493" s="57">
        <f>+(IF('Panel de Control'!$C$29="Base",'EV - Livianos'!N283,'EV - Livianos'!N1251))</f>
        <v>7.3679549758990021E-2</v>
      </c>
      <c r="O1493" s="57">
        <f>+(IF('Panel de Control'!$C$29="Base",'EV - Livianos'!O283,'EV - Livianos'!O1251))</f>
        <v>7.3220833359859974E-2</v>
      </c>
      <c r="P1493" s="57">
        <f>+(IF('Panel de Control'!$C$29="Base",'EV - Livianos'!P283,'EV - Livianos'!P1251))</f>
        <v>7.2577534551032899E-2</v>
      </c>
      <c r="Q1493" s="57">
        <f>+(IF('Panel de Control'!$C$29="Base",'EV - Livianos'!Q283,'EV - Livianos'!Q1251))</f>
        <v>7.1616911594561697E-2</v>
      </c>
      <c r="R1493" s="57">
        <f>+(IF('Panel de Control'!$C$29="Base",'EV - Livianos'!R283,'EV - Livianos'!R1251))</f>
        <v>7.0317936455068716E-2</v>
      </c>
      <c r="S1493" s="57">
        <f>+(IF('Panel de Control'!$C$29="Base",'EV - Livianos'!S283,'EV - Livianos'!S1251))</f>
        <v>6.861958284610524E-2</v>
      </c>
      <c r="T1493" s="57">
        <f>+(IF('Panel de Control'!$C$29="Base",'EV - Livianos'!T283,'EV - Livianos'!T1251))</f>
        <v>6.6659342394245688E-2</v>
      </c>
      <c r="U1493" s="57">
        <f>+(IF('Panel de Control'!$C$29="Base",'EV - Livianos'!U283,'EV - Livianos'!U1251))</f>
        <v>6.4441475756685032E-2</v>
      </c>
      <c r="V1493" s="57">
        <f>+(IF('Panel de Control'!$C$29="Base",'EV - Livianos'!V283,'EV - Livianos'!V1251))</f>
        <v>6.202216259298287E-2</v>
      </c>
      <c r="W1493" s="57">
        <f>+(IF('Panel de Control'!$C$29="Base",'EV - Livianos'!W283,'EV - Livianos'!W1251))</f>
        <v>5.9336718840408989E-2</v>
      </c>
      <c r="X1493" s="57">
        <f>+(IF('Panel de Control'!$C$29="Base",'EV - Livianos'!X283,'EV - Livianos'!X1251))</f>
        <v>5.6382444172484635E-2</v>
      </c>
      <c r="Y1493" s="57">
        <f>+(IF('Panel de Control'!$C$29="Base",'EV - Livianos'!Y283,'EV - Livianos'!Y1251))</f>
        <v>5.3255908046757186E-2</v>
      </c>
      <c r="Z1493" s="57">
        <f>+(IF('Panel de Control'!$C$29="Base",'EV - Livianos'!Z283,'EV - Livianos'!Z1251))</f>
        <v>5.0093510264720677E-2</v>
      </c>
      <c r="AA1493" s="57">
        <f>+(IF('Panel de Control'!$C$29="Base",'EV - Livianos'!AA283,'EV - Livianos'!AA1251))</f>
        <v>4.6719793308809023E-2</v>
      </c>
      <c r="AB1493" s="57">
        <f>+(IF('Panel de Control'!$C$29="Base",'EV - Livianos'!AB283,'EV - Livianos'!AB1251))</f>
        <v>4.0989647820149383E-2</v>
      </c>
      <c r="AC1493" s="57">
        <f>+(IF('Panel de Control'!$C$29="Base",'EV - Livianos'!AC283,'EV - Livianos'!AC1251))</f>
        <v>3.5874601153668008E-2</v>
      </c>
      <c r="AD1493" s="57">
        <f>+(IF('Panel de Control'!$C$29="Base",'EV - Livianos'!AD283,'EV - Livianos'!AD1251))</f>
        <v>3.1335650928881423E-2</v>
      </c>
      <c r="AE1493" s="57">
        <f>+(IF('Panel de Control'!$C$29="Base",'EV - Livianos'!AE283,'EV - Livianos'!AE1251))</f>
        <v>2.7312213788585785E-2</v>
      </c>
      <c r="AF1493" s="57">
        <f>+(IF('Panel de Control'!$C$29="Base",'EV - Livianos'!AF283,'EV - Livianos'!AF1251))</f>
        <v>2.3789895440147625E-2</v>
      </c>
      <c r="AG1493" s="57">
        <f>+(IF('Panel de Control'!$C$29="Base",'EV - Livianos'!AG283,'EV - Livianos'!AG1251))</f>
        <v>2.0690726955597594E-2</v>
      </c>
      <c r="AH1493" s="57">
        <f>+(IF('Panel de Control'!$C$29="Base",'EV - Livianos'!AH283,'EV - Livianos'!AH1251))</f>
        <v>1.7974229973415069E-2</v>
      </c>
      <c r="AI1493" s="57">
        <f>+(IF('Panel de Control'!$C$29="Base",'EV - Livianos'!AI283,'EV - Livianos'!AI1251))</f>
        <v>1.5602477712283942E-2</v>
      </c>
      <c r="AJ1493" s="57">
        <f>+(IF('Panel de Control'!$C$29="Base",'EV - Livianos'!AJ283,'EV - Livianos'!AJ1251))</f>
        <v>1.3545821015631268E-2</v>
      </c>
      <c r="AK1493" s="57">
        <f>+(IF('Panel de Control'!$C$29="Base",'EV - Livianos'!AK283,'EV - Livianos'!AK1251))</f>
        <v>1.1756870564353244E-2</v>
      </c>
    </row>
    <row r="1494" spans="1:37" s="65" customFormat="1" ht="17.100000000000001" customHeight="1" x14ac:dyDescent="0.2">
      <c r="A1494" s="54" t="s">
        <v>244</v>
      </c>
      <c r="B1494" s="55" t="s">
        <v>110</v>
      </c>
      <c r="C1494" s="56" t="s">
        <v>242</v>
      </c>
      <c r="D1494" s="57">
        <f>+(IF('Panel de Control'!$C$29="Base",'EV - Livianos'!D284,'EV - Livianos'!D1252))</f>
        <v>0</v>
      </c>
      <c r="E1494" s="57">
        <f>+(IF('Panel de Control'!$C$29="Base",'EV - Livianos'!E284,'EV - Livianos'!E1252))</f>
        <v>0</v>
      </c>
      <c r="F1494" s="57">
        <f>+(IF('Panel de Control'!$C$29="Base",'EV - Livianos'!F284,'EV - Livianos'!F1252))</f>
        <v>0</v>
      </c>
      <c r="G1494" s="57">
        <f>+(IF('Panel de Control'!$C$29="Base",'EV - Livianos'!G284,'EV - Livianos'!G1252))</f>
        <v>0</v>
      </c>
      <c r="H1494" s="57">
        <f>+(IF('Panel de Control'!$C$29="Base",'EV - Livianos'!H284,'EV - Livianos'!H1252))</f>
        <v>0</v>
      </c>
      <c r="I1494" s="57">
        <f>+(IF('Panel de Control'!$C$29="Base",'EV - Livianos'!I284,'EV - Livianos'!I1252))</f>
        <v>0</v>
      </c>
      <c r="J1494" s="57">
        <f>+(IF('Panel de Control'!$C$29="Base",'EV - Livianos'!J284,'EV - Livianos'!J1252))</f>
        <v>0</v>
      </c>
      <c r="K1494" s="57">
        <f>+(IF('Panel de Control'!$C$29="Base",'EV - Livianos'!K284,'EV - Livianos'!K1252))</f>
        <v>0</v>
      </c>
      <c r="L1494" s="57">
        <f>+(IF('Panel de Control'!$C$29="Base",'EV - Livianos'!L284,'EV - Livianos'!L1252))</f>
        <v>0</v>
      </c>
      <c r="M1494" s="57">
        <f>+(IF('Panel de Control'!$C$29="Base",'EV - Livianos'!M284,'EV - Livianos'!M1252))</f>
        <v>0</v>
      </c>
      <c r="N1494" s="57">
        <f>+(IF('Panel de Control'!$C$29="Base",'EV - Livianos'!N284,'EV - Livianos'!N1252))</f>
        <v>0</v>
      </c>
      <c r="O1494" s="57">
        <f>+(IF('Panel de Control'!$C$29="Base",'EV - Livianos'!O284,'EV - Livianos'!O1252))</f>
        <v>0</v>
      </c>
      <c r="P1494" s="57">
        <f>+(IF('Panel de Control'!$C$29="Base",'EV - Livianos'!P284,'EV - Livianos'!P1252))</f>
        <v>0</v>
      </c>
      <c r="Q1494" s="57">
        <f>+(IF('Panel de Control'!$C$29="Base",'EV - Livianos'!Q284,'EV - Livianos'!Q1252))</f>
        <v>0</v>
      </c>
      <c r="R1494" s="57">
        <f>+(IF('Panel de Control'!$C$29="Base",'EV - Livianos'!R284,'EV - Livianos'!R1252))</f>
        <v>0</v>
      </c>
      <c r="S1494" s="57">
        <f>+(IF('Panel de Control'!$C$29="Base",'EV - Livianos'!S284,'EV - Livianos'!S1252))</f>
        <v>0</v>
      </c>
      <c r="T1494" s="57">
        <f>+(IF('Panel de Control'!$C$29="Base",'EV - Livianos'!T284,'EV - Livianos'!T1252))</f>
        <v>0</v>
      </c>
      <c r="U1494" s="57">
        <f>+(IF('Panel de Control'!$C$29="Base",'EV - Livianos'!U284,'EV - Livianos'!U1252))</f>
        <v>0</v>
      </c>
      <c r="V1494" s="57">
        <f>+(IF('Panel de Control'!$C$29="Base",'EV - Livianos'!V284,'EV - Livianos'!V1252))</f>
        <v>0</v>
      </c>
      <c r="W1494" s="57">
        <f>+(IF('Panel de Control'!$C$29="Base",'EV - Livianos'!W284,'EV - Livianos'!W1252))</f>
        <v>0</v>
      </c>
      <c r="X1494" s="57">
        <f>+(IF('Panel de Control'!$C$29="Base",'EV - Livianos'!X284,'EV - Livianos'!X1252))</f>
        <v>0</v>
      </c>
      <c r="Y1494" s="57">
        <f>+(IF('Panel de Control'!$C$29="Base",'EV - Livianos'!Y284,'EV - Livianos'!Y1252))</f>
        <v>0</v>
      </c>
      <c r="Z1494" s="57">
        <f>+(IF('Panel de Control'!$C$29="Base",'EV - Livianos'!Z284,'EV - Livianos'!Z1252))</f>
        <v>0</v>
      </c>
      <c r="AA1494" s="57">
        <f>+(IF('Panel de Control'!$C$29="Base",'EV - Livianos'!AA284,'EV - Livianos'!AA1252))</f>
        <v>0</v>
      </c>
      <c r="AB1494" s="57">
        <f>+(IF('Panel de Control'!$C$29="Base",'EV - Livianos'!AB284,'EV - Livianos'!AB1252))</f>
        <v>0</v>
      </c>
      <c r="AC1494" s="57">
        <f>+(IF('Panel de Control'!$C$29="Base",'EV - Livianos'!AC284,'EV - Livianos'!AC1252))</f>
        <v>0</v>
      </c>
      <c r="AD1494" s="57">
        <f>+(IF('Panel de Control'!$C$29="Base",'EV - Livianos'!AD284,'EV - Livianos'!AD1252))</f>
        <v>0</v>
      </c>
      <c r="AE1494" s="57">
        <f>+(IF('Panel de Control'!$C$29="Base",'EV - Livianos'!AE284,'EV - Livianos'!AE1252))</f>
        <v>0</v>
      </c>
      <c r="AF1494" s="57">
        <f>+(IF('Panel de Control'!$C$29="Base",'EV - Livianos'!AF284,'EV - Livianos'!AF1252))</f>
        <v>0</v>
      </c>
      <c r="AG1494" s="57">
        <f>+(IF('Panel de Control'!$C$29="Base",'EV - Livianos'!AG284,'EV - Livianos'!AG1252))</f>
        <v>0</v>
      </c>
      <c r="AH1494" s="57">
        <f>+(IF('Panel de Control'!$C$29="Base",'EV - Livianos'!AH284,'EV - Livianos'!AH1252))</f>
        <v>0</v>
      </c>
      <c r="AI1494" s="57">
        <f>+(IF('Panel de Control'!$C$29="Base",'EV - Livianos'!AI284,'EV - Livianos'!AI1252))</f>
        <v>0</v>
      </c>
      <c r="AJ1494" s="57">
        <f>+(IF('Panel de Control'!$C$29="Base",'EV - Livianos'!AJ284,'EV - Livianos'!AJ1252))</f>
        <v>0</v>
      </c>
      <c r="AK1494" s="57">
        <f>+(IF('Panel de Control'!$C$29="Base",'EV - Livianos'!AK284,'EV - Livianos'!AK1252))</f>
        <v>0</v>
      </c>
    </row>
    <row r="1495" spans="1:37" s="65" customFormat="1" ht="17.100000000000001" customHeight="1" x14ac:dyDescent="0.2">
      <c r="A1495" s="54" t="s">
        <v>268</v>
      </c>
      <c r="B1495" s="55" t="s">
        <v>110</v>
      </c>
      <c r="C1495" s="56" t="s">
        <v>242</v>
      </c>
      <c r="D1495" s="57">
        <f>+(IF('Panel de Control'!$C$29="Base",'EV - Livianos'!D285,'EV - Livianos'!D1253))</f>
        <v>0</v>
      </c>
      <c r="E1495" s="57">
        <f>+(IF('Panel de Control'!$C$29="Base",'EV - Livianos'!E285,'EV - Livianos'!E1253))</f>
        <v>0</v>
      </c>
      <c r="F1495" s="57">
        <f>+(IF('Panel de Control'!$C$29="Base",'EV - Livianos'!F285,'EV - Livianos'!F1253))</f>
        <v>0</v>
      </c>
      <c r="G1495" s="57">
        <f>+(IF('Panel de Control'!$C$29="Base",'EV - Livianos'!G285,'EV - Livianos'!G1253))</f>
        <v>0</v>
      </c>
      <c r="H1495" s="57">
        <f>+(IF('Panel de Control'!$C$29="Base",'EV - Livianos'!H285,'EV - Livianos'!H1253))</f>
        <v>0</v>
      </c>
      <c r="I1495" s="57">
        <f>+(IF('Panel de Control'!$C$29="Base",'EV - Livianos'!I285,'EV - Livianos'!I1253))</f>
        <v>0</v>
      </c>
      <c r="J1495" s="57">
        <f>+(IF('Panel de Control'!$C$29="Base",'EV - Livianos'!J285,'EV - Livianos'!J1253))</f>
        <v>0</v>
      </c>
      <c r="K1495" s="57">
        <f>+(IF('Panel de Control'!$C$29="Base",'EV - Livianos'!K285,'EV - Livianos'!K1253))</f>
        <v>0</v>
      </c>
      <c r="L1495" s="57">
        <f>+(IF('Panel de Control'!$C$29="Base",'EV - Livianos'!L285,'EV - Livianos'!L1253))</f>
        <v>0</v>
      </c>
      <c r="M1495" s="57">
        <f>+(IF('Panel de Control'!$C$29="Base",'EV - Livianos'!M285,'EV - Livianos'!M1253))</f>
        <v>0</v>
      </c>
      <c r="N1495" s="57">
        <f>+(IF('Panel de Control'!$C$29="Base",'EV - Livianos'!N285,'EV - Livianos'!N1253))</f>
        <v>0</v>
      </c>
      <c r="O1495" s="57">
        <f>+(IF('Panel de Control'!$C$29="Base",'EV - Livianos'!O285,'EV - Livianos'!O1253))</f>
        <v>0</v>
      </c>
      <c r="P1495" s="57">
        <f>+(IF('Panel de Control'!$C$29="Base",'EV - Livianos'!P285,'EV - Livianos'!P1253))</f>
        <v>0</v>
      </c>
      <c r="Q1495" s="57">
        <f>+(IF('Panel de Control'!$C$29="Base",'EV - Livianos'!Q285,'EV - Livianos'!Q1253))</f>
        <v>0</v>
      </c>
      <c r="R1495" s="57">
        <f>+(IF('Panel de Control'!$C$29="Base",'EV - Livianos'!R285,'EV - Livianos'!R1253))</f>
        <v>0</v>
      </c>
      <c r="S1495" s="57">
        <f>+(IF('Panel de Control'!$C$29="Base",'EV - Livianos'!S285,'EV - Livianos'!S1253))</f>
        <v>0</v>
      </c>
      <c r="T1495" s="57">
        <f>+(IF('Panel de Control'!$C$29="Base",'EV - Livianos'!T285,'EV - Livianos'!T1253))</f>
        <v>0</v>
      </c>
      <c r="U1495" s="57">
        <f>+(IF('Panel de Control'!$C$29="Base",'EV - Livianos'!U285,'EV - Livianos'!U1253))</f>
        <v>0</v>
      </c>
      <c r="V1495" s="57">
        <f>+(IF('Panel de Control'!$C$29="Base",'EV - Livianos'!V285,'EV - Livianos'!V1253))</f>
        <v>0</v>
      </c>
      <c r="W1495" s="57">
        <f>+(IF('Panel de Control'!$C$29="Base",'EV - Livianos'!W285,'EV - Livianos'!W1253))</f>
        <v>0</v>
      </c>
      <c r="X1495" s="57">
        <f>+(IF('Panel de Control'!$C$29="Base",'EV - Livianos'!X285,'EV - Livianos'!X1253))</f>
        <v>0</v>
      </c>
      <c r="Y1495" s="57">
        <f>+(IF('Panel de Control'!$C$29="Base",'EV - Livianos'!Y285,'EV - Livianos'!Y1253))</f>
        <v>0</v>
      </c>
      <c r="Z1495" s="57">
        <f>+(IF('Panel de Control'!$C$29="Base",'EV - Livianos'!Z285,'EV - Livianos'!Z1253))</f>
        <v>0</v>
      </c>
      <c r="AA1495" s="57">
        <f>+(IF('Panel de Control'!$C$29="Base",'EV - Livianos'!AA285,'EV - Livianos'!AA1253))</f>
        <v>0</v>
      </c>
      <c r="AB1495" s="57">
        <f>+(IF('Panel de Control'!$C$29="Base",'EV - Livianos'!AB285,'EV - Livianos'!AB1253))</f>
        <v>0</v>
      </c>
      <c r="AC1495" s="57">
        <f>+(IF('Panel de Control'!$C$29="Base",'EV - Livianos'!AC285,'EV - Livianos'!AC1253))</f>
        <v>0</v>
      </c>
      <c r="AD1495" s="57">
        <f>+(IF('Panel de Control'!$C$29="Base",'EV - Livianos'!AD285,'EV - Livianos'!AD1253))</f>
        <v>0</v>
      </c>
      <c r="AE1495" s="57">
        <f>+(IF('Panel de Control'!$C$29="Base",'EV - Livianos'!AE285,'EV - Livianos'!AE1253))</f>
        <v>0</v>
      </c>
      <c r="AF1495" s="57">
        <f>+(IF('Panel de Control'!$C$29="Base",'EV - Livianos'!AF285,'EV - Livianos'!AF1253))</f>
        <v>0</v>
      </c>
      <c r="AG1495" s="57">
        <f>+(IF('Panel de Control'!$C$29="Base",'EV - Livianos'!AG285,'EV - Livianos'!AG1253))</f>
        <v>0</v>
      </c>
      <c r="AH1495" s="57">
        <f>+(IF('Panel de Control'!$C$29="Base",'EV - Livianos'!AH285,'EV - Livianos'!AH1253))</f>
        <v>0</v>
      </c>
      <c r="AI1495" s="57">
        <f>+(IF('Panel de Control'!$C$29="Base",'EV - Livianos'!AI285,'EV - Livianos'!AI1253))</f>
        <v>0</v>
      </c>
      <c r="AJ1495" s="57">
        <f>+(IF('Panel de Control'!$C$29="Base",'EV - Livianos'!AJ285,'EV - Livianos'!AJ1253))</f>
        <v>0</v>
      </c>
      <c r="AK1495" s="57">
        <f>+(IF('Panel de Control'!$C$29="Base",'EV - Livianos'!AK285,'EV - Livianos'!AK1253))</f>
        <v>0</v>
      </c>
    </row>
    <row r="1496" spans="1:37" s="65" customFormat="1" ht="17.100000000000001" customHeight="1" x14ac:dyDescent="0.2">
      <c r="A1496" s="54" t="s">
        <v>189</v>
      </c>
      <c r="B1496" s="55" t="s">
        <v>110</v>
      </c>
      <c r="C1496" s="56" t="s">
        <v>242</v>
      </c>
      <c r="D1496" s="57">
        <f>+(IF('Panel de Control'!$C$29="Base",'EV - Livianos'!D286,'EV - Livianos'!D1254))</f>
        <v>0</v>
      </c>
      <c r="E1496" s="57">
        <f>+(IF('Panel de Control'!$C$29="Base",'EV - Livianos'!E286,'EV - Livianos'!E1254))</f>
        <v>0</v>
      </c>
      <c r="F1496" s="57">
        <f>+(IF('Panel de Control'!$C$29="Base",'EV - Livianos'!F286,'EV - Livianos'!F1254))</f>
        <v>0</v>
      </c>
      <c r="G1496" s="57">
        <f>+(IF('Panel de Control'!$C$29="Base",'EV - Livianos'!G286,'EV - Livianos'!G1254))</f>
        <v>0</v>
      </c>
      <c r="H1496" s="57">
        <f>+(IF('Panel de Control'!$C$29="Base",'EV - Livianos'!H286,'EV - Livianos'!H1254))</f>
        <v>2.7542587664131308E-4</v>
      </c>
      <c r="I1496" s="57">
        <f>+(IF('Panel de Control'!$C$29="Base",'EV - Livianos'!I286,'EV - Livianos'!I1254))</f>
        <v>2.9866384809938955E-4</v>
      </c>
      <c r="J1496" s="57">
        <f>+(IF('Panel de Control'!$C$29="Base",'EV - Livianos'!J286,'EV - Livianos'!J1254))</f>
        <v>3.7981511375460928E-4</v>
      </c>
      <c r="K1496" s="57">
        <f>+(IF('Panel de Control'!$C$29="Base",'EV - Livianos'!K286,'EV - Livianos'!K1254))</f>
        <v>4.9559208507693638E-3</v>
      </c>
      <c r="L1496" s="57">
        <f>+(IF('Panel de Control'!$C$29="Base",'EV - Livianos'!L286,'EV - Livianos'!L1254))</f>
        <v>9.4006698210634693E-3</v>
      </c>
      <c r="M1496" s="57">
        <f>+(IF('Panel de Control'!$C$29="Base",'EV - Livianos'!M286,'EV - Livianos'!M1254))</f>
        <v>1.3699158688781432E-2</v>
      </c>
      <c r="N1496" s="57">
        <f>+(IF('Panel de Control'!$C$29="Base",'EV - Livianos'!N286,'EV - Livianos'!N1254))</f>
        <v>2.018101243023734E-2</v>
      </c>
      <c r="O1496" s="57">
        <f>+(IF('Panel de Control'!$C$29="Base",'EV - Livianos'!O286,'EV - Livianos'!O1254))</f>
        <v>2.6576459430162038E-2</v>
      </c>
      <c r="P1496" s="57">
        <f>+(IF('Panel de Control'!$C$29="Base",'EV - Livianos'!P286,'EV - Livianos'!P1254))</f>
        <v>3.2870058269689931E-2</v>
      </c>
      <c r="Q1496" s="57">
        <f>+(IF('Panel de Control'!$C$29="Base",'EV - Livianos'!Q286,'EV - Livianos'!Q1254))</f>
        <v>4.0698293080276601E-2</v>
      </c>
      <c r="R1496" s="57">
        <f>+(IF('Panel de Control'!$C$29="Base",'EV - Livianos'!R286,'EV - Livianos'!R1254))</f>
        <v>4.8603498046074778E-2</v>
      </c>
      <c r="S1496" s="57">
        <f>+(IF('Panel de Control'!$C$29="Base",'EV - Livianos'!S286,'EV - Livianos'!S1254))</f>
        <v>5.6736327075315937E-2</v>
      </c>
      <c r="T1496" s="57">
        <f>+(IF('Panel de Control'!$C$29="Base",'EV - Livianos'!T286,'EV - Livianos'!T1254))</f>
        <v>6.6062261541145639E-2</v>
      </c>
      <c r="U1496" s="57">
        <f>+(IF('Panel de Control'!$C$29="Base",'EV - Livianos'!U286,'EV - Livianos'!U1254))</f>
        <v>7.677544310287697E-2</v>
      </c>
      <c r="V1496" s="57">
        <f>+(IF('Panel de Control'!$C$29="Base",'EV - Livianos'!V286,'EV - Livianos'!V1254))</f>
        <v>8.8692243958772538E-2</v>
      </c>
      <c r="W1496" s="57">
        <f>+(IF('Panel de Control'!$C$29="Base",'EV - Livianos'!W286,'EV - Livianos'!W1254))</f>
        <v>0.10215409161259675</v>
      </c>
      <c r="X1496" s="57">
        <f>+(IF('Panel de Control'!$C$29="Base",'EV - Livianos'!X286,'EV - Livianos'!X1254))</f>
        <v>0.11726611085671433</v>
      </c>
      <c r="Y1496" s="57">
        <f>+(IF('Panel de Control'!$C$29="Base",'EV - Livianos'!Y286,'EV - Livianos'!Y1254))</f>
        <v>0.13366347867611775</v>
      </c>
      <c r="Z1496" s="57">
        <f>+(IF('Panel de Control'!$C$29="Base",'EV - Livianos'!Z286,'EV - Livianos'!Z1254))</f>
        <v>0.15082563007249511</v>
      </c>
      <c r="AA1496" s="57">
        <f>+(IF('Panel de Control'!$C$29="Base",'EV - Livianos'!AA286,'EV - Livianos'!AA1254))</f>
        <v>0.16967258261252177</v>
      </c>
      <c r="AB1496" s="57">
        <f>+(IF('Panel de Control'!$C$29="Base",'EV - Livianos'!AB286,'EV - Livianos'!AB1254))</f>
        <v>0.18946071881746593</v>
      </c>
      <c r="AC1496" s="57">
        <f>+(IF('Panel de Control'!$C$29="Base",'EV - Livianos'!AC286,'EV - Livianos'!AC1254))</f>
        <v>0.21005184401024818</v>
      </c>
      <c r="AD1496" s="57">
        <f>+(IF('Panel de Control'!$C$29="Base",'EV - Livianos'!AD286,'EV - Livianos'!AD1254))</f>
        <v>0.23152431598011461</v>
      </c>
      <c r="AE1496" s="57">
        <f>+(IF('Panel de Control'!$C$29="Base",'EV - Livianos'!AE286,'EV - Livianos'!AE1254))</f>
        <v>0.25363361522592898</v>
      </c>
      <c r="AF1496" s="57">
        <f>+(IF('Panel de Control'!$C$29="Base",'EV - Livianos'!AF286,'EV - Livianos'!AF1254))</f>
        <v>0.27568982692566274</v>
      </c>
      <c r="AG1496" s="57">
        <f>+(IF('Panel de Control'!$C$29="Base",'EV - Livianos'!AG286,'EV - Livianos'!AG1254))</f>
        <v>0.29827645906043188</v>
      </c>
      <c r="AH1496" s="57">
        <f>+(IF('Panel de Control'!$C$29="Base",'EV - Livianos'!AH286,'EV - Livianos'!AH1254))</f>
        <v>0.32100874015577679</v>
      </c>
      <c r="AI1496" s="57">
        <f>+(IF('Panel de Control'!$C$29="Base",'EV - Livianos'!AI286,'EV - Livianos'!AI1254))</f>
        <v>0.34367933929912103</v>
      </c>
      <c r="AJ1496" s="57">
        <f>+(IF('Panel de Control'!$C$29="Base",'EV - Livianos'!AJ286,'EV - Livianos'!AJ1254))</f>
        <v>0.36610313552071994</v>
      </c>
      <c r="AK1496" s="57">
        <f>+(IF('Panel de Control'!$C$29="Base",'EV - Livianos'!AK286,'EV - Livianos'!AK1254))</f>
        <v>0.38828208459683294</v>
      </c>
    </row>
    <row r="1497" spans="1:37" s="65" customFormat="1" ht="17.100000000000001" customHeight="1" x14ac:dyDescent="0.2">
      <c r="A1497" s="54" t="s">
        <v>269</v>
      </c>
      <c r="B1497" s="55" t="s">
        <v>110</v>
      </c>
      <c r="C1497" s="56" t="s">
        <v>242</v>
      </c>
      <c r="D1497" s="57">
        <f>+(IF('Panel de Control'!$C$29="Base",'EV - Livianos'!D287,'EV - Livianos'!D1255))</f>
        <v>0</v>
      </c>
      <c r="E1497" s="57">
        <f>+(IF('Panel de Control'!$C$29="Base",'EV - Livianos'!E287,'EV - Livianos'!E1255))</f>
        <v>0</v>
      </c>
      <c r="F1497" s="57">
        <f>+(IF('Panel de Control'!$C$29="Base",'EV - Livianos'!F287,'EV - Livianos'!F1255))</f>
        <v>0</v>
      </c>
      <c r="G1497" s="57">
        <f>+(IF('Panel de Control'!$C$29="Base",'EV - Livianos'!G287,'EV - Livianos'!G1255))</f>
        <v>0</v>
      </c>
      <c r="H1497" s="57">
        <f>+(IF('Panel de Control'!$C$29="Base",'EV - Livianos'!H287,'EV - Livianos'!H1255))</f>
        <v>0</v>
      </c>
      <c r="I1497" s="57">
        <f>+(IF('Panel de Control'!$C$29="Base",'EV - Livianos'!I287,'EV - Livianos'!I1255))</f>
        <v>0</v>
      </c>
      <c r="J1497" s="57">
        <f>+(IF('Panel de Control'!$C$29="Base",'EV - Livianos'!J287,'EV - Livianos'!J1255))</f>
        <v>0</v>
      </c>
      <c r="K1497" s="57">
        <f>+(IF('Panel de Control'!$C$29="Base",'EV - Livianos'!K287,'EV - Livianos'!K1255))</f>
        <v>0</v>
      </c>
      <c r="L1497" s="57">
        <f>+(IF('Panel de Control'!$C$29="Base",'EV - Livianos'!L287,'EV - Livianos'!L1255))</f>
        <v>0</v>
      </c>
      <c r="M1497" s="57">
        <f>+(IF('Panel de Control'!$C$29="Base",'EV - Livianos'!M287,'EV - Livianos'!M1255))</f>
        <v>0</v>
      </c>
      <c r="N1497" s="57">
        <f>+(IF('Panel de Control'!$C$29="Base",'EV - Livianos'!N287,'EV - Livianos'!N1255))</f>
        <v>0</v>
      </c>
      <c r="O1497" s="57">
        <f>+(IF('Panel de Control'!$C$29="Base",'EV - Livianos'!O287,'EV - Livianos'!O1255))</f>
        <v>0</v>
      </c>
      <c r="P1497" s="57">
        <f>+(IF('Panel de Control'!$C$29="Base",'EV - Livianos'!P287,'EV - Livianos'!P1255))</f>
        <v>0</v>
      </c>
      <c r="Q1497" s="57">
        <f>+(IF('Panel de Control'!$C$29="Base",'EV - Livianos'!Q287,'EV - Livianos'!Q1255))</f>
        <v>0</v>
      </c>
      <c r="R1497" s="57">
        <f>+(IF('Panel de Control'!$C$29="Base",'EV - Livianos'!R287,'EV - Livianos'!R1255))</f>
        <v>0</v>
      </c>
      <c r="S1497" s="57">
        <f>+(IF('Panel de Control'!$C$29="Base",'EV - Livianos'!S287,'EV - Livianos'!S1255))</f>
        <v>0</v>
      </c>
      <c r="T1497" s="57">
        <f>+(IF('Panel de Control'!$C$29="Base",'EV - Livianos'!T287,'EV - Livianos'!T1255))</f>
        <v>0</v>
      </c>
      <c r="U1497" s="57">
        <f>+(IF('Panel de Control'!$C$29="Base",'EV - Livianos'!U287,'EV - Livianos'!U1255))</f>
        <v>0</v>
      </c>
      <c r="V1497" s="57">
        <f>+(IF('Panel de Control'!$C$29="Base",'EV - Livianos'!V287,'EV - Livianos'!V1255))</f>
        <v>0</v>
      </c>
      <c r="W1497" s="57">
        <f>+(IF('Panel de Control'!$C$29="Base",'EV - Livianos'!W287,'EV - Livianos'!W1255))</f>
        <v>0</v>
      </c>
      <c r="X1497" s="57">
        <f>+(IF('Panel de Control'!$C$29="Base",'EV - Livianos'!X287,'EV - Livianos'!X1255))</f>
        <v>0</v>
      </c>
      <c r="Y1497" s="57">
        <f>+(IF('Panel de Control'!$C$29="Base",'EV - Livianos'!Y287,'EV - Livianos'!Y1255))</f>
        <v>0</v>
      </c>
      <c r="Z1497" s="57">
        <f>+(IF('Panel de Control'!$C$29="Base",'EV - Livianos'!Z287,'EV - Livianos'!Z1255))</f>
        <v>0</v>
      </c>
      <c r="AA1497" s="57">
        <f>+(IF('Panel de Control'!$C$29="Base",'EV - Livianos'!AA287,'EV - Livianos'!AA1255))</f>
        <v>0</v>
      </c>
      <c r="AB1497" s="57">
        <f>+(IF('Panel de Control'!$C$29="Base",'EV - Livianos'!AB287,'EV - Livianos'!AB1255))</f>
        <v>0</v>
      </c>
      <c r="AC1497" s="57">
        <f>+(IF('Panel de Control'!$C$29="Base",'EV - Livianos'!AC287,'EV - Livianos'!AC1255))</f>
        <v>0</v>
      </c>
      <c r="AD1497" s="57">
        <f>+(IF('Panel de Control'!$C$29="Base",'EV - Livianos'!AD287,'EV - Livianos'!AD1255))</f>
        <v>0</v>
      </c>
      <c r="AE1497" s="57">
        <f>+(IF('Panel de Control'!$C$29="Base",'EV - Livianos'!AE287,'EV - Livianos'!AE1255))</f>
        <v>0</v>
      </c>
      <c r="AF1497" s="57">
        <f>+(IF('Panel de Control'!$C$29="Base",'EV - Livianos'!AF287,'EV - Livianos'!AF1255))</f>
        <v>0</v>
      </c>
      <c r="AG1497" s="57">
        <f>+(IF('Panel de Control'!$C$29="Base",'EV - Livianos'!AG287,'EV - Livianos'!AG1255))</f>
        <v>0</v>
      </c>
      <c r="AH1497" s="57">
        <f>+(IF('Panel de Control'!$C$29="Base",'EV - Livianos'!AH287,'EV - Livianos'!AH1255))</f>
        <v>0</v>
      </c>
      <c r="AI1497" s="57">
        <f>+(IF('Panel de Control'!$C$29="Base",'EV - Livianos'!AI287,'EV - Livianos'!AI1255))</f>
        <v>0</v>
      </c>
      <c r="AJ1497" s="57">
        <f>+(IF('Panel de Control'!$C$29="Base",'EV - Livianos'!AJ287,'EV - Livianos'!AJ1255))</f>
        <v>0</v>
      </c>
      <c r="AK1497" s="57">
        <f>+(IF('Panel de Control'!$C$29="Base",'EV - Livianos'!AK287,'EV - Livianos'!AK1255))</f>
        <v>0</v>
      </c>
    </row>
    <row r="1498" spans="1:37" s="65" customFormat="1" ht="17.100000000000001" customHeight="1" x14ac:dyDescent="0.2">
      <c r="A1498" s="54" t="s">
        <v>270</v>
      </c>
      <c r="B1498" s="55" t="s">
        <v>110</v>
      </c>
      <c r="C1498" s="56" t="s">
        <v>242</v>
      </c>
      <c r="D1498" s="57">
        <f>+(IF('Panel de Control'!$C$29="Base",'EV - Livianos'!D288,'EV - Livianos'!D1256))</f>
        <v>0</v>
      </c>
      <c r="E1498" s="57">
        <f>+(IF('Panel de Control'!$C$29="Base",'EV - Livianos'!E288,'EV - Livianos'!E1256))</f>
        <v>0</v>
      </c>
      <c r="F1498" s="57">
        <f>+(IF('Panel de Control'!$C$29="Base",'EV - Livianos'!F288,'EV - Livianos'!F1256))</f>
        <v>0</v>
      </c>
      <c r="G1498" s="57">
        <f>+(IF('Panel de Control'!$C$29="Base",'EV - Livianos'!G288,'EV - Livianos'!G1256))</f>
        <v>0</v>
      </c>
      <c r="H1498" s="57">
        <f>+(IF('Panel de Control'!$C$29="Base",'EV - Livianos'!H288,'EV - Livianos'!H1256))</f>
        <v>0</v>
      </c>
      <c r="I1498" s="57">
        <f>+(IF('Panel de Control'!$C$29="Base",'EV - Livianos'!I288,'EV - Livianos'!I1256))</f>
        <v>0</v>
      </c>
      <c r="J1498" s="57">
        <f>+(IF('Panel de Control'!$C$29="Base",'EV - Livianos'!J288,'EV - Livianos'!J1256))</f>
        <v>0</v>
      </c>
      <c r="K1498" s="57">
        <f>+(IF('Panel de Control'!$C$29="Base",'EV - Livianos'!K288,'EV - Livianos'!K1256))</f>
        <v>0</v>
      </c>
      <c r="L1498" s="57">
        <f>+(IF('Panel de Control'!$C$29="Base",'EV - Livianos'!L288,'EV - Livianos'!L1256))</f>
        <v>0</v>
      </c>
      <c r="M1498" s="57">
        <f>+(IF('Panel de Control'!$C$29="Base",'EV - Livianos'!M288,'EV - Livianos'!M1256))</f>
        <v>0</v>
      </c>
      <c r="N1498" s="57">
        <f>+(IF('Panel de Control'!$C$29="Base",'EV - Livianos'!N288,'EV - Livianos'!N1256))</f>
        <v>0</v>
      </c>
      <c r="O1498" s="57">
        <f>+(IF('Panel de Control'!$C$29="Base",'EV - Livianos'!O288,'EV - Livianos'!O1256))</f>
        <v>0</v>
      </c>
      <c r="P1498" s="57">
        <f>+(IF('Panel de Control'!$C$29="Base",'EV - Livianos'!P288,'EV - Livianos'!P1256))</f>
        <v>0</v>
      </c>
      <c r="Q1498" s="57">
        <f>+(IF('Panel de Control'!$C$29="Base",'EV - Livianos'!Q288,'EV - Livianos'!Q1256))</f>
        <v>0</v>
      </c>
      <c r="R1498" s="57">
        <f>+(IF('Panel de Control'!$C$29="Base",'EV - Livianos'!R288,'EV - Livianos'!R1256))</f>
        <v>0</v>
      </c>
      <c r="S1498" s="57">
        <f>+(IF('Panel de Control'!$C$29="Base",'EV - Livianos'!S288,'EV - Livianos'!S1256))</f>
        <v>0</v>
      </c>
      <c r="T1498" s="57">
        <f>+(IF('Panel de Control'!$C$29="Base",'EV - Livianos'!T288,'EV - Livianos'!T1256))</f>
        <v>0</v>
      </c>
      <c r="U1498" s="57">
        <f>+(IF('Panel de Control'!$C$29="Base",'EV - Livianos'!U288,'EV - Livianos'!U1256))</f>
        <v>0</v>
      </c>
      <c r="V1498" s="57">
        <f>+(IF('Panel de Control'!$C$29="Base",'EV - Livianos'!V288,'EV - Livianos'!V1256))</f>
        <v>0</v>
      </c>
      <c r="W1498" s="57">
        <f>+(IF('Panel de Control'!$C$29="Base",'EV - Livianos'!W288,'EV - Livianos'!W1256))</f>
        <v>0</v>
      </c>
      <c r="X1498" s="57">
        <f>+(IF('Panel de Control'!$C$29="Base",'EV - Livianos'!X288,'EV - Livianos'!X1256))</f>
        <v>0</v>
      </c>
      <c r="Y1498" s="57">
        <f>+(IF('Panel de Control'!$C$29="Base",'EV - Livianos'!Y288,'EV - Livianos'!Y1256))</f>
        <v>0</v>
      </c>
      <c r="Z1498" s="57">
        <f>+(IF('Panel de Control'!$C$29="Base",'EV - Livianos'!Z288,'EV - Livianos'!Z1256))</f>
        <v>0</v>
      </c>
      <c r="AA1498" s="57">
        <f>+(IF('Panel de Control'!$C$29="Base",'EV - Livianos'!AA288,'EV - Livianos'!AA1256))</f>
        <v>0</v>
      </c>
      <c r="AB1498" s="57">
        <f>+(IF('Panel de Control'!$C$29="Base",'EV - Livianos'!AB288,'EV - Livianos'!AB1256))</f>
        <v>0</v>
      </c>
      <c r="AC1498" s="57">
        <f>+(IF('Panel de Control'!$C$29="Base",'EV - Livianos'!AC288,'EV - Livianos'!AC1256))</f>
        <v>0</v>
      </c>
      <c r="AD1498" s="57">
        <f>+(IF('Panel de Control'!$C$29="Base",'EV - Livianos'!AD288,'EV - Livianos'!AD1256))</f>
        <v>0</v>
      </c>
      <c r="AE1498" s="57">
        <f>+(IF('Panel de Control'!$C$29="Base",'EV - Livianos'!AE288,'EV - Livianos'!AE1256))</f>
        <v>0</v>
      </c>
      <c r="AF1498" s="57">
        <f>+(IF('Panel de Control'!$C$29="Base",'EV - Livianos'!AF288,'EV - Livianos'!AF1256))</f>
        <v>0</v>
      </c>
      <c r="AG1498" s="57">
        <f>+(IF('Panel de Control'!$C$29="Base",'EV - Livianos'!AG288,'EV - Livianos'!AG1256))</f>
        <v>0</v>
      </c>
      <c r="AH1498" s="57">
        <f>+(IF('Panel de Control'!$C$29="Base",'EV - Livianos'!AH288,'EV - Livianos'!AH1256))</f>
        <v>0</v>
      </c>
      <c r="AI1498" s="57">
        <f>+(IF('Panel de Control'!$C$29="Base",'EV - Livianos'!AI288,'EV - Livianos'!AI1256))</f>
        <v>0</v>
      </c>
      <c r="AJ1498" s="57">
        <f>+(IF('Panel de Control'!$C$29="Base",'EV - Livianos'!AJ288,'EV - Livianos'!AJ1256))</f>
        <v>0</v>
      </c>
      <c r="AK1498" s="57">
        <f>+(IF('Panel de Control'!$C$29="Base",'EV - Livianos'!AK288,'EV - Livianos'!AK1256))</f>
        <v>0</v>
      </c>
    </row>
    <row r="1499" spans="1:37" s="65" customFormat="1" ht="17.100000000000001" customHeight="1" x14ac:dyDescent="0.2">
      <c r="A1499" s="54" t="s">
        <v>271</v>
      </c>
      <c r="B1499" s="55" t="s">
        <v>110</v>
      </c>
      <c r="C1499" s="56" t="s">
        <v>242</v>
      </c>
      <c r="D1499" s="57">
        <f>+(IF('Panel de Control'!$C$29="Base",'EV - Livianos'!D289,'EV - Livianos'!D1257))</f>
        <v>0</v>
      </c>
      <c r="E1499" s="57">
        <f>+(IF('Panel de Control'!$C$29="Base",'EV - Livianos'!E289,'EV - Livianos'!E1257))</f>
        <v>0</v>
      </c>
      <c r="F1499" s="57">
        <f>+(IF('Panel de Control'!$C$29="Base",'EV - Livianos'!F289,'EV - Livianos'!F1257))</f>
        <v>0</v>
      </c>
      <c r="G1499" s="57">
        <f>+(IF('Panel de Control'!$C$29="Base",'EV - Livianos'!G289,'EV - Livianos'!G1257))</f>
        <v>0</v>
      </c>
      <c r="H1499" s="57">
        <f>+(IF('Panel de Control'!$C$29="Base",'EV - Livianos'!H289,'EV - Livianos'!H1257))</f>
        <v>0</v>
      </c>
      <c r="I1499" s="57">
        <f>+(IF('Panel de Control'!$C$29="Base",'EV - Livianos'!I289,'EV - Livianos'!I1257))</f>
        <v>0</v>
      </c>
      <c r="J1499" s="57">
        <f>+(IF('Panel de Control'!$C$29="Base",'EV - Livianos'!J289,'EV - Livianos'!J1257))</f>
        <v>0</v>
      </c>
      <c r="K1499" s="57">
        <f>+(IF('Panel de Control'!$C$29="Base",'EV - Livianos'!K289,'EV - Livianos'!K1257))</f>
        <v>0</v>
      </c>
      <c r="L1499" s="57">
        <f>+(IF('Panel de Control'!$C$29="Base",'EV - Livianos'!L289,'EV - Livianos'!L1257))</f>
        <v>0</v>
      </c>
      <c r="M1499" s="57">
        <f>+(IF('Panel de Control'!$C$29="Base",'EV - Livianos'!M289,'EV - Livianos'!M1257))</f>
        <v>0</v>
      </c>
      <c r="N1499" s="57">
        <f>+(IF('Panel de Control'!$C$29="Base",'EV - Livianos'!N289,'EV - Livianos'!N1257))</f>
        <v>0</v>
      </c>
      <c r="O1499" s="57">
        <f>+(IF('Panel de Control'!$C$29="Base",'EV - Livianos'!O289,'EV - Livianos'!O1257))</f>
        <v>0</v>
      </c>
      <c r="P1499" s="57">
        <f>+(IF('Panel de Control'!$C$29="Base",'EV - Livianos'!P289,'EV - Livianos'!P1257))</f>
        <v>0</v>
      </c>
      <c r="Q1499" s="57">
        <f>+(IF('Panel de Control'!$C$29="Base",'EV - Livianos'!Q289,'EV - Livianos'!Q1257))</f>
        <v>0</v>
      </c>
      <c r="R1499" s="57">
        <f>+(IF('Panel de Control'!$C$29="Base",'EV - Livianos'!R289,'EV - Livianos'!R1257))</f>
        <v>0</v>
      </c>
      <c r="S1499" s="57">
        <f>+(IF('Panel de Control'!$C$29="Base",'EV - Livianos'!S289,'EV - Livianos'!S1257))</f>
        <v>0</v>
      </c>
      <c r="T1499" s="57">
        <f>+(IF('Panel de Control'!$C$29="Base",'EV - Livianos'!T289,'EV - Livianos'!T1257))</f>
        <v>0</v>
      </c>
      <c r="U1499" s="57">
        <f>+(IF('Panel de Control'!$C$29="Base",'EV - Livianos'!U289,'EV - Livianos'!U1257))</f>
        <v>0</v>
      </c>
      <c r="V1499" s="57">
        <f>+(IF('Panel de Control'!$C$29="Base",'EV - Livianos'!V289,'EV - Livianos'!V1257))</f>
        <v>0</v>
      </c>
      <c r="W1499" s="57">
        <f>+(IF('Panel de Control'!$C$29="Base",'EV - Livianos'!W289,'EV - Livianos'!W1257))</f>
        <v>0</v>
      </c>
      <c r="X1499" s="57">
        <f>+(IF('Panel de Control'!$C$29="Base",'EV - Livianos'!X289,'EV - Livianos'!X1257))</f>
        <v>0</v>
      </c>
      <c r="Y1499" s="57">
        <f>+(IF('Panel de Control'!$C$29="Base",'EV - Livianos'!Y289,'EV - Livianos'!Y1257))</f>
        <v>0</v>
      </c>
      <c r="Z1499" s="57">
        <f>+(IF('Panel de Control'!$C$29="Base",'EV - Livianos'!Z289,'EV - Livianos'!Z1257))</f>
        <v>0</v>
      </c>
      <c r="AA1499" s="57">
        <f>+(IF('Panel de Control'!$C$29="Base",'EV - Livianos'!AA289,'EV - Livianos'!AA1257))</f>
        <v>0</v>
      </c>
      <c r="AB1499" s="57">
        <f>+(IF('Panel de Control'!$C$29="Base",'EV - Livianos'!AB289,'EV - Livianos'!AB1257))</f>
        <v>0</v>
      </c>
      <c r="AC1499" s="57">
        <f>+(IF('Panel de Control'!$C$29="Base",'EV - Livianos'!AC289,'EV - Livianos'!AC1257))</f>
        <v>0</v>
      </c>
      <c r="AD1499" s="57">
        <f>+(IF('Panel de Control'!$C$29="Base",'EV - Livianos'!AD289,'EV - Livianos'!AD1257))</f>
        <v>0</v>
      </c>
      <c r="AE1499" s="57">
        <f>+(IF('Panel de Control'!$C$29="Base",'EV - Livianos'!AE289,'EV - Livianos'!AE1257))</f>
        <v>0</v>
      </c>
      <c r="AF1499" s="57">
        <f>+(IF('Panel de Control'!$C$29="Base",'EV - Livianos'!AF289,'EV - Livianos'!AF1257))</f>
        <v>0</v>
      </c>
      <c r="AG1499" s="57">
        <f>+(IF('Panel de Control'!$C$29="Base",'EV - Livianos'!AG289,'EV - Livianos'!AG1257))</f>
        <v>0</v>
      </c>
      <c r="AH1499" s="57">
        <f>+(IF('Panel de Control'!$C$29="Base",'EV - Livianos'!AH289,'EV - Livianos'!AH1257))</f>
        <v>0</v>
      </c>
      <c r="AI1499" s="57">
        <f>+(IF('Panel de Control'!$C$29="Base",'EV - Livianos'!AI289,'EV - Livianos'!AI1257))</f>
        <v>0</v>
      </c>
      <c r="AJ1499" s="57">
        <f>+(IF('Panel de Control'!$C$29="Base",'EV - Livianos'!AJ289,'EV - Livianos'!AJ1257))</f>
        <v>0</v>
      </c>
      <c r="AK1499" s="57">
        <f>+(IF('Panel de Control'!$C$29="Base",'EV - Livianos'!AK289,'EV - Livianos'!AK1257))</f>
        <v>0</v>
      </c>
    </row>
    <row r="1500" spans="1:37" s="65" customFormat="1" ht="17.100000000000001" customHeight="1" x14ac:dyDescent="0.2">
      <c r="A1500" s="54" t="s">
        <v>272</v>
      </c>
      <c r="B1500" s="55" t="s">
        <v>110</v>
      </c>
      <c r="C1500" s="56" t="s">
        <v>242</v>
      </c>
      <c r="D1500" s="57">
        <f>+(IF('Panel de Control'!$C$29="Base",'EV - Livianos'!D290,'EV - Livianos'!D1258))</f>
        <v>0</v>
      </c>
      <c r="E1500" s="57">
        <f>+(IF('Panel de Control'!$C$29="Base",'EV - Livianos'!E290,'EV - Livianos'!E1258))</f>
        <v>0</v>
      </c>
      <c r="F1500" s="57">
        <f>+(IF('Panel de Control'!$C$29="Base",'EV - Livianos'!F290,'EV - Livianos'!F1258))</f>
        <v>0</v>
      </c>
      <c r="G1500" s="57">
        <f>+(IF('Panel de Control'!$C$29="Base",'EV - Livianos'!G290,'EV - Livianos'!G1258))</f>
        <v>0</v>
      </c>
      <c r="H1500" s="57">
        <f>+(IF('Panel de Control'!$C$29="Base",'EV - Livianos'!H290,'EV - Livianos'!H1258))</f>
        <v>0</v>
      </c>
      <c r="I1500" s="57">
        <f>+(IF('Panel de Control'!$C$29="Base",'EV - Livianos'!I290,'EV - Livianos'!I1258))</f>
        <v>0</v>
      </c>
      <c r="J1500" s="57">
        <f>+(IF('Panel de Control'!$C$29="Base",'EV - Livianos'!J290,'EV - Livianos'!J1258))</f>
        <v>0</v>
      </c>
      <c r="K1500" s="57">
        <f>+(IF('Panel de Control'!$C$29="Base",'EV - Livianos'!K290,'EV - Livianos'!K1258))</f>
        <v>0</v>
      </c>
      <c r="L1500" s="57">
        <f>+(IF('Panel de Control'!$C$29="Base",'EV - Livianos'!L290,'EV - Livianos'!L1258))</f>
        <v>0</v>
      </c>
      <c r="M1500" s="57">
        <f>+(IF('Panel de Control'!$C$29="Base",'EV - Livianos'!M290,'EV - Livianos'!M1258))</f>
        <v>0</v>
      </c>
      <c r="N1500" s="57">
        <f>+(IF('Panel de Control'!$C$29="Base",'EV - Livianos'!N290,'EV - Livianos'!N1258))</f>
        <v>0</v>
      </c>
      <c r="O1500" s="57">
        <f>+(IF('Panel de Control'!$C$29="Base",'EV - Livianos'!O290,'EV - Livianos'!O1258))</f>
        <v>0</v>
      </c>
      <c r="P1500" s="57">
        <f>+(IF('Panel de Control'!$C$29="Base",'EV - Livianos'!P290,'EV - Livianos'!P1258))</f>
        <v>0</v>
      </c>
      <c r="Q1500" s="57">
        <f>+(IF('Panel de Control'!$C$29="Base",'EV - Livianos'!Q290,'EV - Livianos'!Q1258))</f>
        <v>0</v>
      </c>
      <c r="R1500" s="57">
        <f>+(IF('Panel de Control'!$C$29="Base",'EV - Livianos'!R290,'EV - Livianos'!R1258))</f>
        <v>0</v>
      </c>
      <c r="S1500" s="57">
        <f>+(IF('Panel de Control'!$C$29="Base",'EV - Livianos'!S290,'EV - Livianos'!S1258))</f>
        <v>0</v>
      </c>
      <c r="T1500" s="57">
        <f>+(IF('Panel de Control'!$C$29="Base",'EV - Livianos'!T290,'EV - Livianos'!T1258))</f>
        <v>0</v>
      </c>
      <c r="U1500" s="57">
        <f>+(IF('Panel de Control'!$C$29="Base",'EV - Livianos'!U290,'EV - Livianos'!U1258))</f>
        <v>0</v>
      </c>
      <c r="V1500" s="57">
        <f>+(IF('Panel de Control'!$C$29="Base",'EV - Livianos'!V290,'EV - Livianos'!V1258))</f>
        <v>0</v>
      </c>
      <c r="W1500" s="57">
        <f>+(IF('Panel de Control'!$C$29="Base",'EV - Livianos'!W290,'EV - Livianos'!W1258))</f>
        <v>0</v>
      </c>
      <c r="X1500" s="57">
        <f>+(IF('Panel de Control'!$C$29="Base",'EV - Livianos'!X290,'EV - Livianos'!X1258))</f>
        <v>0</v>
      </c>
      <c r="Y1500" s="57">
        <f>+(IF('Panel de Control'!$C$29="Base",'EV - Livianos'!Y290,'EV - Livianos'!Y1258))</f>
        <v>0</v>
      </c>
      <c r="Z1500" s="57">
        <f>+(IF('Panel de Control'!$C$29="Base",'EV - Livianos'!Z290,'EV - Livianos'!Z1258))</f>
        <v>0</v>
      </c>
      <c r="AA1500" s="57">
        <f>+(IF('Panel de Control'!$C$29="Base",'EV - Livianos'!AA290,'EV - Livianos'!AA1258))</f>
        <v>0</v>
      </c>
      <c r="AB1500" s="57">
        <f>+(IF('Panel de Control'!$C$29="Base",'EV - Livianos'!AB290,'EV - Livianos'!AB1258))</f>
        <v>0</v>
      </c>
      <c r="AC1500" s="57">
        <f>+(IF('Panel de Control'!$C$29="Base",'EV - Livianos'!AC290,'EV - Livianos'!AC1258))</f>
        <v>0</v>
      </c>
      <c r="AD1500" s="57">
        <f>+(IF('Panel de Control'!$C$29="Base",'EV - Livianos'!AD290,'EV - Livianos'!AD1258))</f>
        <v>0</v>
      </c>
      <c r="AE1500" s="57">
        <f>+(IF('Panel de Control'!$C$29="Base",'EV - Livianos'!AE290,'EV - Livianos'!AE1258))</f>
        <v>0</v>
      </c>
      <c r="AF1500" s="57">
        <f>+(IF('Panel de Control'!$C$29="Base",'EV - Livianos'!AF290,'EV - Livianos'!AF1258))</f>
        <v>0</v>
      </c>
      <c r="AG1500" s="57">
        <f>+(IF('Panel de Control'!$C$29="Base",'EV - Livianos'!AG290,'EV - Livianos'!AG1258))</f>
        <v>0</v>
      </c>
      <c r="AH1500" s="57">
        <f>+(IF('Panel de Control'!$C$29="Base",'EV - Livianos'!AH290,'EV - Livianos'!AH1258))</f>
        <v>0</v>
      </c>
      <c r="AI1500" s="57">
        <f>+(IF('Panel de Control'!$C$29="Base",'EV - Livianos'!AI290,'EV - Livianos'!AI1258))</f>
        <v>0</v>
      </c>
      <c r="AJ1500" s="57">
        <f>+(IF('Panel de Control'!$C$29="Base",'EV - Livianos'!AJ290,'EV - Livianos'!AJ1258))</f>
        <v>0</v>
      </c>
      <c r="AK1500" s="57">
        <f>+(IF('Panel de Control'!$C$29="Base",'EV - Livianos'!AK290,'EV - Livianos'!AK1258))</f>
        <v>0</v>
      </c>
    </row>
    <row r="1501" spans="1:37" s="65" customFormat="1" ht="17.100000000000001" customHeight="1" x14ac:dyDescent="0.2">
      <c r="A1501" s="54" t="s">
        <v>197</v>
      </c>
      <c r="B1501" s="55" t="s">
        <v>110</v>
      </c>
      <c r="C1501" s="56" t="s">
        <v>242</v>
      </c>
      <c r="D1501" s="57">
        <f>+(IF('Panel de Control'!$C$29="Base",'EV - Livianos'!D291,'EV - Livianos'!D1259))</f>
        <v>0</v>
      </c>
      <c r="E1501" s="57">
        <f>+(IF('Panel de Control'!$C$29="Base",'EV - Livianos'!E291,'EV - Livianos'!E1259))</f>
        <v>0</v>
      </c>
      <c r="F1501" s="57">
        <f>+(IF('Panel de Control'!$C$29="Base",'EV - Livianos'!F291,'EV - Livianos'!F1259))</f>
        <v>0</v>
      </c>
      <c r="G1501" s="57">
        <f>+(IF('Panel de Control'!$C$29="Base",'EV - Livianos'!G291,'EV - Livianos'!G1259))</f>
        <v>0</v>
      </c>
      <c r="H1501" s="57">
        <f>+(IF('Panel de Control'!$C$29="Base",'EV - Livianos'!H291,'EV - Livianos'!H1259))</f>
        <v>4.703922678044693E-11</v>
      </c>
      <c r="I1501" s="57">
        <f>+(IF('Panel de Control'!$C$29="Base",'EV - Livianos'!I291,'EV - Livianos'!I1259))</f>
        <v>2.3529798208859046E-10</v>
      </c>
      <c r="J1501" s="57">
        <f>+(IF('Panel de Control'!$C$29="Base",'EV - Livianos'!J291,'EV - Livianos'!J1259))</f>
        <v>1.3855039554995623E-9</v>
      </c>
      <c r="K1501" s="57">
        <f>+(IF('Panel de Control'!$C$29="Base",'EV - Livianos'!K291,'EV - Livianos'!K1259))</f>
        <v>5.599195382186704E-9</v>
      </c>
      <c r="L1501" s="57">
        <f>+(IF('Panel de Control'!$C$29="Base",'EV - Livianos'!L291,'EV - Livianos'!L1259))</f>
        <v>1.5054510687847879E-8</v>
      </c>
      <c r="M1501" s="57">
        <f>+(IF('Panel de Control'!$C$29="Base",'EV - Livianos'!M291,'EV - Livianos'!M1259))</f>
        <v>3.618913677789347E-8</v>
      </c>
      <c r="N1501" s="57">
        <f>+(IF('Panel de Control'!$C$29="Base",'EV - Livianos'!N291,'EV - Livianos'!N1259))</f>
        <v>8.0457586878408052E-8</v>
      </c>
      <c r="O1501" s="57">
        <f>+(IF('Panel de Control'!$C$29="Base",'EV - Livianos'!O291,'EV - Livianos'!O1259))</f>
        <v>1.6369918345604264E-7</v>
      </c>
      <c r="P1501" s="57">
        <f>+(IF('Panel de Control'!$C$29="Base",'EV - Livianos'!P291,'EV - Livianos'!P1259))</f>
        <v>3.0413060122200894E-7</v>
      </c>
      <c r="Q1501" s="57">
        <f>+(IF('Panel de Control'!$C$29="Base",'EV - Livianos'!Q291,'EV - Livianos'!Q1259))</f>
        <v>5.3785923629899459E-7</v>
      </c>
      <c r="R1501" s="57">
        <f>+(IF('Panel de Control'!$C$29="Base",'EV - Livianos'!R291,'EV - Livianos'!R1259))</f>
        <v>8.5185557525121763E-7</v>
      </c>
      <c r="S1501" s="57">
        <f>+(IF('Panel de Control'!$C$29="Base",'EV - Livianos'!S291,'EV - Livianos'!S1259))</f>
        <v>1.2771336835853929E-6</v>
      </c>
      <c r="T1501" s="57">
        <f>+(IF('Panel de Control'!$C$29="Base",'EV - Livianos'!T291,'EV - Livianos'!T1259))</f>
        <v>1.8095587367205987E-6</v>
      </c>
      <c r="U1501" s="57">
        <f>+(IF('Panel de Control'!$C$29="Base",'EV - Livianos'!U291,'EV - Livianos'!U1259))</f>
        <v>2.4698793968677425E-6</v>
      </c>
      <c r="V1501" s="57">
        <f>+(IF('Panel de Control'!$C$29="Base",'EV - Livianos'!V291,'EV - Livianos'!V1259))</f>
        <v>3.2561798253836003E-6</v>
      </c>
      <c r="W1501" s="57">
        <f>+(IF('Panel de Control'!$C$29="Base",'EV - Livianos'!W291,'EV - Livianos'!W1259))</f>
        <v>4.1979341105373564E-6</v>
      </c>
      <c r="X1501" s="57">
        <f>+(IF('Panel de Control'!$C$29="Base",'EV - Livianos'!X291,'EV - Livianos'!X1259))</f>
        <v>5.3124215427194382E-6</v>
      </c>
      <c r="Y1501" s="57">
        <f>+(IF('Panel de Control'!$C$29="Base",'EV - Livianos'!Y291,'EV - Livianos'!Y1259))</f>
        <v>6.6005694164480397E-6</v>
      </c>
      <c r="Z1501" s="57">
        <f>+(IF('Panel de Control'!$C$29="Base",'EV - Livianos'!Z291,'EV - Livianos'!Z1259))</f>
        <v>8.038167021655585E-6</v>
      </c>
      <c r="AA1501" s="57">
        <f>+(IF('Panel de Control'!$C$29="Base",'EV - Livianos'!AA291,'EV - Livianos'!AA1259))</f>
        <v>9.7042466662658691E-6</v>
      </c>
      <c r="AB1501" s="57">
        <f>+(IF('Panel de Control'!$C$29="Base",'EV - Livianos'!AB291,'EV - Livianos'!AB1259))</f>
        <v>1.155141872128216E-5</v>
      </c>
      <c r="AC1501" s="57">
        <f>+(IF('Panel de Control'!$C$29="Base",'EV - Livianos'!AC291,'EV - Livianos'!AC1259))</f>
        <v>1.3552171711207844E-5</v>
      </c>
      <c r="AD1501" s="57">
        <f>+(IF('Panel de Control'!$C$29="Base",'EV - Livianos'!AD291,'EV - Livianos'!AD1259))</f>
        <v>1.5698661453646201E-5</v>
      </c>
      <c r="AE1501" s="57">
        <f>+(IF('Panel de Control'!$C$29="Base",'EV - Livianos'!AE291,'EV - Livianos'!AE1259))</f>
        <v>1.7963952748215893E-5</v>
      </c>
      <c r="AF1501" s="57">
        <f>+(IF('Panel de Control'!$C$29="Base",'EV - Livianos'!AF291,'EV - Livianos'!AF1259))</f>
        <v>2.0275288110728761E-5</v>
      </c>
      <c r="AG1501" s="57">
        <f>+(IF('Panel de Control'!$C$29="Base",'EV - Livianos'!AG291,'EV - Livianos'!AG1259))</f>
        <v>2.2699550668810061E-5</v>
      </c>
      <c r="AH1501" s="57">
        <f>+(IF('Panel de Control'!$C$29="Base",'EV - Livianos'!AH291,'EV - Livianos'!AH1259))</f>
        <v>2.5196185804555207E-5</v>
      </c>
      <c r="AI1501" s="57">
        <f>+(IF('Panel de Control'!$C$29="Base",'EV - Livianos'!AI291,'EV - Livianos'!AI1259))</f>
        <v>2.7717480786077341E-5</v>
      </c>
      <c r="AJ1501" s="57">
        <f>+(IF('Panel de Control'!$C$29="Base",'EV - Livianos'!AJ291,'EV - Livianos'!AJ1259))</f>
        <v>3.0229585133618836E-5</v>
      </c>
      <c r="AK1501" s="57">
        <f>+(IF('Panel de Control'!$C$29="Base",'EV - Livianos'!AK291,'EV - Livianos'!AK1259))</f>
        <v>3.2726054397022549E-5</v>
      </c>
    </row>
    <row r="1502" spans="1:37" s="65" customFormat="1" ht="17.100000000000001" customHeight="1" x14ac:dyDescent="0.2">
      <c r="A1502" s="54" t="s">
        <v>245</v>
      </c>
      <c r="B1502" s="55" t="s">
        <v>110</v>
      </c>
      <c r="C1502" s="56" t="s">
        <v>246</v>
      </c>
      <c r="D1502" s="73">
        <f t="shared" ref="D1502:AK1502" si="582">SUM(D1490:D1501)</f>
        <v>1</v>
      </c>
      <c r="E1502" s="73">
        <f t="shared" si="582"/>
        <v>1</v>
      </c>
      <c r="F1502" s="73">
        <f t="shared" si="582"/>
        <v>1</v>
      </c>
      <c r="G1502" s="73">
        <f t="shared" si="582"/>
        <v>1</v>
      </c>
      <c r="H1502" s="73">
        <f t="shared" si="582"/>
        <v>1</v>
      </c>
      <c r="I1502" s="73">
        <f t="shared" si="582"/>
        <v>1</v>
      </c>
      <c r="J1502" s="73">
        <f t="shared" si="582"/>
        <v>0.99999999999999989</v>
      </c>
      <c r="K1502" s="73">
        <f t="shared" si="582"/>
        <v>0.99999999999999989</v>
      </c>
      <c r="L1502" s="73">
        <f t="shared" si="582"/>
        <v>1</v>
      </c>
      <c r="M1502" s="73">
        <f t="shared" si="582"/>
        <v>1</v>
      </c>
      <c r="N1502" s="73">
        <f t="shared" si="582"/>
        <v>1</v>
      </c>
      <c r="O1502" s="73">
        <f t="shared" si="582"/>
        <v>1</v>
      </c>
      <c r="P1502" s="73">
        <f t="shared" si="582"/>
        <v>1</v>
      </c>
      <c r="Q1502" s="73">
        <f t="shared" si="582"/>
        <v>1</v>
      </c>
      <c r="R1502" s="73">
        <f t="shared" si="582"/>
        <v>1</v>
      </c>
      <c r="S1502" s="73">
        <f t="shared" si="582"/>
        <v>1</v>
      </c>
      <c r="T1502" s="73">
        <f t="shared" si="582"/>
        <v>0.99999999999999989</v>
      </c>
      <c r="U1502" s="73">
        <f t="shared" si="582"/>
        <v>1</v>
      </c>
      <c r="V1502" s="73">
        <f t="shared" si="582"/>
        <v>0.99999999999999989</v>
      </c>
      <c r="W1502" s="73">
        <f t="shared" si="582"/>
        <v>1</v>
      </c>
      <c r="X1502" s="73">
        <f t="shared" si="582"/>
        <v>1</v>
      </c>
      <c r="Y1502" s="73">
        <f t="shared" si="582"/>
        <v>1</v>
      </c>
      <c r="Z1502" s="73">
        <f t="shared" si="582"/>
        <v>0.99999999999999989</v>
      </c>
      <c r="AA1502" s="73">
        <f t="shared" si="582"/>
        <v>1</v>
      </c>
      <c r="AB1502" s="73">
        <f t="shared" si="582"/>
        <v>1</v>
      </c>
      <c r="AC1502" s="73">
        <f t="shared" si="582"/>
        <v>0.99999999999999989</v>
      </c>
      <c r="AD1502" s="73">
        <f t="shared" si="582"/>
        <v>1</v>
      </c>
      <c r="AE1502" s="73">
        <f t="shared" si="582"/>
        <v>1</v>
      </c>
      <c r="AF1502" s="73">
        <f t="shared" si="582"/>
        <v>1</v>
      </c>
      <c r="AG1502" s="73">
        <f t="shared" si="582"/>
        <v>1</v>
      </c>
      <c r="AH1502" s="73">
        <f t="shared" si="582"/>
        <v>0.99999999999999989</v>
      </c>
      <c r="AI1502" s="73">
        <f t="shared" si="582"/>
        <v>1</v>
      </c>
      <c r="AJ1502" s="73">
        <f t="shared" si="582"/>
        <v>1</v>
      </c>
      <c r="AK1502" s="73">
        <f t="shared" si="582"/>
        <v>0.99999999999999989</v>
      </c>
    </row>
    <row r="1503" spans="1:37" s="65" customFormat="1" ht="17.100000000000001" customHeight="1" x14ac:dyDescent="0.25">
      <c r="A1503" s="68"/>
      <c r="B1503" s="74"/>
      <c r="C1503" s="74"/>
      <c r="D1503" s="72"/>
      <c r="E1503" s="72"/>
      <c r="F1503" s="72"/>
      <c r="G1503" s="72"/>
      <c r="H1503" s="72"/>
      <c r="I1503" s="72"/>
      <c r="J1503" s="72"/>
      <c r="K1503" s="72"/>
      <c r="L1503" s="72"/>
      <c r="M1503" s="72"/>
      <c r="N1503" s="72"/>
      <c r="O1503" s="72"/>
      <c r="P1503" s="72"/>
      <c r="Q1503" s="72"/>
      <c r="R1503" s="72"/>
      <c r="S1503" s="72"/>
      <c r="T1503" s="72"/>
      <c r="U1503" s="72"/>
      <c r="V1503" s="72"/>
      <c r="W1503" s="72"/>
      <c r="X1503" s="72"/>
      <c r="Y1503" s="72"/>
      <c r="Z1503" s="72"/>
      <c r="AA1503" s="72"/>
      <c r="AB1503" s="72"/>
      <c r="AC1503" s="72"/>
      <c r="AD1503" s="72"/>
      <c r="AE1503" s="72"/>
      <c r="AF1503" s="72"/>
      <c r="AG1503" s="72"/>
      <c r="AH1503" s="72"/>
      <c r="AI1503" s="72"/>
      <c r="AJ1503" s="72"/>
      <c r="AK1503" s="72"/>
    </row>
    <row r="1504" spans="1:37" s="65" customFormat="1" ht="17.100000000000001" customHeight="1" x14ac:dyDescent="0.25">
      <c r="A1504" s="64" t="s">
        <v>265</v>
      </c>
      <c r="B1504"/>
      <c r="C1504"/>
      <c r="D1504" s="72"/>
      <c r="E1504" s="72"/>
      <c r="F1504" s="72"/>
      <c r="G1504" s="72"/>
      <c r="H1504" s="72"/>
      <c r="I1504" s="72"/>
      <c r="J1504" s="72"/>
      <c r="K1504" s="72"/>
      <c r="L1504" s="72"/>
      <c r="M1504" s="72"/>
      <c r="N1504" s="72"/>
      <c r="O1504" s="72"/>
      <c r="P1504" s="72"/>
      <c r="Q1504" s="72"/>
      <c r="R1504" s="72"/>
      <c r="S1504" s="72"/>
      <c r="T1504" s="72"/>
      <c r="U1504" s="72"/>
      <c r="V1504" s="72"/>
      <c r="W1504" s="72"/>
      <c r="X1504" s="72"/>
      <c r="Y1504" s="72"/>
      <c r="Z1504" s="72"/>
      <c r="AA1504" s="72"/>
      <c r="AB1504" s="72"/>
      <c r="AC1504" s="72"/>
      <c r="AD1504" s="72"/>
      <c r="AE1504" s="72"/>
      <c r="AF1504" s="72"/>
      <c r="AG1504" s="72"/>
      <c r="AH1504" s="72"/>
      <c r="AI1504" s="72"/>
      <c r="AJ1504" s="72"/>
      <c r="AK1504" s="72"/>
    </row>
    <row r="1505" spans="1:37" s="65" customFormat="1" ht="17.100000000000001" customHeight="1" x14ac:dyDescent="0.25">
      <c r="A1505" s="66" t="s">
        <v>252</v>
      </c>
      <c r="B1505"/>
      <c r="C1505"/>
    </row>
    <row r="1506" spans="1:37" s="65" customFormat="1" ht="17.100000000000001" customHeight="1" x14ac:dyDescent="0.2">
      <c r="A1506" s="54" t="s">
        <v>241</v>
      </c>
      <c r="B1506" s="55" t="s">
        <v>110</v>
      </c>
      <c r="C1506" s="56" t="s">
        <v>242</v>
      </c>
      <c r="D1506" s="57">
        <f>+(IF('Panel de Control'!$C$29="Base",'EV - Livianos'!D296,'EV - Livianos'!D1264))</f>
        <v>0.91940034429992346</v>
      </c>
      <c r="E1506" s="57">
        <f>+(IF('Panel de Control'!$C$29="Base",'EV - Livianos'!E296,'EV - Livianos'!E1264))</f>
        <v>0.91940548115862297</v>
      </c>
      <c r="F1506" s="57">
        <f>+(IF('Panel de Control'!$C$29="Base",'EV - Livianos'!F296,'EV - Livianos'!F1264))</f>
        <v>0.91940804946515253</v>
      </c>
      <c r="G1506" s="57">
        <f>+(IF('Panel de Control'!$C$29="Base",'EV - Livianos'!G296,'EV - Livianos'!G1264))</f>
        <v>0.91940804946515253</v>
      </c>
      <c r="H1506" s="57">
        <f>+(IF('Panel de Control'!$C$29="Base",'EV - Livianos'!H296,'EV - Livianos'!H1264))</f>
        <v>0.91921698210979486</v>
      </c>
      <c r="I1506" s="57">
        <f>+(IF('Panel de Control'!$C$29="Base",'EV - Livianos'!I296,'EV - Livianos'!I1264))</f>
        <v>0.91919124934523944</v>
      </c>
      <c r="J1506" s="57">
        <f>+(IF('Panel de Control'!$C$29="Base",'EV - Livianos'!J296,'EV - Livianos'!J1264))</f>
        <v>0.91910591119342311</v>
      </c>
      <c r="K1506" s="57">
        <f>+(IF('Panel de Control'!$C$29="Base",'EV - Livianos'!K296,'EV - Livianos'!K1264))</f>
        <v>0.91452027644175016</v>
      </c>
      <c r="L1506" s="57">
        <f>+(IF('Panel de Control'!$C$29="Base",'EV - Livianos'!L296,'EV - Livianos'!L1264))</f>
        <v>0.91007691878518171</v>
      </c>
      <c r="M1506" s="57">
        <f>+(IF('Panel de Control'!$C$29="Base",'EV - Livianos'!M296,'EV - Livianos'!M1264))</f>
        <v>0.90580851575178756</v>
      </c>
      <c r="N1506" s="57">
        <f>+(IF('Panel de Control'!$C$29="Base",'EV - Livianos'!N296,'EV - Livianos'!N1264))</f>
        <v>0.89937216879916571</v>
      </c>
      <c r="O1506" s="57">
        <f>+(IF('Panel de Control'!$C$29="Base",'EV - Livianos'!O296,'EV - Livianos'!O1264))</f>
        <v>0.8930811624921019</v>
      </c>
      <c r="P1506" s="57">
        <f>+(IF('Panel de Control'!$C$29="Base",'EV - Livianos'!P296,'EV - Livianos'!P1264))</f>
        <v>0.88694933951938215</v>
      </c>
      <c r="Q1506" s="57">
        <f>+(IF('Panel de Control'!$C$29="Base",'EV - Livianos'!Q296,'EV - Livianos'!Q1264))</f>
        <v>0.87944492771157545</v>
      </c>
      <c r="R1506" s="57">
        <f>+(IF('Panel de Control'!$C$29="Base",'EV - Livianos'!R296,'EV - Livianos'!R1264))</f>
        <v>0.87209713604002292</v>
      </c>
      <c r="S1506" s="57">
        <f>+(IF('Panel de Control'!$C$29="Base",'EV - Livianos'!S296,'EV - Livianos'!S1264))</f>
        <v>0.86479598420930825</v>
      </c>
      <c r="T1506" s="57">
        <f>+(IF('Panel de Control'!$C$29="Base",'EV - Livianos'!T296,'EV - Livianos'!T1264))</f>
        <v>0.85645279530443463</v>
      </c>
      <c r="U1506" s="57">
        <f>+(IF('Panel de Control'!$C$29="Base",'EV - Livianos'!U296,'EV - Livianos'!U1264))</f>
        <v>0.84685866857478409</v>
      </c>
      <c r="V1506" s="57">
        <f>+(IF('Panel de Control'!$C$29="Base",'EV - Livianos'!V296,'EV - Livianos'!V1264))</f>
        <v>0.83615017689899895</v>
      </c>
      <c r="W1506" s="57">
        <f>+(IF('Panel de Control'!$C$29="Base",'EV - Livianos'!W296,'EV - Livianos'!W1264))</f>
        <v>0.82405306743354334</v>
      </c>
      <c r="X1506" s="57">
        <f>+(IF('Panel de Control'!$C$29="Base",'EV - Livianos'!X296,'EV - Livianos'!X1264))</f>
        <v>0.81047619839881857</v>
      </c>
      <c r="Y1506" s="57">
        <f>+(IF('Panel de Control'!$C$29="Base",'EV - Livianos'!Y296,'EV - Livianos'!Y1264))</f>
        <v>0.79570062798586683</v>
      </c>
      <c r="Z1506" s="57">
        <f>+(IF('Panel de Control'!$C$29="Base",'EV - Livianos'!Z296,'EV - Livianos'!Z1264))</f>
        <v>0.78008154557372267</v>
      </c>
      <c r="AA1506" s="57">
        <f>+(IF('Panel de Control'!$C$29="Base",'EV - Livianos'!AA296,'EV - Livianos'!AA1264))</f>
        <v>0.76293974138392184</v>
      </c>
      <c r="AB1506" s="57">
        <f>+(IF('Panel de Control'!$C$29="Base",'EV - Livianos'!AB296,'EV - Livianos'!AB1264))</f>
        <v>0.74735798993156632</v>
      </c>
      <c r="AC1506" s="57">
        <f>+(IF('Panel de Control'!$C$29="Base",'EV - Livianos'!AC296,'EV - Livianos'!AC1264))</f>
        <v>0.73025885781983368</v>
      </c>
      <c r="AD1506" s="57">
        <f>+(IF('Panel de Control'!$C$29="Base",'EV - Livianos'!AD296,'EV - Livianos'!AD1264))</f>
        <v>0.71166363044879877</v>
      </c>
      <c r="AE1506" s="57">
        <f>+(IF('Panel de Control'!$C$29="Base",'EV - Livianos'!AE296,'EV - Livianos'!AE1264))</f>
        <v>0.6918757029601883</v>
      </c>
      <c r="AF1506" s="57">
        <f>+(IF('Panel de Control'!$C$29="Base",'EV - Livianos'!AF296,'EV - Livianos'!AF1264))</f>
        <v>0.67156121641022115</v>
      </c>
      <c r="AG1506" s="57">
        <f>+(IF('Panel de Control'!$C$29="Base",'EV - Livianos'!AG296,'EV - Livianos'!AG1264))</f>
        <v>0.65032885316282862</v>
      </c>
      <c r="AH1506" s="57">
        <f>+(IF('Panel de Control'!$C$29="Base",'EV - Livianos'!AH296,'EV - Livianos'!AH1264))</f>
        <v>0.62857492904381218</v>
      </c>
      <c r="AI1506" s="57">
        <f>+(IF('Panel de Control'!$C$29="Base",'EV - Livianos'!AI296,'EV - Livianos'!AI1264))</f>
        <v>0.60654745974798707</v>
      </c>
      <c r="AJ1506" s="57">
        <f>+(IF('Panel de Control'!$C$29="Base",'EV - Livianos'!AJ296,'EV - Livianos'!AJ1264))</f>
        <v>0.58448710883078259</v>
      </c>
      <c r="AK1506" s="57">
        <f>+(IF('Panel de Control'!$C$29="Base",'EV - Livianos'!AK296,'EV - Livianos'!AK1264))</f>
        <v>0.56244287929793124</v>
      </c>
    </row>
    <row r="1507" spans="1:37" s="65" customFormat="1" ht="17.100000000000001" customHeight="1" x14ac:dyDescent="0.2">
      <c r="A1507" s="54" t="s">
        <v>266</v>
      </c>
      <c r="B1507" s="55" t="s">
        <v>110</v>
      </c>
      <c r="C1507" s="56" t="s">
        <v>242</v>
      </c>
      <c r="D1507" s="57">
        <f>+(IF('Panel de Control'!$C$29="Base",'EV - Livianos'!D297,'EV - Livianos'!D1265))</f>
        <v>0</v>
      </c>
      <c r="E1507" s="57">
        <f>+(IF('Panel de Control'!$C$29="Base",'EV - Livianos'!E297,'EV - Livianos'!E1265))</f>
        <v>0</v>
      </c>
      <c r="F1507" s="57">
        <f>+(IF('Panel de Control'!$C$29="Base",'EV - Livianos'!F297,'EV - Livianos'!F1265))</f>
        <v>0</v>
      </c>
      <c r="G1507" s="57">
        <f>+(IF('Panel de Control'!$C$29="Base",'EV - Livianos'!G297,'EV - Livianos'!G1265))</f>
        <v>0</v>
      </c>
      <c r="H1507" s="57">
        <f>+(IF('Panel de Control'!$C$29="Base",'EV - Livianos'!H297,'EV - Livianos'!H1265))</f>
        <v>0</v>
      </c>
      <c r="I1507" s="57">
        <f>+(IF('Panel de Control'!$C$29="Base",'EV - Livianos'!I297,'EV - Livianos'!I1265))</f>
        <v>0</v>
      </c>
      <c r="J1507" s="57">
        <f>+(IF('Panel de Control'!$C$29="Base",'EV - Livianos'!J297,'EV - Livianos'!J1265))</f>
        <v>0</v>
      </c>
      <c r="K1507" s="57">
        <f>+(IF('Panel de Control'!$C$29="Base",'EV - Livianos'!K297,'EV - Livianos'!K1265))</f>
        <v>0</v>
      </c>
      <c r="L1507" s="57">
        <f>+(IF('Panel de Control'!$C$29="Base",'EV - Livianos'!L297,'EV - Livianos'!L1265))</f>
        <v>0</v>
      </c>
      <c r="M1507" s="57">
        <f>+(IF('Panel de Control'!$C$29="Base",'EV - Livianos'!M297,'EV - Livianos'!M1265))</f>
        <v>0</v>
      </c>
      <c r="N1507" s="57">
        <f>+(IF('Panel de Control'!$C$29="Base",'EV - Livianos'!N297,'EV - Livianos'!N1265))</f>
        <v>0</v>
      </c>
      <c r="O1507" s="57">
        <f>+(IF('Panel de Control'!$C$29="Base",'EV - Livianos'!O297,'EV - Livianos'!O1265))</f>
        <v>0</v>
      </c>
      <c r="P1507" s="57">
        <f>+(IF('Panel de Control'!$C$29="Base",'EV - Livianos'!P297,'EV - Livianos'!P1265))</f>
        <v>0</v>
      </c>
      <c r="Q1507" s="57">
        <f>+(IF('Panel de Control'!$C$29="Base",'EV - Livianos'!Q297,'EV - Livianos'!Q1265))</f>
        <v>0</v>
      </c>
      <c r="R1507" s="57">
        <f>+(IF('Panel de Control'!$C$29="Base",'EV - Livianos'!R297,'EV - Livianos'!R1265))</f>
        <v>0</v>
      </c>
      <c r="S1507" s="57">
        <f>+(IF('Panel de Control'!$C$29="Base",'EV - Livianos'!S297,'EV - Livianos'!S1265))</f>
        <v>0</v>
      </c>
      <c r="T1507" s="57">
        <f>+(IF('Panel de Control'!$C$29="Base",'EV - Livianos'!T297,'EV - Livianos'!T1265))</f>
        <v>0</v>
      </c>
      <c r="U1507" s="57">
        <f>+(IF('Panel de Control'!$C$29="Base",'EV - Livianos'!U297,'EV - Livianos'!U1265))</f>
        <v>0</v>
      </c>
      <c r="V1507" s="57">
        <f>+(IF('Panel de Control'!$C$29="Base",'EV - Livianos'!V297,'EV - Livianos'!V1265))</f>
        <v>0</v>
      </c>
      <c r="W1507" s="57">
        <f>+(IF('Panel de Control'!$C$29="Base",'EV - Livianos'!W297,'EV - Livianos'!W1265))</f>
        <v>0</v>
      </c>
      <c r="X1507" s="57">
        <f>+(IF('Panel de Control'!$C$29="Base",'EV - Livianos'!X297,'EV - Livianos'!X1265))</f>
        <v>0</v>
      </c>
      <c r="Y1507" s="57">
        <f>+(IF('Panel de Control'!$C$29="Base",'EV - Livianos'!Y297,'EV - Livianos'!Y1265))</f>
        <v>0</v>
      </c>
      <c r="Z1507" s="57">
        <f>+(IF('Panel de Control'!$C$29="Base",'EV - Livianos'!Z297,'EV - Livianos'!Z1265))</f>
        <v>0</v>
      </c>
      <c r="AA1507" s="57">
        <f>+(IF('Panel de Control'!$C$29="Base",'EV - Livianos'!AA297,'EV - Livianos'!AA1265))</f>
        <v>0</v>
      </c>
      <c r="AB1507" s="57">
        <f>+(IF('Panel de Control'!$C$29="Base",'EV - Livianos'!AB297,'EV - Livianos'!AB1265))</f>
        <v>0</v>
      </c>
      <c r="AC1507" s="57">
        <f>+(IF('Panel de Control'!$C$29="Base",'EV - Livianos'!AC297,'EV - Livianos'!AC1265))</f>
        <v>0</v>
      </c>
      <c r="AD1507" s="57">
        <f>+(IF('Panel de Control'!$C$29="Base",'EV - Livianos'!AD297,'EV - Livianos'!AD1265))</f>
        <v>0</v>
      </c>
      <c r="AE1507" s="57">
        <f>+(IF('Panel de Control'!$C$29="Base",'EV - Livianos'!AE297,'EV - Livianos'!AE1265))</f>
        <v>0</v>
      </c>
      <c r="AF1507" s="57">
        <f>+(IF('Panel de Control'!$C$29="Base",'EV - Livianos'!AF297,'EV - Livianos'!AF1265))</f>
        <v>0</v>
      </c>
      <c r="AG1507" s="57">
        <f>+(IF('Panel de Control'!$C$29="Base",'EV - Livianos'!AG297,'EV - Livianos'!AG1265))</f>
        <v>0</v>
      </c>
      <c r="AH1507" s="57">
        <f>+(IF('Panel de Control'!$C$29="Base",'EV - Livianos'!AH297,'EV - Livianos'!AH1265))</f>
        <v>0</v>
      </c>
      <c r="AI1507" s="57">
        <f>+(IF('Panel de Control'!$C$29="Base",'EV - Livianos'!AI297,'EV - Livianos'!AI1265))</f>
        <v>0</v>
      </c>
      <c r="AJ1507" s="57">
        <f>+(IF('Panel de Control'!$C$29="Base",'EV - Livianos'!AJ297,'EV - Livianos'!AJ1265))</f>
        <v>0</v>
      </c>
      <c r="AK1507" s="57">
        <f>+(IF('Panel de Control'!$C$29="Base",'EV - Livianos'!AK297,'EV - Livianos'!AK1265))</f>
        <v>0</v>
      </c>
    </row>
    <row r="1508" spans="1:37" s="65" customFormat="1" ht="17.100000000000001" customHeight="1" x14ac:dyDescent="0.2">
      <c r="A1508" s="54" t="s">
        <v>267</v>
      </c>
      <c r="B1508" s="55" t="s">
        <v>110</v>
      </c>
      <c r="C1508" s="56" t="s">
        <v>242</v>
      </c>
      <c r="D1508" s="57">
        <f>+(IF('Panel de Control'!$C$29="Base",'EV - Livianos'!D298,'EV - Livianos'!D1266))</f>
        <v>0</v>
      </c>
      <c r="E1508" s="57">
        <f>+(IF('Panel de Control'!$C$29="Base",'EV - Livianos'!E298,'EV - Livianos'!E1266))</f>
        <v>0</v>
      </c>
      <c r="F1508" s="57">
        <f>+(IF('Panel de Control'!$C$29="Base",'EV - Livianos'!F298,'EV - Livianos'!F1266))</f>
        <v>0</v>
      </c>
      <c r="G1508" s="57">
        <f>+(IF('Panel de Control'!$C$29="Base",'EV - Livianos'!G298,'EV - Livianos'!G1266))</f>
        <v>0</v>
      </c>
      <c r="H1508" s="57">
        <f>+(IF('Panel de Control'!$C$29="Base",'EV - Livianos'!H298,'EV - Livianos'!H1266))</f>
        <v>6.9266690052479386E-6</v>
      </c>
      <c r="I1508" s="57">
        <f>+(IF('Panel de Control'!$C$29="Base",'EV - Livianos'!I298,'EV - Livianos'!I1266))</f>
        <v>1.5744764091652513E-5</v>
      </c>
      <c r="J1508" s="57">
        <f>+(IF('Panel de Control'!$C$29="Base",'EV - Livianos'!J298,'EV - Livianos'!J1266))</f>
        <v>4.1614278320759199E-5</v>
      </c>
      <c r="K1508" s="57">
        <f>+(IF('Panel de Control'!$C$29="Base",'EV - Livianos'!K298,'EV - Livianos'!K1266))</f>
        <v>1.0424362570232656E-4</v>
      </c>
      <c r="L1508" s="57">
        <f>+(IF('Panel de Control'!$C$29="Base",'EV - Livianos'!L298,'EV - Livianos'!L1266))</f>
        <v>2.063637176977395E-4</v>
      </c>
      <c r="M1508" s="57">
        <f>+(IF('Panel de Control'!$C$29="Base",'EV - Livianos'!M298,'EV - Livianos'!M1266))</f>
        <v>3.7139754063136268E-4</v>
      </c>
      <c r="N1508" s="57">
        <f>+(IF('Panel de Control'!$C$29="Base",'EV - Livianos'!N298,'EV - Livianos'!N1266))</f>
        <v>6.4065017491594326E-4</v>
      </c>
      <c r="O1508" s="57">
        <f>+(IF('Panel de Control'!$C$29="Base",'EV - Livianos'!O298,'EV - Livianos'!O1266))</f>
        <v>1.0329854300044534E-3</v>
      </c>
      <c r="P1508" s="57">
        <f>+(IF('Panel de Control'!$C$29="Base",'EV - Livianos'!P298,'EV - Livianos'!P1266))</f>
        <v>1.5678589683657432E-3</v>
      </c>
      <c r="Q1508" s="57">
        <f>+(IF('Panel de Control'!$C$29="Base",'EV - Livianos'!Q298,'EV - Livianos'!Q1266))</f>
        <v>2.2843020850413119E-3</v>
      </c>
      <c r="R1508" s="57">
        <f>+(IF('Panel de Control'!$C$29="Base",'EV - Livianos'!R298,'EV - Livianos'!R1266))</f>
        <v>3.1335611944912738E-3</v>
      </c>
      <c r="S1508" s="57">
        <f>+(IF('Panel de Control'!$C$29="Base",'EV - Livianos'!S298,'EV - Livianos'!S1266))</f>
        <v>4.1410323614243464E-3</v>
      </c>
      <c r="T1508" s="57">
        <f>+(IF('Panel de Control'!$C$29="Base",'EV - Livianos'!T298,'EV - Livianos'!T1266))</f>
        <v>5.2809910507841638E-3</v>
      </c>
      <c r="U1508" s="57">
        <f>+(IF('Panel de Control'!$C$29="Base",'EV - Livianos'!U298,'EV - Livianos'!U1266))</f>
        <v>6.5635606695256081E-3</v>
      </c>
      <c r="V1508" s="57">
        <f>+(IF('Panel de Control'!$C$29="Base",'EV - Livianos'!V298,'EV - Livianos'!V1266))</f>
        <v>7.9749469944215244E-3</v>
      </c>
      <c r="W1508" s="57">
        <f>+(IF('Panel de Control'!$C$29="Base",'EV - Livianos'!W298,'EV - Livianos'!W1266))</f>
        <v>9.5180085072848874E-3</v>
      </c>
      <c r="X1508" s="57">
        <f>+(IF('Panel de Control'!$C$29="Base",'EV - Livianos'!X298,'EV - Livianos'!X1266))</f>
        <v>1.118166977775643E-2</v>
      </c>
      <c r="Y1508" s="57">
        <f>+(IF('Panel de Control'!$C$29="Base",'EV - Livianos'!Y298,'EV - Livianos'!Y1266))</f>
        <v>1.2945095384708808E-2</v>
      </c>
      <c r="Z1508" s="57">
        <f>+(IF('Panel de Control'!$C$29="Base",'EV - Livianos'!Z298,'EV - Livianos'!Z1266))</f>
        <v>1.4825943557974871E-2</v>
      </c>
      <c r="AA1508" s="57">
        <f>+(IF('Panel de Control'!$C$29="Base",'EV - Livianos'!AA298,'EV - Livianos'!AA1266))</f>
        <v>1.6773374486785057E-2</v>
      </c>
      <c r="AB1508" s="57">
        <f>+(IF('Panel de Control'!$C$29="Base",'EV - Livianos'!AB298,'EV - Livianos'!AB1266))</f>
        <v>1.8771756166702389E-2</v>
      </c>
      <c r="AC1508" s="57">
        <f>+(IF('Panel de Control'!$C$29="Base",'EV - Livianos'!AC298,'EV - Livianos'!AC1266))</f>
        <v>2.0818130948255052E-2</v>
      </c>
      <c r="AD1508" s="57">
        <f>+(IF('Panel de Control'!$C$29="Base",'EV - Livianos'!AD298,'EV - Livianos'!AD1266))</f>
        <v>2.2855108959093918E-2</v>
      </c>
      <c r="AE1508" s="57">
        <f>+(IF('Panel de Control'!$C$29="Base",'EV - Livianos'!AE298,'EV - Livianos'!AE1266))</f>
        <v>2.488946242610254E-2</v>
      </c>
      <c r="AF1508" s="57">
        <f>+(IF('Panel de Control'!$C$29="Base",'EV - Livianos'!AF298,'EV - Livianos'!AF1266))</f>
        <v>2.6960629067015702E-2</v>
      </c>
      <c r="AG1508" s="57">
        <f>+(IF('Panel de Control'!$C$29="Base",'EV - Livianos'!AG298,'EV - Livianos'!AG1266))</f>
        <v>2.8960803786684503E-2</v>
      </c>
      <c r="AH1508" s="57">
        <f>+(IF('Panel de Control'!$C$29="Base",'EV - Livianos'!AH298,'EV - Livianos'!AH1266))</f>
        <v>3.0922326971713557E-2</v>
      </c>
      <c r="AI1508" s="57">
        <f>+(IF('Panel de Control'!$C$29="Base",'EV - Livianos'!AI298,'EV - Livianos'!AI1266))</f>
        <v>3.2845641988923417E-2</v>
      </c>
      <c r="AJ1508" s="57">
        <f>+(IF('Panel de Control'!$C$29="Base",'EV - Livianos'!AJ298,'EV - Livianos'!AJ1266))</f>
        <v>3.4707354620779653E-2</v>
      </c>
      <c r="AK1508" s="57">
        <f>+(IF('Panel de Control'!$C$29="Base",'EV - Livianos'!AK298,'EV - Livianos'!AK1266))</f>
        <v>3.6507842324637031E-2</v>
      </c>
    </row>
    <row r="1509" spans="1:37" s="65" customFormat="1" ht="17.100000000000001" customHeight="1" x14ac:dyDescent="0.2">
      <c r="A1509" s="54" t="s">
        <v>243</v>
      </c>
      <c r="B1509" s="55" t="s">
        <v>110</v>
      </c>
      <c r="C1509" s="56" t="s">
        <v>242</v>
      </c>
      <c r="D1509" s="57">
        <f>+(IF('Panel de Control'!$C$29="Base",'EV - Livianos'!D299,'EV - Livianos'!D1267))</f>
        <v>8.0567776077531239E-2</v>
      </c>
      <c r="E1509" s="57">
        <f>+(IF('Panel de Control'!$C$29="Base",'EV - Livianos'!E299,'EV - Livianos'!E1267))</f>
        <v>8.0562639218831777E-2</v>
      </c>
      <c r="F1509" s="57">
        <f>+(IF('Panel de Control'!$C$29="Base",'EV - Livianos'!F299,'EV - Livianos'!F1267))</f>
        <v>8.0560070912302231E-2</v>
      </c>
      <c r="G1509" s="57">
        <f>+(IF('Panel de Control'!$C$29="Base",'EV - Livianos'!G299,'EV - Livianos'!G1267))</f>
        <v>8.0560070912302231E-2</v>
      </c>
      <c r="H1509" s="57">
        <f>+(IF('Panel de Control'!$C$29="Base",'EV - Livianos'!H299,'EV - Livianos'!H1267))</f>
        <v>8.0500665297519369E-2</v>
      </c>
      <c r="I1509" s="57">
        <f>+(IF('Panel de Control'!$C$29="Base",'EV - Livianos'!I299,'EV - Livianos'!I1267))</f>
        <v>8.0494341807271608E-2</v>
      </c>
      <c r="J1509" s="57">
        <f>+(IF('Panel de Control'!$C$29="Base",'EV - Livianos'!J299,'EV - Livianos'!J1267))</f>
        <v>8.0472658028997598E-2</v>
      </c>
      <c r="K1509" s="57">
        <f>+(IF('Panel de Control'!$C$29="Base",'EV - Livianos'!K299,'EV - Livianos'!K1267))</f>
        <v>8.0419553482582812E-2</v>
      </c>
      <c r="L1509" s="57">
        <f>+(IF('Panel de Control'!$C$29="Base",'EV - Livianos'!L299,'EV - Livianos'!L1267))</f>
        <v>8.0316032621546352E-2</v>
      </c>
      <c r="M1509" s="57">
        <f>+(IF('Panel de Control'!$C$29="Base",'EV - Livianos'!M299,'EV - Livianos'!M1267))</f>
        <v>8.0120891829662838E-2</v>
      </c>
      <c r="N1509" s="57">
        <f>+(IF('Panel de Control'!$C$29="Base",'EV - Livianos'!N299,'EV - Livianos'!N1267))</f>
        <v>7.9806088138094117E-2</v>
      </c>
      <c r="O1509" s="57">
        <f>+(IF('Panel de Control'!$C$29="Base",'EV - Livianos'!O299,'EV - Livianos'!O1267))</f>
        <v>7.9309228948548166E-2</v>
      </c>
      <c r="P1509" s="57">
        <f>+(IF('Panel de Control'!$C$29="Base",'EV - Livianos'!P299,'EV - Livianos'!P1267))</f>
        <v>7.8612439111960988E-2</v>
      </c>
      <c r="Q1509" s="57">
        <f>+(IF('Panel de Control'!$C$29="Base",'EV - Livianos'!Q299,'EV - Livianos'!Q1267))</f>
        <v>7.7571939263870321E-2</v>
      </c>
      <c r="R1509" s="57">
        <f>+(IF('Panel de Control'!$C$29="Base",'EV - Livianos'!R299,'EV - Livianos'!R1267))</f>
        <v>7.6164952863835747E-2</v>
      </c>
      <c r="S1509" s="57">
        <f>+(IF('Panel de Control'!$C$29="Base",'EV - Livianos'!S299,'EV - Livianos'!S1267))</f>
        <v>7.4325379220267843E-2</v>
      </c>
      <c r="T1509" s="57">
        <f>+(IF('Panel de Control'!$C$29="Base",'EV - Livianos'!T299,'EV - Livianos'!T1267))</f>
        <v>7.2202142544898859E-2</v>
      </c>
      <c r="U1509" s="57">
        <f>+(IF('Panel de Control'!$C$29="Base",'EV - Livianos'!U299,'EV - Livianos'!U1267))</f>
        <v>6.9799857773416421E-2</v>
      </c>
      <c r="V1509" s="57">
        <f>+(IF('Panel de Control'!$C$29="Base",'EV - Livianos'!V299,'EV - Livianos'!V1267))</f>
        <v>6.7179375967981556E-2</v>
      </c>
      <c r="W1509" s="57">
        <f>+(IF('Panel de Control'!$C$29="Base",'EV - Livianos'!W299,'EV - Livianos'!W1267))</f>
        <v>6.4270634512464495E-2</v>
      </c>
      <c r="X1509" s="57">
        <f>+(IF('Panel de Control'!$C$29="Base",'EV - Livianos'!X299,'EV - Livianos'!X1267))</f>
        <v>6.1070708545167968E-2</v>
      </c>
      <c r="Y1509" s="57">
        <f>+(IF('Panel de Control'!$C$29="Base",'EV - Livianos'!Y299,'EV - Livianos'!Y1267))</f>
        <v>5.7684197383890204E-2</v>
      </c>
      <c r="Z1509" s="57">
        <f>+(IF('Panel de Control'!$C$29="Base",'EV - Livianos'!Z299,'EV - Livianos'!Z1267))</f>
        <v>5.4258842628785664E-2</v>
      </c>
      <c r="AA1509" s="57">
        <f>+(IF('Panel de Control'!$C$29="Base",'EV - Livianos'!AA299,'EV - Livianos'!AA1267))</f>
        <v>5.0604597270105002E-2</v>
      </c>
      <c r="AB1509" s="57">
        <f>+(IF('Panel de Control'!$C$29="Base",'EV - Livianos'!AB299,'EV - Livianos'!AB1267))</f>
        <v>4.4397983665544052E-2</v>
      </c>
      <c r="AC1509" s="57">
        <f>+(IF('Panel de Control'!$C$29="Base",'EV - Livianos'!AC299,'EV - Livianos'!AC1267))</f>
        <v>3.8857615049951798E-2</v>
      </c>
      <c r="AD1509" s="57">
        <f>+(IF('Panel de Control'!$C$29="Base",'EV - Livianos'!AD299,'EV - Livianos'!AD1267))</f>
        <v>3.3941245950539073E-2</v>
      </c>
      <c r="AE1509" s="57">
        <f>+(IF('Panel de Control'!$C$29="Base",'EV - Livianos'!AE299,'EV - Livianos'!AE1267))</f>
        <v>2.9583255435031926E-2</v>
      </c>
      <c r="AF1509" s="57">
        <f>+(IF('Panel de Control'!$C$29="Base",'EV - Livianos'!AF299,'EV - Livianos'!AF1267))</f>
        <v>2.5768052308989712E-2</v>
      </c>
      <c r="AG1509" s="57">
        <f>+(IF('Panel de Control'!$C$29="Base",'EV - Livianos'!AG299,'EV - Livianos'!AG1267))</f>
        <v>2.2411184439386243E-2</v>
      </c>
      <c r="AH1509" s="57">
        <f>+(IF('Panel de Control'!$C$29="Base",'EV - Livianos'!AH299,'EV - Livianos'!AH1267))</f>
        <v>1.9468807642892948E-2</v>
      </c>
      <c r="AI1509" s="57">
        <f>+(IF('Panel de Control'!$C$29="Base",'EV - Livianos'!AI299,'EV - Livianos'!AI1267))</f>
        <v>1.6899841483182399E-2</v>
      </c>
      <c r="AJ1509" s="57">
        <f>+(IF('Panel de Control'!$C$29="Base",'EV - Livianos'!AJ299,'EV - Livianos'!AJ1267))</f>
        <v>1.4672171442584222E-2</v>
      </c>
      <c r="AK1509" s="57">
        <f>+(IF('Panel de Control'!$C$29="Base",'EV - Livianos'!AK299,'EV - Livianos'!AK1267))</f>
        <v>1.2734467726201817E-2</v>
      </c>
    </row>
    <row r="1510" spans="1:37" s="65" customFormat="1" ht="17.100000000000001" customHeight="1" x14ac:dyDescent="0.2">
      <c r="A1510" s="54" t="s">
        <v>244</v>
      </c>
      <c r="B1510" s="55" t="s">
        <v>110</v>
      </c>
      <c r="C1510" s="56" t="s">
        <v>242</v>
      </c>
      <c r="D1510" s="57">
        <f>+(IF('Panel de Control'!$C$29="Base",'EV - Livianos'!D300,'EV - Livianos'!D1268))</f>
        <v>0</v>
      </c>
      <c r="E1510" s="57">
        <f>+(IF('Panel de Control'!$C$29="Base",'EV - Livianos'!E300,'EV - Livianos'!E1268))</f>
        <v>0</v>
      </c>
      <c r="F1510" s="57">
        <f>+(IF('Panel de Control'!$C$29="Base",'EV - Livianos'!F300,'EV - Livianos'!F1268))</f>
        <v>0</v>
      </c>
      <c r="G1510" s="57">
        <f>+(IF('Panel de Control'!$C$29="Base",'EV - Livianos'!G300,'EV - Livianos'!G1268))</f>
        <v>0</v>
      </c>
      <c r="H1510" s="57">
        <f>+(IF('Panel de Control'!$C$29="Base",'EV - Livianos'!H300,'EV - Livianos'!H1268))</f>
        <v>0</v>
      </c>
      <c r="I1510" s="57">
        <f>+(IF('Panel de Control'!$C$29="Base",'EV - Livianos'!I300,'EV - Livianos'!I1268))</f>
        <v>0</v>
      </c>
      <c r="J1510" s="57">
        <f>+(IF('Panel de Control'!$C$29="Base",'EV - Livianos'!J300,'EV - Livianos'!J1268))</f>
        <v>0</v>
      </c>
      <c r="K1510" s="57">
        <f>+(IF('Panel de Control'!$C$29="Base",'EV - Livianos'!K300,'EV - Livianos'!K1268))</f>
        <v>0</v>
      </c>
      <c r="L1510" s="57">
        <f>+(IF('Panel de Control'!$C$29="Base",'EV - Livianos'!L300,'EV - Livianos'!L1268))</f>
        <v>0</v>
      </c>
      <c r="M1510" s="57">
        <f>+(IF('Panel de Control'!$C$29="Base",'EV - Livianos'!M300,'EV - Livianos'!M1268))</f>
        <v>0</v>
      </c>
      <c r="N1510" s="57">
        <f>+(IF('Panel de Control'!$C$29="Base",'EV - Livianos'!N300,'EV - Livianos'!N1268))</f>
        <v>0</v>
      </c>
      <c r="O1510" s="57">
        <f>+(IF('Panel de Control'!$C$29="Base",'EV - Livianos'!O300,'EV - Livianos'!O1268))</f>
        <v>0</v>
      </c>
      <c r="P1510" s="57">
        <f>+(IF('Panel de Control'!$C$29="Base",'EV - Livianos'!P300,'EV - Livianos'!P1268))</f>
        <v>0</v>
      </c>
      <c r="Q1510" s="57">
        <f>+(IF('Panel de Control'!$C$29="Base",'EV - Livianos'!Q300,'EV - Livianos'!Q1268))</f>
        <v>0</v>
      </c>
      <c r="R1510" s="57">
        <f>+(IF('Panel de Control'!$C$29="Base",'EV - Livianos'!R300,'EV - Livianos'!R1268))</f>
        <v>0</v>
      </c>
      <c r="S1510" s="57">
        <f>+(IF('Panel de Control'!$C$29="Base",'EV - Livianos'!S300,'EV - Livianos'!S1268))</f>
        <v>0</v>
      </c>
      <c r="T1510" s="57">
        <f>+(IF('Panel de Control'!$C$29="Base",'EV - Livianos'!T300,'EV - Livianos'!T1268))</f>
        <v>0</v>
      </c>
      <c r="U1510" s="57">
        <f>+(IF('Panel de Control'!$C$29="Base",'EV - Livianos'!U300,'EV - Livianos'!U1268))</f>
        <v>0</v>
      </c>
      <c r="V1510" s="57">
        <f>+(IF('Panel de Control'!$C$29="Base",'EV - Livianos'!V300,'EV - Livianos'!V1268))</f>
        <v>0</v>
      </c>
      <c r="W1510" s="57">
        <f>+(IF('Panel de Control'!$C$29="Base",'EV - Livianos'!W300,'EV - Livianos'!W1268))</f>
        <v>0</v>
      </c>
      <c r="X1510" s="57">
        <f>+(IF('Panel de Control'!$C$29="Base",'EV - Livianos'!X300,'EV - Livianos'!X1268))</f>
        <v>0</v>
      </c>
      <c r="Y1510" s="57">
        <f>+(IF('Panel de Control'!$C$29="Base",'EV - Livianos'!Y300,'EV - Livianos'!Y1268))</f>
        <v>0</v>
      </c>
      <c r="Z1510" s="57">
        <f>+(IF('Panel de Control'!$C$29="Base",'EV - Livianos'!Z300,'EV - Livianos'!Z1268))</f>
        <v>0</v>
      </c>
      <c r="AA1510" s="57">
        <f>+(IF('Panel de Control'!$C$29="Base",'EV - Livianos'!AA300,'EV - Livianos'!AA1268))</f>
        <v>0</v>
      </c>
      <c r="AB1510" s="57">
        <f>+(IF('Panel de Control'!$C$29="Base",'EV - Livianos'!AB300,'EV - Livianos'!AB1268))</f>
        <v>0</v>
      </c>
      <c r="AC1510" s="57">
        <f>+(IF('Panel de Control'!$C$29="Base",'EV - Livianos'!AC300,'EV - Livianos'!AC1268))</f>
        <v>0</v>
      </c>
      <c r="AD1510" s="57">
        <f>+(IF('Panel de Control'!$C$29="Base",'EV - Livianos'!AD300,'EV - Livianos'!AD1268))</f>
        <v>0</v>
      </c>
      <c r="AE1510" s="57">
        <f>+(IF('Panel de Control'!$C$29="Base",'EV - Livianos'!AE300,'EV - Livianos'!AE1268))</f>
        <v>0</v>
      </c>
      <c r="AF1510" s="57">
        <f>+(IF('Panel de Control'!$C$29="Base",'EV - Livianos'!AF300,'EV - Livianos'!AF1268))</f>
        <v>0</v>
      </c>
      <c r="AG1510" s="57">
        <f>+(IF('Panel de Control'!$C$29="Base",'EV - Livianos'!AG300,'EV - Livianos'!AG1268))</f>
        <v>0</v>
      </c>
      <c r="AH1510" s="57">
        <f>+(IF('Panel de Control'!$C$29="Base",'EV - Livianos'!AH300,'EV - Livianos'!AH1268))</f>
        <v>0</v>
      </c>
      <c r="AI1510" s="57">
        <f>+(IF('Panel de Control'!$C$29="Base",'EV - Livianos'!AI300,'EV - Livianos'!AI1268))</f>
        <v>0</v>
      </c>
      <c r="AJ1510" s="57">
        <f>+(IF('Panel de Control'!$C$29="Base",'EV - Livianos'!AJ300,'EV - Livianos'!AJ1268))</f>
        <v>0</v>
      </c>
      <c r="AK1510" s="57">
        <f>+(IF('Panel de Control'!$C$29="Base",'EV - Livianos'!AK300,'EV - Livianos'!AK1268))</f>
        <v>0</v>
      </c>
    </row>
    <row r="1511" spans="1:37" s="65" customFormat="1" ht="17.100000000000001" customHeight="1" x14ac:dyDescent="0.2">
      <c r="A1511" s="54" t="s">
        <v>268</v>
      </c>
      <c r="B1511" s="55" t="s">
        <v>110</v>
      </c>
      <c r="C1511" s="56" t="s">
        <v>242</v>
      </c>
      <c r="D1511" s="57">
        <f>+(IF('Panel de Control'!$C$29="Base",'EV - Livianos'!D301,'EV - Livianos'!D1269))</f>
        <v>0</v>
      </c>
      <c r="E1511" s="57">
        <f>+(IF('Panel de Control'!$C$29="Base",'EV - Livianos'!E301,'EV - Livianos'!E1269))</f>
        <v>0</v>
      </c>
      <c r="F1511" s="57">
        <f>+(IF('Panel de Control'!$C$29="Base",'EV - Livianos'!F301,'EV - Livianos'!F1269))</f>
        <v>0</v>
      </c>
      <c r="G1511" s="57">
        <f>+(IF('Panel de Control'!$C$29="Base",'EV - Livianos'!G301,'EV - Livianos'!G1269))</f>
        <v>0</v>
      </c>
      <c r="H1511" s="57">
        <f>+(IF('Panel de Control'!$C$29="Base",'EV - Livianos'!H301,'EV - Livianos'!H1269))</f>
        <v>0</v>
      </c>
      <c r="I1511" s="57">
        <f>+(IF('Panel de Control'!$C$29="Base",'EV - Livianos'!I301,'EV - Livianos'!I1269))</f>
        <v>0</v>
      </c>
      <c r="J1511" s="57">
        <f>+(IF('Panel de Control'!$C$29="Base",'EV - Livianos'!J301,'EV - Livianos'!J1269))</f>
        <v>0</v>
      </c>
      <c r="K1511" s="57">
        <f>+(IF('Panel de Control'!$C$29="Base",'EV - Livianos'!K301,'EV - Livianos'!K1269))</f>
        <v>0</v>
      </c>
      <c r="L1511" s="57">
        <f>+(IF('Panel de Control'!$C$29="Base",'EV - Livianos'!L301,'EV - Livianos'!L1269))</f>
        <v>0</v>
      </c>
      <c r="M1511" s="57">
        <f>+(IF('Panel de Control'!$C$29="Base",'EV - Livianos'!M301,'EV - Livianos'!M1269))</f>
        <v>0</v>
      </c>
      <c r="N1511" s="57">
        <f>+(IF('Panel de Control'!$C$29="Base",'EV - Livianos'!N301,'EV - Livianos'!N1269))</f>
        <v>0</v>
      </c>
      <c r="O1511" s="57">
        <f>+(IF('Panel de Control'!$C$29="Base",'EV - Livianos'!O301,'EV - Livianos'!O1269))</f>
        <v>0</v>
      </c>
      <c r="P1511" s="57">
        <f>+(IF('Panel de Control'!$C$29="Base",'EV - Livianos'!P301,'EV - Livianos'!P1269))</f>
        <v>0</v>
      </c>
      <c r="Q1511" s="57">
        <f>+(IF('Panel de Control'!$C$29="Base",'EV - Livianos'!Q301,'EV - Livianos'!Q1269))</f>
        <v>0</v>
      </c>
      <c r="R1511" s="57">
        <f>+(IF('Panel de Control'!$C$29="Base",'EV - Livianos'!R301,'EV - Livianos'!R1269))</f>
        <v>0</v>
      </c>
      <c r="S1511" s="57">
        <f>+(IF('Panel de Control'!$C$29="Base",'EV - Livianos'!S301,'EV - Livianos'!S1269))</f>
        <v>0</v>
      </c>
      <c r="T1511" s="57">
        <f>+(IF('Panel de Control'!$C$29="Base",'EV - Livianos'!T301,'EV - Livianos'!T1269))</f>
        <v>0</v>
      </c>
      <c r="U1511" s="57">
        <f>+(IF('Panel de Control'!$C$29="Base",'EV - Livianos'!U301,'EV - Livianos'!U1269))</f>
        <v>0</v>
      </c>
      <c r="V1511" s="57">
        <f>+(IF('Panel de Control'!$C$29="Base",'EV - Livianos'!V301,'EV - Livianos'!V1269))</f>
        <v>0</v>
      </c>
      <c r="W1511" s="57">
        <f>+(IF('Panel de Control'!$C$29="Base",'EV - Livianos'!W301,'EV - Livianos'!W1269))</f>
        <v>0</v>
      </c>
      <c r="X1511" s="57">
        <f>+(IF('Panel de Control'!$C$29="Base",'EV - Livianos'!X301,'EV - Livianos'!X1269))</f>
        <v>0</v>
      </c>
      <c r="Y1511" s="57">
        <f>+(IF('Panel de Control'!$C$29="Base",'EV - Livianos'!Y301,'EV - Livianos'!Y1269))</f>
        <v>0</v>
      </c>
      <c r="Z1511" s="57">
        <f>+(IF('Panel de Control'!$C$29="Base",'EV - Livianos'!Z301,'EV - Livianos'!Z1269))</f>
        <v>0</v>
      </c>
      <c r="AA1511" s="57">
        <f>+(IF('Panel de Control'!$C$29="Base",'EV - Livianos'!AA301,'EV - Livianos'!AA1269))</f>
        <v>0</v>
      </c>
      <c r="AB1511" s="57">
        <f>+(IF('Panel de Control'!$C$29="Base",'EV - Livianos'!AB301,'EV - Livianos'!AB1269))</f>
        <v>0</v>
      </c>
      <c r="AC1511" s="57">
        <f>+(IF('Panel de Control'!$C$29="Base",'EV - Livianos'!AC301,'EV - Livianos'!AC1269))</f>
        <v>0</v>
      </c>
      <c r="AD1511" s="57">
        <f>+(IF('Panel de Control'!$C$29="Base",'EV - Livianos'!AD301,'EV - Livianos'!AD1269))</f>
        <v>0</v>
      </c>
      <c r="AE1511" s="57">
        <f>+(IF('Panel de Control'!$C$29="Base",'EV - Livianos'!AE301,'EV - Livianos'!AE1269))</f>
        <v>0</v>
      </c>
      <c r="AF1511" s="57">
        <f>+(IF('Panel de Control'!$C$29="Base",'EV - Livianos'!AF301,'EV - Livianos'!AF1269))</f>
        <v>0</v>
      </c>
      <c r="AG1511" s="57">
        <f>+(IF('Panel de Control'!$C$29="Base",'EV - Livianos'!AG301,'EV - Livianos'!AG1269))</f>
        <v>0</v>
      </c>
      <c r="AH1511" s="57">
        <f>+(IF('Panel de Control'!$C$29="Base",'EV - Livianos'!AH301,'EV - Livianos'!AH1269))</f>
        <v>0</v>
      </c>
      <c r="AI1511" s="57">
        <f>+(IF('Panel de Control'!$C$29="Base",'EV - Livianos'!AI301,'EV - Livianos'!AI1269))</f>
        <v>0</v>
      </c>
      <c r="AJ1511" s="57">
        <f>+(IF('Panel de Control'!$C$29="Base",'EV - Livianos'!AJ301,'EV - Livianos'!AJ1269))</f>
        <v>0</v>
      </c>
      <c r="AK1511" s="57">
        <f>+(IF('Panel de Control'!$C$29="Base",'EV - Livianos'!AK301,'EV - Livianos'!AK1269))</f>
        <v>0</v>
      </c>
    </row>
    <row r="1512" spans="1:37" s="65" customFormat="1" ht="17.100000000000001" customHeight="1" x14ac:dyDescent="0.2">
      <c r="A1512" s="54" t="s">
        <v>189</v>
      </c>
      <c r="B1512" s="55" t="s">
        <v>110</v>
      </c>
      <c r="C1512" s="56" t="s">
        <v>242</v>
      </c>
      <c r="D1512" s="57">
        <f>+(IF('Panel de Control'!$C$29="Base",'EV - Livianos'!D302,'EV - Livianos'!D1270))</f>
        <v>3.1879622545269063E-5</v>
      </c>
      <c r="E1512" s="57">
        <f>+(IF('Panel de Control'!$C$29="Base",'EV - Livianos'!E302,'EV - Livianos'!E1270))</f>
        <v>3.1879622545269063E-5</v>
      </c>
      <c r="F1512" s="57">
        <f>+(IF('Panel de Control'!$C$29="Base",'EV - Livianos'!F302,'EV - Livianos'!F1270))</f>
        <v>3.1879622545269063E-5</v>
      </c>
      <c r="G1512" s="57">
        <f>+(IF('Panel de Control'!$C$29="Base",'EV - Livianos'!G302,'EV - Livianos'!G1270))</f>
        <v>3.1879622545269063E-5</v>
      </c>
      <c r="H1512" s="57">
        <f>+(IF('Panel de Control'!$C$29="Base",'EV - Livianos'!H302,'EV - Livianos'!H1270))</f>
        <v>2.7542587664131308E-4</v>
      </c>
      <c r="I1512" s="57">
        <f>+(IF('Panel de Control'!$C$29="Base",'EV - Livianos'!I302,'EV - Livianos'!I1270))</f>
        <v>2.9866384809938955E-4</v>
      </c>
      <c r="J1512" s="57">
        <f>+(IF('Panel de Control'!$C$29="Base",'EV - Livianos'!J302,'EV - Livianos'!J1270))</f>
        <v>3.7981511375460928E-4</v>
      </c>
      <c r="K1512" s="57">
        <f>+(IF('Panel de Control'!$C$29="Base",'EV - Livianos'!K302,'EV - Livianos'!K1270))</f>
        <v>4.9559208507693638E-3</v>
      </c>
      <c r="L1512" s="57">
        <f>+(IF('Panel de Control'!$C$29="Base",'EV - Livianos'!L302,'EV - Livianos'!L1270))</f>
        <v>9.4006698210634693E-3</v>
      </c>
      <c r="M1512" s="57">
        <f>+(IF('Panel de Control'!$C$29="Base",'EV - Livianos'!M302,'EV - Livianos'!M1270))</f>
        <v>1.3699158688781432E-2</v>
      </c>
      <c r="N1512" s="57">
        <f>+(IF('Panel de Control'!$C$29="Base",'EV - Livianos'!N302,'EV - Livianos'!N1270))</f>
        <v>2.018101243023734E-2</v>
      </c>
      <c r="O1512" s="57">
        <f>+(IF('Panel de Control'!$C$29="Base",'EV - Livianos'!O302,'EV - Livianos'!O1270))</f>
        <v>2.6576459430162038E-2</v>
      </c>
      <c r="P1512" s="57">
        <f>+(IF('Panel de Control'!$C$29="Base",'EV - Livianos'!P302,'EV - Livianos'!P1270))</f>
        <v>3.2870058269689931E-2</v>
      </c>
      <c r="Q1512" s="57">
        <f>+(IF('Panel de Control'!$C$29="Base",'EV - Livianos'!Q302,'EV - Livianos'!Q1270))</f>
        <v>4.0698293080276601E-2</v>
      </c>
      <c r="R1512" s="57">
        <f>+(IF('Panel de Control'!$C$29="Base",'EV - Livianos'!R302,'EV - Livianos'!R1270))</f>
        <v>4.8603498046074778E-2</v>
      </c>
      <c r="S1512" s="57">
        <f>+(IF('Panel de Control'!$C$29="Base",'EV - Livianos'!S302,'EV - Livianos'!S1270))</f>
        <v>5.6736327075315937E-2</v>
      </c>
      <c r="T1512" s="57">
        <f>+(IF('Panel de Control'!$C$29="Base",'EV - Livianos'!T302,'EV - Livianos'!T1270))</f>
        <v>6.6062261541145639E-2</v>
      </c>
      <c r="U1512" s="57">
        <f>+(IF('Panel de Control'!$C$29="Base",'EV - Livianos'!U302,'EV - Livianos'!U1270))</f>
        <v>7.677544310287697E-2</v>
      </c>
      <c r="V1512" s="57">
        <f>+(IF('Panel de Control'!$C$29="Base",'EV - Livianos'!V302,'EV - Livianos'!V1270))</f>
        <v>8.8692243958772538E-2</v>
      </c>
      <c r="W1512" s="57">
        <f>+(IF('Panel de Control'!$C$29="Base",'EV - Livianos'!W302,'EV - Livianos'!W1270))</f>
        <v>0.10215409161259675</v>
      </c>
      <c r="X1512" s="57">
        <f>+(IF('Panel de Control'!$C$29="Base",'EV - Livianos'!X302,'EV - Livianos'!X1270))</f>
        <v>0.11726611085671433</v>
      </c>
      <c r="Y1512" s="57">
        <f>+(IF('Panel de Control'!$C$29="Base",'EV - Livianos'!Y302,'EV - Livianos'!Y1270))</f>
        <v>0.13366347867611775</v>
      </c>
      <c r="Z1512" s="57">
        <f>+(IF('Panel de Control'!$C$29="Base",'EV - Livianos'!Z302,'EV - Livianos'!Z1270))</f>
        <v>0.15082563007249511</v>
      </c>
      <c r="AA1512" s="57">
        <f>+(IF('Panel de Control'!$C$29="Base",'EV - Livianos'!AA302,'EV - Livianos'!AA1270))</f>
        <v>0.16967258261252177</v>
      </c>
      <c r="AB1512" s="57">
        <f>+(IF('Panel de Control'!$C$29="Base",'EV - Livianos'!AB302,'EV - Livianos'!AB1270))</f>
        <v>0.18946071881746593</v>
      </c>
      <c r="AC1512" s="57">
        <f>+(IF('Panel de Control'!$C$29="Base",'EV - Livianos'!AC302,'EV - Livianos'!AC1270))</f>
        <v>0.21005184401024818</v>
      </c>
      <c r="AD1512" s="57">
        <f>+(IF('Panel de Control'!$C$29="Base",'EV - Livianos'!AD302,'EV - Livianos'!AD1270))</f>
        <v>0.23152431598011461</v>
      </c>
      <c r="AE1512" s="57">
        <f>+(IF('Panel de Control'!$C$29="Base",'EV - Livianos'!AE302,'EV - Livianos'!AE1270))</f>
        <v>0.25363361522592898</v>
      </c>
      <c r="AF1512" s="57">
        <f>+(IF('Panel de Control'!$C$29="Base",'EV - Livianos'!AF302,'EV - Livianos'!AF1270))</f>
        <v>0.27568982692566274</v>
      </c>
      <c r="AG1512" s="57">
        <f>+(IF('Panel de Control'!$C$29="Base",'EV - Livianos'!AG302,'EV - Livianos'!AG1270))</f>
        <v>0.29827645906043188</v>
      </c>
      <c r="AH1512" s="57">
        <f>+(IF('Panel de Control'!$C$29="Base",'EV - Livianos'!AH302,'EV - Livianos'!AH1270))</f>
        <v>0.32100874015577679</v>
      </c>
      <c r="AI1512" s="57">
        <f>+(IF('Panel de Control'!$C$29="Base",'EV - Livianos'!AI302,'EV - Livianos'!AI1270))</f>
        <v>0.34367933929912103</v>
      </c>
      <c r="AJ1512" s="57">
        <f>+(IF('Panel de Control'!$C$29="Base",'EV - Livianos'!AJ302,'EV - Livianos'!AJ1270))</f>
        <v>0.36610313552071994</v>
      </c>
      <c r="AK1512" s="57">
        <f>+(IF('Panel de Control'!$C$29="Base",'EV - Livianos'!AK302,'EV - Livianos'!AK1270))</f>
        <v>0.38828208459683294</v>
      </c>
    </row>
    <row r="1513" spans="1:37" s="65" customFormat="1" ht="17.100000000000001" customHeight="1" x14ac:dyDescent="0.2">
      <c r="A1513" s="54" t="s">
        <v>269</v>
      </c>
      <c r="B1513" s="55" t="s">
        <v>110</v>
      </c>
      <c r="C1513" s="56" t="s">
        <v>242</v>
      </c>
      <c r="D1513" s="57">
        <f>+(IF('Panel de Control'!$C$29="Base",'EV - Livianos'!D303,'EV - Livianos'!D1271))</f>
        <v>0</v>
      </c>
      <c r="E1513" s="57">
        <f>+(IF('Panel de Control'!$C$29="Base",'EV - Livianos'!E303,'EV - Livianos'!E1271))</f>
        <v>0</v>
      </c>
      <c r="F1513" s="57">
        <f>+(IF('Panel de Control'!$C$29="Base",'EV - Livianos'!F303,'EV - Livianos'!F1271))</f>
        <v>0</v>
      </c>
      <c r="G1513" s="57">
        <f>+(IF('Panel de Control'!$C$29="Base",'EV - Livianos'!G303,'EV - Livianos'!G1271))</f>
        <v>0</v>
      </c>
      <c r="H1513" s="57">
        <f>+(IF('Panel de Control'!$C$29="Base",'EV - Livianos'!H303,'EV - Livianos'!H1271))</f>
        <v>0</v>
      </c>
      <c r="I1513" s="57">
        <f>+(IF('Panel de Control'!$C$29="Base",'EV - Livianos'!I303,'EV - Livianos'!I1271))</f>
        <v>0</v>
      </c>
      <c r="J1513" s="57">
        <f>+(IF('Panel de Control'!$C$29="Base",'EV - Livianos'!J303,'EV - Livianos'!J1271))</f>
        <v>0</v>
      </c>
      <c r="K1513" s="57">
        <f>+(IF('Panel de Control'!$C$29="Base",'EV - Livianos'!K303,'EV - Livianos'!K1271))</f>
        <v>0</v>
      </c>
      <c r="L1513" s="57">
        <f>+(IF('Panel de Control'!$C$29="Base",'EV - Livianos'!L303,'EV - Livianos'!L1271))</f>
        <v>0</v>
      </c>
      <c r="M1513" s="57">
        <f>+(IF('Panel de Control'!$C$29="Base",'EV - Livianos'!M303,'EV - Livianos'!M1271))</f>
        <v>0</v>
      </c>
      <c r="N1513" s="57">
        <f>+(IF('Panel de Control'!$C$29="Base",'EV - Livianos'!N303,'EV - Livianos'!N1271))</f>
        <v>0</v>
      </c>
      <c r="O1513" s="57">
        <f>+(IF('Panel de Control'!$C$29="Base",'EV - Livianos'!O303,'EV - Livianos'!O1271))</f>
        <v>0</v>
      </c>
      <c r="P1513" s="57">
        <f>+(IF('Panel de Control'!$C$29="Base",'EV - Livianos'!P303,'EV - Livianos'!P1271))</f>
        <v>0</v>
      </c>
      <c r="Q1513" s="57">
        <f>+(IF('Panel de Control'!$C$29="Base",'EV - Livianos'!Q303,'EV - Livianos'!Q1271))</f>
        <v>0</v>
      </c>
      <c r="R1513" s="57">
        <f>+(IF('Panel de Control'!$C$29="Base",'EV - Livianos'!R303,'EV - Livianos'!R1271))</f>
        <v>0</v>
      </c>
      <c r="S1513" s="57">
        <f>+(IF('Panel de Control'!$C$29="Base",'EV - Livianos'!S303,'EV - Livianos'!S1271))</f>
        <v>0</v>
      </c>
      <c r="T1513" s="57">
        <f>+(IF('Panel de Control'!$C$29="Base",'EV - Livianos'!T303,'EV - Livianos'!T1271))</f>
        <v>0</v>
      </c>
      <c r="U1513" s="57">
        <f>+(IF('Panel de Control'!$C$29="Base",'EV - Livianos'!U303,'EV - Livianos'!U1271))</f>
        <v>0</v>
      </c>
      <c r="V1513" s="57">
        <f>+(IF('Panel de Control'!$C$29="Base",'EV - Livianos'!V303,'EV - Livianos'!V1271))</f>
        <v>0</v>
      </c>
      <c r="W1513" s="57">
        <f>+(IF('Panel de Control'!$C$29="Base",'EV - Livianos'!W303,'EV - Livianos'!W1271))</f>
        <v>0</v>
      </c>
      <c r="X1513" s="57">
        <f>+(IF('Panel de Control'!$C$29="Base",'EV - Livianos'!X303,'EV - Livianos'!X1271))</f>
        <v>0</v>
      </c>
      <c r="Y1513" s="57">
        <f>+(IF('Panel de Control'!$C$29="Base",'EV - Livianos'!Y303,'EV - Livianos'!Y1271))</f>
        <v>0</v>
      </c>
      <c r="Z1513" s="57">
        <f>+(IF('Panel de Control'!$C$29="Base",'EV - Livianos'!Z303,'EV - Livianos'!Z1271))</f>
        <v>0</v>
      </c>
      <c r="AA1513" s="57">
        <f>+(IF('Panel de Control'!$C$29="Base",'EV - Livianos'!AA303,'EV - Livianos'!AA1271))</f>
        <v>0</v>
      </c>
      <c r="AB1513" s="57">
        <f>+(IF('Panel de Control'!$C$29="Base",'EV - Livianos'!AB303,'EV - Livianos'!AB1271))</f>
        <v>0</v>
      </c>
      <c r="AC1513" s="57">
        <f>+(IF('Panel de Control'!$C$29="Base",'EV - Livianos'!AC303,'EV - Livianos'!AC1271))</f>
        <v>0</v>
      </c>
      <c r="AD1513" s="57">
        <f>+(IF('Panel de Control'!$C$29="Base",'EV - Livianos'!AD303,'EV - Livianos'!AD1271))</f>
        <v>0</v>
      </c>
      <c r="AE1513" s="57">
        <f>+(IF('Panel de Control'!$C$29="Base",'EV - Livianos'!AE303,'EV - Livianos'!AE1271))</f>
        <v>0</v>
      </c>
      <c r="AF1513" s="57">
        <f>+(IF('Panel de Control'!$C$29="Base",'EV - Livianos'!AF303,'EV - Livianos'!AF1271))</f>
        <v>0</v>
      </c>
      <c r="AG1513" s="57">
        <f>+(IF('Panel de Control'!$C$29="Base",'EV - Livianos'!AG303,'EV - Livianos'!AG1271))</f>
        <v>0</v>
      </c>
      <c r="AH1513" s="57">
        <f>+(IF('Panel de Control'!$C$29="Base",'EV - Livianos'!AH303,'EV - Livianos'!AH1271))</f>
        <v>0</v>
      </c>
      <c r="AI1513" s="57">
        <f>+(IF('Panel de Control'!$C$29="Base",'EV - Livianos'!AI303,'EV - Livianos'!AI1271))</f>
        <v>0</v>
      </c>
      <c r="AJ1513" s="57">
        <f>+(IF('Panel de Control'!$C$29="Base",'EV - Livianos'!AJ303,'EV - Livianos'!AJ1271))</f>
        <v>0</v>
      </c>
      <c r="AK1513" s="57">
        <f>+(IF('Panel de Control'!$C$29="Base",'EV - Livianos'!AK303,'EV - Livianos'!AK1271))</f>
        <v>0</v>
      </c>
    </row>
    <row r="1514" spans="1:37" s="65" customFormat="1" ht="17.100000000000001" customHeight="1" x14ac:dyDescent="0.2">
      <c r="A1514" s="54" t="s">
        <v>270</v>
      </c>
      <c r="B1514" s="55" t="s">
        <v>110</v>
      </c>
      <c r="C1514" s="56" t="s">
        <v>242</v>
      </c>
      <c r="D1514" s="57">
        <f>+(IF('Panel de Control'!$C$29="Base",'EV - Livianos'!D304,'EV - Livianos'!D1272))</f>
        <v>0</v>
      </c>
      <c r="E1514" s="57">
        <f>+(IF('Panel de Control'!$C$29="Base",'EV - Livianos'!E304,'EV - Livianos'!E1272))</f>
        <v>0</v>
      </c>
      <c r="F1514" s="57">
        <f>+(IF('Panel de Control'!$C$29="Base",'EV - Livianos'!F304,'EV - Livianos'!F1272))</f>
        <v>0</v>
      </c>
      <c r="G1514" s="57">
        <f>+(IF('Panel de Control'!$C$29="Base",'EV - Livianos'!G304,'EV - Livianos'!G1272))</f>
        <v>0</v>
      </c>
      <c r="H1514" s="57">
        <f>+(IF('Panel de Control'!$C$29="Base",'EV - Livianos'!H304,'EV - Livianos'!H1272))</f>
        <v>0</v>
      </c>
      <c r="I1514" s="57">
        <f>+(IF('Panel de Control'!$C$29="Base",'EV - Livianos'!I304,'EV - Livianos'!I1272))</f>
        <v>0</v>
      </c>
      <c r="J1514" s="57">
        <f>+(IF('Panel de Control'!$C$29="Base",'EV - Livianos'!J304,'EV - Livianos'!J1272))</f>
        <v>0</v>
      </c>
      <c r="K1514" s="57">
        <f>+(IF('Panel de Control'!$C$29="Base",'EV - Livianos'!K304,'EV - Livianos'!K1272))</f>
        <v>0</v>
      </c>
      <c r="L1514" s="57">
        <f>+(IF('Panel de Control'!$C$29="Base",'EV - Livianos'!L304,'EV - Livianos'!L1272))</f>
        <v>0</v>
      </c>
      <c r="M1514" s="57">
        <f>+(IF('Panel de Control'!$C$29="Base",'EV - Livianos'!M304,'EV - Livianos'!M1272))</f>
        <v>0</v>
      </c>
      <c r="N1514" s="57">
        <f>+(IF('Panel de Control'!$C$29="Base",'EV - Livianos'!N304,'EV - Livianos'!N1272))</f>
        <v>0</v>
      </c>
      <c r="O1514" s="57">
        <f>+(IF('Panel de Control'!$C$29="Base",'EV - Livianos'!O304,'EV - Livianos'!O1272))</f>
        <v>0</v>
      </c>
      <c r="P1514" s="57">
        <f>+(IF('Panel de Control'!$C$29="Base",'EV - Livianos'!P304,'EV - Livianos'!P1272))</f>
        <v>0</v>
      </c>
      <c r="Q1514" s="57">
        <f>+(IF('Panel de Control'!$C$29="Base",'EV - Livianos'!Q304,'EV - Livianos'!Q1272))</f>
        <v>0</v>
      </c>
      <c r="R1514" s="57">
        <f>+(IF('Panel de Control'!$C$29="Base",'EV - Livianos'!R304,'EV - Livianos'!R1272))</f>
        <v>0</v>
      </c>
      <c r="S1514" s="57">
        <f>+(IF('Panel de Control'!$C$29="Base",'EV - Livianos'!S304,'EV - Livianos'!S1272))</f>
        <v>0</v>
      </c>
      <c r="T1514" s="57">
        <f>+(IF('Panel de Control'!$C$29="Base",'EV - Livianos'!T304,'EV - Livianos'!T1272))</f>
        <v>0</v>
      </c>
      <c r="U1514" s="57">
        <f>+(IF('Panel de Control'!$C$29="Base",'EV - Livianos'!U304,'EV - Livianos'!U1272))</f>
        <v>0</v>
      </c>
      <c r="V1514" s="57">
        <f>+(IF('Panel de Control'!$C$29="Base",'EV - Livianos'!V304,'EV - Livianos'!V1272))</f>
        <v>0</v>
      </c>
      <c r="W1514" s="57">
        <f>+(IF('Panel de Control'!$C$29="Base",'EV - Livianos'!W304,'EV - Livianos'!W1272))</f>
        <v>0</v>
      </c>
      <c r="X1514" s="57">
        <f>+(IF('Panel de Control'!$C$29="Base",'EV - Livianos'!X304,'EV - Livianos'!X1272))</f>
        <v>0</v>
      </c>
      <c r="Y1514" s="57">
        <f>+(IF('Panel de Control'!$C$29="Base",'EV - Livianos'!Y304,'EV - Livianos'!Y1272))</f>
        <v>0</v>
      </c>
      <c r="Z1514" s="57">
        <f>+(IF('Panel de Control'!$C$29="Base",'EV - Livianos'!Z304,'EV - Livianos'!Z1272))</f>
        <v>0</v>
      </c>
      <c r="AA1514" s="57">
        <f>+(IF('Panel de Control'!$C$29="Base",'EV - Livianos'!AA304,'EV - Livianos'!AA1272))</f>
        <v>0</v>
      </c>
      <c r="AB1514" s="57">
        <f>+(IF('Panel de Control'!$C$29="Base",'EV - Livianos'!AB304,'EV - Livianos'!AB1272))</f>
        <v>0</v>
      </c>
      <c r="AC1514" s="57">
        <f>+(IF('Panel de Control'!$C$29="Base",'EV - Livianos'!AC304,'EV - Livianos'!AC1272))</f>
        <v>0</v>
      </c>
      <c r="AD1514" s="57">
        <f>+(IF('Panel de Control'!$C$29="Base",'EV - Livianos'!AD304,'EV - Livianos'!AD1272))</f>
        <v>0</v>
      </c>
      <c r="AE1514" s="57">
        <f>+(IF('Panel de Control'!$C$29="Base",'EV - Livianos'!AE304,'EV - Livianos'!AE1272))</f>
        <v>0</v>
      </c>
      <c r="AF1514" s="57">
        <f>+(IF('Panel de Control'!$C$29="Base",'EV - Livianos'!AF304,'EV - Livianos'!AF1272))</f>
        <v>0</v>
      </c>
      <c r="AG1514" s="57">
        <f>+(IF('Panel de Control'!$C$29="Base",'EV - Livianos'!AG304,'EV - Livianos'!AG1272))</f>
        <v>0</v>
      </c>
      <c r="AH1514" s="57">
        <f>+(IF('Panel de Control'!$C$29="Base",'EV - Livianos'!AH304,'EV - Livianos'!AH1272))</f>
        <v>0</v>
      </c>
      <c r="AI1514" s="57">
        <f>+(IF('Panel de Control'!$C$29="Base",'EV - Livianos'!AI304,'EV - Livianos'!AI1272))</f>
        <v>0</v>
      </c>
      <c r="AJ1514" s="57">
        <f>+(IF('Panel de Control'!$C$29="Base",'EV - Livianos'!AJ304,'EV - Livianos'!AJ1272))</f>
        <v>0</v>
      </c>
      <c r="AK1514" s="57">
        <f>+(IF('Panel de Control'!$C$29="Base",'EV - Livianos'!AK304,'EV - Livianos'!AK1272))</f>
        <v>0</v>
      </c>
    </row>
    <row r="1515" spans="1:37" s="65" customFormat="1" ht="17.100000000000001" customHeight="1" x14ac:dyDescent="0.2">
      <c r="A1515" s="54" t="s">
        <v>271</v>
      </c>
      <c r="B1515" s="55" t="s">
        <v>110</v>
      </c>
      <c r="C1515" s="56" t="s">
        <v>242</v>
      </c>
      <c r="D1515" s="57">
        <f>+(IF('Panel de Control'!$C$29="Base",'EV - Livianos'!D305,'EV - Livianos'!D1273))</f>
        <v>0</v>
      </c>
      <c r="E1515" s="57">
        <f>+(IF('Panel de Control'!$C$29="Base",'EV - Livianos'!E305,'EV - Livianos'!E1273))</f>
        <v>0</v>
      </c>
      <c r="F1515" s="57">
        <f>+(IF('Panel de Control'!$C$29="Base",'EV - Livianos'!F305,'EV - Livianos'!F1273))</f>
        <v>0</v>
      </c>
      <c r="G1515" s="57">
        <f>+(IF('Panel de Control'!$C$29="Base",'EV - Livianos'!G305,'EV - Livianos'!G1273))</f>
        <v>0</v>
      </c>
      <c r="H1515" s="57">
        <f>+(IF('Panel de Control'!$C$29="Base",'EV - Livianos'!H305,'EV - Livianos'!H1273))</f>
        <v>0</v>
      </c>
      <c r="I1515" s="57">
        <f>+(IF('Panel de Control'!$C$29="Base",'EV - Livianos'!I305,'EV - Livianos'!I1273))</f>
        <v>0</v>
      </c>
      <c r="J1515" s="57">
        <f>+(IF('Panel de Control'!$C$29="Base",'EV - Livianos'!J305,'EV - Livianos'!J1273))</f>
        <v>0</v>
      </c>
      <c r="K1515" s="57">
        <f>+(IF('Panel de Control'!$C$29="Base",'EV - Livianos'!K305,'EV - Livianos'!K1273))</f>
        <v>0</v>
      </c>
      <c r="L1515" s="57">
        <f>+(IF('Panel de Control'!$C$29="Base",'EV - Livianos'!L305,'EV - Livianos'!L1273))</f>
        <v>0</v>
      </c>
      <c r="M1515" s="57">
        <f>+(IF('Panel de Control'!$C$29="Base",'EV - Livianos'!M305,'EV - Livianos'!M1273))</f>
        <v>0</v>
      </c>
      <c r="N1515" s="57">
        <f>+(IF('Panel de Control'!$C$29="Base",'EV - Livianos'!N305,'EV - Livianos'!N1273))</f>
        <v>0</v>
      </c>
      <c r="O1515" s="57">
        <f>+(IF('Panel de Control'!$C$29="Base",'EV - Livianos'!O305,'EV - Livianos'!O1273))</f>
        <v>0</v>
      </c>
      <c r="P1515" s="57">
        <f>+(IF('Panel de Control'!$C$29="Base",'EV - Livianos'!P305,'EV - Livianos'!P1273))</f>
        <v>0</v>
      </c>
      <c r="Q1515" s="57">
        <f>+(IF('Panel de Control'!$C$29="Base",'EV - Livianos'!Q305,'EV - Livianos'!Q1273))</f>
        <v>0</v>
      </c>
      <c r="R1515" s="57">
        <f>+(IF('Panel de Control'!$C$29="Base",'EV - Livianos'!R305,'EV - Livianos'!R1273))</f>
        <v>0</v>
      </c>
      <c r="S1515" s="57">
        <f>+(IF('Panel de Control'!$C$29="Base",'EV - Livianos'!S305,'EV - Livianos'!S1273))</f>
        <v>0</v>
      </c>
      <c r="T1515" s="57">
        <f>+(IF('Panel de Control'!$C$29="Base",'EV - Livianos'!T305,'EV - Livianos'!T1273))</f>
        <v>0</v>
      </c>
      <c r="U1515" s="57">
        <f>+(IF('Panel de Control'!$C$29="Base",'EV - Livianos'!U305,'EV - Livianos'!U1273))</f>
        <v>0</v>
      </c>
      <c r="V1515" s="57">
        <f>+(IF('Panel de Control'!$C$29="Base",'EV - Livianos'!V305,'EV - Livianos'!V1273))</f>
        <v>0</v>
      </c>
      <c r="W1515" s="57">
        <f>+(IF('Panel de Control'!$C$29="Base",'EV - Livianos'!W305,'EV - Livianos'!W1273))</f>
        <v>0</v>
      </c>
      <c r="X1515" s="57">
        <f>+(IF('Panel de Control'!$C$29="Base",'EV - Livianos'!X305,'EV - Livianos'!X1273))</f>
        <v>0</v>
      </c>
      <c r="Y1515" s="57">
        <f>+(IF('Panel de Control'!$C$29="Base",'EV - Livianos'!Y305,'EV - Livianos'!Y1273))</f>
        <v>0</v>
      </c>
      <c r="Z1515" s="57">
        <f>+(IF('Panel de Control'!$C$29="Base",'EV - Livianos'!Z305,'EV - Livianos'!Z1273))</f>
        <v>0</v>
      </c>
      <c r="AA1515" s="57">
        <f>+(IF('Panel de Control'!$C$29="Base",'EV - Livianos'!AA305,'EV - Livianos'!AA1273))</f>
        <v>0</v>
      </c>
      <c r="AB1515" s="57">
        <f>+(IF('Panel de Control'!$C$29="Base",'EV - Livianos'!AB305,'EV - Livianos'!AB1273))</f>
        <v>0</v>
      </c>
      <c r="AC1515" s="57">
        <f>+(IF('Panel de Control'!$C$29="Base",'EV - Livianos'!AC305,'EV - Livianos'!AC1273))</f>
        <v>0</v>
      </c>
      <c r="AD1515" s="57">
        <f>+(IF('Panel de Control'!$C$29="Base",'EV - Livianos'!AD305,'EV - Livianos'!AD1273))</f>
        <v>0</v>
      </c>
      <c r="AE1515" s="57">
        <f>+(IF('Panel de Control'!$C$29="Base",'EV - Livianos'!AE305,'EV - Livianos'!AE1273))</f>
        <v>0</v>
      </c>
      <c r="AF1515" s="57">
        <f>+(IF('Panel de Control'!$C$29="Base",'EV - Livianos'!AF305,'EV - Livianos'!AF1273))</f>
        <v>0</v>
      </c>
      <c r="AG1515" s="57">
        <f>+(IF('Panel de Control'!$C$29="Base",'EV - Livianos'!AG305,'EV - Livianos'!AG1273))</f>
        <v>0</v>
      </c>
      <c r="AH1515" s="57">
        <f>+(IF('Panel de Control'!$C$29="Base",'EV - Livianos'!AH305,'EV - Livianos'!AH1273))</f>
        <v>0</v>
      </c>
      <c r="AI1515" s="57">
        <f>+(IF('Panel de Control'!$C$29="Base",'EV - Livianos'!AI305,'EV - Livianos'!AI1273))</f>
        <v>0</v>
      </c>
      <c r="AJ1515" s="57">
        <f>+(IF('Panel de Control'!$C$29="Base",'EV - Livianos'!AJ305,'EV - Livianos'!AJ1273))</f>
        <v>0</v>
      </c>
      <c r="AK1515" s="57">
        <f>+(IF('Panel de Control'!$C$29="Base",'EV - Livianos'!AK305,'EV - Livianos'!AK1273))</f>
        <v>0</v>
      </c>
    </row>
    <row r="1516" spans="1:37" s="65" customFormat="1" ht="17.100000000000001" customHeight="1" x14ac:dyDescent="0.2">
      <c r="A1516" s="54" t="s">
        <v>272</v>
      </c>
      <c r="B1516" s="55" t="s">
        <v>110</v>
      </c>
      <c r="C1516" s="56" t="s">
        <v>242</v>
      </c>
      <c r="D1516" s="57">
        <f>+(IF('Panel de Control'!$C$29="Base",'EV - Livianos'!D306,'EV - Livianos'!D1274))</f>
        <v>0</v>
      </c>
      <c r="E1516" s="57">
        <f>+(IF('Panel de Control'!$C$29="Base",'EV - Livianos'!E306,'EV - Livianos'!E1274))</f>
        <v>0</v>
      </c>
      <c r="F1516" s="57">
        <f>+(IF('Panel de Control'!$C$29="Base",'EV - Livianos'!F306,'EV - Livianos'!F1274))</f>
        <v>0</v>
      </c>
      <c r="G1516" s="57">
        <f>+(IF('Panel de Control'!$C$29="Base",'EV - Livianos'!G306,'EV - Livianos'!G1274))</f>
        <v>0</v>
      </c>
      <c r="H1516" s="57">
        <f>+(IF('Panel de Control'!$C$29="Base",'EV - Livianos'!H306,'EV - Livianos'!H1274))</f>
        <v>0</v>
      </c>
      <c r="I1516" s="57">
        <f>+(IF('Panel de Control'!$C$29="Base",'EV - Livianos'!I306,'EV - Livianos'!I1274))</f>
        <v>0</v>
      </c>
      <c r="J1516" s="57">
        <f>+(IF('Panel de Control'!$C$29="Base",'EV - Livianos'!J306,'EV - Livianos'!J1274))</f>
        <v>0</v>
      </c>
      <c r="K1516" s="57">
        <f>+(IF('Panel de Control'!$C$29="Base",'EV - Livianos'!K306,'EV - Livianos'!K1274))</f>
        <v>0</v>
      </c>
      <c r="L1516" s="57">
        <f>+(IF('Panel de Control'!$C$29="Base",'EV - Livianos'!L306,'EV - Livianos'!L1274))</f>
        <v>0</v>
      </c>
      <c r="M1516" s="57">
        <f>+(IF('Panel de Control'!$C$29="Base",'EV - Livianos'!M306,'EV - Livianos'!M1274))</f>
        <v>0</v>
      </c>
      <c r="N1516" s="57">
        <f>+(IF('Panel de Control'!$C$29="Base",'EV - Livianos'!N306,'EV - Livianos'!N1274))</f>
        <v>0</v>
      </c>
      <c r="O1516" s="57">
        <f>+(IF('Panel de Control'!$C$29="Base",'EV - Livianos'!O306,'EV - Livianos'!O1274))</f>
        <v>0</v>
      </c>
      <c r="P1516" s="57">
        <f>+(IF('Panel de Control'!$C$29="Base",'EV - Livianos'!P306,'EV - Livianos'!P1274))</f>
        <v>0</v>
      </c>
      <c r="Q1516" s="57">
        <f>+(IF('Panel de Control'!$C$29="Base",'EV - Livianos'!Q306,'EV - Livianos'!Q1274))</f>
        <v>0</v>
      </c>
      <c r="R1516" s="57">
        <f>+(IF('Panel de Control'!$C$29="Base",'EV - Livianos'!R306,'EV - Livianos'!R1274))</f>
        <v>0</v>
      </c>
      <c r="S1516" s="57">
        <f>+(IF('Panel de Control'!$C$29="Base",'EV - Livianos'!S306,'EV - Livianos'!S1274))</f>
        <v>0</v>
      </c>
      <c r="T1516" s="57">
        <f>+(IF('Panel de Control'!$C$29="Base",'EV - Livianos'!T306,'EV - Livianos'!T1274))</f>
        <v>0</v>
      </c>
      <c r="U1516" s="57">
        <f>+(IF('Panel de Control'!$C$29="Base",'EV - Livianos'!U306,'EV - Livianos'!U1274))</f>
        <v>0</v>
      </c>
      <c r="V1516" s="57">
        <f>+(IF('Panel de Control'!$C$29="Base",'EV - Livianos'!V306,'EV - Livianos'!V1274))</f>
        <v>0</v>
      </c>
      <c r="W1516" s="57">
        <f>+(IF('Panel de Control'!$C$29="Base",'EV - Livianos'!W306,'EV - Livianos'!W1274))</f>
        <v>0</v>
      </c>
      <c r="X1516" s="57">
        <f>+(IF('Panel de Control'!$C$29="Base",'EV - Livianos'!X306,'EV - Livianos'!X1274))</f>
        <v>0</v>
      </c>
      <c r="Y1516" s="57">
        <f>+(IF('Panel de Control'!$C$29="Base",'EV - Livianos'!Y306,'EV - Livianos'!Y1274))</f>
        <v>0</v>
      </c>
      <c r="Z1516" s="57">
        <f>+(IF('Panel de Control'!$C$29="Base",'EV - Livianos'!Z306,'EV - Livianos'!Z1274))</f>
        <v>0</v>
      </c>
      <c r="AA1516" s="57">
        <f>+(IF('Panel de Control'!$C$29="Base",'EV - Livianos'!AA306,'EV - Livianos'!AA1274))</f>
        <v>0</v>
      </c>
      <c r="AB1516" s="57">
        <f>+(IF('Panel de Control'!$C$29="Base",'EV - Livianos'!AB306,'EV - Livianos'!AB1274))</f>
        <v>0</v>
      </c>
      <c r="AC1516" s="57">
        <f>+(IF('Panel de Control'!$C$29="Base",'EV - Livianos'!AC306,'EV - Livianos'!AC1274))</f>
        <v>0</v>
      </c>
      <c r="AD1516" s="57">
        <f>+(IF('Panel de Control'!$C$29="Base",'EV - Livianos'!AD306,'EV - Livianos'!AD1274))</f>
        <v>0</v>
      </c>
      <c r="AE1516" s="57">
        <f>+(IF('Panel de Control'!$C$29="Base",'EV - Livianos'!AE306,'EV - Livianos'!AE1274))</f>
        <v>0</v>
      </c>
      <c r="AF1516" s="57">
        <f>+(IF('Panel de Control'!$C$29="Base",'EV - Livianos'!AF306,'EV - Livianos'!AF1274))</f>
        <v>0</v>
      </c>
      <c r="AG1516" s="57">
        <f>+(IF('Panel de Control'!$C$29="Base",'EV - Livianos'!AG306,'EV - Livianos'!AG1274))</f>
        <v>0</v>
      </c>
      <c r="AH1516" s="57">
        <f>+(IF('Panel de Control'!$C$29="Base",'EV - Livianos'!AH306,'EV - Livianos'!AH1274))</f>
        <v>0</v>
      </c>
      <c r="AI1516" s="57">
        <f>+(IF('Panel de Control'!$C$29="Base",'EV - Livianos'!AI306,'EV - Livianos'!AI1274))</f>
        <v>0</v>
      </c>
      <c r="AJ1516" s="57">
        <f>+(IF('Panel de Control'!$C$29="Base",'EV - Livianos'!AJ306,'EV - Livianos'!AJ1274))</f>
        <v>0</v>
      </c>
      <c r="AK1516" s="57">
        <f>+(IF('Panel de Control'!$C$29="Base",'EV - Livianos'!AK306,'EV - Livianos'!AK1274))</f>
        <v>0</v>
      </c>
    </row>
    <row r="1517" spans="1:37" s="65" customFormat="1" ht="17.100000000000001" customHeight="1" x14ac:dyDescent="0.2">
      <c r="A1517" s="54" t="s">
        <v>197</v>
      </c>
      <c r="B1517" s="55" t="s">
        <v>110</v>
      </c>
      <c r="C1517" s="56" t="s">
        <v>242</v>
      </c>
      <c r="D1517" s="57">
        <f>+(IF('Panel de Control'!$C$29="Base",'EV - Livianos'!D307,'EV - Livianos'!D1275))</f>
        <v>0</v>
      </c>
      <c r="E1517" s="57">
        <f>+(IF('Panel de Control'!$C$29="Base",'EV - Livianos'!E307,'EV - Livianos'!E1275))</f>
        <v>0</v>
      </c>
      <c r="F1517" s="57">
        <f>+(IF('Panel de Control'!$C$29="Base",'EV - Livianos'!F307,'EV - Livianos'!F1275))</f>
        <v>0</v>
      </c>
      <c r="G1517" s="57">
        <f>+(IF('Panel de Control'!$C$29="Base",'EV - Livianos'!G307,'EV - Livianos'!G1275))</f>
        <v>0</v>
      </c>
      <c r="H1517" s="57">
        <f>+(IF('Panel de Control'!$C$29="Base",'EV - Livianos'!H307,'EV - Livianos'!H1275))</f>
        <v>4.703922678044693E-11</v>
      </c>
      <c r="I1517" s="57">
        <f>+(IF('Panel de Control'!$C$29="Base",'EV - Livianos'!I307,'EV - Livianos'!I1275))</f>
        <v>2.3529798208859046E-10</v>
      </c>
      <c r="J1517" s="57">
        <f>+(IF('Panel de Control'!$C$29="Base",'EV - Livianos'!J307,'EV - Livianos'!J1275))</f>
        <v>1.3855039554995623E-9</v>
      </c>
      <c r="K1517" s="57">
        <f>+(IF('Panel de Control'!$C$29="Base",'EV - Livianos'!K307,'EV - Livianos'!K1275))</f>
        <v>5.599195382186704E-9</v>
      </c>
      <c r="L1517" s="57">
        <f>+(IF('Panel de Control'!$C$29="Base",'EV - Livianos'!L307,'EV - Livianos'!L1275))</f>
        <v>1.5054510687847879E-8</v>
      </c>
      <c r="M1517" s="57">
        <f>+(IF('Panel de Control'!$C$29="Base",'EV - Livianos'!M307,'EV - Livianos'!M1275))</f>
        <v>3.618913677789347E-8</v>
      </c>
      <c r="N1517" s="57">
        <f>+(IF('Panel de Control'!$C$29="Base",'EV - Livianos'!N307,'EV - Livianos'!N1275))</f>
        <v>8.0457586878408052E-8</v>
      </c>
      <c r="O1517" s="57">
        <f>+(IF('Panel de Control'!$C$29="Base",'EV - Livianos'!O307,'EV - Livianos'!O1275))</f>
        <v>1.6369918345604264E-7</v>
      </c>
      <c r="P1517" s="57">
        <f>+(IF('Panel de Control'!$C$29="Base",'EV - Livianos'!P307,'EV - Livianos'!P1275))</f>
        <v>3.0413060122200894E-7</v>
      </c>
      <c r="Q1517" s="57">
        <f>+(IF('Panel de Control'!$C$29="Base",'EV - Livianos'!Q307,'EV - Livianos'!Q1275))</f>
        <v>5.3785923629899459E-7</v>
      </c>
      <c r="R1517" s="57">
        <f>+(IF('Panel de Control'!$C$29="Base",'EV - Livianos'!R307,'EV - Livianos'!R1275))</f>
        <v>8.5185557525121763E-7</v>
      </c>
      <c r="S1517" s="57">
        <f>+(IF('Panel de Control'!$C$29="Base",'EV - Livianos'!S307,'EV - Livianos'!S1275))</f>
        <v>1.2771336835853929E-6</v>
      </c>
      <c r="T1517" s="57">
        <f>+(IF('Panel de Control'!$C$29="Base",'EV - Livianos'!T307,'EV - Livianos'!T1275))</f>
        <v>1.8095587367205987E-6</v>
      </c>
      <c r="U1517" s="57">
        <f>+(IF('Panel de Control'!$C$29="Base",'EV - Livianos'!U307,'EV - Livianos'!U1275))</f>
        <v>2.4698793968677425E-6</v>
      </c>
      <c r="V1517" s="57">
        <f>+(IF('Panel de Control'!$C$29="Base",'EV - Livianos'!V307,'EV - Livianos'!V1275))</f>
        <v>3.2561798253836003E-6</v>
      </c>
      <c r="W1517" s="57">
        <f>+(IF('Panel de Control'!$C$29="Base",'EV - Livianos'!W307,'EV - Livianos'!W1275))</f>
        <v>4.1979341105373564E-6</v>
      </c>
      <c r="X1517" s="57">
        <f>+(IF('Panel de Control'!$C$29="Base",'EV - Livianos'!X307,'EV - Livianos'!X1275))</f>
        <v>5.3124215427194382E-6</v>
      </c>
      <c r="Y1517" s="57">
        <f>+(IF('Panel de Control'!$C$29="Base",'EV - Livianos'!Y307,'EV - Livianos'!Y1275))</f>
        <v>6.6005694164480397E-6</v>
      </c>
      <c r="Z1517" s="57">
        <f>+(IF('Panel de Control'!$C$29="Base",'EV - Livianos'!Z307,'EV - Livianos'!Z1275))</f>
        <v>8.038167021655585E-6</v>
      </c>
      <c r="AA1517" s="57">
        <f>+(IF('Panel de Control'!$C$29="Base",'EV - Livianos'!AA307,'EV - Livianos'!AA1275))</f>
        <v>9.7042466662658691E-6</v>
      </c>
      <c r="AB1517" s="57">
        <f>+(IF('Panel de Control'!$C$29="Base",'EV - Livianos'!AB307,'EV - Livianos'!AB1275))</f>
        <v>1.155141872128216E-5</v>
      </c>
      <c r="AC1517" s="57">
        <f>+(IF('Panel de Control'!$C$29="Base",'EV - Livianos'!AC307,'EV - Livianos'!AC1275))</f>
        <v>1.3552171711207844E-5</v>
      </c>
      <c r="AD1517" s="57">
        <f>+(IF('Panel de Control'!$C$29="Base",'EV - Livianos'!AD307,'EV - Livianos'!AD1275))</f>
        <v>1.5698661453646201E-5</v>
      </c>
      <c r="AE1517" s="57">
        <f>+(IF('Panel de Control'!$C$29="Base",'EV - Livianos'!AE307,'EV - Livianos'!AE1275))</f>
        <v>1.7963952748215893E-5</v>
      </c>
      <c r="AF1517" s="57">
        <f>+(IF('Panel de Control'!$C$29="Base",'EV - Livianos'!AF307,'EV - Livianos'!AF1275))</f>
        <v>2.0275288110728761E-5</v>
      </c>
      <c r="AG1517" s="57">
        <f>+(IF('Panel de Control'!$C$29="Base",'EV - Livianos'!AG307,'EV - Livianos'!AG1275))</f>
        <v>2.2699550668810061E-5</v>
      </c>
      <c r="AH1517" s="57">
        <f>+(IF('Panel de Control'!$C$29="Base",'EV - Livianos'!AH307,'EV - Livianos'!AH1275))</f>
        <v>2.5196185804555207E-5</v>
      </c>
      <c r="AI1517" s="57">
        <f>+(IF('Panel de Control'!$C$29="Base",'EV - Livianos'!AI307,'EV - Livianos'!AI1275))</f>
        <v>2.7717480786077341E-5</v>
      </c>
      <c r="AJ1517" s="57">
        <f>+(IF('Panel de Control'!$C$29="Base",'EV - Livianos'!AJ307,'EV - Livianos'!AJ1275))</f>
        <v>3.0229585133618836E-5</v>
      </c>
      <c r="AK1517" s="57">
        <f>+(IF('Panel de Control'!$C$29="Base",'EV - Livianos'!AK307,'EV - Livianos'!AK1275))</f>
        <v>3.2726054397022549E-5</v>
      </c>
    </row>
    <row r="1518" spans="1:37" s="65" customFormat="1" ht="17.100000000000001" customHeight="1" x14ac:dyDescent="0.2">
      <c r="A1518" s="54" t="s">
        <v>245</v>
      </c>
      <c r="B1518" s="55" t="s">
        <v>110</v>
      </c>
      <c r="C1518" s="56" t="s">
        <v>246</v>
      </c>
      <c r="D1518" s="73">
        <f t="shared" ref="D1518:AK1518" si="583">SUM(D1506:D1517)</f>
        <v>0.99999999999999989</v>
      </c>
      <c r="E1518" s="73">
        <f t="shared" si="583"/>
        <v>1</v>
      </c>
      <c r="F1518" s="73">
        <f t="shared" si="583"/>
        <v>1</v>
      </c>
      <c r="G1518" s="73">
        <f t="shared" si="583"/>
        <v>1</v>
      </c>
      <c r="H1518" s="73">
        <f t="shared" si="583"/>
        <v>1</v>
      </c>
      <c r="I1518" s="73">
        <f t="shared" si="583"/>
        <v>1</v>
      </c>
      <c r="J1518" s="73">
        <f t="shared" si="583"/>
        <v>1</v>
      </c>
      <c r="K1518" s="73">
        <f t="shared" si="583"/>
        <v>0.99999999999999989</v>
      </c>
      <c r="L1518" s="73">
        <f t="shared" si="583"/>
        <v>1</v>
      </c>
      <c r="M1518" s="73">
        <f t="shared" si="583"/>
        <v>1</v>
      </c>
      <c r="N1518" s="73">
        <f t="shared" si="583"/>
        <v>1</v>
      </c>
      <c r="O1518" s="73">
        <f t="shared" si="583"/>
        <v>1</v>
      </c>
      <c r="P1518" s="73">
        <f t="shared" si="583"/>
        <v>1</v>
      </c>
      <c r="Q1518" s="73">
        <f t="shared" si="583"/>
        <v>0.99999999999999989</v>
      </c>
      <c r="R1518" s="73">
        <f t="shared" si="583"/>
        <v>1</v>
      </c>
      <c r="S1518" s="73">
        <f t="shared" si="583"/>
        <v>1</v>
      </c>
      <c r="T1518" s="73">
        <f t="shared" si="583"/>
        <v>1</v>
      </c>
      <c r="U1518" s="73">
        <f t="shared" si="583"/>
        <v>1</v>
      </c>
      <c r="V1518" s="73">
        <f t="shared" si="583"/>
        <v>0.99999999999999978</v>
      </c>
      <c r="W1518" s="73">
        <f t="shared" si="583"/>
        <v>1</v>
      </c>
      <c r="X1518" s="73">
        <f t="shared" si="583"/>
        <v>1</v>
      </c>
      <c r="Y1518" s="73">
        <f t="shared" si="583"/>
        <v>1</v>
      </c>
      <c r="Z1518" s="73">
        <f t="shared" si="583"/>
        <v>0.99999999999999989</v>
      </c>
      <c r="AA1518" s="73">
        <f t="shared" si="583"/>
        <v>1</v>
      </c>
      <c r="AB1518" s="73">
        <f t="shared" si="583"/>
        <v>1</v>
      </c>
      <c r="AC1518" s="73">
        <f t="shared" si="583"/>
        <v>0.99999999999999989</v>
      </c>
      <c r="AD1518" s="73">
        <f t="shared" si="583"/>
        <v>1</v>
      </c>
      <c r="AE1518" s="73">
        <f t="shared" si="583"/>
        <v>1</v>
      </c>
      <c r="AF1518" s="73">
        <f t="shared" si="583"/>
        <v>1</v>
      </c>
      <c r="AG1518" s="73">
        <f t="shared" si="583"/>
        <v>1.0000000000000002</v>
      </c>
      <c r="AH1518" s="73">
        <f t="shared" si="583"/>
        <v>1.0000000000000002</v>
      </c>
      <c r="AI1518" s="73">
        <f t="shared" si="583"/>
        <v>1</v>
      </c>
      <c r="AJ1518" s="73">
        <f t="shared" si="583"/>
        <v>1</v>
      </c>
      <c r="AK1518" s="73">
        <f t="shared" si="583"/>
        <v>0.99999999999999989</v>
      </c>
    </row>
    <row r="1519" spans="1:37" s="65" customFormat="1" ht="17.100000000000001" customHeight="1" x14ac:dyDescent="0.25">
      <c r="A1519" s="68"/>
      <c r="B1519" s="74"/>
      <c r="C1519" s="74"/>
      <c r="D1519" s="72"/>
      <c r="E1519" s="72"/>
      <c r="F1519" s="72"/>
      <c r="G1519" s="72"/>
      <c r="H1519" s="72"/>
      <c r="I1519" s="72"/>
      <c r="J1519" s="72"/>
      <c r="K1519" s="72"/>
      <c r="L1519" s="72"/>
      <c r="M1519" s="72"/>
      <c r="N1519" s="72"/>
      <c r="O1519" s="72"/>
      <c r="P1519" s="72"/>
      <c r="Q1519" s="72"/>
      <c r="R1519" s="72"/>
      <c r="S1519" s="72"/>
      <c r="T1519" s="72"/>
      <c r="U1519" s="72"/>
      <c r="V1519" s="72"/>
      <c r="W1519" s="72"/>
      <c r="X1519" s="72"/>
      <c r="Y1519" s="72"/>
      <c r="Z1519" s="72"/>
      <c r="AA1519" s="72"/>
      <c r="AB1519" s="72"/>
      <c r="AC1519" s="72"/>
      <c r="AD1519" s="72"/>
      <c r="AE1519" s="72"/>
      <c r="AF1519" s="72"/>
      <c r="AG1519" s="72"/>
      <c r="AH1519" s="72"/>
      <c r="AI1519" s="72"/>
      <c r="AJ1519" s="72"/>
      <c r="AK1519" s="72"/>
    </row>
    <row r="1520" spans="1:37" s="65" customFormat="1" ht="17.100000000000001" customHeight="1" x14ac:dyDescent="0.25">
      <c r="A1520" s="64" t="s">
        <v>265</v>
      </c>
      <c r="B1520"/>
      <c r="C1520"/>
      <c r="D1520" s="72"/>
      <c r="E1520" s="72"/>
      <c r="F1520" s="72"/>
      <c r="G1520" s="72"/>
      <c r="H1520" s="72"/>
      <c r="I1520" s="72"/>
      <c r="J1520" s="72"/>
      <c r="K1520" s="72"/>
      <c r="L1520" s="72"/>
      <c r="M1520" s="72"/>
      <c r="N1520" s="72"/>
      <c r="O1520" s="72"/>
      <c r="P1520" s="72"/>
      <c r="Q1520" s="72"/>
      <c r="R1520" s="72"/>
      <c r="S1520" s="72"/>
      <c r="T1520" s="72"/>
      <c r="U1520" s="72"/>
      <c r="V1520" s="72"/>
      <c r="W1520" s="72"/>
      <c r="X1520" s="72"/>
      <c r="Y1520" s="72"/>
      <c r="Z1520" s="72"/>
      <c r="AA1520" s="72"/>
      <c r="AB1520" s="72"/>
      <c r="AC1520" s="72"/>
      <c r="AD1520" s="72"/>
      <c r="AE1520" s="72"/>
      <c r="AF1520" s="72"/>
      <c r="AG1520" s="72"/>
      <c r="AH1520" s="72"/>
      <c r="AI1520" s="72"/>
      <c r="AJ1520" s="72"/>
      <c r="AK1520" s="72"/>
    </row>
    <row r="1521" spans="1:37" s="65" customFormat="1" ht="17.100000000000001" customHeight="1" x14ac:dyDescent="0.25">
      <c r="A1521" s="66" t="s">
        <v>253</v>
      </c>
      <c r="B1521"/>
      <c r="C1521"/>
    </row>
    <row r="1522" spans="1:37" s="65" customFormat="1" ht="17.100000000000001" customHeight="1" x14ac:dyDescent="0.2">
      <c r="A1522" s="54" t="s">
        <v>241</v>
      </c>
      <c r="B1522" s="55" t="s">
        <v>110</v>
      </c>
      <c r="C1522" s="56" t="s">
        <v>242</v>
      </c>
      <c r="D1522" s="57">
        <f>+(IF('Panel de Control'!$C$29="Base",'EV - Livianos'!D312,'EV - Livianos'!D1280))</f>
        <v>0.92124882981764777</v>
      </c>
      <c r="E1522" s="57">
        <f>+(IF('Panel de Control'!$C$29="Base",'EV - Livianos'!E312,'EV - Livianos'!E1280))</f>
        <v>0.92125632979241667</v>
      </c>
      <c r="F1522" s="57">
        <f>+(IF('Panel de Control'!$C$29="Base",'EV - Livianos'!F312,'EV - Livianos'!F1280))</f>
        <v>0.92126007951178335</v>
      </c>
      <c r="G1522" s="57">
        <f>+(IF('Panel de Control'!$C$29="Base",'EV - Livianos'!G312,'EV - Livianos'!G1280))</f>
        <v>0.92126007951178335</v>
      </c>
      <c r="H1522" s="57">
        <f>+(IF('Panel de Control'!$C$29="Base",'EV - Livianos'!H312,'EV - Livianos'!H1280))</f>
        <v>0.921079683275428</v>
      </c>
      <c r="I1522" s="57">
        <f>+(IF('Panel de Control'!$C$29="Base",'EV - Livianos'!I312,'EV - Livianos'!I1280))</f>
        <v>0.92105380419192462</v>
      </c>
      <c r="J1522" s="57">
        <f>+(IF('Panel de Control'!$C$29="Base",'EV - Livianos'!J312,'EV - Livianos'!J1280))</f>
        <v>0.92096796430016714</v>
      </c>
      <c r="K1522" s="57">
        <f>+(IF('Panel de Control'!$C$29="Base",'EV - Livianos'!K312,'EV - Livianos'!K1280))</f>
        <v>0.91638110076485446</v>
      </c>
      <c r="L1522" s="57">
        <f>+(IF('Panel de Control'!$C$29="Base",'EV - Livianos'!L312,'EV - Livianos'!L1280))</f>
        <v>0.91193534774387752</v>
      </c>
      <c r="M1522" s="57">
        <f>+(IF('Panel de Control'!$C$29="Base",'EV - Livianos'!M312,'EV - Livianos'!M1280))</f>
        <v>0.90766242935673858</v>
      </c>
      <c r="N1522" s="57">
        <f>+(IF('Panel de Control'!$C$29="Base",'EV - Livianos'!N312,'EV - Livianos'!N1280))</f>
        <v>0.90121879817607886</v>
      </c>
      <c r="O1522" s="57">
        <f>+(IF('Panel de Control'!$C$29="Base",'EV - Livianos'!O312,'EV - Livianos'!O1280))</f>
        <v>0.89491629506724202</v>
      </c>
      <c r="P1522" s="57">
        <f>+(IF('Panel de Control'!$C$29="Base",'EV - Livianos'!P312,'EV - Livianos'!P1280))</f>
        <v>0.88876834910676783</v>
      </c>
      <c r="Q1522" s="57">
        <f>+(IF('Panel de Control'!$C$29="Base",'EV - Livianos'!Q312,'EV - Livianos'!Q1280))</f>
        <v>0.88123986122117082</v>
      </c>
      <c r="R1522" s="57">
        <f>+(IF('Panel de Control'!$C$29="Base",'EV - Livianos'!R312,'EV - Livianos'!R1280))</f>
        <v>0.87385951335647771</v>
      </c>
      <c r="S1522" s="57">
        <f>+(IF('Panel de Control'!$C$29="Base",'EV - Livianos'!S312,'EV - Livianos'!S1280))</f>
        <v>0.86651579571643111</v>
      </c>
      <c r="T1522" s="57">
        <f>+(IF('Panel de Control'!$C$29="Base",'EV - Livianos'!T312,'EV - Livianos'!T1280))</f>
        <v>0.85812347733647165</v>
      </c>
      <c r="U1522" s="57">
        <f>+(IF('Panel de Control'!$C$29="Base",'EV - Livianos'!U312,'EV - Livianos'!U1280))</f>
        <v>0.84847376425076459</v>
      </c>
      <c r="V1522" s="57">
        <f>+(IF('Panel de Control'!$C$29="Base",'EV - Livianos'!V312,'EV - Livianos'!V1280))</f>
        <v>0.83770463736786072</v>
      </c>
      <c r="W1522" s="57">
        <f>+(IF('Panel de Control'!$C$29="Base",'EV - Livianos'!W312,'EV - Livianos'!W1280))</f>
        <v>0.82554022266859506</v>
      </c>
      <c r="X1522" s="57">
        <f>+(IF('Panel de Control'!$C$29="Base",'EV - Livianos'!X312,'EV - Livianos'!X1280))</f>
        <v>0.81188931069512937</v>
      </c>
      <c r="Y1522" s="57">
        <f>+(IF('Panel de Control'!$C$29="Base",'EV - Livianos'!Y312,'EV - Livianos'!Y1280))</f>
        <v>0.79703537995727558</v>
      </c>
      <c r="Z1522" s="57">
        <f>+(IF('Panel de Control'!$C$29="Base",'EV - Livianos'!Z312,'EV - Livianos'!Z1280))</f>
        <v>0.78133703842011115</v>
      </c>
      <c r="AA1522" s="57">
        <f>+(IF('Panel de Control'!$C$29="Base",'EV - Livianos'!AA312,'EV - Livianos'!AA1280))</f>
        <v>0.76411067881621575</v>
      </c>
      <c r="AB1522" s="57">
        <f>+(IF('Panel de Control'!$C$29="Base",'EV - Livianos'!AB312,'EV - Livianos'!AB1280))</f>
        <v>0.74838531281914644</v>
      </c>
      <c r="AC1522" s="57">
        <f>+(IF('Panel de Control'!$C$29="Base",'EV - Livianos'!AC312,'EV - Livianos'!AC1280))</f>
        <v>0.73115798237464036</v>
      </c>
      <c r="AD1522" s="57">
        <f>+(IF('Panel de Control'!$C$29="Base",'EV - Livianos'!AD312,'EV - Livianos'!AD1280))</f>
        <v>0.71244899536673389</v>
      </c>
      <c r="AE1522" s="57">
        <f>+(IF('Panel de Control'!$C$29="Base",'EV - Livianos'!AE312,'EV - Livianos'!AE1280))</f>
        <v>0.69256022853744159</v>
      </c>
      <c r="AF1522" s="57">
        <f>+(IF('Panel de Control'!$C$29="Base",'EV - Livianos'!AF312,'EV - Livianos'!AF1280))</f>
        <v>0.67215746217905625</v>
      </c>
      <c r="AG1522" s="57">
        <f>+(IF('Panel de Control'!$C$29="Base",'EV - Livianos'!AG312,'EV - Livianos'!AG1280))</f>
        <v>0.65084742452151456</v>
      </c>
      <c r="AH1522" s="57">
        <f>+(IF('Panel de Control'!$C$29="Base",'EV - Livianos'!AH312,'EV - Livianos'!AH1280))</f>
        <v>0.62902541688209124</v>
      </c>
      <c r="AI1522" s="57">
        <f>+(IF('Panel de Control'!$C$29="Base",'EV - Livianos'!AI312,'EV - Livianos'!AI1280))</f>
        <v>0.60693850439728769</v>
      </c>
      <c r="AJ1522" s="57">
        <f>+(IF('Panel de Control'!$C$29="Base",'EV - Livianos'!AJ312,'EV - Livianos'!AJ1280))</f>
        <v>0.58482660752619664</v>
      </c>
      <c r="AK1522" s="57">
        <f>+(IF('Panel de Control'!$C$29="Base",'EV - Livianos'!AK312,'EV - Livianos'!AK1280))</f>
        <v>0.56273754155680378</v>
      </c>
    </row>
    <row r="1523" spans="1:37" s="65" customFormat="1" ht="17.100000000000001" customHeight="1" x14ac:dyDescent="0.2">
      <c r="A1523" s="54" t="s">
        <v>266</v>
      </c>
      <c r="B1523" s="55" t="s">
        <v>110</v>
      </c>
      <c r="C1523" s="56" t="s">
        <v>242</v>
      </c>
      <c r="D1523" s="57">
        <f>+(IF('Panel de Control'!$C$29="Base",'EV - Livianos'!D313,'EV - Livianos'!D1281))</f>
        <v>0</v>
      </c>
      <c r="E1523" s="57">
        <f>+(IF('Panel de Control'!$C$29="Base",'EV - Livianos'!E313,'EV - Livianos'!E1281))</f>
        <v>0</v>
      </c>
      <c r="F1523" s="57">
        <f>+(IF('Panel de Control'!$C$29="Base",'EV - Livianos'!F313,'EV - Livianos'!F1281))</f>
        <v>0</v>
      </c>
      <c r="G1523" s="57">
        <f>+(IF('Panel de Control'!$C$29="Base",'EV - Livianos'!G313,'EV - Livianos'!G1281))</f>
        <v>0</v>
      </c>
      <c r="H1523" s="57">
        <f>+(IF('Panel de Control'!$C$29="Base",'EV - Livianos'!H313,'EV - Livianos'!H1281))</f>
        <v>0</v>
      </c>
      <c r="I1523" s="57">
        <f>+(IF('Panel de Control'!$C$29="Base",'EV - Livianos'!I313,'EV - Livianos'!I1281))</f>
        <v>0</v>
      </c>
      <c r="J1523" s="57">
        <f>+(IF('Panel de Control'!$C$29="Base",'EV - Livianos'!J313,'EV - Livianos'!J1281))</f>
        <v>0</v>
      </c>
      <c r="K1523" s="57">
        <f>+(IF('Panel de Control'!$C$29="Base",'EV - Livianos'!K313,'EV - Livianos'!K1281))</f>
        <v>0</v>
      </c>
      <c r="L1523" s="57">
        <f>+(IF('Panel de Control'!$C$29="Base",'EV - Livianos'!L313,'EV - Livianos'!L1281))</f>
        <v>0</v>
      </c>
      <c r="M1523" s="57">
        <f>+(IF('Panel de Control'!$C$29="Base",'EV - Livianos'!M313,'EV - Livianos'!M1281))</f>
        <v>0</v>
      </c>
      <c r="N1523" s="57">
        <f>+(IF('Panel de Control'!$C$29="Base",'EV - Livianos'!N313,'EV - Livianos'!N1281))</f>
        <v>0</v>
      </c>
      <c r="O1523" s="57">
        <f>+(IF('Panel de Control'!$C$29="Base",'EV - Livianos'!O313,'EV - Livianos'!O1281))</f>
        <v>0</v>
      </c>
      <c r="P1523" s="57">
        <f>+(IF('Panel de Control'!$C$29="Base",'EV - Livianos'!P313,'EV - Livianos'!P1281))</f>
        <v>0</v>
      </c>
      <c r="Q1523" s="57">
        <f>+(IF('Panel de Control'!$C$29="Base",'EV - Livianos'!Q313,'EV - Livianos'!Q1281))</f>
        <v>0</v>
      </c>
      <c r="R1523" s="57">
        <f>+(IF('Panel de Control'!$C$29="Base",'EV - Livianos'!R313,'EV - Livianos'!R1281))</f>
        <v>0</v>
      </c>
      <c r="S1523" s="57">
        <f>+(IF('Panel de Control'!$C$29="Base",'EV - Livianos'!S313,'EV - Livianos'!S1281))</f>
        <v>0</v>
      </c>
      <c r="T1523" s="57">
        <f>+(IF('Panel de Control'!$C$29="Base",'EV - Livianos'!T313,'EV - Livianos'!T1281))</f>
        <v>0</v>
      </c>
      <c r="U1523" s="57">
        <f>+(IF('Panel de Control'!$C$29="Base",'EV - Livianos'!U313,'EV - Livianos'!U1281))</f>
        <v>0</v>
      </c>
      <c r="V1523" s="57">
        <f>+(IF('Panel de Control'!$C$29="Base",'EV - Livianos'!V313,'EV - Livianos'!V1281))</f>
        <v>0</v>
      </c>
      <c r="W1523" s="57">
        <f>+(IF('Panel de Control'!$C$29="Base",'EV - Livianos'!W313,'EV - Livianos'!W1281))</f>
        <v>0</v>
      </c>
      <c r="X1523" s="57">
        <f>+(IF('Panel de Control'!$C$29="Base",'EV - Livianos'!X313,'EV - Livianos'!X1281))</f>
        <v>0</v>
      </c>
      <c r="Y1523" s="57">
        <f>+(IF('Panel de Control'!$C$29="Base",'EV - Livianos'!Y313,'EV - Livianos'!Y1281))</f>
        <v>0</v>
      </c>
      <c r="Z1523" s="57">
        <f>+(IF('Panel de Control'!$C$29="Base",'EV - Livianos'!Z313,'EV - Livianos'!Z1281))</f>
        <v>0</v>
      </c>
      <c r="AA1523" s="57">
        <f>+(IF('Panel de Control'!$C$29="Base",'EV - Livianos'!AA313,'EV - Livianos'!AA1281))</f>
        <v>0</v>
      </c>
      <c r="AB1523" s="57">
        <f>+(IF('Panel de Control'!$C$29="Base",'EV - Livianos'!AB313,'EV - Livianos'!AB1281))</f>
        <v>0</v>
      </c>
      <c r="AC1523" s="57">
        <f>+(IF('Panel de Control'!$C$29="Base",'EV - Livianos'!AC313,'EV - Livianos'!AC1281))</f>
        <v>0</v>
      </c>
      <c r="AD1523" s="57">
        <f>+(IF('Panel de Control'!$C$29="Base",'EV - Livianos'!AD313,'EV - Livianos'!AD1281))</f>
        <v>0</v>
      </c>
      <c r="AE1523" s="57">
        <f>+(IF('Panel de Control'!$C$29="Base",'EV - Livianos'!AE313,'EV - Livianos'!AE1281))</f>
        <v>0</v>
      </c>
      <c r="AF1523" s="57">
        <f>+(IF('Panel de Control'!$C$29="Base",'EV - Livianos'!AF313,'EV - Livianos'!AF1281))</f>
        <v>0</v>
      </c>
      <c r="AG1523" s="57">
        <f>+(IF('Panel de Control'!$C$29="Base",'EV - Livianos'!AG313,'EV - Livianos'!AG1281))</f>
        <v>0</v>
      </c>
      <c r="AH1523" s="57">
        <f>+(IF('Panel de Control'!$C$29="Base",'EV - Livianos'!AH313,'EV - Livianos'!AH1281))</f>
        <v>0</v>
      </c>
      <c r="AI1523" s="57">
        <f>+(IF('Panel de Control'!$C$29="Base",'EV - Livianos'!AI313,'EV - Livianos'!AI1281))</f>
        <v>0</v>
      </c>
      <c r="AJ1523" s="57">
        <f>+(IF('Panel de Control'!$C$29="Base",'EV - Livianos'!AJ313,'EV - Livianos'!AJ1281))</f>
        <v>0</v>
      </c>
      <c r="AK1523" s="57">
        <f>+(IF('Panel de Control'!$C$29="Base",'EV - Livianos'!AK313,'EV - Livianos'!AK1281))</f>
        <v>0</v>
      </c>
    </row>
    <row r="1524" spans="1:37" s="65" customFormat="1" ht="17.100000000000001" customHeight="1" x14ac:dyDescent="0.2">
      <c r="A1524" s="54" t="s">
        <v>267</v>
      </c>
      <c r="B1524" s="55" t="s">
        <v>110</v>
      </c>
      <c r="C1524" s="56" t="s">
        <v>242</v>
      </c>
      <c r="D1524" s="57">
        <f>+(IF('Panel de Control'!$C$29="Base",'EV - Livianos'!D314,'EV - Livianos'!D1282))</f>
        <v>0</v>
      </c>
      <c r="E1524" s="57">
        <f>+(IF('Panel de Control'!$C$29="Base",'EV - Livianos'!E314,'EV - Livianos'!E1282))</f>
        <v>0</v>
      </c>
      <c r="F1524" s="57">
        <f>+(IF('Panel de Control'!$C$29="Base",'EV - Livianos'!F314,'EV - Livianos'!F1282))</f>
        <v>0</v>
      </c>
      <c r="G1524" s="57">
        <f>+(IF('Panel de Control'!$C$29="Base",'EV - Livianos'!G314,'EV - Livianos'!G1282))</f>
        <v>0</v>
      </c>
      <c r="H1524" s="57">
        <f>+(IF('Panel de Control'!$C$29="Base",'EV - Livianos'!H314,'EV - Livianos'!H1282))</f>
        <v>6.9266690052479386E-6</v>
      </c>
      <c r="I1524" s="57">
        <f>+(IF('Panel de Control'!$C$29="Base",'EV - Livianos'!I314,'EV - Livianos'!I1282))</f>
        <v>1.5744764091652513E-5</v>
      </c>
      <c r="J1524" s="57">
        <f>+(IF('Panel de Control'!$C$29="Base",'EV - Livianos'!J314,'EV - Livianos'!J1282))</f>
        <v>4.1614278320759199E-5</v>
      </c>
      <c r="K1524" s="57">
        <f>+(IF('Panel de Control'!$C$29="Base",'EV - Livianos'!K314,'EV - Livianos'!K1282))</f>
        <v>1.0424362570232656E-4</v>
      </c>
      <c r="L1524" s="57">
        <f>+(IF('Panel de Control'!$C$29="Base",'EV - Livianos'!L314,'EV - Livianos'!L1282))</f>
        <v>2.063637176977395E-4</v>
      </c>
      <c r="M1524" s="57">
        <f>+(IF('Panel de Control'!$C$29="Base",'EV - Livianos'!M314,'EV - Livianos'!M1282))</f>
        <v>3.7139754063136268E-4</v>
      </c>
      <c r="N1524" s="57">
        <f>+(IF('Panel de Control'!$C$29="Base",'EV - Livianos'!N314,'EV - Livianos'!N1282))</f>
        <v>6.4065017491594326E-4</v>
      </c>
      <c r="O1524" s="57">
        <f>+(IF('Panel de Control'!$C$29="Base",'EV - Livianos'!O314,'EV - Livianos'!O1282))</f>
        <v>1.0329854300044534E-3</v>
      </c>
      <c r="P1524" s="57">
        <f>+(IF('Panel de Control'!$C$29="Base",'EV - Livianos'!P314,'EV - Livianos'!P1282))</f>
        <v>1.5678589683657432E-3</v>
      </c>
      <c r="Q1524" s="57">
        <f>+(IF('Panel de Control'!$C$29="Base",'EV - Livianos'!Q314,'EV - Livianos'!Q1282))</f>
        <v>2.2843020850413119E-3</v>
      </c>
      <c r="R1524" s="57">
        <f>+(IF('Panel de Control'!$C$29="Base",'EV - Livianos'!R314,'EV - Livianos'!R1282))</f>
        <v>3.1335611944912738E-3</v>
      </c>
      <c r="S1524" s="57">
        <f>+(IF('Panel de Control'!$C$29="Base",'EV - Livianos'!S314,'EV - Livianos'!S1282))</f>
        <v>4.1410323614243464E-3</v>
      </c>
      <c r="T1524" s="57">
        <f>+(IF('Panel de Control'!$C$29="Base",'EV - Livianos'!T314,'EV - Livianos'!T1282))</f>
        <v>5.2809910507841638E-3</v>
      </c>
      <c r="U1524" s="57">
        <f>+(IF('Panel de Control'!$C$29="Base",'EV - Livianos'!U314,'EV - Livianos'!U1282))</f>
        <v>6.5635606695256081E-3</v>
      </c>
      <c r="V1524" s="57">
        <f>+(IF('Panel de Control'!$C$29="Base",'EV - Livianos'!V314,'EV - Livianos'!V1282))</f>
        <v>7.9749469944215244E-3</v>
      </c>
      <c r="W1524" s="57">
        <f>+(IF('Panel de Control'!$C$29="Base",'EV - Livianos'!W314,'EV - Livianos'!W1282))</f>
        <v>9.5180085072848874E-3</v>
      </c>
      <c r="X1524" s="57">
        <f>+(IF('Panel de Control'!$C$29="Base",'EV - Livianos'!X314,'EV - Livianos'!X1282))</f>
        <v>1.118166977775643E-2</v>
      </c>
      <c r="Y1524" s="57">
        <f>+(IF('Panel de Control'!$C$29="Base",'EV - Livianos'!Y314,'EV - Livianos'!Y1282))</f>
        <v>1.2945095384708808E-2</v>
      </c>
      <c r="Z1524" s="57">
        <f>+(IF('Panel de Control'!$C$29="Base",'EV - Livianos'!Z314,'EV - Livianos'!Z1282))</f>
        <v>1.4825943557974871E-2</v>
      </c>
      <c r="AA1524" s="57">
        <f>+(IF('Panel de Control'!$C$29="Base",'EV - Livianos'!AA314,'EV - Livianos'!AA1282))</f>
        <v>1.6773374486785057E-2</v>
      </c>
      <c r="AB1524" s="57">
        <f>+(IF('Panel de Control'!$C$29="Base",'EV - Livianos'!AB314,'EV - Livianos'!AB1282))</f>
        <v>1.8771756166702389E-2</v>
      </c>
      <c r="AC1524" s="57">
        <f>+(IF('Panel de Control'!$C$29="Base",'EV - Livianos'!AC314,'EV - Livianos'!AC1282))</f>
        <v>2.0818130948255052E-2</v>
      </c>
      <c r="AD1524" s="57">
        <f>+(IF('Panel de Control'!$C$29="Base",'EV - Livianos'!AD314,'EV - Livianos'!AD1282))</f>
        <v>2.2855108959093918E-2</v>
      </c>
      <c r="AE1524" s="57">
        <f>+(IF('Panel de Control'!$C$29="Base",'EV - Livianos'!AE314,'EV - Livianos'!AE1282))</f>
        <v>2.488946242610254E-2</v>
      </c>
      <c r="AF1524" s="57">
        <f>+(IF('Panel de Control'!$C$29="Base",'EV - Livianos'!AF314,'EV - Livianos'!AF1282))</f>
        <v>2.6960629067015702E-2</v>
      </c>
      <c r="AG1524" s="57">
        <f>+(IF('Panel de Control'!$C$29="Base",'EV - Livianos'!AG314,'EV - Livianos'!AG1282))</f>
        <v>2.8960803786684503E-2</v>
      </c>
      <c r="AH1524" s="57">
        <f>+(IF('Panel de Control'!$C$29="Base",'EV - Livianos'!AH314,'EV - Livianos'!AH1282))</f>
        <v>3.0922326971713557E-2</v>
      </c>
      <c r="AI1524" s="57">
        <f>+(IF('Panel de Control'!$C$29="Base",'EV - Livianos'!AI314,'EV - Livianos'!AI1282))</f>
        <v>3.2845641988923417E-2</v>
      </c>
      <c r="AJ1524" s="57">
        <f>+(IF('Panel de Control'!$C$29="Base",'EV - Livianos'!AJ314,'EV - Livianos'!AJ1282))</f>
        <v>3.4707354620779653E-2</v>
      </c>
      <c r="AK1524" s="57">
        <f>+(IF('Panel de Control'!$C$29="Base",'EV - Livianos'!AK314,'EV - Livianos'!AK1282))</f>
        <v>3.6507842324637031E-2</v>
      </c>
    </row>
    <row r="1525" spans="1:37" s="65" customFormat="1" ht="17.100000000000001" customHeight="1" x14ac:dyDescent="0.2">
      <c r="A1525" s="54" t="s">
        <v>243</v>
      </c>
      <c r="B1525" s="55" t="s">
        <v>110</v>
      </c>
      <c r="C1525" s="56" t="s">
        <v>242</v>
      </c>
      <c r="D1525" s="57">
        <f>+(IF('Panel de Control'!$C$29="Base",'EV - Livianos'!D315,'EV - Livianos'!D1283))</f>
        <v>7.8703522038667872E-2</v>
      </c>
      <c r="E1525" s="57">
        <f>+(IF('Panel de Control'!$C$29="Base",'EV - Livianos'!E315,'EV - Livianos'!E1283))</f>
        <v>7.8696022063898932E-2</v>
      </c>
      <c r="F1525" s="57">
        <f>+(IF('Panel de Control'!$C$29="Base",'EV - Livianos'!F315,'EV - Livianos'!F1283))</f>
        <v>7.8692272344532244E-2</v>
      </c>
      <c r="G1525" s="57">
        <f>+(IF('Panel de Control'!$C$29="Base",'EV - Livianos'!G315,'EV - Livianos'!G1283))</f>
        <v>7.8692272344532244E-2</v>
      </c>
      <c r="H1525" s="57">
        <f>+(IF('Panel de Control'!$C$29="Base",'EV - Livianos'!H315,'EV - Livianos'!H1283))</f>
        <v>7.8637964131886201E-2</v>
      </c>
      <c r="I1525" s="57">
        <f>+(IF('Panel de Control'!$C$29="Base",'EV - Livianos'!I315,'EV - Livianos'!I1283))</f>
        <v>7.8631786960586411E-2</v>
      </c>
      <c r="J1525" s="57">
        <f>+(IF('Panel de Control'!$C$29="Base",'EV - Livianos'!J315,'EV - Livianos'!J1283))</f>
        <v>7.861060492225351E-2</v>
      </c>
      <c r="K1525" s="57">
        <f>+(IF('Panel de Control'!$C$29="Base",'EV - Livianos'!K315,'EV - Livianos'!K1283))</f>
        <v>7.855872915947848E-2</v>
      </c>
      <c r="L1525" s="57">
        <f>+(IF('Panel de Control'!$C$29="Base",'EV - Livianos'!L315,'EV - Livianos'!L1283))</f>
        <v>7.8457603662850581E-2</v>
      </c>
      <c r="M1525" s="57">
        <f>+(IF('Panel de Control'!$C$29="Base",'EV - Livianos'!M315,'EV - Livianos'!M1283))</f>
        <v>7.8266978224711806E-2</v>
      </c>
      <c r="N1525" s="57">
        <f>+(IF('Panel de Control'!$C$29="Base",'EV - Livianos'!N315,'EV - Livianos'!N1283))</f>
        <v>7.7959458761180989E-2</v>
      </c>
      <c r="O1525" s="57">
        <f>+(IF('Panel de Control'!$C$29="Base",'EV - Livianos'!O315,'EV - Livianos'!O1283))</f>
        <v>7.7474096373408075E-2</v>
      </c>
      <c r="P1525" s="57">
        <f>+(IF('Panel de Control'!$C$29="Base",'EV - Livianos'!P315,'EV - Livianos'!P1283))</f>
        <v>7.679342952457531E-2</v>
      </c>
      <c r="Q1525" s="57">
        <f>+(IF('Panel de Control'!$C$29="Base",'EV - Livianos'!Q315,'EV - Livianos'!Q1283))</f>
        <v>7.5777005754274998E-2</v>
      </c>
      <c r="R1525" s="57">
        <f>+(IF('Panel de Control'!$C$29="Base",'EV - Livianos'!R315,'EV - Livianos'!R1283))</f>
        <v>7.4402575547381028E-2</v>
      </c>
      <c r="S1525" s="57">
        <f>+(IF('Panel de Control'!$C$29="Base",'EV - Livianos'!S315,'EV - Livianos'!S1283))</f>
        <v>7.2605567713144983E-2</v>
      </c>
      <c r="T1525" s="57">
        <f>+(IF('Panel de Control'!$C$29="Base",'EV - Livianos'!T315,'EV - Livianos'!T1283))</f>
        <v>7.0531460512861813E-2</v>
      </c>
      <c r="U1525" s="57">
        <f>+(IF('Panel de Control'!$C$29="Base",'EV - Livianos'!U315,'EV - Livianos'!U1283))</f>
        <v>6.8184762097436E-2</v>
      </c>
      <c r="V1525" s="57">
        <f>+(IF('Panel de Control'!$C$29="Base",'EV - Livianos'!V315,'EV - Livianos'!V1283))</f>
        <v>6.5624915499119765E-2</v>
      </c>
      <c r="W1525" s="57">
        <f>+(IF('Panel de Control'!$C$29="Base",'EV - Livianos'!W315,'EV - Livianos'!W1283))</f>
        <v>6.2783479277412818E-2</v>
      </c>
      <c r="X1525" s="57">
        <f>+(IF('Panel de Control'!$C$29="Base",'EV - Livianos'!X315,'EV - Livianos'!X1283))</f>
        <v>5.9657596248857137E-2</v>
      </c>
      <c r="Y1525" s="57">
        <f>+(IF('Panel de Control'!$C$29="Base",'EV - Livianos'!Y315,'EV - Livianos'!Y1283))</f>
        <v>5.634944541248138E-2</v>
      </c>
      <c r="Z1525" s="57">
        <f>+(IF('Panel de Control'!$C$29="Base",'EV - Livianos'!Z315,'EV - Livianos'!Z1283))</f>
        <v>5.3003349782397222E-2</v>
      </c>
      <c r="AA1525" s="57">
        <f>+(IF('Panel de Control'!$C$29="Base",'EV - Livianos'!AA315,'EV - Livianos'!AA1283))</f>
        <v>4.9433659837811186E-2</v>
      </c>
      <c r="AB1525" s="57">
        <f>+(IF('Panel de Control'!$C$29="Base",'EV - Livianos'!AB315,'EV - Livianos'!AB1283))</f>
        <v>4.33706607779639E-2</v>
      </c>
      <c r="AC1525" s="57">
        <f>+(IF('Panel de Control'!$C$29="Base",'EV - Livianos'!AC315,'EV - Livianos'!AC1283))</f>
        <v>3.7958490495145158E-2</v>
      </c>
      <c r="AD1525" s="57">
        <f>+(IF('Panel de Control'!$C$29="Base",'EV - Livianos'!AD315,'EV - Livianos'!AD1283))</f>
        <v>3.3155881032603925E-2</v>
      </c>
      <c r="AE1525" s="57">
        <f>+(IF('Panel de Control'!$C$29="Base",'EV - Livianos'!AE315,'EV - Livianos'!AE1283))</f>
        <v>2.8898729857778648E-2</v>
      </c>
      <c r="AF1525" s="57">
        <f>+(IF('Panel de Control'!$C$29="Base",'EV - Livianos'!AF315,'EV - Livianos'!AF1283))</f>
        <v>2.5171806540154676E-2</v>
      </c>
      <c r="AG1525" s="57">
        <f>+(IF('Panel de Control'!$C$29="Base",'EV - Livianos'!AG315,'EV - Livianos'!AG1283))</f>
        <v>2.1892613080700209E-2</v>
      </c>
      <c r="AH1525" s="57">
        <f>+(IF('Panel de Control'!$C$29="Base",'EV - Livianos'!AH315,'EV - Livianos'!AH1283))</f>
        <v>1.9018319804613906E-2</v>
      </c>
      <c r="AI1525" s="57">
        <f>+(IF('Panel de Control'!$C$29="Base",'EV - Livianos'!AI315,'EV - Livianos'!AI1283))</f>
        <v>1.6508796833881723E-2</v>
      </c>
      <c r="AJ1525" s="57">
        <f>+(IF('Panel de Control'!$C$29="Base",'EV - Livianos'!AJ315,'EV - Livianos'!AJ1283))</f>
        <v>1.4332672747170171E-2</v>
      </c>
      <c r="AK1525" s="57">
        <f>+(IF('Panel de Control'!$C$29="Base",'EV - Livianos'!AK315,'EV - Livianos'!AK1283))</f>
        <v>1.243980546732922E-2</v>
      </c>
    </row>
    <row r="1526" spans="1:37" s="65" customFormat="1" ht="17.100000000000001" customHeight="1" x14ac:dyDescent="0.2">
      <c r="A1526" s="54" t="s">
        <v>244</v>
      </c>
      <c r="B1526" s="55" t="s">
        <v>110</v>
      </c>
      <c r="C1526" s="56" t="s">
        <v>242</v>
      </c>
      <c r="D1526" s="57">
        <f>+(IF('Panel de Control'!$C$29="Base",'EV - Livianos'!D316,'EV - Livianos'!D1284))</f>
        <v>0</v>
      </c>
      <c r="E1526" s="57">
        <f>+(IF('Panel de Control'!$C$29="Base",'EV - Livianos'!E316,'EV - Livianos'!E1284))</f>
        <v>0</v>
      </c>
      <c r="F1526" s="57">
        <f>+(IF('Panel de Control'!$C$29="Base",'EV - Livianos'!F316,'EV - Livianos'!F1284))</f>
        <v>0</v>
      </c>
      <c r="G1526" s="57">
        <f>+(IF('Panel de Control'!$C$29="Base",'EV - Livianos'!G316,'EV - Livianos'!G1284))</f>
        <v>0</v>
      </c>
      <c r="H1526" s="57">
        <f>+(IF('Panel de Control'!$C$29="Base",'EV - Livianos'!H316,'EV - Livianos'!H1284))</f>
        <v>0</v>
      </c>
      <c r="I1526" s="57">
        <f>+(IF('Panel de Control'!$C$29="Base",'EV - Livianos'!I316,'EV - Livianos'!I1284))</f>
        <v>0</v>
      </c>
      <c r="J1526" s="57">
        <f>+(IF('Panel de Control'!$C$29="Base",'EV - Livianos'!J316,'EV - Livianos'!J1284))</f>
        <v>0</v>
      </c>
      <c r="K1526" s="57">
        <f>+(IF('Panel de Control'!$C$29="Base",'EV - Livianos'!K316,'EV - Livianos'!K1284))</f>
        <v>0</v>
      </c>
      <c r="L1526" s="57">
        <f>+(IF('Panel de Control'!$C$29="Base",'EV - Livianos'!L316,'EV - Livianos'!L1284))</f>
        <v>0</v>
      </c>
      <c r="M1526" s="57">
        <f>+(IF('Panel de Control'!$C$29="Base",'EV - Livianos'!M316,'EV - Livianos'!M1284))</f>
        <v>0</v>
      </c>
      <c r="N1526" s="57">
        <f>+(IF('Panel de Control'!$C$29="Base",'EV - Livianos'!N316,'EV - Livianos'!N1284))</f>
        <v>0</v>
      </c>
      <c r="O1526" s="57">
        <f>+(IF('Panel de Control'!$C$29="Base",'EV - Livianos'!O316,'EV - Livianos'!O1284))</f>
        <v>0</v>
      </c>
      <c r="P1526" s="57">
        <f>+(IF('Panel de Control'!$C$29="Base",'EV - Livianos'!P316,'EV - Livianos'!P1284))</f>
        <v>0</v>
      </c>
      <c r="Q1526" s="57">
        <f>+(IF('Panel de Control'!$C$29="Base",'EV - Livianos'!Q316,'EV - Livianos'!Q1284))</f>
        <v>0</v>
      </c>
      <c r="R1526" s="57">
        <f>+(IF('Panel de Control'!$C$29="Base",'EV - Livianos'!R316,'EV - Livianos'!R1284))</f>
        <v>0</v>
      </c>
      <c r="S1526" s="57">
        <f>+(IF('Panel de Control'!$C$29="Base",'EV - Livianos'!S316,'EV - Livianos'!S1284))</f>
        <v>0</v>
      </c>
      <c r="T1526" s="57">
        <f>+(IF('Panel de Control'!$C$29="Base",'EV - Livianos'!T316,'EV - Livianos'!T1284))</f>
        <v>0</v>
      </c>
      <c r="U1526" s="57">
        <f>+(IF('Panel de Control'!$C$29="Base",'EV - Livianos'!U316,'EV - Livianos'!U1284))</f>
        <v>0</v>
      </c>
      <c r="V1526" s="57">
        <f>+(IF('Panel de Control'!$C$29="Base",'EV - Livianos'!V316,'EV - Livianos'!V1284))</f>
        <v>0</v>
      </c>
      <c r="W1526" s="57">
        <f>+(IF('Panel de Control'!$C$29="Base",'EV - Livianos'!W316,'EV - Livianos'!W1284))</f>
        <v>0</v>
      </c>
      <c r="X1526" s="57">
        <f>+(IF('Panel de Control'!$C$29="Base",'EV - Livianos'!X316,'EV - Livianos'!X1284))</f>
        <v>0</v>
      </c>
      <c r="Y1526" s="57">
        <f>+(IF('Panel de Control'!$C$29="Base",'EV - Livianos'!Y316,'EV - Livianos'!Y1284))</f>
        <v>0</v>
      </c>
      <c r="Z1526" s="57">
        <f>+(IF('Panel de Control'!$C$29="Base",'EV - Livianos'!Z316,'EV - Livianos'!Z1284))</f>
        <v>0</v>
      </c>
      <c r="AA1526" s="57">
        <f>+(IF('Panel de Control'!$C$29="Base",'EV - Livianos'!AA316,'EV - Livianos'!AA1284))</f>
        <v>0</v>
      </c>
      <c r="AB1526" s="57">
        <f>+(IF('Panel de Control'!$C$29="Base",'EV - Livianos'!AB316,'EV - Livianos'!AB1284))</f>
        <v>0</v>
      </c>
      <c r="AC1526" s="57">
        <f>+(IF('Panel de Control'!$C$29="Base",'EV - Livianos'!AC316,'EV - Livianos'!AC1284))</f>
        <v>0</v>
      </c>
      <c r="AD1526" s="57">
        <f>+(IF('Panel de Control'!$C$29="Base",'EV - Livianos'!AD316,'EV - Livianos'!AD1284))</f>
        <v>0</v>
      </c>
      <c r="AE1526" s="57">
        <f>+(IF('Panel de Control'!$C$29="Base",'EV - Livianos'!AE316,'EV - Livianos'!AE1284))</f>
        <v>0</v>
      </c>
      <c r="AF1526" s="57">
        <f>+(IF('Panel de Control'!$C$29="Base",'EV - Livianos'!AF316,'EV - Livianos'!AF1284))</f>
        <v>0</v>
      </c>
      <c r="AG1526" s="57">
        <f>+(IF('Panel de Control'!$C$29="Base",'EV - Livianos'!AG316,'EV - Livianos'!AG1284))</f>
        <v>0</v>
      </c>
      <c r="AH1526" s="57">
        <f>+(IF('Panel de Control'!$C$29="Base",'EV - Livianos'!AH316,'EV - Livianos'!AH1284))</f>
        <v>0</v>
      </c>
      <c r="AI1526" s="57">
        <f>+(IF('Panel de Control'!$C$29="Base",'EV - Livianos'!AI316,'EV - Livianos'!AI1284))</f>
        <v>0</v>
      </c>
      <c r="AJ1526" s="57">
        <f>+(IF('Panel de Control'!$C$29="Base",'EV - Livianos'!AJ316,'EV - Livianos'!AJ1284))</f>
        <v>0</v>
      </c>
      <c r="AK1526" s="57">
        <f>+(IF('Panel de Control'!$C$29="Base",'EV - Livianos'!AK316,'EV - Livianos'!AK1284))</f>
        <v>0</v>
      </c>
    </row>
    <row r="1527" spans="1:37" s="65" customFormat="1" ht="17.100000000000001" customHeight="1" x14ac:dyDescent="0.2">
      <c r="A1527" s="54" t="s">
        <v>268</v>
      </c>
      <c r="B1527" s="55" t="s">
        <v>110</v>
      </c>
      <c r="C1527" s="56" t="s">
        <v>242</v>
      </c>
      <c r="D1527" s="57">
        <f>+(IF('Panel de Control'!$C$29="Base",'EV - Livianos'!D317,'EV - Livianos'!D1285))</f>
        <v>0</v>
      </c>
      <c r="E1527" s="57">
        <f>+(IF('Panel de Control'!$C$29="Base",'EV - Livianos'!E317,'EV - Livianos'!E1285))</f>
        <v>0</v>
      </c>
      <c r="F1527" s="57">
        <f>+(IF('Panel de Control'!$C$29="Base",'EV - Livianos'!F317,'EV - Livianos'!F1285))</f>
        <v>0</v>
      </c>
      <c r="G1527" s="57">
        <f>+(IF('Panel de Control'!$C$29="Base",'EV - Livianos'!G317,'EV - Livianos'!G1285))</f>
        <v>0</v>
      </c>
      <c r="H1527" s="57">
        <f>+(IF('Panel de Control'!$C$29="Base",'EV - Livianos'!H317,'EV - Livianos'!H1285))</f>
        <v>0</v>
      </c>
      <c r="I1527" s="57">
        <f>+(IF('Panel de Control'!$C$29="Base",'EV - Livianos'!I317,'EV - Livianos'!I1285))</f>
        <v>0</v>
      </c>
      <c r="J1527" s="57">
        <f>+(IF('Panel de Control'!$C$29="Base",'EV - Livianos'!J317,'EV - Livianos'!J1285))</f>
        <v>0</v>
      </c>
      <c r="K1527" s="57">
        <f>+(IF('Panel de Control'!$C$29="Base",'EV - Livianos'!K317,'EV - Livianos'!K1285))</f>
        <v>0</v>
      </c>
      <c r="L1527" s="57">
        <f>+(IF('Panel de Control'!$C$29="Base",'EV - Livianos'!L317,'EV - Livianos'!L1285))</f>
        <v>0</v>
      </c>
      <c r="M1527" s="57">
        <f>+(IF('Panel de Control'!$C$29="Base",'EV - Livianos'!M317,'EV - Livianos'!M1285))</f>
        <v>0</v>
      </c>
      <c r="N1527" s="57">
        <f>+(IF('Panel de Control'!$C$29="Base",'EV - Livianos'!N317,'EV - Livianos'!N1285))</f>
        <v>0</v>
      </c>
      <c r="O1527" s="57">
        <f>+(IF('Panel de Control'!$C$29="Base",'EV - Livianos'!O317,'EV - Livianos'!O1285))</f>
        <v>0</v>
      </c>
      <c r="P1527" s="57">
        <f>+(IF('Panel de Control'!$C$29="Base",'EV - Livianos'!P317,'EV - Livianos'!P1285))</f>
        <v>0</v>
      </c>
      <c r="Q1527" s="57">
        <f>+(IF('Panel de Control'!$C$29="Base",'EV - Livianos'!Q317,'EV - Livianos'!Q1285))</f>
        <v>0</v>
      </c>
      <c r="R1527" s="57">
        <f>+(IF('Panel de Control'!$C$29="Base",'EV - Livianos'!R317,'EV - Livianos'!R1285))</f>
        <v>0</v>
      </c>
      <c r="S1527" s="57">
        <f>+(IF('Panel de Control'!$C$29="Base",'EV - Livianos'!S317,'EV - Livianos'!S1285))</f>
        <v>0</v>
      </c>
      <c r="T1527" s="57">
        <f>+(IF('Panel de Control'!$C$29="Base",'EV - Livianos'!T317,'EV - Livianos'!T1285))</f>
        <v>0</v>
      </c>
      <c r="U1527" s="57">
        <f>+(IF('Panel de Control'!$C$29="Base",'EV - Livianos'!U317,'EV - Livianos'!U1285))</f>
        <v>0</v>
      </c>
      <c r="V1527" s="57">
        <f>+(IF('Panel de Control'!$C$29="Base",'EV - Livianos'!V317,'EV - Livianos'!V1285))</f>
        <v>0</v>
      </c>
      <c r="W1527" s="57">
        <f>+(IF('Panel de Control'!$C$29="Base",'EV - Livianos'!W317,'EV - Livianos'!W1285))</f>
        <v>0</v>
      </c>
      <c r="X1527" s="57">
        <f>+(IF('Panel de Control'!$C$29="Base",'EV - Livianos'!X317,'EV - Livianos'!X1285))</f>
        <v>0</v>
      </c>
      <c r="Y1527" s="57">
        <f>+(IF('Panel de Control'!$C$29="Base",'EV - Livianos'!Y317,'EV - Livianos'!Y1285))</f>
        <v>0</v>
      </c>
      <c r="Z1527" s="57">
        <f>+(IF('Panel de Control'!$C$29="Base",'EV - Livianos'!Z317,'EV - Livianos'!Z1285))</f>
        <v>0</v>
      </c>
      <c r="AA1527" s="57">
        <f>+(IF('Panel de Control'!$C$29="Base",'EV - Livianos'!AA317,'EV - Livianos'!AA1285))</f>
        <v>0</v>
      </c>
      <c r="AB1527" s="57">
        <f>+(IF('Panel de Control'!$C$29="Base",'EV - Livianos'!AB317,'EV - Livianos'!AB1285))</f>
        <v>0</v>
      </c>
      <c r="AC1527" s="57">
        <f>+(IF('Panel de Control'!$C$29="Base",'EV - Livianos'!AC317,'EV - Livianos'!AC1285))</f>
        <v>0</v>
      </c>
      <c r="AD1527" s="57">
        <f>+(IF('Panel de Control'!$C$29="Base",'EV - Livianos'!AD317,'EV - Livianos'!AD1285))</f>
        <v>0</v>
      </c>
      <c r="AE1527" s="57">
        <f>+(IF('Panel de Control'!$C$29="Base",'EV - Livianos'!AE317,'EV - Livianos'!AE1285))</f>
        <v>0</v>
      </c>
      <c r="AF1527" s="57">
        <f>+(IF('Panel de Control'!$C$29="Base",'EV - Livianos'!AF317,'EV - Livianos'!AF1285))</f>
        <v>0</v>
      </c>
      <c r="AG1527" s="57">
        <f>+(IF('Panel de Control'!$C$29="Base",'EV - Livianos'!AG317,'EV - Livianos'!AG1285))</f>
        <v>0</v>
      </c>
      <c r="AH1527" s="57">
        <f>+(IF('Panel de Control'!$C$29="Base",'EV - Livianos'!AH317,'EV - Livianos'!AH1285))</f>
        <v>0</v>
      </c>
      <c r="AI1527" s="57">
        <f>+(IF('Panel de Control'!$C$29="Base",'EV - Livianos'!AI317,'EV - Livianos'!AI1285))</f>
        <v>0</v>
      </c>
      <c r="AJ1527" s="57">
        <f>+(IF('Panel de Control'!$C$29="Base",'EV - Livianos'!AJ317,'EV - Livianos'!AJ1285))</f>
        <v>0</v>
      </c>
      <c r="AK1527" s="57">
        <f>+(IF('Panel de Control'!$C$29="Base",'EV - Livianos'!AK317,'EV - Livianos'!AK1285))</f>
        <v>0</v>
      </c>
    </row>
    <row r="1528" spans="1:37" s="65" customFormat="1" ht="17.100000000000001" customHeight="1" x14ac:dyDescent="0.2">
      <c r="A1528" s="54" t="s">
        <v>189</v>
      </c>
      <c r="B1528" s="55" t="s">
        <v>110</v>
      </c>
      <c r="C1528" s="56" t="s">
        <v>242</v>
      </c>
      <c r="D1528" s="57">
        <f>+(IF('Panel de Control'!$C$29="Base",'EV - Livianos'!D318,'EV - Livianos'!D1286))</f>
        <v>4.7648143684378694E-5</v>
      </c>
      <c r="E1528" s="57">
        <f>+(IF('Panel de Control'!$C$29="Base",'EV - Livianos'!E318,'EV - Livianos'!E1286))</f>
        <v>4.7648143684378694E-5</v>
      </c>
      <c r="F1528" s="57">
        <f>+(IF('Panel de Control'!$C$29="Base",'EV - Livianos'!F318,'EV - Livianos'!F1286))</f>
        <v>4.7648143684378694E-5</v>
      </c>
      <c r="G1528" s="57">
        <f>+(IF('Panel de Control'!$C$29="Base",'EV - Livianos'!G318,'EV - Livianos'!G1286))</f>
        <v>4.7648143684378694E-5</v>
      </c>
      <c r="H1528" s="57">
        <f>+(IF('Panel de Control'!$C$29="Base",'EV - Livianos'!H318,'EV - Livianos'!H1286))</f>
        <v>2.7542587664131308E-4</v>
      </c>
      <c r="I1528" s="57">
        <f>+(IF('Panel de Control'!$C$29="Base",'EV - Livianos'!I318,'EV - Livianos'!I1286))</f>
        <v>2.9866384809938955E-4</v>
      </c>
      <c r="J1528" s="57">
        <f>+(IF('Panel de Control'!$C$29="Base",'EV - Livianos'!J318,'EV - Livianos'!J1286))</f>
        <v>3.7981511375460928E-4</v>
      </c>
      <c r="K1528" s="57">
        <f>+(IF('Panel de Control'!$C$29="Base",'EV - Livianos'!K318,'EV - Livianos'!K1286))</f>
        <v>4.9559208507693638E-3</v>
      </c>
      <c r="L1528" s="57">
        <f>+(IF('Panel de Control'!$C$29="Base",'EV - Livianos'!L318,'EV - Livianos'!L1286))</f>
        <v>9.4006698210634693E-3</v>
      </c>
      <c r="M1528" s="57">
        <f>+(IF('Panel de Control'!$C$29="Base",'EV - Livianos'!M318,'EV - Livianos'!M1286))</f>
        <v>1.3699158688781432E-2</v>
      </c>
      <c r="N1528" s="57">
        <f>+(IF('Panel de Control'!$C$29="Base",'EV - Livianos'!N318,'EV - Livianos'!N1286))</f>
        <v>2.018101243023734E-2</v>
      </c>
      <c r="O1528" s="57">
        <f>+(IF('Panel de Control'!$C$29="Base",'EV - Livianos'!O318,'EV - Livianos'!O1286))</f>
        <v>2.6576459430162038E-2</v>
      </c>
      <c r="P1528" s="57">
        <f>+(IF('Panel de Control'!$C$29="Base",'EV - Livianos'!P318,'EV - Livianos'!P1286))</f>
        <v>3.2870058269689931E-2</v>
      </c>
      <c r="Q1528" s="57">
        <f>+(IF('Panel de Control'!$C$29="Base",'EV - Livianos'!Q318,'EV - Livianos'!Q1286))</f>
        <v>4.0698293080276601E-2</v>
      </c>
      <c r="R1528" s="57">
        <f>+(IF('Panel de Control'!$C$29="Base",'EV - Livianos'!R318,'EV - Livianos'!R1286))</f>
        <v>4.8603498046074778E-2</v>
      </c>
      <c r="S1528" s="57">
        <f>+(IF('Panel de Control'!$C$29="Base",'EV - Livianos'!S318,'EV - Livianos'!S1286))</f>
        <v>5.6736327075315937E-2</v>
      </c>
      <c r="T1528" s="57">
        <f>+(IF('Panel de Control'!$C$29="Base",'EV - Livianos'!T318,'EV - Livianos'!T1286))</f>
        <v>6.6062261541145639E-2</v>
      </c>
      <c r="U1528" s="57">
        <f>+(IF('Panel de Control'!$C$29="Base",'EV - Livianos'!U318,'EV - Livianos'!U1286))</f>
        <v>7.677544310287697E-2</v>
      </c>
      <c r="V1528" s="57">
        <f>+(IF('Panel de Control'!$C$29="Base",'EV - Livianos'!V318,'EV - Livianos'!V1286))</f>
        <v>8.8692243958772538E-2</v>
      </c>
      <c r="W1528" s="57">
        <f>+(IF('Panel de Control'!$C$29="Base",'EV - Livianos'!W318,'EV - Livianos'!W1286))</f>
        <v>0.10215409161259675</v>
      </c>
      <c r="X1528" s="57">
        <f>+(IF('Panel de Control'!$C$29="Base",'EV - Livianos'!X318,'EV - Livianos'!X1286))</f>
        <v>0.11726611085671433</v>
      </c>
      <c r="Y1528" s="57">
        <f>+(IF('Panel de Control'!$C$29="Base",'EV - Livianos'!Y318,'EV - Livianos'!Y1286))</f>
        <v>0.13366347867611775</v>
      </c>
      <c r="Z1528" s="57">
        <f>+(IF('Panel de Control'!$C$29="Base",'EV - Livianos'!Z318,'EV - Livianos'!Z1286))</f>
        <v>0.15082563007249511</v>
      </c>
      <c r="AA1528" s="57">
        <f>+(IF('Panel de Control'!$C$29="Base",'EV - Livianos'!AA318,'EV - Livianos'!AA1286))</f>
        <v>0.16967258261252177</v>
      </c>
      <c r="AB1528" s="57">
        <f>+(IF('Panel de Control'!$C$29="Base",'EV - Livianos'!AB318,'EV - Livianos'!AB1286))</f>
        <v>0.18946071881746593</v>
      </c>
      <c r="AC1528" s="57">
        <f>+(IF('Panel de Control'!$C$29="Base",'EV - Livianos'!AC318,'EV - Livianos'!AC1286))</f>
        <v>0.21005184401024818</v>
      </c>
      <c r="AD1528" s="57">
        <f>+(IF('Panel de Control'!$C$29="Base",'EV - Livianos'!AD318,'EV - Livianos'!AD1286))</f>
        <v>0.23152431598011461</v>
      </c>
      <c r="AE1528" s="57">
        <f>+(IF('Panel de Control'!$C$29="Base",'EV - Livianos'!AE318,'EV - Livianos'!AE1286))</f>
        <v>0.25363361522592898</v>
      </c>
      <c r="AF1528" s="57">
        <f>+(IF('Panel de Control'!$C$29="Base",'EV - Livianos'!AF318,'EV - Livianos'!AF1286))</f>
        <v>0.27568982692566274</v>
      </c>
      <c r="AG1528" s="57">
        <f>+(IF('Panel de Control'!$C$29="Base",'EV - Livianos'!AG318,'EV - Livianos'!AG1286))</f>
        <v>0.29827645906043188</v>
      </c>
      <c r="AH1528" s="57">
        <f>+(IF('Panel de Control'!$C$29="Base",'EV - Livianos'!AH318,'EV - Livianos'!AH1286))</f>
        <v>0.32100874015577679</v>
      </c>
      <c r="AI1528" s="57">
        <f>+(IF('Panel de Control'!$C$29="Base",'EV - Livianos'!AI318,'EV - Livianos'!AI1286))</f>
        <v>0.34367933929912103</v>
      </c>
      <c r="AJ1528" s="57">
        <f>+(IF('Panel de Control'!$C$29="Base",'EV - Livianos'!AJ318,'EV - Livianos'!AJ1286))</f>
        <v>0.36610313552071994</v>
      </c>
      <c r="AK1528" s="57">
        <f>+(IF('Panel de Control'!$C$29="Base",'EV - Livianos'!AK318,'EV - Livianos'!AK1286))</f>
        <v>0.38828208459683294</v>
      </c>
    </row>
    <row r="1529" spans="1:37" s="65" customFormat="1" ht="17.100000000000001" customHeight="1" x14ac:dyDescent="0.2">
      <c r="A1529" s="54" t="s">
        <v>269</v>
      </c>
      <c r="B1529" s="55" t="s">
        <v>110</v>
      </c>
      <c r="C1529" s="56" t="s">
        <v>242</v>
      </c>
      <c r="D1529" s="57">
        <f>+(IF('Panel de Control'!$C$29="Base",'EV - Livianos'!D319,'EV - Livianos'!D1287))</f>
        <v>0</v>
      </c>
      <c r="E1529" s="57">
        <f>+(IF('Panel de Control'!$C$29="Base",'EV - Livianos'!E319,'EV - Livianos'!E1287))</f>
        <v>0</v>
      </c>
      <c r="F1529" s="57">
        <f>+(IF('Panel de Control'!$C$29="Base",'EV - Livianos'!F319,'EV - Livianos'!F1287))</f>
        <v>0</v>
      </c>
      <c r="G1529" s="57">
        <f>+(IF('Panel de Control'!$C$29="Base",'EV - Livianos'!G319,'EV - Livianos'!G1287))</f>
        <v>0</v>
      </c>
      <c r="H1529" s="57">
        <f>+(IF('Panel de Control'!$C$29="Base",'EV - Livianos'!H319,'EV - Livianos'!H1287))</f>
        <v>0</v>
      </c>
      <c r="I1529" s="57">
        <f>+(IF('Panel de Control'!$C$29="Base",'EV - Livianos'!I319,'EV - Livianos'!I1287))</f>
        <v>0</v>
      </c>
      <c r="J1529" s="57">
        <f>+(IF('Panel de Control'!$C$29="Base",'EV - Livianos'!J319,'EV - Livianos'!J1287))</f>
        <v>0</v>
      </c>
      <c r="K1529" s="57">
        <f>+(IF('Panel de Control'!$C$29="Base",'EV - Livianos'!K319,'EV - Livianos'!K1287))</f>
        <v>0</v>
      </c>
      <c r="L1529" s="57">
        <f>+(IF('Panel de Control'!$C$29="Base",'EV - Livianos'!L319,'EV - Livianos'!L1287))</f>
        <v>0</v>
      </c>
      <c r="M1529" s="57">
        <f>+(IF('Panel de Control'!$C$29="Base",'EV - Livianos'!M319,'EV - Livianos'!M1287))</f>
        <v>0</v>
      </c>
      <c r="N1529" s="57">
        <f>+(IF('Panel de Control'!$C$29="Base",'EV - Livianos'!N319,'EV - Livianos'!N1287))</f>
        <v>0</v>
      </c>
      <c r="O1529" s="57">
        <f>+(IF('Panel de Control'!$C$29="Base",'EV - Livianos'!O319,'EV - Livianos'!O1287))</f>
        <v>0</v>
      </c>
      <c r="P1529" s="57">
        <f>+(IF('Panel de Control'!$C$29="Base",'EV - Livianos'!P319,'EV - Livianos'!P1287))</f>
        <v>0</v>
      </c>
      <c r="Q1529" s="57">
        <f>+(IF('Panel de Control'!$C$29="Base",'EV - Livianos'!Q319,'EV - Livianos'!Q1287))</f>
        <v>0</v>
      </c>
      <c r="R1529" s="57">
        <f>+(IF('Panel de Control'!$C$29="Base",'EV - Livianos'!R319,'EV - Livianos'!R1287))</f>
        <v>0</v>
      </c>
      <c r="S1529" s="57">
        <f>+(IF('Panel de Control'!$C$29="Base",'EV - Livianos'!S319,'EV - Livianos'!S1287))</f>
        <v>0</v>
      </c>
      <c r="T1529" s="57">
        <f>+(IF('Panel de Control'!$C$29="Base",'EV - Livianos'!T319,'EV - Livianos'!T1287))</f>
        <v>0</v>
      </c>
      <c r="U1529" s="57">
        <f>+(IF('Panel de Control'!$C$29="Base",'EV - Livianos'!U319,'EV - Livianos'!U1287))</f>
        <v>0</v>
      </c>
      <c r="V1529" s="57">
        <f>+(IF('Panel de Control'!$C$29="Base",'EV - Livianos'!V319,'EV - Livianos'!V1287))</f>
        <v>0</v>
      </c>
      <c r="W1529" s="57">
        <f>+(IF('Panel de Control'!$C$29="Base",'EV - Livianos'!W319,'EV - Livianos'!W1287))</f>
        <v>0</v>
      </c>
      <c r="X1529" s="57">
        <f>+(IF('Panel de Control'!$C$29="Base",'EV - Livianos'!X319,'EV - Livianos'!X1287))</f>
        <v>0</v>
      </c>
      <c r="Y1529" s="57">
        <f>+(IF('Panel de Control'!$C$29="Base",'EV - Livianos'!Y319,'EV - Livianos'!Y1287))</f>
        <v>0</v>
      </c>
      <c r="Z1529" s="57">
        <f>+(IF('Panel de Control'!$C$29="Base",'EV - Livianos'!Z319,'EV - Livianos'!Z1287))</f>
        <v>0</v>
      </c>
      <c r="AA1529" s="57">
        <f>+(IF('Panel de Control'!$C$29="Base",'EV - Livianos'!AA319,'EV - Livianos'!AA1287))</f>
        <v>0</v>
      </c>
      <c r="AB1529" s="57">
        <f>+(IF('Panel de Control'!$C$29="Base",'EV - Livianos'!AB319,'EV - Livianos'!AB1287))</f>
        <v>0</v>
      </c>
      <c r="AC1529" s="57">
        <f>+(IF('Panel de Control'!$C$29="Base",'EV - Livianos'!AC319,'EV - Livianos'!AC1287))</f>
        <v>0</v>
      </c>
      <c r="AD1529" s="57">
        <f>+(IF('Panel de Control'!$C$29="Base",'EV - Livianos'!AD319,'EV - Livianos'!AD1287))</f>
        <v>0</v>
      </c>
      <c r="AE1529" s="57">
        <f>+(IF('Panel de Control'!$C$29="Base",'EV - Livianos'!AE319,'EV - Livianos'!AE1287))</f>
        <v>0</v>
      </c>
      <c r="AF1529" s="57">
        <f>+(IF('Panel de Control'!$C$29="Base",'EV - Livianos'!AF319,'EV - Livianos'!AF1287))</f>
        <v>0</v>
      </c>
      <c r="AG1529" s="57">
        <f>+(IF('Panel de Control'!$C$29="Base",'EV - Livianos'!AG319,'EV - Livianos'!AG1287))</f>
        <v>0</v>
      </c>
      <c r="AH1529" s="57">
        <f>+(IF('Panel de Control'!$C$29="Base",'EV - Livianos'!AH319,'EV - Livianos'!AH1287))</f>
        <v>0</v>
      </c>
      <c r="AI1529" s="57">
        <f>+(IF('Panel de Control'!$C$29="Base",'EV - Livianos'!AI319,'EV - Livianos'!AI1287))</f>
        <v>0</v>
      </c>
      <c r="AJ1529" s="57">
        <f>+(IF('Panel de Control'!$C$29="Base",'EV - Livianos'!AJ319,'EV - Livianos'!AJ1287))</f>
        <v>0</v>
      </c>
      <c r="AK1529" s="57">
        <f>+(IF('Panel de Control'!$C$29="Base",'EV - Livianos'!AK319,'EV - Livianos'!AK1287))</f>
        <v>0</v>
      </c>
    </row>
    <row r="1530" spans="1:37" s="65" customFormat="1" ht="17.100000000000001" customHeight="1" x14ac:dyDescent="0.2">
      <c r="A1530" s="54" t="s">
        <v>270</v>
      </c>
      <c r="B1530" s="55" t="s">
        <v>110</v>
      </c>
      <c r="C1530" s="56" t="s">
        <v>242</v>
      </c>
      <c r="D1530" s="57">
        <f>+(IF('Panel de Control'!$C$29="Base",'EV - Livianos'!D320,'EV - Livianos'!D1288))</f>
        <v>0</v>
      </c>
      <c r="E1530" s="57">
        <f>+(IF('Panel de Control'!$C$29="Base",'EV - Livianos'!E320,'EV - Livianos'!E1288))</f>
        <v>0</v>
      </c>
      <c r="F1530" s="57">
        <f>+(IF('Panel de Control'!$C$29="Base",'EV - Livianos'!F320,'EV - Livianos'!F1288))</f>
        <v>0</v>
      </c>
      <c r="G1530" s="57">
        <f>+(IF('Panel de Control'!$C$29="Base",'EV - Livianos'!G320,'EV - Livianos'!G1288))</f>
        <v>0</v>
      </c>
      <c r="H1530" s="57">
        <f>+(IF('Panel de Control'!$C$29="Base",'EV - Livianos'!H320,'EV - Livianos'!H1288))</f>
        <v>0</v>
      </c>
      <c r="I1530" s="57">
        <f>+(IF('Panel de Control'!$C$29="Base",'EV - Livianos'!I320,'EV - Livianos'!I1288))</f>
        <v>0</v>
      </c>
      <c r="J1530" s="57">
        <f>+(IF('Panel de Control'!$C$29="Base",'EV - Livianos'!J320,'EV - Livianos'!J1288))</f>
        <v>0</v>
      </c>
      <c r="K1530" s="57">
        <f>+(IF('Panel de Control'!$C$29="Base",'EV - Livianos'!K320,'EV - Livianos'!K1288))</f>
        <v>0</v>
      </c>
      <c r="L1530" s="57">
        <f>+(IF('Panel de Control'!$C$29="Base",'EV - Livianos'!L320,'EV - Livianos'!L1288))</f>
        <v>0</v>
      </c>
      <c r="M1530" s="57">
        <f>+(IF('Panel de Control'!$C$29="Base",'EV - Livianos'!M320,'EV - Livianos'!M1288))</f>
        <v>0</v>
      </c>
      <c r="N1530" s="57">
        <f>+(IF('Panel de Control'!$C$29="Base",'EV - Livianos'!N320,'EV - Livianos'!N1288))</f>
        <v>0</v>
      </c>
      <c r="O1530" s="57">
        <f>+(IF('Panel de Control'!$C$29="Base",'EV - Livianos'!O320,'EV - Livianos'!O1288))</f>
        <v>0</v>
      </c>
      <c r="P1530" s="57">
        <f>+(IF('Panel de Control'!$C$29="Base",'EV - Livianos'!P320,'EV - Livianos'!P1288))</f>
        <v>0</v>
      </c>
      <c r="Q1530" s="57">
        <f>+(IF('Panel de Control'!$C$29="Base",'EV - Livianos'!Q320,'EV - Livianos'!Q1288))</f>
        <v>0</v>
      </c>
      <c r="R1530" s="57">
        <f>+(IF('Panel de Control'!$C$29="Base",'EV - Livianos'!R320,'EV - Livianos'!R1288))</f>
        <v>0</v>
      </c>
      <c r="S1530" s="57">
        <f>+(IF('Panel de Control'!$C$29="Base",'EV - Livianos'!S320,'EV - Livianos'!S1288))</f>
        <v>0</v>
      </c>
      <c r="T1530" s="57">
        <f>+(IF('Panel de Control'!$C$29="Base",'EV - Livianos'!T320,'EV - Livianos'!T1288))</f>
        <v>0</v>
      </c>
      <c r="U1530" s="57">
        <f>+(IF('Panel de Control'!$C$29="Base",'EV - Livianos'!U320,'EV - Livianos'!U1288))</f>
        <v>0</v>
      </c>
      <c r="V1530" s="57">
        <f>+(IF('Panel de Control'!$C$29="Base",'EV - Livianos'!V320,'EV - Livianos'!V1288))</f>
        <v>0</v>
      </c>
      <c r="W1530" s="57">
        <f>+(IF('Panel de Control'!$C$29="Base",'EV - Livianos'!W320,'EV - Livianos'!W1288))</f>
        <v>0</v>
      </c>
      <c r="X1530" s="57">
        <f>+(IF('Panel de Control'!$C$29="Base",'EV - Livianos'!X320,'EV - Livianos'!X1288))</f>
        <v>0</v>
      </c>
      <c r="Y1530" s="57">
        <f>+(IF('Panel de Control'!$C$29="Base",'EV - Livianos'!Y320,'EV - Livianos'!Y1288))</f>
        <v>0</v>
      </c>
      <c r="Z1530" s="57">
        <f>+(IF('Panel de Control'!$C$29="Base",'EV - Livianos'!Z320,'EV - Livianos'!Z1288))</f>
        <v>0</v>
      </c>
      <c r="AA1530" s="57">
        <f>+(IF('Panel de Control'!$C$29="Base",'EV - Livianos'!AA320,'EV - Livianos'!AA1288))</f>
        <v>0</v>
      </c>
      <c r="AB1530" s="57">
        <f>+(IF('Panel de Control'!$C$29="Base",'EV - Livianos'!AB320,'EV - Livianos'!AB1288))</f>
        <v>0</v>
      </c>
      <c r="AC1530" s="57">
        <f>+(IF('Panel de Control'!$C$29="Base",'EV - Livianos'!AC320,'EV - Livianos'!AC1288))</f>
        <v>0</v>
      </c>
      <c r="AD1530" s="57">
        <f>+(IF('Panel de Control'!$C$29="Base",'EV - Livianos'!AD320,'EV - Livianos'!AD1288))</f>
        <v>0</v>
      </c>
      <c r="AE1530" s="57">
        <f>+(IF('Panel de Control'!$C$29="Base",'EV - Livianos'!AE320,'EV - Livianos'!AE1288))</f>
        <v>0</v>
      </c>
      <c r="AF1530" s="57">
        <f>+(IF('Panel de Control'!$C$29="Base",'EV - Livianos'!AF320,'EV - Livianos'!AF1288))</f>
        <v>0</v>
      </c>
      <c r="AG1530" s="57">
        <f>+(IF('Panel de Control'!$C$29="Base",'EV - Livianos'!AG320,'EV - Livianos'!AG1288))</f>
        <v>0</v>
      </c>
      <c r="AH1530" s="57">
        <f>+(IF('Panel de Control'!$C$29="Base",'EV - Livianos'!AH320,'EV - Livianos'!AH1288))</f>
        <v>0</v>
      </c>
      <c r="AI1530" s="57">
        <f>+(IF('Panel de Control'!$C$29="Base",'EV - Livianos'!AI320,'EV - Livianos'!AI1288))</f>
        <v>0</v>
      </c>
      <c r="AJ1530" s="57">
        <f>+(IF('Panel de Control'!$C$29="Base",'EV - Livianos'!AJ320,'EV - Livianos'!AJ1288))</f>
        <v>0</v>
      </c>
      <c r="AK1530" s="57">
        <f>+(IF('Panel de Control'!$C$29="Base",'EV - Livianos'!AK320,'EV - Livianos'!AK1288))</f>
        <v>0</v>
      </c>
    </row>
    <row r="1531" spans="1:37" s="65" customFormat="1" ht="17.100000000000001" customHeight="1" x14ac:dyDescent="0.2">
      <c r="A1531" s="54" t="s">
        <v>271</v>
      </c>
      <c r="B1531" s="55" t="s">
        <v>110</v>
      </c>
      <c r="C1531" s="56" t="s">
        <v>242</v>
      </c>
      <c r="D1531" s="57">
        <f>+(IF('Panel de Control'!$C$29="Base",'EV - Livianos'!D321,'EV - Livianos'!D1289))</f>
        <v>0</v>
      </c>
      <c r="E1531" s="57">
        <f>+(IF('Panel de Control'!$C$29="Base",'EV - Livianos'!E321,'EV - Livianos'!E1289))</f>
        <v>0</v>
      </c>
      <c r="F1531" s="57">
        <f>+(IF('Panel de Control'!$C$29="Base",'EV - Livianos'!F321,'EV - Livianos'!F1289))</f>
        <v>0</v>
      </c>
      <c r="G1531" s="57">
        <f>+(IF('Panel de Control'!$C$29="Base",'EV - Livianos'!G321,'EV - Livianos'!G1289))</f>
        <v>0</v>
      </c>
      <c r="H1531" s="57">
        <f>+(IF('Panel de Control'!$C$29="Base",'EV - Livianos'!H321,'EV - Livianos'!H1289))</f>
        <v>0</v>
      </c>
      <c r="I1531" s="57">
        <f>+(IF('Panel de Control'!$C$29="Base",'EV - Livianos'!I321,'EV - Livianos'!I1289))</f>
        <v>0</v>
      </c>
      <c r="J1531" s="57">
        <f>+(IF('Panel de Control'!$C$29="Base",'EV - Livianos'!J321,'EV - Livianos'!J1289))</f>
        <v>0</v>
      </c>
      <c r="K1531" s="57">
        <f>+(IF('Panel de Control'!$C$29="Base",'EV - Livianos'!K321,'EV - Livianos'!K1289))</f>
        <v>0</v>
      </c>
      <c r="L1531" s="57">
        <f>+(IF('Panel de Control'!$C$29="Base",'EV - Livianos'!L321,'EV - Livianos'!L1289))</f>
        <v>0</v>
      </c>
      <c r="M1531" s="57">
        <f>+(IF('Panel de Control'!$C$29="Base",'EV - Livianos'!M321,'EV - Livianos'!M1289))</f>
        <v>0</v>
      </c>
      <c r="N1531" s="57">
        <f>+(IF('Panel de Control'!$C$29="Base",'EV - Livianos'!N321,'EV - Livianos'!N1289))</f>
        <v>0</v>
      </c>
      <c r="O1531" s="57">
        <f>+(IF('Panel de Control'!$C$29="Base",'EV - Livianos'!O321,'EV - Livianos'!O1289))</f>
        <v>0</v>
      </c>
      <c r="P1531" s="57">
        <f>+(IF('Panel de Control'!$C$29="Base",'EV - Livianos'!P321,'EV - Livianos'!P1289))</f>
        <v>0</v>
      </c>
      <c r="Q1531" s="57">
        <f>+(IF('Panel de Control'!$C$29="Base",'EV - Livianos'!Q321,'EV - Livianos'!Q1289))</f>
        <v>0</v>
      </c>
      <c r="R1531" s="57">
        <f>+(IF('Panel de Control'!$C$29="Base",'EV - Livianos'!R321,'EV - Livianos'!R1289))</f>
        <v>0</v>
      </c>
      <c r="S1531" s="57">
        <f>+(IF('Panel de Control'!$C$29="Base",'EV - Livianos'!S321,'EV - Livianos'!S1289))</f>
        <v>0</v>
      </c>
      <c r="T1531" s="57">
        <f>+(IF('Panel de Control'!$C$29="Base",'EV - Livianos'!T321,'EV - Livianos'!T1289))</f>
        <v>0</v>
      </c>
      <c r="U1531" s="57">
        <f>+(IF('Panel de Control'!$C$29="Base",'EV - Livianos'!U321,'EV - Livianos'!U1289))</f>
        <v>0</v>
      </c>
      <c r="V1531" s="57">
        <f>+(IF('Panel de Control'!$C$29="Base",'EV - Livianos'!V321,'EV - Livianos'!V1289))</f>
        <v>0</v>
      </c>
      <c r="W1531" s="57">
        <f>+(IF('Panel de Control'!$C$29="Base",'EV - Livianos'!W321,'EV - Livianos'!W1289))</f>
        <v>0</v>
      </c>
      <c r="X1531" s="57">
        <f>+(IF('Panel de Control'!$C$29="Base",'EV - Livianos'!X321,'EV - Livianos'!X1289))</f>
        <v>0</v>
      </c>
      <c r="Y1531" s="57">
        <f>+(IF('Panel de Control'!$C$29="Base",'EV - Livianos'!Y321,'EV - Livianos'!Y1289))</f>
        <v>0</v>
      </c>
      <c r="Z1531" s="57">
        <f>+(IF('Panel de Control'!$C$29="Base",'EV - Livianos'!Z321,'EV - Livianos'!Z1289))</f>
        <v>0</v>
      </c>
      <c r="AA1531" s="57">
        <f>+(IF('Panel de Control'!$C$29="Base",'EV - Livianos'!AA321,'EV - Livianos'!AA1289))</f>
        <v>0</v>
      </c>
      <c r="AB1531" s="57">
        <f>+(IF('Panel de Control'!$C$29="Base",'EV - Livianos'!AB321,'EV - Livianos'!AB1289))</f>
        <v>0</v>
      </c>
      <c r="AC1531" s="57">
        <f>+(IF('Panel de Control'!$C$29="Base",'EV - Livianos'!AC321,'EV - Livianos'!AC1289))</f>
        <v>0</v>
      </c>
      <c r="AD1531" s="57">
        <f>+(IF('Panel de Control'!$C$29="Base",'EV - Livianos'!AD321,'EV - Livianos'!AD1289))</f>
        <v>0</v>
      </c>
      <c r="AE1531" s="57">
        <f>+(IF('Panel de Control'!$C$29="Base",'EV - Livianos'!AE321,'EV - Livianos'!AE1289))</f>
        <v>0</v>
      </c>
      <c r="AF1531" s="57">
        <f>+(IF('Panel de Control'!$C$29="Base",'EV - Livianos'!AF321,'EV - Livianos'!AF1289))</f>
        <v>0</v>
      </c>
      <c r="AG1531" s="57">
        <f>+(IF('Panel de Control'!$C$29="Base",'EV - Livianos'!AG321,'EV - Livianos'!AG1289))</f>
        <v>0</v>
      </c>
      <c r="AH1531" s="57">
        <f>+(IF('Panel de Control'!$C$29="Base",'EV - Livianos'!AH321,'EV - Livianos'!AH1289))</f>
        <v>0</v>
      </c>
      <c r="AI1531" s="57">
        <f>+(IF('Panel de Control'!$C$29="Base",'EV - Livianos'!AI321,'EV - Livianos'!AI1289))</f>
        <v>0</v>
      </c>
      <c r="AJ1531" s="57">
        <f>+(IF('Panel de Control'!$C$29="Base",'EV - Livianos'!AJ321,'EV - Livianos'!AJ1289))</f>
        <v>0</v>
      </c>
      <c r="AK1531" s="57">
        <f>+(IF('Panel de Control'!$C$29="Base",'EV - Livianos'!AK321,'EV - Livianos'!AK1289))</f>
        <v>0</v>
      </c>
    </row>
    <row r="1532" spans="1:37" s="65" customFormat="1" ht="17.100000000000001" customHeight="1" x14ac:dyDescent="0.2">
      <c r="A1532" s="54" t="s">
        <v>272</v>
      </c>
      <c r="B1532" s="55" t="s">
        <v>110</v>
      </c>
      <c r="C1532" s="56" t="s">
        <v>242</v>
      </c>
      <c r="D1532" s="57">
        <f>+(IF('Panel de Control'!$C$29="Base",'EV - Livianos'!D322,'EV - Livianos'!D1290))</f>
        <v>0</v>
      </c>
      <c r="E1532" s="57">
        <f>+(IF('Panel de Control'!$C$29="Base",'EV - Livianos'!E322,'EV - Livianos'!E1290))</f>
        <v>0</v>
      </c>
      <c r="F1532" s="57">
        <f>+(IF('Panel de Control'!$C$29="Base",'EV - Livianos'!F322,'EV - Livianos'!F1290))</f>
        <v>0</v>
      </c>
      <c r="G1532" s="57">
        <f>+(IF('Panel de Control'!$C$29="Base",'EV - Livianos'!G322,'EV - Livianos'!G1290))</f>
        <v>0</v>
      </c>
      <c r="H1532" s="57">
        <f>+(IF('Panel de Control'!$C$29="Base",'EV - Livianos'!H322,'EV - Livianos'!H1290))</f>
        <v>0</v>
      </c>
      <c r="I1532" s="57">
        <f>+(IF('Panel de Control'!$C$29="Base",'EV - Livianos'!I322,'EV - Livianos'!I1290))</f>
        <v>0</v>
      </c>
      <c r="J1532" s="57">
        <f>+(IF('Panel de Control'!$C$29="Base",'EV - Livianos'!J322,'EV - Livianos'!J1290))</f>
        <v>0</v>
      </c>
      <c r="K1532" s="57">
        <f>+(IF('Panel de Control'!$C$29="Base",'EV - Livianos'!K322,'EV - Livianos'!K1290))</f>
        <v>0</v>
      </c>
      <c r="L1532" s="57">
        <f>+(IF('Panel de Control'!$C$29="Base",'EV - Livianos'!L322,'EV - Livianos'!L1290))</f>
        <v>0</v>
      </c>
      <c r="M1532" s="57">
        <f>+(IF('Panel de Control'!$C$29="Base",'EV - Livianos'!M322,'EV - Livianos'!M1290))</f>
        <v>0</v>
      </c>
      <c r="N1532" s="57">
        <f>+(IF('Panel de Control'!$C$29="Base",'EV - Livianos'!N322,'EV - Livianos'!N1290))</f>
        <v>0</v>
      </c>
      <c r="O1532" s="57">
        <f>+(IF('Panel de Control'!$C$29="Base",'EV - Livianos'!O322,'EV - Livianos'!O1290))</f>
        <v>0</v>
      </c>
      <c r="P1532" s="57">
        <f>+(IF('Panel de Control'!$C$29="Base",'EV - Livianos'!P322,'EV - Livianos'!P1290))</f>
        <v>0</v>
      </c>
      <c r="Q1532" s="57">
        <f>+(IF('Panel de Control'!$C$29="Base",'EV - Livianos'!Q322,'EV - Livianos'!Q1290))</f>
        <v>0</v>
      </c>
      <c r="R1532" s="57">
        <f>+(IF('Panel de Control'!$C$29="Base",'EV - Livianos'!R322,'EV - Livianos'!R1290))</f>
        <v>0</v>
      </c>
      <c r="S1532" s="57">
        <f>+(IF('Panel de Control'!$C$29="Base",'EV - Livianos'!S322,'EV - Livianos'!S1290))</f>
        <v>0</v>
      </c>
      <c r="T1532" s="57">
        <f>+(IF('Panel de Control'!$C$29="Base",'EV - Livianos'!T322,'EV - Livianos'!T1290))</f>
        <v>0</v>
      </c>
      <c r="U1532" s="57">
        <f>+(IF('Panel de Control'!$C$29="Base",'EV - Livianos'!U322,'EV - Livianos'!U1290))</f>
        <v>0</v>
      </c>
      <c r="V1532" s="57">
        <f>+(IF('Panel de Control'!$C$29="Base",'EV - Livianos'!V322,'EV - Livianos'!V1290))</f>
        <v>0</v>
      </c>
      <c r="W1532" s="57">
        <f>+(IF('Panel de Control'!$C$29="Base",'EV - Livianos'!W322,'EV - Livianos'!W1290))</f>
        <v>0</v>
      </c>
      <c r="X1532" s="57">
        <f>+(IF('Panel de Control'!$C$29="Base",'EV - Livianos'!X322,'EV - Livianos'!X1290))</f>
        <v>0</v>
      </c>
      <c r="Y1532" s="57">
        <f>+(IF('Panel de Control'!$C$29="Base",'EV - Livianos'!Y322,'EV - Livianos'!Y1290))</f>
        <v>0</v>
      </c>
      <c r="Z1532" s="57">
        <f>+(IF('Panel de Control'!$C$29="Base",'EV - Livianos'!Z322,'EV - Livianos'!Z1290))</f>
        <v>0</v>
      </c>
      <c r="AA1532" s="57">
        <f>+(IF('Panel de Control'!$C$29="Base",'EV - Livianos'!AA322,'EV - Livianos'!AA1290))</f>
        <v>0</v>
      </c>
      <c r="AB1532" s="57">
        <f>+(IF('Panel de Control'!$C$29="Base",'EV - Livianos'!AB322,'EV - Livianos'!AB1290))</f>
        <v>0</v>
      </c>
      <c r="AC1532" s="57">
        <f>+(IF('Panel de Control'!$C$29="Base",'EV - Livianos'!AC322,'EV - Livianos'!AC1290))</f>
        <v>0</v>
      </c>
      <c r="AD1532" s="57">
        <f>+(IF('Panel de Control'!$C$29="Base",'EV - Livianos'!AD322,'EV - Livianos'!AD1290))</f>
        <v>0</v>
      </c>
      <c r="AE1532" s="57">
        <f>+(IF('Panel de Control'!$C$29="Base",'EV - Livianos'!AE322,'EV - Livianos'!AE1290))</f>
        <v>0</v>
      </c>
      <c r="AF1532" s="57">
        <f>+(IF('Panel de Control'!$C$29="Base",'EV - Livianos'!AF322,'EV - Livianos'!AF1290))</f>
        <v>0</v>
      </c>
      <c r="AG1532" s="57">
        <f>+(IF('Panel de Control'!$C$29="Base",'EV - Livianos'!AG322,'EV - Livianos'!AG1290))</f>
        <v>0</v>
      </c>
      <c r="AH1532" s="57">
        <f>+(IF('Panel de Control'!$C$29="Base",'EV - Livianos'!AH322,'EV - Livianos'!AH1290))</f>
        <v>0</v>
      </c>
      <c r="AI1532" s="57">
        <f>+(IF('Panel de Control'!$C$29="Base",'EV - Livianos'!AI322,'EV - Livianos'!AI1290))</f>
        <v>0</v>
      </c>
      <c r="AJ1532" s="57">
        <f>+(IF('Panel de Control'!$C$29="Base",'EV - Livianos'!AJ322,'EV - Livianos'!AJ1290))</f>
        <v>0</v>
      </c>
      <c r="AK1532" s="57">
        <f>+(IF('Panel de Control'!$C$29="Base",'EV - Livianos'!AK322,'EV - Livianos'!AK1290))</f>
        <v>0</v>
      </c>
    </row>
    <row r="1533" spans="1:37" s="65" customFormat="1" ht="17.100000000000001" customHeight="1" x14ac:dyDescent="0.2">
      <c r="A1533" s="54" t="s">
        <v>197</v>
      </c>
      <c r="B1533" s="55" t="s">
        <v>110</v>
      </c>
      <c r="C1533" s="56" t="s">
        <v>242</v>
      </c>
      <c r="D1533" s="57">
        <f>+(IF('Panel de Control'!$C$29="Base",'EV - Livianos'!D323,'EV - Livianos'!D1291))</f>
        <v>0</v>
      </c>
      <c r="E1533" s="57">
        <f>+(IF('Panel de Control'!$C$29="Base",'EV - Livianos'!E323,'EV - Livianos'!E1291))</f>
        <v>0</v>
      </c>
      <c r="F1533" s="57">
        <f>+(IF('Panel de Control'!$C$29="Base",'EV - Livianos'!F323,'EV - Livianos'!F1291))</f>
        <v>0</v>
      </c>
      <c r="G1533" s="57">
        <f>+(IF('Panel de Control'!$C$29="Base",'EV - Livianos'!G323,'EV - Livianos'!G1291))</f>
        <v>0</v>
      </c>
      <c r="H1533" s="57">
        <f>+(IF('Panel de Control'!$C$29="Base",'EV - Livianos'!H323,'EV - Livianos'!H1291))</f>
        <v>4.703922678044693E-11</v>
      </c>
      <c r="I1533" s="57">
        <f>+(IF('Panel de Control'!$C$29="Base",'EV - Livianos'!I323,'EV - Livianos'!I1291))</f>
        <v>2.3529798208859046E-10</v>
      </c>
      <c r="J1533" s="57">
        <f>+(IF('Panel de Control'!$C$29="Base",'EV - Livianos'!J323,'EV - Livianos'!J1291))</f>
        <v>1.3855039554995623E-9</v>
      </c>
      <c r="K1533" s="57">
        <f>+(IF('Panel de Control'!$C$29="Base",'EV - Livianos'!K323,'EV - Livianos'!K1291))</f>
        <v>5.599195382186704E-9</v>
      </c>
      <c r="L1533" s="57">
        <f>+(IF('Panel de Control'!$C$29="Base",'EV - Livianos'!L323,'EV - Livianos'!L1291))</f>
        <v>1.5054510687847879E-8</v>
      </c>
      <c r="M1533" s="57">
        <f>+(IF('Panel de Control'!$C$29="Base",'EV - Livianos'!M323,'EV - Livianos'!M1291))</f>
        <v>3.618913677789347E-8</v>
      </c>
      <c r="N1533" s="57">
        <f>+(IF('Panel de Control'!$C$29="Base",'EV - Livianos'!N323,'EV - Livianos'!N1291))</f>
        <v>8.0457586878408052E-8</v>
      </c>
      <c r="O1533" s="57">
        <f>+(IF('Panel de Control'!$C$29="Base",'EV - Livianos'!O323,'EV - Livianos'!O1291))</f>
        <v>1.6369918345604264E-7</v>
      </c>
      <c r="P1533" s="57">
        <f>+(IF('Panel de Control'!$C$29="Base",'EV - Livianos'!P323,'EV - Livianos'!P1291))</f>
        <v>3.0413060122200894E-7</v>
      </c>
      <c r="Q1533" s="57">
        <f>+(IF('Panel de Control'!$C$29="Base",'EV - Livianos'!Q323,'EV - Livianos'!Q1291))</f>
        <v>5.3785923629899459E-7</v>
      </c>
      <c r="R1533" s="57">
        <f>+(IF('Panel de Control'!$C$29="Base",'EV - Livianos'!R323,'EV - Livianos'!R1291))</f>
        <v>8.5185557525121763E-7</v>
      </c>
      <c r="S1533" s="57">
        <f>+(IF('Panel de Control'!$C$29="Base",'EV - Livianos'!S323,'EV - Livianos'!S1291))</f>
        <v>1.2771336835853929E-6</v>
      </c>
      <c r="T1533" s="57">
        <f>+(IF('Panel de Control'!$C$29="Base",'EV - Livianos'!T323,'EV - Livianos'!T1291))</f>
        <v>1.8095587367205987E-6</v>
      </c>
      <c r="U1533" s="57">
        <f>+(IF('Panel de Control'!$C$29="Base",'EV - Livianos'!U323,'EV - Livianos'!U1291))</f>
        <v>2.4698793968677425E-6</v>
      </c>
      <c r="V1533" s="57">
        <f>+(IF('Panel de Control'!$C$29="Base",'EV - Livianos'!V323,'EV - Livianos'!V1291))</f>
        <v>3.2561798253836003E-6</v>
      </c>
      <c r="W1533" s="57">
        <f>+(IF('Panel de Control'!$C$29="Base",'EV - Livianos'!W323,'EV - Livianos'!W1291))</f>
        <v>4.1979341105373564E-6</v>
      </c>
      <c r="X1533" s="57">
        <f>+(IF('Panel de Control'!$C$29="Base",'EV - Livianos'!X323,'EV - Livianos'!X1291))</f>
        <v>5.3124215427194382E-6</v>
      </c>
      <c r="Y1533" s="57">
        <f>+(IF('Panel de Control'!$C$29="Base",'EV - Livianos'!Y323,'EV - Livianos'!Y1291))</f>
        <v>6.6005694164480397E-6</v>
      </c>
      <c r="Z1533" s="57">
        <f>+(IF('Panel de Control'!$C$29="Base",'EV - Livianos'!Z323,'EV - Livianos'!Z1291))</f>
        <v>8.038167021655585E-6</v>
      </c>
      <c r="AA1533" s="57">
        <f>+(IF('Panel de Control'!$C$29="Base",'EV - Livianos'!AA323,'EV - Livianos'!AA1291))</f>
        <v>9.7042466662658691E-6</v>
      </c>
      <c r="AB1533" s="57">
        <f>+(IF('Panel de Control'!$C$29="Base",'EV - Livianos'!AB323,'EV - Livianos'!AB1291))</f>
        <v>1.155141872128216E-5</v>
      </c>
      <c r="AC1533" s="57">
        <f>+(IF('Panel de Control'!$C$29="Base",'EV - Livianos'!AC323,'EV - Livianos'!AC1291))</f>
        <v>1.3552171711207844E-5</v>
      </c>
      <c r="AD1533" s="57">
        <f>+(IF('Panel de Control'!$C$29="Base",'EV - Livianos'!AD323,'EV - Livianos'!AD1291))</f>
        <v>1.5698661453646201E-5</v>
      </c>
      <c r="AE1533" s="57">
        <f>+(IF('Panel de Control'!$C$29="Base",'EV - Livianos'!AE323,'EV - Livianos'!AE1291))</f>
        <v>1.7963952748215893E-5</v>
      </c>
      <c r="AF1533" s="57">
        <f>+(IF('Panel de Control'!$C$29="Base",'EV - Livianos'!AF323,'EV - Livianos'!AF1291))</f>
        <v>2.0275288110728761E-5</v>
      </c>
      <c r="AG1533" s="57">
        <f>+(IF('Panel de Control'!$C$29="Base",'EV - Livianos'!AG323,'EV - Livianos'!AG1291))</f>
        <v>2.2699550668810061E-5</v>
      </c>
      <c r="AH1533" s="57">
        <f>+(IF('Panel de Control'!$C$29="Base",'EV - Livianos'!AH323,'EV - Livianos'!AH1291))</f>
        <v>2.5196185804555207E-5</v>
      </c>
      <c r="AI1533" s="57">
        <f>+(IF('Panel de Control'!$C$29="Base",'EV - Livianos'!AI323,'EV - Livianos'!AI1291))</f>
        <v>2.7717480786077341E-5</v>
      </c>
      <c r="AJ1533" s="57">
        <f>+(IF('Panel de Control'!$C$29="Base",'EV - Livianos'!AJ323,'EV - Livianos'!AJ1291))</f>
        <v>3.0229585133618836E-5</v>
      </c>
      <c r="AK1533" s="57">
        <f>+(IF('Panel de Control'!$C$29="Base",'EV - Livianos'!AK323,'EV - Livianos'!AK1291))</f>
        <v>3.2726054397022549E-5</v>
      </c>
    </row>
    <row r="1534" spans="1:37" s="65" customFormat="1" ht="17.100000000000001" customHeight="1" x14ac:dyDescent="0.2">
      <c r="A1534" s="54" t="s">
        <v>245</v>
      </c>
      <c r="B1534" s="55" t="s">
        <v>110</v>
      </c>
      <c r="C1534" s="56" t="s">
        <v>246</v>
      </c>
      <c r="D1534" s="73">
        <f t="shared" ref="D1534:AK1534" si="584">SUM(D1522:D1533)</f>
        <v>1</v>
      </c>
      <c r="E1534" s="73">
        <f t="shared" si="584"/>
        <v>1</v>
      </c>
      <c r="F1534" s="73">
        <f t="shared" si="584"/>
        <v>1</v>
      </c>
      <c r="G1534" s="73">
        <f t="shared" si="584"/>
        <v>1</v>
      </c>
      <c r="H1534" s="73">
        <f t="shared" si="584"/>
        <v>1</v>
      </c>
      <c r="I1534" s="73">
        <f t="shared" si="584"/>
        <v>1</v>
      </c>
      <c r="J1534" s="73">
        <f t="shared" si="584"/>
        <v>0.99999999999999989</v>
      </c>
      <c r="K1534" s="73">
        <f t="shared" si="584"/>
        <v>0.99999999999999989</v>
      </c>
      <c r="L1534" s="73">
        <f t="shared" si="584"/>
        <v>1</v>
      </c>
      <c r="M1534" s="73">
        <f t="shared" si="584"/>
        <v>1</v>
      </c>
      <c r="N1534" s="73">
        <f t="shared" si="584"/>
        <v>1</v>
      </c>
      <c r="O1534" s="73">
        <f t="shared" si="584"/>
        <v>1</v>
      </c>
      <c r="P1534" s="73">
        <f t="shared" si="584"/>
        <v>1</v>
      </c>
      <c r="Q1534" s="73">
        <f t="shared" si="584"/>
        <v>1</v>
      </c>
      <c r="R1534" s="73">
        <f t="shared" si="584"/>
        <v>1</v>
      </c>
      <c r="S1534" s="73">
        <f t="shared" si="584"/>
        <v>1</v>
      </c>
      <c r="T1534" s="73">
        <f t="shared" si="584"/>
        <v>1</v>
      </c>
      <c r="U1534" s="73">
        <f t="shared" si="584"/>
        <v>1</v>
      </c>
      <c r="V1534" s="73">
        <f t="shared" si="584"/>
        <v>0.99999999999999978</v>
      </c>
      <c r="W1534" s="73">
        <f t="shared" si="584"/>
        <v>1</v>
      </c>
      <c r="X1534" s="73">
        <f t="shared" si="584"/>
        <v>1</v>
      </c>
      <c r="Y1534" s="73">
        <f t="shared" si="584"/>
        <v>0.99999999999999989</v>
      </c>
      <c r="Z1534" s="73">
        <f t="shared" si="584"/>
        <v>0.99999999999999989</v>
      </c>
      <c r="AA1534" s="73">
        <f t="shared" si="584"/>
        <v>1</v>
      </c>
      <c r="AB1534" s="73">
        <f t="shared" si="584"/>
        <v>1</v>
      </c>
      <c r="AC1534" s="73">
        <f t="shared" si="584"/>
        <v>0.99999999999999989</v>
      </c>
      <c r="AD1534" s="73">
        <f t="shared" si="584"/>
        <v>1</v>
      </c>
      <c r="AE1534" s="73">
        <f t="shared" si="584"/>
        <v>1</v>
      </c>
      <c r="AF1534" s="73">
        <f t="shared" si="584"/>
        <v>1</v>
      </c>
      <c r="AG1534" s="73">
        <f t="shared" si="584"/>
        <v>1</v>
      </c>
      <c r="AH1534" s="73">
        <f t="shared" si="584"/>
        <v>1.0000000000000002</v>
      </c>
      <c r="AI1534" s="73">
        <f t="shared" si="584"/>
        <v>1</v>
      </c>
      <c r="AJ1534" s="73">
        <f t="shared" si="584"/>
        <v>1</v>
      </c>
      <c r="AK1534" s="73">
        <f t="shared" si="584"/>
        <v>0.99999999999999989</v>
      </c>
    </row>
    <row r="1535" spans="1:37" s="65" customFormat="1" ht="17.100000000000001" customHeight="1" x14ac:dyDescent="0.25">
      <c r="A1535" s="68"/>
      <c r="B1535" s="74"/>
      <c r="C1535" s="74"/>
      <c r="D1535" s="72"/>
      <c r="E1535" s="72"/>
      <c r="F1535" s="72"/>
      <c r="G1535" s="72"/>
      <c r="H1535" s="72"/>
      <c r="I1535" s="72"/>
      <c r="J1535" s="72"/>
      <c r="K1535" s="72"/>
      <c r="L1535" s="72"/>
      <c r="M1535" s="72"/>
      <c r="N1535" s="72"/>
      <c r="O1535" s="72"/>
      <c r="P1535" s="72"/>
      <c r="Q1535" s="72"/>
      <c r="R1535" s="72"/>
      <c r="S1535" s="72"/>
      <c r="T1535" s="72"/>
      <c r="U1535" s="72"/>
      <c r="V1535" s="72"/>
      <c r="W1535" s="72"/>
      <c r="X1535" s="72"/>
      <c r="Y1535" s="72"/>
      <c r="Z1535" s="72"/>
      <c r="AA1535" s="72"/>
      <c r="AB1535" s="72"/>
      <c r="AC1535" s="72"/>
      <c r="AD1535" s="72"/>
      <c r="AE1535" s="72"/>
      <c r="AF1535" s="72"/>
      <c r="AG1535" s="72"/>
      <c r="AH1535" s="72"/>
      <c r="AI1535" s="72"/>
      <c r="AJ1535" s="72"/>
      <c r="AK1535" s="72"/>
    </row>
    <row r="1536" spans="1:37" s="65" customFormat="1" ht="17.100000000000001" customHeight="1" x14ac:dyDescent="0.25">
      <c r="A1536" s="64" t="s">
        <v>265</v>
      </c>
      <c r="B1536"/>
      <c r="C1536"/>
      <c r="D1536" s="72"/>
      <c r="E1536" s="72"/>
      <c r="F1536" s="72"/>
      <c r="G1536" s="72"/>
      <c r="H1536" s="72"/>
      <c r="I1536" s="72"/>
      <c r="J1536" s="72"/>
      <c r="K1536" s="72"/>
      <c r="L1536" s="72"/>
      <c r="M1536" s="72"/>
      <c r="N1536" s="72"/>
      <c r="O1536" s="72"/>
      <c r="P1536" s="72"/>
      <c r="Q1536" s="72"/>
      <c r="R1536" s="72"/>
      <c r="S1536" s="72"/>
      <c r="T1536" s="72"/>
      <c r="U1536" s="72"/>
      <c r="V1536" s="72"/>
      <c r="W1536" s="72"/>
      <c r="X1536" s="72"/>
      <c r="Y1536" s="72"/>
      <c r="Z1536" s="72"/>
      <c r="AA1536" s="72"/>
      <c r="AB1536" s="72"/>
      <c r="AC1536" s="72"/>
      <c r="AD1536" s="72"/>
      <c r="AE1536" s="72"/>
      <c r="AF1536" s="72"/>
      <c r="AG1536" s="72"/>
      <c r="AH1536" s="72"/>
      <c r="AI1536" s="72"/>
      <c r="AJ1536" s="72"/>
      <c r="AK1536" s="72"/>
    </row>
    <row r="1537" spans="1:37" s="65" customFormat="1" ht="17.100000000000001" customHeight="1" x14ac:dyDescent="0.25">
      <c r="A1537" s="66" t="s">
        <v>254</v>
      </c>
      <c r="B1537"/>
      <c r="C1537"/>
    </row>
    <row r="1538" spans="1:37" s="65" customFormat="1" ht="17.100000000000001" customHeight="1" x14ac:dyDescent="0.2">
      <c r="A1538" s="54" t="s">
        <v>241</v>
      </c>
      <c r="B1538" s="55" t="s">
        <v>110</v>
      </c>
      <c r="C1538" s="56" t="s">
        <v>242</v>
      </c>
      <c r="D1538" s="57">
        <f>+(IF('Panel de Control'!$C$29="Base",'EV - Livianos'!D328,'EV - Livianos'!D1296))</f>
        <v>0.92702142283677869</v>
      </c>
      <c r="E1538" s="57">
        <f>+(IF('Panel de Control'!$C$29="Base",'EV - Livianos'!E328,'EV - Livianos'!E1296))</f>
        <v>0.9270283706536413</v>
      </c>
      <c r="F1538" s="57">
        <f>+(IF('Panel de Control'!$C$29="Base",'EV - Livianos'!F328,'EV - Livianos'!F1296))</f>
        <v>0.92703342357724128</v>
      </c>
      <c r="G1538" s="57">
        <f>+(IF('Panel de Control'!$C$29="Base",'EV - Livianos'!G328,'EV - Livianos'!G1296))</f>
        <v>0.92703342357724128</v>
      </c>
      <c r="H1538" s="57">
        <f>+(IF('Panel de Control'!$C$29="Base",'EV - Livianos'!H328,'EV - Livianos'!H1296))</f>
        <v>0.92686911256904048</v>
      </c>
      <c r="I1538" s="57">
        <f>+(IF('Panel de Control'!$C$29="Base",'EV - Livianos'!I328,'EV - Livianos'!I1296))</f>
        <v>0.92684277871414433</v>
      </c>
      <c r="J1538" s="57">
        <f>+(IF('Panel de Control'!$C$29="Base",'EV - Livianos'!J328,'EV - Livianos'!J1296))</f>
        <v>0.92675537937314911</v>
      </c>
      <c r="K1538" s="57">
        <f>+(IF('Panel de Control'!$C$29="Base",'EV - Livianos'!K328,'EV - Livianos'!K1296))</f>
        <v>0.92216469667664691</v>
      </c>
      <c r="L1538" s="57">
        <f>+(IF('Panel de Control'!$C$29="Base",'EV - Livianos'!L328,'EV - Livianos'!L1296))</f>
        <v>0.91771149866495882</v>
      </c>
      <c r="M1538" s="57">
        <f>+(IF('Panel de Control'!$C$29="Base",'EV - Livianos'!M328,'EV - Livianos'!M1296))</f>
        <v>0.91342454618489988</v>
      </c>
      <c r="N1538" s="57">
        <f>+(IF('Panel de Control'!$C$29="Base",'EV - Livianos'!N328,'EV - Livianos'!N1296))</f>
        <v>0.90695827502099302</v>
      </c>
      <c r="O1538" s="57">
        <f>+(IF('Panel de Control'!$C$29="Base",'EV - Livianos'!O328,'EV - Livianos'!O1296))</f>
        <v>0.90062003890130315</v>
      </c>
      <c r="P1538" s="57">
        <f>+(IF('Panel de Control'!$C$29="Base",'EV - Livianos'!P328,'EV - Livianos'!P1296))</f>
        <v>0.89442198136129702</v>
      </c>
      <c r="Q1538" s="57">
        <f>+(IF('Panel de Control'!$C$29="Base",'EV - Livianos'!Q328,'EV - Livianos'!Q1296))</f>
        <v>0.88681866303450718</v>
      </c>
      <c r="R1538" s="57">
        <f>+(IF('Panel de Control'!$C$29="Base",'EV - Livianos'!R328,'EV - Livianos'!R1296))</f>
        <v>0.87933712782869122</v>
      </c>
      <c r="S1538" s="57">
        <f>+(IF('Panel de Control'!$C$29="Base",'EV - Livianos'!S328,'EV - Livianos'!S1296))</f>
        <v>0.87186111213246753</v>
      </c>
      <c r="T1538" s="57">
        <f>+(IF('Panel de Control'!$C$29="Base",'EV - Livianos'!T328,'EV - Livianos'!T1296))</f>
        <v>0.86331609528026276</v>
      </c>
      <c r="U1538" s="57">
        <f>+(IF('Panel de Control'!$C$29="Base",'EV - Livianos'!U328,'EV - Livianos'!U1296))</f>
        <v>0.85349361520218092</v>
      </c>
      <c r="V1538" s="57">
        <f>+(IF('Panel de Control'!$C$29="Base",'EV - Livianos'!V328,'EV - Livianos'!V1296))</f>
        <v>0.84253602908019265</v>
      </c>
      <c r="W1538" s="57">
        <f>+(IF('Panel de Control'!$C$29="Base",'EV - Livianos'!W328,'EV - Livianos'!W1296))</f>
        <v>0.83016242414718322</v>
      </c>
      <c r="X1538" s="57">
        <f>+(IF('Panel de Control'!$C$29="Base",'EV - Livianos'!X328,'EV - Livianos'!X1296))</f>
        <v>0.81628138059574873</v>
      </c>
      <c r="Y1538" s="57">
        <f>+(IF('Panel de Control'!$C$29="Base",'EV - Livianos'!Y328,'EV - Livianos'!Y1296))</f>
        <v>0.80118389948663049</v>
      </c>
      <c r="Z1538" s="57">
        <f>+(IF('Panel de Control'!$C$29="Base",'EV - Livianos'!Z328,'EV - Livianos'!Z1296))</f>
        <v>0.7852392140330906</v>
      </c>
      <c r="AA1538" s="57">
        <f>+(IF('Panel de Control'!$C$29="Base",'EV - Livianos'!AA328,'EV - Livianos'!AA1296))</f>
        <v>0.76775004920830159</v>
      </c>
      <c r="AB1538" s="57">
        <f>+(IF('Panel de Control'!$C$29="Base",'EV - Livianos'!AB328,'EV - Livianos'!AB1296))</f>
        <v>0.75157831732737823</v>
      </c>
      <c r="AC1538" s="57">
        <f>+(IF('Panel de Control'!$C$29="Base",'EV - Livianos'!AC328,'EV - Livianos'!AC1296))</f>
        <v>0.73395253586085918</v>
      </c>
      <c r="AD1538" s="57">
        <f>+(IF('Panel de Control'!$C$29="Base",'EV - Livianos'!AD328,'EV - Livianos'!AD1296))</f>
        <v>0.71488997449208047</v>
      </c>
      <c r="AE1538" s="57">
        <f>+(IF('Panel de Control'!$C$29="Base",'EV - Livianos'!AE328,'EV - Livianos'!AE1296))</f>
        <v>0.69468779065115838</v>
      </c>
      <c r="AF1538" s="57">
        <f>+(IF('Panel de Control'!$C$29="Base",'EV - Livianos'!AF328,'EV - Livianos'!AF1296))</f>
        <v>0.67401064334626326</v>
      </c>
      <c r="AG1538" s="57">
        <f>+(IF('Panel de Control'!$C$29="Base",'EV - Livianos'!AG328,'EV - Livianos'!AG1296))</f>
        <v>0.65245918719724405</v>
      </c>
      <c r="AH1538" s="57">
        <f>+(IF('Panel de Control'!$C$29="Base",'EV - Livianos'!AH328,'EV - Livianos'!AH1296))</f>
        <v>0.63042557034495883</v>
      </c>
      <c r="AI1538" s="57">
        <f>+(IF('Panel de Control'!$C$29="Base",'EV - Livianos'!AI328,'EV - Livianos'!AI1296))</f>
        <v>0.60815390351204712</v>
      </c>
      <c r="AJ1538" s="57">
        <f>+(IF('Panel de Control'!$C$29="Base",'EV - Livianos'!AJ328,'EV - Livianos'!AJ1296))</f>
        <v>0.58588179755272196</v>
      </c>
      <c r="AK1538" s="57">
        <f>+(IF('Panel de Control'!$C$29="Base",'EV - Livianos'!AK328,'EV - Livianos'!AK1296))</f>
        <v>0.56365337622997269</v>
      </c>
    </row>
    <row r="1539" spans="1:37" s="65" customFormat="1" ht="17.100000000000001" customHeight="1" x14ac:dyDescent="0.2">
      <c r="A1539" s="54" t="s">
        <v>266</v>
      </c>
      <c r="B1539" s="55" t="s">
        <v>110</v>
      </c>
      <c r="C1539" s="56" t="s">
        <v>242</v>
      </c>
      <c r="D1539" s="57">
        <f>+(IF('Panel de Control'!$C$29="Base",'EV - Livianos'!D329,'EV - Livianos'!D1297))</f>
        <v>0</v>
      </c>
      <c r="E1539" s="57">
        <f>+(IF('Panel de Control'!$C$29="Base",'EV - Livianos'!E329,'EV - Livianos'!E1297))</f>
        <v>0</v>
      </c>
      <c r="F1539" s="57">
        <f>+(IF('Panel de Control'!$C$29="Base",'EV - Livianos'!F329,'EV - Livianos'!F1297))</f>
        <v>0</v>
      </c>
      <c r="G1539" s="57">
        <f>+(IF('Panel de Control'!$C$29="Base",'EV - Livianos'!G329,'EV - Livianos'!G1297))</f>
        <v>0</v>
      </c>
      <c r="H1539" s="57">
        <f>+(IF('Panel de Control'!$C$29="Base",'EV - Livianos'!H329,'EV - Livianos'!H1297))</f>
        <v>0</v>
      </c>
      <c r="I1539" s="57">
        <f>+(IF('Panel de Control'!$C$29="Base",'EV - Livianos'!I329,'EV - Livianos'!I1297))</f>
        <v>0</v>
      </c>
      <c r="J1539" s="57">
        <f>+(IF('Panel de Control'!$C$29="Base",'EV - Livianos'!J329,'EV - Livianos'!J1297))</f>
        <v>0</v>
      </c>
      <c r="K1539" s="57">
        <f>+(IF('Panel de Control'!$C$29="Base",'EV - Livianos'!K329,'EV - Livianos'!K1297))</f>
        <v>0</v>
      </c>
      <c r="L1539" s="57">
        <f>+(IF('Panel de Control'!$C$29="Base",'EV - Livianos'!L329,'EV - Livianos'!L1297))</f>
        <v>0</v>
      </c>
      <c r="M1539" s="57">
        <f>+(IF('Panel de Control'!$C$29="Base",'EV - Livianos'!M329,'EV - Livianos'!M1297))</f>
        <v>0</v>
      </c>
      <c r="N1539" s="57">
        <f>+(IF('Panel de Control'!$C$29="Base",'EV - Livianos'!N329,'EV - Livianos'!N1297))</f>
        <v>0</v>
      </c>
      <c r="O1539" s="57">
        <f>+(IF('Panel de Control'!$C$29="Base",'EV - Livianos'!O329,'EV - Livianos'!O1297))</f>
        <v>0</v>
      </c>
      <c r="P1539" s="57">
        <f>+(IF('Panel de Control'!$C$29="Base",'EV - Livianos'!P329,'EV - Livianos'!P1297))</f>
        <v>0</v>
      </c>
      <c r="Q1539" s="57">
        <f>+(IF('Panel de Control'!$C$29="Base",'EV - Livianos'!Q329,'EV - Livianos'!Q1297))</f>
        <v>0</v>
      </c>
      <c r="R1539" s="57">
        <f>+(IF('Panel de Control'!$C$29="Base",'EV - Livianos'!R329,'EV - Livianos'!R1297))</f>
        <v>0</v>
      </c>
      <c r="S1539" s="57">
        <f>+(IF('Panel de Control'!$C$29="Base",'EV - Livianos'!S329,'EV - Livianos'!S1297))</f>
        <v>0</v>
      </c>
      <c r="T1539" s="57">
        <f>+(IF('Panel de Control'!$C$29="Base",'EV - Livianos'!T329,'EV - Livianos'!T1297))</f>
        <v>0</v>
      </c>
      <c r="U1539" s="57">
        <f>+(IF('Panel de Control'!$C$29="Base",'EV - Livianos'!U329,'EV - Livianos'!U1297))</f>
        <v>0</v>
      </c>
      <c r="V1539" s="57">
        <f>+(IF('Panel de Control'!$C$29="Base",'EV - Livianos'!V329,'EV - Livianos'!V1297))</f>
        <v>0</v>
      </c>
      <c r="W1539" s="57">
        <f>+(IF('Panel de Control'!$C$29="Base",'EV - Livianos'!W329,'EV - Livianos'!W1297))</f>
        <v>0</v>
      </c>
      <c r="X1539" s="57">
        <f>+(IF('Panel de Control'!$C$29="Base",'EV - Livianos'!X329,'EV - Livianos'!X1297))</f>
        <v>0</v>
      </c>
      <c r="Y1539" s="57">
        <f>+(IF('Panel de Control'!$C$29="Base",'EV - Livianos'!Y329,'EV - Livianos'!Y1297))</f>
        <v>0</v>
      </c>
      <c r="Z1539" s="57">
        <f>+(IF('Panel de Control'!$C$29="Base",'EV - Livianos'!Z329,'EV - Livianos'!Z1297))</f>
        <v>0</v>
      </c>
      <c r="AA1539" s="57">
        <f>+(IF('Panel de Control'!$C$29="Base",'EV - Livianos'!AA329,'EV - Livianos'!AA1297))</f>
        <v>0</v>
      </c>
      <c r="AB1539" s="57">
        <f>+(IF('Panel de Control'!$C$29="Base",'EV - Livianos'!AB329,'EV - Livianos'!AB1297))</f>
        <v>0</v>
      </c>
      <c r="AC1539" s="57">
        <f>+(IF('Panel de Control'!$C$29="Base",'EV - Livianos'!AC329,'EV - Livianos'!AC1297))</f>
        <v>0</v>
      </c>
      <c r="AD1539" s="57">
        <f>+(IF('Panel de Control'!$C$29="Base",'EV - Livianos'!AD329,'EV - Livianos'!AD1297))</f>
        <v>0</v>
      </c>
      <c r="AE1539" s="57">
        <f>+(IF('Panel de Control'!$C$29="Base",'EV - Livianos'!AE329,'EV - Livianos'!AE1297))</f>
        <v>0</v>
      </c>
      <c r="AF1539" s="57">
        <f>+(IF('Panel de Control'!$C$29="Base",'EV - Livianos'!AF329,'EV - Livianos'!AF1297))</f>
        <v>0</v>
      </c>
      <c r="AG1539" s="57">
        <f>+(IF('Panel de Control'!$C$29="Base",'EV - Livianos'!AG329,'EV - Livianos'!AG1297))</f>
        <v>0</v>
      </c>
      <c r="AH1539" s="57">
        <f>+(IF('Panel de Control'!$C$29="Base",'EV - Livianos'!AH329,'EV - Livianos'!AH1297))</f>
        <v>0</v>
      </c>
      <c r="AI1539" s="57">
        <f>+(IF('Panel de Control'!$C$29="Base",'EV - Livianos'!AI329,'EV - Livianos'!AI1297))</f>
        <v>0</v>
      </c>
      <c r="AJ1539" s="57">
        <f>+(IF('Panel de Control'!$C$29="Base",'EV - Livianos'!AJ329,'EV - Livianos'!AJ1297))</f>
        <v>0</v>
      </c>
      <c r="AK1539" s="57">
        <f>+(IF('Panel de Control'!$C$29="Base",'EV - Livianos'!AK329,'EV - Livianos'!AK1297))</f>
        <v>0</v>
      </c>
    </row>
    <row r="1540" spans="1:37" s="65" customFormat="1" ht="17.100000000000001" customHeight="1" x14ac:dyDescent="0.2">
      <c r="A1540" s="54" t="s">
        <v>267</v>
      </c>
      <c r="B1540" s="55" t="s">
        <v>110</v>
      </c>
      <c r="C1540" s="56" t="s">
        <v>242</v>
      </c>
      <c r="D1540" s="57">
        <f>+(IF('Panel de Control'!$C$29="Base",'EV - Livianos'!D330,'EV - Livianos'!D1298))</f>
        <v>0</v>
      </c>
      <c r="E1540" s="57">
        <f>+(IF('Panel de Control'!$C$29="Base",'EV - Livianos'!E330,'EV - Livianos'!E1298))</f>
        <v>0</v>
      </c>
      <c r="F1540" s="57">
        <f>+(IF('Panel de Control'!$C$29="Base",'EV - Livianos'!F330,'EV - Livianos'!F1298))</f>
        <v>0</v>
      </c>
      <c r="G1540" s="57">
        <f>+(IF('Panel de Control'!$C$29="Base",'EV - Livianos'!G330,'EV - Livianos'!G1298))</f>
        <v>0</v>
      </c>
      <c r="H1540" s="57">
        <f>+(IF('Panel de Control'!$C$29="Base",'EV - Livianos'!H330,'EV - Livianos'!H1298))</f>
        <v>6.9266690052479386E-6</v>
      </c>
      <c r="I1540" s="57">
        <f>+(IF('Panel de Control'!$C$29="Base",'EV - Livianos'!I330,'EV - Livianos'!I1298))</f>
        <v>1.5744764091652513E-5</v>
      </c>
      <c r="J1540" s="57">
        <f>+(IF('Panel de Control'!$C$29="Base",'EV - Livianos'!J330,'EV - Livianos'!J1298))</f>
        <v>4.1614278320759199E-5</v>
      </c>
      <c r="K1540" s="57">
        <f>+(IF('Panel de Control'!$C$29="Base",'EV - Livianos'!K330,'EV - Livianos'!K1298))</f>
        <v>1.0424362570232656E-4</v>
      </c>
      <c r="L1540" s="57">
        <f>+(IF('Panel de Control'!$C$29="Base",'EV - Livianos'!L330,'EV - Livianos'!L1298))</f>
        <v>2.063637176977395E-4</v>
      </c>
      <c r="M1540" s="57">
        <f>+(IF('Panel de Control'!$C$29="Base",'EV - Livianos'!M330,'EV - Livianos'!M1298))</f>
        <v>3.7139754063136268E-4</v>
      </c>
      <c r="N1540" s="57">
        <f>+(IF('Panel de Control'!$C$29="Base",'EV - Livianos'!N330,'EV - Livianos'!N1298))</f>
        <v>6.4065017491594326E-4</v>
      </c>
      <c r="O1540" s="57">
        <f>+(IF('Panel de Control'!$C$29="Base",'EV - Livianos'!O330,'EV - Livianos'!O1298))</f>
        <v>1.0329854300044534E-3</v>
      </c>
      <c r="P1540" s="57">
        <f>+(IF('Panel de Control'!$C$29="Base",'EV - Livianos'!P330,'EV - Livianos'!P1298))</f>
        <v>1.5678589683657432E-3</v>
      </c>
      <c r="Q1540" s="57">
        <f>+(IF('Panel de Control'!$C$29="Base",'EV - Livianos'!Q330,'EV - Livianos'!Q1298))</f>
        <v>2.2843020850413119E-3</v>
      </c>
      <c r="R1540" s="57">
        <f>+(IF('Panel de Control'!$C$29="Base",'EV - Livianos'!R330,'EV - Livianos'!R1298))</f>
        <v>3.1335611944912738E-3</v>
      </c>
      <c r="S1540" s="57">
        <f>+(IF('Panel de Control'!$C$29="Base",'EV - Livianos'!S330,'EV - Livianos'!S1298))</f>
        <v>4.1410323614243464E-3</v>
      </c>
      <c r="T1540" s="57">
        <f>+(IF('Panel de Control'!$C$29="Base",'EV - Livianos'!T330,'EV - Livianos'!T1298))</f>
        <v>5.2809910507841638E-3</v>
      </c>
      <c r="U1540" s="57">
        <f>+(IF('Panel de Control'!$C$29="Base",'EV - Livianos'!U330,'EV - Livianos'!U1298))</f>
        <v>6.5635606695256081E-3</v>
      </c>
      <c r="V1540" s="57">
        <f>+(IF('Panel de Control'!$C$29="Base",'EV - Livianos'!V330,'EV - Livianos'!V1298))</f>
        <v>7.9749469944215244E-3</v>
      </c>
      <c r="W1540" s="57">
        <f>+(IF('Panel de Control'!$C$29="Base",'EV - Livianos'!W330,'EV - Livianos'!W1298))</f>
        <v>9.5180085072848874E-3</v>
      </c>
      <c r="X1540" s="57">
        <f>+(IF('Panel de Control'!$C$29="Base",'EV - Livianos'!X330,'EV - Livianos'!X1298))</f>
        <v>1.118166977775643E-2</v>
      </c>
      <c r="Y1540" s="57">
        <f>+(IF('Panel de Control'!$C$29="Base",'EV - Livianos'!Y330,'EV - Livianos'!Y1298))</f>
        <v>1.2945095384708808E-2</v>
      </c>
      <c r="Z1540" s="57">
        <f>+(IF('Panel de Control'!$C$29="Base",'EV - Livianos'!Z330,'EV - Livianos'!Z1298))</f>
        <v>1.4825943557974871E-2</v>
      </c>
      <c r="AA1540" s="57">
        <f>+(IF('Panel de Control'!$C$29="Base",'EV - Livianos'!AA330,'EV - Livianos'!AA1298))</f>
        <v>1.6773374486785057E-2</v>
      </c>
      <c r="AB1540" s="57">
        <f>+(IF('Panel de Control'!$C$29="Base",'EV - Livianos'!AB330,'EV - Livianos'!AB1298))</f>
        <v>1.8771756166702389E-2</v>
      </c>
      <c r="AC1540" s="57">
        <f>+(IF('Panel de Control'!$C$29="Base",'EV - Livianos'!AC330,'EV - Livianos'!AC1298))</f>
        <v>2.0818130948255052E-2</v>
      </c>
      <c r="AD1540" s="57">
        <f>+(IF('Panel de Control'!$C$29="Base",'EV - Livianos'!AD330,'EV - Livianos'!AD1298))</f>
        <v>2.2855108959093918E-2</v>
      </c>
      <c r="AE1540" s="57">
        <f>+(IF('Panel de Control'!$C$29="Base",'EV - Livianos'!AE330,'EV - Livianos'!AE1298))</f>
        <v>2.488946242610254E-2</v>
      </c>
      <c r="AF1540" s="57">
        <f>+(IF('Panel de Control'!$C$29="Base",'EV - Livianos'!AF330,'EV - Livianos'!AF1298))</f>
        <v>2.6960629067015702E-2</v>
      </c>
      <c r="AG1540" s="57">
        <f>+(IF('Panel de Control'!$C$29="Base",'EV - Livianos'!AG330,'EV - Livianos'!AG1298))</f>
        <v>2.8960803786684503E-2</v>
      </c>
      <c r="AH1540" s="57">
        <f>+(IF('Panel de Control'!$C$29="Base",'EV - Livianos'!AH330,'EV - Livianos'!AH1298))</f>
        <v>3.0922326971713557E-2</v>
      </c>
      <c r="AI1540" s="57">
        <f>+(IF('Panel de Control'!$C$29="Base",'EV - Livianos'!AI330,'EV - Livianos'!AI1298))</f>
        <v>3.2845641988923417E-2</v>
      </c>
      <c r="AJ1540" s="57">
        <f>+(IF('Panel de Control'!$C$29="Base",'EV - Livianos'!AJ330,'EV - Livianos'!AJ1298))</f>
        <v>3.4707354620779653E-2</v>
      </c>
      <c r="AK1540" s="57">
        <f>+(IF('Panel de Control'!$C$29="Base",'EV - Livianos'!AK330,'EV - Livianos'!AK1298))</f>
        <v>3.6507842324637031E-2</v>
      </c>
    </row>
    <row r="1541" spans="1:37" s="65" customFormat="1" ht="17.100000000000001" customHeight="1" x14ac:dyDescent="0.2">
      <c r="A1541" s="54" t="s">
        <v>243</v>
      </c>
      <c r="B1541" s="55" t="s">
        <v>110</v>
      </c>
      <c r="C1541" s="56" t="s">
        <v>242</v>
      </c>
      <c r="D1541" s="57">
        <f>+(IF('Panel de Control'!$C$29="Base",'EV - Livianos'!D331,'EV - Livianos'!D1299))</f>
        <v>7.2909266286612026E-2</v>
      </c>
      <c r="E1541" s="57">
        <f>+(IF('Panel de Control'!$C$29="Base",'EV - Livianos'!E331,'EV - Livianos'!E1299))</f>
        <v>7.2902318469749358E-2</v>
      </c>
      <c r="F1541" s="57">
        <f>+(IF('Panel de Control'!$C$29="Base",'EV - Livianos'!F331,'EV - Livianos'!F1299))</f>
        <v>7.2897265546149365E-2</v>
      </c>
      <c r="G1541" s="57">
        <f>+(IF('Panel de Control'!$C$29="Base",'EV - Livianos'!G331,'EV - Livianos'!G1299))</f>
        <v>7.2897265546149365E-2</v>
      </c>
      <c r="H1541" s="57">
        <f>+(IF('Panel de Control'!$C$29="Base",'EV - Livianos'!H331,'EV - Livianos'!H1299))</f>
        <v>7.2848534838273679E-2</v>
      </c>
      <c r="I1541" s="57">
        <f>+(IF('Panel de Control'!$C$29="Base",'EV - Livianos'!I331,'EV - Livianos'!I1299))</f>
        <v>7.2842812438366683E-2</v>
      </c>
      <c r="J1541" s="57">
        <f>+(IF('Panel de Control'!$C$29="Base",'EV - Livianos'!J331,'EV - Livianos'!J1299))</f>
        <v>7.2823189849271511E-2</v>
      </c>
      <c r="K1541" s="57">
        <f>+(IF('Panel de Control'!$C$29="Base",'EV - Livianos'!K331,'EV - Livianos'!K1299))</f>
        <v>7.277513324768603E-2</v>
      </c>
      <c r="L1541" s="57">
        <f>+(IF('Panel de Control'!$C$29="Base",'EV - Livianos'!L331,'EV - Livianos'!L1299))</f>
        <v>7.2681452741769334E-2</v>
      </c>
      <c r="M1541" s="57">
        <f>+(IF('Panel de Control'!$C$29="Base",'EV - Livianos'!M331,'EV - Livianos'!M1299))</f>
        <v>7.2504861396550574E-2</v>
      </c>
      <c r="N1541" s="57">
        <f>+(IF('Panel de Control'!$C$29="Base",'EV - Livianos'!N331,'EV - Livianos'!N1299))</f>
        <v>7.2219981916266746E-2</v>
      </c>
      <c r="O1541" s="57">
        <f>+(IF('Panel de Control'!$C$29="Base",'EV - Livianos'!O331,'EV - Livianos'!O1299))</f>
        <v>7.177035253934691E-2</v>
      </c>
      <c r="P1541" s="57">
        <f>+(IF('Panel de Control'!$C$29="Base",'EV - Livianos'!P331,'EV - Livianos'!P1299))</f>
        <v>7.113979727004606E-2</v>
      </c>
      <c r="Q1541" s="57">
        <f>+(IF('Panel de Control'!$C$29="Base",'EV - Livianos'!Q331,'EV - Livianos'!Q1299))</f>
        <v>7.0198203940938661E-2</v>
      </c>
      <c r="R1541" s="57">
        <f>+(IF('Panel de Control'!$C$29="Base",'EV - Livianos'!R331,'EV - Livianos'!R1299))</f>
        <v>6.8924961075167518E-2</v>
      </c>
      <c r="S1541" s="57">
        <f>+(IF('Panel de Control'!$C$29="Base",'EV - Livianos'!S331,'EV - Livianos'!S1299))</f>
        <v>6.7260251297108609E-2</v>
      </c>
      <c r="T1541" s="57">
        <f>+(IF('Panel de Control'!$C$29="Base",'EV - Livianos'!T331,'EV - Livianos'!T1299))</f>
        <v>6.533884256907066E-2</v>
      </c>
      <c r="U1541" s="57">
        <f>+(IF('Panel de Control'!$C$29="Base",'EV - Livianos'!U331,'EV - Livianos'!U1299))</f>
        <v>6.3164911146019589E-2</v>
      </c>
      <c r="V1541" s="57">
        <f>+(IF('Panel de Control'!$C$29="Base",'EV - Livianos'!V331,'EV - Livianos'!V1299))</f>
        <v>6.0793523786787831E-2</v>
      </c>
      <c r="W1541" s="57">
        <f>+(IF('Panel de Control'!$C$29="Base",'EV - Livianos'!W331,'EV - Livianos'!W1299))</f>
        <v>5.8161277798824615E-2</v>
      </c>
      <c r="X1541" s="57">
        <f>+(IF('Panel de Control'!$C$29="Base",'EV - Livianos'!X331,'EV - Livianos'!X1299))</f>
        <v>5.5265526348237774E-2</v>
      </c>
      <c r="Y1541" s="57">
        <f>+(IF('Panel de Control'!$C$29="Base",'EV - Livianos'!Y331,'EV - Livianos'!Y1299))</f>
        <v>5.2200925883126491E-2</v>
      </c>
      <c r="Z1541" s="57">
        <f>+(IF('Panel de Control'!$C$29="Base",'EV - Livianos'!Z331,'EV - Livianos'!Z1299))</f>
        <v>4.9101174169417734E-2</v>
      </c>
      <c r="AA1541" s="57">
        <f>+(IF('Panel de Control'!$C$29="Base",'EV - Livianos'!AA331,'EV - Livianos'!AA1299))</f>
        <v>4.5794289445725271E-2</v>
      </c>
      <c r="AB1541" s="57">
        <f>+(IF('Panel de Control'!$C$29="Base",'EV - Livianos'!AB331,'EV - Livianos'!AB1299))</f>
        <v>4.0177656269732194E-2</v>
      </c>
      <c r="AC1541" s="57">
        <f>+(IF('Panel de Control'!$C$29="Base",'EV - Livianos'!AC331,'EV - Livianos'!AC1299))</f>
        <v>3.5163937008926428E-2</v>
      </c>
      <c r="AD1541" s="57">
        <f>+(IF('Panel de Control'!$C$29="Base",'EV - Livianos'!AD331,'EV - Livianos'!AD1299))</f>
        <v>3.0714901907257328E-2</v>
      </c>
      <c r="AE1541" s="57">
        <f>+(IF('Panel de Control'!$C$29="Base",'EV - Livianos'!AE331,'EV - Livianos'!AE1299))</f>
        <v>2.6771167744061887E-2</v>
      </c>
      <c r="AF1541" s="57">
        <f>+(IF('Panel de Control'!$C$29="Base",'EV - Livianos'!AF331,'EV - Livianos'!AF1299))</f>
        <v>2.3318625372947571E-2</v>
      </c>
      <c r="AG1541" s="57">
        <f>+(IF('Panel de Control'!$C$29="Base",'EV - Livianos'!AG331,'EV - Livianos'!AG1299))</f>
        <v>2.0280850404970692E-2</v>
      </c>
      <c r="AH1541" s="57">
        <f>+(IF('Panel de Control'!$C$29="Base",'EV - Livianos'!AH331,'EV - Livianos'!AH1299))</f>
        <v>1.7618166341746247E-2</v>
      </c>
      <c r="AI1541" s="57">
        <f>+(IF('Panel de Control'!$C$29="Base",'EV - Livianos'!AI331,'EV - Livianos'!AI1299))</f>
        <v>1.5293397719122368E-2</v>
      </c>
      <c r="AJ1541" s="57">
        <f>+(IF('Panel de Control'!$C$29="Base",'EV - Livianos'!AJ331,'EV - Livianos'!AJ1299))</f>
        <v>1.3277482720644765E-2</v>
      </c>
      <c r="AK1541" s="57">
        <f>+(IF('Panel de Control'!$C$29="Base",'EV - Livianos'!AK331,'EV - Livianos'!AK1299))</f>
        <v>1.1523970794160277E-2</v>
      </c>
    </row>
    <row r="1542" spans="1:37" s="65" customFormat="1" ht="17.100000000000001" customHeight="1" x14ac:dyDescent="0.2">
      <c r="A1542" s="54" t="s">
        <v>244</v>
      </c>
      <c r="B1542" s="55" t="s">
        <v>110</v>
      </c>
      <c r="C1542" s="56" t="s">
        <v>242</v>
      </c>
      <c r="D1542" s="57">
        <f>+(IF('Panel de Control'!$C$29="Base",'EV - Livianos'!D332,'EV - Livianos'!D1300))</f>
        <v>0</v>
      </c>
      <c r="E1542" s="57">
        <f>+(IF('Panel de Control'!$C$29="Base",'EV - Livianos'!E332,'EV - Livianos'!E1300))</f>
        <v>0</v>
      </c>
      <c r="F1542" s="57">
        <f>+(IF('Panel de Control'!$C$29="Base",'EV - Livianos'!F332,'EV - Livianos'!F1300))</f>
        <v>0</v>
      </c>
      <c r="G1542" s="57">
        <f>+(IF('Panel de Control'!$C$29="Base",'EV - Livianos'!G332,'EV - Livianos'!G1300))</f>
        <v>0</v>
      </c>
      <c r="H1542" s="57">
        <f>+(IF('Panel de Control'!$C$29="Base",'EV - Livianos'!H332,'EV - Livianos'!H1300))</f>
        <v>0</v>
      </c>
      <c r="I1542" s="57">
        <f>+(IF('Panel de Control'!$C$29="Base",'EV - Livianos'!I332,'EV - Livianos'!I1300))</f>
        <v>0</v>
      </c>
      <c r="J1542" s="57">
        <f>+(IF('Panel de Control'!$C$29="Base",'EV - Livianos'!J332,'EV - Livianos'!J1300))</f>
        <v>0</v>
      </c>
      <c r="K1542" s="57">
        <f>+(IF('Panel de Control'!$C$29="Base",'EV - Livianos'!K332,'EV - Livianos'!K1300))</f>
        <v>0</v>
      </c>
      <c r="L1542" s="57">
        <f>+(IF('Panel de Control'!$C$29="Base",'EV - Livianos'!L332,'EV - Livianos'!L1300))</f>
        <v>0</v>
      </c>
      <c r="M1542" s="57">
        <f>+(IF('Panel de Control'!$C$29="Base",'EV - Livianos'!M332,'EV - Livianos'!M1300))</f>
        <v>0</v>
      </c>
      <c r="N1542" s="57">
        <f>+(IF('Panel de Control'!$C$29="Base",'EV - Livianos'!N332,'EV - Livianos'!N1300))</f>
        <v>0</v>
      </c>
      <c r="O1542" s="57">
        <f>+(IF('Panel de Control'!$C$29="Base",'EV - Livianos'!O332,'EV - Livianos'!O1300))</f>
        <v>0</v>
      </c>
      <c r="P1542" s="57">
        <f>+(IF('Panel de Control'!$C$29="Base",'EV - Livianos'!P332,'EV - Livianos'!P1300))</f>
        <v>0</v>
      </c>
      <c r="Q1542" s="57">
        <f>+(IF('Panel de Control'!$C$29="Base",'EV - Livianos'!Q332,'EV - Livianos'!Q1300))</f>
        <v>0</v>
      </c>
      <c r="R1542" s="57">
        <f>+(IF('Panel de Control'!$C$29="Base",'EV - Livianos'!R332,'EV - Livianos'!R1300))</f>
        <v>0</v>
      </c>
      <c r="S1542" s="57">
        <f>+(IF('Panel de Control'!$C$29="Base",'EV - Livianos'!S332,'EV - Livianos'!S1300))</f>
        <v>0</v>
      </c>
      <c r="T1542" s="57">
        <f>+(IF('Panel de Control'!$C$29="Base",'EV - Livianos'!T332,'EV - Livianos'!T1300))</f>
        <v>0</v>
      </c>
      <c r="U1542" s="57">
        <f>+(IF('Panel de Control'!$C$29="Base",'EV - Livianos'!U332,'EV - Livianos'!U1300))</f>
        <v>0</v>
      </c>
      <c r="V1542" s="57">
        <f>+(IF('Panel de Control'!$C$29="Base",'EV - Livianos'!V332,'EV - Livianos'!V1300))</f>
        <v>0</v>
      </c>
      <c r="W1542" s="57">
        <f>+(IF('Panel de Control'!$C$29="Base",'EV - Livianos'!W332,'EV - Livianos'!W1300))</f>
        <v>0</v>
      </c>
      <c r="X1542" s="57">
        <f>+(IF('Panel de Control'!$C$29="Base",'EV - Livianos'!X332,'EV - Livianos'!X1300))</f>
        <v>0</v>
      </c>
      <c r="Y1542" s="57">
        <f>+(IF('Panel de Control'!$C$29="Base",'EV - Livianos'!Y332,'EV - Livianos'!Y1300))</f>
        <v>0</v>
      </c>
      <c r="Z1542" s="57">
        <f>+(IF('Panel de Control'!$C$29="Base",'EV - Livianos'!Z332,'EV - Livianos'!Z1300))</f>
        <v>0</v>
      </c>
      <c r="AA1542" s="57">
        <f>+(IF('Panel de Control'!$C$29="Base",'EV - Livianos'!AA332,'EV - Livianos'!AA1300))</f>
        <v>0</v>
      </c>
      <c r="AB1542" s="57">
        <f>+(IF('Panel de Control'!$C$29="Base",'EV - Livianos'!AB332,'EV - Livianos'!AB1300))</f>
        <v>0</v>
      </c>
      <c r="AC1542" s="57">
        <f>+(IF('Panel de Control'!$C$29="Base",'EV - Livianos'!AC332,'EV - Livianos'!AC1300))</f>
        <v>0</v>
      </c>
      <c r="AD1542" s="57">
        <f>+(IF('Panel de Control'!$C$29="Base",'EV - Livianos'!AD332,'EV - Livianos'!AD1300))</f>
        <v>0</v>
      </c>
      <c r="AE1542" s="57">
        <f>+(IF('Panel de Control'!$C$29="Base",'EV - Livianos'!AE332,'EV - Livianos'!AE1300))</f>
        <v>0</v>
      </c>
      <c r="AF1542" s="57">
        <f>+(IF('Panel de Control'!$C$29="Base",'EV - Livianos'!AF332,'EV - Livianos'!AF1300))</f>
        <v>0</v>
      </c>
      <c r="AG1542" s="57">
        <f>+(IF('Panel de Control'!$C$29="Base",'EV - Livianos'!AG332,'EV - Livianos'!AG1300))</f>
        <v>0</v>
      </c>
      <c r="AH1542" s="57">
        <f>+(IF('Panel de Control'!$C$29="Base",'EV - Livianos'!AH332,'EV - Livianos'!AH1300))</f>
        <v>0</v>
      </c>
      <c r="AI1542" s="57">
        <f>+(IF('Panel de Control'!$C$29="Base",'EV - Livianos'!AI332,'EV - Livianos'!AI1300))</f>
        <v>0</v>
      </c>
      <c r="AJ1542" s="57">
        <f>+(IF('Panel de Control'!$C$29="Base",'EV - Livianos'!AJ332,'EV - Livianos'!AJ1300))</f>
        <v>0</v>
      </c>
      <c r="AK1542" s="57">
        <f>+(IF('Panel de Control'!$C$29="Base",'EV - Livianos'!AK332,'EV - Livianos'!AK1300))</f>
        <v>0</v>
      </c>
    </row>
    <row r="1543" spans="1:37" s="65" customFormat="1" ht="17.100000000000001" customHeight="1" x14ac:dyDescent="0.2">
      <c r="A1543" s="54" t="s">
        <v>268</v>
      </c>
      <c r="B1543" s="55" t="s">
        <v>110</v>
      </c>
      <c r="C1543" s="56" t="s">
        <v>242</v>
      </c>
      <c r="D1543" s="57">
        <f>+(IF('Panel de Control'!$C$29="Base",'EV - Livianos'!D333,'EV - Livianos'!D1301))</f>
        <v>0</v>
      </c>
      <c r="E1543" s="57">
        <f>+(IF('Panel de Control'!$C$29="Base",'EV - Livianos'!E333,'EV - Livianos'!E1301))</f>
        <v>0</v>
      </c>
      <c r="F1543" s="57">
        <f>+(IF('Panel de Control'!$C$29="Base",'EV - Livianos'!F333,'EV - Livianos'!F1301))</f>
        <v>0</v>
      </c>
      <c r="G1543" s="57">
        <f>+(IF('Panel de Control'!$C$29="Base",'EV - Livianos'!G333,'EV - Livianos'!G1301))</f>
        <v>0</v>
      </c>
      <c r="H1543" s="57">
        <f>+(IF('Panel de Control'!$C$29="Base",'EV - Livianos'!H333,'EV - Livianos'!H1301))</f>
        <v>0</v>
      </c>
      <c r="I1543" s="57">
        <f>+(IF('Panel de Control'!$C$29="Base",'EV - Livianos'!I333,'EV - Livianos'!I1301))</f>
        <v>0</v>
      </c>
      <c r="J1543" s="57">
        <f>+(IF('Panel de Control'!$C$29="Base",'EV - Livianos'!J333,'EV - Livianos'!J1301))</f>
        <v>0</v>
      </c>
      <c r="K1543" s="57">
        <f>+(IF('Panel de Control'!$C$29="Base",'EV - Livianos'!K333,'EV - Livianos'!K1301))</f>
        <v>0</v>
      </c>
      <c r="L1543" s="57">
        <f>+(IF('Panel de Control'!$C$29="Base",'EV - Livianos'!L333,'EV - Livianos'!L1301))</f>
        <v>0</v>
      </c>
      <c r="M1543" s="57">
        <f>+(IF('Panel de Control'!$C$29="Base",'EV - Livianos'!M333,'EV - Livianos'!M1301))</f>
        <v>0</v>
      </c>
      <c r="N1543" s="57">
        <f>+(IF('Panel de Control'!$C$29="Base",'EV - Livianos'!N333,'EV - Livianos'!N1301))</f>
        <v>0</v>
      </c>
      <c r="O1543" s="57">
        <f>+(IF('Panel de Control'!$C$29="Base",'EV - Livianos'!O333,'EV - Livianos'!O1301))</f>
        <v>0</v>
      </c>
      <c r="P1543" s="57">
        <f>+(IF('Panel de Control'!$C$29="Base",'EV - Livianos'!P333,'EV - Livianos'!P1301))</f>
        <v>0</v>
      </c>
      <c r="Q1543" s="57">
        <f>+(IF('Panel de Control'!$C$29="Base",'EV - Livianos'!Q333,'EV - Livianos'!Q1301))</f>
        <v>0</v>
      </c>
      <c r="R1543" s="57">
        <f>+(IF('Panel de Control'!$C$29="Base",'EV - Livianos'!R333,'EV - Livianos'!R1301))</f>
        <v>0</v>
      </c>
      <c r="S1543" s="57">
        <f>+(IF('Panel de Control'!$C$29="Base",'EV - Livianos'!S333,'EV - Livianos'!S1301))</f>
        <v>0</v>
      </c>
      <c r="T1543" s="57">
        <f>+(IF('Panel de Control'!$C$29="Base",'EV - Livianos'!T333,'EV - Livianos'!T1301))</f>
        <v>0</v>
      </c>
      <c r="U1543" s="57">
        <f>+(IF('Panel de Control'!$C$29="Base",'EV - Livianos'!U333,'EV - Livianos'!U1301))</f>
        <v>0</v>
      </c>
      <c r="V1543" s="57">
        <f>+(IF('Panel de Control'!$C$29="Base",'EV - Livianos'!V333,'EV - Livianos'!V1301))</f>
        <v>0</v>
      </c>
      <c r="W1543" s="57">
        <f>+(IF('Panel de Control'!$C$29="Base",'EV - Livianos'!W333,'EV - Livianos'!W1301))</f>
        <v>0</v>
      </c>
      <c r="X1543" s="57">
        <f>+(IF('Panel de Control'!$C$29="Base",'EV - Livianos'!X333,'EV - Livianos'!X1301))</f>
        <v>0</v>
      </c>
      <c r="Y1543" s="57">
        <f>+(IF('Panel de Control'!$C$29="Base",'EV - Livianos'!Y333,'EV - Livianos'!Y1301))</f>
        <v>0</v>
      </c>
      <c r="Z1543" s="57">
        <f>+(IF('Panel de Control'!$C$29="Base",'EV - Livianos'!Z333,'EV - Livianos'!Z1301))</f>
        <v>0</v>
      </c>
      <c r="AA1543" s="57">
        <f>+(IF('Panel de Control'!$C$29="Base",'EV - Livianos'!AA333,'EV - Livianos'!AA1301))</f>
        <v>0</v>
      </c>
      <c r="AB1543" s="57">
        <f>+(IF('Panel de Control'!$C$29="Base",'EV - Livianos'!AB333,'EV - Livianos'!AB1301))</f>
        <v>0</v>
      </c>
      <c r="AC1543" s="57">
        <f>+(IF('Panel de Control'!$C$29="Base",'EV - Livianos'!AC333,'EV - Livianos'!AC1301))</f>
        <v>0</v>
      </c>
      <c r="AD1543" s="57">
        <f>+(IF('Panel de Control'!$C$29="Base",'EV - Livianos'!AD333,'EV - Livianos'!AD1301))</f>
        <v>0</v>
      </c>
      <c r="AE1543" s="57">
        <f>+(IF('Panel de Control'!$C$29="Base",'EV - Livianos'!AE333,'EV - Livianos'!AE1301))</f>
        <v>0</v>
      </c>
      <c r="AF1543" s="57">
        <f>+(IF('Panel de Control'!$C$29="Base",'EV - Livianos'!AF333,'EV - Livianos'!AF1301))</f>
        <v>0</v>
      </c>
      <c r="AG1543" s="57">
        <f>+(IF('Panel de Control'!$C$29="Base",'EV - Livianos'!AG333,'EV - Livianos'!AG1301))</f>
        <v>0</v>
      </c>
      <c r="AH1543" s="57">
        <f>+(IF('Panel de Control'!$C$29="Base",'EV - Livianos'!AH333,'EV - Livianos'!AH1301))</f>
        <v>0</v>
      </c>
      <c r="AI1543" s="57">
        <f>+(IF('Panel de Control'!$C$29="Base",'EV - Livianos'!AI333,'EV - Livianos'!AI1301))</f>
        <v>0</v>
      </c>
      <c r="AJ1543" s="57">
        <f>+(IF('Panel de Control'!$C$29="Base",'EV - Livianos'!AJ333,'EV - Livianos'!AJ1301))</f>
        <v>0</v>
      </c>
      <c r="AK1543" s="57">
        <f>+(IF('Panel de Control'!$C$29="Base",'EV - Livianos'!AK333,'EV - Livianos'!AK1301))</f>
        <v>0</v>
      </c>
    </row>
    <row r="1544" spans="1:37" s="65" customFormat="1" ht="17.100000000000001" customHeight="1" x14ac:dyDescent="0.2">
      <c r="A1544" s="54" t="s">
        <v>189</v>
      </c>
      <c r="B1544" s="55" t="s">
        <v>110</v>
      </c>
      <c r="C1544" s="56" t="s">
        <v>242</v>
      </c>
      <c r="D1544" s="57">
        <f>+(IF('Panel de Control'!$C$29="Base",'EV - Livianos'!D334,'EV - Livianos'!D1302))</f>
        <v>6.9310876609311912E-5</v>
      </c>
      <c r="E1544" s="57">
        <f>+(IF('Panel de Control'!$C$29="Base",'EV - Livianos'!E334,'EV - Livianos'!E1302))</f>
        <v>6.9310876609311912E-5</v>
      </c>
      <c r="F1544" s="57">
        <f>+(IF('Panel de Control'!$C$29="Base",'EV - Livianos'!F334,'EV - Livianos'!F1302))</f>
        <v>6.9310876609311912E-5</v>
      </c>
      <c r="G1544" s="57">
        <f>+(IF('Panel de Control'!$C$29="Base",'EV - Livianos'!G334,'EV - Livianos'!G1302))</f>
        <v>6.9310876609311912E-5</v>
      </c>
      <c r="H1544" s="57">
        <f>+(IF('Panel de Control'!$C$29="Base",'EV - Livianos'!H334,'EV - Livianos'!H1302))</f>
        <v>2.7542587664131308E-4</v>
      </c>
      <c r="I1544" s="57">
        <f>+(IF('Panel de Control'!$C$29="Base",'EV - Livianos'!I334,'EV - Livianos'!I1302))</f>
        <v>2.9866384809938955E-4</v>
      </c>
      <c r="J1544" s="57">
        <f>+(IF('Panel de Control'!$C$29="Base",'EV - Livianos'!J334,'EV - Livianos'!J1302))</f>
        <v>3.7981511375460928E-4</v>
      </c>
      <c r="K1544" s="57">
        <f>+(IF('Panel de Control'!$C$29="Base",'EV - Livianos'!K334,'EV - Livianos'!K1302))</f>
        <v>4.9559208507693638E-3</v>
      </c>
      <c r="L1544" s="57">
        <f>+(IF('Panel de Control'!$C$29="Base",'EV - Livianos'!L334,'EV - Livianos'!L1302))</f>
        <v>9.4006698210634693E-3</v>
      </c>
      <c r="M1544" s="57">
        <f>+(IF('Panel de Control'!$C$29="Base",'EV - Livianos'!M334,'EV - Livianos'!M1302))</f>
        <v>1.3699158688781432E-2</v>
      </c>
      <c r="N1544" s="57">
        <f>+(IF('Panel de Control'!$C$29="Base",'EV - Livianos'!N334,'EV - Livianos'!N1302))</f>
        <v>2.018101243023734E-2</v>
      </c>
      <c r="O1544" s="57">
        <f>+(IF('Panel de Control'!$C$29="Base",'EV - Livianos'!O334,'EV - Livianos'!O1302))</f>
        <v>2.6576459430162038E-2</v>
      </c>
      <c r="P1544" s="57">
        <f>+(IF('Panel de Control'!$C$29="Base",'EV - Livianos'!P334,'EV - Livianos'!P1302))</f>
        <v>3.2870058269689931E-2</v>
      </c>
      <c r="Q1544" s="57">
        <f>+(IF('Panel de Control'!$C$29="Base",'EV - Livianos'!Q334,'EV - Livianos'!Q1302))</f>
        <v>4.0698293080276601E-2</v>
      </c>
      <c r="R1544" s="57">
        <f>+(IF('Panel de Control'!$C$29="Base",'EV - Livianos'!R334,'EV - Livianos'!R1302))</f>
        <v>4.8603498046074778E-2</v>
      </c>
      <c r="S1544" s="57">
        <f>+(IF('Panel de Control'!$C$29="Base",'EV - Livianos'!S334,'EV - Livianos'!S1302))</f>
        <v>5.6736327075315937E-2</v>
      </c>
      <c r="T1544" s="57">
        <f>+(IF('Panel de Control'!$C$29="Base",'EV - Livianos'!T334,'EV - Livianos'!T1302))</f>
        <v>6.6062261541145639E-2</v>
      </c>
      <c r="U1544" s="57">
        <f>+(IF('Panel de Control'!$C$29="Base",'EV - Livianos'!U334,'EV - Livianos'!U1302))</f>
        <v>7.677544310287697E-2</v>
      </c>
      <c r="V1544" s="57">
        <f>+(IF('Panel de Control'!$C$29="Base",'EV - Livianos'!V334,'EV - Livianos'!V1302))</f>
        <v>8.8692243958772538E-2</v>
      </c>
      <c r="W1544" s="57">
        <f>+(IF('Panel de Control'!$C$29="Base",'EV - Livianos'!W334,'EV - Livianos'!W1302))</f>
        <v>0.10215409161259675</v>
      </c>
      <c r="X1544" s="57">
        <f>+(IF('Panel de Control'!$C$29="Base",'EV - Livianos'!X334,'EV - Livianos'!X1302))</f>
        <v>0.11726611085671433</v>
      </c>
      <c r="Y1544" s="57">
        <f>+(IF('Panel de Control'!$C$29="Base",'EV - Livianos'!Y334,'EV - Livianos'!Y1302))</f>
        <v>0.13366347867611775</v>
      </c>
      <c r="Z1544" s="57">
        <f>+(IF('Panel de Control'!$C$29="Base",'EV - Livianos'!Z334,'EV - Livianos'!Z1302))</f>
        <v>0.15082563007249511</v>
      </c>
      <c r="AA1544" s="57">
        <f>+(IF('Panel de Control'!$C$29="Base",'EV - Livianos'!AA334,'EV - Livianos'!AA1302))</f>
        <v>0.16967258261252177</v>
      </c>
      <c r="AB1544" s="57">
        <f>+(IF('Panel de Control'!$C$29="Base",'EV - Livianos'!AB334,'EV - Livianos'!AB1302))</f>
        <v>0.18946071881746593</v>
      </c>
      <c r="AC1544" s="57">
        <f>+(IF('Panel de Control'!$C$29="Base",'EV - Livianos'!AC334,'EV - Livianos'!AC1302))</f>
        <v>0.21005184401024818</v>
      </c>
      <c r="AD1544" s="57">
        <f>+(IF('Panel de Control'!$C$29="Base",'EV - Livianos'!AD334,'EV - Livianos'!AD1302))</f>
        <v>0.23152431598011461</v>
      </c>
      <c r="AE1544" s="57">
        <f>+(IF('Panel de Control'!$C$29="Base",'EV - Livianos'!AE334,'EV - Livianos'!AE1302))</f>
        <v>0.25363361522592898</v>
      </c>
      <c r="AF1544" s="57">
        <f>+(IF('Panel de Control'!$C$29="Base",'EV - Livianos'!AF334,'EV - Livianos'!AF1302))</f>
        <v>0.27568982692566274</v>
      </c>
      <c r="AG1544" s="57">
        <f>+(IF('Panel de Control'!$C$29="Base",'EV - Livianos'!AG334,'EV - Livianos'!AG1302))</f>
        <v>0.29827645906043188</v>
      </c>
      <c r="AH1544" s="57">
        <f>+(IF('Panel de Control'!$C$29="Base",'EV - Livianos'!AH334,'EV - Livianos'!AH1302))</f>
        <v>0.32100874015577679</v>
      </c>
      <c r="AI1544" s="57">
        <f>+(IF('Panel de Control'!$C$29="Base",'EV - Livianos'!AI334,'EV - Livianos'!AI1302))</f>
        <v>0.34367933929912103</v>
      </c>
      <c r="AJ1544" s="57">
        <f>+(IF('Panel de Control'!$C$29="Base",'EV - Livianos'!AJ334,'EV - Livianos'!AJ1302))</f>
        <v>0.36610313552071994</v>
      </c>
      <c r="AK1544" s="57">
        <f>+(IF('Panel de Control'!$C$29="Base",'EV - Livianos'!AK334,'EV - Livianos'!AK1302))</f>
        <v>0.38828208459683294</v>
      </c>
    </row>
    <row r="1545" spans="1:37" s="65" customFormat="1" ht="17.100000000000001" customHeight="1" x14ac:dyDescent="0.2">
      <c r="A1545" s="54" t="s">
        <v>269</v>
      </c>
      <c r="B1545" s="55" t="s">
        <v>110</v>
      </c>
      <c r="C1545" s="56" t="s">
        <v>242</v>
      </c>
      <c r="D1545" s="57">
        <f>+(IF('Panel de Control'!$C$29="Base",'EV - Livianos'!D335,'EV - Livianos'!D1303))</f>
        <v>0</v>
      </c>
      <c r="E1545" s="57">
        <f>+(IF('Panel de Control'!$C$29="Base",'EV - Livianos'!E335,'EV - Livianos'!E1303))</f>
        <v>0</v>
      </c>
      <c r="F1545" s="57">
        <f>+(IF('Panel de Control'!$C$29="Base",'EV - Livianos'!F335,'EV - Livianos'!F1303))</f>
        <v>0</v>
      </c>
      <c r="G1545" s="57">
        <f>+(IF('Panel de Control'!$C$29="Base",'EV - Livianos'!G335,'EV - Livianos'!G1303))</f>
        <v>0</v>
      </c>
      <c r="H1545" s="57">
        <f>+(IF('Panel de Control'!$C$29="Base",'EV - Livianos'!H335,'EV - Livianos'!H1303))</f>
        <v>0</v>
      </c>
      <c r="I1545" s="57">
        <f>+(IF('Panel de Control'!$C$29="Base",'EV - Livianos'!I335,'EV - Livianos'!I1303))</f>
        <v>0</v>
      </c>
      <c r="J1545" s="57">
        <f>+(IF('Panel de Control'!$C$29="Base",'EV - Livianos'!J335,'EV - Livianos'!J1303))</f>
        <v>0</v>
      </c>
      <c r="K1545" s="57">
        <f>+(IF('Panel de Control'!$C$29="Base",'EV - Livianos'!K335,'EV - Livianos'!K1303))</f>
        <v>0</v>
      </c>
      <c r="L1545" s="57">
        <f>+(IF('Panel de Control'!$C$29="Base",'EV - Livianos'!L335,'EV - Livianos'!L1303))</f>
        <v>0</v>
      </c>
      <c r="M1545" s="57">
        <f>+(IF('Panel de Control'!$C$29="Base",'EV - Livianos'!M335,'EV - Livianos'!M1303))</f>
        <v>0</v>
      </c>
      <c r="N1545" s="57">
        <f>+(IF('Panel de Control'!$C$29="Base",'EV - Livianos'!N335,'EV - Livianos'!N1303))</f>
        <v>0</v>
      </c>
      <c r="O1545" s="57">
        <f>+(IF('Panel de Control'!$C$29="Base",'EV - Livianos'!O335,'EV - Livianos'!O1303))</f>
        <v>0</v>
      </c>
      <c r="P1545" s="57">
        <f>+(IF('Panel de Control'!$C$29="Base",'EV - Livianos'!P335,'EV - Livianos'!P1303))</f>
        <v>0</v>
      </c>
      <c r="Q1545" s="57">
        <f>+(IF('Panel de Control'!$C$29="Base",'EV - Livianos'!Q335,'EV - Livianos'!Q1303))</f>
        <v>0</v>
      </c>
      <c r="R1545" s="57">
        <f>+(IF('Panel de Control'!$C$29="Base",'EV - Livianos'!R335,'EV - Livianos'!R1303))</f>
        <v>0</v>
      </c>
      <c r="S1545" s="57">
        <f>+(IF('Panel de Control'!$C$29="Base",'EV - Livianos'!S335,'EV - Livianos'!S1303))</f>
        <v>0</v>
      </c>
      <c r="T1545" s="57">
        <f>+(IF('Panel de Control'!$C$29="Base",'EV - Livianos'!T335,'EV - Livianos'!T1303))</f>
        <v>0</v>
      </c>
      <c r="U1545" s="57">
        <f>+(IF('Panel de Control'!$C$29="Base",'EV - Livianos'!U335,'EV - Livianos'!U1303))</f>
        <v>0</v>
      </c>
      <c r="V1545" s="57">
        <f>+(IF('Panel de Control'!$C$29="Base",'EV - Livianos'!V335,'EV - Livianos'!V1303))</f>
        <v>0</v>
      </c>
      <c r="W1545" s="57">
        <f>+(IF('Panel de Control'!$C$29="Base",'EV - Livianos'!W335,'EV - Livianos'!W1303))</f>
        <v>0</v>
      </c>
      <c r="X1545" s="57">
        <f>+(IF('Panel de Control'!$C$29="Base",'EV - Livianos'!X335,'EV - Livianos'!X1303))</f>
        <v>0</v>
      </c>
      <c r="Y1545" s="57">
        <f>+(IF('Panel de Control'!$C$29="Base",'EV - Livianos'!Y335,'EV - Livianos'!Y1303))</f>
        <v>0</v>
      </c>
      <c r="Z1545" s="57">
        <f>+(IF('Panel de Control'!$C$29="Base",'EV - Livianos'!Z335,'EV - Livianos'!Z1303))</f>
        <v>0</v>
      </c>
      <c r="AA1545" s="57">
        <f>+(IF('Panel de Control'!$C$29="Base",'EV - Livianos'!AA335,'EV - Livianos'!AA1303))</f>
        <v>0</v>
      </c>
      <c r="AB1545" s="57">
        <f>+(IF('Panel de Control'!$C$29="Base",'EV - Livianos'!AB335,'EV - Livianos'!AB1303))</f>
        <v>0</v>
      </c>
      <c r="AC1545" s="57">
        <f>+(IF('Panel de Control'!$C$29="Base",'EV - Livianos'!AC335,'EV - Livianos'!AC1303))</f>
        <v>0</v>
      </c>
      <c r="AD1545" s="57">
        <f>+(IF('Panel de Control'!$C$29="Base",'EV - Livianos'!AD335,'EV - Livianos'!AD1303))</f>
        <v>0</v>
      </c>
      <c r="AE1545" s="57">
        <f>+(IF('Panel de Control'!$C$29="Base",'EV - Livianos'!AE335,'EV - Livianos'!AE1303))</f>
        <v>0</v>
      </c>
      <c r="AF1545" s="57">
        <f>+(IF('Panel de Control'!$C$29="Base",'EV - Livianos'!AF335,'EV - Livianos'!AF1303))</f>
        <v>0</v>
      </c>
      <c r="AG1545" s="57">
        <f>+(IF('Panel de Control'!$C$29="Base",'EV - Livianos'!AG335,'EV - Livianos'!AG1303))</f>
        <v>0</v>
      </c>
      <c r="AH1545" s="57">
        <f>+(IF('Panel de Control'!$C$29="Base",'EV - Livianos'!AH335,'EV - Livianos'!AH1303))</f>
        <v>0</v>
      </c>
      <c r="AI1545" s="57">
        <f>+(IF('Panel de Control'!$C$29="Base",'EV - Livianos'!AI335,'EV - Livianos'!AI1303))</f>
        <v>0</v>
      </c>
      <c r="AJ1545" s="57">
        <f>+(IF('Panel de Control'!$C$29="Base",'EV - Livianos'!AJ335,'EV - Livianos'!AJ1303))</f>
        <v>0</v>
      </c>
      <c r="AK1545" s="57">
        <f>+(IF('Panel de Control'!$C$29="Base",'EV - Livianos'!AK335,'EV - Livianos'!AK1303))</f>
        <v>0</v>
      </c>
    </row>
    <row r="1546" spans="1:37" s="65" customFormat="1" ht="17.100000000000001" customHeight="1" x14ac:dyDescent="0.2">
      <c r="A1546" s="54" t="s">
        <v>270</v>
      </c>
      <c r="B1546" s="55" t="s">
        <v>110</v>
      </c>
      <c r="C1546" s="56" t="s">
        <v>242</v>
      </c>
      <c r="D1546" s="57">
        <f>+(IF('Panel de Control'!$C$29="Base",'EV - Livianos'!D336,'EV - Livianos'!D1304))</f>
        <v>0</v>
      </c>
      <c r="E1546" s="57">
        <f>+(IF('Panel de Control'!$C$29="Base",'EV - Livianos'!E336,'EV - Livianos'!E1304))</f>
        <v>0</v>
      </c>
      <c r="F1546" s="57">
        <f>+(IF('Panel de Control'!$C$29="Base",'EV - Livianos'!F336,'EV - Livianos'!F1304))</f>
        <v>0</v>
      </c>
      <c r="G1546" s="57">
        <f>+(IF('Panel de Control'!$C$29="Base",'EV - Livianos'!G336,'EV - Livianos'!G1304))</f>
        <v>0</v>
      </c>
      <c r="H1546" s="57">
        <f>+(IF('Panel de Control'!$C$29="Base",'EV - Livianos'!H336,'EV - Livianos'!H1304))</f>
        <v>0</v>
      </c>
      <c r="I1546" s="57">
        <f>+(IF('Panel de Control'!$C$29="Base",'EV - Livianos'!I336,'EV - Livianos'!I1304))</f>
        <v>0</v>
      </c>
      <c r="J1546" s="57">
        <f>+(IF('Panel de Control'!$C$29="Base",'EV - Livianos'!J336,'EV - Livianos'!J1304))</f>
        <v>0</v>
      </c>
      <c r="K1546" s="57">
        <f>+(IF('Panel de Control'!$C$29="Base",'EV - Livianos'!K336,'EV - Livianos'!K1304))</f>
        <v>0</v>
      </c>
      <c r="L1546" s="57">
        <f>+(IF('Panel de Control'!$C$29="Base",'EV - Livianos'!L336,'EV - Livianos'!L1304))</f>
        <v>0</v>
      </c>
      <c r="M1546" s="57">
        <f>+(IF('Panel de Control'!$C$29="Base",'EV - Livianos'!M336,'EV - Livianos'!M1304))</f>
        <v>0</v>
      </c>
      <c r="N1546" s="57">
        <f>+(IF('Panel de Control'!$C$29="Base",'EV - Livianos'!N336,'EV - Livianos'!N1304))</f>
        <v>0</v>
      </c>
      <c r="O1546" s="57">
        <f>+(IF('Panel de Control'!$C$29="Base",'EV - Livianos'!O336,'EV - Livianos'!O1304))</f>
        <v>0</v>
      </c>
      <c r="P1546" s="57">
        <f>+(IF('Panel de Control'!$C$29="Base",'EV - Livianos'!P336,'EV - Livianos'!P1304))</f>
        <v>0</v>
      </c>
      <c r="Q1546" s="57">
        <f>+(IF('Panel de Control'!$C$29="Base",'EV - Livianos'!Q336,'EV - Livianos'!Q1304))</f>
        <v>0</v>
      </c>
      <c r="R1546" s="57">
        <f>+(IF('Panel de Control'!$C$29="Base",'EV - Livianos'!R336,'EV - Livianos'!R1304))</f>
        <v>0</v>
      </c>
      <c r="S1546" s="57">
        <f>+(IF('Panel de Control'!$C$29="Base",'EV - Livianos'!S336,'EV - Livianos'!S1304))</f>
        <v>0</v>
      </c>
      <c r="T1546" s="57">
        <f>+(IF('Panel de Control'!$C$29="Base",'EV - Livianos'!T336,'EV - Livianos'!T1304))</f>
        <v>0</v>
      </c>
      <c r="U1546" s="57">
        <f>+(IF('Panel de Control'!$C$29="Base",'EV - Livianos'!U336,'EV - Livianos'!U1304))</f>
        <v>0</v>
      </c>
      <c r="V1546" s="57">
        <f>+(IF('Panel de Control'!$C$29="Base",'EV - Livianos'!V336,'EV - Livianos'!V1304))</f>
        <v>0</v>
      </c>
      <c r="W1546" s="57">
        <f>+(IF('Panel de Control'!$C$29="Base",'EV - Livianos'!W336,'EV - Livianos'!W1304))</f>
        <v>0</v>
      </c>
      <c r="X1546" s="57">
        <f>+(IF('Panel de Control'!$C$29="Base",'EV - Livianos'!X336,'EV - Livianos'!X1304))</f>
        <v>0</v>
      </c>
      <c r="Y1546" s="57">
        <f>+(IF('Panel de Control'!$C$29="Base",'EV - Livianos'!Y336,'EV - Livianos'!Y1304))</f>
        <v>0</v>
      </c>
      <c r="Z1546" s="57">
        <f>+(IF('Panel de Control'!$C$29="Base",'EV - Livianos'!Z336,'EV - Livianos'!Z1304))</f>
        <v>0</v>
      </c>
      <c r="AA1546" s="57">
        <f>+(IF('Panel de Control'!$C$29="Base",'EV - Livianos'!AA336,'EV - Livianos'!AA1304))</f>
        <v>0</v>
      </c>
      <c r="AB1546" s="57">
        <f>+(IF('Panel de Control'!$C$29="Base",'EV - Livianos'!AB336,'EV - Livianos'!AB1304))</f>
        <v>0</v>
      </c>
      <c r="AC1546" s="57">
        <f>+(IF('Panel de Control'!$C$29="Base",'EV - Livianos'!AC336,'EV - Livianos'!AC1304))</f>
        <v>0</v>
      </c>
      <c r="AD1546" s="57">
        <f>+(IF('Panel de Control'!$C$29="Base",'EV - Livianos'!AD336,'EV - Livianos'!AD1304))</f>
        <v>0</v>
      </c>
      <c r="AE1546" s="57">
        <f>+(IF('Panel de Control'!$C$29="Base",'EV - Livianos'!AE336,'EV - Livianos'!AE1304))</f>
        <v>0</v>
      </c>
      <c r="AF1546" s="57">
        <f>+(IF('Panel de Control'!$C$29="Base",'EV - Livianos'!AF336,'EV - Livianos'!AF1304))</f>
        <v>0</v>
      </c>
      <c r="AG1546" s="57">
        <f>+(IF('Panel de Control'!$C$29="Base",'EV - Livianos'!AG336,'EV - Livianos'!AG1304))</f>
        <v>0</v>
      </c>
      <c r="AH1546" s="57">
        <f>+(IF('Panel de Control'!$C$29="Base",'EV - Livianos'!AH336,'EV - Livianos'!AH1304))</f>
        <v>0</v>
      </c>
      <c r="AI1546" s="57">
        <f>+(IF('Panel de Control'!$C$29="Base",'EV - Livianos'!AI336,'EV - Livianos'!AI1304))</f>
        <v>0</v>
      </c>
      <c r="AJ1546" s="57">
        <f>+(IF('Panel de Control'!$C$29="Base",'EV - Livianos'!AJ336,'EV - Livianos'!AJ1304))</f>
        <v>0</v>
      </c>
      <c r="AK1546" s="57">
        <f>+(IF('Panel de Control'!$C$29="Base",'EV - Livianos'!AK336,'EV - Livianos'!AK1304))</f>
        <v>0</v>
      </c>
    </row>
    <row r="1547" spans="1:37" s="65" customFormat="1" ht="17.100000000000001" customHeight="1" x14ac:dyDescent="0.2">
      <c r="A1547" s="54" t="s">
        <v>271</v>
      </c>
      <c r="B1547" s="55" t="s">
        <v>110</v>
      </c>
      <c r="C1547" s="56" t="s">
        <v>242</v>
      </c>
      <c r="D1547" s="57">
        <f>+(IF('Panel de Control'!$C$29="Base",'EV - Livianos'!D337,'EV - Livianos'!D1305))</f>
        <v>0</v>
      </c>
      <c r="E1547" s="57">
        <f>+(IF('Panel de Control'!$C$29="Base",'EV - Livianos'!E337,'EV - Livianos'!E1305))</f>
        <v>0</v>
      </c>
      <c r="F1547" s="57">
        <f>+(IF('Panel de Control'!$C$29="Base",'EV - Livianos'!F337,'EV - Livianos'!F1305))</f>
        <v>0</v>
      </c>
      <c r="G1547" s="57">
        <f>+(IF('Panel de Control'!$C$29="Base",'EV - Livianos'!G337,'EV - Livianos'!G1305))</f>
        <v>0</v>
      </c>
      <c r="H1547" s="57">
        <f>+(IF('Panel de Control'!$C$29="Base",'EV - Livianos'!H337,'EV - Livianos'!H1305))</f>
        <v>0</v>
      </c>
      <c r="I1547" s="57">
        <f>+(IF('Panel de Control'!$C$29="Base",'EV - Livianos'!I337,'EV - Livianos'!I1305))</f>
        <v>0</v>
      </c>
      <c r="J1547" s="57">
        <f>+(IF('Panel de Control'!$C$29="Base",'EV - Livianos'!J337,'EV - Livianos'!J1305))</f>
        <v>0</v>
      </c>
      <c r="K1547" s="57">
        <f>+(IF('Panel de Control'!$C$29="Base",'EV - Livianos'!K337,'EV - Livianos'!K1305))</f>
        <v>0</v>
      </c>
      <c r="L1547" s="57">
        <f>+(IF('Panel de Control'!$C$29="Base",'EV - Livianos'!L337,'EV - Livianos'!L1305))</f>
        <v>0</v>
      </c>
      <c r="M1547" s="57">
        <f>+(IF('Panel de Control'!$C$29="Base",'EV - Livianos'!M337,'EV - Livianos'!M1305))</f>
        <v>0</v>
      </c>
      <c r="N1547" s="57">
        <f>+(IF('Panel de Control'!$C$29="Base",'EV - Livianos'!N337,'EV - Livianos'!N1305))</f>
        <v>0</v>
      </c>
      <c r="O1547" s="57">
        <f>+(IF('Panel de Control'!$C$29="Base",'EV - Livianos'!O337,'EV - Livianos'!O1305))</f>
        <v>0</v>
      </c>
      <c r="P1547" s="57">
        <f>+(IF('Panel de Control'!$C$29="Base",'EV - Livianos'!P337,'EV - Livianos'!P1305))</f>
        <v>0</v>
      </c>
      <c r="Q1547" s="57">
        <f>+(IF('Panel de Control'!$C$29="Base",'EV - Livianos'!Q337,'EV - Livianos'!Q1305))</f>
        <v>0</v>
      </c>
      <c r="R1547" s="57">
        <f>+(IF('Panel de Control'!$C$29="Base",'EV - Livianos'!R337,'EV - Livianos'!R1305))</f>
        <v>0</v>
      </c>
      <c r="S1547" s="57">
        <f>+(IF('Panel de Control'!$C$29="Base",'EV - Livianos'!S337,'EV - Livianos'!S1305))</f>
        <v>0</v>
      </c>
      <c r="T1547" s="57">
        <f>+(IF('Panel de Control'!$C$29="Base",'EV - Livianos'!T337,'EV - Livianos'!T1305))</f>
        <v>0</v>
      </c>
      <c r="U1547" s="57">
        <f>+(IF('Panel de Control'!$C$29="Base",'EV - Livianos'!U337,'EV - Livianos'!U1305))</f>
        <v>0</v>
      </c>
      <c r="V1547" s="57">
        <f>+(IF('Panel de Control'!$C$29="Base",'EV - Livianos'!V337,'EV - Livianos'!V1305))</f>
        <v>0</v>
      </c>
      <c r="W1547" s="57">
        <f>+(IF('Panel de Control'!$C$29="Base",'EV - Livianos'!W337,'EV - Livianos'!W1305))</f>
        <v>0</v>
      </c>
      <c r="X1547" s="57">
        <f>+(IF('Panel de Control'!$C$29="Base",'EV - Livianos'!X337,'EV - Livianos'!X1305))</f>
        <v>0</v>
      </c>
      <c r="Y1547" s="57">
        <f>+(IF('Panel de Control'!$C$29="Base",'EV - Livianos'!Y337,'EV - Livianos'!Y1305))</f>
        <v>0</v>
      </c>
      <c r="Z1547" s="57">
        <f>+(IF('Panel de Control'!$C$29="Base",'EV - Livianos'!Z337,'EV - Livianos'!Z1305))</f>
        <v>0</v>
      </c>
      <c r="AA1547" s="57">
        <f>+(IF('Panel de Control'!$C$29="Base",'EV - Livianos'!AA337,'EV - Livianos'!AA1305))</f>
        <v>0</v>
      </c>
      <c r="AB1547" s="57">
        <f>+(IF('Panel de Control'!$C$29="Base",'EV - Livianos'!AB337,'EV - Livianos'!AB1305))</f>
        <v>0</v>
      </c>
      <c r="AC1547" s="57">
        <f>+(IF('Panel de Control'!$C$29="Base",'EV - Livianos'!AC337,'EV - Livianos'!AC1305))</f>
        <v>0</v>
      </c>
      <c r="AD1547" s="57">
        <f>+(IF('Panel de Control'!$C$29="Base",'EV - Livianos'!AD337,'EV - Livianos'!AD1305))</f>
        <v>0</v>
      </c>
      <c r="AE1547" s="57">
        <f>+(IF('Panel de Control'!$C$29="Base",'EV - Livianos'!AE337,'EV - Livianos'!AE1305))</f>
        <v>0</v>
      </c>
      <c r="AF1547" s="57">
        <f>+(IF('Panel de Control'!$C$29="Base",'EV - Livianos'!AF337,'EV - Livianos'!AF1305))</f>
        <v>0</v>
      </c>
      <c r="AG1547" s="57">
        <f>+(IF('Panel de Control'!$C$29="Base",'EV - Livianos'!AG337,'EV - Livianos'!AG1305))</f>
        <v>0</v>
      </c>
      <c r="AH1547" s="57">
        <f>+(IF('Panel de Control'!$C$29="Base",'EV - Livianos'!AH337,'EV - Livianos'!AH1305))</f>
        <v>0</v>
      </c>
      <c r="AI1547" s="57">
        <f>+(IF('Panel de Control'!$C$29="Base",'EV - Livianos'!AI337,'EV - Livianos'!AI1305))</f>
        <v>0</v>
      </c>
      <c r="AJ1547" s="57">
        <f>+(IF('Panel de Control'!$C$29="Base",'EV - Livianos'!AJ337,'EV - Livianos'!AJ1305))</f>
        <v>0</v>
      </c>
      <c r="AK1547" s="57">
        <f>+(IF('Panel de Control'!$C$29="Base",'EV - Livianos'!AK337,'EV - Livianos'!AK1305))</f>
        <v>0</v>
      </c>
    </row>
    <row r="1548" spans="1:37" s="65" customFormat="1" ht="17.100000000000001" customHeight="1" x14ac:dyDescent="0.2">
      <c r="A1548" s="54" t="s">
        <v>272</v>
      </c>
      <c r="B1548" s="55" t="s">
        <v>110</v>
      </c>
      <c r="C1548" s="56" t="s">
        <v>242</v>
      </c>
      <c r="D1548" s="57">
        <f>+(IF('Panel de Control'!$C$29="Base",'EV - Livianos'!D338,'EV - Livianos'!D1306))</f>
        <v>0</v>
      </c>
      <c r="E1548" s="57">
        <f>+(IF('Panel de Control'!$C$29="Base",'EV - Livianos'!E338,'EV - Livianos'!E1306))</f>
        <v>0</v>
      </c>
      <c r="F1548" s="57">
        <f>+(IF('Panel de Control'!$C$29="Base",'EV - Livianos'!F338,'EV - Livianos'!F1306))</f>
        <v>0</v>
      </c>
      <c r="G1548" s="57">
        <f>+(IF('Panel de Control'!$C$29="Base",'EV - Livianos'!G338,'EV - Livianos'!G1306))</f>
        <v>0</v>
      </c>
      <c r="H1548" s="57">
        <f>+(IF('Panel de Control'!$C$29="Base",'EV - Livianos'!H338,'EV - Livianos'!H1306))</f>
        <v>0</v>
      </c>
      <c r="I1548" s="57">
        <f>+(IF('Panel de Control'!$C$29="Base",'EV - Livianos'!I338,'EV - Livianos'!I1306))</f>
        <v>0</v>
      </c>
      <c r="J1548" s="57">
        <f>+(IF('Panel de Control'!$C$29="Base",'EV - Livianos'!J338,'EV - Livianos'!J1306))</f>
        <v>0</v>
      </c>
      <c r="K1548" s="57">
        <f>+(IF('Panel de Control'!$C$29="Base",'EV - Livianos'!K338,'EV - Livianos'!K1306))</f>
        <v>0</v>
      </c>
      <c r="L1548" s="57">
        <f>+(IF('Panel de Control'!$C$29="Base",'EV - Livianos'!L338,'EV - Livianos'!L1306))</f>
        <v>0</v>
      </c>
      <c r="M1548" s="57">
        <f>+(IF('Panel de Control'!$C$29="Base",'EV - Livianos'!M338,'EV - Livianos'!M1306))</f>
        <v>0</v>
      </c>
      <c r="N1548" s="57">
        <f>+(IF('Panel de Control'!$C$29="Base",'EV - Livianos'!N338,'EV - Livianos'!N1306))</f>
        <v>0</v>
      </c>
      <c r="O1548" s="57">
        <f>+(IF('Panel de Control'!$C$29="Base",'EV - Livianos'!O338,'EV - Livianos'!O1306))</f>
        <v>0</v>
      </c>
      <c r="P1548" s="57">
        <f>+(IF('Panel de Control'!$C$29="Base",'EV - Livianos'!P338,'EV - Livianos'!P1306))</f>
        <v>0</v>
      </c>
      <c r="Q1548" s="57">
        <f>+(IF('Panel de Control'!$C$29="Base",'EV - Livianos'!Q338,'EV - Livianos'!Q1306))</f>
        <v>0</v>
      </c>
      <c r="R1548" s="57">
        <f>+(IF('Panel de Control'!$C$29="Base",'EV - Livianos'!R338,'EV - Livianos'!R1306))</f>
        <v>0</v>
      </c>
      <c r="S1548" s="57">
        <f>+(IF('Panel de Control'!$C$29="Base",'EV - Livianos'!S338,'EV - Livianos'!S1306))</f>
        <v>0</v>
      </c>
      <c r="T1548" s="57">
        <f>+(IF('Panel de Control'!$C$29="Base",'EV - Livianos'!T338,'EV - Livianos'!T1306))</f>
        <v>0</v>
      </c>
      <c r="U1548" s="57">
        <f>+(IF('Panel de Control'!$C$29="Base",'EV - Livianos'!U338,'EV - Livianos'!U1306))</f>
        <v>0</v>
      </c>
      <c r="V1548" s="57">
        <f>+(IF('Panel de Control'!$C$29="Base",'EV - Livianos'!V338,'EV - Livianos'!V1306))</f>
        <v>0</v>
      </c>
      <c r="W1548" s="57">
        <f>+(IF('Panel de Control'!$C$29="Base",'EV - Livianos'!W338,'EV - Livianos'!W1306))</f>
        <v>0</v>
      </c>
      <c r="X1548" s="57">
        <f>+(IF('Panel de Control'!$C$29="Base",'EV - Livianos'!X338,'EV - Livianos'!X1306))</f>
        <v>0</v>
      </c>
      <c r="Y1548" s="57">
        <f>+(IF('Panel de Control'!$C$29="Base",'EV - Livianos'!Y338,'EV - Livianos'!Y1306))</f>
        <v>0</v>
      </c>
      <c r="Z1548" s="57">
        <f>+(IF('Panel de Control'!$C$29="Base",'EV - Livianos'!Z338,'EV - Livianos'!Z1306))</f>
        <v>0</v>
      </c>
      <c r="AA1548" s="57">
        <f>+(IF('Panel de Control'!$C$29="Base",'EV - Livianos'!AA338,'EV - Livianos'!AA1306))</f>
        <v>0</v>
      </c>
      <c r="AB1548" s="57">
        <f>+(IF('Panel de Control'!$C$29="Base",'EV - Livianos'!AB338,'EV - Livianos'!AB1306))</f>
        <v>0</v>
      </c>
      <c r="AC1548" s="57">
        <f>+(IF('Panel de Control'!$C$29="Base",'EV - Livianos'!AC338,'EV - Livianos'!AC1306))</f>
        <v>0</v>
      </c>
      <c r="AD1548" s="57">
        <f>+(IF('Panel de Control'!$C$29="Base",'EV - Livianos'!AD338,'EV - Livianos'!AD1306))</f>
        <v>0</v>
      </c>
      <c r="AE1548" s="57">
        <f>+(IF('Panel de Control'!$C$29="Base",'EV - Livianos'!AE338,'EV - Livianos'!AE1306))</f>
        <v>0</v>
      </c>
      <c r="AF1548" s="57">
        <f>+(IF('Panel de Control'!$C$29="Base",'EV - Livianos'!AF338,'EV - Livianos'!AF1306))</f>
        <v>0</v>
      </c>
      <c r="AG1548" s="57">
        <f>+(IF('Panel de Control'!$C$29="Base",'EV - Livianos'!AG338,'EV - Livianos'!AG1306))</f>
        <v>0</v>
      </c>
      <c r="AH1548" s="57">
        <f>+(IF('Panel de Control'!$C$29="Base",'EV - Livianos'!AH338,'EV - Livianos'!AH1306))</f>
        <v>0</v>
      </c>
      <c r="AI1548" s="57">
        <f>+(IF('Panel de Control'!$C$29="Base",'EV - Livianos'!AI338,'EV - Livianos'!AI1306))</f>
        <v>0</v>
      </c>
      <c r="AJ1548" s="57">
        <f>+(IF('Panel de Control'!$C$29="Base",'EV - Livianos'!AJ338,'EV - Livianos'!AJ1306))</f>
        <v>0</v>
      </c>
      <c r="AK1548" s="57">
        <f>+(IF('Panel de Control'!$C$29="Base",'EV - Livianos'!AK338,'EV - Livianos'!AK1306))</f>
        <v>0</v>
      </c>
    </row>
    <row r="1549" spans="1:37" s="65" customFormat="1" ht="17.100000000000001" customHeight="1" x14ac:dyDescent="0.2">
      <c r="A1549" s="54" t="s">
        <v>197</v>
      </c>
      <c r="B1549" s="55" t="s">
        <v>110</v>
      </c>
      <c r="C1549" s="56" t="s">
        <v>242</v>
      </c>
      <c r="D1549" s="57">
        <f>+(IF('Panel de Control'!$C$29="Base",'EV - Livianos'!D339,'EV - Livianos'!D1307))</f>
        <v>0</v>
      </c>
      <c r="E1549" s="57">
        <f>+(IF('Panel de Control'!$C$29="Base",'EV - Livianos'!E339,'EV - Livianos'!E1307))</f>
        <v>0</v>
      </c>
      <c r="F1549" s="57">
        <f>+(IF('Panel de Control'!$C$29="Base",'EV - Livianos'!F339,'EV - Livianos'!F1307))</f>
        <v>0</v>
      </c>
      <c r="G1549" s="57">
        <f>+(IF('Panel de Control'!$C$29="Base",'EV - Livianos'!G339,'EV - Livianos'!G1307))</f>
        <v>0</v>
      </c>
      <c r="H1549" s="57">
        <f>+(IF('Panel de Control'!$C$29="Base",'EV - Livianos'!H339,'EV - Livianos'!H1307))</f>
        <v>4.703922678044693E-11</v>
      </c>
      <c r="I1549" s="57">
        <f>+(IF('Panel de Control'!$C$29="Base",'EV - Livianos'!I339,'EV - Livianos'!I1307))</f>
        <v>2.3529798208859046E-10</v>
      </c>
      <c r="J1549" s="57">
        <f>+(IF('Panel de Control'!$C$29="Base",'EV - Livianos'!J339,'EV - Livianos'!J1307))</f>
        <v>1.3855039554995623E-9</v>
      </c>
      <c r="K1549" s="57">
        <f>+(IF('Panel de Control'!$C$29="Base",'EV - Livianos'!K339,'EV - Livianos'!K1307))</f>
        <v>5.599195382186704E-9</v>
      </c>
      <c r="L1549" s="57">
        <f>+(IF('Panel de Control'!$C$29="Base",'EV - Livianos'!L339,'EV - Livianos'!L1307))</f>
        <v>1.5054510687847879E-8</v>
      </c>
      <c r="M1549" s="57">
        <f>+(IF('Panel de Control'!$C$29="Base",'EV - Livianos'!M339,'EV - Livianos'!M1307))</f>
        <v>3.618913677789347E-8</v>
      </c>
      <c r="N1549" s="57">
        <f>+(IF('Panel de Control'!$C$29="Base",'EV - Livianos'!N339,'EV - Livianos'!N1307))</f>
        <v>8.0457586878408052E-8</v>
      </c>
      <c r="O1549" s="57">
        <f>+(IF('Panel de Control'!$C$29="Base",'EV - Livianos'!O339,'EV - Livianos'!O1307))</f>
        <v>1.6369918345604264E-7</v>
      </c>
      <c r="P1549" s="57">
        <f>+(IF('Panel de Control'!$C$29="Base",'EV - Livianos'!P339,'EV - Livianos'!P1307))</f>
        <v>3.0413060122200894E-7</v>
      </c>
      <c r="Q1549" s="57">
        <f>+(IF('Panel de Control'!$C$29="Base",'EV - Livianos'!Q339,'EV - Livianos'!Q1307))</f>
        <v>5.3785923629899459E-7</v>
      </c>
      <c r="R1549" s="57">
        <f>+(IF('Panel de Control'!$C$29="Base",'EV - Livianos'!R339,'EV - Livianos'!R1307))</f>
        <v>8.5185557525121763E-7</v>
      </c>
      <c r="S1549" s="57">
        <f>+(IF('Panel de Control'!$C$29="Base",'EV - Livianos'!S339,'EV - Livianos'!S1307))</f>
        <v>1.2771336835853929E-6</v>
      </c>
      <c r="T1549" s="57">
        <f>+(IF('Panel de Control'!$C$29="Base",'EV - Livianos'!T339,'EV - Livianos'!T1307))</f>
        <v>1.8095587367205987E-6</v>
      </c>
      <c r="U1549" s="57">
        <f>+(IF('Panel de Control'!$C$29="Base",'EV - Livianos'!U339,'EV - Livianos'!U1307))</f>
        <v>2.4698793968677425E-6</v>
      </c>
      <c r="V1549" s="57">
        <f>+(IF('Panel de Control'!$C$29="Base",'EV - Livianos'!V339,'EV - Livianos'!V1307))</f>
        <v>3.2561798253836003E-6</v>
      </c>
      <c r="W1549" s="57">
        <f>+(IF('Panel de Control'!$C$29="Base",'EV - Livianos'!W339,'EV - Livianos'!W1307))</f>
        <v>4.1979341105373564E-6</v>
      </c>
      <c r="X1549" s="57">
        <f>+(IF('Panel de Control'!$C$29="Base",'EV - Livianos'!X339,'EV - Livianos'!X1307))</f>
        <v>5.3124215427194382E-6</v>
      </c>
      <c r="Y1549" s="57">
        <f>+(IF('Panel de Control'!$C$29="Base",'EV - Livianos'!Y339,'EV - Livianos'!Y1307))</f>
        <v>6.6005694164480397E-6</v>
      </c>
      <c r="Z1549" s="57">
        <f>+(IF('Panel de Control'!$C$29="Base",'EV - Livianos'!Z339,'EV - Livianos'!Z1307))</f>
        <v>8.038167021655585E-6</v>
      </c>
      <c r="AA1549" s="57">
        <f>+(IF('Panel de Control'!$C$29="Base",'EV - Livianos'!AA339,'EV - Livianos'!AA1307))</f>
        <v>9.7042466662658691E-6</v>
      </c>
      <c r="AB1549" s="57">
        <f>+(IF('Panel de Control'!$C$29="Base",'EV - Livianos'!AB339,'EV - Livianos'!AB1307))</f>
        <v>1.155141872128216E-5</v>
      </c>
      <c r="AC1549" s="57">
        <f>+(IF('Panel de Control'!$C$29="Base",'EV - Livianos'!AC339,'EV - Livianos'!AC1307))</f>
        <v>1.3552171711207844E-5</v>
      </c>
      <c r="AD1549" s="57">
        <f>+(IF('Panel de Control'!$C$29="Base",'EV - Livianos'!AD339,'EV - Livianos'!AD1307))</f>
        <v>1.5698661453646201E-5</v>
      </c>
      <c r="AE1549" s="57">
        <f>+(IF('Panel de Control'!$C$29="Base",'EV - Livianos'!AE339,'EV - Livianos'!AE1307))</f>
        <v>1.7963952748215893E-5</v>
      </c>
      <c r="AF1549" s="57">
        <f>+(IF('Panel de Control'!$C$29="Base",'EV - Livianos'!AF339,'EV - Livianos'!AF1307))</f>
        <v>2.0275288110728761E-5</v>
      </c>
      <c r="AG1549" s="57">
        <f>+(IF('Panel de Control'!$C$29="Base",'EV - Livianos'!AG339,'EV - Livianos'!AG1307))</f>
        <v>2.2699550668810061E-5</v>
      </c>
      <c r="AH1549" s="57">
        <f>+(IF('Panel de Control'!$C$29="Base",'EV - Livianos'!AH339,'EV - Livianos'!AH1307))</f>
        <v>2.5196185804555207E-5</v>
      </c>
      <c r="AI1549" s="57">
        <f>+(IF('Panel de Control'!$C$29="Base",'EV - Livianos'!AI339,'EV - Livianos'!AI1307))</f>
        <v>2.7717480786077341E-5</v>
      </c>
      <c r="AJ1549" s="57">
        <f>+(IF('Panel de Control'!$C$29="Base",'EV - Livianos'!AJ339,'EV - Livianos'!AJ1307))</f>
        <v>3.0229585133618836E-5</v>
      </c>
      <c r="AK1549" s="57">
        <f>+(IF('Panel de Control'!$C$29="Base",'EV - Livianos'!AK339,'EV - Livianos'!AK1307))</f>
        <v>3.2726054397022549E-5</v>
      </c>
    </row>
    <row r="1550" spans="1:37" s="65" customFormat="1" ht="17.100000000000001" customHeight="1" x14ac:dyDescent="0.2">
      <c r="A1550" s="54" t="s">
        <v>245</v>
      </c>
      <c r="B1550" s="55" t="s">
        <v>110</v>
      </c>
      <c r="C1550" s="56" t="s">
        <v>246</v>
      </c>
      <c r="D1550" s="73">
        <f t="shared" ref="D1550:AK1550" si="585">SUM(D1538:D1549)</f>
        <v>1</v>
      </c>
      <c r="E1550" s="73">
        <f t="shared" si="585"/>
        <v>1</v>
      </c>
      <c r="F1550" s="73">
        <f t="shared" si="585"/>
        <v>1</v>
      </c>
      <c r="G1550" s="73">
        <f t="shared" si="585"/>
        <v>1</v>
      </c>
      <c r="H1550" s="73">
        <f t="shared" si="585"/>
        <v>1</v>
      </c>
      <c r="I1550" s="73">
        <f t="shared" si="585"/>
        <v>1</v>
      </c>
      <c r="J1550" s="73">
        <f t="shared" si="585"/>
        <v>0.99999999999999989</v>
      </c>
      <c r="K1550" s="73">
        <f t="shared" si="585"/>
        <v>0.99999999999999989</v>
      </c>
      <c r="L1550" s="73">
        <f t="shared" si="585"/>
        <v>1</v>
      </c>
      <c r="M1550" s="73">
        <f t="shared" si="585"/>
        <v>1</v>
      </c>
      <c r="N1550" s="73">
        <f t="shared" si="585"/>
        <v>1</v>
      </c>
      <c r="O1550" s="73">
        <f t="shared" si="585"/>
        <v>1</v>
      </c>
      <c r="P1550" s="73">
        <f t="shared" si="585"/>
        <v>1</v>
      </c>
      <c r="Q1550" s="73">
        <f t="shared" si="585"/>
        <v>1</v>
      </c>
      <c r="R1550" s="73">
        <f t="shared" si="585"/>
        <v>1</v>
      </c>
      <c r="S1550" s="73">
        <f t="shared" si="585"/>
        <v>1</v>
      </c>
      <c r="T1550" s="73">
        <f t="shared" si="585"/>
        <v>0.99999999999999989</v>
      </c>
      <c r="U1550" s="73">
        <f t="shared" si="585"/>
        <v>1</v>
      </c>
      <c r="V1550" s="73">
        <f t="shared" si="585"/>
        <v>0.99999999999999978</v>
      </c>
      <c r="W1550" s="73">
        <f t="shared" si="585"/>
        <v>1</v>
      </c>
      <c r="X1550" s="73">
        <f t="shared" si="585"/>
        <v>1</v>
      </c>
      <c r="Y1550" s="73">
        <f t="shared" si="585"/>
        <v>1</v>
      </c>
      <c r="Z1550" s="73">
        <f t="shared" si="585"/>
        <v>0.99999999999999989</v>
      </c>
      <c r="AA1550" s="73">
        <f t="shared" si="585"/>
        <v>1</v>
      </c>
      <c r="AB1550" s="73">
        <f t="shared" si="585"/>
        <v>1</v>
      </c>
      <c r="AC1550" s="73">
        <f t="shared" si="585"/>
        <v>0.99999999999999989</v>
      </c>
      <c r="AD1550" s="73">
        <f t="shared" si="585"/>
        <v>1</v>
      </c>
      <c r="AE1550" s="73">
        <f t="shared" si="585"/>
        <v>1</v>
      </c>
      <c r="AF1550" s="73">
        <f t="shared" si="585"/>
        <v>1</v>
      </c>
      <c r="AG1550" s="73">
        <f t="shared" si="585"/>
        <v>1</v>
      </c>
      <c r="AH1550" s="73">
        <f t="shared" si="585"/>
        <v>1.0000000000000002</v>
      </c>
      <c r="AI1550" s="73">
        <f t="shared" si="585"/>
        <v>1</v>
      </c>
      <c r="AJ1550" s="73">
        <f t="shared" si="585"/>
        <v>1</v>
      </c>
      <c r="AK1550" s="73">
        <f t="shared" si="585"/>
        <v>0.99999999999999989</v>
      </c>
    </row>
    <row r="1551" spans="1:37" s="65" customFormat="1" ht="17.100000000000001" customHeight="1" x14ac:dyDescent="0.25">
      <c r="A1551" s="68"/>
      <c r="B1551" s="74"/>
      <c r="C1551" s="74"/>
      <c r="D1551" s="72"/>
      <c r="E1551" s="72"/>
      <c r="F1551" s="72"/>
      <c r="G1551" s="72"/>
      <c r="H1551" s="72"/>
      <c r="I1551" s="72"/>
      <c r="J1551" s="72"/>
      <c r="K1551" s="72"/>
      <c r="L1551" s="72"/>
      <c r="M1551" s="72"/>
      <c r="N1551" s="72"/>
      <c r="O1551" s="72"/>
      <c r="P1551" s="72"/>
      <c r="Q1551" s="72"/>
      <c r="R1551" s="72"/>
      <c r="S1551" s="72"/>
      <c r="T1551" s="72"/>
      <c r="U1551" s="72"/>
      <c r="V1551" s="72"/>
      <c r="W1551" s="72"/>
      <c r="X1551" s="72"/>
      <c r="Y1551" s="72"/>
      <c r="Z1551" s="72"/>
      <c r="AA1551" s="72"/>
      <c r="AB1551" s="72"/>
      <c r="AC1551" s="72"/>
      <c r="AD1551" s="72"/>
      <c r="AE1551" s="72"/>
      <c r="AF1551" s="72"/>
      <c r="AG1551" s="72"/>
      <c r="AH1551" s="72"/>
      <c r="AI1551" s="72"/>
      <c r="AJ1551" s="72"/>
      <c r="AK1551" s="72"/>
    </row>
    <row r="1552" spans="1:37" s="65" customFormat="1" ht="17.100000000000001" customHeight="1" x14ac:dyDescent="0.25">
      <c r="A1552" s="64" t="s">
        <v>265</v>
      </c>
      <c r="B1552"/>
      <c r="C1552"/>
      <c r="D1552" s="72"/>
      <c r="E1552" s="72"/>
      <c r="F1552" s="72"/>
      <c r="G1552" s="72"/>
      <c r="H1552" s="72"/>
      <c r="I1552" s="72"/>
      <c r="J1552" s="72"/>
      <c r="K1552" s="72"/>
      <c r="L1552" s="72"/>
      <c r="M1552" s="72"/>
      <c r="N1552" s="72"/>
      <c r="O1552" s="72"/>
      <c r="P1552" s="72"/>
      <c r="Q1552" s="72"/>
      <c r="R1552" s="72"/>
      <c r="S1552" s="72"/>
      <c r="T1552" s="72"/>
      <c r="U1552" s="72"/>
      <c r="V1552" s="72"/>
      <c r="W1552" s="72"/>
      <c r="X1552" s="72"/>
      <c r="Y1552" s="72"/>
      <c r="Z1552" s="72"/>
      <c r="AA1552" s="72"/>
      <c r="AB1552" s="72"/>
      <c r="AC1552" s="72"/>
      <c r="AD1552" s="72"/>
      <c r="AE1552" s="72"/>
      <c r="AF1552" s="72"/>
      <c r="AG1552" s="72"/>
      <c r="AH1552" s="72"/>
      <c r="AI1552" s="72"/>
      <c r="AJ1552" s="72"/>
      <c r="AK1552" s="72"/>
    </row>
    <row r="1553" spans="1:37" s="65" customFormat="1" ht="17.100000000000001" customHeight="1" x14ac:dyDescent="0.25">
      <c r="A1553" s="66" t="s">
        <v>255</v>
      </c>
      <c r="B1553"/>
      <c r="C1553"/>
    </row>
    <row r="1554" spans="1:37" s="65" customFormat="1" ht="17.100000000000001" customHeight="1" x14ac:dyDescent="0.2">
      <c r="A1554" s="54" t="s">
        <v>241</v>
      </c>
      <c r="B1554" s="55" t="s">
        <v>110</v>
      </c>
      <c r="C1554" s="56" t="s">
        <v>242</v>
      </c>
      <c r="D1554" s="57">
        <f>+(IF('Panel de Control'!$C$29="Base",'EV - Livianos'!D344,'EV - Livianos'!D1312))</f>
        <v>0.91101236693881105</v>
      </c>
      <c r="E1554" s="57">
        <f>+(IF('Panel de Control'!$C$29="Base",'EV - Livianos'!E344,'EV - Livianos'!E1312))</f>
        <v>0.91103604565414364</v>
      </c>
      <c r="F1554" s="57">
        <f>+(IF('Panel de Control'!$C$29="Base",'EV - Livianos'!F344,'EV - Livianos'!F1312))</f>
        <v>0.91104788264541081</v>
      </c>
      <c r="G1554" s="57">
        <f>+(IF('Panel de Control'!$C$29="Base",'EV - Livianos'!G344,'EV - Livianos'!G1312))</f>
        <v>0.91104788264541081</v>
      </c>
      <c r="H1554" s="57">
        <f>+(IF('Panel de Control'!$C$29="Base",'EV - Livianos'!H344,'EV - Livianos'!H1312))</f>
        <v>0.91093728102428506</v>
      </c>
      <c r="I1554" s="57">
        <f>+(IF('Panel de Control'!$C$29="Base",'EV - Livianos'!I344,'EV - Livianos'!I1312))</f>
        <v>0.91091219864701356</v>
      </c>
      <c r="J1554" s="57">
        <f>+(IF('Panel de Control'!$C$29="Base",'EV - Livianos'!J344,'EV - Livianos'!J1312))</f>
        <v>0.91082909072772833</v>
      </c>
      <c r="K1554" s="57">
        <f>+(IF('Panel de Control'!$C$29="Base",'EV - Livianos'!K344,'EV - Livianos'!K1312))</f>
        <v>0.90624891791564266</v>
      </c>
      <c r="L1554" s="57">
        <f>+(IF('Panel de Control'!$C$29="Base",'EV - Livianos'!L344,'EV - Livianos'!L1312))</f>
        <v>0.90181620764667447</v>
      </c>
      <c r="M1554" s="57">
        <f>+(IF('Panel de Control'!$C$29="Base",'EV - Livianos'!M344,'EV - Livianos'!M1312))</f>
        <v>0.89756787534711113</v>
      </c>
      <c r="N1554" s="57">
        <f>+(IF('Panel de Control'!$C$29="Base",'EV - Livianos'!N344,'EV - Livianos'!N1312))</f>
        <v>0.89116390676623525</v>
      </c>
      <c r="O1554" s="57">
        <f>+(IF('Panel de Control'!$C$29="Base",'EV - Livianos'!O344,'EV - Livianos'!O1312))</f>
        <v>0.88492400370851509</v>
      </c>
      <c r="P1554" s="57">
        <f>+(IF('Panel de Control'!$C$29="Base",'EV - Livianos'!P344,'EV - Livianos'!P1312))</f>
        <v>0.87886384736792855</v>
      </c>
      <c r="Q1554" s="57">
        <f>+(IF('Panel de Control'!$C$29="Base",'EV - Livianos'!Q344,'EV - Livianos'!Q1312))</f>
        <v>0.87146645365357334</v>
      </c>
      <c r="R1554" s="57">
        <f>+(IF('Panel de Control'!$C$29="Base",'EV - Livianos'!R344,'EV - Livianos'!R1312))</f>
        <v>0.86426337416272903</v>
      </c>
      <c r="S1554" s="57">
        <f>+(IF('Panel de Control'!$C$29="Base",'EV - Livianos'!S344,'EV - Livianos'!S1312))</f>
        <v>0.85715142722662274</v>
      </c>
      <c r="T1554" s="57">
        <f>+(IF('Panel de Control'!$C$29="Base",'EV - Livianos'!T344,'EV - Livianos'!T1312))</f>
        <v>0.84902661869091589</v>
      </c>
      <c r="U1554" s="57">
        <f>+(IF('Panel de Control'!$C$29="Base",'EV - Livianos'!U344,'EV - Livianos'!U1312))</f>
        <v>0.83967957314695052</v>
      </c>
      <c r="V1554" s="57">
        <f>+(IF('Panel de Control'!$C$29="Base",'EV - Livianos'!V344,'EV - Livianos'!V1312))</f>
        <v>0.82924060478465389</v>
      </c>
      <c r="W1554" s="57">
        <f>+(IF('Panel de Control'!$C$29="Base",'EV - Livianos'!W344,'EV - Livianos'!W1312))</f>
        <v>0.81744266688129275</v>
      </c>
      <c r="X1554" s="57">
        <f>+(IF('Panel de Control'!$C$29="Base",'EV - Livianos'!X344,'EV - Livianos'!X1312))</f>
        <v>0.80419491848683922</v>
      </c>
      <c r="Y1554" s="57">
        <f>+(IF('Panel de Control'!$C$29="Base",'EV - Livianos'!Y344,'EV - Livianos'!Y1312))</f>
        <v>0.78976765948267513</v>
      </c>
      <c r="Z1554" s="57">
        <f>+(IF('Panel de Control'!$C$29="Base",'EV - Livianos'!Z344,'EV - Livianos'!Z1312))</f>
        <v>0.77450088364314473</v>
      </c>
      <c r="AA1554" s="57">
        <f>+(IF('Panel de Control'!$C$29="Base",'EV - Livianos'!AA344,'EV - Livianos'!AA1312))</f>
        <v>0.7577349280149821</v>
      </c>
      <c r="AB1554" s="57">
        <f>+(IF('Panel de Control'!$C$29="Base",'EV - Livianos'!AB344,'EV - Livianos'!AB1312))</f>
        <v>0.74279154278244719</v>
      </c>
      <c r="AC1554" s="57">
        <f>+(IF('Panel de Control'!$C$29="Base",'EV - Livianos'!AC344,'EV - Livianos'!AC1312))</f>
        <v>0.726262251874773</v>
      </c>
      <c r="AD1554" s="57">
        <f>+(IF('Panel de Control'!$C$29="Base",'EV - Livianos'!AD344,'EV - Livianos'!AD1312))</f>
        <v>0.70817268574788717</v>
      </c>
      <c r="AE1554" s="57">
        <f>+(IF('Panel de Control'!$C$29="Base",'EV - Livianos'!AE344,'EV - Livianos'!AE1312))</f>
        <v>0.68883298882567678</v>
      </c>
      <c r="AF1554" s="57">
        <f>+(IF('Panel de Control'!$C$29="Base",'EV - Livianos'!AF344,'EV - Livianos'!AF1312))</f>
        <v>0.66891090575892775</v>
      </c>
      <c r="AG1554" s="57">
        <f>+(IF('Panel de Control'!$C$29="Base",'EV - Livianos'!AG344,'EV - Livianos'!AG1312))</f>
        <v>0.6480238050313063</v>
      </c>
      <c r="AH1554" s="57">
        <f>+(IF('Panel de Control'!$C$29="Base",'EV - Livianos'!AH344,'EV - Livianos'!AH1312))</f>
        <v>0.62657251195596964</v>
      </c>
      <c r="AI1554" s="57">
        <f>+(IF('Panel de Control'!$C$29="Base",'EV - Livianos'!AI344,'EV - Livianos'!AI1312))</f>
        <v>0.60480926745658059</v>
      </c>
      <c r="AJ1554" s="57">
        <f>+(IF('Panel de Control'!$C$29="Base",'EV - Livianos'!AJ344,'EV - Livianos'!AJ1312))</f>
        <v>0.58297803814955307</v>
      </c>
      <c r="AK1554" s="57">
        <f>+(IF('Panel de Control'!$C$29="Base",'EV - Livianos'!AK344,'EV - Livianos'!AK1312))</f>
        <v>0.56113310644243564</v>
      </c>
    </row>
    <row r="1555" spans="1:37" s="65" customFormat="1" ht="17.100000000000001" customHeight="1" x14ac:dyDescent="0.2">
      <c r="A1555" s="54" t="s">
        <v>266</v>
      </c>
      <c r="B1555" s="55" t="s">
        <v>110</v>
      </c>
      <c r="C1555" s="56" t="s">
        <v>242</v>
      </c>
      <c r="D1555" s="57">
        <f>+(IF('Panel de Control'!$C$29="Base",'EV - Livianos'!D345,'EV - Livianos'!D1313))</f>
        <v>0</v>
      </c>
      <c r="E1555" s="57">
        <f>+(IF('Panel de Control'!$C$29="Base",'EV - Livianos'!E345,'EV - Livianos'!E1313))</f>
        <v>0</v>
      </c>
      <c r="F1555" s="57">
        <f>+(IF('Panel de Control'!$C$29="Base",'EV - Livianos'!F345,'EV - Livianos'!F1313))</f>
        <v>0</v>
      </c>
      <c r="G1555" s="57">
        <f>+(IF('Panel de Control'!$C$29="Base",'EV - Livianos'!G345,'EV - Livianos'!G1313))</f>
        <v>0</v>
      </c>
      <c r="H1555" s="57">
        <f>+(IF('Panel de Control'!$C$29="Base",'EV - Livianos'!H345,'EV - Livianos'!H1313))</f>
        <v>0</v>
      </c>
      <c r="I1555" s="57">
        <f>+(IF('Panel de Control'!$C$29="Base",'EV - Livianos'!I345,'EV - Livianos'!I1313))</f>
        <v>0</v>
      </c>
      <c r="J1555" s="57">
        <f>+(IF('Panel de Control'!$C$29="Base",'EV - Livianos'!J345,'EV - Livianos'!J1313))</f>
        <v>0</v>
      </c>
      <c r="K1555" s="57">
        <f>+(IF('Panel de Control'!$C$29="Base",'EV - Livianos'!K345,'EV - Livianos'!K1313))</f>
        <v>0</v>
      </c>
      <c r="L1555" s="57">
        <f>+(IF('Panel de Control'!$C$29="Base",'EV - Livianos'!L345,'EV - Livianos'!L1313))</f>
        <v>0</v>
      </c>
      <c r="M1555" s="57">
        <f>+(IF('Panel de Control'!$C$29="Base",'EV - Livianos'!M345,'EV - Livianos'!M1313))</f>
        <v>0</v>
      </c>
      <c r="N1555" s="57">
        <f>+(IF('Panel de Control'!$C$29="Base",'EV - Livianos'!N345,'EV - Livianos'!N1313))</f>
        <v>0</v>
      </c>
      <c r="O1555" s="57">
        <f>+(IF('Panel de Control'!$C$29="Base",'EV - Livianos'!O345,'EV - Livianos'!O1313))</f>
        <v>0</v>
      </c>
      <c r="P1555" s="57">
        <f>+(IF('Panel de Control'!$C$29="Base",'EV - Livianos'!P345,'EV - Livianos'!P1313))</f>
        <v>0</v>
      </c>
      <c r="Q1555" s="57">
        <f>+(IF('Panel de Control'!$C$29="Base",'EV - Livianos'!Q345,'EV - Livianos'!Q1313))</f>
        <v>0</v>
      </c>
      <c r="R1555" s="57">
        <f>+(IF('Panel de Control'!$C$29="Base",'EV - Livianos'!R345,'EV - Livianos'!R1313))</f>
        <v>0</v>
      </c>
      <c r="S1555" s="57">
        <f>+(IF('Panel de Control'!$C$29="Base",'EV - Livianos'!S345,'EV - Livianos'!S1313))</f>
        <v>0</v>
      </c>
      <c r="T1555" s="57">
        <f>+(IF('Panel de Control'!$C$29="Base",'EV - Livianos'!T345,'EV - Livianos'!T1313))</f>
        <v>0</v>
      </c>
      <c r="U1555" s="57">
        <f>+(IF('Panel de Control'!$C$29="Base",'EV - Livianos'!U345,'EV - Livianos'!U1313))</f>
        <v>0</v>
      </c>
      <c r="V1555" s="57">
        <f>+(IF('Panel de Control'!$C$29="Base",'EV - Livianos'!V345,'EV - Livianos'!V1313))</f>
        <v>0</v>
      </c>
      <c r="W1555" s="57">
        <f>+(IF('Panel de Control'!$C$29="Base",'EV - Livianos'!W345,'EV - Livianos'!W1313))</f>
        <v>0</v>
      </c>
      <c r="X1555" s="57">
        <f>+(IF('Panel de Control'!$C$29="Base",'EV - Livianos'!X345,'EV - Livianos'!X1313))</f>
        <v>0</v>
      </c>
      <c r="Y1555" s="57">
        <f>+(IF('Panel de Control'!$C$29="Base",'EV - Livianos'!Y345,'EV - Livianos'!Y1313))</f>
        <v>0</v>
      </c>
      <c r="Z1555" s="57">
        <f>+(IF('Panel de Control'!$C$29="Base",'EV - Livianos'!Z345,'EV - Livianos'!Z1313))</f>
        <v>0</v>
      </c>
      <c r="AA1555" s="57">
        <f>+(IF('Panel de Control'!$C$29="Base",'EV - Livianos'!AA345,'EV - Livianos'!AA1313))</f>
        <v>0</v>
      </c>
      <c r="AB1555" s="57">
        <f>+(IF('Panel de Control'!$C$29="Base",'EV - Livianos'!AB345,'EV - Livianos'!AB1313))</f>
        <v>0</v>
      </c>
      <c r="AC1555" s="57">
        <f>+(IF('Panel de Control'!$C$29="Base",'EV - Livianos'!AC345,'EV - Livianos'!AC1313))</f>
        <v>0</v>
      </c>
      <c r="AD1555" s="57">
        <f>+(IF('Panel de Control'!$C$29="Base",'EV - Livianos'!AD345,'EV - Livianos'!AD1313))</f>
        <v>0</v>
      </c>
      <c r="AE1555" s="57">
        <f>+(IF('Panel de Control'!$C$29="Base",'EV - Livianos'!AE345,'EV - Livianos'!AE1313))</f>
        <v>0</v>
      </c>
      <c r="AF1555" s="57">
        <f>+(IF('Panel de Control'!$C$29="Base",'EV - Livianos'!AF345,'EV - Livianos'!AF1313))</f>
        <v>0</v>
      </c>
      <c r="AG1555" s="57">
        <f>+(IF('Panel de Control'!$C$29="Base",'EV - Livianos'!AG345,'EV - Livianos'!AG1313))</f>
        <v>0</v>
      </c>
      <c r="AH1555" s="57">
        <f>+(IF('Panel de Control'!$C$29="Base",'EV - Livianos'!AH345,'EV - Livianos'!AH1313))</f>
        <v>0</v>
      </c>
      <c r="AI1555" s="57">
        <f>+(IF('Panel de Control'!$C$29="Base",'EV - Livianos'!AI345,'EV - Livianos'!AI1313))</f>
        <v>0</v>
      </c>
      <c r="AJ1555" s="57">
        <f>+(IF('Panel de Control'!$C$29="Base",'EV - Livianos'!AJ345,'EV - Livianos'!AJ1313))</f>
        <v>0</v>
      </c>
      <c r="AK1555" s="57">
        <f>+(IF('Panel de Control'!$C$29="Base",'EV - Livianos'!AK345,'EV - Livianos'!AK1313))</f>
        <v>0</v>
      </c>
    </row>
    <row r="1556" spans="1:37" s="65" customFormat="1" ht="17.100000000000001" customHeight="1" x14ac:dyDescent="0.2">
      <c r="A1556" s="54" t="s">
        <v>267</v>
      </c>
      <c r="B1556" s="55" t="s">
        <v>110</v>
      </c>
      <c r="C1556" s="56" t="s">
        <v>242</v>
      </c>
      <c r="D1556" s="57">
        <f>+(IF('Panel de Control'!$C$29="Base",'EV - Livianos'!D346,'EV - Livianos'!D1314))</f>
        <v>0</v>
      </c>
      <c r="E1556" s="57">
        <f>+(IF('Panel de Control'!$C$29="Base",'EV - Livianos'!E346,'EV - Livianos'!E1314))</f>
        <v>0</v>
      </c>
      <c r="F1556" s="57">
        <f>+(IF('Panel de Control'!$C$29="Base",'EV - Livianos'!F346,'EV - Livianos'!F1314))</f>
        <v>0</v>
      </c>
      <c r="G1556" s="57">
        <f>+(IF('Panel de Control'!$C$29="Base",'EV - Livianos'!G346,'EV - Livianos'!G1314))</f>
        <v>0</v>
      </c>
      <c r="H1556" s="57">
        <f>+(IF('Panel de Control'!$C$29="Base",'EV - Livianos'!H346,'EV - Livianos'!H1314))</f>
        <v>6.9266690052479386E-6</v>
      </c>
      <c r="I1556" s="57">
        <f>+(IF('Panel de Control'!$C$29="Base",'EV - Livianos'!I346,'EV - Livianos'!I1314))</f>
        <v>1.5744764091652513E-5</v>
      </c>
      <c r="J1556" s="57">
        <f>+(IF('Panel de Control'!$C$29="Base",'EV - Livianos'!J346,'EV - Livianos'!J1314))</f>
        <v>4.1614278320759199E-5</v>
      </c>
      <c r="K1556" s="57">
        <f>+(IF('Panel de Control'!$C$29="Base",'EV - Livianos'!K346,'EV - Livianos'!K1314))</f>
        <v>1.0424362570232656E-4</v>
      </c>
      <c r="L1556" s="57">
        <f>+(IF('Panel de Control'!$C$29="Base",'EV - Livianos'!L346,'EV - Livianos'!L1314))</f>
        <v>2.063637176977395E-4</v>
      </c>
      <c r="M1556" s="57">
        <f>+(IF('Panel de Control'!$C$29="Base",'EV - Livianos'!M346,'EV - Livianos'!M1314))</f>
        <v>3.7139754063136268E-4</v>
      </c>
      <c r="N1556" s="57">
        <f>+(IF('Panel de Control'!$C$29="Base",'EV - Livianos'!N346,'EV - Livianos'!N1314))</f>
        <v>6.4065017491594326E-4</v>
      </c>
      <c r="O1556" s="57">
        <f>+(IF('Panel de Control'!$C$29="Base",'EV - Livianos'!O346,'EV - Livianos'!O1314))</f>
        <v>1.0329854300044534E-3</v>
      </c>
      <c r="P1556" s="57">
        <f>+(IF('Panel de Control'!$C$29="Base",'EV - Livianos'!P346,'EV - Livianos'!P1314))</f>
        <v>1.5678589683657432E-3</v>
      </c>
      <c r="Q1556" s="57">
        <f>+(IF('Panel de Control'!$C$29="Base",'EV - Livianos'!Q346,'EV - Livianos'!Q1314))</f>
        <v>2.2843020850413119E-3</v>
      </c>
      <c r="R1556" s="57">
        <f>+(IF('Panel de Control'!$C$29="Base",'EV - Livianos'!R346,'EV - Livianos'!R1314))</f>
        <v>3.1335611944912738E-3</v>
      </c>
      <c r="S1556" s="57">
        <f>+(IF('Panel de Control'!$C$29="Base",'EV - Livianos'!S346,'EV - Livianos'!S1314))</f>
        <v>4.1410323614243464E-3</v>
      </c>
      <c r="T1556" s="57">
        <f>+(IF('Panel de Control'!$C$29="Base",'EV - Livianos'!T346,'EV - Livianos'!T1314))</f>
        <v>5.2809910507841638E-3</v>
      </c>
      <c r="U1556" s="57">
        <f>+(IF('Panel de Control'!$C$29="Base",'EV - Livianos'!U346,'EV - Livianos'!U1314))</f>
        <v>6.5635606695256081E-3</v>
      </c>
      <c r="V1556" s="57">
        <f>+(IF('Panel de Control'!$C$29="Base",'EV - Livianos'!V346,'EV - Livianos'!V1314))</f>
        <v>7.9749469944215244E-3</v>
      </c>
      <c r="W1556" s="57">
        <f>+(IF('Panel de Control'!$C$29="Base",'EV - Livianos'!W346,'EV - Livianos'!W1314))</f>
        <v>9.5180085072848874E-3</v>
      </c>
      <c r="X1556" s="57">
        <f>+(IF('Panel de Control'!$C$29="Base",'EV - Livianos'!X346,'EV - Livianos'!X1314))</f>
        <v>1.118166977775643E-2</v>
      </c>
      <c r="Y1556" s="57">
        <f>+(IF('Panel de Control'!$C$29="Base",'EV - Livianos'!Y346,'EV - Livianos'!Y1314))</f>
        <v>1.2945095384708808E-2</v>
      </c>
      <c r="Z1556" s="57">
        <f>+(IF('Panel de Control'!$C$29="Base",'EV - Livianos'!Z346,'EV - Livianos'!Z1314))</f>
        <v>1.4825943557974871E-2</v>
      </c>
      <c r="AA1556" s="57">
        <f>+(IF('Panel de Control'!$C$29="Base",'EV - Livianos'!AA346,'EV - Livianos'!AA1314))</f>
        <v>1.6773374486785057E-2</v>
      </c>
      <c r="AB1556" s="57">
        <f>+(IF('Panel de Control'!$C$29="Base",'EV - Livianos'!AB346,'EV - Livianos'!AB1314))</f>
        <v>1.8771756166702389E-2</v>
      </c>
      <c r="AC1556" s="57">
        <f>+(IF('Panel de Control'!$C$29="Base",'EV - Livianos'!AC346,'EV - Livianos'!AC1314))</f>
        <v>2.0818130948255052E-2</v>
      </c>
      <c r="AD1556" s="57">
        <f>+(IF('Panel de Control'!$C$29="Base",'EV - Livianos'!AD346,'EV - Livianos'!AD1314))</f>
        <v>2.2855108959093918E-2</v>
      </c>
      <c r="AE1556" s="57">
        <f>+(IF('Panel de Control'!$C$29="Base",'EV - Livianos'!AE346,'EV - Livianos'!AE1314))</f>
        <v>2.488946242610254E-2</v>
      </c>
      <c r="AF1556" s="57">
        <f>+(IF('Panel de Control'!$C$29="Base",'EV - Livianos'!AF346,'EV - Livianos'!AF1314))</f>
        <v>2.6960629067015702E-2</v>
      </c>
      <c r="AG1556" s="57">
        <f>+(IF('Panel de Control'!$C$29="Base",'EV - Livianos'!AG346,'EV - Livianos'!AG1314))</f>
        <v>2.8960803786684503E-2</v>
      </c>
      <c r="AH1556" s="57">
        <f>+(IF('Panel de Control'!$C$29="Base",'EV - Livianos'!AH346,'EV - Livianos'!AH1314))</f>
        <v>3.0922326971713557E-2</v>
      </c>
      <c r="AI1556" s="57">
        <f>+(IF('Panel de Control'!$C$29="Base",'EV - Livianos'!AI346,'EV - Livianos'!AI1314))</f>
        <v>3.2845641988923417E-2</v>
      </c>
      <c r="AJ1556" s="57">
        <f>+(IF('Panel de Control'!$C$29="Base",'EV - Livianos'!AJ346,'EV - Livianos'!AJ1314))</f>
        <v>3.4707354620779653E-2</v>
      </c>
      <c r="AK1556" s="57">
        <f>+(IF('Panel de Control'!$C$29="Base",'EV - Livianos'!AK346,'EV - Livianos'!AK1314))</f>
        <v>3.6507842324637031E-2</v>
      </c>
    </row>
    <row r="1557" spans="1:37" s="65" customFormat="1" ht="17.100000000000001" customHeight="1" x14ac:dyDescent="0.2">
      <c r="A1557" s="54" t="s">
        <v>243</v>
      </c>
      <c r="B1557" s="55" t="s">
        <v>110</v>
      </c>
      <c r="C1557" s="56" t="s">
        <v>242</v>
      </c>
      <c r="D1557" s="57">
        <f>+(IF('Panel de Control'!$C$29="Base",'EV - Livianos'!D347,'EV - Livianos'!D1315))</f>
        <v>8.8854379679884382E-2</v>
      </c>
      <c r="E1557" s="57">
        <f>+(IF('Panel de Control'!$C$29="Base",'EV - Livianos'!E347,'EV - Livianos'!E1315))</f>
        <v>8.8830700964551826E-2</v>
      </c>
      <c r="F1557" s="57">
        <f>+(IF('Panel de Control'!$C$29="Base",'EV - Livianos'!F347,'EV - Livianos'!F1315))</f>
        <v>8.8818863973284645E-2</v>
      </c>
      <c r="G1557" s="57">
        <f>+(IF('Panel de Control'!$C$29="Base",'EV - Livianos'!G347,'EV - Livianos'!G1315))</f>
        <v>8.8818863973284645E-2</v>
      </c>
      <c r="H1557" s="57">
        <f>+(IF('Panel de Control'!$C$29="Base",'EV - Livianos'!H347,'EV - Livianos'!H1315))</f>
        <v>8.8780366383029205E-2</v>
      </c>
      <c r="I1557" s="57">
        <f>+(IF('Panel de Control'!$C$29="Base",'EV - Livianos'!I347,'EV - Livianos'!I1315))</f>
        <v>8.8773392505497387E-2</v>
      </c>
      <c r="J1557" s="57">
        <f>+(IF('Panel de Control'!$C$29="Base",'EV - Livianos'!J347,'EV - Livianos'!J1315))</f>
        <v>8.8749478494692377E-2</v>
      </c>
      <c r="K1557" s="57">
        <f>+(IF('Panel de Control'!$C$29="Base",'EV - Livianos'!K347,'EV - Livianos'!K1315))</f>
        <v>8.8690912008690226E-2</v>
      </c>
      <c r="L1557" s="57">
        <f>+(IF('Panel de Control'!$C$29="Base",'EV - Livianos'!L347,'EV - Livianos'!L1315))</f>
        <v>8.8576743760053589E-2</v>
      </c>
      <c r="M1557" s="57">
        <f>+(IF('Panel de Control'!$C$29="Base",'EV - Livianos'!M347,'EV - Livianos'!M1315))</f>
        <v>8.8361532234339318E-2</v>
      </c>
      <c r="N1557" s="57">
        <f>+(IF('Panel de Control'!$C$29="Base",'EV - Livianos'!N347,'EV - Livianos'!N1315))</f>
        <v>8.8014350171024588E-2</v>
      </c>
      <c r="O1557" s="57">
        <f>+(IF('Panel de Control'!$C$29="Base",'EV - Livianos'!O347,'EV - Livianos'!O1315))</f>
        <v>8.7466387732134998E-2</v>
      </c>
      <c r="P1557" s="57">
        <f>+(IF('Panel de Control'!$C$29="Base",'EV - Livianos'!P347,'EV - Livianos'!P1315))</f>
        <v>8.6697931263414518E-2</v>
      </c>
      <c r="Q1557" s="57">
        <f>+(IF('Panel de Control'!$C$29="Base",'EV - Livianos'!Q347,'EV - Livianos'!Q1315))</f>
        <v>8.5550413321872451E-2</v>
      </c>
      <c r="R1557" s="57">
        <f>+(IF('Panel de Control'!$C$29="Base",'EV - Livianos'!R347,'EV - Livianos'!R1315))</f>
        <v>8.3998714741129687E-2</v>
      </c>
      <c r="S1557" s="57">
        <f>+(IF('Panel de Control'!$C$29="Base",'EV - Livianos'!S347,'EV - Livianos'!S1315))</f>
        <v>8.1969936202953342E-2</v>
      </c>
      <c r="T1557" s="57">
        <f>+(IF('Panel de Control'!$C$29="Base",'EV - Livianos'!T347,'EV - Livianos'!T1315))</f>
        <v>7.962831915841756E-2</v>
      </c>
      <c r="U1557" s="57">
        <f>+(IF('Panel de Control'!$C$29="Base",'EV - Livianos'!U347,'EV - Livianos'!U1315))</f>
        <v>7.6978953201250047E-2</v>
      </c>
      <c r="V1557" s="57">
        <f>+(IF('Panel de Control'!$C$29="Base",'EV - Livianos'!V347,'EV - Livianos'!V1315))</f>
        <v>7.4088948082326675E-2</v>
      </c>
      <c r="W1557" s="57">
        <f>+(IF('Panel de Control'!$C$29="Base",'EV - Livianos'!W347,'EV - Livianos'!W1315))</f>
        <v>7.0881035064715048E-2</v>
      </c>
      <c r="X1557" s="57">
        <f>+(IF('Panel de Control'!$C$29="Base",'EV - Livianos'!X347,'EV - Livianos'!X1315))</f>
        <v>6.7351988457147322E-2</v>
      </c>
      <c r="Y1557" s="57">
        <f>+(IF('Panel de Control'!$C$29="Base",'EV - Livianos'!Y347,'EV - Livianos'!Y1315))</f>
        <v>6.3617165887081897E-2</v>
      </c>
      <c r="Z1557" s="57">
        <f>+(IF('Panel de Control'!$C$29="Base",'EV - Livianos'!Z347,'EV - Livianos'!Z1315))</f>
        <v>5.9839504559363606E-2</v>
      </c>
      <c r="AA1557" s="57">
        <f>+(IF('Panel de Control'!$C$29="Base",'EV - Livianos'!AA347,'EV - Livianos'!AA1315))</f>
        <v>5.5809410639044793E-2</v>
      </c>
      <c r="AB1557" s="57">
        <f>+(IF('Panel de Control'!$C$29="Base",'EV - Livianos'!AB347,'EV - Livianos'!AB1315))</f>
        <v>4.8964430814663215E-2</v>
      </c>
      <c r="AC1557" s="57">
        <f>+(IF('Panel de Control'!$C$29="Base",'EV - Livianos'!AC347,'EV - Livianos'!AC1315))</f>
        <v>4.2854220995012508E-2</v>
      </c>
      <c r="AD1557" s="57">
        <f>+(IF('Panel de Control'!$C$29="Base",'EV - Livianos'!AD347,'EV - Livianos'!AD1315))</f>
        <v>3.7432190651450682E-2</v>
      </c>
      <c r="AE1557" s="57">
        <f>+(IF('Panel de Control'!$C$29="Base",'EV - Livianos'!AE347,'EV - Livianos'!AE1315))</f>
        <v>3.2625969569543507E-2</v>
      </c>
      <c r="AF1557" s="57">
        <f>+(IF('Panel de Control'!$C$29="Base",'EV - Livianos'!AF347,'EV - Livianos'!AF1315))</f>
        <v>2.8418362960283057E-2</v>
      </c>
      <c r="AG1557" s="57">
        <f>+(IF('Panel de Control'!$C$29="Base",'EV - Livianos'!AG347,'EV - Livianos'!AG1315))</f>
        <v>2.471623257090852E-2</v>
      </c>
      <c r="AH1557" s="57">
        <f>+(IF('Panel de Control'!$C$29="Base",'EV - Livianos'!AH347,'EV - Livianos'!AH1315))</f>
        <v>2.1471224730735455E-2</v>
      </c>
      <c r="AI1557" s="57">
        <f>+(IF('Panel de Control'!$C$29="Base",'EV - Livianos'!AI347,'EV - Livianos'!AI1315))</f>
        <v>1.8638033774588978E-2</v>
      </c>
      <c r="AJ1557" s="57">
        <f>+(IF('Panel de Control'!$C$29="Base",'EV - Livianos'!AJ347,'EV - Livianos'!AJ1315))</f>
        <v>1.6181242123813666E-2</v>
      </c>
      <c r="AK1557" s="57">
        <f>+(IF('Panel de Control'!$C$29="Base",'EV - Livianos'!AK347,'EV - Livianos'!AK1315))</f>
        <v>1.4044240581697362E-2</v>
      </c>
    </row>
    <row r="1558" spans="1:37" s="65" customFormat="1" ht="17.100000000000001" customHeight="1" x14ac:dyDescent="0.2">
      <c r="A1558" s="54" t="s">
        <v>244</v>
      </c>
      <c r="B1558" s="55" t="s">
        <v>110</v>
      </c>
      <c r="C1558" s="56" t="s">
        <v>242</v>
      </c>
      <c r="D1558" s="57">
        <f>+(IF('Panel de Control'!$C$29="Base",'EV - Livianos'!D348,'EV - Livianos'!D1316))</f>
        <v>0</v>
      </c>
      <c r="E1558" s="57">
        <f>+(IF('Panel de Control'!$C$29="Base",'EV - Livianos'!E348,'EV - Livianos'!E1316))</f>
        <v>0</v>
      </c>
      <c r="F1558" s="57">
        <f>+(IF('Panel de Control'!$C$29="Base",'EV - Livianos'!F348,'EV - Livianos'!F1316))</f>
        <v>0</v>
      </c>
      <c r="G1558" s="57">
        <f>+(IF('Panel de Control'!$C$29="Base",'EV - Livianos'!G348,'EV - Livianos'!G1316))</f>
        <v>0</v>
      </c>
      <c r="H1558" s="57">
        <f>+(IF('Panel de Control'!$C$29="Base",'EV - Livianos'!H348,'EV - Livianos'!H1316))</f>
        <v>0</v>
      </c>
      <c r="I1558" s="57">
        <f>+(IF('Panel de Control'!$C$29="Base",'EV - Livianos'!I348,'EV - Livianos'!I1316))</f>
        <v>0</v>
      </c>
      <c r="J1558" s="57">
        <f>+(IF('Panel de Control'!$C$29="Base",'EV - Livianos'!J348,'EV - Livianos'!J1316))</f>
        <v>0</v>
      </c>
      <c r="K1558" s="57">
        <f>+(IF('Panel de Control'!$C$29="Base",'EV - Livianos'!K348,'EV - Livianos'!K1316))</f>
        <v>0</v>
      </c>
      <c r="L1558" s="57">
        <f>+(IF('Panel de Control'!$C$29="Base",'EV - Livianos'!L348,'EV - Livianos'!L1316))</f>
        <v>0</v>
      </c>
      <c r="M1558" s="57">
        <f>+(IF('Panel de Control'!$C$29="Base",'EV - Livianos'!M348,'EV - Livianos'!M1316))</f>
        <v>0</v>
      </c>
      <c r="N1558" s="57">
        <f>+(IF('Panel de Control'!$C$29="Base",'EV - Livianos'!N348,'EV - Livianos'!N1316))</f>
        <v>0</v>
      </c>
      <c r="O1558" s="57">
        <f>+(IF('Panel de Control'!$C$29="Base",'EV - Livianos'!O348,'EV - Livianos'!O1316))</f>
        <v>0</v>
      </c>
      <c r="P1558" s="57">
        <f>+(IF('Panel de Control'!$C$29="Base",'EV - Livianos'!P348,'EV - Livianos'!P1316))</f>
        <v>0</v>
      </c>
      <c r="Q1558" s="57">
        <f>+(IF('Panel de Control'!$C$29="Base",'EV - Livianos'!Q348,'EV - Livianos'!Q1316))</f>
        <v>0</v>
      </c>
      <c r="R1558" s="57">
        <f>+(IF('Panel de Control'!$C$29="Base",'EV - Livianos'!R348,'EV - Livianos'!R1316))</f>
        <v>0</v>
      </c>
      <c r="S1558" s="57">
        <f>+(IF('Panel de Control'!$C$29="Base",'EV - Livianos'!S348,'EV - Livianos'!S1316))</f>
        <v>0</v>
      </c>
      <c r="T1558" s="57">
        <f>+(IF('Panel de Control'!$C$29="Base",'EV - Livianos'!T348,'EV - Livianos'!T1316))</f>
        <v>0</v>
      </c>
      <c r="U1558" s="57">
        <f>+(IF('Panel de Control'!$C$29="Base",'EV - Livianos'!U348,'EV - Livianos'!U1316))</f>
        <v>0</v>
      </c>
      <c r="V1558" s="57">
        <f>+(IF('Panel de Control'!$C$29="Base",'EV - Livianos'!V348,'EV - Livianos'!V1316))</f>
        <v>0</v>
      </c>
      <c r="W1558" s="57">
        <f>+(IF('Panel de Control'!$C$29="Base",'EV - Livianos'!W348,'EV - Livianos'!W1316))</f>
        <v>0</v>
      </c>
      <c r="X1558" s="57">
        <f>+(IF('Panel de Control'!$C$29="Base",'EV - Livianos'!X348,'EV - Livianos'!X1316))</f>
        <v>0</v>
      </c>
      <c r="Y1558" s="57">
        <f>+(IF('Panel de Control'!$C$29="Base",'EV - Livianos'!Y348,'EV - Livianos'!Y1316))</f>
        <v>0</v>
      </c>
      <c r="Z1558" s="57">
        <f>+(IF('Panel de Control'!$C$29="Base",'EV - Livianos'!Z348,'EV - Livianos'!Z1316))</f>
        <v>0</v>
      </c>
      <c r="AA1558" s="57">
        <f>+(IF('Panel de Control'!$C$29="Base",'EV - Livianos'!AA348,'EV - Livianos'!AA1316))</f>
        <v>0</v>
      </c>
      <c r="AB1558" s="57">
        <f>+(IF('Panel de Control'!$C$29="Base",'EV - Livianos'!AB348,'EV - Livianos'!AB1316))</f>
        <v>0</v>
      </c>
      <c r="AC1558" s="57">
        <f>+(IF('Panel de Control'!$C$29="Base",'EV - Livianos'!AC348,'EV - Livianos'!AC1316))</f>
        <v>0</v>
      </c>
      <c r="AD1558" s="57">
        <f>+(IF('Panel de Control'!$C$29="Base",'EV - Livianos'!AD348,'EV - Livianos'!AD1316))</f>
        <v>0</v>
      </c>
      <c r="AE1558" s="57">
        <f>+(IF('Panel de Control'!$C$29="Base",'EV - Livianos'!AE348,'EV - Livianos'!AE1316))</f>
        <v>0</v>
      </c>
      <c r="AF1558" s="57">
        <f>+(IF('Panel de Control'!$C$29="Base",'EV - Livianos'!AF348,'EV - Livianos'!AF1316))</f>
        <v>0</v>
      </c>
      <c r="AG1558" s="57">
        <f>+(IF('Panel de Control'!$C$29="Base",'EV - Livianos'!AG348,'EV - Livianos'!AG1316))</f>
        <v>0</v>
      </c>
      <c r="AH1558" s="57">
        <f>+(IF('Panel de Control'!$C$29="Base",'EV - Livianos'!AH348,'EV - Livianos'!AH1316))</f>
        <v>0</v>
      </c>
      <c r="AI1558" s="57">
        <f>+(IF('Panel de Control'!$C$29="Base",'EV - Livianos'!AI348,'EV - Livianos'!AI1316))</f>
        <v>0</v>
      </c>
      <c r="AJ1558" s="57">
        <f>+(IF('Panel de Control'!$C$29="Base",'EV - Livianos'!AJ348,'EV - Livianos'!AJ1316))</f>
        <v>0</v>
      </c>
      <c r="AK1558" s="57">
        <f>+(IF('Panel de Control'!$C$29="Base",'EV - Livianos'!AK348,'EV - Livianos'!AK1316))</f>
        <v>0</v>
      </c>
    </row>
    <row r="1559" spans="1:37" s="65" customFormat="1" ht="17.100000000000001" customHeight="1" x14ac:dyDescent="0.2">
      <c r="A1559" s="54" t="s">
        <v>268</v>
      </c>
      <c r="B1559" s="55" t="s">
        <v>110</v>
      </c>
      <c r="C1559" s="56" t="s">
        <v>242</v>
      </c>
      <c r="D1559" s="57">
        <f>+(IF('Panel de Control'!$C$29="Base",'EV - Livianos'!D349,'EV - Livianos'!D1317))</f>
        <v>0</v>
      </c>
      <c r="E1559" s="57">
        <f>+(IF('Panel de Control'!$C$29="Base",'EV - Livianos'!E349,'EV - Livianos'!E1317))</f>
        <v>0</v>
      </c>
      <c r="F1559" s="57">
        <f>+(IF('Panel de Control'!$C$29="Base",'EV - Livianos'!F349,'EV - Livianos'!F1317))</f>
        <v>0</v>
      </c>
      <c r="G1559" s="57">
        <f>+(IF('Panel de Control'!$C$29="Base",'EV - Livianos'!G349,'EV - Livianos'!G1317))</f>
        <v>0</v>
      </c>
      <c r="H1559" s="57">
        <f>+(IF('Panel de Control'!$C$29="Base",'EV - Livianos'!H349,'EV - Livianos'!H1317))</f>
        <v>0</v>
      </c>
      <c r="I1559" s="57">
        <f>+(IF('Panel de Control'!$C$29="Base",'EV - Livianos'!I349,'EV - Livianos'!I1317))</f>
        <v>0</v>
      </c>
      <c r="J1559" s="57">
        <f>+(IF('Panel de Control'!$C$29="Base",'EV - Livianos'!J349,'EV - Livianos'!J1317))</f>
        <v>0</v>
      </c>
      <c r="K1559" s="57">
        <f>+(IF('Panel de Control'!$C$29="Base",'EV - Livianos'!K349,'EV - Livianos'!K1317))</f>
        <v>0</v>
      </c>
      <c r="L1559" s="57">
        <f>+(IF('Panel de Control'!$C$29="Base",'EV - Livianos'!L349,'EV - Livianos'!L1317))</f>
        <v>0</v>
      </c>
      <c r="M1559" s="57">
        <f>+(IF('Panel de Control'!$C$29="Base",'EV - Livianos'!M349,'EV - Livianos'!M1317))</f>
        <v>0</v>
      </c>
      <c r="N1559" s="57">
        <f>+(IF('Panel de Control'!$C$29="Base",'EV - Livianos'!N349,'EV - Livianos'!N1317))</f>
        <v>0</v>
      </c>
      <c r="O1559" s="57">
        <f>+(IF('Panel de Control'!$C$29="Base",'EV - Livianos'!O349,'EV - Livianos'!O1317))</f>
        <v>0</v>
      </c>
      <c r="P1559" s="57">
        <f>+(IF('Panel de Control'!$C$29="Base",'EV - Livianos'!P349,'EV - Livianos'!P1317))</f>
        <v>0</v>
      </c>
      <c r="Q1559" s="57">
        <f>+(IF('Panel de Control'!$C$29="Base",'EV - Livianos'!Q349,'EV - Livianos'!Q1317))</f>
        <v>0</v>
      </c>
      <c r="R1559" s="57">
        <f>+(IF('Panel de Control'!$C$29="Base",'EV - Livianos'!R349,'EV - Livianos'!R1317))</f>
        <v>0</v>
      </c>
      <c r="S1559" s="57">
        <f>+(IF('Panel de Control'!$C$29="Base",'EV - Livianos'!S349,'EV - Livianos'!S1317))</f>
        <v>0</v>
      </c>
      <c r="T1559" s="57">
        <f>+(IF('Panel de Control'!$C$29="Base",'EV - Livianos'!T349,'EV - Livianos'!T1317))</f>
        <v>0</v>
      </c>
      <c r="U1559" s="57">
        <f>+(IF('Panel de Control'!$C$29="Base",'EV - Livianos'!U349,'EV - Livianos'!U1317))</f>
        <v>0</v>
      </c>
      <c r="V1559" s="57">
        <f>+(IF('Panel de Control'!$C$29="Base",'EV - Livianos'!V349,'EV - Livianos'!V1317))</f>
        <v>0</v>
      </c>
      <c r="W1559" s="57">
        <f>+(IF('Panel de Control'!$C$29="Base",'EV - Livianos'!W349,'EV - Livianos'!W1317))</f>
        <v>0</v>
      </c>
      <c r="X1559" s="57">
        <f>+(IF('Panel de Control'!$C$29="Base",'EV - Livianos'!X349,'EV - Livianos'!X1317))</f>
        <v>0</v>
      </c>
      <c r="Y1559" s="57">
        <f>+(IF('Panel de Control'!$C$29="Base",'EV - Livianos'!Y349,'EV - Livianos'!Y1317))</f>
        <v>0</v>
      </c>
      <c r="Z1559" s="57">
        <f>+(IF('Panel de Control'!$C$29="Base",'EV - Livianos'!Z349,'EV - Livianos'!Z1317))</f>
        <v>0</v>
      </c>
      <c r="AA1559" s="57">
        <f>+(IF('Panel de Control'!$C$29="Base",'EV - Livianos'!AA349,'EV - Livianos'!AA1317))</f>
        <v>0</v>
      </c>
      <c r="AB1559" s="57">
        <f>+(IF('Panel de Control'!$C$29="Base",'EV - Livianos'!AB349,'EV - Livianos'!AB1317))</f>
        <v>0</v>
      </c>
      <c r="AC1559" s="57">
        <f>+(IF('Panel de Control'!$C$29="Base",'EV - Livianos'!AC349,'EV - Livianos'!AC1317))</f>
        <v>0</v>
      </c>
      <c r="AD1559" s="57">
        <f>+(IF('Panel de Control'!$C$29="Base",'EV - Livianos'!AD349,'EV - Livianos'!AD1317))</f>
        <v>0</v>
      </c>
      <c r="AE1559" s="57">
        <f>+(IF('Panel de Control'!$C$29="Base",'EV - Livianos'!AE349,'EV - Livianos'!AE1317))</f>
        <v>0</v>
      </c>
      <c r="AF1559" s="57">
        <f>+(IF('Panel de Control'!$C$29="Base",'EV - Livianos'!AF349,'EV - Livianos'!AF1317))</f>
        <v>0</v>
      </c>
      <c r="AG1559" s="57">
        <f>+(IF('Panel de Control'!$C$29="Base",'EV - Livianos'!AG349,'EV - Livianos'!AG1317))</f>
        <v>0</v>
      </c>
      <c r="AH1559" s="57">
        <f>+(IF('Panel de Control'!$C$29="Base",'EV - Livianos'!AH349,'EV - Livianos'!AH1317))</f>
        <v>0</v>
      </c>
      <c r="AI1559" s="57">
        <f>+(IF('Panel de Control'!$C$29="Base",'EV - Livianos'!AI349,'EV - Livianos'!AI1317))</f>
        <v>0</v>
      </c>
      <c r="AJ1559" s="57">
        <f>+(IF('Panel de Control'!$C$29="Base",'EV - Livianos'!AJ349,'EV - Livianos'!AJ1317))</f>
        <v>0</v>
      </c>
      <c r="AK1559" s="57">
        <f>+(IF('Panel de Control'!$C$29="Base",'EV - Livianos'!AK349,'EV - Livianos'!AK1317))</f>
        <v>0</v>
      </c>
    </row>
    <row r="1560" spans="1:37" s="65" customFormat="1" ht="17.100000000000001" customHeight="1" x14ac:dyDescent="0.2">
      <c r="A1560" s="54" t="s">
        <v>189</v>
      </c>
      <c r="B1560" s="55" t="s">
        <v>110</v>
      </c>
      <c r="C1560" s="56" t="s">
        <v>242</v>
      </c>
      <c r="D1560" s="57">
        <f>+(IF('Panel de Control'!$C$29="Base",'EV - Livianos'!D350,'EV - Livianos'!D1318))</f>
        <v>1.332533813045506E-4</v>
      </c>
      <c r="E1560" s="57">
        <f>+(IF('Panel de Control'!$C$29="Base",'EV - Livianos'!E350,'EV - Livianos'!E1318))</f>
        <v>1.332533813045506E-4</v>
      </c>
      <c r="F1560" s="57">
        <f>+(IF('Panel de Control'!$C$29="Base",'EV - Livianos'!F350,'EV - Livianos'!F1318))</f>
        <v>1.332533813045506E-4</v>
      </c>
      <c r="G1560" s="57">
        <f>+(IF('Panel de Control'!$C$29="Base",'EV - Livianos'!G350,'EV - Livianos'!G1318))</f>
        <v>1.332533813045506E-4</v>
      </c>
      <c r="H1560" s="57">
        <f>+(IF('Panel de Control'!$C$29="Base",'EV - Livianos'!H350,'EV - Livianos'!H1318))</f>
        <v>2.7542587664131308E-4</v>
      </c>
      <c r="I1560" s="57">
        <f>+(IF('Panel de Control'!$C$29="Base",'EV - Livianos'!I350,'EV - Livianos'!I1318))</f>
        <v>2.9866384809938955E-4</v>
      </c>
      <c r="J1560" s="57">
        <f>+(IF('Panel de Control'!$C$29="Base",'EV - Livianos'!J350,'EV - Livianos'!J1318))</f>
        <v>3.7981511375460928E-4</v>
      </c>
      <c r="K1560" s="57">
        <f>+(IF('Panel de Control'!$C$29="Base",'EV - Livianos'!K350,'EV - Livianos'!K1318))</f>
        <v>4.9559208507693638E-3</v>
      </c>
      <c r="L1560" s="57">
        <f>+(IF('Panel de Control'!$C$29="Base",'EV - Livianos'!L350,'EV - Livianos'!L1318))</f>
        <v>9.4006698210634693E-3</v>
      </c>
      <c r="M1560" s="57">
        <f>+(IF('Panel de Control'!$C$29="Base",'EV - Livianos'!M350,'EV - Livianos'!M1318))</f>
        <v>1.3699158688781432E-2</v>
      </c>
      <c r="N1560" s="57">
        <f>+(IF('Panel de Control'!$C$29="Base",'EV - Livianos'!N350,'EV - Livianos'!N1318))</f>
        <v>2.018101243023734E-2</v>
      </c>
      <c r="O1560" s="57">
        <f>+(IF('Panel de Control'!$C$29="Base",'EV - Livianos'!O350,'EV - Livianos'!O1318))</f>
        <v>2.6576459430162038E-2</v>
      </c>
      <c r="P1560" s="57">
        <f>+(IF('Panel de Control'!$C$29="Base",'EV - Livianos'!P350,'EV - Livianos'!P1318))</f>
        <v>3.2870058269689931E-2</v>
      </c>
      <c r="Q1560" s="57">
        <f>+(IF('Panel de Control'!$C$29="Base",'EV - Livianos'!Q350,'EV - Livianos'!Q1318))</f>
        <v>4.0698293080276601E-2</v>
      </c>
      <c r="R1560" s="57">
        <f>+(IF('Panel de Control'!$C$29="Base",'EV - Livianos'!R350,'EV - Livianos'!R1318))</f>
        <v>4.8603498046074778E-2</v>
      </c>
      <c r="S1560" s="57">
        <f>+(IF('Panel de Control'!$C$29="Base",'EV - Livianos'!S350,'EV - Livianos'!S1318))</f>
        <v>5.6736327075315937E-2</v>
      </c>
      <c r="T1560" s="57">
        <f>+(IF('Panel de Control'!$C$29="Base",'EV - Livianos'!T350,'EV - Livianos'!T1318))</f>
        <v>6.6062261541145639E-2</v>
      </c>
      <c r="U1560" s="57">
        <f>+(IF('Panel de Control'!$C$29="Base",'EV - Livianos'!U350,'EV - Livianos'!U1318))</f>
        <v>7.677544310287697E-2</v>
      </c>
      <c r="V1560" s="57">
        <f>+(IF('Panel de Control'!$C$29="Base",'EV - Livianos'!V350,'EV - Livianos'!V1318))</f>
        <v>8.8692243958772538E-2</v>
      </c>
      <c r="W1560" s="57">
        <f>+(IF('Panel de Control'!$C$29="Base",'EV - Livianos'!W350,'EV - Livianos'!W1318))</f>
        <v>0.10215409161259675</v>
      </c>
      <c r="X1560" s="57">
        <f>+(IF('Panel de Control'!$C$29="Base",'EV - Livianos'!X350,'EV - Livianos'!X1318))</f>
        <v>0.11726611085671433</v>
      </c>
      <c r="Y1560" s="57">
        <f>+(IF('Panel de Control'!$C$29="Base",'EV - Livianos'!Y350,'EV - Livianos'!Y1318))</f>
        <v>0.13366347867611775</v>
      </c>
      <c r="Z1560" s="57">
        <f>+(IF('Panel de Control'!$C$29="Base",'EV - Livianos'!Z350,'EV - Livianos'!Z1318))</f>
        <v>0.15082563007249511</v>
      </c>
      <c r="AA1560" s="57">
        <f>+(IF('Panel de Control'!$C$29="Base",'EV - Livianos'!AA350,'EV - Livianos'!AA1318))</f>
        <v>0.16967258261252177</v>
      </c>
      <c r="AB1560" s="57">
        <f>+(IF('Panel de Control'!$C$29="Base",'EV - Livianos'!AB350,'EV - Livianos'!AB1318))</f>
        <v>0.18946071881746593</v>
      </c>
      <c r="AC1560" s="57">
        <f>+(IF('Panel de Control'!$C$29="Base",'EV - Livianos'!AC350,'EV - Livianos'!AC1318))</f>
        <v>0.21005184401024818</v>
      </c>
      <c r="AD1560" s="57">
        <f>+(IF('Panel de Control'!$C$29="Base",'EV - Livianos'!AD350,'EV - Livianos'!AD1318))</f>
        <v>0.23152431598011461</v>
      </c>
      <c r="AE1560" s="57">
        <f>+(IF('Panel de Control'!$C$29="Base",'EV - Livianos'!AE350,'EV - Livianos'!AE1318))</f>
        <v>0.25363361522592898</v>
      </c>
      <c r="AF1560" s="57">
        <f>+(IF('Panel de Control'!$C$29="Base",'EV - Livianos'!AF350,'EV - Livianos'!AF1318))</f>
        <v>0.27568982692566274</v>
      </c>
      <c r="AG1560" s="57">
        <f>+(IF('Panel de Control'!$C$29="Base",'EV - Livianos'!AG350,'EV - Livianos'!AG1318))</f>
        <v>0.29827645906043188</v>
      </c>
      <c r="AH1560" s="57">
        <f>+(IF('Panel de Control'!$C$29="Base",'EV - Livianos'!AH350,'EV - Livianos'!AH1318))</f>
        <v>0.32100874015577679</v>
      </c>
      <c r="AI1560" s="57">
        <f>+(IF('Panel de Control'!$C$29="Base",'EV - Livianos'!AI350,'EV - Livianos'!AI1318))</f>
        <v>0.34367933929912103</v>
      </c>
      <c r="AJ1560" s="57">
        <f>+(IF('Panel de Control'!$C$29="Base",'EV - Livianos'!AJ350,'EV - Livianos'!AJ1318))</f>
        <v>0.36610313552071994</v>
      </c>
      <c r="AK1560" s="57">
        <f>+(IF('Panel de Control'!$C$29="Base",'EV - Livianos'!AK350,'EV - Livianos'!AK1318))</f>
        <v>0.38828208459683294</v>
      </c>
    </row>
    <row r="1561" spans="1:37" s="65" customFormat="1" ht="17.100000000000001" customHeight="1" x14ac:dyDescent="0.2">
      <c r="A1561" s="54" t="s">
        <v>269</v>
      </c>
      <c r="B1561" s="55" t="s">
        <v>110</v>
      </c>
      <c r="C1561" s="56" t="s">
        <v>242</v>
      </c>
      <c r="D1561" s="57">
        <f>+(IF('Panel de Control'!$C$29="Base",'EV - Livianos'!D351,'EV - Livianos'!D1319))</f>
        <v>0</v>
      </c>
      <c r="E1561" s="57">
        <f>+(IF('Panel de Control'!$C$29="Base",'EV - Livianos'!E351,'EV - Livianos'!E1319))</f>
        <v>0</v>
      </c>
      <c r="F1561" s="57">
        <f>+(IF('Panel de Control'!$C$29="Base",'EV - Livianos'!F351,'EV - Livianos'!F1319))</f>
        <v>0</v>
      </c>
      <c r="G1561" s="57">
        <f>+(IF('Panel de Control'!$C$29="Base",'EV - Livianos'!G351,'EV - Livianos'!G1319))</f>
        <v>0</v>
      </c>
      <c r="H1561" s="57">
        <f>+(IF('Panel de Control'!$C$29="Base",'EV - Livianos'!H351,'EV - Livianos'!H1319))</f>
        <v>0</v>
      </c>
      <c r="I1561" s="57">
        <f>+(IF('Panel de Control'!$C$29="Base",'EV - Livianos'!I351,'EV - Livianos'!I1319))</f>
        <v>0</v>
      </c>
      <c r="J1561" s="57">
        <f>+(IF('Panel de Control'!$C$29="Base",'EV - Livianos'!J351,'EV - Livianos'!J1319))</f>
        <v>0</v>
      </c>
      <c r="K1561" s="57">
        <f>+(IF('Panel de Control'!$C$29="Base",'EV - Livianos'!K351,'EV - Livianos'!K1319))</f>
        <v>0</v>
      </c>
      <c r="L1561" s="57">
        <f>+(IF('Panel de Control'!$C$29="Base",'EV - Livianos'!L351,'EV - Livianos'!L1319))</f>
        <v>0</v>
      </c>
      <c r="M1561" s="57">
        <f>+(IF('Panel de Control'!$C$29="Base",'EV - Livianos'!M351,'EV - Livianos'!M1319))</f>
        <v>0</v>
      </c>
      <c r="N1561" s="57">
        <f>+(IF('Panel de Control'!$C$29="Base",'EV - Livianos'!N351,'EV - Livianos'!N1319))</f>
        <v>0</v>
      </c>
      <c r="O1561" s="57">
        <f>+(IF('Panel de Control'!$C$29="Base",'EV - Livianos'!O351,'EV - Livianos'!O1319))</f>
        <v>0</v>
      </c>
      <c r="P1561" s="57">
        <f>+(IF('Panel de Control'!$C$29="Base",'EV - Livianos'!P351,'EV - Livianos'!P1319))</f>
        <v>0</v>
      </c>
      <c r="Q1561" s="57">
        <f>+(IF('Panel de Control'!$C$29="Base",'EV - Livianos'!Q351,'EV - Livianos'!Q1319))</f>
        <v>0</v>
      </c>
      <c r="R1561" s="57">
        <f>+(IF('Panel de Control'!$C$29="Base",'EV - Livianos'!R351,'EV - Livianos'!R1319))</f>
        <v>0</v>
      </c>
      <c r="S1561" s="57">
        <f>+(IF('Panel de Control'!$C$29="Base",'EV - Livianos'!S351,'EV - Livianos'!S1319))</f>
        <v>0</v>
      </c>
      <c r="T1561" s="57">
        <f>+(IF('Panel de Control'!$C$29="Base",'EV - Livianos'!T351,'EV - Livianos'!T1319))</f>
        <v>0</v>
      </c>
      <c r="U1561" s="57">
        <f>+(IF('Panel de Control'!$C$29="Base",'EV - Livianos'!U351,'EV - Livianos'!U1319))</f>
        <v>0</v>
      </c>
      <c r="V1561" s="57">
        <f>+(IF('Panel de Control'!$C$29="Base",'EV - Livianos'!V351,'EV - Livianos'!V1319))</f>
        <v>0</v>
      </c>
      <c r="W1561" s="57">
        <f>+(IF('Panel de Control'!$C$29="Base",'EV - Livianos'!W351,'EV - Livianos'!W1319))</f>
        <v>0</v>
      </c>
      <c r="X1561" s="57">
        <f>+(IF('Panel de Control'!$C$29="Base",'EV - Livianos'!X351,'EV - Livianos'!X1319))</f>
        <v>0</v>
      </c>
      <c r="Y1561" s="57">
        <f>+(IF('Panel de Control'!$C$29="Base",'EV - Livianos'!Y351,'EV - Livianos'!Y1319))</f>
        <v>0</v>
      </c>
      <c r="Z1561" s="57">
        <f>+(IF('Panel de Control'!$C$29="Base",'EV - Livianos'!Z351,'EV - Livianos'!Z1319))</f>
        <v>0</v>
      </c>
      <c r="AA1561" s="57">
        <f>+(IF('Panel de Control'!$C$29="Base",'EV - Livianos'!AA351,'EV - Livianos'!AA1319))</f>
        <v>0</v>
      </c>
      <c r="AB1561" s="57">
        <f>+(IF('Panel de Control'!$C$29="Base",'EV - Livianos'!AB351,'EV - Livianos'!AB1319))</f>
        <v>0</v>
      </c>
      <c r="AC1561" s="57">
        <f>+(IF('Panel de Control'!$C$29="Base",'EV - Livianos'!AC351,'EV - Livianos'!AC1319))</f>
        <v>0</v>
      </c>
      <c r="AD1561" s="57">
        <f>+(IF('Panel de Control'!$C$29="Base",'EV - Livianos'!AD351,'EV - Livianos'!AD1319))</f>
        <v>0</v>
      </c>
      <c r="AE1561" s="57">
        <f>+(IF('Panel de Control'!$C$29="Base",'EV - Livianos'!AE351,'EV - Livianos'!AE1319))</f>
        <v>0</v>
      </c>
      <c r="AF1561" s="57">
        <f>+(IF('Panel de Control'!$C$29="Base",'EV - Livianos'!AF351,'EV - Livianos'!AF1319))</f>
        <v>0</v>
      </c>
      <c r="AG1561" s="57">
        <f>+(IF('Panel de Control'!$C$29="Base",'EV - Livianos'!AG351,'EV - Livianos'!AG1319))</f>
        <v>0</v>
      </c>
      <c r="AH1561" s="57">
        <f>+(IF('Panel de Control'!$C$29="Base",'EV - Livianos'!AH351,'EV - Livianos'!AH1319))</f>
        <v>0</v>
      </c>
      <c r="AI1561" s="57">
        <f>+(IF('Panel de Control'!$C$29="Base",'EV - Livianos'!AI351,'EV - Livianos'!AI1319))</f>
        <v>0</v>
      </c>
      <c r="AJ1561" s="57">
        <f>+(IF('Panel de Control'!$C$29="Base",'EV - Livianos'!AJ351,'EV - Livianos'!AJ1319))</f>
        <v>0</v>
      </c>
      <c r="AK1561" s="57">
        <f>+(IF('Panel de Control'!$C$29="Base",'EV - Livianos'!AK351,'EV - Livianos'!AK1319))</f>
        <v>0</v>
      </c>
    </row>
    <row r="1562" spans="1:37" s="65" customFormat="1" ht="17.100000000000001" customHeight="1" x14ac:dyDescent="0.2">
      <c r="A1562" s="54" t="s">
        <v>270</v>
      </c>
      <c r="B1562" s="55" t="s">
        <v>110</v>
      </c>
      <c r="C1562" s="56" t="s">
        <v>242</v>
      </c>
      <c r="D1562" s="57">
        <f>+(IF('Panel de Control'!$C$29="Base",'EV - Livianos'!D352,'EV - Livianos'!D1320))</f>
        <v>0</v>
      </c>
      <c r="E1562" s="57">
        <f>+(IF('Panel de Control'!$C$29="Base",'EV - Livianos'!E352,'EV - Livianos'!E1320))</f>
        <v>0</v>
      </c>
      <c r="F1562" s="57">
        <f>+(IF('Panel de Control'!$C$29="Base",'EV - Livianos'!F352,'EV - Livianos'!F1320))</f>
        <v>0</v>
      </c>
      <c r="G1562" s="57">
        <f>+(IF('Panel de Control'!$C$29="Base",'EV - Livianos'!G352,'EV - Livianos'!G1320))</f>
        <v>0</v>
      </c>
      <c r="H1562" s="57">
        <f>+(IF('Panel de Control'!$C$29="Base",'EV - Livianos'!H352,'EV - Livianos'!H1320))</f>
        <v>0</v>
      </c>
      <c r="I1562" s="57">
        <f>+(IF('Panel de Control'!$C$29="Base",'EV - Livianos'!I352,'EV - Livianos'!I1320))</f>
        <v>0</v>
      </c>
      <c r="J1562" s="57">
        <f>+(IF('Panel de Control'!$C$29="Base",'EV - Livianos'!J352,'EV - Livianos'!J1320))</f>
        <v>0</v>
      </c>
      <c r="K1562" s="57">
        <f>+(IF('Panel de Control'!$C$29="Base",'EV - Livianos'!K352,'EV - Livianos'!K1320))</f>
        <v>0</v>
      </c>
      <c r="L1562" s="57">
        <f>+(IF('Panel de Control'!$C$29="Base",'EV - Livianos'!L352,'EV - Livianos'!L1320))</f>
        <v>0</v>
      </c>
      <c r="M1562" s="57">
        <f>+(IF('Panel de Control'!$C$29="Base",'EV - Livianos'!M352,'EV - Livianos'!M1320))</f>
        <v>0</v>
      </c>
      <c r="N1562" s="57">
        <f>+(IF('Panel de Control'!$C$29="Base",'EV - Livianos'!N352,'EV - Livianos'!N1320))</f>
        <v>0</v>
      </c>
      <c r="O1562" s="57">
        <f>+(IF('Panel de Control'!$C$29="Base",'EV - Livianos'!O352,'EV - Livianos'!O1320))</f>
        <v>0</v>
      </c>
      <c r="P1562" s="57">
        <f>+(IF('Panel de Control'!$C$29="Base",'EV - Livianos'!P352,'EV - Livianos'!P1320))</f>
        <v>0</v>
      </c>
      <c r="Q1562" s="57">
        <f>+(IF('Panel de Control'!$C$29="Base",'EV - Livianos'!Q352,'EV - Livianos'!Q1320))</f>
        <v>0</v>
      </c>
      <c r="R1562" s="57">
        <f>+(IF('Panel de Control'!$C$29="Base",'EV - Livianos'!R352,'EV - Livianos'!R1320))</f>
        <v>0</v>
      </c>
      <c r="S1562" s="57">
        <f>+(IF('Panel de Control'!$C$29="Base",'EV - Livianos'!S352,'EV - Livianos'!S1320))</f>
        <v>0</v>
      </c>
      <c r="T1562" s="57">
        <f>+(IF('Panel de Control'!$C$29="Base",'EV - Livianos'!T352,'EV - Livianos'!T1320))</f>
        <v>0</v>
      </c>
      <c r="U1562" s="57">
        <f>+(IF('Panel de Control'!$C$29="Base",'EV - Livianos'!U352,'EV - Livianos'!U1320))</f>
        <v>0</v>
      </c>
      <c r="V1562" s="57">
        <f>+(IF('Panel de Control'!$C$29="Base",'EV - Livianos'!V352,'EV - Livianos'!V1320))</f>
        <v>0</v>
      </c>
      <c r="W1562" s="57">
        <f>+(IF('Panel de Control'!$C$29="Base",'EV - Livianos'!W352,'EV - Livianos'!W1320))</f>
        <v>0</v>
      </c>
      <c r="X1562" s="57">
        <f>+(IF('Panel de Control'!$C$29="Base",'EV - Livianos'!X352,'EV - Livianos'!X1320))</f>
        <v>0</v>
      </c>
      <c r="Y1562" s="57">
        <f>+(IF('Panel de Control'!$C$29="Base",'EV - Livianos'!Y352,'EV - Livianos'!Y1320))</f>
        <v>0</v>
      </c>
      <c r="Z1562" s="57">
        <f>+(IF('Panel de Control'!$C$29="Base",'EV - Livianos'!Z352,'EV - Livianos'!Z1320))</f>
        <v>0</v>
      </c>
      <c r="AA1562" s="57">
        <f>+(IF('Panel de Control'!$C$29="Base",'EV - Livianos'!AA352,'EV - Livianos'!AA1320))</f>
        <v>0</v>
      </c>
      <c r="AB1562" s="57">
        <f>+(IF('Panel de Control'!$C$29="Base",'EV - Livianos'!AB352,'EV - Livianos'!AB1320))</f>
        <v>0</v>
      </c>
      <c r="AC1562" s="57">
        <f>+(IF('Panel de Control'!$C$29="Base",'EV - Livianos'!AC352,'EV - Livianos'!AC1320))</f>
        <v>0</v>
      </c>
      <c r="AD1562" s="57">
        <f>+(IF('Panel de Control'!$C$29="Base",'EV - Livianos'!AD352,'EV - Livianos'!AD1320))</f>
        <v>0</v>
      </c>
      <c r="AE1562" s="57">
        <f>+(IF('Panel de Control'!$C$29="Base",'EV - Livianos'!AE352,'EV - Livianos'!AE1320))</f>
        <v>0</v>
      </c>
      <c r="AF1562" s="57">
        <f>+(IF('Panel de Control'!$C$29="Base",'EV - Livianos'!AF352,'EV - Livianos'!AF1320))</f>
        <v>0</v>
      </c>
      <c r="AG1562" s="57">
        <f>+(IF('Panel de Control'!$C$29="Base",'EV - Livianos'!AG352,'EV - Livianos'!AG1320))</f>
        <v>0</v>
      </c>
      <c r="AH1562" s="57">
        <f>+(IF('Panel de Control'!$C$29="Base",'EV - Livianos'!AH352,'EV - Livianos'!AH1320))</f>
        <v>0</v>
      </c>
      <c r="AI1562" s="57">
        <f>+(IF('Panel de Control'!$C$29="Base",'EV - Livianos'!AI352,'EV - Livianos'!AI1320))</f>
        <v>0</v>
      </c>
      <c r="AJ1562" s="57">
        <f>+(IF('Panel de Control'!$C$29="Base",'EV - Livianos'!AJ352,'EV - Livianos'!AJ1320))</f>
        <v>0</v>
      </c>
      <c r="AK1562" s="57">
        <f>+(IF('Panel de Control'!$C$29="Base",'EV - Livianos'!AK352,'EV - Livianos'!AK1320))</f>
        <v>0</v>
      </c>
    </row>
    <row r="1563" spans="1:37" s="65" customFormat="1" ht="17.100000000000001" customHeight="1" x14ac:dyDescent="0.2">
      <c r="A1563" s="54" t="s">
        <v>271</v>
      </c>
      <c r="B1563" s="55" t="s">
        <v>110</v>
      </c>
      <c r="C1563" s="56" t="s">
        <v>242</v>
      </c>
      <c r="D1563" s="57">
        <f>+(IF('Panel de Control'!$C$29="Base",'EV - Livianos'!D353,'EV - Livianos'!D1321))</f>
        <v>0</v>
      </c>
      <c r="E1563" s="57">
        <f>+(IF('Panel de Control'!$C$29="Base",'EV - Livianos'!E353,'EV - Livianos'!E1321))</f>
        <v>0</v>
      </c>
      <c r="F1563" s="57">
        <f>+(IF('Panel de Control'!$C$29="Base",'EV - Livianos'!F353,'EV - Livianos'!F1321))</f>
        <v>0</v>
      </c>
      <c r="G1563" s="57">
        <f>+(IF('Panel de Control'!$C$29="Base",'EV - Livianos'!G353,'EV - Livianos'!G1321))</f>
        <v>0</v>
      </c>
      <c r="H1563" s="57">
        <f>+(IF('Panel de Control'!$C$29="Base",'EV - Livianos'!H353,'EV - Livianos'!H1321))</f>
        <v>0</v>
      </c>
      <c r="I1563" s="57">
        <f>+(IF('Panel de Control'!$C$29="Base",'EV - Livianos'!I353,'EV - Livianos'!I1321))</f>
        <v>0</v>
      </c>
      <c r="J1563" s="57">
        <f>+(IF('Panel de Control'!$C$29="Base",'EV - Livianos'!J353,'EV - Livianos'!J1321))</f>
        <v>0</v>
      </c>
      <c r="K1563" s="57">
        <f>+(IF('Panel de Control'!$C$29="Base",'EV - Livianos'!K353,'EV - Livianos'!K1321))</f>
        <v>0</v>
      </c>
      <c r="L1563" s="57">
        <f>+(IF('Panel de Control'!$C$29="Base",'EV - Livianos'!L353,'EV - Livianos'!L1321))</f>
        <v>0</v>
      </c>
      <c r="M1563" s="57">
        <f>+(IF('Panel de Control'!$C$29="Base",'EV - Livianos'!M353,'EV - Livianos'!M1321))</f>
        <v>0</v>
      </c>
      <c r="N1563" s="57">
        <f>+(IF('Panel de Control'!$C$29="Base",'EV - Livianos'!N353,'EV - Livianos'!N1321))</f>
        <v>0</v>
      </c>
      <c r="O1563" s="57">
        <f>+(IF('Panel de Control'!$C$29="Base",'EV - Livianos'!O353,'EV - Livianos'!O1321))</f>
        <v>0</v>
      </c>
      <c r="P1563" s="57">
        <f>+(IF('Panel de Control'!$C$29="Base",'EV - Livianos'!P353,'EV - Livianos'!P1321))</f>
        <v>0</v>
      </c>
      <c r="Q1563" s="57">
        <f>+(IF('Panel de Control'!$C$29="Base",'EV - Livianos'!Q353,'EV - Livianos'!Q1321))</f>
        <v>0</v>
      </c>
      <c r="R1563" s="57">
        <f>+(IF('Panel de Control'!$C$29="Base",'EV - Livianos'!R353,'EV - Livianos'!R1321))</f>
        <v>0</v>
      </c>
      <c r="S1563" s="57">
        <f>+(IF('Panel de Control'!$C$29="Base",'EV - Livianos'!S353,'EV - Livianos'!S1321))</f>
        <v>0</v>
      </c>
      <c r="T1563" s="57">
        <f>+(IF('Panel de Control'!$C$29="Base",'EV - Livianos'!T353,'EV - Livianos'!T1321))</f>
        <v>0</v>
      </c>
      <c r="U1563" s="57">
        <f>+(IF('Panel de Control'!$C$29="Base",'EV - Livianos'!U353,'EV - Livianos'!U1321))</f>
        <v>0</v>
      </c>
      <c r="V1563" s="57">
        <f>+(IF('Panel de Control'!$C$29="Base",'EV - Livianos'!V353,'EV - Livianos'!V1321))</f>
        <v>0</v>
      </c>
      <c r="W1563" s="57">
        <f>+(IF('Panel de Control'!$C$29="Base",'EV - Livianos'!W353,'EV - Livianos'!W1321))</f>
        <v>0</v>
      </c>
      <c r="X1563" s="57">
        <f>+(IF('Panel de Control'!$C$29="Base",'EV - Livianos'!X353,'EV - Livianos'!X1321))</f>
        <v>0</v>
      </c>
      <c r="Y1563" s="57">
        <f>+(IF('Panel de Control'!$C$29="Base",'EV - Livianos'!Y353,'EV - Livianos'!Y1321))</f>
        <v>0</v>
      </c>
      <c r="Z1563" s="57">
        <f>+(IF('Panel de Control'!$C$29="Base",'EV - Livianos'!Z353,'EV - Livianos'!Z1321))</f>
        <v>0</v>
      </c>
      <c r="AA1563" s="57">
        <f>+(IF('Panel de Control'!$C$29="Base",'EV - Livianos'!AA353,'EV - Livianos'!AA1321))</f>
        <v>0</v>
      </c>
      <c r="AB1563" s="57">
        <f>+(IF('Panel de Control'!$C$29="Base",'EV - Livianos'!AB353,'EV - Livianos'!AB1321))</f>
        <v>0</v>
      </c>
      <c r="AC1563" s="57">
        <f>+(IF('Panel de Control'!$C$29="Base",'EV - Livianos'!AC353,'EV - Livianos'!AC1321))</f>
        <v>0</v>
      </c>
      <c r="AD1563" s="57">
        <f>+(IF('Panel de Control'!$C$29="Base",'EV - Livianos'!AD353,'EV - Livianos'!AD1321))</f>
        <v>0</v>
      </c>
      <c r="AE1563" s="57">
        <f>+(IF('Panel de Control'!$C$29="Base",'EV - Livianos'!AE353,'EV - Livianos'!AE1321))</f>
        <v>0</v>
      </c>
      <c r="AF1563" s="57">
        <f>+(IF('Panel de Control'!$C$29="Base",'EV - Livianos'!AF353,'EV - Livianos'!AF1321))</f>
        <v>0</v>
      </c>
      <c r="AG1563" s="57">
        <f>+(IF('Panel de Control'!$C$29="Base",'EV - Livianos'!AG353,'EV - Livianos'!AG1321))</f>
        <v>0</v>
      </c>
      <c r="AH1563" s="57">
        <f>+(IF('Panel de Control'!$C$29="Base",'EV - Livianos'!AH353,'EV - Livianos'!AH1321))</f>
        <v>0</v>
      </c>
      <c r="AI1563" s="57">
        <f>+(IF('Panel de Control'!$C$29="Base",'EV - Livianos'!AI353,'EV - Livianos'!AI1321))</f>
        <v>0</v>
      </c>
      <c r="AJ1563" s="57">
        <f>+(IF('Panel de Control'!$C$29="Base",'EV - Livianos'!AJ353,'EV - Livianos'!AJ1321))</f>
        <v>0</v>
      </c>
      <c r="AK1563" s="57">
        <f>+(IF('Panel de Control'!$C$29="Base",'EV - Livianos'!AK353,'EV - Livianos'!AK1321))</f>
        <v>0</v>
      </c>
    </row>
    <row r="1564" spans="1:37" s="65" customFormat="1" ht="17.100000000000001" customHeight="1" x14ac:dyDescent="0.2">
      <c r="A1564" s="54" t="s">
        <v>272</v>
      </c>
      <c r="B1564" s="55" t="s">
        <v>110</v>
      </c>
      <c r="C1564" s="56" t="s">
        <v>242</v>
      </c>
      <c r="D1564" s="57">
        <f>+(IF('Panel de Control'!$C$29="Base",'EV - Livianos'!D354,'EV - Livianos'!D1322))</f>
        <v>0</v>
      </c>
      <c r="E1564" s="57">
        <f>+(IF('Panel de Control'!$C$29="Base",'EV - Livianos'!E354,'EV - Livianos'!E1322))</f>
        <v>0</v>
      </c>
      <c r="F1564" s="57">
        <f>+(IF('Panel de Control'!$C$29="Base",'EV - Livianos'!F354,'EV - Livianos'!F1322))</f>
        <v>0</v>
      </c>
      <c r="G1564" s="57">
        <f>+(IF('Panel de Control'!$C$29="Base",'EV - Livianos'!G354,'EV - Livianos'!G1322))</f>
        <v>0</v>
      </c>
      <c r="H1564" s="57">
        <f>+(IF('Panel de Control'!$C$29="Base",'EV - Livianos'!H354,'EV - Livianos'!H1322))</f>
        <v>0</v>
      </c>
      <c r="I1564" s="57">
        <f>+(IF('Panel de Control'!$C$29="Base",'EV - Livianos'!I354,'EV - Livianos'!I1322))</f>
        <v>0</v>
      </c>
      <c r="J1564" s="57">
        <f>+(IF('Panel de Control'!$C$29="Base",'EV - Livianos'!J354,'EV - Livianos'!J1322))</f>
        <v>0</v>
      </c>
      <c r="K1564" s="57">
        <f>+(IF('Panel de Control'!$C$29="Base",'EV - Livianos'!K354,'EV - Livianos'!K1322))</f>
        <v>0</v>
      </c>
      <c r="L1564" s="57">
        <f>+(IF('Panel de Control'!$C$29="Base",'EV - Livianos'!L354,'EV - Livianos'!L1322))</f>
        <v>0</v>
      </c>
      <c r="M1564" s="57">
        <f>+(IF('Panel de Control'!$C$29="Base",'EV - Livianos'!M354,'EV - Livianos'!M1322))</f>
        <v>0</v>
      </c>
      <c r="N1564" s="57">
        <f>+(IF('Panel de Control'!$C$29="Base",'EV - Livianos'!N354,'EV - Livianos'!N1322))</f>
        <v>0</v>
      </c>
      <c r="O1564" s="57">
        <f>+(IF('Panel de Control'!$C$29="Base",'EV - Livianos'!O354,'EV - Livianos'!O1322))</f>
        <v>0</v>
      </c>
      <c r="P1564" s="57">
        <f>+(IF('Panel de Control'!$C$29="Base",'EV - Livianos'!P354,'EV - Livianos'!P1322))</f>
        <v>0</v>
      </c>
      <c r="Q1564" s="57">
        <f>+(IF('Panel de Control'!$C$29="Base",'EV - Livianos'!Q354,'EV - Livianos'!Q1322))</f>
        <v>0</v>
      </c>
      <c r="R1564" s="57">
        <f>+(IF('Panel de Control'!$C$29="Base",'EV - Livianos'!R354,'EV - Livianos'!R1322))</f>
        <v>0</v>
      </c>
      <c r="S1564" s="57">
        <f>+(IF('Panel de Control'!$C$29="Base",'EV - Livianos'!S354,'EV - Livianos'!S1322))</f>
        <v>0</v>
      </c>
      <c r="T1564" s="57">
        <f>+(IF('Panel de Control'!$C$29="Base",'EV - Livianos'!T354,'EV - Livianos'!T1322))</f>
        <v>0</v>
      </c>
      <c r="U1564" s="57">
        <f>+(IF('Panel de Control'!$C$29="Base",'EV - Livianos'!U354,'EV - Livianos'!U1322))</f>
        <v>0</v>
      </c>
      <c r="V1564" s="57">
        <f>+(IF('Panel de Control'!$C$29="Base",'EV - Livianos'!V354,'EV - Livianos'!V1322))</f>
        <v>0</v>
      </c>
      <c r="W1564" s="57">
        <f>+(IF('Panel de Control'!$C$29="Base",'EV - Livianos'!W354,'EV - Livianos'!W1322))</f>
        <v>0</v>
      </c>
      <c r="X1564" s="57">
        <f>+(IF('Panel de Control'!$C$29="Base",'EV - Livianos'!X354,'EV - Livianos'!X1322))</f>
        <v>0</v>
      </c>
      <c r="Y1564" s="57">
        <f>+(IF('Panel de Control'!$C$29="Base",'EV - Livianos'!Y354,'EV - Livianos'!Y1322))</f>
        <v>0</v>
      </c>
      <c r="Z1564" s="57">
        <f>+(IF('Panel de Control'!$C$29="Base",'EV - Livianos'!Z354,'EV - Livianos'!Z1322))</f>
        <v>0</v>
      </c>
      <c r="AA1564" s="57">
        <f>+(IF('Panel de Control'!$C$29="Base",'EV - Livianos'!AA354,'EV - Livianos'!AA1322))</f>
        <v>0</v>
      </c>
      <c r="AB1564" s="57">
        <f>+(IF('Panel de Control'!$C$29="Base",'EV - Livianos'!AB354,'EV - Livianos'!AB1322))</f>
        <v>0</v>
      </c>
      <c r="AC1564" s="57">
        <f>+(IF('Panel de Control'!$C$29="Base",'EV - Livianos'!AC354,'EV - Livianos'!AC1322))</f>
        <v>0</v>
      </c>
      <c r="AD1564" s="57">
        <f>+(IF('Panel de Control'!$C$29="Base",'EV - Livianos'!AD354,'EV - Livianos'!AD1322))</f>
        <v>0</v>
      </c>
      <c r="AE1564" s="57">
        <f>+(IF('Panel de Control'!$C$29="Base",'EV - Livianos'!AE354,'EV - Livianos'!AE1322))</f>
        <v>0</v>
      </c>
      <c r="AF1564" s="57">
        <f>+(IF('Panel de Control'!$C$29="Base",'EV - Livianos'!AF354,'EV - Livianos'!AF1322))</f>
        <v>0</v>
      </c>
      <c r="AG1564" s="57">
        <f>+(IF('Panel de Control'!$C$29="Base",'EV - Livianos'!AG354,'EV - Livianos'!AG1322))</f>
        <v>0</v>
      </c>
      <c r="AH1564" s="57">
        <f>+(IF('Panel de Control'!$C$29="Base",'EV - Livianos'!AH354,'EV - Livianos'!AH1322))</f>
        <v>0</v>
      </c>
      <c r="AI1564" s="57">
        <f>+(IF('Panel de Control'!$C$29="Base",'EV - Livianos'!AI354,'EV - Livianos'!AI1322))</f>
        <v>0</v>
      </c>
      <c r="AJ1564" s="57">
        <f>+(IF('Panel de Control'!$C$29="Base",'EV - Livianos'!AJ354,'EV - Livianos'!AJ1322))</f>
        <v>0</v>
      </c>
      <c r="AK1564" s="57">
        <f>+(IF('Panel de Control'!$C$29="Base",'EV - Livianos'!AK354,'EV - Livianos'!AK1322))</f>
        <v>0</v>
      </c>
    </row>
    <row r="1565" spans="1:37" s="65" customFormat="1" ht="17.100000000000001" customHeight="1" x14ac:dyDescent="0.2">
      <c r="A1565" s="54" t="s">
        <v>197</v>
      </c>
      <c r="B1565" s="55" t="s">
        <v>110</v>
      </c>
      <c r="C1565" s="56" t="s">
        <v>242</v>
      </c>
      <c r="D1565" s="57">
        <f>+(IF('Panel de Control'!$C$29="Base",'EV - Livianos'!D355,'EV - Livianos'!D1323))</f>
        <v>0</v>
      </c>
      <c r="E1565" s="57">
        <f>+(IF('Panel de Control'!$C$29="Base",'EV - Livianos'!E355,'EV - Livianos'!E1323))</f>
        <v>0</v>
      </c>
      <c r="F1565" s="57">
        <f>+(IF('Panel de Control'!$C$29="Base",'EV - Livianos'!F355,'EV - Livianos'!F1323))</f>
        <v>0</v>
      </c>
      <c r="G1565" s="57">
        <f>+(IF('Panel de Control'!$C$29="Base",'EV - Livianos'!G355,'EV - Livianos'!G1323))</f>
        <v>0</v>
      </c>
      <c r="H1565" s="57">
        <f>+(IF('Panel de Control'!$C$29="Base",'EV - Livianos'!H355,'EV - Livianos'!H1323))</f>
        <v>4.703922678044693E-11</v>
      </c>
      <c r="I1565" s="57">
        <f>+(IF('Panel de Control'!$C$29="Base",'EV - Livianos'!I355,'EV - Livianos'!I1323))</f>
        <v>2.3529798208859046E-10</v>
      </c>
      <c r="J1565" s="57">
        <f>+(IF('Panel de Control'!$C$29="Base",'EV - Livianos'!J355,'EV - Livianos'!J1323))</f>
        <v>1.3855039554995623E-9</v>
      </c>
      <c r="K1565" s="57">
        <f>+(IF('Panel de Control'!$C$29="Base",'EV - Livianos'!K355,'EV - Livianos'!K1323))</f>
        <v>5.599195382186704E-9</v>
      </c>
      <c r="L1565" s="57">
        <f>+(IF('Panel de Control'!$C$29="Base",'EV - Livianos'!L355,'EV - Livianos'!L1323))</f>
        <v>1.5054510687847879E-8</v>
      </c>
      <c r="M1565" s="57">
        <f>+(IF('Panel de Control'!$C$29="Base",'EV - Livianos'!M355,'EV - Livianos'!M1323))</f>
        <v>3.618913677789347E-8</v>
      </c>
      <c r="N1565" s="57">
        <f>+(IF('Panel de Control'!$C$29="Base",'EV - Livianos'!N355,'EV - Livianos'!N1323))</f>
        <v>8.0457586878408052E-8</v>
      </c>
      <c r="O1565" s="57">
        <f>+(IF('Panel de Control'!$C$29="Base",'EV - Livianos'!O355,'EV - Livianos'!O1323))</f>
        <v>1.6369918345604264E-7</v>
      </c>
      <c r="P1565" s="57">
        <f>+(IF('Panel de Control'!$C$29="Base",'EV - Livianos'!P355,'EV - Livianos'!P1323))</f>
        <v>3.0413060122200894E-7</v>
      </c>
      <c r="Q1565" s="57">
        <f>+(IF('Panel de Control'!$C$29="Base",'EV - Livianos'!Q355,'EV - Livianos'!Q1323))</f>
        <v>5.3785923629899459E-7</v>
      </c>
      <c r="R1565" s="57">
        <f>+(IF('Panel de Control'!$C$29="Base",'EV - Livianos'!R355,'EV - Livianos'!R1323))</f>
        <v>8.5185557525121763E-7</v>
      </c>
      <c r="S1565" s="57">
        <f>+(IF('Panel de Control'!$C$29="Base",'EV - Livianos'!S355,'EV - Livianos'!S1323))</f>
        <v>1.2771336835853929E-6</v>
      </c>
      <c r="T1565" s="57">
        <f>+(IF('Panel de Control'!$C$29="Base",'EV - Livianos'!T355,'EV - Livianos'!T1323))</f>
        <v>1.8095587367205987E-6</v>
      </c>
      <c r="U1565" s="57">
        <f>+(IF('Panel de Control'!$C$29="Base",'EV - Livianos'!U355,'EV - Livianos'!U1323))</f>
        <v>2.4698793968677425E-6</v>
      </c>
      <c r="V1565" s="57">
        <f>+(IF('Panel de Control'!$C$29="Base",'EV - Livianos'!V355,'EV - Livianos'!V1323))</f>
        <v>3.2561798253836003E-6</v>
      </c>
      <c r="W1565" s="57">
        <f>+(IF('Panel de Control'!$C$29="Base",'EV - Livianos'!W355,'EV - Livianos'!W1323))</f>
        <v>4.1979341105373564E-6</v>
      </c>
      <c r="X1565" s="57">
        <f>+(IF('Panel de Control'!$C$29="Base",'EV - Livianos'!X355,'EV - Livianos'!X1323))</f>
        <v>5.3124215427194382E-6</v>
      </c>
      <c r="Y1565" s="57">
        <f>+(IF('Panel de Control'!$C$29="Base",'EV - Livianos'!Y355,'EV - Livianos'!Y1323))</f>
        <v>6.6005694164480397E-6</v>
      </c>
      <c r="Z1565" s="57">
        <f>+(IF('Panel de Control'!$C$29="Base",'EV - Livianos'!Z355,'EV - Livianos'!Z1323))</f>
        <v>8.038167021655585E-6</v>
      </c>
      <c r="AA1565" s="57">
        <f>+(IF('Panel de Control'!$C$29="Base",'EV - Livianos'!AA355,'EV - Livianos'!AA1323))</f>
        <v>9.7042466662658691E-6</v>
      </c>
      <c r="AB1565" s="57">
        <f>+(IF('Panel de Control'!$C$29="Base",'EV - Livianos'!AB355,'EV - Livianos'!AB1323))</f>
        <v>1.155141872128216E-5</v>
      </c>
      <c r="AC1565" s="57">
        <f>+(IF('Panel de Control'!$C$29="Base",'EV - Livianos'!AC355,'EV - Livianos'!AC1323))</f>
        <v>1.3552171711207844E-5</v>
      </c>
      <c r="AD1565" s="57">
        <f>+(IF('Panel de Control'!$C$29="Base",'EV - Livianos'!AD355,'EV - Livianos'!AD1323))</f>
        <v>1.5698661453646201E-5</v>
      </c>
      <c r="AE1565" s="57">
        <f>+(IF('Panel de Control'!$C$29="Base",'EV - Livianos'!AE355,'EV - Livianos'!AE1323))</f>
        <v>1.7963952748215893E-5</v>
      </c>
      <c r="AF1565" s="57">
        <f>+(IF('Panel de Control'!$C$29="Base",'EV - Livianos'!AF355,'EV - Livianos'!AF1323))</f>
        <v>2.0275288110728761E-5</v>
      </c>
      <c r="AG1565" s="57">
        <f>+(IF('Panel de Control'!$C$29="Base",'EV - Livianos'!AG355,'EV - Livianos'!AG1323))</f>
        <v>2.2699550668810061E-5</v>
      </c>
      <c r="AH1565" s="57">
        <f>+(IF('Panel de Control'!$C$29="Base",'EV - Livianos'!AH355,'EV - Livianos'!AH1323))</f>
        <v>2.5196185804555207E-5</v>
      </c>
      <c r="AI1565" s="57">
        <f>+(IF('Panel de Control'!$C$29="Base",'EV - Livianos'!AI355,'EV - Livianos'!AI1323))</f>
        <v>2.7717480786077341E-5</v>
      </c>
      <c r="AJ1565" s="57">
        <f>+(IF('Panel de Control'!$C$29="Base",'EV - Livianos'!AJ355,'EV - Livianos'!AJ1323))</f>
        <v>3.0229585133618836E-5</v>
      </c>
      <c r="AK1565" s="57">
        <f>+(IF('Panel de Control'!$C$29="Base",'EV - Livianos'!AK355,'EV - Livianos'!AK1323))</f>
        <v>3.2726054397022549E-5</v>
      </c>
    </row>
    <row r="1566" spans="1:37" s="65" customFormat="1" ht="17.100000000000001" customHeight="1" x14ac:dyDescent="0.2">
      <c r="A1566" s="54" t="s">
        <v>245</v>
      </c>
      <c r="B1566" s="55" t="s">
        <v>110</v>
      </c>
      <c r="C1566" s="56" t="s">
        <v>246</v>
      </c>
      <c r="D1566" s="73">
        <f t="shared" ref="D1566:AK1566" si="586">SUM(D1554:D1565)</f>
        <v>1</v>
      </c>
      <c r="E1566" s="73">
        <f t="shared" si="586"/>
        <v>1</v>
      </c>
      <c r="F1566" s="73">
        <f t="shared" si="586"/>
        <v>1</v>
      </c>
      <c r="G1566" s="73">
        <f t="shared" si="586"/>
        <v>1</v>
      </c>
      <c r="H1566" s="73">
        <f t="shared" si="586"/>
        <v>1</v>
      </c>
      <c r="I1566" s="73">
        <f t="shared" si="586"/>
        <v>1</v>
      </c>
      <c r="J1566" s="73">
        <f t="shared" si="586"/>
        <v>1</v>
      </c>
      <c r="K1566" s="73">
        <f t="shared" si="586"/>
        <v>0.99999999999999989</v>
      </c>
      <c r="L1566" s="73">
        <f t="shared" si="586"/>
        <v>1</v>
      </c>
      <c r="M1566" s="73">
        <f t="shared" si="586"/>
        <v>1</v>
      </c>
      <c r="N1566" s="73">
        <f t="shared" si="586"/>
        <v>1</v>
      </c>
      <c r="O1566" s="73">
        <f t="shared" si="586"/>
        <v>1</v>
      </c>
      <c r="P1566" s="73">
        <f t="shared" si="586"/>
        <v>1</v>
      </c>
      <c r="Q1566" s="73">
        <f t="shared" si="586"/>
        <v>0.99999999999999989</v>
      </c>
      <c r="R1566" s="73">
        <f t="shared" si="586"/>
        <v>1</v>
      </c>
      <c r="S1566" s="73">
        <f t="shared" si="586"/>
        <v>1</v>
      </c>
      <c r="T1566" s="73">
        <f t="shared" si="586"/>
        <v>1</v>
      </c>
      <c r="U1566" s="73">
        <f t="shared" si="586"/>
        <v>1</v>
      </c>
      <c r="V1566" s="73">
        <f t="shared" si="586"/>
        <v>0.99999999999999989</v>
      </c>
      <c r="W1566" s="73">
        <f t="shared" si="586"/>
        <v>1</v>
      </c>
      <c r="X1566" s="73">
        <f t="shared" si="586"/>
        <v>1</v>
      </c>
      <c r="Y1566" s="73">
        <f t="shared" si="586"/>
        <v>1</v>
      </c>
      <c r="Z1566" s="73">
        <f t="shared" si="586"/>
        <v>0.99999999999999989</v>
      </c>
      <c r="AA1566" s="73">
        <f t="shared" si="586"/>
        <v>1</v>
      </c>
      <c r="AB1566" s="73">
        <f t="shared" si="586"/>
        <v>1</v>
      </c>
      <c r="AC1566" s="73">
        <f t="shared" si="586"/>
        <v>0.99999999999999989</v>
      </c>
      <c r="AD1566" s="73">
        <f t="shared" si="586"/>
        <v>1</v>
      </c>
      <c r="AE1566" s="73">
        <f t="shared" si="586"/>
        <v>1</v>
      </c>
      <c r="AF1566" s="73">
        <f t="shared" si="586"/>
        <v>1</v>
      </c>
      <c r="AG1566" s="73">
        <f t="shared" si="586"/>
        <v>1</v>
      </c>
      <c r="AH1566" s="73">
        <f t="shared" si="586"/>
        <v>1.0000000000000002</v>
      </c>
      <c r="AI1566" s="73">
        <f t="shared" si="586"/>
        <v>1</v>
      </c>
      <c r="AJ1566" s="73">
        <f t="shared" si="586"/>
        <v>1</v>
      </c>
      <c r="AK1566" s="73">
        <f t="shared" si="586"/>
        <v>0.99999999999999989</v>
      </c>
    </row>
    <row r="1567" spans="1:37" s="65" customFormat="1" ht="17.100000000000001" customHeight="1" x14ac:dyDescent="0.25">
      <c r="A1567" s="68"/>
      <c r="B1567" s="74"/>
      <c r="C1567" s="74"/>
      <c r="D1567" s="72"/>
      <c r="E1567" s="72"/>
      <c r="F1567" s="72"/>
      <c r="G1567" s="72"/>
      <c r="H1567" s="72"/>
      <c r="I1567" s="72"/>
      <c r="J1567" s="72"/>
      <c r="K1567" s="72"/>
      <c r="L1567" s="72"/>
      <c r="M1567" s="72"/>
      <c r="N1567" s="72"/>
      <c r="O1567" s="72"/>
      <c r="P1567" s="72"/>
      <c r="Q1567" s="72"/>
      <c r="R1567" s="72"/>
      <c r="S1567" s="72"/>
      <c r="T1567" s="72"/>
      <c r="U1567" s="72"/>
      <c r="V1567" s="72"/>
      <c r="W1567" s="72"/>
      <c r="X1567" s="72"/>
      <c r="Y1567" s="72"/>
      <c r="Z1567" s="72"/>
      <c r="AA1567" s="72"/>
      <c r="AB1567" s="72"/>
      <c r="AC1567" s="72"/>
      <c r="AD1567" s="72"/>
      <c r="AE1567" s="72"/>
      <c r="AF1567" s="72"/>
      <c r="AG1567" s="72"/>
      <c r="AH1567" s="72"/>
      <c r="AI1567" s="72"/>
      <c r="AJ1567" s="72"/>
      <c r="AK1567" s="72"/>
    </row>
    <row r="1568" spans="1:37" s="65" customFormat="1" ht="17.100000000000001" customHeight="1" x14ac:dyDescent="0.25">
      <c r="A1568" s="64" t="s">
        <v>265</v>
      </c>
      <c r="B1568"/>
      <c r="C1568"/>
      <c r="D1568" s="72"/>
      <c r="E1568" s="72"/>
      <c r="F1568" s="72"/>
      <c r="G1568" s="72"/>
      <c r="H1568" s="72"/>
      <c r="I1568" s="72"/>
      <c r="J1568" s="72"/>
      <c r="K1568" s="72"/>
      <c r="L1568" s="72"/>
      <c r="M1568" s="72"/>
      <c r="N1568" s="72"/>
      <c r="O1568" s="72"/>
      <c r="P1568" s="72"/>
      <c r="Q1568" s="72"/>
      <c r="R1568" s="72"/>
      <c r="S1568" s="72"/>
      <c r="T1568" s="72"/>
      <c r="U1568" s="72"/>
      <c r="V1568" s="72"/>
      <c r="W1568" s="72"/>
      <c r="X1568" s="72"/>
      <c r="Y1568" s="72"/>
      <c r="Z1568" s="72"/>
      <c r="AA1568" s="72"/>
      <c r="AB1568" s="72"/>
      <c r="AC1568" s="72"/>
      <c r="AD1568" s="72"/>
      <c r="AE1568" s="72"/>
      <c r="AF1568" s="72"/>
      <c r="AG1568" s="72"/>
      <c r="AH1568" s="72"/>
      <c r="AI1568" s="72"/>
      <c r="AJ1568" s="72"/>
      <c r="AK1568" s="72"/>
    </row>
    <row r="1569" spans="1:37" s="65" customFormat="1" ht="17.100000000000001" customHeight="1" x14ac:dyDescent="0.25">
      <c r="A1569" s="66" t="s">
        <v>256</v>
      </c>
      <c r="B1569"/>
      <c r="C1569"/>
    </row>
    <row r="1570" spans="1:37" s="65" customFormat="1" ht="17.100000000000001" customHeight="1" x14ac:dyDescent="0.2">
      <c r="A1570" s="54" t="s">
        <v>241</v>
      </c>
      <c r="B1570" s="55" t="s">
        <v>110</v>
      </c>
      <c r="C1570" s="56" t="s">
        <v>242</v>
      </c>
      <c r="D1570" s="57">
        <f>+(IF('Panel de Control'!$C$29="Base",'EV - Livianos'!D360,'EV - Livianos'!D1328))</f>
        <v>0.92889628294018878</v>
      </c>
      <c r="E1570" s="57">
        <f>+(IF('Panel de Control'!$C$29="Base",'EV - Livianos'!E360,'EV - Livianos'!E1328))</f>
        <v>0.92890860326132063</v>
      </c>
      <c r="F1570" s="57">
        <f>+(IF('Panel de Control'!$C$29="Base",'EV - Livianos'!F360,'EV - Livianos'!F1328))</f>
        <v>0.92891476262034556</v>
      </c>
      <c r="G1570" s="57">
        <f>+(IF('Panel de Control'!$C$29="Base",'EV - Livianos'!G360,'EV - Livianos'!G1328))</f>
        <v>0.92891476262034556</v>
      </c>
      <c r="H1570" s="57">
        <f>+(IF('Panel de Control'!$C$29="Base",'EV - Livianos'!H360,'EV - Livianos'!H1328))</f>
        <v>0.92875983141842</v>
      </c>
      <c r="I1570" s="57">
        <f>+(IF('Panel de Control'!$C$29="Base",'EV - Livianos'!I360,'EV - Livianos'!I1328))</f>
        <v>0.92873334904373006</v>
      </c>
      <c r="J1570" s="57">
        <f>+(IF('Panel de Control'!$C$29="Base",'EV - Livianos'!J360,'EV - Livianos'!J1328))</f>
        <v>0.92864544041590902</v>
      </c>
      <c r="K1570" s="57">
        <f>+(IF('Panel de Control'!$C$29="Base",'EV - Livianos'!K360,'EV - Livianos'!K1328))</f>
        <v>0.92405351045310757</v>
      </c>
      <c r="L1570" s="57">
        <f>+(IF('Panel de Control'!$C$29="Base",'EV - Livianos'!L360,'EV - Livianos'!L1328))</f>
        <v>0.91959788104731177</v>
      </c>
      <c r="M1570" s="57">
        <f>+(IF('Panel de Control'!$C$29="Base",'EV - Livianos'!M360,'EV - Livianos'!M1328))</f>
        <v>0.91530634529614407</v>
      </c>
      <c r="N1570" s="57">
        <f>+(IF('Panel de Control'!$C$29="Base",'EV - Livianos'!N360,'EV - Livianos'!N1328))</f>
        <v>0.90883268033901454</v>
      </c>
      <c r="O1570" s="57">
        <f>+(IF('Panel de Control'!$C$29="Base",'EV - Livianos'!O360,'EV - Livianos'!O1328))</f>
        <v>0.90248277448924608</v>
      </c>
      <c r="P1570" s="57">
        <f>+(IF('Panel de Control'!$C$29="Base",'EV - Livianos'!P360,'EV - Livianos'!P1328))</f>
        <v>0.89626835144874106</v>
      </c>
      <c r="Q1570" s="57">
        <f>+(IF('Panel de Control'!$C$29="Base",'EV - Livianos'!Q360,'EV - Livianos'!Q1328))</f>
        <v>0.88864059490559244</v>
      </c>
      <c r="R1570" s="57">
        <f>+(IF('Panel de Control'!$C$29="Base",'EV - Livianos'!R360,'EV - Livianos'!R1328))</f>
        <v>0.88112601381503086</v>
      </c>
      <c r="S1570" s="57">
        <f>+(IF('Panel de Control'!$C$29="Base",'EV - Livianos'!S360,'EV - Livianos'!S1328))</f>
        <v>0.87360679205895841</v>
      </c>
      <c r="T1570" s="57">
        <f>+(IF('Panel de Control'!$C$29="Base",'EV - Livianos'!T360,'EV - Livianos'!T1328))</f>
        <v>0.86501190675425121</v>
      </c>
      <c r="U1570" s="57">
        <f>+(IF('Panel de Control'!$C$29="Base",'EV - Livianos'!U360,'EV - Livianos'!U1328))</f>
        <v>0.85513300422199168</v>
      </c>
      <c r="V1570" s="57">
        <f>+(IF('Panel de Control'!$C$29="Base",'EV - Livianos'!V360,'EV - Livianos'!V1328))</f>
        <v>0.84411387085283862</v>
      </c>
      <c r="W1570" s="57">
        <f>+(IF('Panel de Control'!$C$29="Base",'EV - Livianos'!W360,'EV - Livianos'!W1328))</f>
        <v>0.83167194831925295</v>
      </c>
      <c r="X1570" s="57">
        <f>+(IF('Panel de Control'!$C$29="Base",'EV - Livianos'!X360,'EV - Livianos'!X1328))</f>
        <v>0.81771574811761405</v>
      </c>
      <c r="Y1570" s="57">
        <f>+(IF('Panel de Control'!$C$29="Base",'EV - Livianos'!Y360,'EV - Livianos'!Y1328))</f>
        <v>0.80253872803248116</v>
      </c>
      <c r="Z1570" s="57">
        <f>+(IF('Panel de Control'!$C$29="Base",'EV - Livianos'!Z360,'EV - Livianos'!Z1328))</f>
        <v>0.7865135912835719</v>
      </c>
      <c r="AA1570" s="57">
        <f>+(IF('Panel de Control'!$C$29="Base",'EV - Livianos'!AA360,'EV - Livianos'!AA1328))</f>
        <v>0.76893859921059327</v>
      </c>
      <c r="AB1570" s="57">
        <f>+(IF('Panel de Control'!$C$29="Base",'EV - Livianos'!AB360,'EV - Livianos'!AB1328))</f>
        <v>0.75262109261725496</v>
      </c>
      <c r="AC1570" s="57">
        <f>+(IF('Panel de Control'!$C$29="Base",'EV - Livianos'!AC360,'EV - Livianos'!AC1328))</f>
        <v>0.7348651845320886</v>
      </c>
      <c r="AD1570" s="57">
        <f>+(IF('Panel de Control'!$C$29="Base",'EV - Livianos'!AD360,'EV - Livianos'!AD1328))</f>
        <v>0.71568715241915648</v>
      </c>
      <c r="AE1570" s="57">
        <f>+(IF('Panel de Control'!$C$29="Base",'EV - Livianos'!AE360,'EV - Livianos'!AE1328))</f>
        <v>0.69538261246996325</v>
      </c>
      <c r="AF1570" s="57">
        <f>+(IF('Panel de Control'!$C$29="Base",'EV - Livianos'!AF360,'EV - Livianos'!AF1328))</f>
        <v>0.67461585750234931</v>
      </c>
      <c r="AG1570" s="57">
        <f>+(IF('Panel de Control'!$C$29="Base",'EV - Livianos'!AG360,'EV - Livianos'!AG1328))</f>
        <v>0.65298555860920526</v>
      </c>
      <c r="AH1570" s="57">
        <f>+(IF('Panel de Control'!$C$29="Base",'EV - Livianos'!AH360,'EV - Livianos'!AH1328))</f>
        <v>0.63088283416320579</v>
      </c>
      <c r="AI1570" s="57">
        <f>+(IF('Panel de Control'!$C$29="Base",'EV - Livianos'!AI360,'EV - Livianos'!AI1328))</f>
        <v>0.60855083003092347</v>
      </c>
      <c r="AJ1570" s="57">
        <f>+(IF('Panel de Control'!$C$29="Base",'EV - Livianos'!AJ360,'EV - Livianos'!AJ1328))</f>
        <v>0.58622640279300542</v>
      </c>
      <c r="AK1570" s="57">
        <f>+(IF('Panel de Control'!$C$29="Base",'EV - Livianos'!AK360,'EV - Livianos'!AK1328))</f>
        <v>0.56395247062972409</v>
      </c>
    </row>
    <row r="1571" spans="1:37" s="65" customFormat="1" ht="17.100000000000001" customHeight="1" x14ac:dyDescent="0.2">
      <c r="A1571" s="54" t="s">
        <v>266</v>
      </c>
      <c r="B1571" s="55" t="s">
        <v>110</v>
      </c>
      <c r="C1571" s="56" t="s">
        <v>242</v>
      </c>
      <c r="D1571" s="57">
        <f>+(IF('Panel de Control'!$C$29="Base",'EV - Livianos'!D361,'EV - Livianos'!D1329))</f>
        <v>0</v>
      </c>
      <c r="E1571" s="57">
        <f>+(IF('Panel de Control'!$C$29="Base",'EV - Livianos'!E361,'EV - Livianos'!E1329))</f>
        <v>0</v>
      </c>
      <c r="F1571" s="57">
        <f>+(IF('Panel de Control'!$C$29="Base",'EV - Livianos'!F361,'EV - Livianos'!F1329))</f>
        <v>0</v>
      </c>
      <c r="G1571" s="57">
        <f>+(IF('Panel de Control'!$C$29="Base",'EV - Livianos'!G361,'EV - Livianos'!G1329))</f>
        <v>0</v>
      </c>
      <c r="H1571" s="57">
        <f>+(IF('Panel de Control'!$C$29="Base",'EV - Livianos'!H361,'EV - Livianos'!H1329))</f>
        <v>0</v>
      </c>
      <c r="I1571" s="57">
        <f>+(IF('Panel de Control'!$C$29="Base",'EV - Livianos'!I361,'EV - Livianos'!I1329))</f>
        <v>0</v>
      </c>
      <c r="J1571" s="57">
        <f>+(IF('Panel de Control'!$C$29="Base",'EV - Livianos'!J361,'EV - Livianos'!J1329))</f>
        <v>0</v>
      </c>
      <c r="K1571" s="57">
        <f>+(IF('Panel de Control'!$C$29="Base",'EV - Livianos'!K361,'EV - Livianos'!K1329))</f>
        <v>0</v>
      </c>
      <c r="L1571" s="57">
        <f>+(IF('Panel de Control'!$C$29="Base",'EV - Livianos'!L361,'EV - Livianos'!L1329))</f>
        <v>0</v>
      </c>
      <c r="M1571" s="57">
        <f>+(IF('Panel de Control'!$C$29="Base",'EV - Livianos'!M361,'EV - Livianos'!M1329))</f>
        <v>0</v>
      </c>
      <c r="N1571" s="57">
        <f>+(IF('Panel de Control'!$C$29="Base",'EV - Livianos'!N361,'EV - Livianos'!N1329))</f>
        <v>0</v>
      </c>
      <c r="O1571" s="57">
        <f>+(IF('Panel de Control'!$C$29="Base",'EV - Livianos'!O361,'EV - Livianos'!O1329))</f>
        <v>0</v>
      </c>
      <c r="P1571" s="57">
        <f>+(IF('Panel de Control'!$C$29="Base",'EV - Livianos'!P361,'EV - Livianos'!P1329))</f>
        <v>0</v>
      </c>
      <c r="Q1571" s="57">
        <f>+(IF('Panel de Control'!$C$29="Base",'EV - Livianos'!Q361,'EV - Livianos'!Q1329))</f>
        <v>0</v>
      </c>
      <c r="R1571" s="57">
        <f>+(IF('Panel de Control'!$C$29="Base",'EV - Livianos'!R361,'EV - Livianos'!R1329))</f>
        <v>0</v>
      </c>
      <c r="S1571" s="57">
        <f>+(IF('Panel de Control'!$C$29="Base",'EV - Livianos'!S361,'EV - Livianos'!S1329))</f>
        <v>0</v>
      </c>
      <c r="T1571" s="57">
        <f>+(IF('Panel de Control'!$C$29="Base",'EV - Livianos'!T361,'EV - Livianos'!T1329))</f>
        <v>0</v>
      </c>
      <c r="U1571" s="57">
        <f>+(IF('Panel de Control'!$C$29="Base",'EV - Livianos'!U361,'EV - Livianos'!U1329))</f>
        <v>0</v>
      </c>
      <c r="V1571" s="57">
        <f>+(IF('Panel de Control'!$C$29="Base",'EV - Livianos'!V361,'EV - Livianos'!V1329))</f>
        <v>0</v>
      </c>
      <c r="W1571" s="57">
        <f>+(IF('Panel de Control'!$C$29="Base",'EV - Livianos'!W361,'EV - Livianos'!W1329))</f>
        <v>0</v>
      </c>
      <c r="X1571" s="57">
        <f>+(IF('Panel de Control'!$C$29="Base",'EV - Livianos'!X361,'EV - Livianos'!X1329))</f>
        <v>0</v>
      </c>
      <c r="Y1571" s="57">
        <f>+(IF('Panel de Control'!$C$29="Base",'EV - Livianos'!Y361,'EV - Livianos'!Y1329))</f>
        <v>0</v>
      </c>
      <c r="Z1571" s="57">
        <f>+(IF('Panel de Control'!$C$29="Base",'EV - Livianos'!Z361,'EV - Livianos'!Z1329))</f>
        <v>0</v>
      </c>
      <c r="AA1571" s="57">
        <f>+(IF('Panel de Control'!$C$29="Base",'EV - Livianos'!AA361,'EV - Livianos'!AA1329))</f>
        <v>0</v>
      </c>
      <c r="AB1571" s="57">
        <f>+(IF('Panel de Control'!$C$29="Base",'EV - Livianos'!AB361,'EV - Livianos'!AB1329))</f>
        <v>0</v>
      </c>
      <c r="AC1571" s="57">
        <f>+(IF('Panel de Control'!$C$29="Base",'EV - Livianos'!AC361,'EV - Livianos'!AC1329))</f>
        <v>0</v>
      </c>
      <c r="AD1571" s="57">
        <f>+(IF('Panel de Control'!$C$29="Base",'EV - Livianos'!AD361,'EV - Livianos'!AD1329))</f>
        <v>0</v>
      </c>
      <c r="AE1571" s="57">
        <f>+(IF('Panel de Control'!$C$29="Base",'EV - Livianos'!AE361,'EV - Livianos'!AE1329))</f>
        <v>0</v>
      </c>
      <c r="AF1571" s="57">
        <f>+(IF('Panel de Control'!$C$29="Base",'EV - Livianos'!AF361,'EV - Livianos'!AF1329))</f>
        <v>0</v>
      </c>
      <c r="AG1571" s="57">
        <f>+(IF('Panel de Control'!$C$29="Base",'EV - Livianos'!AG361,'EV - Livianos'!AG1329))</f>
        <v>0</v>
      </c>
      <c r="AH1571" s="57">
        <f>+(IF('Panel de Control'!$C$29="Base",'EV - Livianos'!AH361,'EV - Livianos'!AH1329))</f>
        <v>0</v>
      </c>
      <c r="AI1571" s="57">
        <f>+(IF('Panel de Control'!$C$29="Base",'EV - Livianos'!AI361,'EV - Livianos'!AI1329))</f>
        <v>0</v>
      </c>
      <c r="AJ1571" s="57">
        <f>+(IF('Panel de Control'!$C$29="Base",'EV - Livianos'!AJ361,'EV - Livianos'!AJ1329))</f>
        <v>0</v>
      </c>
      <c r="AK1571" s="57">
        <f>+(IF('Panel de Control'!$C$29="Base",'EV - Livianos'!AK361,'EV - Livianos'!AK1329))</f>
        <v>0</v>
      </c>
    </row>
    <row r="1572" spans="1:37" s="65" customFormat="1" ht="17.100000000000001" customHeight="1" x14ac:dyDescent="0.2">
      <c r="A1572" s="54" t="s">
        <v>267</v>
      </c>
      <c r="B1572" s="55" t="s">
        <v>110</v>
      </c>
      <c r="C1572" s="56" t="s">
        <v>242</v>
      </c>
      <c r="D1572" s="57">
        <f>+(IF('Panel de Control'!$C$29="Base",'EV - Livianos'!D362,'EV - Livianos'!D1330))</f>
        <v>0</v>
      </c>
      <c r="E1572" s="57">
        <f>+(IF('Panel de Control'!$C$29="Base",'EV - Livianos'!E362,'EV - Livianos'!E1330))</f>
        <v>0</v>
      </c>
      <c r="F1572" s="57">
        <f>+(IF('Panel de Control'!$C$29="Base",'EV - Livianos'!F362,'EV - Livianos'!F1330))</f>
        <v>0</v>
      </c>
      <c r="G1572" s="57">
        <f>+(IF('Panel de Control'!$C$29="Base",'EV - Livianos'!G362,'EV - Livianos'!G1330))</f>
        <v>0</v>
      </c>
      <c r="H1572" s="57">
        <f>+(IF('Panel de Control'!$C$29="Base",'EV - Livianos'!H362,'EV - Livianos'!H1330))</f>
        <v>6.9266690052479386E-6</v>
      </c>
      <c r="I1572" s="57">
        <f>+(IF('Panel de Control'!$C$29="Base",'EV - Livianos'!I362,'EV - Livianos'!I1330))</f>
        <v>1.5744764091652513E-5</v>
      </c>
      <c r="J1572" s="57">
        <f>+(IF('Panel de Control'!$C$29="Base",'EV - Livianos'!J362,'EV - Livianos'!J1330))</f>
        <v>4.1614278320759199E-5</v>
      </c>
      <c r="K1572" s="57">
        <f>+(IF('Panel de Control'!$C$29="Base",'EV - Livianos'!K362,'EV - Livianos'!K1330))</f>
        <v>1.0424362570232656E-4</v>
      </c>
      <c r="L1572" s="57">
        <f>+(IF('Panel de Control'!$C$29="Base",'EV - Livianos'!L362,'EV - Livianos'!L1330))</f>
        <v>2.063637176977395E-4</v>
      </c>
      <c r="M1572" s="57">
        <f>+(IF('Panel de Control'!$C$29="Base",'EV - Livianos'!M362,'EV - Livianos'!M1330))</f>
        <v>3.7139754063136268E-4</v>
      </c>
      <c r="N1572" s="57">
        <f>+(IF('Panel de Control'!$C$29="Base",'EV - Livianos'!N362,'EV - Livianos'!N1330))</f>
        <v>6.4065017491594326E-4</v>
      </c>
      <c r="O1572" s="57">
        <f>+(IF('Panel de Control'!$C$29="Base",'EV - Livianos'!O362,'EV - Livianos'!O1330))</f>
        <v>1.0329854300044534E-3</v>
      </c>
      <c r="P1572" s="57">
        <f>+(IF('Panel de Control'!$C$29="Base",'EV - Livianos'!P362,'EV - Livianos'!P1330))</f>
        <v>1.5678589683657432E-3</v>
      </c>
      <c r="Q1572" s="57">
        <f>+(IF('Panel de Control'!$C$29="Base",'EV - Livianos'!Q362,'EV - Livianos'!Q1330))</f>
        <v>2.2843020850413119E-3</v>
      </c>
      <c r="R1572" s="57">
        <f>+(IF('Panel de Control'!$C$29="Base",'EV - Livianos'!R362,'EV - Livianos'!R1330))</f>
        <v>3.1335611944912738E-3</v>
      </c>
      <c r="S1572" s="57">
        <f>+(IF('Panel de Control'!$C$29="Base",'EV - Livianos'!S362,'EV - Livianos'!S1330))</f>
        <v>4.1410323614243464E-3</v>
      </c>
      <c r="T1572" s="57">
        <f>+(IF('Panel de Control'!$C$29="Base",'EV - Livianos'!T362,'EV - Livianos'!T1330))</f>
        <v>5.2809910507841638E-3</v>
      </c>
      <c r="U1572" s="57">
        <f>+(IF('Panel de Control'!$C$29="Base",'EV - Livianos'!U362,'EV - Livianos'!U1330))</f>
        <v>6.5635606695256081E-3</v>
      </c>
      <c r="V1572" s="57">
        <f>+(IF('Panel de Control'!$C$29="Base",'EV - Livianos'!V362,'EV - Livianos'!V1330))</f>
        <v>7.9749469944215244E-3</v>
      </c>
      <c r="W1572" s="57">
        <f>+(IF('Panel de Control'!$C$29="Base",'EV - Livianos'!W362,'EV - Livianos'!W1330))</f>
        <v>9.5180085072848874E-3</v>
      </c>
      <c r="X1572" s="57">
        <f>+(IF('Panel de Control'!$C$29="Base",'EV - Livianos'!X362,'EV - Livianos'!X1330))</f>
        <v>1.118166977775643E-2</v>
      </c>
      <c r="Y1572" s="57">
        <f>+(IF('Panel de Control'!$C$29="Base",'EV - Livianos'!Y362,'EV - Livianos'!Y1330))</f>
        <v>1.2945095384708808E-2</v>
      </c>
      <c r="Z1572" s="57">
        <f>+(IF('Panel de Control'!$C$29="Base",'EV - Livianos'!Z362,'EV - Livianos'!Z1330))</f>
        <v>1.4825943557974871E-2</v>
      </c>
      <c r="AA1572" s="57">
        <f>+(IF('Panel de Control'!$C$29="Base",'EV - Livianos'!AA362,'EV - Livianos'!AA1330))</f>
        <v>1.6773374486785057E-2</v>
      </c>
      <c r="AB1572" s="57">
        <f>+(IF('Panel de Control'!$C$29="Base",'EV - Livianos'!AB362,'EV - Livianos'!AB1330))</f>
        <v>1.8771756166702389E-2</v>
      </c>
      <c r="AC1572" s="57">
        <f>+(IF('Panel de Control'!$C$29="Base",'EV - Livianos'!AC362,'EV - Livianos'!AC1330))</f>
        <v>2.0818130948255052E-2</v>
      </c>
      <c r="AD1572" s="57">
        <f>+(IF('Panel de Control'!$C$29="Base",'EV - Livianos'!AD362,'EV - Livianos'!AD1330))</f>
        <v>2.2855108959093918E-2</v>
      </c>
      <c r="AE1572" s="57">
        <f>+(IF('Panel de Control'!$C$29="Base",'EV - Livianos'!AE362,'EV - Livianos'!AE1330))</f>
        <v>2.488946242610254E-2</v>
      </c>
      <c r="AF1572" s="57">
        <f>+(IF('Panel de Control'!$C$29="Base",'EV - Livianos'!AF362,'EV - Livianos'!AF1330))</f>
        <v>2.6960629067015702E-2</v>
      </c>
      <c r="AG1572" s="57">
        <f>+(IF('Panel de Control'!$C$29="Base",'EV - Livianos'!AG362,'EV - Livianos'!AG1330))</f>
        <v>2.8960803786684503E-2</v>
      </c>
      <c r="AH1572" s="57">
        <f>+(IF('Panel de Control'!$C$29="Base",'EV - Livianos'!AH362,'EV - Livianos'!AH1330))</f>
        <v>3.0922326971713557E-2</v>
      </c>
      <c r="AI1572" s="57">
        <f>+(IF('Panel de Control'!$C$29="Base",'EV - Livianos'!AI362,'EV - Livianos'!AI1330))</f>
        <v>3.2845641988923417E-2</v>
      </c>
      <c r="AJ1572" s="57">
        <f>+(IF('Panel de Control'!$C$29="Base",'EV - Livianos'!AJ362,'EV - Livianos'!AJ1330))</f>
        <v>3.4707354620779653E-2</v>
      </c>
      <c r="AK1572" s="57">
        <f>+(IF('Panel de Control'!$C$29="Base",'EV - Livianos'!AK362,'EV - Livianos'!AK1330))</f>
        <v>3.6507842324637031E-2</v>
      </c>
    </row>
    <row r="1573" spans="1:37" s="65" customFormat="1" ht="17.100000000000001" customHeight="1" x14ac:dyDescent="0.2">
      <c r="A1573" s="54" t="s">
        <v>243</v>
      </c>
      <c r="B1573" s="55" t="s">
        <v>110</v>
      </c>
      <c r="C1573" s="56" t="s">
        <v>242</v>
      </c>
      <c r="D1573" s="57">
        <f>+(IF('Panel de Control'!$C$29="Base",'EV - Livianos'!D363,'EV - Livianos'!D1331))</f>
        <v>7.1016971206572854E-2</v>
      </c>
      <c r="E1573" s="57">
        <f>+(IF('Panel de Control'!$C$29="Base",'EV - Livianos'!E363,'EV - Livianos'!E1331))</f>
        <v>7.1004650885440973E-2</v>
      </c>
      <c r="F1573" s="57">
        <f>+(IF('Panel de Control'!$C$29="Base",'EV - Livianos'!F363,'EV - Livianos'!F1331))</f>
        <v>7.0998491526416019E-2</v>
      </c>
      <c r="G1573" s="57">
        <f>+(IF('Panel de Control'!$C$29="Base",'EV - Livianos'!G363,'EV - Livianos'!G1331))</f>
        <v>7.0998491526416019E-2</v>
      </c>
      <c r="H1573" s="57">
        <f>+(IF('Panel de Control'!$C$29="Base",'EV - Livianos'!H363,'EV - Livianos'!H1331))</f>
        <v>7.0957815988894168E-2</v>
      </c>
      <c r="I1573" s="57">
        <f>+(IF('Panel de Control'!$C$29="Base",'EV - Livianos'!I363,'EV - Livianos'!I1331))</f>
        <v>7.09522421087809E-2</v>
      </c>
      <c r="J1573" s="57">
        <f>+(IF('Panel de Control'!$C$29="Base",'EV - Livianos'!J363,'EV - Livianos'!J1331))</f>
        <v>7.0933128806511606E-2</v>
      </c>
      <c r="K1573" s="57">
        <f>+(IF('Panel de Control'!$C$29="Base",'EV - Livianos'!K363,'EV - Livianos'!K1331))</f>
        <v>7.0886319471225381E-2</v>
      </c>
      <c r="L1573" s="57">
        <f>+(IF('Panel de Control'!$C$29="Base",'EV - Livianos'!L363,'EV - Livianos'!L1331))</f>
        <v>7.0795070359416318E-2</v>
      </c>
      <c r="M1573" s="57">
        <f>+(IF('Panel de Control'!$C$29="Base",'EV - Livianos'!M363,'EV - Livianos'!M1331))</f>
        <v>7.0623062285306348E-2</v>
      </c>
      <c r="N1573" s="57">
        <f>+(IF('Panel de Control'!$C$29="Base",'EV - Livianos'!N363,'EV - Livianos'!N1331))</f>
        <v>7.0345576598245266E-2</v>
      </c>
      <c r="O1573" s="57">
        <f>+(IF('Panel de Control'!$C$29="Base",'EV - Livianos'!O363,'EV - Livianos'!O1331))</f>
        <v>6.9907616951403947E-2</v>
      </c>
      <c r="P1573" s="57">
        <f>+(IF('Panel de Control'!$C$29="Base",'EV - Livianos'!P363,'EV - Livianos'!P1331))</f>
        <v>6.9293427182602021E-2</v>
      </c>
      <c r="Q1573" s="57">
        <f>+(IF('Panel de Control'!$C$29="Base",'EV - Livianos'!Q363,'EV - Livianos'!Q1331))</f>
        <v>6.8376272069853347E-2</v>
      </c>
      <c r="R1573" s="57">
        <f>+(IF('Panel de Control'!$C$29="Base",'EV - Livianos'!R363,'EV - Livianos'!R1331))</f>
        <v>6.713607508882781E-2</v>
      </c>
      <c r="S1573" s="57">
        <f>+(IF('Panel de Control'!$C$29="Base",'EV - Livianos'!S363,'EV - Livianos'!S1331))</f>
        <v>6.5514571370617738E-2</v>
      </c>
      <c r="T1573" s="57">
        <f>+(IF('Panel de Control'!$C$29="Base",'EV - Livianos'!T363,'EV - Livianos'!T1331))</f>
        <v>6.364303109508232E-2</v>
      </c>
      <c r="U1573" s="57">
        <f>+(IF('Panel de Control'!$C$29="Base",'EV - Livianos'!U363,'EV - Livianos'!U1331))</f>
        <v>6.1525522126208911E-2</v>
      </c>
      <c r="V1573" s="57">
        <f>+(IF('Panel de Control'!$C$29="Base",'EV - Livianos'!V363,'EV - Livianos'!V1331))</f>
        <v>5.9215682014141888E-2</v>
      </c>
      <c r="W1573" s="57">
        <f>+(IF('Panel de Control'!$C$29="Base",'EV - Livianos'!W363,'EV - Livianos'!W1331))</f>
        <v>5.6651753626754925E-2</v>
      </c>
      <c r="X1573" s="57">
        <f>+(IF('Panel de Control'!$C$29="Base",'EV - Livianos'!X363,'EV - Livianos'!X1331))</f>
        <v>5.3831158826372467E-2</v>
      </c>
      <c r="Y1573" s="57">
        <f>+(IF('Panel de Control'!$C$29="Base",'EV - Livianos'!Y363,'EV - Livianos'!Y1331))</f>
        <v>5.0846097337275825E-2</v>
      </c>
      <c r="Z1573" s="57">
        <f>+(IF('Panel de Control'!$C$29="Base",'EV - Livianos'!Z363,'EV - Livianos'!Z1331))</f>
        <v>4.7826796918936529E-2</v>
      </c>
      <c r="AA1573" s="57">
        <f>+(IF('Panel de Control'!$C$29="Base",'EV - Livianos'!AA363,'EV - Livianos'!AA1331))</f>
        <v>4.4605739443433608E-2</v>
      </c>
      <c r="AB1573" s="57">
        <f>+(IF('Panel de Control'!$C$29="Base",'EV - Livianos'!AB363,'EV - Livianos'!AB1331))</f>
        <v>3.9134880979855492E-2</v>
      </c>
      <c r="AC1573" s="57">
        <f>+(IF('Panel de Control'!$C$29="Base",'EV - Livianos'!AC363,'EV - Livianos'!AC1331))</f>
        <v>3.4251288337696868E-2</v>
      </c>
      <c r="AD1573" s="57">
        <f>+(IF('Panel de Control'!$C$29="Base",'EV - Livianos'!AD363,'EV - Livianos'!AD1331))</f>
        <v>2.9917723980181388E-2</v>
      </c>
      <c r="AE1573" s="57">
        <f>+(IF('Panel de Control'!$C$29="Base",'EV - Livianos'!AE363,'EV - Livianos'!AE1331))</f>
        <v>2.6076345925257028E-2</v>
      </c>
      <c r="AF1573" s="57">
        <f>+(IF('Panel de Control'!$C$29="Base",'EV - Livianos'!AF363,'EV - Livianos'!AF1331))</f>
        <v>2.2713411216861521E-2</v>
      </c>
      <c r="AG1573" s="57">
        <f>+(IF('Panel de Control'!$C$29="Base",'EV - Livianos'!AG363,'EV - Livianos'!AG1331))</f>
        <v>1.9754478993009528E-2</v>
      </c>
      <c r="AH1573" s="57">
        <f>+(IF('Panel de Control'!$C$29="Base",'EV - Livianos'!AH363,'EV - Livianos'!AH1331))</f>
        <v>1.7160902523499319E-2</v>
      </c>
      <c r="AI1573" s="57">
        <f>+(IF('Panel de Control'!$C$29="Base",'EV - Livianos'!AI363,'EV - Livianos'!AI1331))</f>
        <v>1.4896471200245965E-2</v>
      </c>
      <c r="AJ1573" s="57">
        <f>+(IF('Panel de Control'!$C$29="Base",'EV - Livianos'!AJ363,'EV - Livianos'!AJ1331))</f>
        <v>1.2932877480361408E-2</v>
      </c>
      <c r="AK1573" s="57">
        <f>+(IF('Panel de Control'!$C$29="Base",'EV - Livianos'!AK363,'EV - Livianos'!AK1331))</f>
        <v>1.1224876394408941E-2</v>
      </c>
    </row>
    <row r="1574" spans="1:37" s="65" customFormat="1" ht="17.100000000000001" customHeight="1" x14ac:dyDescent="0.2">
      <c r="A1574" s="54" t="s">
        <v>244</v>
      </c>
      <c r="B1574" s="55" t="s">
        <v>110</v>
      </c>
      <c r="C1574" s="56" t="s">
        <v>242</v>
      </c>
      <c r="D1574" s="57">
        <f>+(IF('Panel de Control'!$C$29="Base",'EV - Livianos'!D364,'EV - Livianos'!D1332))</f>
        <v>0</v>
      </c>
      <c r="E1574" s="57">
        <f>+(IF('Panel de Control'!$C$29="Base",'EV - Livianos'!E364,'EV - Livianos'!E1332))</f>
        <v>0</v>
      </c>
      <c r="F1574" s="57">
        <f>+(IF('Panel de Control'!$C$29="Base",'EV - Livianos'!F364,'EV - Livianos'!F1332))</f>
        <v>0</v>
      </c>
      <c r="G1574" s="57">
        <f>+(IF('Panel de Control'!$C$29="Base",'EV - Livianos'!G364,'EV - Livianos'!G1332))</f>
        <v>0</v>
      </c>
      <c r="H1574" s="57">
        <f>+(IF('Panel de Control'!$C$29="Base",'EV - Livianos'!H364,'EV - Livianos'!H1332))</f>
        <v>0</v>
      </c>
      <c r="I1574" s="57">
        <f>+(IF('Panel de Control'!$C$29="Base",'EV - Livianos'!I364,'EV - Livianos'!I1332))</f>
        <v>0</v>
      </c>
      <c r="J1574" s="57">
        <f>+(IF('Panel de Control'!$C$29="Base",'EV - Livianos'!J364,'EV - Livianos'!J1332))</f>
        <v>0</v>
      </c>
      <c r="K1574" s="57">
        <f>+(IF('Panel de Control'!$C$29="Base",'EV - Livianos'!K364,'EV - Livianos'!K1332))</f>
        <v>0</v>
      </c>
      <c r="L1574" s="57">
        <f>+(IF('Panel de Control'!$C$29="Base",'EV - Livianos'!L364,'EV - Livianos'!L1332))</f>
        <v>0</v>
      </c>
      <c r="M1574" s="57">
        <f>+(IF('Panel de Control'!$C$29="Base",'EV - Livianos'!M364,'EV - Livianos'!M1332))</f>
        <v>0</v>
      </c>
      <c r="N1574" s="57">
        <f>+(IF('Panel de Control'!$C$29="Base",'EV - Livianos'!N364,'EV - Livianos'!N1332))</f>
        <v>0</v>
      </c>
      <c r="O1574" s="57">
        <f>+(IF('Panel de Control'!$C$29="Base",'EV - Livianos'!O364,'EV - Livianos'!O1332))</f>
        <v>0</v>
      </c>
      <c r="P1574" s="57">
        <f>+(IF('Panel de Control'!$C$29="Base",'EV - Livianos'!P364,'EV - Livianos'!P1332))</f>
        <v>0</v>
      </c>
      <c r="Q1574" s="57">
        <f>+(IF('Panel de Control'!$C$29="Base",'EV - Livianos'!Q364,'EV - Livianos'!Q1332))</f>
        <v>0</v>
      </c>
      <c r="R1574" s="57">
        <f>+(IF('Panel de Control'!$C$29="Base",'EV - Livianos'!R364,'EV - Livianos'!R1332))</f>
        <v>0</v>
      </c>
      <c r="S1574" s="57">
        <f>+(IF('Panel de Control'!$C$29="Base",'EV - Livianos'!S364,'EV - Livianos'!S1332))</f>
        <v>0</v>
      </c>
      <c r="T1574" s="57">
        <f>+(IF('Panel de Control'!$C$29="Base",'EV - Livianos'!T364,'EV - Livianos'!T1332))</f>
        <v>0</v>
      </c>
      <c r="U1574" s="57">
        <f>+(IF('Panel de Control'!$C$29="Base",'EV - Livianos'!U364,'EV - Livianos'!U1332))</f>
        <v>0</v>
      </c>
      <c r="V1574" s="57">
        <f>+(IF('Panel de Control'!$C$29="Base",'EV - Livianos'!V364,'EV - Livianos'!V1332))</f>
        <v>0</v>
      </c>
      <c r="W1574" s="57">
        <f>+(IF('Panel de Control'!$C$29="Base",'EV - Livianos'!W364,'EV - Livianos'!W1332))</f>
        <v>0</v>
      </c>
      <c r="X1574" s="57">
        <f>+(IF('Panel de Control'!$C$29="Base",'EV - Livianos'!X364,'EV - Livianos'!X1332))</f>
        <v>0</v>
      </c>
      <c r="Y1574" s="57">
        <f>+(IF('Panel de Control'!$C$29="Base",'EV - Livianos'!Y364,'EV - Livianos'!Y1332))</f>
        <v>0</v>
      </c>
      <c r="Z1574" s="57">
        <f>+(IF('Panel de Control'!$C$29="Base",'EV - Livianos'!Z364,'EV - Livianos'!Z1332))</f>
        <v>0</v>
      </c>
      <c r="AA1574" s="57">
        <f>+(IF('Panel de Control'!$C$29="Base",'EV - Livianos'!AA364,'EV - Livianos'!AA1332))</f>
        <v>0</v>
      </c>
      <c r="AB1574" s="57">
        <f>+(IF('Panel de Control'!$C$29="Base",'EV - Livianos'!AB364,'EV - Livianos'!AB1332))</f>
        <v>0</v>
      </c>
      <c r="AC1574" s="57">
        <f>+(IF('Panel de Control'!$C$29="Base",'EV - Livianos'!AC364,'EV - Livianos'!AC1332))</f>
        <v>0</v>
      </c>
      <c r="AD1574" s="57">
        <f>+(IF('Panel de Control'!$C$29="Base",'EV - Livianos'!AD364,'EV - Livianos'!AD1332))</f>
        <v>0</v>
      </c>
      <c r="AE1574" s="57">
        <f>+(IF('Panel de Control'!$C$29="Base",'EV - Livianos'!AE364,'EV - Livianos'!AE1332))</f>
        <v>0</v>
      </c>
      <c r="AF1574" s="57">
        <f>+(IF('Panel de Control'!$C$29="Base",'EV - Livianos'!AF364,'EV - Livianos'!AF1332))</f>
        <v>0</v>
      </c>
      <c r="AG1574" s="57">
        <f>+(IF('Panel de Control'!$C$29="Base",'EV - Livianos'!AG364,'EV - Livianos'!AG1332))</f>
        <v>0</v>
      </c>
      <c r="AH1574" s="57">
        <f>+(IF('Panel de Control'!$C$29="Base",'EV - Livianos'!AH364,'EV - Livianos'!AH1332))</f>
        <v>0</v>
      </c>
      <c r="AI1574" s="57">
        <f>+(IF('Panel de Control'!$C$29="Base",'EV - Livianos'!AI364,'EV - Livianos'!AI1332))</f>
        <v>0</v>
      </c>
      <c r="AJ1574" s="57">
        <f>+(IF('Panel de Control'!$C$29="Base",'EV - Livianos'!AJ364,'EV - Livianos'!AJ1332))</f>
        <v>0</v>
      </c>
      <c r="AK1574" s="57">
        <f>+(IF('Panel de Control'!$C$29="Base",'EV - Livianos'!AK364,'EV - Livianos'!AK1332))</f>
        <v>0</v>
      </c>
    </row>
    <row r="1575" spans="1:37" s="65" customFormat="1" ht="17.100000000000001" customHeight="1" x14ac:dyDescent="0.2">
      <c r="A1575" s="54" t="s">
        <v>268</v>
      </c>
      <c r="B1575" s="55" t="s">
        <v>110</v>
      </c>
      <c r="C1575" s="56" t="s">
        <v>242</v>
      </c>
      <c r="D1575" s="57">
        <f>+(IF('Panel de Control'!$C$29="Base",'EV - Livianos'!D365,'EV - Livianos'!D1333))</f>
        <v>0</v>
      </c>
      <c r="E1575" s="57">
        <f>+(IF('Panel de Control'!$C$29="Base",'EV - Livianos'!E365,'EV - Livianos'!E1333))</f>
        <v>0</v>
      </c>
      <c r="F1575" s="57">
        <f>+(IF('Panel de Control'!$C$29="Base",'EV - Livianos'!F365,'EV - Livianos'!F1333))</f>
        <v>0</v>
      </c>
      <c r="G1575" s="57">
        <f>+(IF('Panel de Control'!$C$29="Base",'EV - Livianos'!G365,'EV - Livianos'!G1333))</f>
        <v>0</v>
      </c>
      <c r="H1575" s="57">
        <f>+(IF('Panel de Control'!$C$29="Base",'EV - Livianos'!H365,'EV - Livianos'!H1333))</f>
        <v>0</v>
      </c>
      <c r="I1575" s="57">
        <f>+(IF('Panel de Control'!$C$29="Base",'EV - Livianos'!I365,'EV - Livianos'!I1333))</f>
        <v>0</v>
      </c>
      <c r="J1575" s="57">
        <f>+(IF('Panel de Control'!$C$29="Base",'EV - Livianos'!J365,'EV - Livianos'!J1333))</f>
        <v>0</v>
      </c>
      <c r="K1575" s="57">
        <f>+(IF('Panel de Control'!$C$29="Base",'EV - Livianos'!K365,'EV - Livianos'!K1333))</f>
        <v>0</v>
      </c>
      <c r="L1575" s="57">
        <f>+(IF('Panel de Control'!$C$29="Base",'EV - Livianos'!L365,'EV - Livianos'!L1333))</f>
        <v>0</v>
      </c>
      <c r="M1575" s="57">
        <f>+(IF('Panel de Control'!$C$29="Base",'EV - Livianos'!M365,'EV - Livianos'!M1333))</f>
        <v>0</v>
      </c>
      <c r="N1575" s="57">
        <f>+(IF('Panel de Control'!$C$29="Base",'EV - Livianos'!N365,'EV - Livianos'!N1333))</f>
        <v>0</v>
      </c>
      <c r="O1575" s="57">
        <f>+(IF('Panel de Control'!$C$29="Base",'EV - Livianos'!O365,'EV - Livianos'!O1333))</f>
        <v>0</v>
      </c>
      <c r="P1575" s="57">
        <f>+(IF('Panel de Control'!$C$29="Base",'EV - Livianos'!P365,'EV - Livianos'!P1333))</f>
        <v>0</v>
      </c>
      <c r="Q1575" s="57">
        <f>+(IF('Panel de Control'!$C$29="Base",'EV - Livianos'!Q365,'EV - Livianos'!Q1333))</f>
        <v>0</v>
      </c>
      <c r="R1575" s="57">
        <f>+(IF('Panel de Control'!$C$29="Base",'EV - Livianos'!R365,'EV - Livianos'!R1333))</f>
        <v>0</v>
      </c>
      <c r="S1575" s="57">
        <f>+(IF('Panel de Control'!$C$29="Base",'EV - Livianos'!S365,'EV - Livianos'!S1333))</f>
        <v>0</v>
      </c>
      <c r="T1575" s="57">
        <f>+(IF('Panel de Control'!$C$29="Base",'EV - Livianos'!T365,'EV - Livianos'!T1333))</f>
        <v>0</v>
      </c>
      <c r="U1575" s="57">
        <f>+(IF('Panel de Control'!$C$29="Base",'EV - Livianos'!U365,'EV - Livianos'!U1333))</f>
        <v>0</v>
      </c>
      <c r="V1575" s="57">
        <f>+(IF('Panel de Control'!$C$29="Base",'EV - Livianos'!V365,'EV - Livianos'!V1333))</f>
        <v>0</v>
      </c>
      <c r="W1575" s="57">
        <f>+(IF('Panel de Control'!$C$29="Base",'EV - Livianos'!W365,'EV - Livianos'!W1333))</f>
        <v>0</v>
      </c>
      <c r="X1575" s="57">
        <f>+(IF('Panel de Control'!$C$29="Base",'EV - Livianos'!X365,'EV - Livianos'!X1333))</f>
        <v>0</v>
      </c>
      <c r="Y1575" s="57">
        <f>+(IF('Panel de Control'!$C$29="Base",'EV - Livianos'!Y365,'EV - Livianos'!Y1333))</f>
        <v>0</v>
      </c>
      <c r="Z1575" s="57">
        <f>+(IF('Panel de Control'!$C$29="Base",'EV - Livianos'!Z365,'EV - Livianos'!Z1333))</f>
        <v>0</v>
      </c>
      <c r="AA1575" s="57">
        <f>+(IF('Panel de Control'!$C$29="Base",'EV - Livianos'!AA365,'EV - Livianos'!AA1333))</f>
        <v>0</v>
      </c>
      <c r="AB1575" s="57">
        <f>+(IF('Panel de Control'!$C$29="Base",'EV - Livianos'!AB365,'EV - Livianos'!AB1333))</f>
        <v>0</v>
      </c>
      <c r="AC1575" s="57">
        <f>+(IF('Panel de Control'!$C$29="Base",'EV - Livianos'!AC365,'EV - Livianos'!AC1333))</f>
        <v>0</v>
      </c>
      <c r="AD1575" s="57">
        <f>+(IF('Panel de Control'!$C$29="Base",'EV - Livianos'!AD365,'EV - Livianos'!AD1333))</f>
        <v>0</v>
      </c>
      <c r="AE1575" s="57">
        <f>+(IF('Panel de Control'!$C$29="Base",'EV - Livianos'!AE365,'EV - Livianos'!AE1333))</f>
        <v>0</v>
      </c>
      <c r="AF1575" s="57">
        <f>+(IF('Panel de Control'!$C$29="Base",'EV - Livianos'!AF365,'EV - Livianos'!AF1333))</f>
        <v>0</v>
      </c>
      <c r="AG1575" s="57">
        <f>+(IF('Panel de Control'!$C$29="Base",'EV - Livianos'!AG365,'EV - Livianos'!AG1333))</f>
        <v>0</v>
      </c>
      <c r="AH1575" s="57">
        <f>+(IF('Panel de Control'!$C$29="Base",'EV - Livianos'!AH365,'EV - Livianos'!AH1333))</f>
        <v>0</v>
      </c>
      <c r="AI1575" s="57">
        <f>+(IF('Panel de Control'!$C$29="Base",'EV - Livianos'!AI365,'EV - Livianos'!AI1333))</f>
        <v>0</v>
      </c>
      <c r="AJ1575" s="57">
        <f>+(IF('Panel de Control'!$C$29="Base",'EV - Livianos'!AJ365,'EV - Livianos'!AJ1333))</f>
        <v>0</v>
      </c>
      <c r="AK1575" s="57">
        <f>+(IF('Panel de Control'!$C$29="Base",'EV - Livianos'!AK365,'EV - Livianos'!AK1333))</f>
        <v>0</v>
      </c>
    </row>
    <row r="1576" spans="1:37" s="65" customFormat="1" ht="17.100000000000001" customHeight="1" x14ac:dyDescent="0.2">
      <c r="A1576" s="54" t="s">
        <v>189</v>
      </c>
      <c r="B1576" s="55" t="s">
        <v>110</v>
      </c>
      <c r="C1576" s="56" t="s">
        <v>242</v>
      </c>
      <c r="D1576" s="57">
        <f>+(IF('Panel de Control'!$C$29="Base",'EV - Livianos'!D366,'EV - Livianos'!D1334))</f>
        <v>8.6745853238408581E-5</v>
      </c>
      <c r="E1576" s="57">
        <f>+(IF('Panel de Control'!$C$29="Base",'EV - Livianos'!E366,'EV - Livianos'!E1334))</f>
        <v>8.6745853238408581E-5</v>
      </c>
      <c r="F1576" s="57">
        <f>+(IF('Panel de Control'!$C$29="Base",'EV - Livianos'!F366,'EV - Livianos'!F1334))</f>
        <v>8.6745853238408581E-5</v>
      </c>
      <c r="G1576" s="57">
        <f>+(IF('Panel de Control'!$C$29="Base",'EV - Livianos'!G366,'EV - Livianos'!G1334))</f>
        <v>8.6745853238408581E-5</v>
      </c>
      <c r="H1576" s="57">
        <f>+(IF('Panel de Control'!$C$29="Base",'EV - Livianos'!H366,'EV - Livianos'!H1334))</f>
        <v>2.7542587664131308E-4</v>
      </c>
      <c r="I1576" s="57">
        <f>+(IF('Panel de Control'!$C$29="Base",'EV - Livianos'!I366,'EV - Livianos'!I1334))</f>
        <v>2.9866384809938955E-4</v>
      </c>
      <c r="J1576" s="57">
        <f>+(IF('Panel de Control'!$C$29="Base",'EV - Livianos'!J366,'EV - Livianos'!J1334))</f>
        <v>3.7981511375460928E-4</v>
      </c>
      <c r="K1576" s="57">
        <f>+(IF('Panel de Control'!$C$29="Base",'EV - Livianos'!K366,'EV - Livianos'!K1334))</f>
        <v>4.9559208507693638E-3</v>
      </c>
      <c r="L1576" s="57">
        <f>+(IF('Panel de Control'!$C$29="Base",'EV - Livianos'!L366,'EV - Livianos'!L1334))</f>
        <v>9.4006698210634693E-3</v>
      </c>
      <c r="M1576" s="57">
        <f>+(IF('Panel de Control'!$C$29="Base",'EV - Livianos'!M366,'EV - Livianos'!M1334))</f>
        <v>1.3699158688781432E-2</v>
      </c>
      <c r="N1576" s="57">
        <f>+(IF('Panel de Control'!$C$29="Base",'EV - Livianos'!N366,'EV - Livianos'!N1334))</f>
        <v>2.018101243023734E-2</v>
      </c>
      <c r="O1576" s="57">
        <f>+(IF('Panel de Control'!$C$29="Base",'EV - Livianos'!O366,'EV - Livianos'!O1334))</f>
        <v>2.6576459430162038E-2</v>
      </c>
      <c r="P1576" s="57">
        <f>+(IF('Panel de Control'!$C$29="Base",'EV - Livianos'!P366,'EV - Livianos'!P1334))</f>
        <v>3.2870058269689931E-2</v>
      </c>
      <c r="Q1576" s="57">
        <f>+(IF('Panel de Control'!$C$29="Base",'EV - Livianos'!Q366,'EV - Livianos'!Q1334))</f>
        <v>4.0698293080276601E-2</v>
      </c>
      <c r="R1576" s="57">
        <f>+(IF('Panel de Control'!$C$29="Base",'EV - Livianos'!R366,'EV - Livianos'!R1334))</f>
        <v>4.8603498046074778E-2</v>
      </c>
      <c r="S1576" s="57">
        <f>+(IF('Panel de Control'!$C$29="Base",'EV - Livianos'!S366,'EV - Livianos'!S1334))</f>
        <v>5.6736327075315937E-2</v>
      </c>
      <c r="T1576" s="57">
        <f>+(IF('Panel de Control'!$C$29="Base",'EV - Livianos'!T366,'EV - Livianos'!T1334))</f>
        <v>6.6062261541145639E-2</v>
      </c>
      <c r="U1576" s="57">
        <f>+(IF('Panel de Control'!$C$29="Base",'EV - Livianos'!U366,'EV - Livianos'!U1334))</f>
        <v>7.677544310287697E-2</v>
      </c>
      <c r="V1576" s="57">
        <f>+(IF('Panel de Control'!$C$29="Base",'EV - Livianos'!V366,'EV - Livianos'!V1334))</f>
        <v>8.8692243958772538E-2</v>
      </c>
      <c r="W1576" s="57">
        <f>+(IF('Panel de Control'!$C$29="Base",'EV - Livianos'!W366,'EV - Livianos'!W1334))</f>
        <v>0.10215409161259675</v>
      </c>
      <c r="X1576" s="57">
        <f>+(IF('Panel de Control'!$C$29="Base",'EV - Livianos'!X366,'EV - Livianos'!X1334))</f>
        <v>0.11726611085671433</v>
      </c>
      <c r="Y1576" s="57">
        <f>+(IF('Panel de Control'!$C$29="Base",'EV - Livianos'!Y366,'EV - Livianos'!Y1334))</f>
        <v>0.13366347867611775</v>
      </c>
      <c r="Z1576" s="57">
        <f>+(IF('Panel de Control'!$C$29="Base",'EV - Livianos'!Z366,'EV - Livianos'!Z1334))</f>
        <v>0.15082563007249511</v>
      </c>
      <c r="AA1576" s="57">
        <f>+(IF('Panel de Control'!$C$29="Base",'EV - Livianos'!AA366,'EV - Livianos'!AA1334))</f>
        <v>0.16967258261252177</v>
      </c>
      <c r="AB1576" s="57">
        <f>+(IF('Panel de Control'!$C$29="Base",'EV - Livianos'!AB366,'EV - Livianos'!AB1334))</f>
        <v>0.18946071881746593</v>
      </c>
      <c r="AC1576" s="57">
        <f>+(IF('Panel de Control'!$C$29="Base",'EV - Livianos'!AC366,'EV - Livianos'!AC1334))</f>
        <v>0.21005184401024818</v>
      </c>
      <c r="AD1576" s="57">
        <f>+(IF('Panel de Control'!$C$29="Base",'EV - Livianos'!AD366,'EV - Livianos'!AD1334))</f>
        <v>0.23152431598011461</v>
      </c>
      <c r="AE1576" s="57">
        <f>+(IF('Panel de Control'!$C$29="Base",'EV - Livianos'!AE366,'EV - Livianos'!AE1334))</f>
        <v>0.25363361522592898</v>
      </c>
      <c r="AF1576" s="57">
        <f>+(IF('Panel de Control'!$C$29="Base",'EV - Livianos'!AF366,'EV - Livianos'!AF1334))</f>
        <v>0.27568982692566274</v>
      </c>
      <c r="AG1576" s="57">
        <f>+(IF('Panel de Control'!$C$29="Base",'EV - Livianos'!AG366,'EV - Livianos'!AG1334))</f>
        <v>0.29827645906043188</v>
      </c>
      <c r="AH1576" s="57">
        <f>+(IF('Panel de Control'!$C$29="Base",'EV - Livianos'!AH366,'EV - Livianos'!AH1334))</f>
        <v>0.32100874015577679</v>
      </c>
      <c r="AI1576" s="57">
        <f>+(IF('Panel de Control'!$C$29="Base",'EV - Livianos'!AI366,'EV - Livianos'!AI1334))</f>
        <v>0.34367933929912103</v>
      </c>
      <c r="AJ1576" s="57">
        <f>+(IF('Panel de Control'!$C$29="Base",'EV - Livianos'!AJ366,'EV - Livianos'!AJ1334))</f>
        <v>0.36610313552071994</v>
      </c>
      <c r="AK1576" s="57">
        <f>+(IF('Panel de Control'!$C$29="Base",'EV - Livianos'!AK366,'EV - Livianos'!AK1334))</f>
        <v>0.38828208459683294</v>
      </c>
    </row>
    <row r="1577" spans="1:37" s="65" customFormat="1" ht="17.100000000000001" customHeight="1" x14ac:dyDescent="0.2">
      <c r="A1577" s="54" t="s">
        <v>269</v>
      </c>
      <c r="B1577" s="55" t="s">
        <v>110</v>
      </c>
      <c r="C1577" s="56" t="s">
        <v>242</v>
      </c>
      <c r="D1577" s="57">
        <f>+(IF('Panel de Control'!$C$29="Base",'EV - Livianos'!D367,'EV - Livianos'!D1335))</f>
        <v>0</v>
      </c>
      <c r="E1577" s="57">
        <f>+(IF('Panel de Control'!$C$29="Base",'EV - Livianos'!E367,'EV - Livianos'!E1335))</f>
        <v>0</v>
      </c>
      <c r="F1577" s="57">
        <f>+(IF('Panel de Control'!$C$29="Base",'EV - Livianos'!F367,'EV - Livianos'!F1335))</f>
        <v>0</v>
      </c>
      <c r="G1577" s="57">
        <f>+(IF('Panel de Control'!$C$29="Base",'EV - Livianos'!G367,'EV - Livianos'!G1335))</f>
        <v>0</v>
      </c>
      <c r="H1577" s="57">
        <f>+(IF('Panel de Control'!$C$29="Base",'EV - Livianos'!H367,'EV - Livianos'!H1335))</f>
        <v>0</v>
      </c>
      <c r="I1577" s="57">
        <f>+(IF('Panel de Control'!$C$29="Base",'EV - Livianos'!I367,'EV - Livianos'!I1335))</f>
        <v>0</v>
      </c>
      <c r="J1577" s="57">
        <f>+(IF('Panel de Control'!$C$29="Base",'EV - Livianos'!J367,'EV - Livianos'!J1335))</f>
        <v>0</v>
      </c>
      <c r="K1577" s="57">
        <f>+(IF('Panel de Control'!$C$29="Base",'EV - Livianos'!K367,'EV - Livianos'!K1335))</f>
        <v>0</v>
      </c>
      <c r="L1577" s="57">
        <f>+(IF('Panel de Control'!$C$29="Base",'EV - Livianos'!L367,'EV - Livianos'!L1335))</f>
        <v>0</v>
      </c>
      <c r="M1577" s="57">
        <f>+(IF('Panel de Control'!$C$29="Base",'EV - Livianos'!M367,'EV - Livianos'!M1335))</f>
        <v>0</v>
      </c>
      <c r="N1577" s="57">
        <f>+(IF('Panel de Control'!$C$29="Base",'EV - Livianos'!N367,'EV - Livianos'!N1335))</f>
        <v>0</v>
      </c>
      <c r="O1577" s="57">
        <f>+(IF('Panel de Control'!$C$29="Base",'EV - Livianos'!O367,'EV - Livianos'!O1335))</f>
        <v>0</v>
      </c>
      <c r="P1577" s="57">
        <f>+(IF('Panel de Control'!$C$29="Base",'EV - Livianos'!P367,'EV - Livianos'!P1335))</f>
        <v>0</v>
      </c>
      <c r="Q1577" s="57">
        <f>+(IF('Panel de Control'!$C$29="Base",'EV - Livianos'!Q367,'EV - Livianos'!Q1335))</f>
        <v>0</v>
      </c>
      <c r="R1577" s="57">
        <f>+(IF('Panel de Control'!$C$29="Base",'EV - Livianos'!R367,'EV - Livianos'!R1335))</f>
        <v>0</v>
      </c>
      <c r="S1577" s="57">
        <f>+(IF('Panel de Control'!$C$29="Base",'EV - Livianos'!S367,'EV - Livianos'!S1335))</f>
        <v>0</v>
      </c>
      <c r="T1577" s="57">
        <f>+(IF('Panel de Control'!$C$29="Base",'EV - Livianos'!T367,'EV - Livianos'!T1335))</f>
        <v>0</v>
      </c>
      <c r="U1577" s="57">
        <f>+(IF('Panel de Control'!$C$29="Base",'EV - Livianos'!U367,'EV - Livianos'!U1335))</f>
        <v>0</v>
      </c>
      <c r="V1577" s="57">
        <f>+(IF('Panel de Control'!$C$29="Base",'EV - Livianos'!V367,'EV - Livianos'!V1335))</f>
        <v>0</v>
      </c>
      <c r="W1577" s="57">
        <f>+(IF('Panel de Control'!$C$29="Base",'EV - Livianos'!W367,'EV - Livianos'!W1335))</f>
        <v>0</v>
      </c>
      <c r="X1577" s="57">
        <f>+(IF('Panel de Control'!$C$29="Base",'EV - Livianos'!X367,'EV - Livianos'!X1335))</f>
        <v>0</v>
      </c>
      <c r="Y1577" s="57">
        <f>+(IF('Panel de Control'!$C$29="Base",'EV - Livianos'!Y367,'EV - Livianos'!Y1335))</f>
        <v>0</v>
      </c>
      <c r="Z1577" s="57">
        <f>+(IF('Panel de Control'!$C$29="Base",'EV - Livianos'!Z367,'EV - Livianos'!Z1335))</f>
        <v>0</v>
      </c>
      <c r="AA1577" s="57">
        <f>+(IF('Panel de Control'!$C$29="Base",'EV - Livianos'!AA367,'EV - Livianos'!AA1335))</f>
        <v>0</v>
      </c>
      <c r="AB1577" s="57">
        <f>+(IF('Panel de Control'!$C$29="Base",'EV - Livianos'!AB367,'EV - Livianos'!AB1335))</f>
        <v>0</v>
      </c>
      <c r="AC1577" s="57">
        <f>+(IF('Panel de Control'!$C$29="Base",'EV - Livianos'!AC367,'EV - Livianos'!AC1335))</f>
        <v>0</v>
      </c>
      <c r="AD1577" s="57">
        <f>+(IF('Panel de Control'!$C$29="Base",'EV - Livianos'!AD367,'EV - Livianos'!AD1335))</f>
        <v>0</v>
      </c>
      <c r="AE1577" s="57">
        <f>+(IF('Panel de Control'!$C$29="Base",'EV - Livianos'!AE367,'EV - Livianos'!AE1335))</f>
        <v>0</v>
      </c>
      <c r="AF1577" s="57">
        <f>+(IF('Panel de Control'!$C$29="Base",'EV - Livianos'!AF367,'EV - Livianos'!AF1335))</f>
        <v>0</v>
      </c>
      <c r="AG1577" s="57">
        <f>+(IF('Panel de Control'!$C$29="Base",'EV - Livianos'!AG367,'EV - Livianos'!AG1335))</f>
        <v>0</v>
      </c>
      <c r="AH1577" s="57">
        <f>+(IF('Panel de Control'!$C$29="Base",'EV - Livianos'!AH367,'EV - Livianos'!AH1335))</f>
        <v>0</v>
      </c>
      <c r="AI1577" s="57">
        <f>+(IF('Panel de Control'!$C$29="Base",'EV - Livianos'!AI367,'EV - Livianos'!AI1335))</f>
        <v>0</v>
      </c>
      <c r="AJ1577" s="57">
        <f>+(IF('Panel de Control'!$C$29="Base",'EV - Livianos'!AJ367,'EV - Livianos'!AJ1335))</f>
        <v>0</v>
      </c>
      <c r="AK1577" s="57">
        <f>+(IF('Panel de Control'!$C$29="Base",'EV - Livianos'!AK367,'EV - Livianos'!AK1335))</f>
        <v>0</v>
      </c>
    </row>
    <row r="1578" spans="1:37" s="65" customFormat="1" ht="17.100000000000001" customHeight="1" x14ac:dyDescent="0.2">
      <c r="A1578" s="54" t="s">
        <v>270</v>
      </c>
      <c r="B1578" s="55" t="s">
        <v>110</v>
      </c>
      <c r="C1578" s="56" t="s">
        <v>242</v>
      </c>
      <c r="D1578" s="57">
        <f>+(IF('Panel de Control'!$C$29="Base",'EV - Livianos'!D368,'EV - Livianos'!D1336))</f>
        <v>0</v>
      </c>
      <c r="E1578" s="57">
        <f>+(IF('Panel de Control'!$C$29="Base",'EV - Livianos'!E368,'EV - Livianos'!E1336))</f>
        <v>0</v>
      </c>
      <c r="F1578" s="57">
        <f>+(IF('Panel de Control'!$C$29="Base",'EV - Livianos'!F368,'EV - Livianos'!F1336))</f>
        <v>0</v>
      </c>
      <c r="G1578" s="57">
        <f>+(IF('Panel de Control'!$C$29="Base",'EV - Livianos'!G368,'EV - Livianos'!G1336))</f>
        <v>0</v>
      </c>
      <c r="H1578" s="57">
        <f>+(IF('Panel de Control'!$C$29="Base",'EV - Livianos'!H368,'EV - Livianos'!H1336))</f>
        <v>0</v>
      </c>
      <c r="I1578" s="57">
        <f>+(IF('Panel de Control'!$C$29="Base",'EV - Livianos'!I368,'EV - Livianos'!I1336))</f>
        <v>0</v>
      </c>
      <c r="J1578" s="57">
        <f>+(IF('Panel de Control'!$C$29="Base",'EV - Livianos'!J368,'EV - Livianos'!J1336))</f>
        <v>0</v>
      </c>
      <c r="K1578" s="57">
        <f>+(IF('Panel de Control'!$C$29="Base",'EV - Livianos'!K368,'EV - Livianos'!K1336))</f>
        <v>0</v>
      </c>
      <c r="L1578" s="57">
        <f>+(IF('Panel de Control'!$C$29="Base",'EV - Livianos'!L368,'EV - Livianos'!L1336))</f>
        <v>0</v>
      </c>
      <c r="M1578" s="57">
        <f>+(IF('Panel de Control'!$C$29="Base",'EV - Livianos'!M368,'EV - Livianos'!M1336))</f>
        <v>0</v>
      </c>
      <c r="N1578" s="57">
        <f>+(IF('Panel de Control'!$C$29="Base",'EV - Livianos'!N368,'EV - Livianos'!N1336))</f>
        <v>0</v>
      </c>
      <c r="O1578" s="57">
        <f>+(IF('Panel de Control'!$C$29="Base",'EV - Livianos'!O368,'EV - Livianos'!O1336))</f>
        <v>0</v>
      </c>
      <c r="P1578" s="57">
        <f>+(IF('Panel de Control'!$C$29="Base",'EV - Livianos'!P368,'EV - Livianos'!P1336))</f>
        <v>0</v>
      </c>
      <c r="Q1578" s="57">
        <f>+(IF('Panel de Control'!$C$29="Base",'EV - Livianos'!Q368,'EV - Livianos'!Q1336))</f>
        <v>0</v>
      </c>
      <c r="R1578" s="57">
        <f>+(IF('Panel de Control'!$C$29="Base",'EV - Livianos'!R368,'EV - Livianos'!R1336))</f>
        <v>0</v>
      </c>
      <c r="S1578" s="57">
        <f>+(IF('Panel de Control'!$C$29="Base",'EV - Livianos'!S368,'EV - Livianos'!S1336))</f>
        <v>0</v>
      </c>
      <c r="T1578" s="57">
        <f>+(IF('Panel de Control'!$C$29="Base",'EV - Livianos'!T368,'EV - Livianos'!T1336))</f>
        <v>0</v>
      </c>
      <c r="U1578" s="57">
        <f>+(IF('Panel de Control'!$C$29="Base",'EV - Livianos'!U368,'EV - Livianos'!U1336))</f>
        <v>0</v>
      </c>
      <c r="V1578" s="57">
        <f>+(IF('Panel de Control'!$C$29="Base",'EV - Livianos'!V368,'EV - Livianos'!V1336))</f>
        <v>0</v>
      </c>
      <c r="W1578" s="57">
        <f>+(IF('Panel de Control'!$C$29="Base",'EV - Livianos'!W368,'EV - Livianos'!W1336))</f>
        <v>0</v>
      </c>
      <c r="X1578" s="57">
        <f>+(IF('Panel de Control'!$C$29="Base",'EV - Livianos'!X368,'EV - Livianos'!X1336))</f>
        <v>0</v>
      </c>
      <c r="Y1578" s="57">
        <f>+(IF('Panel de Control'!$C$29="Base",'EV - Livianos'!Y368,'EV - Livianos'!Y1336))</f>
        <v>0</v>
      </c>
      <c r="Z1578" s="57">
        <f>+(IF('Panel de Control'!$C$29="Base",'EV - Livianos'!Z368,'EV - Livianos'!Z1336))</f>
        <v>0</v>
      </c>
      <c r="AA1578" s="57">
        <f>+(IF('Panel de Control'!$C$29="Base",'EV - Livianos'!AA368,'EV - Livianos'!AA1336))</f>
        <v>0</v>
      </c>
      <c r="AB1578" s="57">
        <f>+(IF('Panel de Control'!$C$29="Base",'EV - Livianos'!AB368,'EV - Livianos'!AB1336))</f>
        <v>0</v>
      </c>
      <c r="AC1578" s="57">
        <f>+(IF('Panel de Control'!$C$29="Base",'EV - Livianos'!AC368,'EV - Livianos'!AC1336))</f>
        <v>0</v>
      </c>
      <c r="AD1578" s="57">
        <f>+(IF('Panel de Control'!$C$29="Base",'EV - Livianos'!AD368,'EV - Livianos'!AD1336))</f>
        <v>0</v>
      </c>
      <c r="AE1578" s="57">
        <f>+(IF('Panel de Control'!$C$29="Base",'EV - Livianos'!AE368,'EV - Livianos'!AE1336))</f>
        <v>0</v>
      </c>
      <c r="AF1578" s="57">
        <f>+(IF('Panel de Control'!$C$29="Base",'EV - Livianos'!AF368,'EV - Livianos'!AF1336))</f>
        <v>0</v>
      </c>
      <c r="AG1578" s="57">
        <f>+(IF('Panel de Control'!$C$29="Base",'EV - Livianos'!AG368,'EV - Livianos'!AG1336))</f>
        <v>0</v>
      </c>
      <c r="AH1578" s="57">
        <f>+(IF('Panel de Control'!$C$29="Base",'EV - Livianos'!AH368,'EV - Livianos'!AH1336))</f>
        <v>0</v>
      </c>
      <c r="AI1578" s="57">
        <f>+(IF('Panel de Control'!$C$29="Base",'EV - Livianos'!AI368,'EV - Livianos'!AI1336))</f>
        <v>0</v>
      </c>
      <c r="AJ1578" s="57">
        <f>+(IF('Panel de Control'!$C$29="Base",'EV - Livianos'!AJ368,'EV - Livianos'!AJ1336))</f>
        <v>0</v>
      </c>
      <c r="AK1578" s="57">
        <f>+(IF('Panel de Control'!$C$29="Base",'EV - Livianos'!AK368,'EV - Livianos'!AK1336))</f>
        <v>0</v>
      </c>
    </row>
    <row r="1579" spans="1:37" s="65" customFormat="1" ht="17.100000000000001" customHeight="1" x14ac:dyDescent="0.2">
      <c r="A1579" s="54" t="s">
        <v>271</v>
      </c>
      <c r="B1579" s="55" t="s">
        <v>110</v>
      </c>
      <c r="C1579" s="56" t="s">
        <v>242</v>
      </c>
      <c r="D1579" s="57">
        <f>+(IF('Panel de Control'!$C$29="Base",'EV - Livianos'!D369,'EV - Livianos'!D1337))</f>
        <v>0</v>
      </c>
      <c r="E1579" s="57">
        <f>+(IF('Panel de Control'!$C$29="Base",'EV - Livianos'!E369,'EV - Livianos'!E1337))</f>
        <v>0</v>
      </c>
      <c r="F1579" s="57">
        <f>+(IF('Panel de Control'!$C$29="Base",'EV - Livianos'!F369,'EV - Livianos'!F1337))</f>
        <v>0</v>
      </c>
      <c r="G1579" s="57">
        <f>+(IF('Panel de Control'!$C$29="Base",'EV - Livianos'!G369,'EV - Livianos'!G1337))</f>
        <v>0</v>
      </c>
      <c r="H1579" s="57">
        <f>+(IF('Panel de Control'!$C$29="Base",'EV - Livianos'!H369,'EV - Livianos'!H1337))</f>
        <v>0</v>
      </c>
      <c r="I1579" s="57">
        <f>+(IF('Panel de Control'!$C$29="Base",'EV - Livianos'!I369,'EV - Livianos'!I1337))</f>
        <v>0</v>
      </c>
      <c r="J1579" s="57">
        <f>+(IF('Panel de Control'!$C$29="Base",'EV - Livianos'!J369,'EV - Livianos'!J1337))</f>
        <v>0</v>
      </c>
      <c r="K1579" s="57">
        <f>+(IF('Panel de Control'!$C$29="Base",'EV - Livianos'!K369,'EV - Livianos'!K1337))</f>
        <v>0</v>
      </c>
      <c r="L1579" s="57">
        <f>+(IF('Panel de Control'!$C$29="Base",'EV - Livianos'!L369,'EV - Livianos'!L1337))</f>
        <v>0</v>
      </c>
      <c r="M1579" s="57">
        <f>+(IF('Panel de Control'!$C$29="Base",'EV - Livianos'!M369,'EV - Livianos'!M1337))</f>
        <v>0</v>
      </c>
      <c r="N1579" s="57">
        <f>+(IF('Panel de Control'!$C$29="Base",'EV - Livianos'!N369,'EV - Livianos'!N1337))</f>
        <v>0</v>
      </c>
      <c r="O1579" s="57">
        <f>+(IF('Panel de Control'!$C$29="Base",'EV - Livianos'!O369,'EV - Livianos'!O1337))</f>
        <v>0</v>
      </c>
      <c r="P1579" s="57">
        <f>+(IF('Panel de Control'!$C$29="Base",'EV - Livianos'!P369,'EV - Livianos'!P1337))</f>
        <v>0</v>
      </c>
      <c r="Q1579" s="57">
        <f>+(IF('Panel de Control'!$C$29="Base",'EV - Livianos'!Q369,'EV - Livianos'!Q1337))</f>
        <v>0</v>
      </c>
      <c r="R1579" s="57">
        <f>+(IF('Panel de Control'!$C$29="Base",'EV - Livianos'!R369,'EV - Livianos'!R1337))</f>
        <v>0</v>
      </c>
      <c r="S1579" s="57">
        <f>+(IF('Panel de Control'!$C$29="Base",'EV - Livianos'!S369,'EV - Livianos'!S1337))</f>
        <v>0</v>
      </c>
      <c r="T1579" s="57">
        <f>+(IF('Panel de Control'!$C$29="Base",'EV - Livianos'!T369,'EV - Livianos'!T1337))</f>
        <v>0</v>
      </c>
      <c r="U1579" s="57">
        <f>+(IF('Panel de Control'!$C$29="Base",'EV - Livianos'!U369,'EV - Livianos'!U1337))</f>
        <v>0</v>
      </c>
      <c r="V1579" s="57">
        <f>+(IF('Panel de Control'!$C$29="Base",'EV - Livianos'!V369,'EV - Livianos'!V1337))</f>
        <v>0</v>
      </c>
      <c r="W1579" s="57">
        <f>+(IF('Panel de Control'!$C$29="Base",'EV - Livianos'!W369,'EV - Livianos'!W1337))</f>
        <v>0</v>
      </c>
      <c r="X1579" s="57">
        <f>+(IF('Panel de Control'!$C$29="Base",'EV - Livianos'!X369,'EV - Livianos'!X1337))</f>
        <v>0</v>
      </c>
      <c r="Y1579" s="57">
        <f>+(IF('Panel de Control'!$C$29="Base",'EV - Livianos'!Y369,'EV - Livianos'!Y1337))</f>
        <v>0</v>
      </c>
      <c r="Z1579" s="57">
        <f>+(IF('Panel de Control'!$C$29="Base",'EV - Livianos'!Z369,'EV - Livianos'!Z1337))</f>
        <v>0</v>
      </c>
      <c r="AA1579" s="57">
        <f>+(IF('Panel de Control'!$C$29="Base",'EV - Livianos'!AA369,'EV - Livianos'!AA1337))</f>
        <v>0</v>
      </c>
      <c r="AB1579" s="57">
        <f>+(IF('Panel de Control'!$C$29="Base",'EV - Livianos'!AB369,'EV - Livianos'!AB1337))</f>
        <v>0</v>
      </c>
      <c r="AC1579" s="57">
        <f>+(IF('Panel de Control'!$C$29="Base",'EV - Livianos'!AC369,'EV - Livianos'!AC1337))</f>
        <v>0</v>
      </c>
      <c r="AD1579" s="57">
        <f>+(IF('Panel de Control'!$C$29="Base",'EV - Livianos'!AD369,'EV - Livianos'!AD1337))</f>
        <v>0</v>
      </c>
      <c r="AE1579" s="57">
        <f>+(IF('Panel de Control'!$C$29="Base",'EV - Livianos'!AE369,'EV - Livianos'!AE1337))</f>
        <v>0</v>
      </c>
      <c r="AF1579" s="57">
        <f>+(IF('Panel de Control'!$C$29="Base",'EV - Livianos'!AF369,'EV - Livianos'!AF1337))</f>
        <v>0</v>
      </c>
      <c r="AG1579" s="57">
        <f>+(IF('Panel de Control'!$C$29="Base",'EV - Livianos'!AG369,'EV - Livianos'!AG1337))</f>
        <v>0</v>
      </c>
      <c r="AH1579" s="57">
        <f>+(IF('Panel de Control'!$C$29="Base",'EV - Livianos'!AH369,'EV - Livianos'!AH1337))</f>
        <v>0</v>
      </c>
      <c r="AI1579" s="57">
        <f>+(IF('Panel de Control'!$C$29="Base",'EV - Livianos'!AI369,'EV - Livianos'!AI1337))</f>
        <v>0</v>
      </c>
      <c r="AJ1579" s="57">
        <f>+(IF('Panel de Control'!$C$29="Base",'EV - Livianos'!AJ369,'EV - Livianos'!AJ1337))</f>
        <v>0</v>
      </c>
      <c r="AK1579" s="57">
        <f>+(IF('Panel de Control'!$C$29="Base",'EV - Livianos'!AK369,'EV - Livianos'!AK1337))</f>
        <v>0</v>
      </c>
    </row>
    <row r="1580" spans="1:37" s="65" customFormat="1" ht="17.100000000000001" customHeight="1" x14ac:dyDescent="0.2">
      <c r="A1580" s="54" t="s">
        <v>272</v>
      </c>
      <c r="B1580" s="55" t="s">
        <v>110</v>
      </c>
      <c r="C1580" s="56" t="s">
        <v>242</v>
      </c>
      <c r="D1580" s="57">
        <f>+(IF('Panel de Control'!$C$29="Base",'EV - Livianos'!D370,'EV - Livianos'!D1338))</f>
        <v>0</v>
      </c>
      <c r="E1580" s="57">
        <f>+(IF('Panel de Control'!$C$29="Base",'EV - Livianos'!E370,'EV - Livianos'!E1338))</f>
        <v>0</v>
      </c>
      <c r="F1580" s="57">
        <f>+(IF('Panel de Control'!$C$29="Base",'EV - Livianos'!F370,'EV - Livianos'!F1338))</f>
        <v>0</v>
      </c>
      <c r="G1580" s="57">
        <f>+(IF('Panel de Control'!$C$29="Base",'EV - Livianos'!G370,'EV - Livianos'!G1338))</f>
        <v>0</v>
      </c>
      <c r="H1580" s="57">
        <f>+(IF('Panel de Control'!$C$29="Base",'EV - Livianos'!H370,'EV - Livianos'!H1338))</f>
        <v>0</v>
      </c>
      <c r="I1580" s="57">
        <f>+(IF('Panel de Control'!$C$29="Base",'EV - Livianos'!I370,'EV - Livianos'!I1338))</f>
        <v>0</v>
      </c>
      <c r="J1580" s="57">
        <f>+(IF('Panel de Control'!$C$29="Base",'EV - Livianos'!J370,'EV - Livianos'!J1338))</f>
        <v>0</v>
      </c>
      <c r="K1580" s="57">
        <f>+(IF('Panel de Control'!$C$29="Base",'EV - Livianos'!K370,'EV - Livianos'!K1338))</f>
        <v>0</v>
      </c>
      <c r="L1580" s="57">
        <f>+(IF('Panel de Control'!$C$29="Base",'EV - Livianos'!L370,'EV - Livianos'!L1338))</f>
        <v>0</v>
      </c>
      <c r="M1580" s="57">
        <f>+(IF('Panel de Control'!$C$29="Base",'EV - Livianos'!M370,'EV - Livianos'!M1338))</f>
        <v>0</v>
      </c>
      <c r="N1580" s="57">
        <f>+(IF('Panel de Control'!$C$29="Base",'EV - Livianos'!N370,'EV - Livianos'!N1338))</f>
        <v>0</v>
      </c>
      <c r="O1580" s="57">
        <f>+(IF('Panel de Control'!$C$29="Base",'EV - Livianos'!O370,'EV - Livianos'!O1338))</f>
        <v>0</v>
      </c>
      <c r="P1580" s="57">
        <f>+(IF('Panel de Control'!$C$29="Base",'EV - Livianos'!P370,'EV - Livianos'!P1338))</f>
        <v>0</v>
      </c>
      <c r="Q1580" s="57">
        <f>+(IF('Panel de Control'!$C$29="Base",'EV - Livianos'!Q370,'EV - Livianos'!Q1338))</f>
        <v>0</v>
      </c>
      <c r="R1580" s="57">
        <f>+(IF('Panel de Control'!$C$29="Base",'EV - Livianos'!R370,'EV - Livianos'!R1338))</f>
        <v>0</v>
      </c>
      <c r="S1580" s="57">
        <f>+(IF('Panel de Control'!$C$29="Base",'EV - Livianos'!S370,'EV - Livianos'!S1338))</f>
        <v>0</v>
      </c>
      <c r="T1580" s="57">
        <f>+(IF('Panel de Control'!$C$29="Base",'EV - Livianos'!T370,'EV - Livianos'!T1338))</f>
        <v>0</v>
      </c>
      <c r="U1580" s="57">
        <f>+(IF('Panel de Control'!$C$29="Base",'EV - Livianos'!U370,'EV - Livianos'!U1338))</f>
        <v>0</v>
      </c>
      <c r="V1580" s="57">
        <f>+(IF('Panel de Control'!$C$29="Base",'EV - Livianos'!V370,'EV - Livianos'!V1338))</f>
        <v>0</v>
      </c>
      <c r="W1580" s="57">
        <f>+(IF('Panel de Control'!$C$29="Base",'EV - Livianos'!W370,'EV - Livianos'!W1338))</f>
        <v>0</v>
      </c>
      <c r="X1580" s="57">
        <f>+(IF('Panel de Control'!$C$29="Base",'EV - Livianos'!X370,'EV - Livianos'!X1338))</f>
        <v>0</v>
      </c>
      <c r="Y1580" s="57">
        <f>+(IF('Panel de Control'!$C$29="Base",'EV - Livianos'!Y370,'EV - Livianos'!Y1338))</f>
        <v>0</v>
      </c>
      <c r="Z1580" s="57">
        <f>+(IF('Panel de Control'!$C$29="Base",'EV - Livianos'!Z370,'EV - Livianos'!Z1338))</f>
        <v>0</v>
      </c>
      <c r="AA1580" s="57">
        <f>+(IF('Panel de Control'!$C$29="Base",'EV - Livianos'!AA370,'EV - Livianos'!AA1338))</f>
        <v>0</v>
      </c>
      <c r="AB1580" s="57">
        <f>+(IF('Panel de Control'!$C$29="Base",'EV - Livianos'!AB370,'EV - Livianos'!AB1338))</f>
        <v>0</v>
      </c>
      <c r="AC1580" s="57">
        <f>+(IF('Panel de Control'!$C$29="Base",'EV - Livianos'!AC370,'EV - Livianos'!AC1338))</f>
        <v>0</v>
      </c>
      <c r="AD1580" s="57">
        <f>+(IF('Panel de Control'!$C$29="Base",'EV - Livianos'!AD370,'EV - Livianos'!AD1338))</f>
        <v>0</v>
      </c>
      <c r="AE1580" s="57">
        <f>+(IF('Panel de Control'!$C$29="Base",'EV - Livianos'!AE370,'EV - Livianos'!AE1338))</f>
        <v>0</v>
      </c>
      <c r="AF1580" s="57">
        <f>+(IF('Panel de Control'!$C$29="Base",'EV - Livianos'!AF370,'EV - Livianos'!AF1338))</f>
        <v>0</v>
      </c>
      <c r="AG1580" s="57">
        <f>+(IF('Panel de Control'!$C$29="Base",'EV - Livianos'!AG370,'EV - Livianos'!AG1338))</f>
        <v>0</v>
      </c>
      <c r="AH1580" s="57">
        <f>+(IF('Panel de Control'!$C$29="Base",'EV - Livianos'!AH370,'EV - Livianos'!AH1338))</f>
        <v>0</v>
      </c>
      <c r="AI1580" s="57">
        <f>+(IF('Panel de Control'!$C$29="Base",'EV - Livianos'!AI370,'EV - Livianos'!AI1338))</f>
        <v>0</v>
      </c>
      <c r="AJ1580" s="57">
        <f>+(IF('Panel de Control'!$C$29="Base",'EV - Livianos'!AJ370,'EV - Livianos'!AJ1338))</f>
        <v>0</v>
      </c>
      <c r="AK1580" s="57">
        <f>+(IF('Panel de Control'!$C$29="Base",'EV - Livianos'!AK370,'EV - Livianos'!AK1338))</f>
        <v>0</v>
      </c>
    </row>
    <row r="1581" spans="1:37" s="65" customFormat="1" ht="17.100000000000001" customHeight="1" x14ac:dyDescent="0.2">
      <c r="A1581" s="54" t="s">
        <v>197</v>
      </c>
      <c r="B1581" s="55" t="s">
        <v>110</v>
      </c>
      <c r="C1581" s="56" t="s">
        <v>242</v>
      </c>
      <c r="D1581" s="57">
        <f>+(IF('Panel de Control'!$C$29="Base",'EV - Livianos'!D371,'EV - Livianos'!D1339))</f>
        <v>0</v>
      </c>
      <c r="E1581" s="57">
        <f>+(IF('Panel de Control'!$C$29="Base",'EV - Livianos'!E371,'EV - Livianos'!E1339))</f>
        <v>0</v>
      </c>
      <c r="F1581" s="57">
        <f>+(IF('Panel de Control'!$C$29="Base",'EV - Livianos'!F371,'EV - Livianos'!F1339))</f>
        <v>0</v>
      </c>
      <c r="G1581" s="57">
        <f>+(IF('Panel de Control'!$C$29="Base",'EV - Livianos'!G371,'EV - Livianos'!G1339))</f>
        <v>0</v>
      </c>
      <c r="H1581" s="57">
        <f>+(IF('Panel de Control'!$C$29="Base",'EV - Livianos'!H371,'EV - Livianos'!H1339))</f>
        <v>4.703922678044693E-11</v>
      </c>
      <c r="I1581" s="57">
        <f>+(IF('Panel de Control'!$C$29="Base",'EV - Livianos'!I371,'EV - Livianos'!I1339))</f>
        <v>2.3529798208859046E-10</v>
      </c>
      <c r="J1581" s="57">
        <f>+(IF('Panel de Control'!$C$29="Base",'EV - Livianos'!J371,'EV - Livianos'!J1339))</f>
        <v>1.3855039554995623E-9</v>
      </c>
      <c r="K1581" s="57">
        <f>+(IF('Panel de Control'!$C$29="Base",'EV - Livianos'!K371,'EV - Livianos'!K1339))</f>
        <v>5.599195382186704E-9</v>
      </c>
      <c r="L1581" s="57">
        <f>+(IF('Panel de Control'!$C$29="Base",'EV - Livianos'!L371,'EV - Livianos'!L1339))</f>
        <v>1.5054510687847879E-8</v>
      </c>
      <c r="M1581" s="57">
        <f>+(IF('Panel de Control'!$C$29="Base",'EV - Livianos'!M371,'EV - Livianos'!M1339))</f>
        <v>3.618913677789347E-8</v>
      </c>
      <c r="N1581" s="57">
        <f>+(IF('Panel de Control'!$C$29="Base",'EV - Livianos'!N371,'EV - Livianos'!N1339))</f>
        <v>8.0457586878408052E-8</v>
      </c>
      <c r="O1581" s="57">
        <f>+(IF('Panel de Control'!$C$29="Base",'EV - Livianos'!O371,'EV - Livianos'!O1339))</f>
        <v>1.6369918345604264E-7</v>
      </c>
      <c r="P1581" s="57">
        <f>+(IF('Panel de Control'!$C$29="Base",'EV - Livianos'!P371,'EV - Livianos'!P1339))</f>
        <v>3.0413060122200894E-7</v>
      </c>
      <c r="Q1581" s="57">
        <f>+(IF('Panel de Control'!$C$29="Base",'EV - Livianos'!Q371,'EV - Livianos'!Q1339))</f>
        <v>5.3785923629899459E-7</v>
      </c>
      <c r="R1581" s="57">
        <f>+(IF('Panel de Control'!$C$29="Base",'EV - Livianos'!R371,'EV - Livianos'!R1339))</f>
        <v>8.5185557525121763E-7</v>
      </c>
      <c r="S1581" s="57">
        <f>+(IF('Panel de Control'!$C$29="Base",'EV - Livianos'!S371,'EV - Livianos'!S1339))</f>
        <v>1.2771336835853929E-6</v>
      </c>
      <c r="T1581" s="57">
        <f>+(IF('Panel de Control'!$C$29="Base",'EV - Livianos'!T371,'EV - Livianos'!T1339))</f>
        <v>1.8095587367205987E-6</v>
      </c>
      <c r="U1581" s="57">
        <f>+(IF('Panel de Control'!$C$29="Base",'EV - Livianos'!U371,'EV - Livianos'!U1339))</f>
        <v>2.4698793968677425E-6</v>
      </c>
      <c r="V1581" s="57">
        <f>+(IF('Panel de Control'!$C$29="Base",'EV - Livianos'!V371,'EV - Livianos'!V1339))</f>
        <v>3.2561798253836003E-6</v>
      </c>
      <c r="W1581" s="57">
        <f>+(IF('Panel de Control'!$C$29="Base",'EV - Livianos'!W371,'EV - Livianos'!W1339))</f>
        <v>4.1979341105373564E-6</v>
      </c>
      <c r="X1581" s="57">
        <f>+(IF('Panel de Control'!$C$29="Base",'EV - Livianos'!X371,'EV - Livianos'!X1339))</f>
        <v>5.3124215427194382E-6</v>
      </c>
      <c r="Y1581" s="57">
        <f>+(IF('Panel de Control'!$C$29="Base",'EV - Livianos'!Y371,'EV - Livianos'!Y1339))</f>
        <v>6.6005694164480397E-6</v>
      </c>
      <c r="Z1581" s="57">
        <f>+(IF('Panel de Control'!$C$29="Base",'EV - Livianos'!Z371,'EV - Livianos'!Z1339))</f>
        <v>8.038167021655585E-6</v>
      </c>
      <c r="AA1581" s="57">
        <f>+(IF('Panel de Control'!$C$29="Base",'EV - Livianos'!AA371,'EV - Livianos'!AA1339))</f>
        <v>9.7042466662658691E-6</v>
      </c>
      <c r="AB1581" s="57">
        <f>+(IF('Panel de Control'!$C$29="Base",'EV - Livianos'!AB371,'EV - Livianos'!AB1339))</f>
        <v>1.155141872128216E-5</v>
      </c>
      <c r="AC1581" s="57">
        <f>+(IF('Panel de Control'!$C$29="Base",'EV - Livianos'!AC371,'EV - Livianos'!AC1339))</f>
        <v>1.3552171711207844E-5</v>
      </c>
      <c r="AD1581" s="57">
        <f>+(IF('Panel de Control'!$C$29="Base",'EV - Livianos'!AD371,'EV - Livianos'!AD1339))</f>
        <v>1.5698661453646201E-5</v>
      </c>
      <c r="AE1581" s="57">
        <f>+(IF('Panel de Control'!$C$29="Base",'EV - Livianos'!AE371,'EV - Livianos'!AE1339))</f>
        <v>1.7963952748215893E-5</v>
      </c>
      <c r="AF1581" s="57">
        <f>+(IF('Panel de Control'!$C$29="Base",'EV - Livianos'!AF371,'EV - Livianos'!AF1339))</f>
        <v>2.0275288110728761E-5</v>
      </c>
      <c r="AG1581" s="57">
        <f>+(IF('Panel de Control'!$C$29="Base",'EV - Livianos'!AG371,'EV - Livianos'!AG1339))</f>
        <v>2.2699550668810061E-5</v>
      </c>
      <c r="AH1581" s="57">
        <f>+(IF('Panel de Control'!$C$29="Base",'EV - Livianos'!AH371,'EV - Livianos'!AH1339))</f>
        <v>2.5196185804555207E-5</v>
      </c>
      <c r="AI1581" s="57">
        <f>+(IF('Panel de Control'!$C$29="Base",'EV - Livianos'!AI371,'EV - Livianos'!AI1339))</f>
        <v>2.7717480786077341E-5</v>
      </c>
      <c r="AJ1581" s="57">
        <f>+(IF('Panel de Control'!$C$29="Base",'EV - Livianos'!AJ371,'EV - Livianos'!AJ1339))</f>
        <v>3.0229585133618836E-5</v>
      </c>
      <c r="AK1581" s="57">
        <f>+(IF('Panel de Control'!$C$29="Base",'EV - Livianos'!AK371,'EV - Livianos'!AK1339))</f>
        <v>3.2726054397022549E-5</v>
      </c>
    </row>
    <row r="1582" spans="1:37" s="65" customFormat="1" ht="17.100000000000001" customHeight="1" x14ac:dyDescent="0.2">
      <c r="A1582" s="54" t="s">
        <v>245</v>
      </c>
      <c r="B1582" s="55" t="s">
        <v>110</v>
      </c>
      <c r="C1582" s="56" t="s">
        <v>246</v>
      </c>
      <c r="D1582" s="73">
        <f t="shared" ref="D1582:AK1582" si="587">SUM(D1570:D1581)</f>
        <v>1</v>
      </c>
      <c r="E1582" s="73">
        <f t="shared" si="587"/>
        <v>1</v>
      </c>
      <c r="F1582" s="73">
        <f t="shared" si="587"/>
        <v>1</v>
      </c>
      <c r="G1582" s="73">
        <f t="shared" si="587"/>
        <v>1</v>
      </c>
      <c r="H1582" s="73">
        <f t="shared" si="587"/>
        <v>1</v>
      </c>
      <c r="I1582" s="73">
        <f t="shared" si="587"/>
        <v>1</v>
      </c>
      <c r="J1582" s="73">
        <f t="shared" si="587"/>
        <v>0.99999999999999989</v>
      </c>
      <c r="K1582" s="73">
        <f t="shared" si="587"/>
        <v>0.99999999999999989</v>
      </c>
      <c r="L1582" s="73">
        <f t="shared" si="587"/>
        <v>1</v>
      </c>
      <c r="M1582" s="73">
        <f t="shared" si="587"/>
        <v>1</v>
      </c>
      <c r="N1582" s="73">
        <f t="shared" si="587"/>
        <v>1</v>
      </c>
      <c r="O1582" s="73">
        <f t="shared" si="587"/>
        <v>0.99999999999999989</v>
      </c>
      <c r="P1582" s="73">
        <f t="shared" si="587"/>
        <v>1</v>
      </c>
      <c r="Q1582" s="73">
        <f t="shared" si="587"/>
        <v>0.99999999999999989</v>
      </c>
      <c r="R1582" s="73">
        <f t="shared" si="587"/>
        <v>1</v>
      </c>
      <c r="S1582" s="73">
        <f t="shared" si="587"/>
        <v>1</v>
      </c>
      <c r="T1582" s="73">
        <f t="shared" si="587"/>
        <v>1</v>
      </c>
      <c r="U1582" s="73">
        <f t="shared" si="587"/>
        <v>1</v>
      </c>
      <c r="V1582" s="73">
        <f t="shared" si="587"/>
        <v>0.99999999999999978</v>
      </c>
      <c r="W1582" s="73">
        <f t="shared" si="587"/>
        <v>1</v>
      </c>
      <c r="X1582" s="73">
        <f t="shared" si="587"/>
        <v>1</v>
      </c>
      <c r="Y1582" s="73">
        <f t="shared" si="587"/>
        <v>1</v>
      </c>
      <c r="Z1582" s="73">
        <f t="shared" si="587"/>
        <v>1</v>
      </c>
      <c r="AA1582" s="73">
        <f t="shared" si="587"/>
        <v>1</v>
      </c>
      <c r="AB1582" s="73">
        <f t="shared" si="587"/>
        <v>1</v>
      </c>
      <c r="AC1582" s="73">
        <f t="shared" si="587"/>
        <v>0.99999999999999989</v>
      </c>
      <c r="AD1582" s="73">
        <f t="shared" si="587"/>
        <v>1</v>
      </c>
      <c r="AE1582" s="73">
        <f t="shared" si="587"/>
        <v>1</v>
      </c>
      <c r="AF1582" s="73">
        <f t="shared" si="587"/>
        <v>1</v>
      </c>
      <c r="AG1582" s="73">
        <f t="shared" si="587"/>
        <v>1</v>
      </c>
      <c r="AH1582" s="73">
        <f t="shared" si="587"/>
        <v>1.0000000000000002</v>
      </c>
      <c r="AI1582" s="73">
        <f t="shared" si="587"/>
        <v>1</v>
      </c>
      <c r="AJ1582" s="73">
        <f t="shared" si="587"/>
        <v>1</v>
      </c>
      <c r="AK1582" s="73">
        <f t="shared" si="587"/>
        <v>0.99999999999999989</v>
      </c>
    </row>
    <row r="1583" spans="1:37" s="65" customFormat="1" ht="17.100000000000001" customHeight="1" x14ac:dyDescent="0.25">
      <c r="A1583" s="68"/>
      <c r="B1583" s="74"/>
      <c r="C1583" s="74"/>
      <c r="D1583" s="72"/>
      <c r="E1583" s="72"/>
      <c r="F1583" s="72"/>
      <c r="G1583" s="72"/>
      <c r="H1583" s="72"/>
      <c r="I1583" s="72"/>
      <c r="J1583" s="72"/>
      <c r="K1583" s="72"/>
      <c r="L1583" s="72"/>
      <c r="M1583" s="72"/>
      <c r="N1583" s="72"/>
      <c r="O1583" s="72"/>
      <c r="P1583" s="72"/>
      <c r="Q1583" s="72"/>
      <c r="R1583" s="72"/>
      <c r="S1583" s="72"/>
      <c r="T1583" s="72"/>
      <c r="U1583" s="72"/>
      <c r="V1583" s="72"/>
      <c r="W1583" s="72"/>
      <c r="X1583" s="72"/>
      <c r="Y1583" s="72"/>
      <c r="Z1583" s="72"/>
      <c r="AA1583" s="72"/>
      <c r="AB1583" s="72"/>
      <c r="AC1583" s="72"/>
      <c r="AD1583" s="72"/>
      <c r="AE1583" s="72"/>
      <c r="AF1583" s="72"/>
      <c r="AG1583" s="72"/>
      <c r="AH1583" s="72"/>
      <c r="AI1583" s="72"/>
      <c r="AJ1583" s="72"/>
      <c r="AK1583" s="72"/>
    </row>
    <row r="1584" spans="1:37" s="65" customFormat="1" ht="17.100000000000001" customHeight="1" x14ac:dyDescent="0.25">
      <c r="A1584" s="64" t="s">
        <v>265</v>
      </c>
      <c r="B1584"/>
      <c r="C1584"/>
      <c r="D1584" s="72"/>
      <c r="E1584" s="72"/>
      <c r="F1584" s="72"/>
      <c r="G1584" s="72"/>
      <c r="H1584" s="72"/>
      <c r="I1584" s="72"/>
      <c r="J1584" s="72"/>
      <c r="K1584" s="72"/>
      <c r="L1584" s="72"/>
      <c r="M1584" s="72"/>
      <c r="N1584" s="72"/>
      <c r="O1584" s="72"/>
      <c r="P1584" s="72"/>
      <c r="Q1584" s="72"/>
      <c r="R1584" s="72"/>
      <c r="S1584" s="72"/>
      <c r="T1584" s="72"/>
      <c r="U1584" s="72"/>
      <c r="V1584" s="72"/>
      <c r="W1584" s="72"/>
      <c r="X1584" s="72"/>
      <c r="Y1584" s="72"/>
      <c r="Z1584" s="72"/>
      <c r="AA1584" s="72"/>
      <c r="AB1584" s="72"/>
      <c r="AC1584" s="72"/>
      <c r="AD1584" s="72"/>
      <c r="AE1584" s="72"/>
      <c r="AF1584" s="72"/>
      <c r="AG1584" s="72"/>
      <c r="AH1584" s="72"/>
      <c r="AI1584" s="72"/>
      <c r="AJ1584" s="72"/>
      <c r="AK1584" s="72"/>
    </row>
    <row r="1585" spans="1:37" s="65" customFormat="1" ht="17.100000000000001" customHeight="1" x14ac:dyDescent="0.25">
      <c r="A1585" s="66" t="s">
        <v>257</v>
      </c>
      <c r="B1585"/>
      <c r="C1585"/>
    </row>
    <row r="1586" spans="1:37" s="65" customFormat="1" ht="17.100000000000001" customHeight="1" x14ac:dyDescent="0.2">
      <c r="A1586" s="54" t="s">
        <v>241</v>
      </c>
      <c r="B1586" s="55" t="s">
        <v>110</v>
      </c>
      <c r="C1586" s="56" t="s">
        <v>242</v>
      </c>
      <c r="D1586" s="57">
        <f>+(IF('Panel de Control'!$C$29="Base",'EV - Livianos'!D376,'EV - Livianos'!D1344))</f>
        <v>0.91840825658530301</v>
      </c>
      <c r="E1586" s="57">
        <f>+(IF('Panel de Control'!$C$29="Base",'EV - Livianos'!E376,'EV - Livianos'!E1344))</f>
        <v>0.91840957015786251</v>
      </c>
      <c r="F1586" s="57">
        <f>+(IF('Panel de Control'!$C$29="Base",'EV - Livianos'!F376,'EV - Livianos'!F1344))</f>
        <v>0.9184102269362111</v>
      </c>
      <c r="G1586" s="57">
        <f>+(IF('Panel de Control'!$C$29="Base",'EV - Livianos'!G376,'EV - Livianos'!G1344))</f>
        <v>0.9184102269362111</v>
      </c>
      <c r="H1586" s="57">
        <f>+(IF('Panel de Control'!$C$29="Base",'EV - Livianos'!H376,'EV - Livianos'!H1344))</f>
        <v>0.91820191149659403</v>
      </c>
      <c r="I1586" s="57">
        <f>+(IF('Panel de Control'!$C$29="Base",'EV - Livianos'!I376,'EV - Livianos'!I1344))</f>
        <v>0.91817625846789053</v>
      </c>
      <c r="J1586" s="57">
        <f>+(IF('Panel de Control'!$C$29="Base",'EV - Livianos'!J376,'EV - Livianos'!J1344))</f>
        <v>0.91809119373699588</v>
      </c>
      <c r="K1586" s="57">
        <f>+(IF('Panel de Control'!$C$29="Base",'EV - Livianos'!K376,'EV - Livianos'!K1344))</f>
        <v>0.91350622860543473</v>
      </c>
      <c r="L1586" s="57">
        <f>+(IF('Panel de Control'!$C$29="Base",'EV - Livianos'!L376,'EV - Livianos'!L1344))</f>
        <v>0.90906417629191549</v>
      </c>
      <c r="M1586" s="57">
        <f>+(IF('Panel de Control'!$C$29="Base",'EV - Livianos'!M376,'EV - Livianos'!M1344))</f>
        <v>0.90479823388021363</v>
      </c>
      <c r="N1586" s="57">
        <f>+(IF('Panel de Control'!$C$29="Base",'EV - Livianos'!N376,'EV - Livianos'!N1344))</f>
        <v>0.898365856434863</v>
      </c>
      <c r="O1586" s="57">
        <f>+(IF('Panel de Control'!$C$29="Base",'EV - Livianos'!O376,'EV - Livianos'!O1344))</f>
        <v>0.89208111525815981</v>
      </c>
      <c r="P1586" s="57">
        <f>+(IF('Panel de Control'!$C$29="Base",'EV - Livianos'!P376,'EV - Livianos'!P1344))</f>
        <v>0.88595807843502128</v>
      </c>
      <c r="Q1586" s="57">
        <f>+(IF('Panel de Control'!$C$29="Base",'EV - Livianos'!Q376,'EV - Livianos'!Q1344))</f>
        <v>0.87846678677740142</v>
      </c>
      <c r="R1586" s="57">
        <f>+(IF('Panel de Control'!$C$29="Base",'EV - Livianos'!R376,'EV - Livianos'!R1344))</f>
        <v>0.87113673645671308</v>
      </c>
      <c r="S1586" s="57">
        <f>+(IF('Panel de Control'!$C$29="Base",'EV - Livianos'!S376,'EV - Livianos'!S1344))</f>
        <v>0.86385878067213673</v>
      </c>
      <c r="T1586" s="57">
        <f>+(IF('Panel de Control'!$C$29="Base",'EV - Livianos'!T376,'EV - Livianos'!T1344))</f>
        <v>0.85554236465350042</v>
      </c>
      <c r="U1586" s="57">
        <f>+(IF('Panel de Control'!$C$29="Base",'EV - Livianos'!U376,'EV - Livianos'!U1344))</f>
        <v>0.84597852945829943</v>
      </c>
      <c r="V1586" s="57">
        <f>+(IF('Panel de Control'!$C$29="Base",'EV - Livianos'!V376,'EV - Livianos'!V1344))</f>
        <v>0.8353030806656172</v>
      </c>
      <c r="W1586" s="57">
        <f>+(IF('Panel de Control'!$C$29="Base",'EV - Livianos'!W376,'EV - Livianos'!W1344))</f>
        <v>0.82324264888427723</v>
      </c>
      <c r="X1586" s="57">
        <f>+(IF('Panel de Control'!$C$29="Base",'EV - Livianos'!X376,'EV - Livianos'!X1344))</f>
        <v>0.80970612921563312</v>
      </c>
      <c r="Y1586" s="57">
        <f>+(IF('Panel de Control'!$C$29="Base",'EV - Livianos'!Y376,'EV - Livianos'!Y1344))</f>
        <v>0.79497326090891096</v>
      </c>
      <c r="Z1586" s="57">
        <f>+(IF('Panel de Control'!$C$29="Base",'EV - Livianos'!Z376,'EV - Livianos'!Z1344))</f>
        <v>0.77939737040007406</v>
      </c>
      <c r="AA1586" s="57">
        <f>+(IF('Panel de Control'!$C$29="Base",'EV - Livianos'!AA376,'EV - Livianos'!AA1344))</f>
        <v>0.76230164430246428</v>
      </c>
      <c r="AB1586" s="57">
        <f>+(IF('Panel de Control'!$C$29="Base",'EV - Livianos'!AB376,'EV - Livianos'!AB1344))</f>
        <v>0.74679815494961055</v>
      </c>
      <c r="AC1586" s="57">
        <f>+(IF('Panel de Control'!$C$29="Base",'EV - Livianos'!AC376,'EV - Livianos'!AC1344))</f>
        <v>0.72976888394209627</v>
      </c>
      <c r="AD1586" s="57">
        <f>+(IF('Panel de Control'!$C$29="Base",'EV - Livianos'!AD376,'EV - Livianos'!AD1344))</f>
        <v>0.71123564937295947</v>
      </c>
      <c r="AE1586" s="57">
        <f>+(IF('Panel de Control'!$C$29="Base",'EV - Livianos'!AE376,'EV - Livianos'!AE1344))</f>
        <v>0.69150267382901376</v>
      </c>
      <c r="AF1586" s="57">
        <f>+(IF('Panel de Control'!$C$29="Base",'EV - Livianos'!AF376,'EV - Livianos'!AF1344))</f>
        <v>0.67123629496315473</v>
      </c>
      <c r="AG1586" s="57">
        <f>+(IF('Panel de Control'!$C$29="Base",'EV - Livianos'!AG376,'EV - Livianos'!AG1344))</f>
        <v>0.65004626003583554</v>
      </c>
      <c r="AH1586" s="57">
        <f>+(IF('Panel de Control'!$C$29="Base",'EV - Livianos'!AH376,'EV - Livianos'!AH1344))</f>
        <v>0.62832943772471161</v>
      </c>
      <c r="AI1586" s="57">
        <f>+(IF('Panel de Control'!$C$29="Base",'EV - Livianos'!AI376,'EV - Livianos'!AI1344))</f>
        <v>0.606334361727071</v>
      </c>
      <c r="AJ1586" s="57">
        <f>+(IF('Panel de Control'!$C$29="Base",'EV - Livianos'!AJ376,'EV - Livianos'!AJ1344))</f>
        <v>0.58430210054534593</v>
      </c>
      <c r="AK1586" s="57">
        <f>+(IF('Panel de Control'!$C$29="Base",'EV - Livianos'!AK376,'EV - Livianos'!AK1344))</f>
        <v>0.5622823044267069</v>
      </c>
    </row>
    <row r="1587" spans="1:37" s="65" customFormat="1" ht="17.100000000000001" customHeight="1" x14ac:dyDescent="0.2">
      <c r="A1587" s="54" t="s">
        <v>266</v>
      </c>
      <c r="B1587" s="55" t="s">
        <v>110</v>
      </c>
      <c r="C1587" s="56" t="s">
        <v>242</v>
      </c>
      <c r="D1587" s="57">
        <f>+(IF('Panel de Control'!$C$29="Base",'EV - Livianos'!D377,'EV - Livianos'!D1345))</f>
        <v>0</v>
      </c>
      <c r="E1587" s="57">
        <f>+(IF('Panel de Control'!$C$29="Base",'EV - Livianos'!E377,'EV - Livianos'!E1345))</f>
        <v>0</v>
      </c>
      <c r="F1587" s="57">
        <f>+(IF('Panel de Control'!$C$29="Base",'EV - Livianos'!F377,'EV - Livianos'!F1345))</f>
        <v>0</v>
      </c>
      <c r="G1587" s="57">
        <f>+(IF('Panel de Control'!$C$29="Base",'EV - Livianos'!G377,'EV - Livianos'!G1345))</f>
        <v>0</v>
      </c>
      <c r="H1587" s="57">
        <f>+(IF('Panel de Control'!$C$29="Base",'EV - Livianos'!H377,'EV - Livianos'!H1345))</f>
        <v>0</v>
      </c>
      <c r="I1587" s="57">
        <f>+(IF('Panel de Control'!$C$29="Base",'EV - Livianos'!I377,'EV - Livianos'!I1345))</f>
        <v>0</v>
      </c>
      <c r="J1587" s="57">
        <f>+(IF('Panel de Control'!$C$29="Base",'EV - Livianos'!J377,'EV - Livianos'!J1345))</f>
        <v>0</v>
      </c>
      <c r="K1587" s="57">
        <f>+(IF('Panel de Control'!$C$29="Base",'EV - Livianos'!K377,'EV - Livianos'!K1345))</f>
        <v>0</v>
      </c>
      <c r="L1587" s="57">
        <f>+(IF('Panel de Control'!$C$29="Base",'EV - Livianos'!L377,'EV - Livianos'!L1345))</f>
        <v>0</v>
      </c>
      <c r="M1587" s="57">
        <f>+(IF('Panel de Control'!$C$29="Base",'EV - Livianos'!M377,'EV - Livianos'!M1345))</f>
        <v>0</v>
      </c>
      <c r="N1587" s="57">
        <f>+(IF('Panel de Control'!$C$29="Base",'EV - Livianos'!N377,'EV - Livianos'!N1345))</f>
        <v>0</v>
      </c>
      <c r="O1587" s="57">
        <f>+(IF('Panel de Control'!$C$29="Base",'EV - Livianos'!O377,'EV - Livianos'!O1345))</f>
        <v>0</v>
      </c>
      <c r="P1587" s="57">
        <f>+(IF('Panel de Control'!$C$29="Base",'EV - Livianos'!P377,'EV - Livianos'!P1345))</f>
        <v>0</v>
      </c>
      <c r="Q1587" s="57">
        <f>+(IF('Panel de Control'!$C$29="Base",'EV - Livianos'!Q377,'EV - Livianos'!Q1345))</f>
        <v>0</v>
      </c>
      <c r="R1587" s="57">
        <f>+(IF('Panel de Control'!$C$29="Base",'EV - Livianos'!R377,'EV - Livianos'!R1345))</f>
        <v>0</v>
      </c>
      <c r="S1587" s="57">
        <f>+(IF('Panel de Control'!$C$29="Base",'EV - Livianos'!S377,'EV - Livianos'!S1345))</f>
        <v>0</v>
      </c>
      <c r="T1587" s="57">
        <f>+(IF('Panel de Control'!$C$29="Base",'EV - Livianos'!T377,'EV - Livianos'!T1345))</f>
        <v>0</v>
      </c>
      <c r="U1587" s="57">
        <f>+(IF('Panel de Control'!$C$29="Base",'EV - Livianos'!U377,'EV - Livianos'!U1345))</f>
        <v>0</v>
      </c>
      <c r="V1587" s="57">
        <f>+(IF('Panel de Control'!$C$29="Base",'EV - Livianos'!V377,'EV - Livianos'!V1345))</f>
        <v>0</v>
      </c>
      <c r="W1587" s="57">
        <f>+(IF('Panel de Control'!$C$29="Base",'EV - Livianos'!W377,'EV - Livianos'!W1345))</f>
        <v>0</v>
      </c>
      <c r="X1587" s="57">
        <f>+(IF('Panel de Control'!$C$29="Base",'EV - Livianos'!X377,'EV - Livianos'!X1345))</f>
        <v>0</v>
      </c>
      <c r="Y1587" s="57">
        <f>+(IF('Panel de Control'!$C$29="Base",'EV - Livianos'!Y377,'EV - Livianos'!Y1345))</f>
        <v>0</v>
      </c>
      <c r="Z1587" s="57">
        <f>+(IF('Panel de Control'!$C$29="Base",'EV - Livianos'!Z377,'EV - Livianos'!Z1345))</f>
        <v>0</v>
      </c>
      <c r="AA1587" s="57">
        <f>+(IF('Panel de Control'!$C$29="Base",'EV - Livianos'!AA377,'EV - Livianos'!AA1345))</f>
        <v>0</v>
      </c>
      <c r="AB1587" s="57">
        <f>+(IF('Panel de Control'!$C$29="Base",'EV - Livianos'!AB377,'EV - Livianos'!AB1345))</f>
        <v>0</v>
      </c>
      <c r="AC1587" s="57">
        <f>+(IF('Panel de Control'!$C$29="Base",'EV - Livianos'!AC377,'EV - Livianos'!AC1345))</f>
        <v>0</v>
      </c>
      <c r="AD1587" s="57">
        <f>+(IF('Panel de Control'!$C$29="Base",'EV - Livianos'!AD377,'EV - Livianos'!AD1345))</f>
        <v>0</v>
      </c>
      <c r="AE1587" s="57">
        <f>+(IF('Panel de Control'!$C$29="Base",'EV - Livianos'!AE377,'EV - Livianos'!AE1345))</f>
        <v>0</v>
      </c>
      <c r="AF1587" s="57">
        <f>+(IF('Panel de Control'!$C$29="Base",'EV - Livianos'!AF377,'EV - Livianos'!AF1345))</f>
        <v>0</v>
      </c>
      <c r="AG1587" s="57">
        <f>+(IF('Panel de Control'!$C$29="Base",'EV - Livianos'!AG377,'EV - Livianos'!AG1345))</f>
        <v>0</v>
      </c>
      <c r="AH1587" s="57">
        <f>+(IF('Panel de Control'!$C$29="Base",'EV - Livianos'!AH377,'EV - Livianos'!AH1345))</f>
        <v>0</v>
      </c>
      <c r="AI1587" s="57">
        <f>+(IF('Panel de Control'!$C$29="Base",'EV - Livianos'!AI377,'EV - Livianos'!AI1345))</f>
        <v>0</v>
      </c>
      <c r="AJ1587" s="57">
        <f>+(IF('Panel de Control'!$C$29="Base",'EV - Livianos'!AJ377,'EV - Livianos'!AJ1345))</f>
        <v>0</v>
      </c>
      <c r="AK1587" s="57">
        <f>+(IF('Panel de Control'!$C$29="Base",'EV - Livianos'!AK377,'EV - Livianos'!AK1345))</f>
        <v>0</v>
      </c>
    </row>
    <row r="1588" spans="1:37" s="65" customFormat="1" ht="17.100000000000001" customHeight="1" x14ac:dyDescent="0.2">
      <c r="A1588" s="54" t="s">
        <v>267</v>
      </c>
      <c r="B1588" s="55" t="s">
        <v>110</v>
      </c>
      <c r="C1588" s="56" t="s">
        <v>242</v>
      </c>
      <c r="D1588" s="57">
        <f>+(IF('Panel de Control'!$C$29="Base",'EV - Livianos'!D378,'EV - Livianos'!D1346))</f>
        <v>0</v>
      </c>
      <c r="E1588" s="57">
        <f>+(IF('Panel de Control'!$C$29="Base",'EV - Livianos'!E378,'EV - Livianos'!E1346))</f>
        <v>0</v>
      </c>
      <c r="F1588" s="57">
        <f>+(IF('Panel de Control'!$C$29="Base",'EV - Livianos'!F378,'EV - Livianos'!F1346))</f>
        <v>0</v>
      </c>
      <c r="G1588" s="57">
        <f>+(IF('Panel de Control'!$C$29="Base",'EV - Livianos'!G378,'EV - Livianos'!G1346))</f>
        <v>0</v>
      </c>
      <c r="H1588" s="57">
        <f>+(IF('Panel de Control'!$C$29="Base",'EV - Livianos'!H378,'EV - Livianos'!H1346))</f>
        <v>6.9266690052479386E-6</v>
      </c>
      <c r="I1588" s="57">
        <f>+(IF('Panel de Control'!$C$29="Base",'EV - Livianos'!I378,'EV - Livianos'!I1346))</f>
        <v>1.5744764091652513E-5</v>
      </c>
      <c r="J1588" s="57">
        <f>+(IF('Panel de Control'!$C$29="Base",'EV - Livianos'!J378,'EV - Livianos'!J1346))</f>
        <v>4.1614278320759199E-5</v>
      </c>
      <c r="K1588" s="57">
        <f>+(IF('Panel de Control'!$C$29="Base",'EV - Livianos'!K378,'EV - Livianos'!K1346))</f>
        <v>1.0424362570232656E-4</v>
      </c>
      <c r="L1588" s="57">
        <f>+(IF('Panel de Control'!$C$29="Base",'EV - Livianos'!L378,'EV - Livianos'!L1346))</f>
        <v>2.063637176977395E-4</v>
      </c>
      <c r="M1588" s="57">
        <f>+(IF('Panel de Control'!$C$29="Base",'EV - Livianos'!M378,'EV - Livianos'!M1346))</f>
        <v>3.7139754063136268E-4</v>
      </c>
      <c r="N1588" s="57">
        <f>+(IF('Panel de Control'!$C$29="Base",'EV - Livianos'!N378,'EV - Livianos'!N1346))</f>
        <v>6.4065017491594326E-4</v>
      </c>
      <c r="O1588" s="57">
        <f>+(IF('Panel de Control'!$C$29="Base",'EV - Livianos'!O378,'EV - Livianos'!O1346))</f>
        <v>1.0329854300044534E-3</v>
      </c>
      <c r="P1588" s="57">
        <f>+(IF('Panel de Control'!$C$29="Base",'EV - Livianos'!P378,'EV - Livianos'!P1346))</f>
        <v>1.5678589683657432E-3</v>
      </c>
      <c r="Q1588" s="57">
        <f>+(IF('Panel de Control'!$C$29="Base",'EV - Livianos'!Q378,'EV - Livianos'!Q1346))</f>
        <v>2.2843020850413119E-3</v>
      </c>
      <c r="R1588" s="57">
        <f>+(IF('Panel de Control'!$C$29="Base",'EV - Livianos'!R378,'EV - Livianos'!R1346))</f>
        <v>3.1335611944912738E-3</v>
      </c>
      <c r="S1588" s="57">
        <f>+(IF('Panel de Control'!$C$29="Base",'EV - Livianos'!S378,'EV - Livianos'!S1346))</f>
        <v>4.1410323614243464E-3</v>
      </c>
      <c r="T1588" s="57">
        <f>+(IF('Panel de Control'!$C$29="Base",'EV - Livianos'!T378,'EV - Livianos'!T1346))</f>
        <v>5.2809910507841638E-3</v>
      </c>
      <c r="U1588" s="57">
        <f>+(IF('Panel de Control'!$C$29="Base",'EV - Livianos'!U378,'EV - Livianos'!U1346))</f>
        <v>6.5635606695256081E-3</v>
      </c>
      <c r="V1588" s="57">
        <f>+(IF('Panel de Control'!$C$29="Base",'EV - Livianos'!V378,'EV - Livianos'!V1346))</f>
        <v>7.9749469944215244E-3</v>
      </c>
      <c r="W1588" s="57">
        <f>+(IF('Panel de Control'!$C$29="Base",'EV - Livianos'!W378,'EV - Livianos'!W1346))</f>
        <v>9.5180085072848874E-3</v>
      </c>
      <c r="X1588" s="57">
        <f>+(IF('Panel de Control'!$C$29="Base",'EV - Livianos'!X378,'EV - Livianos'!X1346))</f>
        <v>1.118166977775643E-2</v>
      </c>
      <c r="Y1588" s="57">
        <f>+(IF('Panel de Control'!$C$29="Base",'EV - Livianos'!Y378,'EV - Livianos'!Y1346))</f>
        <v>1.2945095384708808E-2</v>
      </c>
      <c r="Z1588" s="57">
        <f>+(IF('Panel de Control'!$C$29="Base",'EV - Livianos'!Z378,'EV - Livianos'!Z1346))</f>
        <v>1.4825943557974871E-2</v>
      </c>
      <c r="AA1588" s="57">
        <f>+(IF('Panel de Control'!$C$29="Base",'EV - Livianos'!AA378,'EV - Livianos'!AA1346))</f>
        <v>1.6773374486785057E-2</v>
      </c>
      <c r="AB1588" s="57">
        <f>+(IF('Panel de Control'!$C$29="Base",'EV - Livianos'!AB378,'EV - Livianos'!AB1346))</f>
        <v>1.8771756166702389E-2</v>
      </c>
      <c r="AC1588" s="57">
        <f>+(IF('Panel de Control'!$C$29="Base",'EV - Livianos'!AC378,'EV - Livianos'!AC1346))</f>
        <v>2.0818130948255052E-2</v>
      </c>
      <c r="AD1588" s="57">
        <f>+(IF('Panel de Control'!$C$29="Base",'EV - Livianos'!AD378,'EV - Livianos'!AD1346))</f>
        <v>2.2855108959093918E-2</v>
      </c>
      <c r="AE1588" s="57">
        <f>+(IF('Panel de Control'!$C$29="Base",'EV - Livianos'!AE378,'EV - Livianos'!AE1346))</f>
        <v>2.488946242610254E-2</v>
      </c>
      <c r="AF1588" s="57">
        <f>+(IF('Panel de Control'!$C$29="Base",'EV - Livianos'!AF378,'EV - Livianos'!AF1346))</f>
        <v>2.6960629067015702E-2</v>
      </c>
      <c r="AG1588" s="57">
        <f>+(IF('Panel de Control'!$C$29="Base",'EV - Livianos'!AG378,'EV - Livianos'!AG1346))</f>
        <v>2.8960803786684503E-2</v>
      </c>
      <c r="AH1588" s="57">
        <f>+(IF('Panel de Control'!$C$29="Base",'EV - Livianos'!AH378,'EV - Livianos'!AH1346))</f>
        <v>3.0922326971713557E-2</v>
      </c>
      <c r="AI1588" s="57">
        <f>+(IF('Panel de Control'!$C$29="Base",'EV - Livianos'!AI378,'EV - Livianos'!AI1346))</f>
        <v>3.2845641988923417E-2</v>
      </c>
      <c r="AJ1588" s="57">
        <f>+(IF('Panel de Control'!$C$29="Base",'EV - Livianos'!AJ378,'EV - Livianos'!AJ1346))</f>
        <v>3.4707354620779653E-2</v>
      </c>
      <c r="AK1588" s="57">
        <f>+(IF('Panel de Control'!$C$29="Base",'EV - Livianos'!AK378,'EV - Livianos'!AK1346))</f>
        <v>3.6507842324637031E-2</v>
      </c>
    </row>
    <row r="1589" spans="1:37" s="65" customFormat="1" ht="17.100000000000001" customHeight="1" x14ac:dyDescent="0.2">
      <c r="A1589" s="54" t="s">
        <v>243</v>
      </c>
      <c r="B1589" s="55" t="s">
        <v>110</v>
      </c>
      <c r="C1589" s="56" t="s">
        <v>242</v>
      </c>
      <c r="D1589" s="57">
        <f>+(IF('Panel de Control'!$C$29="Base",'EV - Livianos'!D379,'EV - Livianos'!D1347))</f>
        <v>8.1583692922006831E-2</v>
      </c>
      <c r="E1589" s="57">
        <f>+(IF('Panel de Control'!$C$29="Base",'EV - Livianos'!E379,'EV - Livianos'!E1347))</f>
        <v>8.1582379349447301E-2</v>
      </c>
      <c r="F1589" s="57">
        <f>+(IF('Panel de Control'!$C$29="Base",'EV - Livianos'!F379,'EV - Livianos'!F1347))</f>
        <v>8.1581722571098705E-2</v>
      </c>
      <c r="G1589" s="57">
        <f>+(IF('Panel de Control'!$C$29="Base",'EV - Livianos'!G379,'EV - Livianos'!G1347))</f>
        <v>8.1581722571098705E-2</v>
      </c>
      <c r="H1589" s="57">
        <f>+(IF('Panel de Control'!$C$29="Base",'EV - Livianos'!H379,'EV - Livianos'!H1347))</f>
        <v>8.151573591072013E-2</v>
      </c>
      <c r="I1589" s="57">
        <f>+(IF('Panel de Control'!$C$29="Base",'EV - Livianos'!I379,'EV - Livianos'!I1347))</f>
        <v>8.1509332684620517E-2</v>
      </c>
      <c r="J1589" s="57">
        <f>+(IF('Panel de Control'!$C$29="Base",'EV - Livianos'!J379,'EV - Livianos'!J1347))</f>
        <v>8.1487375485424743E-2</v>
      </c>
      <c r="K1589" s="57">
        <f>+(IF('Panel de Control'!$C$29="Base",'EV - Livianos'!K379,'EV - Livianos'!K1347))</f>
        <v>8.143360131889818E-2</v>
      </c>
      <c r="L1589" s="57">
        <f>+(IF('Panel de Control'!$C$29="Base",'EV - Livianos'!L379,'EV - Livianos'!L1347))</f>
        <v>8.1328775114812651E-2</v>
      </c>
      <c r="M1589" s="57">
        <f>+(IF('Panel de Control'!$C$29="Base",'EV - Livianos'!M379,'EV - Livianos'!M1347))</f>
        <v>8.1131173701236806E-2</v>
      </c>
      <c r="N1589" s="57">
        <f>+(IF('Panel de Control'!$C$29="Base",'EV - Livianos'!N379,'EV - Livianos'!N1347))</f>
        <v>8.0812400502396853E-2</v>
      </c>
      <c r="O1589" s="57">
        <f>+(IF('Panel de Control'!$C$29="Base",'EV - Livianos'!O379,'EV - Livianos'!O1347))</f>
        <v>8.0309276182490286E-2</v>
      </c>
      <c r="P1589" s="57">
        <f>+(IF('Panel de Control'!$C$29="Base",'EV - Livianos'!P379,'EV - Livianos'!P1347))</f>
        <v>7.9603700196321819E-2</v>
      </c>
      <c r="Q1589" s="57">
        <f>+(IF('Panel de Control'!$C$29="Base",'EV - Livianos'!Q379,'EV - Livianos'!Q1347))</f>
        <v>7.8550080198044395E-2</v>
      </c>
      <c r="R1589" s="57">
        <f>+(IF('Panel de Control'!$C$29="Base",'EV - Livianos'!R379,'EV - Livianos'!R1347))</f>
        <v>7.7125352447145565E-2</v>
      </c>
      <c r="S1589" s="57">
        <f>+(IF('Panel de Control'!$C$29="Base",'EV - Livianos'!S379,'EV - Livianos'!S1347))</f>
        <v>7.526258275743937E-2</v>
      </c>
      <c r="T1589" s="57">
        <f>+(IF('Panel de Control'!$C$29="Base",'EV - Livianos'!T379,'EV - Livianos'!T1347))</f>
        <v>7.3112573195833086E-2</v>
      </c>
      <c r="U1589" s="57">
        <f>+(IF('Panel de Control'!$C$29="Base",'EV - Livianos'!U379,'EV - Livianos'!U1347))</f>
        <v>7.0679996889901092E-2</v>
      </c>
      <c r="V1589" s="57">
        <f>+(IF('Panel de Control'!$C$29="Base",'EV - Livianos'!V379,'EV - Livianos'!V1347))</f>
        <v>6.8026472201363417E-2</v>
      </c>
      <c r="W1589" s="57">
        <f>+(IF('Panel de Control'!$C$29="Base",'EV - Livianos'!W379,'EV - Livianos'!W1347))</f>
        <v>6.5081053061730579E-2</v>
      </c>
      <c r="X1589" s="57">
        <f>+(IF('Panel de Control'!$C$29="Base",'EV - Livianos'!X379,'EV - Livianos'!X1347))</f>
        <v>6.184077772835344E-2</v>
      </c>
      <c r="Y1589" s="57">
        <f>+(IF('Panel de Control'!$C$29="Base",'EV - Livianos'!Y379,'EV - Livianos'!Y1347))</f>
        <v>5.8411564460846069E-2</v>
      </c>
      <c r="Z1589" s="57">
        <f>+(IF('Panel de Control'!$C$29="Base",'EV - Livianos'!Z379,'EV - Livianos'!Z1347))</f>
        <v>5.4943017802434345E-2</v>
      </c>
      <c r="AA1589" s="57">
        <f>+(IF('Panel de Control'!$C$29="Base",'EV - Livianos'!AA379,'EV - Livianos'!AA1347))</f>
        <v>5.1242694351562618E-2</v>
      </c>
      <c r="AB1589" s="57">
        <f>+(IF('Panel de Control'!$C$29="Base",'EV - Livianos'!AB379,'EV - Livianos'!AB1347))</f>
        <v>4.4957818647499787E-2</v>
      </c>
      <c r="AC1589" s="57">
        <f>+(IF('Panel de Control'!$C$29="Base",'EV - Livianos'!AC379,'EV - Livianos'!AC1347))</f>
        <v>3.9347588927689289E-2</v>
      </c>
      <c r="AD1589" s="57">
        <f>+(IF('Panel de Control'!$C$29="Base",'EV - Livianos'!AD379,'EV - Livianos'!AD1347))</f>
        <v>3.4369227026378374E-2</v>
      </c>
      <c r="AE1589" s="57">
        <f>+(IF('Panel de Control'!$C$29="Base",'EV - Livianos'!AE379,'EV - Livianos'!AE1347))</f>
        <v>2.9956284566206547E-2</v>
      </c>
      <c r="AF1589" s="57">
        <f>+(IF('Panel de Control'!$C$29="Base",'EV - Livianos'!AF379,'EV - Livianos'!AF1347))</f>
        <v>2.6092973756056081E-2</v>
      </c>
      <c r="AG1589" s="57">
        <f>+(IF('Panel de Control'!$C$29="Base",'EV - Livianos'!AG379,'EV - Livianos'!AG1347))</f>
        <v>2.2693777566379251E-2</v>
      </c>
      <c r="AH1589" s="57">
        <f>+(IF('Panel de Control'!$C$29="Base",'EV - Livianos'!AH379,'EV - Livianos'!AH1347))</f>
        <v>1.971429896199349E-2</v>
      </c>
      <c r="AI1589" s="57">
        <f>+(IF('Panel de Control'!$C$29="Base",'EV - Livianos'!AI379,'EV - Livianos'!AI1347))</f>
        <v>1.7112939504098489E-2</v>
      </c>
      <c r="AJ1589" s="57">
        <f>+(IF('Panel de Control'!$C$29="Base",'EV - Livianos'!AJ379,'EV - Livianos'!AJ1347))</f>
        <v>1.4857179728020961E-2</v>
      </c>
      <c r="AK1589" s="57">
        <f>+(IF('Panel de Control'!$C$29="Base",'EV - Livianos'!AK379,'EV - Livianos'!AK1347))</f>
        <v>1.2895042597426134E-2</v>
      </c>
    </row>
    <row r="1590" spans="1:37" s="65" customFormat="1" ht="17.100000000000001" customHeight="1" x14ac:dyDescent="0.2">
      <c r="A1590" s="54" t="s">
        <v>244</v>
      </c>
      <c r="B1590" s="55" t="s">
        <v>110</v>
      </c>
      <c r="C1590" s="56" t="s">
        <v>242</v>
      </c>
      <c r="D1590" s="57">
        <f>+(IF('Panel de Control'!$C$29="Base",'EV - Livianos'!D380,'EV - Livianos'!D1348))</f>
        <v>0</v>
      </c>
      <c r="E1590" s="57">
        <f>+(IF('Panel de Control'!$C$29="Base",'EV - Livianos'!E380,'EV - Livianos'!E1348))</f>
        <v>0</v>
      </c>
      <c r="F1590" s="57">
        <f>+(IF('Panel de Control'!$C$29="Base",'EV - Livianos'!F380,'EV - Livianos'!F1348))</f>
        <v>0</v>
      </c>
      <c r="G1590" s="57">
        <f>+(IF('Panel de Control'!$C$29="Base",'EV - Livianos'!G380,'EV - Livianos'!G1348))</f>
        <v>0</v>
      </c>
      <c r="H1590" s="57">
        <f>+(IF('Panel de Control'!$C$29="Base",'EV - Livianos'!H380,'EV - Livianos'!H1348))</f>
        <v>0</v>
      </c>
      <c r="I1590" s="57">
        <f>+(IF('Panel de Control'!$C$29="Base",'EV - Livianos'!I380,'EV - Livianos'!I1348))</f>
        <v>0</v>
      </c>
      <c r="J1590" s="57">
        <f>+(IF('Panel de Control'!$C$29="Base",'EV - Livianos'!J380,'EV - Livianos'!J1348))</f>
        <v>0</v>
      </c>
      <c r="K1590" s="57">
        <f>+(IF('Panel de Control'!$C$29="Base",'EV - Livianos'!K380,'EV - Livianos'!K1348))</f>
        <v>0</v>
      </c>
      <c r="L1590" s="57">
        <f>+(IF('Panel de Control'!$C$29="Base",'EV - Livianos'!L380,'EV - Livianos'!L1348))</f>
        <v>0</v>
      </c>
      <c r="M1590" s="57">
        <f>+(IF('Panel de Control'!$C$29="Base",'EV - Livianos'!M380,'EV - Livianos'!M1348))</f>
        <v>0</v>
      </c>
      <c r="N1590" s="57">
        <f>+(IF('Panel de Control'!$C$29="Base",'EV - Livianos'!N380,'EV - Livianos'!N1348))</f>
        <v>0</v>
      </c>
      <c r="O1590" s="57">
        <f>+(IF('Panel de Control'!$C$29="Base",'EV - Livianos'!O380,'EV - Livianos'!O1348))</f>
        <v>0</v>
      </c>
      <c r="P1590" s="57">
        <f>+(IF('Panel de Control'!$C$29="Base",'EV - Livianos'!P380,'EV - Livianos'!P1348))</f>
        <v>0</v>
      </c>
      <c r="Q1590" s="57">
        <f>+(IF('Panel de Control'!$C$29="Base",'EV - Livianos'!Q380,'EV - Livianos'!Q1348))</f>
        <v>0</v>
      </c>
      <c r="R1590" s="57">
        <f>+(IF('Panel de Control'!$C$29="Base",'EV - Livianos'!R380,'EV - Livianos'!R1348))</f>
        <v>0</v>
      </c>
      <c r="S1590" s="57">
        <f>+(IF('Panel de Control'!$C$29="Base",'EV - Livianos'!S380,'EV - Livianos'!S1348))</f>
        <v>0</v>
      </c>
      <c r="T1590" s="57">
        <f>+(IF('Panel de Control'!$C$29="Base",'EV - Livianos'!T380,'EV - Livianos'!T1348))</f>
        <v>0</v>
      </c>
      <c r="U1590" s="57">
        <f>+(IF('Panel de Control'!$C$29="Base",'EV - Livianos'!U380,'EV - Livianos'!U1348))</f>
        <v>0</v>
      </c>
      <c r="V1590" s="57">
        <f>+(IF('Panel de Control'!$C$29="Base",'EV - Livianos'!V380,'EV - Livianos'!V1348))</f>
        <v>0</v>
      </c>
      <c r="W1590" s="57">
        <f>+(IF('Panel de Control'!$C$29="Base",'EV - Livianos'!W380,'EV - Livianos'!W1348))</f>
        <v>0</v>
      </c>
      <c r="X1590" s="57">
        <f>+(IF('Panel de Control'!$C$29="Base",'EV - Livianos'!X380,'EV - Livianos'!X1348))</f>
        <v>0</v>
      </c>
      <c r="Y1590" s="57">
        <f>+(IF('Panel de Control'!$C$29="Base",'EV - Livianos'!Y380,'EV - Livianos'!Y1348))</f>
        <v>0</v>
      </c>
      <c r="Z1590" s="57">
        <f>+(IF('Panel de Control'!$C$29="Base",'EV - Livianos'!Z380,'EV - Livianos'!Z1348))</f>
        <v>0</v>
      </c>
      <c r="AA1590" s="57">
        <f>+(IF('Panel de Control'!$C$29="Base",'EV - Livianos'!AA380,'EV - Livianos'!AA1348))</f>
        <v>0</v>
      </c>
      <c r="AB1590" s="57">
        <f>+(IF('Panel de Control'!$C$29="Base",'EV - Livianos'!AB380,'EV - Livianos'!AB1348))</f>
        <v>0</v>
      </c>
      <c r="AC1590" s="57">
        <f>+(IF('Panel de Control'!$C$29="Base",'EV - Livianos'!AC380,'EV - Livianos'!AC1348))</f>
        <v>0</v>
      </c>
      <c r="AD1590" s="57">
        <f>+(IF('Panel de Control'!$C$29="Base",'EV - Livianos'!AD380,'EV - Livianos'!AD1348))</f>
        <v>0</v>
      </c>
      <c r="AE1590" s="57">
        <f>+(IF('Panel de Control'!$C$29="Base",'EV - Livianos'!AE380,'EV - Livianos'!AE1348))</f>
        <v>0</v>
      </c>
      <c r="AF1590" s="57">
        <f>+(IF('Panel de Control'!$C$29="Base",'EV - Livianos'!AF380,'EV - Livianos'!AF1348))</f>
        <v>0</v>
      </c>
      <c r="AG1590" s="57">
        <f>+(IF('Panel de Control'!$C$29="Base",'EV - Livianos'!AG380,'EV - Livianos'!AG1348))</f>
        <v>0</v>
      </c>
      <c r="AH1590" s="57">
        <f>+(IF('Panel de Control'!$C$29="Base",'EV - Livianos'!AH380,'EV - Livianos'!AH1348))</f>
        <v>0</v>
      </c>
      <c r="AI1590" s="57">
        <f>+(IF('Panel de Control'!$C$29="Base",'EV - Livianos'!AI380,'EV - Livianos'!AI1348))</f>
        <v>0</v>
      </c>
      <c r="AJ1590" s="57">
        <f>+(IF('Panel de Control'!$C$29="Base",'EV - Livianos'!AJ380,'EV - Livianos'!AJ1348))</f>
        <v>0</v>
      </c>
      <c r="AK1590" s="57">
        <f>+(IF('Panel de Control'!$C$29="Base",'EV - Livianos'!AK380,'EV - Livianos'!AK1348))</f>
        <v>0</v>
      </c>
    </row>
    <row r="1591" spans="1:37" s="65" customFormat="1" ht="17.100000000000001" customHeight="1" x14ac:dyDescent="0.2">
      <c r="A1591" s="54" t="s">
        <v>268</v>
      </c>
      <c r="B1591" s="55" t="s">
        <v>110</v>
      </c>
      <c r="C1591" s="56" t="s">
        <v>242</v>
      </c>
      <c r="D1591" s="57">
        <f>+(IF('Panel de Control'!$C$29="Base",'EV - Livianos'!D381,'EV - Livianos'!D1349))</f>
        <v>0</v>
      </c>
      <c r="E1591" s="57">
        <f>+(IF('Panel de Control'!$C$29="Base",'EV - Livianos'!E381,'EV - Livianos'!E1349))</f>
        <v>0</v>
      </c>
      <c r="F1591" s="57">
        <f>+(IF('Panel de Control'!$C$29="Base",'EV - Livianos'!F381,'EV - Livianos'!F1349))</f>
        <v>0</v>
      </c>
      <c r="G1591" s="57">
        <f>+(IF('Panel de Control'!$C$29="Base",'EV - Livianos'!G381,'EV - Livianos'!G1349))</f>
        <v>0</v>
      </c>
      <c r="H1591" s="57">
        <f>+(IF('Panel de Control'!$C$29="Base",'EV - Livianos'!H381,'EV - Livianos'!H1349))</f>
        <v>0</v>
      </c>
      <c r="I1591" s="57">
        <f>+(IF('Panel de Control'!$C$29="Base",'EV - Livianos'!I381,'EV - Livianos'!I1349))</f>
        <v>0</v>
      </c>
      <c r="J1591" s="57">
        <f>+(IF('Panel de Control'!$C$29="Base",'EV - Livianos'!J381,'EV - Livianos'!J1349))</f>
        <v>0</v>
      </c>
      <c r="K1591" s="57">
        <f>+(IF('Panel de Control'!$C$29="Base",'EV - Livianos'!K381,'EV - Livianos'!K1349))</f>
        <v>0</v>
      </c>
      <c r="L1591" s="57">
        <f>+(IF('Panel de Control'!$C$29="Base",'EV - Livianos'!L381,'EV - Livianos'!L1349))</f>
        <v>0</v>
      </c>
      <c r="M1591" s="57">
        <f>+(IF('Panel de Control'!$C$29="Base",'EV - Livianos'!M381,'EV - Livianos'!M1349))</f>
        <v>0</v>
      </c>
      <c r="N1591" s="57">
        <f>+(IF('Panel de Control'!$C$29="Base",'EV - Livianos'!N381,'EV - Livianos'!N1349))</f>
        <v>0</v>
      </c>
      <c r="O1591" s="57">
        <f>+(IF('Panel de Control'!$C$29="Base",'EV - Livianos'!O381,'EV - Livianos'!O1349))</f>
        <v>0</v>
      </c>
      <c r="P1591" s="57">
        <f>+(IF('Panel de Control'!$C$29="Base",'EV - Livianos'!P381,'EV - Livianos'!P1349))</f>
        <v>0</v>
      </c>
      <c r="Q1591" s="57">
        <f>+(IF('Panel de Control'!$C$29="Base",'EV - Livianos'!Q381,'EV - Livianos'!Q1349))</f>
        <v>0</v>
      </c>
      <c r="R1591" s="57">
        <f>+(IF('Panel de Control'!$C$29="Base",'EV - Livianos'!R381,'EV - Livianos'!R1349))</f>
        <v>0</v>
      </c>
      <c r="S1591" s="57">
        <f>+(IF('Panel de Control'!$C$29="Base",'EV - Livianos'!S381,'EV - Livianos'!S1349))</f>
        <v>0</v>
      </c>
      <c r="T1591" s="57">
        <f>+(IF('Panel de Control'!$C$29="Base",'EV - Livianos'!T381,'EV - Livianos'!T1349))</f>
        <v>0</v>
      </c>
      <c r="U1591" s="57">
        <f>+(IF('Panel de Control'!$C$29="Base",'EV - Livianos'!U381,'EV - Livianos'!U1349))</f>
        <v>0</v>
      </c>
      <c r="V1591" s="57">
        <f>+(IF('Panel de Control'!$C$29="Base",'EV - Livianos'!V381,'EV - Livianos'!V1349))</f>
        <v>0</v>
      </c>
      <c r="W1591" s="57">
        <f>+(IF('Panel de Control'!$C$29="Base",'EV - Livianos'!W381,'EV - Livianos'!W1349))</f>
        <v>0</v>
      </c>
      <c r="X1591" s="57">
        <f>+(IF('Panel de Control'!$C$29="Base",'EV - Livianos'!X381,'EV - Livianos'!X1349))</f>
        <v>0</v>
      </c>
      <c r="Y1591" s="57">
        <f>+(IF('Panel de Control'!$C$29="Base",'EV - Livianos'!Y381,'EV - Livianos'!Y1349))</f>
        <v>0</v>
      </c>
      <c r="Z1591" s="57">
        <f>+(IF('Panel de Control'!$C$29="Base",'EV - Livianos'!Z381,'EV - Livianos'!Z1349))</f>
        <v>0</v>
      </c>
      <c r="AA1591" s="57">
        <f>+(IF('Panel de Control'!$C$29="Base",'EV - Livianos'!AA381,'EV - Livianos'!AA1349))</f>
        <v>0</v>
      </c>
      <c r="AB1591" s="57">
        <f>+(IF('Panel de Control'!$C$29="Base",'EV - Livianos'!AB381,'EV - Livianos'!AB1349))</f>
        <v>0</v>
      </c>
      <c r="AC1591" s="57">
        <f>+(IF('Panel de Control'!$C$29="Base",'EV - Livianos'!AC381,'EV - Livianos'!AC1349))</f>
        <v>0</v>
      </c>
      <c r="AD1591" s="57">
        <f>+(IF('Panel de Control'!$C$29="Base",'EV - Livianos'!AD381,'EV - Livianos'!AD1349))</f>
        <v>0</v>
      </c>
      <c r="AE1591" s="57">
        <f>+(IF('Panel de Control'!$C$29="Base",'EV - Livianos'!AE381,'EV - Livianos'!AE1349))</f>
        <v>0</v>
      </c>
      <c r="AF1591" s="57">
        <f>+(IF('Panel de Control'!$C$29="Base",'EV - Livianos'!AF381,'EV - Livianos'!AF1349))</f>
        <v>0</v>
      </c>
      <c r="AG1591" s="57">
        <f>+(IF('Panel de Control'!$C$29="Base",'EV - Livianos'!AG381,'EV - Livianos'!AG1349))</f>
        <v>0</v>
      </c>
      <c r="AH1591" s="57">
        <f>+(IF('Panel de Control'!$C$29="Base",'EV - Livianos'!AH381,'EV - Livianos'!AH1349))</f>
        <v>0</v>
      </c>
      <c r="AI1591" s="57">
        <f>+(IF('Panel de Control'!$C$29="Base",'EV - Livianos'!AI381,'EV - Livianos'!AI1349))</f>
        <v>0</v>
      </c>
      <c r="AJ1591" s="57">
        <f>+(IF('Panel de Control'!$C$29="Base",'EV - Livianos'!AJ381,'EV - Livianos'!AJ1349))</f>
        <v>0</v>
      </c>
      <c r="AK1591" s="57">
        <f>+(IF('Panel de Control'!$C$29="Base",'EV - Livianos'!AK381,'EV - Livianos'!AK1349))</f>
        <v>0</v>
      </c>
    </row>
    <row r="1592" spans="1:37" s="65" customFormat="1" ht="17.100000000000001" customHeight="1" x14ac:dyDescent="0.2">
      <c r="A1592" s="54" t="s">
        <v>189</v>
      </c>
      <c r="B1592" s="55" t="s">
        <v>110</v>
      </c>
      <c r="C1592" s="56" t="s">
        <v>242</v>
      </c>
      <c r="D1592" s="57">
        <f>+(IF('Panel de Control'!$C$29="Base",'EV - Livianos'!D382,'EV - Livianos'!D1350))</f>
        <v>8.0504926901526368E-6</v>
      </c>
      <c r="E1592" s="57">
        <f>+(IF('Panel de Control'!$C$29="Base",'EV - Livianos'!E382,'EV - Livianos'!E1350))</f>
        <v>8.0504926901526368E-6</v>
      </c>
      <c r="F1592" s="57">
        <f>+(IF('Panel de Control'!$C$29="Base",'EV - Livianos'!F382,'EV - Livianos'!F1350))</f>
        <v>8.0504926901526368E-6</v>
      </c>
      <c r="G1592" s="57">
        <f>+(IF('Panel de Control'!$C$29="Base",'EV - Livianos'!G382,'EV - Livianos'!G1350))</f>
        <v>8.0504926901526368E-6</v>
      </c>
      <c r="H1592" s="57">
        <f>+(IF('Panel de Control'!$C$29="Base",'EV - Livianos'!H382,'EV - Livianos'!H1350))</f>
        <v>2.7542587664131308E-4</v>
      </c>
      <c r="I1592" s="57">
        <f>+(IF('Panel de Control'!$C$29="Base",'EV - Livianos'!I382,'EV - Livianos'!I1350))</f>
        <v>2.9866384809938955E-4</v>
      </c>
      <c r="J1592" s="57">
        <f>+(IF('Panel de Control'!$C$29="Base",'EV - Livianos'!J382,'EV - Livianos'!J1350))</f>
        <v>3.7981511375460928E-4</v>
      </c>
      <c r="K1592" s="57">
        <f>+(IF('Panel de Control'!$C$29="Base",'EV - Livianos'!K382,'EV - Livianos'!K1350))</f>
        <v>4.9559208507693638E-3</v>
      </c>
      <c r="L1592" s="57">
        <f>+(IF('Panel de Control'!$C$29="Base",'EV - Livianos'!L382,'EV - Livianos'!L1350))</f>
        <v>9.4006698210634693E-3</v>
      </c>
      <c r="M1592" s="57">
        <f>+(IF('Panel de Control'!$C$29="Base",'EV - Livianos'!M382,'EV - Livianos'!M1350))</f>
        <v>1.3699158688781432E-2</v>
      </c>
      <c r="N1592" s="57">
        <f>+(IF('Panel de Control'!$C$29="Base",'EV - Livianos'!N382,'EV - Livianos'!N1350))</f>
        <v>2.018101243023734E-2</v>
      </c>
      <c r="O1592" s="57">
        <f>+(IF('Panel de Control'!$C$29="Base",'EV - Livianos'!O382,'EV - Livianos'!O1350))</f>
        <v>2.6576459430162038E-2</v>
      </c>
      <c r="P1592" s="57">
        <f>+(IF('Panel de Control'!$C$29="Base",'EV - Livianos'!P382,'EV - Livianos'!P1350))</f>
        <v>3.2870058269689931E-2</v>
      </c>
      <c r="Q1592" s="57">
        <f>+(IF('Panel de Control'!$C$29="Base",'EV - Livianos'!Q382,'EV - Livianos'!Q1350))</f>
        <v>4.0698293080276601E-2</v>
      </c>
      <c r="R1592" s="57">
        <f>+(IF('Panel de Control'!$C$29="Base",'EV - Livianos'!R382,'EV - Livianos'!R1350))</f>
        <v>4.8603498046074778E-2</v>
      </c>
      <c r="S1592" s="57">
        <f>+(IF('Panel de Control'!$C$29="Base",'EV - Livianos'!S382,'EV - Livianos'!S1350))</f>
        <v>5.6736327075315937E-2</v>
      </c>
      <c r="T1592" s="57">
        <f>+(IF('Panel de Control'!$C$29="Base",'EV - Livianos'!T382,'EV - Livianos'!T1350))</f>
        <v>6.6062261541145639E-2</v>
      </c>
      <c r="U1592" s="57">
        <f>+(IF('Panel de Control'!$C$29="Base",'EV - Livianos'!U382,'EV - Livianos'!U1350))</f>
        <v>7.677544310287697E-2</v>
      </c>
      <c r="V1592" s="57">
        <f>+(IF('Panel de Control'!$C$29="Base",'EV - Livianos'!V382,'EV - Livianos'!V1350))</f>
        <v>8.8692243958772538E-2</v>
      </c>
      <c r="W1592" s="57">
        <f>+(IF('Panel de Control'!$C$29="Base",'EV - Livianos'!W382,'EV - Livianos'!W1350))</f>
        <v>0.10215409161259675</v>
      </c>
      <c r="X1592" s="57">
        <f>+(IF('Panel de Control'!$C$29="Base",'EV - Livianos'!X382,'EV - Livianos'!X1350))</f>
        <v>0.11726611085671433</v>
      </c>
      <c r="Y1592" s="57">
        <f>+(IF('Panel de Control'!$C$29="Base",'EV - Livianos'!Y382,'EV - Livianos'!Y1350))</f>
        <v>0.13366347867611775</v>
      </c>
      <c r="Z1592" s="57">
        <f>+(IF('Panel de Control'!$C$29="Base",'EV - Livianos'!Z382,'EV - Livianos'!Z1350))</f>
        <v>0.15082563007249511</v>
      </c>
      <c r="AA1592" s="57">
        <f>+(IF('Panel de Control'!$C$29="Base",'EV - Livianos'!AA382,'EV - Livianos'!AA1350))</f>
        <v>0.16967258261252177</v>
      </c>
      <c r="AB1592" s="57">
        <f>+(IF('Panel de Control'!$C$29="Base",'EV - Livianos'!AB382,'EV - Livianos'!AB1350))</f>
        <v>0.18946071881746593</v>
      </c>
      <c r="AC1592" s="57">
        <f>+(IF('Panel de Control'!$C$29="Base",'EV - Livianos'!AC382,'EV - Livianos'!AC1350))</f>
        <v>0.21005184401024818</v>
      </c>
      <c r="AD1592" s="57">
        <f>+(IF('Panel de Control'!$C$29="Base",'EV - Livianos'!AD382,'EV - Livianos'!AD1350))</f>
        <v>0.23152431598011461</v>
      </c>
      <c r="AE1592" s="57">
        <f>+(IF('Panel de Control'!$C$29="Base",'EV - Livianos'!AE382,'EV - Livianos'!AE1350))</f>
        <v>0.25363361522592898</v>
      </c>
      <c r="AF1592" s="57">
        <f>+(IF('Panel de Control'!$C$29="Base",'EV - Livianos'!AF382,'EV - Livianos'!AF1350))</f>
        <v>0.27568982692566274</v>
      </c>
      <c r="AG1592" s="57">
        <f>+(IF('Panel de Control'!$C$29="Base",'EV - Livianos'!AG382,'EV - Livianos'!AG1350))</f>
        <v>0.29827645906043188</v>
      </c>
      <c r="AH1592" s="57">
        <f>+(IF('Panel de Control'!$C$29="Base",'EV - Livianos'!AH382,'EV - Livianos'!AH1350))</f>
        <v>0.32100874015577679</v>
      </c>
      <c r="AI1592" s="57">
        <f>+(IF('Panel de Control'!$C$29="Base",'EV - Livianos'!AI382,'EV - Livianos'!AI1350))</f>
        <v>0.34367933929912103</v>
      </c>
      <c r="AJ1592" s="57">
        <f>+(IF('Panel de Control'!$C$29="Base",'EV - Livianos'!AJ382,'EV - Livianos'!AJ1350))</f>
        <v>0.36610313552071994</v>
      </c>
      <c r="AK1592" s="57">
        <f>+(IF('Panel de Control'!$C$29="Base",'EV - Livianos'!AK382,'EV - Livianos'!AK1350))</f>
        <v>0.38828208459683294</v>
      </c>
    </row>
    <row r="1593" spans="1:37" s="65" customFormat="1" ht="17.100000000000001" customHeight="1" x14ac:dyDescent="0.2">
      <c r="A1593" s="54" t="s">
        <v>269</v>
      </c>
      <c r="B1593" s="55" t="s">
        <v>110</v>
      </c>
      <c r="C1593" s="56" t="s">
        <v>242</v>
      </c>
      <c r="D1593" s="57">
        <f>+(IF('Panel de Control'!$C$29="Base",'EV - Livianos'!D383,'EV - Livianos'!D1351))</f>
        <v>0</v>
      </c>
      <c r="E1593" s="57">
        <f>+(IF('Panel de Control'!$C$29="Base",'EV - Livianos'!E383,'EV - Livianos'!E1351))</f>
        <v>0</v>
      </c>
      <c r="F1593" s="57">
        <f>+(IF('Panel de Control'!$C$29="Base",'EV - Livianos'!F383,'EV - Livianos'!F1351))</f>
        <v>0</v>
      </c>
      <c r="G1593" s="57">
        <f>+(IF('Panel de Control'!$C$29="Base",'EV - Livianos'!G383,'EV - Livianos'!G1351))</f>
        <v>0</v>
      </c>
      <c r="H1593" s="57">
        <f>+(IF('Panel de Control'!$C$29="Base",'EV - Livianos'!H383,'EV - Livianos'!H1351))</f>
        <v>0</v>
      </c>
      <c r="I1593" s="57">
        <f>+(IF('Panel de Control'!$C$29="Base",'EV - Livianos'!I383,'EV - Livianos'!I1351))</f>
        <v>0</v>
      </c>
      <c r="J1593" s="57">
        <f>+(IF('Panel de Control'!$C$29="Base",'EV - Livianos'!J383,'EV - Livianos'!J1351))</f>
        <v>0</v>
      </c>
      <c r="K1593" s="57">
        <f>+(IF('Panel de Control'!$C$29="Base",'EV - Livianos'!K383,'EV - Livianos'!K1351))</f>
        <v>0</v>
      </c>
      <c r="L1593" s="57">
        <f>+(IF('Panel de Control'!$C$29="Base",'EV - Livianos'!L383,'EV - Livianos'!L1351))</f>
        <v>0</v>
      </c>
      <c r="M1593" s="57">
        <f>+(IF('Panel de Control'!$C$29="Base",'EV - Livianos'!M383,'EV - Livianos'!M1351))</f>
        <v>0</v>
      </c>
      <c r="N1593" s="57">
        <f>+(IF('Panel de Control'!$C$29="Base",'EV - Livianos'!N383,'EV - Livianos'!N1351))</f>
        <v>0</v>
      </c>
      <c r="O1593" s="57">
        <f>+(IF('Panel de Control'!$C$29="Base",'EV - Livianos'!O383,'EV - Livianos'!O1351))</f>
        <v>0</v>
      </c>
      <c r="P1593" s="57">
        <f>+(IF('Panel de Control'!$C$29="Base",'EV - Livianos'!P383,'EV - Livianos'!P1351))</f>
        <v>0</v>
      </c>
      <c r="Q1593" s="57">
        <f>+(IF('Panel de Control'!$C$29="Base",'EV - Livianos'!Q383,'EV - Livianos'!Q1351))</f>
        <v>0</v>
      </c>
      <c r="R1593" s="57">
        <f>+(IF('Panel de Control'!$C$29="Base",'EV - Livianos'!R383,'EV - Livianos'!R1351))</f>
        <v>0</v>
      </c>
      <c r="S1593" s="57">
        <f>+(IF('Panel de Control'!$C$29="Base",'EV - Livianos'!S383,'EV - Livianos'!S1351))</f>
        <v>0</v>
      </c>
      <c r="T1593" s="57">
        <f>+(IF('Panel de Control'!$C$29="Base",'EV - Livianos'!T383,'EV - Livianos'!T1351))</f>
        <v>0</v>
      </c>
      <c r="U1593" s="57">
        <f>+(IF('Panel de Control'!$C$29="Base",'EV - Livianos'!U383,'EV - Livianos'!U1351))</f>
        <v>0</v>
      </c>
      <c r="V1593" s="57">
        <f>+(IF('Panel de Control'!$C$29="Base",'EV - Livianos'!V383,'EV - Livianos'!V1351))</f>
        <v>0</v>
      </c>
      <c r="W1593" s="57">
        <f>+(IF('Panel de Control'!$C$29="Base",'EV - Livianos'!W383,'EV - Livianos'!W1351))</f>
        <v>0</v>
      </c>
      <c r="X1593" s="57">
        <f>+(IF('Panel de Control'!$C$29="Base",'EV - Livianos'!X383,'EV - Livianos'!X1351))</f>
        <v>0</v>
      </c>
      <c r="Y1593" s="57">
        <f>+(IF('Panel de Control'!$C$29="Base",'EV - Livianos'!Y383,'EV - Livianos'!Y1351))</f>
        <v>0</v>
      </c>
      <c r="Z1593" s="57">
        <f>+(IF('Panel de Control'!$C$29="Base",'EV - Livianos'!Z383,'EV - Livianos'!Z1351))</f>
        <v>0</v>
      </c>
      <c r="AA1593" s="57">
        <f>+(IF('Panel de Control'!$C$29="Base",'EV - Livianos'!AA383,'EV - Livianos'!AA1351))</f>
        <v>0</v>
      </c>
      <c r="AB1593" s="57">
        <f>+(IF('Panel de Control'!$C$29="Base",'EV - Livianos'!AB383,'EV - Livianos'!AB1351))</f>
        <v>0</v>
      </c>
      <c r="AC1593" s="57">
        <f>+(IF('Panel de Control'!$C$29="Base",'EV - Livianos'!AC383,'EV - Livianos'!AC1351))</f>
        <v>0</v>
      </c>
      <c r="AD1593" s="57">
        <f>+(IF('Panel de Control'!$C$29="Base",'EV - Livianos'!AD383,'EV - Livianos'!AD1351))</f>
        <v>0</v>
      </c>
      <c r="AE1593" s="57">
        <f>+(IF('Panel de Control'!$C$29="Base",'EV - Livianos'!AE383,'EV - Livianos'!AE1351))</f>
        <v>0</v>
      </c>
      <c r="AF1593" s="57">
        <f>+(IF('Panel de Control'!$C$29="Base",'EV - Livianos'!AF383,'EV - Livianos'!AF1351))</f>
        <v>0</v>
      </c>
      <c r="AG1593" s="57">
        <f>+(IF('Panel de Control'!$C$29="Base",'EV - Livianos'!AG383,'EV - Livianos'!AG1351))</f>
        <v>0</v>
      </c>
      <c r="AH1593" s="57">
        <f>+(IF('Panel de Control'!$C$29="Base",'EV - Livianos'!AH383,'EV - Livianos'!AH1351))</f>
        <v>0</v>
      </c>
      <c r="AI1593" s="57">
        <f>+(IF('Panel de Control'!$C$29="Base",'EV - Livianos'!AI383,'EV - Livianos'!AI1351))</f>
        <v>0</v>
      </c>
      <c r="AJ1593" s="57">
        <f>+(IF('Panel de Control'!$C$29="Base",'EV - Livianos'!AJ383,'EV - Livianos'!AJ1351))</f>
        <v>0</v>
      </c>
      <c r="AK1593" s="57">
        <f>+(IF('Panel de Control'!$C$29="Base",'EV - Livianos'!AK383,'EV - Livianos'!AK1351))</f>
        <v>0</v>
      </c>
    </row>
    <row r="1594" spans="1:37" s="65" customFormat="1" ht="17.100000000000001" customHeight="1" x14ac:dyDescent="0.2">
      <c r="A1594" s="54" t="s">
        <v>270</v>
      </c>
      <c r="B1594" s="55" t="s">
        <v>110</v>
      </c>
      <c r="C1594" s="56" t="s">
        <v>242</v>
      </c>
      <c r="D1594" s="57">
        <f>+(IF('Panel de Control'!$C$29="Base",'EV - Livianos'!D384,'EV - Livianos'!D1352))</f>
        <v>0</v>
      </c>
      <c r="E1594" s="57">
        <f>+(IF('Panel de Control'!$C$29="Base",'EV - Livianos'!E384,'EV - Livianos'!E1352))</f>
        <v>0</v>
      </c>
      <c r="F1594" s="57">
        <f>+(IF('Panel de Control'!$C$29="Base",'EV - Livianos'!F384,'EV - Livianos'!F1352))</f>
        <v>0</v>
      </c>
      <c r="G1594" s="57">
        <f>+(IF('Panel de Control'!$C$29="Base",'EV - Livianos'!G384,'EV - Livianos'!G1352))</f>
        <v>0</v>
      </c>
      <c r="H1594" s="57">
        <f>+(IF('Panel de Control'!$C$29="Base",'EV - Livianos'!H384,'EV - Livianos'!H1352))</f>
        <v>0</v>
      </c>
      <c r="I1594" s="57">
        <f>+(IF('Panel de Control'!$C$29="Base",'EV - Livianos'!I384,'EV - Livianos'!I1352))</f>
        <v>0</v>
      </c>
      <c r="J1594" s="57">
        <f>+(IF('Panel de Control'!$C$29="Base",'EV - Livianos'!J384,'EV - Livianos'!J1352))</f>
        <v>0</v>
      </c>
      <c r="K1594" s="57">
        <f>+(IF('Panel de Control'!$C$29="Base",'EV - Livianos'!K384,'EV - Livianos'!K1352))</f>
        <v>0</v>
      </c>
      <c r="L1594" s="57">
        <f>+(IF('Panel de Control'!$C$29="Base",'EV - Livianos'!L384,'EV - Livianos'!L1352))</f>
        <v>0</v>
      </c>
      <c r="M1594" s="57">
        <f>+(IF('Panel de Control'!$C$29="Base",'EV - Livianos'!M384,'EV - Livianos'!M1352))</f>
        <v>0</v>
      </c>
      <c r="N1594" s="57">
        <f>+(IF('Panel de Control'!$C$29="Base",'EV - Livianos'!N384,'EV - Livianos'!N1352))</f>
        <v>0</v>
      </c>
      <c r="O1594" s="57">
        <f>+(IF('Panel de Control'!$C$29="Base",'EV - Livianos'!O384,'EV - Livianos'!O1352))</f>
        <v>0</v>
      </c>
      <c r="P1594" s="57">
        <f>+(IF('Panel de Control'!$C$29="Base",'EV - Livianos'!P384,'EV - Livianos'!P1352))</f>
        <v>0</v>
      </c>
      <c r="Q1594" s="57">
        <f>+(IF('Panel de Control'!$C$29="Base",'EV - Livianos'!Q384,'EV - Livianos'!Q1352))</f>
        <v>0</v>
      </c>
      <c r="R1594" s="57">
        <f>+(IF('Panel de Control'!$C$29="Base",'EV - Livianos'!R384,'EV - Livianos'!R1352))</f>
        <v>0</v>
      </c>
      <c r="S1594" s="57">
        <f>+(IF('Panel de Control'!$C$29="Base",'EV - Livianos'!S384,'EV - Livianos'!S1352))</f>
        <v>0</v>
      </c>
      <c r="T1594" s="57">
        <f>+(IF('Panel de Control'!$C$29="Base",'EV - Livianos'!T384,'EV - Livianos'!T1352))</f>
        <v>0</v>
      </c>
      <c r="U1594" s="57">
        <f>+(IF('Panel de Control'!$C$29="Base",'EV - Livianos'!U384,'EV - Livianos'!U1352))</f>
        <v>0</v>
      </c>
      <c r="V1594" s="57">
        <f>+(IF('Panel de Control'!$C$29="Base",'EV - Livianos'!V384,'EV - Livianos'!V1352))</f>
        <v>0</v>
      </c>
      <c r="W1594" s="57">
        <f>+(IF('Panel de Control'!$C$29="Base",'EV - Livianos'!W384,'EV - Livianos'!W1352))</f>
        <v>0</v>
      </c>
      <c r="X1594" s="57">
        <f>+(IF('Panel de Control'!$C$29="Base",'EV - Livianos'!X384,'EV - Livianos'!X1352))</f>
        <v>0</v>
      </c>
      <c r="Y1594" s="57">
        <f>+(IF('Panel de Control'!$C$29="Base",'EV - Livianos'!Y384,'EV - Livianos'!Y1352))</f>
        <v>0</v>
      </c>
      <c r="Z1594" s="57">
        <f>+(IF('Panel de Control'!$C$29="Base",'EV - Livianos'!Z384,'EV - Livianos'!Z1352))</f>
        <v>0</v>
      </c>
      <c r="AA1594" s="57">
        <f>+(IF('Panel de Control'!$C$29="Base",'EV - Livianos'!AA384,'EV - Livianos'!AA1352))</f>
        <v>0</v>
      </c>
      <c r="AB1594" s="57">
        <f>+(IF('Panel de Control'!$C$29="Base",'EV - Livianos'!AB384,'EV - Livianos'!AB1352))</f>
        <v>0</v>
      </c>
      <c r="AC1594" s="57">
        <f>+(IF('Panel de Control'!$C$29="Base",'EV - Livianos'!AC384,'EV - Livianos'!AC1352))</f>
        <v>0</v>
      </c>
      <c r="AD1594" s="57">
        <f>+(IF('Panel de Control'!$C$29="Base",'EV - Livianos'!AD384,'EV - Livianos'!AD1352))</f>
        <v>0</v>
      </c>
      <c r="AE1594" s="57">
        <f>+(IF('Panel de Control'!$C$29="Base",'EV - Livianos'!AE384,'EV - Livianos'!AE1352))</f>
        <v>0</v>
      </c>
      <c r="AF1594" s="57">
        <f>+(IF('Panel de Control'!$C$29="Base",'EV - Livianos'!AF384,'EV - Livianos'!AF1352))</f>
        <v>0</v>
      </c>
      <c r="AG1594" s="57">
        <f>+(IF('Panel de Control'!$C$29="Base",'EV - Livianos'!AG384,'EV - Livianos'!AG1352))</f>
        <v>0</v>
      </c>
      <c r="AH1594" s="57">
        <f>+(IF('Panel de Control'!$C$29="Base",'EV - Livianos'!AH384,'EV - Livianos'!AH1352))</f>
        <v>0</v>
      </c>
      <c r="AI1594" s="57">
        <f>+(IF('Panel de Control'!$C$29="Base",'EV - Livianos'!AI384,'EV - Livianos'!AI1352))</f>
        <v>0</v>
      </c>
      <c r="AJ1594" s="57">
        <f>+(IF('Panel de Control'!$C$29="Base",'EV - Livianos'!AJ384,'EV - Livianos'!AJ1352))</f>
        <v>0</v>
      </c>
      <c r="AK1594" s="57">
        <f>+(IF('Panel de Control'!$C$29="Base",'EV - Livianos'!AK384,'EV - Livianos'!AK1352))</f>
        <v>0</v>
      </c>
    </row>
    <row r="1595" spans="1:37" s="65" customFormat="1" ht="17.100000000000001" customHeight="1" x14ac:dyDescent="0.2">
      <c r="A1595" s="54" t="s">
        <v>271</v>
      </c>
      <c r="B1595" s="55" t="s">
        <v>110</v>
      </c>
      <c r="C1595" s="56" t="s">
        <v>242</v>
      </c>
      <c r="D1595" s="57">
        <f>+(IF('Panel de Control'!$C$29="Base",'EV - Livianos'!D385,'EV - Livianos'!D1353))</f>
        <v>0</v>
      </c>
      <c r="E1595" s="57">
        <f>+(IF('Panel de Control'!$C$29="Base",'EV - Livianos'!E385,'EV - Livianos'!E1353))</f>
        <v>0</v>
      </c>
      <c r="F1595" s="57">
        <f>+(IF('Panel de Control'!$C$29="Base",'EV - Livianos'!F385,'EV - Livianos'!F1353))</f>
        <v>0</v>
      </c>
      <c r="G1595" s="57">
        <f>+(IF('Panel de Control'!$C$29="Base",'EV - Livianos'!G385,'EV - Livianos'!G1353))</f>
        <v>0</v>
      </c>
      <c r="H1595" s="57">
        <f>+(IF('Panel de Control'!$C$29="Base",'EV - Livianos'!H385,'EV - Livianos'!H1353))</f>
        <v>0</v>
      </c>
      <c r="I1595" s="57">
        <f>+(IF('Panel de Control'!$C$29="Base",'EV - Livianos'!I385,'EV - Livianos'!I1353))</f>
        <v>0</v>
      </c>
      <c r="J1595" s="57">
        <f>+(IF('Panel de Control'!$C$29="Base",'EV - Livianos'!J385,'EV - Livianos'!J1353))</f>
        <v>0</v>
      </c>
      <c r="K1595" s="57">
        <f>+(IF('Panel de Control'!$C$29="Base",'EV - Livianos'!K385,'EV - Livianos'!K1353))</f>
        <v>0</v>
      </c>
      <c r="L1595" s="57">
        <f>+(IF('Panel de Control'!$C$29="Base",'EV - Livianos'!L385,'EV - Livianos'!L1353))</f>
        <v>0</v>
      </c>
      <c r="M1595" s="57">
        <f>+(IF('Panel de Control'!$C$29="Base",'EV - Livianos'!M385,'EV - Livianos'!M1353))</f>
        <v>0</v>
      </c>
      <c r="N1595" s="57">
        <f>+(IF('Panel de Control'!$C$29="Base",'EV - Livianos'!N385,'EV - Livianos'!N1353))</f>
        <v>0</v>
      </c>
      <c r="O1595" s="57">
        <f>+(IF('Panel de Control'!$C$29="Base",'EV - Livianos'!O385,'EV - Livianos'!O1353))</f>
        <v>0</v>
      </c>
      <c r="P1595" s="57">
        <f>+(IF('Panel de Control'!$C$29="Base",'EV - Livianos'!P385,'EV - Livianos'!P1353))</f>
        <v>0</v>
      </c>
      <c r="Q1595" s="57">
        <f>+(IF('Panel de Control'!$C$29="Base",'EV - Livianos'!Q385,'EV - Livianos'!Q1353))</f>
        <v>0</v>
      </c>
      <c r="R1595" s="57">
        <f>+(IF('Panel de Control'!$C$29="Base",'EV - Livianos'!R385,'EV - Livianos'!R1353))</f>
        <v>0</v>
      </c>
      <c r="S1595" s="57">
        <f>+(IF('Panel de Control'!$C$29="Base",'EV - Livianos'!S385,'EV - Livianos'!S1353))</f>
        <v>0</v>
      </c>
      <c r="T1595" s="57">
        <f>+(IF('Panel de Control'!$C$29="Base",'EV - Livianos'!T385,'EV - Livianos'!T1353))</f>
        <v>0</v>
      </c>
      <c r="U1595" s="57">
        <f>+(IF('Panel de Control'!$C$29="Base",'EV - Livianos'!U385,'EV - Livianos'!U1353))</f>
        <v>0</v>
      </c>
      <c r="V1595" s="57">
        <f>+(IF('Panel de Control'!$C$29="Base",'EV - Livianos'!V385,'EV - Livianos'!V1353))</f>
        <v>0</v>
      </c>
      <c r="W1595" s="57">
        <f>+(IF('Panel de Control'!$C$29="Base",'EV - Livianos'!W385,'EV - Livianos'!W1353))</f>
        <v>0</v>
      </c>
      <c r="X1595" s="57">
        <f>+(IF('Panel de Control'!$C$29="Base",'EV - Livianos'!X385,'EV - Livianos'!X1353))</f>
        <v>0</v>
      </c>
      <c r="Y1595" s="57">
        <f>+(IF('Panel de Control'!$C$29="Base",'EV - Livianos'!Y385,'EV - Livianos'!Y1353))</f>
        <v>0</v>
      </c>
      <c r="Z1595" s="57">
        <f>+(IF('Panel de Control'!$C$29="Base",'EV - Livianos'!Z385,'EV - Livianos'!Z1353))</f>
        <v>0</v>
      </c>
      <c r="AA1595" s="57">
        <f>+(IF('Panel de Control'!$C$29="Base",'EV - Livianos'!AA385,'EV - Livianos'!AA1353))</f>
        <v>0</v>
      </c>
      <c r="AB1595" s="57">
        <f>+(IF('Panel de Control'!$C$29="Base",'EV - Livianos'!AB385,'EV - Livianos'!AB1353))</f>
        <v>0</v>
      </c>
      <c r="AC1595" s="57">
        <f>+(IF('Panel de Control'!$C$29="Base",'EV - Livianos'!AC385,'EV - Livianos'!AC1353))</f>
        <v>0</v>
      </c>
      <c r="AD1595" s="57">
        <f>+(IF('Panel de Control'!$C$29="Base",'EV - Livianos'!AD385,'EV - Livianos'!AD1353))</f>
        <v>0</v>
      </c>
      <c r="AE1595" s="57">
        <f>+(IF('Panel de Control'!$C$29="Base",'EV - Livianos'!AE385,'EV - Livianos'!AE1353))</f>
        <v>0</v>
      </c>
      <c r="AF1595" s="57">
        <f>+(IF('Panel de Control'!$C$29="Base",'EV - Livianos'!AF385,'EV - Livianos'!AF1353))</f>
        <v>0</v>
      </c>
      <c r="AG1595" s="57">
        <f>+(IF('Panel de Control'!$C$29="Base",'EV - Livianos'!AG385,'EV - Livianos'!AG1353))</f>
        <v>0</v>
      </c>
      <c r="AH1595" s="57">
        <f>+(IF('Panel de Control'!$C$29="Base",'EV - Livianos'!AH385,'EV - Livianos'!AH1353))</f>
        <v>0</v>
      </c>
      <c r="AI1595" s="57">
        <f>+(IF('Panel de Control'!$C$29="Base",'EV - Livianos'!AI385,'EV - Livianos'!AI1353))</f>
        <v>0</v>
      </c>
      <c r="AJ1595" s="57">
        <f>+(IF('Panel de Control'!$C$29="Base",'EV - Livianos'!AJ385,'EV - Livianos'!AJ1353))</f>
        <v>0</v>
      </c>
      <c r="AK1595" s="57">
        <f>+(IF('Panel de Control'!$C$29="Base",'EV - Livianos'!AK385,'EV - Livianos'!AK1353))</f>
        <v>0</v>
      </c>
    </row>
    <row r="1596" spans="1:37" s="65" customFormat="1" ht="17.100000000000001" customHeight="1" x14ac:dyDescent="0.2">
      <c r="A1596" s="54" t="s">
        <v>272</v>
      </c>
      <c r="B1596" s="55" t="s">
        <v>110</v>
      </c>
      <c r="C1596" s="56" t="s">
        <v>242</v>
      </c>
      <c r="D1596" s="57">
        <f>+(IF('Panel de Control'!$C$29="Base",'EV - Livianos'!D386,'EV - Livianos'!D1354))</f>
        <v>0</v>
      </c>
      <c r="E1596" s="57">
        <f>+(IF('Panel de Control'!$C$29="Base",'EV - Livianos'!E386,'EV - Livianos'!E1354))</f>
        <v>0</v>
      </c>
      <c r="F1596" s="57">
        <f>+(IF('Panel de Control'!$C$29="Base",'EV - Livianos'!F386,'EV - Livianos'!F1354))</f>
        <v>0</v>
      </c>
      <c r="G1596" s="57">
        <f>+(IF('Panel de Control'!$C$29="Base",'EV - Livianos'!G386,'EV - Livianos'!G1354))</f>
        <v>0</v>
      </c>
      <c r="H1596" s="57">
        <f>+(IF('Panel de Control'!$C$29="Base",'EV - Livianos'!H386,'EV - Livianos'!H1354))</f>
        <v>0</v>
      </c>
      <c r="I1596" s="57">
        <f>+(IF('Panel de Control'!$C$29="Base",'EV - Livianos'!I386,'EV - Livianos'!I1354))</f>
        <v>0</v>
      </c>
      <c r="J1596" s="57">
        <f>+(IF('Panel de Control'!$C$29="Base",'EV - Livianos'!J386,'EV - Livianos'!J1354))</f>
        <v>0</v>
      </c>
      <c r="K1596" s="57">
        <f>+(IF('Panel de Control'!$C$29="Base",'EV - Livianos'!K386,'EV - Livianos'!K1354))</f>
        <v>0</v>
      </c>
      <c r="L1596" s="57">
        <f>+(IF('Panel de Control'!$C$29="Base",'EV - Livianos'!L386,'EV - Livianos'!L1354))</f>
        <v>0</v>
      </c>
      <c r="M1596" s="57">
        <f>+(IF('Panel de Control'!$C$29="Base",'EV - Livianos'!M386,'EV - Livianos'!M1354))</f>
        <v>0</v>
      </c>
      <c r="N1596" s="57">
        <f>+(IF('Panel de Control'!$C$29="Base",'EV - Livianos'!N386,'EV - Livianos'!N1354))</f>
        <v>0</v>
      </c>
      <c r="O1596" s="57">
        <f>+(IF('Panel de Control'!$C$29="Base",'EV - Livianos'!O386,'EV - Livianos'!O1354))</f>
        <v>0</v>
      </c>
      <c r="P1596" s="57">
        <f>+(IF('Panel de Control'!$C$29="Base",'EV - Livianos'!P386,'EV - Livianos'!P1354))</f>
        <v>0</v>
      </c>
      <c r="Q1596" s="57">
        <f>+(IF('Panel de Control'!$C$29="Base",'EV - Livianos'!Q386,'EV - Livianos'!Q1354))</f>
        <v>0</v>
      </c>
      <c r="R1596" s="57">
        <f>+(IF('Panel de Control'!$C$29="Base",'EV - Livianos'!R386,'EV - Livianos'!R1354))</f>
        <v>0</v>
      </c>
      <c r="S1596" s="57">
        <f>+(IF('Panel de Control'!$C$29="Base",'EV - Livianos'!S386,'EV - Livianos'!S1354))</f>
        <v>0</v>
      </c>
      <c r="T1596" s="57">
        <f>+(IF('Panel de Control'!$C$29="Base",'EV - Livianos'!T386,'EV - Livianos'!T1354))</f>
        <v>0</v>
      </c>
      <c r="U1596" s="57">
        <f>+(IF('Panel de Control'!$C$29="Base",'EV - Livianos'!U386,'EV - Livianos'!U1354))</f>
        <v>0</v>
      </c>
      <c r="V1596" s="57">
        <f>+(IF('Panel de Control'!$C$29="Base",'EV - Livianos'!V386,'EV - Livianos'!V1354))</f>
        <v>0</v>
      </c>
      <c r="W1596" s="57">
        <f>+(IF('Panel de Control'!$C$29="Base",'EV - Livianos'!W386,'EV - Livianos'!W1354))</f>
        <v>0</v>
      </c>
      <c r="X1596" s="57">
        <f>+(IF('Panel de Control'!$C$29="Base",'EV - Livianos'!X386,'EV - Livianos'!X1354))</f>
        <v>0</v>
      </c>
      <c r="Y1596" s="57">
        <f>+(IF('Panel de Control'!$C$29="Base",'EV - Livianos'!Y386,'EV - Livianos'!Y1354))</f>
        <v>0</v>
      </c>
      <c r="Z1596" s="57">
        <f>+(IF('Panel de Control'!$C$29="Base",'EV - Livianos'!Z386,'EV - Livianos'!Z1354))</f>
        <v>0</v>
      </c>
      <c r="AA1596" s="57">
        <f>+(IF('Panel de Control'!$C$29="Base",'EV - Livianos'!AA386,'EV - Livianos'!AA1354))</f>
        <v>0</v>
      </c>
      <c r="AB1596" s="57">
        <f>+(IF('Panel de Control'!$C$29="Base",'EV - Livianos'!AB386,'EV - Livianos'!AB1354))</f>
        <v>0</v>
      </c>
      <c r="AC1596" s="57">
        <f>+(IF('Panel de Control'!$C$29="Base",'EV - Livianos'!AC386,'EV - Livianos'!AC1354))</f>
        <v>0</v>
      </c>
      <c r="AD1596" s="57">
        <f>+(IF('Panel de Control'!$C$29="Base",'EV - Livianos'!AD386,'EV - Livianos'!AD1354))</f>
        <v>0</v>
      </c>
      <c r="AE1596" s="57">
        <f>+(IF('Panel de Control'!$C$29="Base",'EV - Livianos'!AE386,'EV - Livianos'!AE1354))</f>
        <v>0</v>
      </c>
      <c r="AF1596" s="57">
        <f>+(IF('Panel de Control'!$C$29="Base",'EV - Livianos'!AF386,'EV - Livianos'!AF1354))</f>
        <v>0</v>
      </c>
      <c r="AG1596" s="57">
        <f>+(IF('Panel de Control'!$C$29="Base",'EV - Livianos'!AG386,'EV - Livianos'!AG1354))</f>
        <v>0</v>
      </c>
      <c r="AH1596" s="57">
        <f>+(IF('Panel de Control'!$C$29="Base",'EV - Livianos'!AH386,'EV - Livianos'!AH1354))</f>
        <v>0</v>
      </c>
      <c r="AI1596" s="57">
        <f>+(IF('Panel de Control'!$C$29="Base",'EV - Livianos'!AI386,'EV - Livianos'!AI1354))</f>
        <v>0</v>
      </c>
      <c r="AJ1596" s="57">
        <f>+(IF('Panel de Control'!$C$29="Base",'EV - Livianos'!AJ386,'EV - Livianos'!AJ1354))</f>
        <v>0</v>
      </c>
      <c r="AK1596" s="57">
        <f>+(IF('Panel de Control'!$C$29="Base",'EV - Livianos'!AK386,'EV - Livianos'!AK1354))</f>
        <v>0</v>
      </c>
    </row>
    <row r="1597" spans="1:37" s="65" customFormat="1" ht="17.100000000000001" customHeight="1" x14ac:dyDescent="0.2">
      <c r="A1597" s="54" t="s">
        <v>197</v>
      </c>
      <c r="B1597" s="55" t="s">
        <v>110</v>
      </c>
      <c r="C1597" s="56" t="s">
        <v>242</v>
      </c>
      <c r="D1597" s="57">
        <f>+(IF('Panel de Control'!$C$29="Base",'EV - Livianos'!D387,'EV - Livianos'!D1355))</f>
        <v>0</v>
      </c>
      <c r="E1597" s="57">
        <f>+(IF('Panel de Control'!$C$29="Base",'EV - Livianos'!E387,'EV - Livianos'!E1355))</f>
        <v>0</v>
      </c>
      <c r="F1597" s="57">
        <f>+(IF('Panel de Control'!$C$29="Base",'EV - Livianos'!F387,'EV - Livianos'!F1355))</f>
        <v>0</v>
      </c>
      <c r="G1597" s="57">
        <f>+(IF('Panel de Control'!$C$29="Base",'EV - Livianos'!G387,'EV - Livianos'!G1355))</f>
        <v>0</v>
      </c>
      <c r="H1597" s="57">
        <f>+(IF('Panel de Control'!$C$29="Base",'EV - Livianos'!H387,'EV - Livianos'!H1355))</f>
        <v>4.703922678044693E-11</v>
      </c>
      <c r="I1597" s="57">
        <f>+(IF('Panel de Control'!$C$29="Base",'EV - Livianos'!I387,'EV - Livianos'!I1355))</f>
        <v>2.3529798208859046E-10</v>
      </c>
      <c r="J1597" s="57">
        <f>+(IF('Panel de Control'!$C$29="Base",'EV - Livianos'!J387,'EV - Livianos'!J1355))</f>
        <v>1.3855039554995623E-9</v>
      </c>
      <c r="K1597" s="57">
        <f>+(IF('Panel de Control'!$C$29="Base",'EV - Livianos'!K387,'EV - Livianos'!K1355))</f>
        <v>5.599195382186704E-9</v>
      </c>
      <c r="L1597" s="57">
        <f>+(IF('Panel de Control'!$C$29="Base",'EV - Livianos'!L387,'EV - Livianos'!L1355))</f>
        <v>1.5054510687847879E-8</v>
      </c>
      <c r="M1597" s="57">
        <f>+(IF('Panel de Control'!$C$29="Base",'EV - Livianos'!M387,'EV - Livianos'!M1355))</f>
        <v>3.618913677789347E-8</v>
      </c>
      <c r="N1597" s="57">
        <f>+(IF('Panel de Control'!$C$29="Base",'EV - Livianos'!N387,'EV - Livianos'!N1355))</f>
        <v>8.0457586878408052E-8</v>
      </c>
      <c r="O1597" s="57">
        <f>+(IF('Panel de Control'!$C$29="Base",'EV - Livianos'!O387,'EV - Livianos'!O1355))</f>
        <v>1.6369918345604264E-7</v>
      </c>
      <c r="P1597" s="57">
        <f>+(IF('Panel de Control'!$C$29="Base",'EV - Livianos'!P387,'EV - Livianos'!P1355))</f>
        <v>3.0413060122200894E-7</v>
      </c>
      <c r="Q1597" s="57">
        <f>+(IF('Panel de Control'!$C$29="Base",'EV - Livianos'!Q387,'EV - Livianos'!Q1355))</f>
        <v>5.3785923629899459E-7</v>
      </c>
      <c r="R1597" s="57">
        <f>+(IF('Panel de Control'!$C$29="Base",'EV - Livianos'!R387,'EV - Livianos'!R1355))</f>
        <v>8.5185557525121763E-7</v>
      </c>
      <c r="S1597" s="57">
        <f>+(IF('Panel de Control'!$C$29="Base",'EV - Livianos'!S387,'EV - Livianos'!S1355))</f>
        <v>1.2771336835853929E-6</v>
      </c>
      <c r="T1597" s="57">
        <f>+(IF('Panel de Control'!$C$29="Base",'EV - Livianos'!T387,'EV - Livianos'!T1355))</f>
        <v>1.8095587367205987E-6</v>
      </c>
      <c r="U1597" s="57">
        <f>+(IF('Panel de Control'!$C$29="Base",'EV - Livianos'!U387,'EV - Livianos'!U1355))</f>
        <v>2.4698793968677425E-6</v>
      </c>
      <c r="V1597" s="57">
        <f>+(IF('Panel de Control'!$C$29="Base",'EV - Livianos'!V387,'EV - Livianos'!V1355))</f>
        <v>3.2561798253836003E-6</v>
      </c>
      <c r="W1597" s="57">
        <f>+(IF('Panel de Control'!$C$29="Base",'EV - Livianos'!W387,'EV - Livianos'!W1355))</f>
        <v>4.1979341105373564E-6</v>
      </c>
      <c r="X1597" s="57">
        <f>+(IF('Panel de Control'!$C$29="Base",'EV - Livianos'!X387,'EV - Livianos'!X1355))</f>
        <v>5.3124215427194382E-6</v>
      </c>
      <c r="Y1597" s="57">
        <f>+(IF('Panel de Control'!$C$29="Base",'EV - Livianos'!Y387,'EV - Livianos'!Y1355))</f>
        <v>6.6005694164480397E-6</v>
      </c>
      <c r="Z1597" s="57">
        <f>+(IF('Panel de Control'!$C$29="Base",'EV - Livianos'!Z387,'EV - Livianos'!Z1355))</f>
        <v>8.038167021655585E-6</v>
      </c>
      <c r="AA1597" s="57">
        <f>+(IF('Panel de Control'!$C$29="Base",'EV - Livianos'!AA387,'EV - Livianos'!AA1355))</f>
        <v>9.7042466662658691E-6</v>
      </c>
      <c r="AB1597" s="57">
        <f>+(IF('Panel de Control'!$C$29="Base",'EV - Livianos'!AB387,'EV - Livianos'!AB1355))</f>
        <v>1.155141872128216E-5</v>
      </c>
      <c r="AC1597" s="57">
        <f>+(IF('Panel de Control'!$C$29="Base",'EV - Livianos'!AC387,'EV - Livianos'!AC1355))</f>
        <v>1.3552171711207844E-5</v>
      </c>
      <c r="AD1597" s="57">
        <f>+(IF('Panel de Control'!$C$29="Base",'EV - Livianos'!AD387,'EV - Livianos'!AD1355))</f>
        <v>1.5698661453646201E-5</v>
      </c>
      <c r="AE1597" s="57">
        <f>+(IF('Panel de Control'!$C$29="Base",'EV - Livianos'!AE387,'EV - Livianos'!AE1355))</f>
        <v>1.7963952748215893E-5</v>
      </c>
      <c r="AF1597" s="57">
        <f>+(IF('Panel de Control'!$C$29="Base",'EV - Livianos'!AF387,'EV - Livianos'!AF1355))</f>
        <v>2.0275288110728761E-5</v>
      </c>
      <c r="AG1597" s="57">
        <f>+(IF('Panel de Control'!$C$29="Base",'EV - Livianos'!AG387,'EV - Livianos'!AG1355))</f>
        <v>2.2699550668810061E-5</v>
      </c>
      <c r="AH1597" s="57">
        <f>+(IF('Panel de Control'!$C$29="Base",'EV - Livianos'!AH387,'EV - Livianos'!AH1355))</f>
        <v>2.5196185804555207E-5</v>
      </c>
      <c r="AI1597" s="57">
        <f>+(IF('Panel de Control'!$C$29="Base",'EV - Livianos'!AI387,'EV - Livianos'!AI1355))</f>
        <v>2.7717480786077341E-5</v>
      </c>
      <c r="AJ1597" s="57">
        <f>+(IF('Panel de Control'!$C$29="Base",'EV - Livianos'!AJ387,'EV - Livianos'!AJ1355))</f>
        <v>3.0229585133618836E-5</v>
      </c>
      <c r="AK1597" s="57">
        <f>+(IF('Panel de Control'!$C$29="Base",'EV - Livianos'!AK387,'EV - Livianos'!AK1355))</f>
        <v>3.2726054397022549E-5</v>
      </c>
    </row>
    <row r="1598" spans="1:37" s="65" customFormat="1" ht="17.100000000000001" customHeight="1" x14ac:dyDescent="0.2">
      <c r="A1598" s="54" t="s">
        <v>245</v>
      </c>
      <c r="B1598" s="55" t="s">
        <v>110</v>
      </c>
      <c r="C1598" s="56" t="s">
        <v>246</v>
      </c>
      <c r="D1598" s="73">
        <f t="shared" ref="D1598:AK1598" si="588">SUM(D1586:D1597)</f>
        <v>1</v>
      </c>
      <c r="E1598" s="73">
        <f t="shared" si="588"/>
        <v>1</v>
      </c>
      <c r="F1598" s="73">
        <f t="shared" si="588"/>
        <v>1</v>
      </c>
      <c r="G1598" s="73">
        <f t="shared" si="588"/>
        <v>1</v>
      </c>
      <c r="H1598" s="73">
        <f t="shared" si="588"/>
        <v>1</v>
      </c>
      <c r="I1598" s="73">
        <f t="shared" si="588"/>
        <v>1</v>
      </c>
      <c r="J1598" s="73">
        <f t="shared" si="588"/>
        <v>0.99999999999999989</v>
      </c>
      <c r="K1598" s="73">
        <f t="shared" si="588"/>
        <v>0.99999999999999989</v>
      </c>
      <c r="L1598" s="73">
        <f t="shared" si="588"/>
        <v>1</v>
      </c>
      <c r="M1598" s="73">
        <f t="shared" si="588"/>
        <v>1</v>
      </c>
      <c r="N1598" s="73">
        <f t="shared" si="588"/>
        <v>1</v>
      </c>
      <c r="O1598" s="73">
        <f t="shared" si="588"/>
        <v>1</v>
      </c>
      <c r="P1598" s="73">
        <f t="shared" si="588"/>
        <v>1</v>
      </c>
      <c r="Q1598" s="73">
        <f t="shared" si="588"/>
        <v>1</v>
      </c>
      <c r="R1598" s="73">
        <f t="shared" si="588"/>
        <v>1</v>
      </c>
      <c r="S1598" s="73">
        <f t="shared" si="588"/>
        <v>1</v>
      </c>
      <c r="T1598" s="73">
        <f t="shared" si="588"/>
        <v>1</v>
      </c>
      <c r="U1598" s="73">
        <f t="shared" si="588"/>
        <v>1</v>
      </c>
      <c r="V1598" s="73">
        <f t="shared" si="588"/>
        <v>0.99999999999999989</v>
      </c>
      <c r="W1598" s="73">
        <f t="shared" si="588"/>
        <v>1</v>
      </c>
      <c r="X1598" s="73">
        <f t="shared" si="588"/>
        <v>1</v>
      </c>
      <c r="Y1598" s="73">
        <f t="shared" si="588"/>
        <v>1</v>
      </c>
      <c r="Z1598" s="73">
        <f t="shared" si="588"/>
        <v>1</v>
      </c>
      <c r="AA1598" s="73">
        <f t="shared" si="588"/>
        <v>1</v>
      </c>
      <c r="AB1598" s="73">
        <f t="shared" si="588"/>
        <v>1</v>
      </c>
      <c r="AC1598" s="73">
        <f t="shared" si="588"/>
        <v>0.99999999999999989</v>
      </c>
      <c r="AD1598" s="73">
        <f t="shared" si="588"/>
        <v>1</v>
      </c>
      <c r="AE1598" s="73">
        <f t="shared" si="588"/>
        <v>1</v>
      </c>
      <c r="AF1598" s="73">
        <f t="shared" si="588"/>
        <v>1</v>
      </c>
      <c r="AG1598" s="73">
        <f t="shared" si="588"/>
        <v>1</v>
      </c>
      <c r="AH1598" s="73">
        <f t="shared" si="588"/>
        <v>1.0000000000000002</v>
      </c>
      <c r="AI1598" s="73">
        <f t="shared" si="588"/>
        <v>1</v>
      </c>
      <c r="AJ1598" s="73">
        <f t="shared" si="588"/>
        <v>1</v>
      </c>
      <c r="AK1598" s="73">
        <f t="shared" si="588"/>
        <v>0.99999999999999989</v>
      </c>
    </row>
    <row r="1599" spans="1:37" s="65" customFormat="1" ht="17.100000000000001" customHeight="1" x14ac:dyDescent="0.25">
      <c r="A1599" s="68"/>
      <c r="B1599" s="74"/>
      <c r="C1599" s="74"/>
      <c r="D1599" s="72"/>
      <c r="E1599" s="72"/>
      <c r="F1599" s="72"/>
      <c r="G1599" s="72"/>
      <c r="H1599" s="72"/>
      <c r="I1599" s="72"/>
      <c r="J1599" s="72"/>
      <c r="K1599" s="72"/>
      <c r="L1599" s="72"/>
      <c r="M1599" s="72"/>
      <c r="N1599" s="72"/>
      <c r="O1599" s="72"/>
      <c r="P1599" s="72"/>
      <c r="Q1599" s="72"/>
      <c r="R1599" s="72"/>
      <c r="S1599" s="72"/>
      <c r="T1599" s="72"/>
      <c r="U1599" s="72"/>
      <c r="V1599" s="72"/>
      <c r="W1599" s="72"/>
      <c r="X1599" s="72"/>
      <c r="Y1599" s="72"/>
      <c r="Z1599" s="72"/>
      <c r="AA1599" s="72"/>
      <c r="AB1599" s="72"/>
      <c r="AC1599" s="72"/>
      <c r="AD1599" s="72"/>
      <c r="AE1599" s="72"/>
      <c r="AF1599" s="72"/>
      <c r="AG1599" s="72"/>
      <c r="AH1599" s="72"/>
      <c r="AI1599" s="72"/>
      <c r="AJ1599" s="72"/>
      <c r="AK1599" s="72"/>
    </row>
    <row r="1600" spans="1:37" s="65" customFormat="1" ht="17.100000000000001" customHeight="1" x14ac:dyDescent="0.25">
      <c r="A1600" s="64" t="s">
        <v>265</v>
      </c>
      <c r="B1600"/>
      <c r="C1600"/>
      <c r="D1600" s="72"/>
      <c r="E1600" s="72"/>
      <c r="F1600" s="72"/>
      <c r="G1600" s="72"/>
      <c r="H1600" s="72"/>
      <c r="I1600" s="72"/>
      <c r="J1600" s="72"/>
      <c r="K1600" s="72"/>
      <c r="L1600" s="72"/>
      <c r="M1600" s="72"/>
      <c r="N1600" s="72"/>
      <c r="O1600" s="72"/>
      <c r="P1600" s="72"/>
      <c r="Q1600" s="72"/>
      <c r="R1600" s="72"/>
      <c r="S1600" s="72"/>
      <c r="T1600" s="72"/>
      <c r="U1600" s="72"/>
      <c r="V1600" s="72"/>
      <c r="W1600" s="72"/>
      <c r="X1600" s="72"/>
      <c r="Y1600" s="72"/>
      <c r="Z1600" s="72"/>
      <c r="AA1600" s="72"/>
      <c r="AB1600" s="72"/>
      <c r="AC1600" s="72"/>
      <c r="AD1600" s="72"/>
      <c r="AE1600" s="72"/>
      <c r="AF1600" s="72"/>
      <c r="AG1600" s="72"/>
      <c r="AH1600" s="72"/>
      <c r="AI1600" s="72"/>
      <c r="AJ1600" s="72"/>
      <c r="AK1600" s="72"/>
    </row>
    <row r="1601" spans="1:37" s="65" customFormat="1" ht="17.100000000000001" customHeight="1" x14ac:dyDescent="0.25">
      <c r="A1601" s="66" t="s">
        <v>258</v>
      </c>
      <c r="B1601"/>
      <c r="C1601"/>
    </row>
    <row r="1602" spans="1:37" s="65" customFormat="1" ht="17.100000000000001" customHeight="1" x14ac:dyDescent="0.2">
      <c r="A1602" s="54" t="s">
        <v>241</v>
      </c>
      <c r="B1602" s="55" t="s">
        <v>110</v>
      </c>
      <c r="C1602" s="56" t="s">
        <v>242</v>
      </c>
      <c r="D1602" s="57">
        <f>+(IF('Panel de Control'!$C$29="Base",'EV - Livianos'!D392,'EV - Livianos'!D1360))</f>
        <v>0.90337311964777789</v>
      </c>
      <c r="E1602" s="57">
        <f>+(IF('Panel de Control'!$C$29="Base",'EV - Livianos'!E392,'EV - Livianos'!E1360))</f>
        <v>0.90337311964777789</v>
      </c>
      <c r="F1602" s="57">
        <f>+(IF('Panel de Control'!$C$29="Base",'EV - Livianos'!F392,'EV - Livianos'!F1360))</f>
        <v>0.90337311964777789</v>
      </c>
      <c r="G1602" s="57">
        <f>+(IF('Panel de Control'!$C$29="Base",'EV - Livianos'!G392,'EV - Livianos'!G1360))</f>
        <v>0.90337311964777789</v>
      </c>
      <c r="H1602" s="57">
        <f>+(IF('Panel de Control'!$C$29="Base",'EV - Livianos'!H392,'EV - Livianos'!H1360))</f>
        <v>0.9031712546349443</v>
      </c>
      <c r="I1602" s="57">
        <f>+(IF('Panel de Control'!$C$29="Base",'EV - Livianos'!I392,'EV - Livianos'!I1360))</f>
        <v>0.90314678229476952</v>
      </c>
      <c r="J1602" s="57">
        <f>+(IF('Panel de Control'!$C$29="Base",'EV - Livianos'!J392,'EV - Livianos'!J1360))</f>
        <v>0.90306576624383927</v>
      </c>
      <c r="K1602" s="57">
        <f>+(IF('Panel de Control'!$C$29="Base",'EV - Livianos'!K392,'EV - Livianos'!K1360))</f>
        <v>0.89849071651126278</v>
      </c>
      <c r="L1602" s="57">
        <f>+(IF('Panel de Control'!$C$29="Base",'EV - Livianos'!L392,'EV - Livianos'!L1360))</f>
        <v>0.89406799306334361</v>
      </c>
      <c r="M1602" s="57">
        <f>+(IF('Panel de Control'!$C$29="Base",'EV - Livianos'!M392,'EV - Livianos'!M1360))</f>
        <v>0.88983848630433693</v>
      </c>
      <c r="N1602" s="57">
        <f>+(IF('Panel de Control'!$C$29="Base",'EV - Livianos'!N392,'EV - Livianos'!N1360))</f>
        <v>0.88346488733304318</v>
      </c>
      <c r="O1602" s="57">
        <f>+(IF('Panel de Control'!$C$29="Base",'EV - Livianos'!O392,'EV - Livianos'!O1360))</f>
        <v>0.87727291706648125</v>
      </c>
      <c r="P1602" s="57">
        <f>+(IF('Panel de Control'!$C$29="Base",'EV - Livianos'!P392,'EV - Livianos'!P1360))</f>
        <v>0.87127998114250571</v>
      </c>
      <c r="Q1602" s="57">
        <f>+(IF('Panel de Control'!$C$29="Base",'EV - Livianos'!Q392,'EV - Livianos'!Q1360))</f>
        <v>0.86398296609270575</v>
      </c>
      <c r="R1602" s="57">
        <f>+(IF('Panel de Control'!$C$29="Base",'EV - Livianos'!R392,'EV - Livianos'!R1360))</f>
        <v>0.85691562080320904</v>
      </c>
      <c r="S1602" s="57">
        <f>+(IF('Panel de Control'!$C$29="Base",'EV - Livianos'!S392,'EV - Livianos'!S1360))</f>
        <v>0.84998114044341355</v>
      </c>
      <c r="T1602" s="57">
        <f>+(IF('Panel de Control'!$C$29="Base",'EV - Livianos'!T392,'EV - Livianos'!T1360))</f>
        <v>0.84206116390494279</v>
      </c>
      <c r="U1602" s="57">
        <f>+(IF('Panel de Control'!$C$29="Base",'EV - Livianos'!U392,'EV - Livianos'!U1360))</f>
        <v>0.83294587056900071</v>
      </c>
      <c r="V1602" s="57">
        <f>+(IF('Panel de Control'!$C$29="Base",'EV - Livianos'!V392,'EV - Livianos'!V1360))</f>
        <v>0.8227597042273902</v>
      </c>
      <c r="W1602" s="57">
        <f>+(IF('Panel de Control'!$C$29="Base",'EV - Livianos'!W392,'EV - Livianos'!W1360))</f>
        <v>0.81124237720866998</v>
      </c>
      <c r="X1602" s="57">
        <f>+(IF('Panel de Control'!$C$29="Base",'EV - Livianos'!X392,'EV - Livianos'!X1360))</f>
        <v>0.79830333072884185</v>
      </c>
      <c r="Y1602" s="57">
        <f>+(IF('Panel de Control'!$C$29="Base",'EV - Livianos'!Y392,'EV - Livianos'!Y1360))</f>
        <v>0.78420277380781056</v>
      </c>
      <c r="Z1602" s="57">
        <f>+(IF('Panel de Control'!$C$29="Base",'EV - Livianos'!Z392,'EV - Livianos'!Z1360))</f>
        <v>0.76926644735429073</v>
      </c>
      <c r="AA1602" s="57">
        <f>+(IF('Panel de Control'!$C$29="Base",'EV - Livianos'!AA392,'EV - Livianos'!AA1360))</f>
        <v>0.75285302255036102</v>
      </c>
      <c r="AB1602" s="57">
        <f>+(IF('Panel de Control'!$C$29="Base",'EV - Livianos'!AB392,'EV - Livianos'!AB1360))</f>
        <v>0.7385083991400212</v>
      </c>
      <c r="AC1602" s="57">
        <f>+(IF('Panel de Control'!$C$29="Base",'EV - Livianos'!AC392,'EV - Livianos'!AC1360))</f>
        <v>0.72251359634764833</v>
      </c>
      <c r="AD1602" s="57">
        <f>+(IF('Panel de Control'!$C$29="Base",'EV - Livianos'!AD392,'EV - Livianos'!AD1360))</f>
        <v>0.70489832011668652</v>
      </c>
      <c r="AE1602" s="57">
        <f>+(IF('Panel de Control'!$C$29="Base",'EV - Livianos'!AE392,'EV - Livianos'!AE1360))</f>
        <v>0.68597904542605437</v>
      </c>
      <c r="AF1602" s="57">
        <f>+(IF('Panel de Control'!$C$29="Base",'EV - Livianos'!AF392,'EV - Livianos'!AF1360))</f>
        <v>0.66642502103370305</v>
      </c>
      <c r="AG1602" s="57">
        <f>+(IF('Panel de Control'!$C$29="Base",'EV - Livianos'!AG392,'EV - Livianos'!AG1360))</f>
        <v>0.64586176265402395</v>
      </c>
      <c r="AH1602" s="57">
        <f>+(IF('Panel de Control'!$C$29="Base",'EV - Livianos'!AH392,'EV - Livianos'!AH1360))</f>
        <v>0.62469432531782321</v>
      </c>
      <c r="AI1602" s="57">
        <f>+(IF('Panel de Control'!$C$29="Base",'EV - Livianos'!AI392,'EV - Livianos'!AI1360))</f>
        <v>0.60317891304337157</v>
      </c>
      <c r="AJ1602" s="57">
        <f>+(IF('Panel de Control'!$C$29="Base",'EV - Livianos'!AJ392,'EV - Livianos'!AJ1360))</f>
        <v>0.58156259058535076</v>
      </c>
      <c r="AK1602" s="57">
        <f>+(IF('Panel de Control'!$C$29="Base",'EV - Livianos'!AK392,'EV - Livianos'!AK1360))</f>
        <v>0.5599045922177347</v>
      </c>
    </row>
    <row r="1603" spans="1:37" s="65" customFormat="1" ht="17.100000000000001" customHeight="1" x14ac:dyDescent="0.2">
      <c r="A1603" s="54" t="s">
        <v>266</v>
      </c>
      <c r="B1603" s="55" t="s">
        <v>110</v>
      </c>
      <c r="C1603" s="56" t="s">
        <v>242</v>
      </c>
      <c r="D1603" s="57">
        <f>+(IF('Panel de Control'!$C$29="Base",'EV - Livianos'!D393,'EV - Livianos'!D1361))</f>
        <v>0</v>
      </c>
      <c r="E1603" s="57">
        <f>+(IF('Panel de Control'!$C$29="Base",'EV - Livianos'!E393,'EV - Livianos'!E1361))</f>
        <v>0</v>
      </c>
      <c r="F1603" s="57">
        <f>+(IF('Panel de Control'!$C$29="Base",'EV - Livianos'!F393,'EV - Livianos'!F1361))</f>
        <v>0</v>
      </c>
      <c r="G1603" s="57">
        <f>+(IF('Panel de Control'!$C$29="Base",'EV - Livianos'!G393,'EV - Livianos'!G1361))</f>
        <v>0</v>
      </c>
      <c r="H1603" s="57">
        <f>+(IF('Panel de Control'!$C$29="Base",'EV - Livianos'!H393,'EV - Livianos'!H1361))</f>
        <v>0</v>
      </c>
      <c r="I1603" s="57">
        <f>+(IF('Panel de Control'!$C$29="Base",'EV - Livianos'!I393,'EV - Livianos'!I1361))</f>
        <v>0</v>
      </c>
      <c r="J1603" s="57">
        <f>+(IF('Panel de Control'!$C$29="Base",'EV - Livianos'!J393,'EV - Livianos'!J1361))</f>
        <v>0</v>
      </c>
      <c r="K1603" s="57">
        <f>+(IF('Panel de Control'!$C$29="Base",'EV - Livianos'!K393,'EV - Livianos'!K1361))</f>
        <v>0</v>
      </c>
      <c r="L1603" s="57">
        <f>+(IF('Panel de Control'!$C$29="Base",'EV - Livianos'!L393,'EV - Livianos'!L1361))</f>
        <v>0</v>
      </c>
      <c r="M1603" s="57">
        <f>+(IF('Panel de Control'!$C$29="Base",'EV - Livianos'!M393,'EV - Livianos'!M1361))</f>
        <v>0</v>
      </c>
      <c r="N1603" s="57">
        <f>+(IF('Panel de Control'!$C$29="Base",'EV - Livianos'!N393,'EV - Livianos'!N1361))</f>
        <v>0</v>
      </c>
      <c r="O1603" s="57">
        <f>+(IF('Panel de Control'!$C$29="Base",'EV - Livianos'!O393,'EV - Livianos'!O1361))</f>
        <v>0</v>
      </c>
      <c r="P1603" s="57">
        <f>+(IF('Panel de Control'!$C$29="Base",'EV - Livianos'!P393,'EV - Livianos'!P1361))</f>
        <v>0</v>
      </c>
      <c r="Q1603" s="57">
        <f>+(IF('Panel de Control'!$C$29="Base",'EV - Livianos'!Q393,'EV - Livianos'!Q1361))</f>
        <v>0</v>
      </c>
      <c r="R1603" s="57">
        <f>+(IF('Panel de Control'!$C$29="Base",'EV - Livianos'!R393,'EV - Livianos'!R1361))</f>
        <v>0</v>
      </c>
      <c r="S1603" s="57">
        <f>+(IF('Panel de Control'!$C$29="Base",'EV - Livianos'!S393,'EV - Livianos'!S1361))</f>
        <v>0</v>
      </c>
      <c r="T1603" s="57">
        <f>+(IF('Panel de Control'!$C$29="Base",'EV - Livianos'!T393,'EV - Livianos'!T1361))</f>
        <v>0</v>
      </c>
      <c r="U1603" s="57">
        <f>+(IF('Panel de Control'!$C$29="Base",'EV - Livianos'!U393,'EV - Livianos'!U1361))</f>
        <v>0</v>
      </c>
      <c r="V1603" s="57">
        <f>+(IF('Panel de Control'!$C$29="Base",'EV - Livianos'!V393,'EV - Livianos'!V1361))</f>
        <v>0</v>
      </c>
      <c r="W1603" s="57">
        <f>+(IF('Panel de Control'!$C$29="Base",'EV - Livianos'!W393,'EV - Livianos'!W1361))</f>
        <v>0</v>
      </c>
      <c r="X1603" s="57">
        <f>+(IF('Panel de Control'!$C$29="Base",'EV - Livianos'!X393,'EV - Livianos'!X1361))</f>
        <v>0</v>
      </c>
      <c r="Y1603" s="57">
        <f>+(IF('Panel de Control'!$C$29="Base",'EV - Livianos'!Y393,'EV - Livianos'!Y1361))</f>
        <v>0</v>
      </c>
      <c r="Z1603" s="57">
        <f>+(IF('Panel de Control'!$C$29="Base",'EV - Livianos'!Z393,'EV - Livianos'!Z1361))</f>
        <v>0</v>
      </c>
      <c r="AA1603" s="57">
        <f>+(IF('Panel de Control'!$C$29="Base",'EV - Livianos'!AA393,'EV - Livianos'!AA1361))</f>
        <v>0</v>
      </c>
      <c r="AB1603" s="57">
        <f>+(IF('Panel de Control'!$C$29="Base",'EV - Livianos'!AB393,'EV - Livianos'!AB1361))</f>
        <v>0</v>
      </c>
      <c r="AC1603" s="57">
        <f>+(IF('Panel de Control'!$C$29="Base",'EV - Livianos'!AC393,'EV - Livianos'!AC1361))</f>
        <v>0</v>
      </c>
      <c r="AD1603" s="57">
        <f>+(IF('Panel de Control'!$C$29="Base",'EV - Livianos'!AD393,'EV - Livianos'!AD1361))</f>
        <v>0</v>
      </c>
      <c r="AE1603" s="57">
        <f>+(IF('Panel de Control'!$C$29="Base",'EV - Livianos'!AE393,'EV - Livianos'!AE1361))</f>
        <v>0</v>
      </c>
      <c r="AF1603" s="57">
        <f>+(IF('Panel de Control'!$C$29="Base",'EV - Livianos'!AF393,'EV - Livianos'!AF1361))</f>
        <v>0</v>
      </c>
      <c r="AG1603" s="57">
        <f>+(IF('Panel de Control'!$C$29="Base",'EV - Livianos'!AG393,'EV - Livianos'!AG1361))</f>
        <v>0</v>
      </c>
      <c r="AH1603" s="57">
        <f>+(IF('Panel de Control'!$C$29="Base",'EV - Livianos'!AH393,'EV - Livianos'!AH1361))</f>
        <v>0</v>
      </c>
      <c r="AI1603" s="57">
        <f>+(IF('Panel de Control'!$C$29="Base",'EV - Livianos'!AI393,'EV - Livianos'!AI1361))</f>
        <v>0</v>
      </c>
      <c r="AJ1603" s="57">
        <f>+(IF('Panel de Control'!$C$29="Base",'EV - Livianos'!AJ393,'EV - Livianos'!AJ1361))</f>
        <v>0</v>
      </c>
      <c r="AK1603" s="57">
        <f>+(IF('Panel de Control'!$C$29="Base",'EV - Livianos'!AK393,'EV - Livianos'!AK1361))</f>
        <v>0</v>
      </c>
    </row>
    <row r="1604" spans="1:37" s="65" customFormat="1" ht="17.100000000000001" customHeight="1" x14ac:dyDescent="0.2">
      <c r="A1604" s="54" t="s">
        <v>267</v>
      </c>
      <c r="B1604" s="55" t="s">
        <v>110</v>
      </c>
      <c r="C1604" s="56" t="s">
        <v>242</v>
      </c>
      <c r="D1604" s="57">
        <f>+(IF('Panel de Control'!$C$29="Base",'EV - Livianos'!D394,'EV - Livianos'!D1362))</f>
        <v>0</v>
      </c>
      <c r="E1604" s="57">
        <f>+(IF('Panel de Control'!$C$29="Base",'EV - Livianos'!E394,'EV - Livianos'!E1362))</f>
        <v>0</v>
      </c>
      <c r="F1604" s="57">
        <f>+(IF('Panel de Control'!$C$29="Base",'EV - Livianos'!F394,'EV - Livianos'!F1362))</f>
        <v>0</v>
      </c>
      <c r="G1604" s="57">
        <f>+(IF('Panel de Control'!$C$29="Base",'EV - Livianos'!G394,'EV - Livianos'!G1362))</f>
        <v>0</v>
      </c>
      <c r="H1604" s="57">
        <f>+(IF('Panel de Control'!$C$29="Base",'EV - Livianos'!H394,'EV - Livianos'!H1362))</f>
        <v>6.9266690052479386E-6</v>
      </c>
      <c r="I1604" s="57">
        <f>+(IF('Panel de Control'!$C$29="Base",'EV - Livianos'!I394,'EV - Livianos'!I1362))</f>
        <v>1.5744764091652513E-5</v>
      </c>
      <c r="J1604" s="57">
        <f>+(IF('Panel de Control'!$C$29="Base",'EV - Livianos'!J394,'EV - Livianos'!J1362))</f>
        <v>4.1614278320759199E-5</v>
      </c>
      <c r="K1604" s="57">
        <f>+(IF('Panel de Control'!$C$29="Base",'EV - Livianos'!K394,'EV - Livianos'!K1362))</f>
        <v>1.0424362570232656E-4</v>
      </c>
      <c r="L1604" s="57">
        <f>+(IF('Panel de Control'!$C$29="Base",'EV - Livianos'!L394,'EV - Livianos'!L1362))</f>
        <v>2.063637176977395E-4</v>
      </c>
      <c r="M1604" s="57">
        <f>+(IF('Panel de Control'!$C$29="Base",'EV - Livianos'!M394,'EV - Livianos'!M1362))</f>
        <v>3.7139754063136268E-4</v>
      </c>
      <c r="N1604" s="57">
        <f>+(IF('Panel de Control'!$C$29="Base",'EV - Livianos'!N394,'EV - Livianos'!N1362))</f>
        <v>6.4065017491594326E-4</v>
      </c>
      <c r="O1604" s="57">
        <f>+(IF('Panel de Control'!$C$29="Base",'EV - Livianos'!O394,'EV - Livianos'!O1362))</f>
        <v>1.0329854300044534E-3</v>
      </c>
      <c r="P1604" s="57">
        <f>+(IF('Panel de Control'!$C$29="Base",'EV - Livianos'!P394,'EV - Livianos'!P1362))</f>
        <v>1.5678589683657432E-3</v>
      </c>
      <c r="Q1604" s="57">
        <f>+(IF('Panel de Control'!$C$29="Base",'EV - Livianos'!Q394,'EV - Livianos'!Q1362))</f>
        <v>2.2843020850413119E-3</v>
      </c>
      <c r="R1604" s="57">
        <f>+(IF('Panel de Control'!$C$29="Base",'EV - Livianos'!R394,'EV - Livianos'!R1362))</f>
        <v>3.1335611944912738E-3</v>
      </c>
      <c r="S1604" s="57">
        <f>+(IF('Panel de Control'!$C$29="Base",'EV - Livianos'!S394,'EV - Livianos'!S1362))</f>
        <v>4.1410323614243464E-3</v>
      </c>
      <c r="T1604" s="57">
        <f>+(IF('Panel de Control'!$C$29="Base",'EV - Livianos'!T394,'EV - Livianos'!T1362))</f>
        <v>5.2809910507841638E-3</v>
      </c>
      <c r="U1604" s="57">
        <f>+(IF('Panel de Control'!$C$29="Base",'EV - Livianos'!U394,'EV - Livianos'!U1362))</f>
        <v>6.5635606695256081E-3</v>
      </c>
      <c r="V1604" s="57">
        <f>+(IF('Panel de Control'!$C$29="Base",'EV - Livianos'!V394,'EV - Livianos'!V1362))</f>
        <v>7.9749469944215244E-3</v>
      </c>
      <c r="W1604" s="57">
        <f>+(IF('Panel de Control'!$C$29="Base",'EV - Livianos'!W394,'EV - Livianos'!W1362))</f>
        <v>9.5180085072848874E-3</v>
      </c>
      <c r="X1604" s="57">
        <f>+(IF('Panel de Control'!$C$29="Base",'EV - Livianos'!X394,'EV - Livianos'!X1362))</f>
        <v>1.118166977775643E-2</v>
      </c>
      <c r="Y1604" s="57">
        <f>+(IF('Panel de Control'!$C$29="Base",'EV - Livianos'!Y394,'EV - Livianos'!Y1362))</f>
        <v>1.2945095384708808E-2</v>
      </c>
      <c r="Z1604" s="57">
        <f>+(IF('Panel de Control'!$C$29="Base",'EV - Livianos'!Z394,'EV - Livianos'!Z1362))</f>
        <v>1.4825943557974871E-2</v>
      </c>
      <c r="AA1604" s="57">
        <f>+(IF('Panel de Control'!$C$29="Base",'EV - Livianos'!AA394,'EV - Livianos'!AA1362))</f>
        <v>1.6773374486785057E-2</v>
      </c>
      <c r="AB1604" s="57">
        <f>+(IF('Panel de Control'!$C$29="Base",'EV - Livianos'!AB394,'EV - Livianos'!AB1362))</f>
        <v>1.8771756166702389E-2</v>
      </c>
      <c r="AC1604" s="57">
        <f>+(IF('Panel de Control'!$C$29="Base",'EV - Livianos'!AC394,'EV - Livianos'!AC1362))</f>
        <v>2.0818130948255052E-2</v>
      </c>
      <c r="AD1604" s="57">
        <f>+(IF('Panel de Control'!$C$29="Base",'EV - Livianos'!AD394,'EV - Livianos'!AD1362))</f>
        <v>2.2855108959093918E-2</v>
      </c>
      <c r="AE1604" s="57">
        <f>+(IF('Panel de Control'!$C$29="Base",'EV - Livianos'!AE394,'EV - Livianos'!AE1362))</f>
        <v>2.488946242610254E-2</v>
      </c>
      <c r="AF1604" s="57">
        <f>+(IF('Panel de Control'!$C$29="Base",'EV - Livianos'!AF394,'EV - Livianos'!AF1362))</f>
        <v>2.6960629067015702E-2</v>
      </c>
      <c r="AG1604" s="57">
        <f>+(IF('Panel de Control'!$C$29="Base",'EV - Livianos'!AG394,'EV - Livianos'!AG1362))</f>
        <v>2.8960803786684503E-2</v>
      </c>
      <c r="AH1604" s="57">
        <f>+(IF('Panel de Control'!$C$29="Base",'EV - Livianos'!AH394,'EV - Livianos'!AH1362))</f>
        <v>3.0922326971713557E-2</v>
      </c>
      <c r="AI1604" s="57">
        <f>+(IF('Panel de Control'!$C$29="Base",'EV - Livianos'!AI394,'EV - Livianos'!AI1362))</f>
        <v>3.2845641988923417E-2</v>
      </c>
      <c r="AJ1604" s="57">
        <f>+(IF('Panel de Control'!$C$29="Base",'EV - Livianos'!AJ394,'EV - Livianos'!AJ1362))</f>
        <v>3.4707354620779653E-2</v>
      </c>
      <c r="AK1604" s="57">
        <f>+(IF('Panel de Control'!$C$29="Base",'EV - Livianos'!AK394,'EV - Livianos'!AK1362))</f>
        <v>3.6507842324637031E-2</v>
      </c>
    </row>
    <row r="1605" spans="1:37" s="65" customFormat="1" ht="17.100000000000001" customHeight="1" x14ac:dyDescent="0.2">
      <c r="A1605" s="54" t="s">
        <v>243</v>
      </c>
      <c r="B1605" s="55" t="s">
        <v>110</v>
      </c>
      <c r="C1605" s="56" t="s">
        <v>242</v>
      </c>
      <c r="D1605" s="57">
        <f>+(IF('Panel de Control'!$C$29="Base",'EV - Livianos'!D395,'EV - Livianos'!D1363))</f>
        <v>9.6626880352222069E-2</v>
      </c>
      <c r="E1605" s="57">
        <f>+(IF('Panel de Control'!$C$29="Base",'EV - Livianos'!E395,'EV - Livianos'!E1363))</f>
        <v>9.6626880352222069E-2</v>
      </c>
      <c r="F1605" s="57">
        <f>+(IF('Panel de Control'!$C$29="Base",'EV - Livianos'!F395,'EV - Livianos'!F1363))</f>
        <v>9.6626880352222069E-2</v>
      </c>
      <c r="G1605" s="57">
        <f>+(IF('Panel de Control'!$C$29="Base",'EV - Livianos'!G395,'EV - Livianos'!G1363))</f>
        <v>9.6626880352222069E-2</v>
      </c>
      <c r="H1605" s="57">
        <f>+(IF('Panel de Control'!$C$29="Base",'EV - Livianos'!H395,'EV - Livianos'!H1363))</f>
        <v>9.6546392772369913E-2</v>
      </c>
      <c r="I1605" s="57">
        <f>+(IF('Panel de Control'!$C$29="Base",'EV - Livianos'!I395,'EV - Livianos'!I1363))</f>
        <v>9.6538808857741423E-2</v>
      </c>
      <c r="J1605" s="57">
        <f>+(IF('Panel de Control'!$C$29="Base",'EV - Livianos'!J395,'EV - Livianos'!J1363))</f>
        <v>9.6512802978581363E-2</v>
      </c>
      <c r="K1605" s="57">
        <f>+(IF('Panel de Control'!$C$29="Base",'EV - Livianos'!K395,'EV - Livianos'!K1363))</f>
        <v>9.6449113413070192E-2</v>
      </c>
      <c r="L1605" s="57">
        <f>+(IF('Panel de Control'!$C$29="Base",'EV - Livianos'!L395,'EV - Livianos'!L1363))</f>
        <v>9.6324958343384448E-2</v>
      </c>
      <c r="M1605" s="57">
        <f>+(IF('Panel de Control'!$C$29="Base",'EV - Livianos'!M395,'EV - Livianos'!M1363))</f>
        <v>9.6090921277113439E-2</v>
      </c>
      <c r="N1605" s="57">
        <f>+(IF('Panel de Control'!$C$29="Base",'EV - Livianos'!N395,'EV - Livianos'!N1363))</f>
        <v>9.5713369604216614E-2</v>
      </c>
      <c r="O1605" s="57">
        <f>+(IF('Panel de Control'!$C$29="Base",'EV - Livianos'!O395,'EV - Livianos'!O1363))</f>
        <v>9.5117474374168856E-2</v>
      </c>
      <c r="P1605" s="57">
        <f>+(IF('Panel de Control'!$C$29="Base",'EV - Livianos'!P395,'EV - Livianos'!P1363))</f>
        <v>9.4281797488837388E-2</v>
      </c>
      <c r="Q1605" s="57">
        <f>+(IF('Panel de Control'!$C$29="Base",'EV - Livianos'!Q395,'EV - Livianos'!Q1363))</f>
        <v>9.303390088274005E-2</v>
      </c>
      <c r="R1605" s="57">
        <f>+(IF('Panel de Control'!$C$29="Base",'EV - Livianos'!R395,'EV - Livianos'!R1363))</f>
        <v>9.1346468100649628E-2</v>
      </c>
      <c r="S1605" s="57">
        <f>+(IF('Panel de Control'!$C$29="Base",'EV - Livianos'!S395,'EV - Livianos'!S1363))</f>
        <v>8.9140222986162601E-2</v>
      </c>
      <c r="T1605" s="57">
        <f>+(IF('Panel de Control'!$C$29="Base",'EV - Livianos'!T395,'EV - Livianos'!T1363))</f>
        <v>8.6593773944390648E-2</v>
      </c>
      <c r="U1605" s="57">
        <f>+(IF('Panel de Control'!$C$29="Base",'EV - Livianos'!U395,'EV - Livianos'!U1363))</f>
        <v>8.3712655779199854E-2</v>
      </c>
      <c r="V1605" s="57">
        <f>+(IF('Panel de Control'!$C$29="Base",'EV - Livianos'!V395,'EV - Livianos'!V1363))</f>
        <v>8.0569848639590297E-2</v>
      </c>
      <c r="W1605" s="57">
        <f>+(IF('Panel de Control'!$C$29="Base",'EV - Livianos'!W395,'EV - Livianos'!W1363))</f>
        <v>7.7081324737337809E-2</v>
      </c>
      <c r="X1605" s="57">
        <f>+(IF('Panel de Control'!$C$29="Base",'EV - Livianos'!X395,'EV - Livianos'!X1363))</f>
        <v>7.3243576215144698E-2</v>
      </c>
      <c r="Y1605" s="57">
        <f>+(IF('Panel de Control'!$C$29="Base",'EV - Livianos'!Y395,'EV - Livianos'!Y1363))</f>
        <v>6.9182051561946428E-2</v>
      </c>
      <c r="Z1605" s="57">
        <f>+(IF('Panel de Control'!$C$29="Base",'EV - Livianos'!Z395,'EV - Livianos'!Z1363))</f>
        <v>6.5073940848217701E-2</v>
      </c>
      <c r="AA1605" s="57">
        <f>+(IF('Panel de Control'!$C$29="Base",'EV - Livianos'!AA395,'EV - Livianos'!AA1363))</f>
        <v>6.0691316103665897E-2</v>
      </c>
      <c r="AB1605" s="57">
        <f>+(IF('Panel de Control'!$C$29="Base",'EV - Livianos'!AB395,'EV - Livianos'!AB1363))</f>
        <v>5.3247574457089199E-2</v>
      </c>
      <c r="AC1605" s="57">
        <f>+(IF('Panel de Control'!$C$29="Base",'EV - Livianos'!AC395,'EV - Livianos'!AC1363))</f>
        <v>4.6602876522137286E-2</v>
      </c>
      <c r="AD1605" s="57">
        <f>+(IF('Panel de Control'!$C$29="Base",'EV - Livianos'!AD395,'EV - Livianos'!AD1363))</f>
        <v>4.0706556282651407E-2</v>
      </c>
      <c r="AE1605" s="57">
        <f>+(IF('Panel de Control'!$C$29="Base",'EV - Livianos'!AE395,'EV - Livianos'!AE1363))</f>
        <v>3.5479912969165875E-2</v>
      </c>
      <c r="AF1605" s="57">
        <f>+(IF('Panel de Control'!$C$29="Base",'EV - Livianos'!AF395,'EV - Livianos'!AF1363))</f>
        <v>3.0904247685507709E-2</v>
      </c>
      <c r="AG1605" s="57">
        <f>+(IF('Panel de Control'!$C$29="Base",'EV - Livianos'!AG395,'EV - Livianos'!AG1363))</f>
        <v>2.6878274948190822E-2</v>
      </c>
      <c r="AH1605" s="57">
        <f>+(IF('Panel de Control'!$C$29="Base",'EV - Livianos'!AH395,'EV - Livianos'!AH1363))</f>
        <v>2.3349411368881957E-2</v>
      </c>
      <c r="AI1605" s="57">
        <f>+(IF('Panel de Control'!$C$29="Base",'EV - Livianos'!AI395,'EV - Livianos'!AI1363))</f>
        <v>2.0268388187797956E-2</v>
      </c>
      <c r="AJ1605" s="57">
        <f>+(IF('Panel de Control'!$C$29="Base",'EV - Livianos'!AJ395,'EV - Livianos'!AJ1363))</f>
        <v>1.7596689688015987E-2</v>
      </c>
      <c r="AK1605" s="57">
        <f>+(IF('Panel de Control'!$C$29="Base",'EV - Livianos'!AK395,'EV - Livianos'!AK1363))</f>
        <v>1.5272754806398291E-2</v>
      </c>
    </row>
    <row r="1606" spans="1:37" s="65" customFormat="1" ht="17.100000000000001" customHeight="1" x14ac:dyDescent="0.2">
      <c r="A1606" s="54" t="s">
        <v>244</v>
      </c>
      <c r="B1606" s="55" t="s">
        <v>110</v>
      </c>
      <c r="C1606" s="56" t="s">
        <v>242</v>
      </c>
      <c r="D1606" s="57">
        <f>+(IF('Panel de Control'!$C$29="Base",'EV - Livianos'!D396,'EV - Livianos'!D1364))</f>
        <v>0</v>
      </c>
      <c r="E1606" s="57">
        <f>+(IF('Panel de Control'!$C$29="Base",'EV - Livianos'!E396,'EV - Livianos'!E1364))</f>
        <v>0</v>
      </c>
      <c r="F1606" s="57">
        <f>+(IF('Panel de Control'!$C$29="Base",'EV - Livianos'!F396,'EV - Livianos'!F1364))</f>
        <v>0</v>
      </c>
      <c r="G1606" s="57">
        <f>+(IF('Panel de Control'!$C$29="Base",'EV - Livianos'!G396,'EV - Livianos'!G1364))</f>
        <v>0</v>
      </c>
      <c r="H1606" s="57">
        <f>+(IF('Panel de Control'!$C$29="Base",'EV - Livianos'!H396,'EV - Livianos'!H1364))</f>
        <v>0</v>
      </c>
      <c r="I1606" s="57">
        <f>+(IF('Panel de Control'!$C$29="Base",'EV - Livianos'!I396,'EV - Livianos'!I1364))</f>
        <v>0</v>
      </c>
      <c r="J1606" s="57">
        <f>+(IF('Panel de Control'!$C$29="Base",'EV - Livianos'!J396,'EV - Livianos'!J1364))</f>
        <v>0</v>
      </c>
      <c r="K1606" s="57">
        <f>+(IF('Panel de Control'!$C$29="Base",'EV - Livianos'!K396,'EV - Livianos'!K1364))</f>
        <v>0</v>
      </c>
      <c r="L1606" s="57">
        <f>+(IF('Panel de Control'!$C$29="Base",'EV - Livianos'!L396,'EV - Livianos'!L1364))</f>
        <v>0</v>
      </c>
      <c r="M1606" s="57">
        <f>+(IF('Panel de Control'!$C$29="Base",'EV - Livianos'!M396,'EV - Livianos'!M1364))</f>
        <v>0</v>
      </c>
      <c r="N1606" s="57">
        <f>+(IF('Panel de Control'!$C$29="Base",'EV - Livianos'!N396,'EV - Livianos'!N1364))</f>
        <v>0</v>
      </c>
      <c r="O1606" s="57">
        <f>+(IF('Panel de Control'!$C$29="Base",'EV - Livianos'!O396,'EV - Livianos'!O1364))</f>
        <v>0</v>
      </c>
      <c r="P1606" s="57">
        <f>+(IF('Panel de Control'!$C$29="Base",'EV - Livianos'!P396,'EV - Livianos'!P1364))</f>
        <v>0</v>
      </c>
      <c r="Q1606" s="57">
        <f>+(IF('Panel de Control'!$C$29="Base",'EV - Livianos'!Q396,'EV - Livianos'!Q1364))</f>
        <v>0</v>
      </c>
      <c r="R1606" s="57">
        <f>+(IF('Panel de Control'!$C$29="Base",'EV - Livianos'!R396,'EV - Livianos'!R1364))</f>
        <v>0</v>
      </c>
      <c r="S1606" s="57">
        <f>+(IF('Panel de Control'!$C$29="Base",'EV - Livianos'!S396,'EV - Livianos'!S1364))</f>
        <v>0</v>
      </c>
      <c r="T1606" s="57">
        <f>+(IF('Panel de Control'!$C$29="Base",'EV - Livianos'!T396,'EV - Livianos'!T1364))</f>
        <v>0</v>
      </c>
      <c r="U1606" s="57">
        <f>+(IF('Panel de Control'!$C$29="Base",'EV - Livianos'!U396,'EV - Livianos'!U1364))</f>
        <v>0</v>
      </c>
      <c r="V1606" s="57">
        <f>+(IF('Panel de Control'!$C$29="Base",'EV - Livianos'!V396,'EV - Livianos'!V1364))</f>
        <v>0</v>
      </c>
      <c r="W1606" s="57">
        <f>+(IF('Panel de Control'!$C$29="Base",'EV - Livianos'!W396,'EV - Livianos'!W1364))</f>
        <v>0</v>
      </c>
      <c r="X1606" s="57">
        <f>+(IF('Panel de Control'!$C$29="Base",'EV - Livianos'!X396,'EV - Livianos'!X1364))</f>
        <v>0</v>
      </c>
      <c r="Y1606" s="57">
        <f>+(IF('Panel de Control'!$C$29="Base",'EV - Livianos'!Y396,'EV - Livianos'!Y1364))</f>
        <v>0</v>
      </c>
      <c r="Z1606" s="57">
        <f>+(IF('Panel de Control'!$C$29="Base",'EV - Livianos'!Z396,'EV - Livianos'!Z1364))</f>
        <v>0</v>
      </c>
      <c r="AA1606" s="57">
        <f>+(IF('Panel de Control'!$C$29="Base",'EV - Livianos'!AA396,'EV - Livianos'!AA1364))</f>
        <v>0</v>
      </c>
      <c r="AB1606" s="57">
        <f>+(IF('Panel de Control'!$C$29="Base",'EV - Livianos'!AB396,'EV - Livianos'!AB1364))</f>
        <v>0</v>
      </c>
      <c r="AC1606" s="57">
        <f>+(IF('Panel de Control'!$C$29="Base",'EV - Livianos'!AC396,'EV - Livianos'!AC1364))</f>
        <v>0</v>
      </c>
      <c r="AD1606" s="57">
        <f>+(IF('Panel de Control'!$C$29="Base",'EV - Livianos'!AD396,'EV - Livianos'!AD1364))</f>
        <v>0</v>
      </c>
      <c r="AE1606" s="57">
        <f>+(IF('Panel de Control'!$C$29="Base",'EV - Livianos'!AE396,'EV - Livianos'!AE1364))</f>
        <v>0</v>
      </c>
      <c r="AF1606" s="57">
        <f>+(IF('Panel de Control'!$C$29="Base",'EV - Livianos'!AF396,'EV - Livianos'!AF1364))</f>
        <v>0</v>
      </c>
      <c r="AG1606" s="57">
        <f>+(IF('Panel de Control'!$C$29="Base",'EV - Livianos'!AG396,'EV - Livianos'!AG1364))</f>
        <v>0</v>
      </c>
      <c r="AH1606" s="57">
        <f>+(IF('Panel de Control'!$C$29="Base",'EV - Livianos'!AH396,'EV - Livianos'!AH1364))</f>
        <v>0</v>
      </c>
      <c r="AI1606" s="57">
        <f>+(IF('Panel de Control'!$C$29="Base",'EV - Livianos'!AI396,'EV - Livianos'!AI1364))</f>
        <v>0</v>
      </c>
      <c r="AJ1606" s="57">
        <f>+(IF('Panel de Control'!$C$29="Base",'EV - Livianos'!AJ396,'EV - Livianos'!AJ1364))</f>
        <v>0</v>
      </c>
      <c r="AK1606" s="57">
        <f>+(IF('Panel de Control'!$C$29="Base",'EV - Livianos'!AK396,'EV - Livianos'!AK1364))</f>
        <v>0</v>
      </c>
    </row>
    <row r="1607" spans="1:37" s="65" customFormat="1" ht="17.100000000000001" customHeight="1" x14ac:dyDescent="0.2">
      <c r="A1607" s="54" t="s">
        <v>268</v>
      </c>
      <c r="B1607" s="55" t="s">
        <v>110</v>
      </c>
      <c r="C1607" s="56" t="s">
        <v>242</v>
      </c>
      <c r="D1607" s="57">
        <f>+(IF('Panel de Control'!$C$29="Base",'EV - Livianos'!D397,'EV - Livianos'!D1365))</f>
        <v>0</v>
      </c>
      <c r="E1607" s="57">
        <f>+(IF('Panel de Control'!$C$29="Base",'EV - Livianos'!E397,'EV - Livianos'!E1365))</f>
        <v>0</v>
      </c>
      <c r="F1607" s="57">
        <f>+(IF('Panel de Control'!$C$29="Base",'EV - Livianos'!F397,'EV - Livianos'!F1365))</f>
        <v>0</v>
      </c>
      <c r="G1607" s="57">
        <f>+(IF('Panel de Control'!$C$29="Base",'EV - Livianos'!G397,'EV - Livianos'!G1365))</f>
        <v>0</v>
      </c>
      <c r="H1607" s="57">
        <f>+(IF('Panel de Control'!$C$29="Base",'EV - Livianos'!H397,'EV - Livianos'!H1365))</f>
        <v>0</v>
      </c>
      <c r="I1607" s="57">
        <f>+(IF('Panel de Control'!$C$29="Base",'EV - Livianos'!I397,'EV - Livianos'!I1365))</f>
        <v>0</v>
      </c>
      <c r="J1607" s="57">
        <f>+(IF('Panel de Control'!$C$29="Base",'EV - Livianos'!J397,'EV - Livianos'!J1365))</f>
        <v>0</v>
      </c>
      <c r="K1607" s="57">
        <f>+(IF('Panel de Control'!$C$29="Base",'EV - Livianos'!K397,'EV - Livianos'!K1365))</f>
        <v>0</v>
      </c>
      <c r="L1607" s="57">
        <f>+(IF('Panel de Control'!$C$29="Base",'EV - Livianos'!L397,'EV - Livianos'!L1365))</f>
        <v>0</v>
      </c>
      <c r="M1607" s="57">
        <f>+(IF('Panel de Control'!$C$29="Base",'EV - Livianos'!M397,'EV - Livianos'!M1365))</f>
        <v>0</v>
      </c>
      <c r="N1607" s="57">
        <f>+(IF('Panel de Control'!$C$29="Base",'EV - Livianos'!N397,'EV - Livianos'!N1365))</f>
        <v>0</v>
      </c>
      <c r="O1607" s="57">
        <f>+(IF('Panel de Control'!$C$29="Base",'EV - Livianos'!O397,'EV - Livianos'!O1365))</f>
        <v>0</v>
      </c>
      <c r="P1607" s="57">
        <f>+(IF('Panel de Control'!$C$29="Base",'EV - Livianos'!P397,'EV - Livianos'!P1365))</f>
        <v>0</v>
      </c>
      <c r="Q1607" s="57">
        <f>+(IF('Panel de Control'!$C$29="Base",'EV - Livianos'!Q397,'EV - Livianos'!Q1365))</f>
        <v>0</v>
      </c>
      <c r="R1607" s="57">
        <f>+(IF('Panel de Control'!$C$29="Base",'EV - Livianos'!R397,'EV - Livianos'!R1365))</f>
        <v>0</v>
      </c>
      <c r="S1607" s="57">
        <f>+(IF('Panel de Control'!$C$29="Base",'EV - Livianos'!S397,'EV - Livianos'!S1365))</f>
        <v>0</v>
      </c>
      <c r="T1607" s="57">
        <f>+(IF('Panel de Control'!$C$29="Base",'EV - Livianos'!T397,'EV - Livianos'!T1365))</f>
        <v>0</v>
      </c>
      <c r="U1607" s="57">
        <f>+(IF('Panel de Control'!$C$29="Base",'EV - Livianos'!U397,'EV - Livianos'!U1365))</f>
        <v>0</v>
      </c>
      <c r="V1607" s="57">
        <f>+(IF('Panel de Control'!$C$29="Base",'EV - Livianos'!V397,'EV - Livianos'!V1365))</f>
        <v>0</v>
      </c>
      <c r="W1607" s="57">
        <f>+(IF('Panel de Control'!$C$29="Base",'EV - Livianos'!W397,'EV - Livianos'!W1365))</f>
        <v>0</v>
      </c>
      <c r="X1607" s="57">
        <f>+(IF('Panel de Control'!$C$29="Base",'EV - Livianos'!X397,'EV - Livianos'!X1365))</f>
        <v>0</v>
      </c>
      <c r="Y1607" s="57">
        <f>+(IF('Panel de Control'!$C$29="Base",'EV - Livianos'!Y397,'EV - Livianos'!Y1365))</f>
        <v>0</v>
      </c>
      <c r="Z1607" s="57">
        <f>+(IF('Panel de Control'!$C$29="Base",'EV - Livianos'!Z397,'EV - Livianos'!Z1365))</f>
        <v>0</v>
      </c>
      <c r="AA1607" s="57">
        <f>+(IF('Panel de Control'!$C$29="Base",'EV - Livianos'!AA397,'EV - Livianos'!AA1365))</f>
        <v>0</v>
      </c>
      <c r="AB1607" s="57">
        <f>+(IF('Panel de Control'!$C$29="Base",'EV - Livianos'!AB397,'EV - Livianos'!AB1365))</f>
        <v>0</v>
      </c>
      <c r="AC1607" s="57">
        <f>+(IF('Panel de Control'!$C$29="Base",'EV - Livianos'!AC397,'EV - Livianos'!AC1365))</f>
        <v>0</v>
      </c>
      <c r="AD1607" s="57">
        <f>+(IF('Panel de Control'!$C$29="Base",'EV - Livianos'!AD397,'EV - Livianos'!AD1365))</f>
        <v>0</v>
      </c>
      <c r="AE1607" s="57">
        <f>+(IF('Panel de Control'!$C$29="Base",'EV - Livianos'!AE397,'EV - Livianos'!AE1365))</f>
        <v>0</v>
      </c>
      <c r="AF1607" s="57">
        <f>+(IF('Panel de Control'!$C$29="Base",'EV - Livianos'!AF397,'EV - Livianos'!AF1365))</f>
        <v>0</v>
      </c>
      <c r="AG1607" s="57">
        <f>+(IF('Panel de Control'!$C$29="Base",'EV - Livianos'!AG397,'EV - Livianos'!AG1365))</f>
        <v>0</v>
      </c>
      <c r="AH1607" s="57">
        <f>+(IF('Panel de Control'!$C$29="Base",'EV - Livianos'!AH397,'EV - Livianos'!AH1365))</f>
        <v>0</v>
      </c>
      <c r="AI1607" s="57">
        <f>+(IF('Panel de Control'!$C$29="Base",'EV - Livianos'!AI397,'EV - Livianos'!AI1365))</f>
        <v>0</v>
      </c>
      <c r="AJ1607" s="57">
        <f>+(IF('Panel de Control'!$C$29="Base",'EV - Livianos'!AJ397,'EV - Livianos'!AJ1365))</f>
        <v>0</v>
      </c>
      <c r="AK1607" s="57">
        <f>+(IF('Panel de Control'!$C$29="Base",'EV - Livianos'!AK397,'EV - Livianos'!AK1365))</f>
        <v>0</v>
      </c>
    </row>
    <row r="1608" spans="1:37" s="65" customFormat="1" ht="17.100000000000001" customHeight="1" x14ac:dyDescent="0.2">
      <c r="A1608" s="54" t="s">
        <v>189</v>
      </c>
      <c r="B1608" s="55" t="s">
        <v>110</v>
      </c>
      <c r="C1608" s="56" t="s">
        <v>242</v>
      </c>
      <c r="D1608" s="57">
        <f>+(IF('Panel de Control'!$C$29="Base",'EV - Livianos'!D398,'EV - Livianos'!D1366))</f>
        <v>0</v>
      </c>
      <c r="E1608" s="57">
        <f>+(IF('Panel de Control'!$C$29="Base",'EV - Livianos'!E398,'EV - Livianos'!E1366))</f>
        <v>0</v>
      </c>
      <c r="F1608" s="57">
        <f>+(IF('Panel de Control'!$C$29="Base",'EV - Livianos'!F398,'EV - Livianos'!F1366))</f>
        <v>0</v>
      </c>
      <c r="G1608" s="57">
        <f>+(IF('Panel de Control'!$C$29="Base",'EV - Livianos'!G398,'EV - Livianos'!G1366))</f>
        <v>0</v>
      </c>
      <c r="H1608" s="57">
        <f>+(IF('Panel de Control'!$C$29="Base",'EV - Livianos'!H398,'EV - Livianos'!H1366))</f>
        <v>2.7542587664131308E-4</v>
      </c>
      <c r="I1608" s="57">
        <f>+(IF('Panel de Control'!$C$29="Base",'EV - Livianos'!I398,'EV - Livianos'!I1366))</f>
        <v>2.9866384809938955E-4</v>
      </c>
      <c r="J1608" s="57">
        <f>+(IF('Panel de Control'!$C$29="Base",'EV - Livianos'!J398,'EV - Livianos'!J1366))</f>
        <v>3.7981511375460928E-4</v>
      </c>
      <c r="K1608" s="57">
        <f>+(IF('Panel de Control'!$C$29="Base",'EV - Livianos'!K398,'EV - Livianos'!K1366))</f>
        <v>4.9559208507693638E-3</v>
      </c>
      <c r="L1608" s="57">
        <f>+(IF('Panel de Control'!$C$29="Base",'EV - Livianos'!L398,'EV - Livianos'!L1366))</f>
        <v>9.4006698210634693E-3</v>
      </c>
      <c r="M1608" s="57">
        <f>+(IF('Panel de Control'!$C$29="Base",'EV - Livianos'!M398,'EV - Livianos'!M1366))</f>
        <v>1.3699158688781432E-2</v>
      </c>
      <c r="N1608" s="57">
        <f>+(IF('Panel de Control'!$C$29="Base",'EV - Livianos'!N398,'EV - Livianos'!N1366))</f>
        <v>2.018101243023734E-2</v>
      </c>
      <c r="O1608" s="57">
        <f>+(IF('Panel de Control'!$C$29="Base",'EV - Livianos'!O398,'EV - Livianos'!O1366))</f>
        <v>2.6576459430162038E-2</v>
      </c>
      <c r="P1608" s="57">
        <f>+(IF('Panel de Control'!$C$29="Base",'EV - Livianos'!P398,'EV - Livianos'!P1366))</f>
        <v>3.2870058269689931E-2</v>
      </c>
      <c r="Q1608" s="57">
        <f>+(IF('Panel de Control'!$C$29="Base",'EV - Livianos'!Q398,'EV - Livianos'!Q1366))</f>
        <v>4.0698293080276601E-2</v>
      </c>
      <c r="R1608" s="57">
        <f>+(IF('Panel de Control'!$C$29="Base",'EV - Livianos'!R398,'EV - Livianos'!R1366))</f>
        <v>4.8603498046074778E-2</v>
      </c>
      <c r="S1608" s="57">
        <f>+(IF('Panel de Control'!$C$29="Base",'EV - Livianos'!S398,'EV - Livianos'!S1366))</f>
        <v>5.6736327075315937E-2</v>
      </c>
      <c r="T1608" s="57">
        <f>+(IF('Panel de Control'!$C$29="Base",'EV - Livianos'!T398,'EV - Livianos'!T1366))</f>
        <v>6.6062261541145639E-2</v>
      </c>
      <c r="U1608" s="57">
        <f>+(IF('Panel de Control'!$C$29="Base",'EV - Livianos'!U398,'EV - Livianos'!U1366))</f>
        <v>7.677544310287697E-2</v>
      </c>
      <c r="V1608" s="57">
        <f>+(IF('Panel de Control'!$C$29="Base",'EV - Livianos'!V398,'EV - Livianos'!V1366))</f>
        <v>8.8692243958772538E-2</v>
      </c>
      <c r="W1608" s="57">
        <f>+(IF('Panel de Control'!$C$29="Base",'EV - Livianos'!W398,'EV - Livianos'!W1366))</f>
        <v>0.10215409161259675</v>
      </c>
      <c r="X1608" s="57">
        <f>+(IF('Panel de Control'!$C$29="Base",'EV - Livianos'!X398,'EV - Livianos'!X1366))</f>
        <v>0.11726611085671433</v>
      </c>
      <c r="Y1608" s="57">
        <f>+(IF('Panel de Control'!$C$29="Base",'EV - Livianos'!Y398,'EV - Livianos'!Y1366))</f>
        <v>0.13366347867611775</v>
      </c>
      <c r="Z1608" s="57">
        <f>+(IF('Panel de Control'!$C$29="Base",'EV - Livianos'!Z398,'EV - Livianos'!Z1366))</f>
        <v>0.15082563007249511</v>
      </c>
      <c r="AA1608" s="57">
        <f>+(IF('Panel de Control'!$C$29="Base",'EV - Livianos'!AA398,'EV - Livianos'!AA1366))</f>
        <v>0.16967258261252177</v>
      </c>
      <c r="AB1608" s="57">
        <f>+(IF('Panel de Control'!$C$29="Base",'EV - Livianos'!AB398,'EV - Livianos'!AB1366))</f>
        <v>0.18946071881746593</v>
      </c>
      <c r="AC1608" s="57">
        <f>+(IF('Panel de Control'!$C$29="Base",'EV - Livianos'!AC398,'EV - Livianos'!AC1366))</f>
        <v>0.21005184401024818</v>
      </c>
      <c r="AD1608" s="57">
        <f>+(IF('Panel de Control'!$C$29="Base",'EV - Livianos'!AD398,'EV - Livianos'!AD1366))</f>
        <v>0.23152431598011461</v>
      </c>
      <c r="AE1608" s="57">
        <f>+(IF('Panel de Control'!$C$29="Base",'EV - Livianos'!AE398,'EV - Livianos'!AE1366))</f>
        <v>0.25363361522592898</v>
      </c>
      <c r="AF1608" s="57">
        <f>+(IF('Panel de Control'!$C$29="Base",'EV - Livianos'!AF398,'EV - Livianos'!AF1366))</f>
        <v>0.27568982692566274</v>
      </c>
      <c r="AG1608" s="57">
        <f>+(IF('Panel de Control'!$C$29="Base",'EV - Livianos'!AG398,'EV - Livianos'!AG1366))</f>
        <v>0.29827645906043188</v>
      </c>
      <c r="AH1608" s="57">
        <f>+(IF('Panel de Control'!$C$29="Base",'EV - Livianos'!AH398,'EV - Livianos'!AH1366))</f>
        <v>0.32100874015577679</v>
      </c>
      <c r="AI1608" s="57">
        <f>+(IF('Panel de Control'!$C$29="Base",'EV - Livianos'!AI398,'EV - Livianos'!AI1366))</f>
        <v>0.34367933929912103</v>
      </c>
      <c r="AJ1608" s="57">
        <f>+(IF('Panel de Control'!$C$29="Base",'EV - Livianos'!AJ398,'EV - Livianos'!AJ1366))</f>
        <v>0.36610313552071994</v>
      </c>
      <c r="AK1608" s="57">
        <f>+(IF('Panel de Control'!$C$29="Base",'EV - Livianos'!AK398,'EV - Livianos'!AK1366))</f>
        <v>0.38828208459683294</v>
      </c>
    </row>
    <row r="1609" spans="1:37" s="65" customFormat="1" ht="17.100000000000001" customHeight="1" x14ac:dyDescent="0.2">
      <c r="A1609" s="54" t="s">
        <v>269</v>
      </c>
      <c r="B1609" s="55" t="s">
        <v>110</v>
      </c>
      <c r="C1609" s="56" t="s">
        <v>242</v>
      </c>
      <c r="D1609" s="57">
        <f>+(IF('Panel de Control'!$C$29="Base",'EV - Livianos'!D399,'EV - Livianos'!D1367))</f>
        <v>0</v>
      </c>
      <c r="E1609" s="57">
        <f>+(IF('Panel de Control'!$C$29="Base",'EV - Livianos'!E399,'EV - Livianos'!E1367))</f>
        <v>0</v>
      </c>
      <c r="F1609" s="57">
        <f>+(IF('Panel de Control'!$C$29="Base",'EV - Livianos'!F399,'EV - Livianos'!F1367))</f>
        <v>0</v>
      </c>
      <c r="G1609" s="57">
        <f>+(IF('Panel de Control'!$C$29="Base",'EV - Livianos'!G399,'EV - Livianos'!G1367))</f>
        <v>0</v>
      </c>
      <c r="H1609" s="57">
        <f>+(IF('Panel de Control'!$C$29="Base",'EV - Livianos'!H399,'EV - Livianos'!H1367))</f>
        <v>0</v>
      </c>
      <c r="I1609" s="57">
        <f>+(IF('Panel de Control'!$C$29="Base",'EV - Livianos'!I399,'EV - Livianos'!I1367))</f>
        <v>0</v>
      </c>
      <c r="J1609" s="57">
        <f>+(IF('Panel de Control'!$C$29="Base",'EV - Livianos'!J399,'EV - Livianos'!J1367))</f>
        <v>0</v>
      </c>
      <c r="K1609" s="57">
        <f>+(IF('Panel de Control'!$C$29="Base",'EV - Livianos'!K399,'EV - Livianos'!K1367))</f>
        <v>0</v>
      </c>
      <c r="L1609" s="57">
        <f>+(IF('Panel de Control'!$C$29="Base",'EV - Livianos'!L399,'EV - Livianos'!L1367))</f>
        <v>0</v>
      </c>
      <c r="M1609" s="57">
        <f>+(IF('Panel de Control'!$C$29="Base",'EV - Livianos'!M399,'EV - Livianos'!M1367))</f>
        <v>0</v>
      </c>
      <c r="N1609" s="57">
        <f>+(IF('Panel de Control'!$C$29="Base",'EV - Livianos'!N399,'EV - Livianos'!N1367))</f>
        <v>0</v>
      </c>
      <c r="O1609" s="57">
        <f>+(IF('Panel de Control'!$C$29="Base",'EV - Livianos'!O399,'EV - Livianos'!O1367))</f>
        <v>0</v>
      </c>
      <c r="P1609" s="57">
        <f>+(IF('Panel de Control'!$C$29="Base",'EV - Livianos'!P399,'EV - Livianos'!P1367))</f>
        <v>0</v>
      </c>
      <c r="Q1609" s="57">
        <f>+(IF('Panel de Control'!$C$29="Base",'EV - Livianos'!Q399,'EV - Livianos'!Q1367))</f>
        <v>0</v>
      </c>
      <c r="R1609" s="57">
        <f>+(IF('Panel de Control'!$C$29="Base",'EV - Livianos'!R399,'EV - Livianos'!R1367))</f>
        <v>0</v>
      </c>
      <c r="S1609" s="57">
        <f>+(IF('Panel de Control'!$C$29="Base",'EV - Livianos'!S399,'EV - Livianos'!S1367))</f>
        <v>0</v>
      </c>
      <c r="T1609" s="57">
        <f>+(IF('Panel de Control'!$C$29="Base",'EV - Livianos'!T399,'EV - Livianos'!T1367))</f>
        <v>0</v>
      </c>
      <c r="U1609" s="57">
        <f>+(IF('Panel de Control'!$C$29="Base",'EV - Livianos'!U399,'EV - Livianos'!U1367))</f>
        <v>0</v>
      </c>
      <c r="V1609" s="57">
        <f>+(IF('Panel de Control'!$C$29="Base",'EV - Livianos'!V399,'EV - Livianos'!V1367))</f>
        <v>0</v>
      </c>
      <c r="W1609" s="57">
        <f>+(IF('Panel de Control'!$C$29="Base",'EV - Livianos'!W399,'EV - Livianos'!W1367))</f>
        <v>0</v>
      </c>
      <c r="X1609" s="57">
        <f>+(IF('Panel de Control'!$C$29="Base",'EV - Livianos'!X399,'EV - Livianos'!X1367))</f>
        <v>0</v>
      </c>
      <c r="Y1609" s="57">
        <f>+(IF('Panel de Control'!$C$29="Base",'EV - Livianos'!Y399,'EV - Livianos'!Y1367))</f>
        <v>0</v>
      </c>
      <c r="Z1609" s="57">
        <f>+(IF('Panel de Control'!$C$29="Base",'EV - Livianos'!Z399,'EV - Livianos'!Z1367))</f>
        <v>0</v>
      </c>
      <c r="AA1609" s="57">
        <f>+(IF('Panel de Control'!$C$29="Base",'EV - Livianos'!AA399,'EV - Livianos'!AA1367))</f>
        <v>0</v>
      </c>
      <c r="AB1609" s="57">
        <f>+(IF('Panel de Control'!$C$29="Base",'EV - Livianos'!AB399,'EV - Livianos'!AB1367))</f>
        <v>0</v>
      </c>
      <c r="AC1609" s="57">
        <f>+(IF('Panel de Control'!$C$29="Base",'EV - Livianos'!AC399,'EV - Livianos'!AC1367))</f>
        <v>0</v>
      </c>
      <c r="AD1609" s="57">
        <f>+(IF('Panel de Control'!$C$29="Base",'EV - Livianos'!AD399,'EV - Livianos'!AD1367))</f>
        <v>0</v>
      </c>
      <c r="AE1609" s="57">
        <f>+(IF('Panel de Control'!$C$29="Base",'EV - Livianos'!AE399,'EV - Livianos'!AE1367))</f>
        <v>0</v>
      </c>
      <c r="AF1609" s="57">
        <f>+(IF('Panel de Control'!$C$29="Base",'EV - Livianos'!AF399,'EV - Livianos'!AF1367))</f>
        <v>0</v>
      </c>
      <c r="AG1609" s="57">
        <f>+(IF('Panel de Control'!$C$29="Base",'EV - Livianos'!AG399,'EV - Livianos'!AG1367))</f>
        <v>0</v>
      </c>
      <c r="AH1609" s="57">
        <f>+(IF('Panel de Control'!$C$29="Base",'EV - Livianos'!AH399,'EV - Livianos'!AH1367))</f>
        <v>0</v>
      </c>
      <c r="AI1609" s="57">
        <f>+(IF('Panel de Control'!$C$29="Base",'EV - Livianos'!AI399,'EV - Livianos'!AI1367))</f>
        <v>0</v>
      </c>
      <c r="AJ1609" s="57">
        <f>+(IF('Panel de Control'!$C$29="Base",'EV - Livianos'!AJ399,'EV - Livianos'!AJ1367))</f>
        <v>0</v>
      </c>
      <c r="AK1609" s="57">
        <f>+(IF('Panel de Control'!$C$29="Base",'EV - Livianos'!AK399,'EV - Livianos'!AK1367))</f>
        <v>0</v>
      </c>
    </row>
    <row r="1610" spans="1:37" s="65" customFormat="1" ht="17.100000000000001" customHeight="1" x14ac:dyDescent="0.2">
      <c r="A1610" s="54" t="s">
        <v>270</v>
      </c>
      <c r="B1610" s="55" t="s">
        <v>110</v>
      </c>
      <c r="C1610" s="56" t="s">
        <v>242</v>
      </c>
      <c r="D1610" s="57">
        <f>+(IF('Panel de Control'!$C$29="Base",'EV - Livianos'!D400,'EV - Livianos'!D1368))</f>
        <v>0</v>
      </c>
      <c r="E1610" s="57">
        <f>+(IF('Panel de Control'!$C$29="Base",'EV - Livianos'!E400,'EV - Livianos'!E1368))</f>
        <v>0</v>
      </c>
      <c r="F1610" s="57">
        <f>+(IF('Panel de Control'!$C$29="Base",'EV - Livianos'!F400,'EV - Livianos'!F1368))</f>
        <v>0</v>
      </c>
      <c r="G1610" s="57">
        <f>+(IF('Panel de Control'!$C$29="Base",'EV - Livianos'!G400,'EV - Livianos'!G1368))</f>
        <v>0</v>
      </c>
      <c r="H1610" s="57">
        <f>+(IF('Panel de Control'!$C$29="Base",'EV - Livianos'!H400,'EV - Livianos'!H1368))</f>
        <v>0</v>
      </c>
      <c r="I1610" s="57">
        <f>+(IF('Panel de Control'!$C$29="Base",'EV - Livianos'!I400,'EV - Livianos'!I1368))</f>
        <v>0</v>
      </c>
      <c r="J1610" s="57">
        <f>+(IF('Panel de Control'!$C$29="Base",'EV - Livianos'!J400,'EV - Livianos'!J1368))</f>
        <v>0</v>
      </c>
      <c r="K1610" s="57">
        <f>+(IF('Panel de Control'!$C$29="Base",'EV - Livianos'!K400,'EV - Livianos'!K1368))</f>
        <v>0</v>
      </c>
      <c r="L1610" s="57">
        <f>+(IF('Panel de Control'!$C$29="Base",'EV - Livianos'!L400,'EV - Livianos'!L1368))</f>
        <v>0</v>
      </c>
      <c r="M1610" s="57">
        <f>+(IF('Panel de Control'!$C$29="Base",'EV - Livianos'!M400,'EV - Livianos'!M1368))</f>
        <v>0</v>
      </c>
      <c r="N1610" s="57">
        <f>+(IF('Panel de Control'!$C$29="Base",'EV - Livianos'!N400,'EV - Livianos'!N1368))</f>
        <v>0</v>
      </c>
      <c r="O1610" s="57">
        <f>+(IF('Panel de Control'!$C$29="Base",'EV - Livianos'!O400,'EV - Livianos'!O1368))</f>
        <v>0</v>
      </c>
      <c r="P1610" s="57">
        <f>+(IF('Panel de Control'!$C$29="Base",'EV - Livianos'!P400,'EV - Livianos'!P1368))</f>
        <v>0</v>
      </c>
      <c r="Q1610" s="57">
        <f>+(IF('Panel de Control'!$C$29="Base",'EV - Livianos'!Q400,'EV - Livianos'!Q1368))</f>
        <v>0</v>
      </c>
      <c r="R1610" s="57">
        <f>+(IF('Panel de Control'!$C$29="Base",'EV - Livianos'!R400,'EV - Livianos'!R1368))</f>
        <v>0</v>
      </c>
      <c r="S1610" s="57">
        <f>+(IF('Panel de Control'!$C$29="Base",'EV - Livianos'!S400,'EV - Livianos'!S1368))</f>
        <v>0</v>
      </c>
      <c r="T1610" s="57">
        <f>+(IF('Panel de Control'!$C$29="Base",'EV - Livianos'!T400,'EV - Livianos'!T1368))</f>
        <v>0</v>
      </c>
      <c r="U1610" s="57">
        <f>+(IF('Panel de Control'!$C$29="Base",'EV - Livianos'!U400,'EV - Livianos'!U1368))</f>
        <v>0</v>
      </c>
      <c r="V1610" s="57">
        <f>+(IF('Panel de Control'!$C$29="Base",'EV - Livianos'!V400,'EV - Livianos'!V1368))</f>
        <v>0</v>
      </c>
      <c r="W1610" s="57">
        <f>+(IF('Panel de Control'!$C$29="Base",'EV - Livianos'!W400,'EV - Livianos'!W1368))</f>
        <v>0</v>
      </c>
      <c r="X1610" s="57">
        <f>+(IF('Panel de Control'!$C$29="Base",'EV - Livianos'!X400,'EV - Livianos'!X1368))</f>
        <v>0</v>
      </c>
      <c r="Y1610" s="57">
        <f>+(IF('Panel de Control'!$C$29="Base",'EV - Livianos'!Y400,'EV - Livianos'!Y1368))</f>
        <v>0</v>
      </c>
      <c r="Z1610" s="57">
        <f>+(IF('Panel de Control'!$C$29="Base",'EV - Livianos'!Z400,'EV - Livianos'!Z1368))</f>
        <v>0</v>
      </c>
      <c r="AA1610" s="57">
        <f>+(IF('Panel de Control'!$C$29="Base",'EV - Livianos'!AA400,'EV - Livianos'!AA1368))</f>
        <v>0</v>
      </c>
      <c r="AB1610" s="57">
        <f>+(IF('Panel de Control'!$C$29="Base",'EV - Livianos'!AB400,'EV - Livianos'!AB1368))</f>
        <v>0</v>
      </c>
      <c r="AC1610" s="57">
        <f>+(IF('Panel de Control'!$C$29="Base",'EV - Livianos'!AC400,'EV - Livianos'!AC1368))</f>
        <v>0</v>
      </c>
      <c r="AD1610" s="57">
        <f>+(IF('Panel de Control'!$C$29="Base",'EV - Livianos'!AD400,'EV - Livianos'!AD1368))</f>
        <v>0</v>
      </c>
      <c r="AE1610" s="57">
        <f>+(IF('Panel de Control'!$C$29="Base",'EV - Livianos'!AE400,'EV - Livianos'!AE1368))</f>
        <v>0</v>
      </c>
      <c r="AF1610" s="57">
        <f>+(IF('Panel de Control'!$C$29="Base",'EV - Livianos'!AF400,'EV - Livianos'!AF1368))</f>
        <v>0</v>
      </c>
      <c r="AG1610" s="57">
        <f>+(IF('Panel de Control'!$C$29="Base",'EV - Livianos'!AG400,'EV - Livianos'!AG1368))</f>
        <v>0</v>
      </c>
      <c r="AH1610" s="57">
        <f>+(IF('Panel de Control'!$C$29="Base",'EV - Livianos'!AH400,'EV - Livianos'!AH1368))</f>
        <v>0</v>
      </c>
      <c r="AI1610" s="57">
        <f>+(IF('Panel de Control'!$C$29="Base",'EV - Livianos'!AI400,'EV - Livianos'!AI1368))</f>
        <v>0</v>
      </c>
      <c r="AJ1610" s="57">
        <f>+(IF('Panel de Control'!$C$29="Base",'EV - Livianos'!AJ400,'EV - Livianos'!AJ1368))</f>
        <v>0</v>
      </c>
      <c r="AK1610" s="57">
        <f>+(IF('Panel de Control'!$C$29="Base",'EV - Livianos'!AK400,'EV - Livianos'!AK1368))</f>
        <v>0</v>
      </c>
    </row>
    <row r="1611" spans="1:37" s="65" customFormat="1" ht="17.100000000000001" customHeight="1" x14ac:dyDescent="0.2">
      <c r="A1611" s="54" t="s">
        <v>271</v>
      </c>
      <c r="B1611" s="55" t="s">
        <v>110</v>
      </c>
      <c r="C1611" s="56" t="s">
        <v>242</v>
      </c>
      <c r="D1611" s="57">
        <f>+(IF('Panel de Control'!$C$29="Base",'EV - Livianos'!D401,'EV - Livianos'!D1369))</f>
        <v>0</v>
      </c>
      <c r="E1611" s="57">
        <f>+(IF('Panel de Control'!$C$29="Base",'EV - Livianos'!E401,'EV - Livianos'!E1369))</f>
        <v>0</v>
      </c>
      <c r="F1611" s="57">
        <f>+(IF('Panel de Control'!$C$29="Base",'EV - Livianos'!F401,'EV - Livianos'!F1369))</f>
        <v>0</v>
      </c>
      <c r="G1611" s="57">
        <f>+(IF('Panel de Control'!$C$29="Base",'EV - Livianos'!G401,'EV - Livianos'!G1369))</f>
        <v>0</v>
      </c>
      <c r="H1611" s="57">
        <f>+(IF('Panel de Control'!$C$29="Base",'EV - Livianos'!H401,'EV - Livianos'!H1369))</f>
        <v>0</v>
      </c>
      <c r="I1611" s="57">
        <f>+(IF('Panel de Control'!$C$29="Base",'EV - Livianos'!I401,'EV - Livianos'!I1369))</f>
        <v>0</v>
      </c>
      <c r="J1611" s="57">
        <f>+(IF('Panel de Control'!$C$29="Base",'EV - Livianos'!J401,'EV - Livianos'!J1369))</f>
        <v>0</v>
      </c>
      <c r="K1611" s="57">
        <f>+(IF('Panel de Control'!$C$29="Base",'EV - Livianos'!K401,'EV - Livianos'!K1369))</f>
        <v>0</v>
      </c>
      <c r="L1611" s="57">
        <f>+(IF('Panel de Control'!$C$29="Base",'EV - Livianos'!L401,'EV - Livianos'!L1369))</f>
        <v>0</v>
      </c>
      <c r="M1611" s="57">
        <f>+(IF('Panel de Control'!$C$29="Base",'EV - Livianos'!M401,'EV - Livianos'!M1369))</f>
        <v>0</v>
      </c>
      <c r="N1611" s="57">
        <f>+(IF('Panel de Control'!$C$29="Base",'EV - Livianos'!N401,'EV - Livianos'!N1369))</f>
        <v>0</v>
      </c>
      <c r="O1611" s="57">
        <f>+(IF('Panel de Control'!$C$29="Base",'EV - Livianos'!O401,'EV - Livianos'!O1369))</f>
        <v>0</v>
      </c>
      <c r="P1611" s="57">
        <f>+(IF('Panel de Control'!$C$29="Base",'EV - Livianos'!P401,'EV - Livianos'!P1369))</f>
        <v>0</v>
      </c>
      <c r="Q1611" s="57">
        <f>+(IF('Panel de Control'!$C$29="Base",'EV - Livianos'!Q401,'EV - Livianos'!Q1369))</f>
        <v>0</v>
      </c>
      <c r="R1611" s="57">
        <f>+(IF('Panel de Control'!$C$29="Base",'EV - Livianos'!R401,'EV - Livianos'!R1369))</f>
        <v>0</v>
      </c>
      <c r="S1611" s="57">
        <f>+(IF('Panel de Control'!$C$29="Base",'EV - Livianos'!S401,'EV - Livianos'!S1369))</f>
        <v>0</v>
      </c>
      <c r="T1611" s="57">
        <f>+(IF('Panel de Control'!$C$29="Base",'EV - Livianos'!T401,'EV - Livianos'!T1369))</f>
        <v>0</v>
      </c>
      <c r="U1611" s="57">
        <f>+(IF('Panel de Control'!$C$29="Base",'EV - Livianos'!U401,'EV - Livianos'!U1369))</f>
        <v>0</v>
      </c>
      <c r="V1611" s="57">
        <f>+(IF('Panel de Control'!$C$29="Base",'EV - Livianos'!V401,'EV - Livianos'!V1369))</f>
        <v>0</v>
      </c>
      <c r="W1611" s="57">
        <f>+(IF('Panel de Control'!$C$29="Base",'EV - Livianos'!W401,'EV - Livianos'!W1369))</f>
        <v>0</v>
      </c>
      <c r="X1611" s="57">
        <f>+(IF('Panel de Control'!$C$29="Base",'EV - Livianos'!X401,'EV - Livianos'!X1369))</f>
        <v>0</v>
      </c>
      <c r="Y1611" s="57">
        <f>+(IF('Panel de Control'!$C$29="Base",'EV - Livianos'!Y401,'EV - Livianos'!Y1369))</f>
        <v>0</v>
      </c>
      <c r="Z1611" s="57">
        <f>+(IF('Panel de Control'!$C$29="Base",'EV - Livianos'!Z401,'EV - Livianos'!Z1369))</f>
        <v>0</v>
      </c>
      <c r="AA1611" s="57">
        <f>+(IF('Panel de Control'!$C$29="Base",'EV - Livianos'!AA401,'EV - Livianos'!AA1369))</f>
        <v>0</v>
      </c>
      <c r="AB1611" s="57">
        <f>+(IF('Panel de Control'!$C$29="Base",'EV - Livianos'!AB401,'EV - Livianos'!AB1369))</f>
        <v>0</v>
      </c>
      <c r="AC1611" s="57">
        <f>+(IF('Panel de Control'!$C$29="Base",'EV - Livianos'!AC401,'EV - Livianos'!AC1369))</f>
        <v>0</v>
      </c>
      <c r="AD1611" s="57">
        <f>+(IF('Panel de Control'!$C$29="Base",'EV - Livianos'!AD401,'EV - Livianos'!AD1369))</f>
        <v>0</v>
      </c>
      <c r="AE1611" s="57">
        <f>+(IF('Panel de Control'!$C$29="Base",'EV - Livianos'!AE401,'EV - Livianos'!AE1369))</f>
        <v>0</v>
      </c>
      <c r="AF1611" s="57">
        <f>+(IF('Panel de Control'!$C$29="Base",'EV - Livianos'!AF401,'EV - Livianos'!AF1369))</f>
        <v>0</v>
      </c>
      <c r="AG1611" s="57">
        <f>+(IF('Panel de Control'!$C$29="Base",'EV - Livianos'!AG401,'EV - Livianos'!AG1369))</f>
        <v>0</v>
      </c>
      <c r="AH1611" s="57">
        <f>+(IF('Panel de Control'!$C$29="Base",'EV - Livianos'!AH401,'EV - Livianos'!AH1369))</f>
        <v>0</v>
      </c>
      <c r="AI1611" s="57">
        <f>+(IF('Panel de Control'!$C$29="Base",'EV - Livianos'!AI401,'EV - Livianos'!AI1369))</f>
        <v>0</v>
      </c>
      <c r="AJ1611" s="57">
        <f>+(IF('Panel de Control'!$C$29="Base",'EV - Livianos'!AJ401,'EV - Livianos'!AJ1369))</f>
        <v>0</v>
      </c>
      <c r="AK1611" s="57">
        <f>+(IF('Panel de Control'!$C$29="Base",'EV - Livianos'!AK401,'EV - Livianos'!AK1369))</f>
        <v>0</v>
      </c>
    </row>
    <row r="1612" spans="1:37" s="65" customFormat="1" ht="17.100000000000001" customHeight="1" x14ac:dyDescent="0.2">
      <c r="A1612" s="54" t="s">
        <v>272</v>
      </c>
      <c r="B1612" s="55" t="s">
        <v>110</v>
      </c>
      <c r="C1612" s="56" t="s">
        <v>242</v>
      </c>
      <c r="D1612" s="57">
        <f>+(IF('Panel de Control'!$C$29="Base",'EV - Livianos'!D402,'EV - Livianos'!D1370))</f>
        <v>0</v>
      </c>
      <c r="E1612" s="57">
        <f>+(IF('Panel de Control'!$C$29="Base",'EV - Livianos'!E402,'EV - Livianos'!E1370))</f>
        <v>0</v>
      </c>
      <c r="F1612" s="57">
        <f>+(IF('Panel de Control'!$C$29="Base",'EV - Livianos'!F402,'EV - Livianos'!F1370))</f>
        <v>0</v>
      </c>
      <c r="G1612" s="57">
        <f>+(IF('Panel de Control'!$C$29="Base",'EV - Livianos'!G402,'EV - Livianos'!G1370))</f>
        <v>0</v>
      </c>
      <c r="H1612" s="57">
        <f>+(IF('Panel de Control'!$C$29="Base",'EV - Livianos'!H402,'EV - Livianos'!H1370))</f>
        <v>0</v>
      </c>
      <c r="I1612" s="57">
        <f>+(IF('Panel de Control'!$C$29="Base",'EV - Livianos'!I402,'EV - Livianos'!I1370))</f>
        <v>0</v>
      </c>
      <c r="J1612" s="57">
        <f>+(IF('Panel de Control'!$C$29="Base",'EV - Livianos'!J402,'EV - Livianos'!J1370))</f>
        <v>0</v>
      </c>
      <c r="K1612" s="57">
        <f>+(IF('Panel de Control'!$C$29="Base",'EV - Livianos'!K402,'EV - Livianos'!K1370))</f>
        <v>0</v>
      </c>
      <c r="L1612" s="57">
        <f>+(IF('Panel de Control'!$C$29="Base",'EV - Livianos'!L402,'EV - Livianos'!L1370))</f>
        <v>0</v>
      </c>
      <c r="M1612" s="57">
        <f>+(IF('Panel de Control'!$C$29="Base",'EV - Livianos'!M402,'EV - Livianos'!M1370))</f>
        <v>0</v>
      </c>
      <c r="N1612" s="57">
        <f>+(IF('Panel de Control'!$C$29="Base",'EV - Livianos'!N402,'EV - Livianos'!N1370))</f>
        <v>0</v>
      </c>
      <c r="O1612" s="57">
        <f>+(IF('Panel de Control'!$C$29="Base",'EV - Livianos'!O402,'EV - Livianos'!O1370))</f>
        <v>0</v>
      </c>
      <c r="P1612" s="57">
        <f>+(IF('Panel de Control'!$C$29="Base",'EV - Livianos'!P402,'EV - Livianos'!P1370))</f>
        <v>0</v>
      </c>
      <c r="Q1612" s="57">
        <f>+(IF('Panel de Control'!$C$29="Base",'EV - Livianos'!Q402,'EV - Livianos'!Q1370))</f>
        <v>0</v>
      </c>
      <c r="R1612" s="57">
        <f>+(IF('Panel de Control'!$C$29="Base",'EV - Livianos'!R402,'EV - Livianos'!R1370))</f>
        <v>0</v>
      </c>
      <c r="S1612" s="57">
        <f>+(IF('Panel de Control'!$C$29="Base",'EV - Livianos'!S402,'EV - Livianos'!S1370))</f>
        <v>0</v>
      </c>
      <c r="T1612" s="57">
        <f>+(IF('Panel de Control'!$C$29="Base",'EV - Livianos'!T402,'EV - Livianos'!T1370))</f>
        <v>0</v>
      </c>
      <c r="U1612" s="57">
        <f>+(IF('Panel de Control'!$C$29="Base",'EV - Livianos'!U402,'EV - Livianos'!U1370))</f>
        <v>0</v>
      </c>
      <c r="V1612" s="57">
        <f>+(IF('Panel de Control'!$C$29="Base",'EV - Livianos'!V402,'EV - Livianos'!V1370))</f>
        <v>0</v>
      </c>
      <c r="W1612" s="57">
        <f>+(IF('Panel de Control'!$C$29="Base",'EV - Livianos'!W402,'EV - Livianos'!W1370))</f>
        <v>0</v>
      </c>
      <c r="X1612" s="57">
        <f>+(IF('Panel de Control'!$C$29="Base",'EV - Livianos'!X402,'EV - Livianos'!X1370))</f>
        <v>0</v>
      </c>
      <c r="Y1612" s="57">
        <f>+(IF('Panel de Control'!$C$29="Base",'EV - Livianos'!Y402,'EV - Livianos'!Y1370))</f>
        <v>0</v>
      </c>
      <c r="Z1612" s="57">
        <f>+(IF('Panel de Control'!$C$29="Base",'EV - Livianos'!Z402,'EV - Livianos'!Z1370))</f>
        <v>0</v>
      </c>
      <c r="AA1612" s="57">
        <f>+(IF('Panel de Control'!$C$29="Base",'EV - Livianos'!AA402,'EV - Livianos'!AA1370))</f>
        <v>0</v>
      </c>
      <c r="AB1612" s="57">
        <f>+(IF('Panel de Control'!$C$29="Base",'EV - Livianos'!AB402,'EV - Livianos'!AB1370))</f>
        <v>0</v>
      </c>
      <c r="AC1612" s="57">
        <f>+(IF('Panel de Control'!$C$29="Base",'EV - Livianos'!AC402,'EV - Livianos'!AC1370))</f>
        <v>0</v>
      </c>
      <c r="AD1612" s="57">
        <f>+(IF('Panel de Control'!$C$29="Base",'EV - Livianos'!AD402,'EV - Livianos'!AD1370))</f>
        <v>0</v>
      </c>
      <c r="AE1612" s="57">
        <f>+(IF('Panel de Control'!$C$29="Base",'EV - Livianos'!AE402,'EV - Livianos'!AE1370))</f>
        <v>0</v>
      </c>
      <c r="AF1612" s="57">
        <f>+(IF('Panel de Control'!$C$29="Base",'EV - Livianos'!AF402,'EV - Livianos'!AF1370))</f>
        <v>0</v>
      </c>
      <c r="AG1612" s="57">
        <f>+(IF('Panel de Control'!$C$29="Base",'EV - Livianos'!AG402,'EV - Livianos'!AG1370))</f>
        <v>0</v>
      </c>
      <c r="AH1612" s="57">
        <f>+(IF('Panel de Control'!$C$29="Base",'EV - Livianos'!AH402,'EV - Livianos'!AH1370))</f>
        <v>0</v>
      </c>
      <c r="AI1612" s="57">
        <f>+(IF('Panel de Control'!$C$29="Base",'EV - Livianos'!AI402,'EV - Livianos'!AI1370))</f>
        <v>0</v>
      </c>
      <c r="AJ1612" s="57">
        <f>+(IF('Panel de Control'!$C$29="Base",'EV - Livianos'!AJ402,'EV - Livianos'!AJ1370))</f>
        <v>0</v>
      </c>
      <c r="AK1612" s="57">
        <f>+(IF('Panel de Control'!$C$29="Base",'EV - Livianos'!AK402,'EV - Livianos'!AK1370))</f>
        <v>0</v>
      </c>
    </row>
    <row r="1613" spans="1:37" s="65" customFormat="1" ht="17.100000000000001" customHeight="1" x14ac:dyDescent="0.2">
      <c r="A1613" s="54" t="s">
        <v>197</v>
      </c>
      <c r="B1613" s="55" t="s">
        <v>110</v>
      </c>
      <c r="C1613" s="56" t="s">
        <v>242</v>
      </c>
      <c r="D1613" s="57">
        <f>+(IF('Panel de Control'!$C$29="Base",'EV - Livianos'!D403,'EV - Livianos'!D1371))</f>
        <v>0</v>
      </c>
      <c r="E1613" s="57">
        <f>+(IF('Panel de Control'!$C$29="Base",'EV - Livianos'!E403,'EV - Livianos'!E1371))</f>
        <v>0</v>
      </c>
      <c r="F1613" s="57">
        <f>+(IF('Panel de Control'!$C$29="Base",'EV - Livianos'!F403,'EV - Livianos'!F1371))</f>
        <v>0</v>
      </c>
      <c r="G1613" s="57">
        <f>+(IF('Panel de Control'!$C$29="Base",'EV - Livianos'!G403,'EV - Livianos'!G1371))</f>
        <v>0</v>
      </c>
      <c r="H1613" s="57">
        <f>+(IF('Panel de Control'!$C$29="Base",'EV - Livianos'!H403,'EV - Livianos'!H1371))</f>
        <v>4.703922678044693E-11</v>
      </c>
      <c r="I1613" s="57">
        <f>+(IF('Panel de Control'!$C$29="Base",'EV - Livianos'!I403,'EV - Livianos'!I1371))</f>
        <v>2.3529798208859046E-10</v>
      </c>
      <c r="J1613" s="57">
        <f>+(IF('Panel de Control'!$C$29="Base",'EV - Livianos'!J403,'EV - Livianos'!J1371))</f>
        <v>1.3855039554995623E-9</v>
      </c>
      <c r="K1613" s="57">
        <f>+(IF('Panel de Control'!$C$29="Base",'EV - Livianos'!K403,'EV - Livianos'!K1371))</f>
        <v>5.599195382186704E-9</v>
      </c>
      <c r="L1613" s="57">
        <f>+(IF('Panel de Control'!$C$29="Base",'EV - Livianos'!L403,'EV - Livianos'!L1371))</f>
        <v>1.5054510687847879E-8</v>
      </c>
      <c r="M1613" s="57">
        <f>+(IF('Panel de Control'!$C$29="Base",'EV - Livianos'!M403,'EV - Livianos'!M1371))</f>
        <v>3.618913677789347E-8</v>
      </c>
      <c r="N1613" s="57">
        <f>+(IF('Panel de Control'!$C$29="Base",'EV - Livianos'!N403,'EV - Livianos'!N1371))</f>
        <v>8.0457586878408052E-8</v>
      </c>
      <c r="O1613" s="57">
        <f>+(IF('Panel de Control'!$C$29="Base",'EV - Livianos'!O403,'EV - Livianos'!O1371))</f>
        <v>1.6369918345604264E-7</v>
      </c>
      <c r="P1613" s="57">
        <f>+(IF('Panel de Control'!$C$29="Base",'EV - Livianos'!P403,'EV - Livianos'!P1371))</f>
        <v>3.0413060122200894E-7</v>
      </c>
      <c r="Q1613" s="57">
        <f>+(IF('Panel de Control'!$C$29="Base",'EV - Livianos'!Q403,'EV - Livianos'!Q1371))</f>
        <v>5.3785923629899459E-7</v>
      </c>
      <c r="R1613" s="57">
        <f>+(IF('Panel de Control'!$C$29="Base",'EV - Livianos'!R403,'EV - Livianos'!R1371))</f>
        <v>8.5185557525121763E-7</v>
      </c>
      <c r="S1613" s="57">
        <f>+(IF('Panel de Control'!$C$29="Base",'EV - Livianos'!S403,'EV - Livianos'!S1371))</f>
        <v>1.2771336835853929E-6</v>
      </c>
      <c r="T1613" s="57">
        <f>+(IF('Panel de Control'!$C$29="Base",'EV - Livianos'!T403,'EV - Livianos'!T1371))</f>
        <v>1.8095587367205987E-6</v>
      </c>
      <c r="U1613" s="57">
        <f>+(IF('Panel de Control'!$C$29="Base",'EV - Livianos'!U403,'EV - Livianos'!U1371))</f>
        <v>2.4698793968677425E-6</v>
      </c>
      <c r="V1613" s="57">
        <f>+(IF('Panel de Control'!$C$29="Base",'EV - Livianos'!V403,'EV - Livianos'!V1371))</f>
        <v>3.2561798253836003E-6</v>
      </c>
      <c r="W1613" s="57">
        <f>+(IF('Panel de Control'!$C$29="Base",'EV - Livianos'!W403,'EV - Livianos'!W1371))</f>
        <v>4.1979341105373564E-6</v>
      </c>
      <c r="X1613" s="57">
        <f>+(IF('Panel de Control'!$C$29="Base",'EV - Livianos'!X403,'EV - Livianos'!X1371))</f>
        <v>5.3124215427194382E-6</v>
      </c>
      <c r="Y1613" s="57">
        <f>+(IF('Panel de Control'!$C$29="Base",'EV - Livianos'!Y403,'EV - Livianos'!Y1371))</f>
        <v>6.6005694164480397E-6</v>
      </c>
      <c r="Z1613" s="57">
        <f>+(IF('Panel de Control'!$C$29="Base",'EV - Livianos'!Z403,'EV - Livianos'!Z1371))</f>
        <v>8.038167021655585E-6</v>
      </c>
      <c r="AA1613" s="57">
        <f>+(IF('Panel de Control'!$C$29="Base",'EV - Livianos'!AA403,'EV - Livianos'!AA1371))</f>
        <v>9.7042466662658691E-6</v>
      </c>
      <c r="AB1613" s="57">
        <f>+(IF('Panel de Control'!$C$29="Base",'EV - Livianos'!AB403,'EV - Livianos'!AB1371))</f>
        <v>1.155141872128216E-5</v>
      </c>
      <c r="AC1613" s="57">
        <f>+(IF('Panel de Control'!$C$29="Base",'EV - Livianos'!AC403,'EV - Livianos'!AC1371))</f>
        <v>1.3552171711207844E-5</v>
      </c>
      <c r="AD1613" s="57">
        <f>+(IF('Panel de Control'!$C$29="Base",'EV - Livianos'!AD403,'EV - Livianos'!AD1371))</f>
        <v>1.5698661453646201E-5</v>
      </c>
      <c r="AE1613" s="57">
        <f>+(IF('Panel de Control'!$C$29="Base",'EV - Livianos'!AE403,'EV - Livianos'!AE1371))</f>
        <v>1.7963952748215893E-5</v>
      </c>
      <c r="AF1613" s="57">
        <f>+(IF('Panel de Control'!$C$29="Base",'EV - Livianos'!AF403,'EV - Livianos'!AF1371))</f>
        <v>2.0275288110728761E-5</v>
      </c>
      <c r="AG1613" s="57">
        <f>+(IF('Panel de Control'!$C$29="Base",'EV - Livianos'!AG403,'EV - Livianos'!AG1371))</f>
        <v>2.2699550668810061E-5</v>
      </c>
      <c r="AH1613" s="57">
        <f>+(IF('Panel de Control'!$C$29="Base",'EV - Livianos'!AH403,'EV - Livianos'!AH1371))</f>
        <v>2.5196185804555207E-5</v>
      </c>
      <c r="AI1613" s="57">
        <f>+(IF('Panel de Control'!$C$29="Base",'EV - Livianos'!AI403,'EV - Livianos'!AI1371))</f>
        <v>2.7717480786077341E-5</v>
      </c>
      <c r="AJ1613" s="57">
        <f>+(IF('Panel de Control'!$C$29="Base",'EV - Livianos'!AJ403,'EV - Livianos'!AJ1371))</f>
        <v>3.0229585133618836E-5</v>
      </c>
      <c r="AK1613" s="57">
        <f>+(IF('Panel de Control'!$C$29="Base",'EV - Livianos'!AK403,'EV - Livianos'!AK1371))</f>
        <v>3.2726054397022549E-5</v>
      </c>
    </row>
    <row r="1614" spans="1:37" s="65" customFormat="1" ht="17.100000000000001" customHeight="1" x14ac:dyDescent="0.2">
      <c r="A1614" s="54" t="s">
        <v>245</v>
      </c>
      <c r="B1614" s="55" t="s">
        <v>110</v>
      </c>
      <c r="C1614" s="56" t="s">
        <v>246</v>
      </c>
      <c r="D1614" s="73">
        <f t="shared" ref="D1614:AK1614" si="589">SUM(D1602:D1613)</f>
        <v>1</v>
      </c>
      <c r="E1614" s="73">
        <f t="shared" si="589"/>
        <v>1</v>
      </c>
      <c r="F1614" s="73">
        <f t="shared" si="589"/>
        <v>1</v>
      </c>
      <c r="G1614" s="73">
        <f t="shared" si="589"/>
        <v>1</v>
      </c>
      <c r="H1614" s="73">
        <f t="shared" si="589"/>
        <v>1</v>
      </c>
      <c r="I1614" s="73">
        <f t="shared" si="589"/>
        <v>1</v>
      </c>
      <c r="J1614" s="73">
        <f t="shared" si="589"/>
        <v>0.99999999999999989</v>
      </c>
      <c r="K1614" s="73">
        <f t="shared" si="589"/>
        <v>0.99999999999999989</v>
      </c>
      <c r="L1614" s="73">
        <f t="shared" si="589"/>
        <v>1</v>
      </c>
      <c r="M1614" s="73">
        <f t="shared" si="589"/>
        <v>0.99999999999999989</v>
      </c>
      <c r="N1614" s="73">
        <f t="shared" si="589"/>
        <v>1</v>
      </c>
      <c r="O1614" s="73">
        <f t="shared" si="589"/>
        <v>1</v>
      </c>
      <c r="P1614" s="73">
        <f t="shared" si="589"/>
        <v>1</v>
      </c>
      <c r="Q1614" s="73">
        <f t="shared" si="589"/>
        <v>1</v>
      </c>
      <c r="R1614" s="73">
        <f t="shared" si="589"/>
        <v>1</v>
      </c>
      <c r="S1614" s="73">
        <f t="shared" si="589"/>
        <v>1</v>
      </c>
      <c r="T1614" s="73">
        <f t="shared" si="589"/>
        <v>0.99999999999999989</v>
      </c>
      <c r="U1614" s="73">
        <f t="shared" si="589"/>
        <v>1</v>
      </c>
      <c r="V1614" s="73">
        <f t="shared" si="589"/>
        <v>0.99999999999999978</v>
      </c>
      <c r="W1614" s="73">
        <f t="shared" si="589"/>
        <v>1</v>
      </c>
      <c r="X1614" s="73">
        <f t="shared" si="589"/>
        <v>1</v>
      </c>
      <c r="Y1614" s="73">
        <f t="shared" si="589"/>
        <v>1</v>
      </c>
      <c r="Z1614" s="73">
        <f t="shared" si="589"/>
        <v>1</v>
      </c>
      <c r="AA1614" s="73">
        <f t="shared" si="589"/>
        <v>1</v>
      </c>
      <c r="AB1614" s="73">
        <f t="shared" si="589"/>
        <v>1</v>
      </c>
      <c r="AC1614" s="73">
        <f t="shared" si="589"/>
        <v>0.99999999999999989</v>
      </c>
      <c r="AD1614" s="73">
        <f t="shared" si="589"/>
        <v>1</v>
      </c>
      <c r="AE1614" s="73">
        <f t="shared" si="589"/>
        <v>1</v>
      </c>
      <c r="AF1614" s="73">
        <f t="shared" si="589"/>
        <v>0.99999999999999989</v>
      </c>
      <c r="AG1614" s="73">
        <f t="shared" si="589"/>
        <v>1</v>
      </c>
      <c r="AH1614" s="73">
        <f t="shared" si="589"/>
        <v>1.0000000000000002</v>
      </c>
      <c r="AI1614" s="73">
        <f t="shared" si="589"/>
        <v>1</v>
      </c>
      <c r="AJ1614" s="73">
        <f t="shared" si="589"/>
        <v>1</v>
      </c>
      <c r="AK1614" s="73">
        <f t="shared" si="589"/>
        <v>0.99999999999999989</v>
      </c>
    </row>
    <row r="1615" spans="1:37" s="65" customFormat="1" ht="17.100000000000001" customHeight="1" x14ac:dyDescent="0.25">
      <c r="A1615" s="68"/>
      <c r="B1615" s="74"/>
      <c r="C1615" s="74"/>
      <c r="D1615" s="72"/>
      <c r="E1615" s="72"/>
      <c r="F1615" s="72"/>
      <c r="G1615" s="72"/>
      <c r="H1615" s="72"/>
      <c r="I1615" s="72"/>
      <c r="J1615" s="72"/>
      <c r="K1615" s="72"/>
      <c r="L1615" s="72"/>
      <c r="M1615" s="72"/>
      <c r="N1615" s="72"/>
      <c r="O1615" s="72"/>
      <c r="P1615" s="72"/>
      <c r="Q1615" s="72"/>
      <c r="R1615" s="72"/>
      <c r="S1615" s="72"/>
      <c r="T1615" s="72"/>
      <c r="U1615" s="72"/>
      <c r="V1615" s="72"/>
      <c r="W1615" s="72"/>
      <c r="X1615" s="72"/>
      <c r="Y1615" s="72"/>
      <c r="Z1615" s="72"/>
      <c r="AA1615" s="72"/>
      <c r="AB1615" s="72"/>
      <c r="AC1615" s="72"/>
      <c r="AD1615" s="72"/>
      <c r="AE1615" s="72"/>
      <c r="AF1615" s="72"/>
      <c r="AG1615" s="72"/>
      <c r="AH1615" s="72"/>
      <c r="AI1615" s="72"/>
      <c r="AJ1615" s="72"/>
      <c r="AK1615" s="72"/>
    </row>
    <row r="1616" spans="1:37" s="65" customFormat="1" ht="17.100000000000001" customHeight="1" x14ac:dyDescent="0.25">
      <c r="A1616" s="64" t="s">
        <v>265</v>
      </c>
      <c r="B1616"/>
      <c r="C1616"/>
      <c r="D1616" s="72"/>
      <c r="E1616" s="72"/>
      <c r="F1616" s="72"/>
      <c r="G1616" s="72"/>
      <c r="H1616" s="72"/>
      <c r="I1616" s="72"/>
      <c r="J1616" s="72"/>
      <c r="K1616" s="72"/>
      <c r="L1616" s="72"/>
      <c r="M1616" s="72"/>
      <c r="N1616" s="72"/>
      <c r="O1616" s="72"/>
      <c r="P1616" s="72"/>
      <c r="Q1616" s="72"/>
      <c r="R1616" s="72"/>
      <c r="S1616" s="72"/>
      <c r="T1616" s="72"/>
      <c r="U1616" s="72"/>
      <c r="V1616" s="72"/>
      <c r="W1616" s="72"/>
      <c r="X1616" s="72"/>
      <c r="Y1616" s="72"/>
      <c r="Z1616" s="72"/>
      <c r="AA1616" s="72"/>
      <c r="AB1616" s="72"/>
      <c r="AC1616" s="72"/>
      <c r="AD1616" s="72"/>
      <c r="AE1616" s="72"/>
      <c r="AF1616" s="72"/>
      <c r="AG1616" s="72"/>
      <c r="AH1616" s="72"/>
      <c r="AI1616" s="72"/>
      <c r="AJ1616" s="72"/>
      <c r="AK1616" s="72"/>
    </row>
    <row r="1617" spans="1:37" s="65" customFormat="1" ht="17.100000000000001" customHeight="1" x14ac:dyDescent="0.25">
      <c r="A1617" s="66" t="s">
        <v>259</v>
      </c>
      <c r="B1617"/>
      <c r="C1617"/>
    </row>
    <row r="1618" spans="1:37" s="65" customFormat="1" ht="17.100000000000001" customHeight="1" x14ac:dyDescent="0.2">
      <c r="A1618" s="54" t="s">
        <v>241</v>
      </c>
      <c r="B1618" s="55" t="s">
        <v>110</v>
      </c>
      <c r="C1618" s="56" t="s">
        <v>242</v>
      </c>
      <c r="D1618" s="57">
        <f>+(IF('Panel de Control'!$C$29="Base",'EV - Livianos'!D408,'EV - Livianos'!D1376))</f>
        <v>0.73859255939040791</v>
      </c>
      <c r="E1618" s="57">
        <f>+(IF('Panel de Control'!$C$29="Base",'EV - Livianos'!E408,'EV - Livianos'!E1376))</f>
        <v>0.73863940942746331</v>
      </c>
      <c r="F1618" s="57">
        <f>+(IF('Panel de Control'!$C$29="Base",'EV - Livianos'!F408,'EV - Livianos'!F1376))</f>
        <v>0.73866282727862953</v>
      </c>
      <c r="G1618" s="57">
        <f>+(IF('Panel de Control'!$C$29="Base",'EV - Livianos'!G408,'EV - Livianos'!G1376))</f>
        <v>0.73866282727862953</v>
      </c>
      <c r="H1618" s="57">
        <f>+(IF('Panel de Control'!$C$29="Base",'EV - Livianos'!H408,'EV - Livianos'!H1376))</f>
        <v>0.73861751070801951</v>
      </c>
      <c r="I1618" s="57">
        <f>+(IF('Panel de Control'!$C$29="Base",'EV - Livianos'!I408,'EV - Livianos'!I1376))</f>
        <v>0.73860596296119674</v>
      </c>
      <c r="J1618" s="57">
        <f>+(IF('Panel de Control'!$C$29="Base",'EV - Livianos'!J408,'EV - Livianos'!J1376))</f>
        <v>0.73856926655560806</v>
      </c>
      <c r="K1618" s="57">
        <f>+(IF('Panel de Control'!$C$29="Base",'EV - Livianos'!K408,'EV - Livianos'!K1376))</f>
        <v>0.73410275790126434</v>
      </c>
      <c r="L1618" s="57">
        <f>+(IF('Panel de Control'!$C$29="Base",'EV - Livianos'!L408,'EV - Livianos'!L1376))</f>
        <v>0.72989162257985418</v>
      </c>
      <c r="M1618" s="57">
        <f>+(IF('Panel de Control'!$C$29="Base",'EV - Livianos'!M408,'EV - Livianos'!M1376))</f>
        <v>0.72606096825212885</v>
      </c>
      <c r="N1618" s="57">
        <f>+(IF('Panel de Control'!$C$29="Base",'EV - Livianos'!N408,'EV - Livianos'!N1376))</f>
        <v>0.72033080396250437</v>
      </c>
      <c r="O1618" s="57">
        <f>+(IF('Panel de Control'!$C$29="Base",'EV - Livianos'!O408,'EV - Livianos'!O1376))</f>
        <v>0.71515437681077831</v>
      </c>
      <c r="P1618" s="57">
        <f>+(IF('Panel de Control'!$C$29="Base",'EV - Livianos'!P408,'EV - Livianos'!P1376))</f>
        <v>0.71058562819487237</v>
      </c>
      <c r="Q1618" s="57">
        <f>+(IF('Panel de Control'!$C$29="Base",'EV - Livianos'!Q408,'EV - Livianos'!Q1376))</f>
        <v>0.70541532148886876</v>
      </c>
      <c r="R1618" s="57">
        <f>+(IF('Panel de Control'!$C$29="Base",'EV - Livianos'!R408,'EV - Livianos'!R1376))</f>
        <v>0.70122376335945735</v>
      </c>
      <c r="S1618" s="57">
        <f>+(IF('Panel de Control'!$C$29="Base",'EV - Livianos'!S408,'EV - Livianos'!S1376))</f>
        <v>0.69804925794399653</v>
      </c>
      <c r="T1618" s="57">
        <f>+(IF('Panel de Control'!$C$29="Base",'EV - Livianos'!T408,'EV - Livianos'!T1376))</f>
        <v>0.69446905387764246</v>
      </c>
      <c r="U1618" s="57">
        <f>+(IF('Panel de Control'!$C$29="Base",'EV - Livianos'!U408,'EV - Livianos'!U1376))</f>
        <v>0.6902639009925986</v>
      </c>
      <c r="V1618" s="57">
        <f>+(IF('Panel de Control'!$C$29="Base",'EV - Livianos'!V408,'EV - Livianos'!V1376))</f>
        <v>0.68543387029852243</v>
      </c>
      <c r="W1618" s="57">
        <f>+(IF('Panel de Control'!$C$29="Base",'EV - Livianos'!W408,'EV - Livianos'!W1376))</f>
        <v>0.6798618841513836</v>
      </c>
      <c r="X1618" s="57">
        <f>+(IF('Panel de Control'!$C$29="Base",'EV - Livianos'!X408,'EV - Livianos'!X1376))</f>
        <v>0.67346336879494706</v>
      </c>
      <c r="Y1618" s="57">
        <f>+(IF('Panel de Control'!$C$29="Base",'EV - Livianos'!Y408,'EV - Livianos'!Y1376))</f>
        <v>0.66628474197459608</v>
      </c>
      <c r="Z1618" s="57">
        <f>+(IF('Panel de Control'!$C$29="Base",'EV - Livianos'!Z408,'EV - Livianos'!Z1376))</f>
        <v>0.65834976789198407</v>
      </c>
      <c r="AA1618" s="57">
        <f>+(IF('Panel de Control'!$C$29="Base",'EV - Livianos'!AA408,'EV - Livianos'!AA1376))</f>
        <v>0.64940557966032264</v>
      </c>
      <c r="AB1618" s="57">
        <f>+(IF('Panel de Control'!$C$29="Base",'EV - Livianos'!AB408,'EV - Livianos'!AB1376))</f>
        <v>0.64774789885379169</v>
      </c>
      <c r="AC1618" s="57">
        <f>+(IF('Panel de Control'!$C$29="Base",'EV - Livianos'!AC408,'EV - Livianos'!AC1376))</f>
        <v>0.64307820722942077</v>
      </c>
      <c r="AD1618" s="57">
        <f>+(IF('Panel de Control'!$C$29="Base",'EV - Livianos'!AD408,'EV - Livianos'!AD1376))</f>
        <v>0.63551255374512328</v>
      </c>
      <c r="AE1618" s="57">
        <f>+(IF('Panel de Control'!$C$29="Base",'EV - Livianos'!AE408,'EV - Livianos'!AE1376))</f>
        <v>0.62550155437208699</v>
      </c>
      <c r="AF1618" s="57">
        <f>+(IF('Panel de Control'!$C$29="Base",'EV - Livianos'!AF408,'EV - Livianos'!AF1376))</f>
        <v>0.61374633436365089</v>
      </c>
      <c r="AG1618" s="57">
        <f>+(IF('Panel de Control'!$C$29="Base",'EV - Livianos'!AG408,'EV - Livianos'!AG1376))</f>
        <v>0.60004501561271595</v>
      </c>
      <c r="AH1618" s="57">
        <f>+(IF('Panel de Control'!$C$29="Base",'EV - Livianos'!AH408,'EV - Livianos'!AH1376))</f>
        <v>0.58489227876210514</v>
      </c>
      <c r="AI1618" s="57">
        <f>+(IF('Panel de Control'!$C$29="Base",'EV - Livianos'!AI408,'EV - Livianos'!AI1376))</f>
        <v>0.56862829743593424</v>
      </c>
      <c r="AJ1618" s="57">
        <f>+(IF('Panel de Control'!$C$29="Base",'EV - Livianos'!AJ408,'EV - Livianos'!AJ1376))</f>
        <v>0.55156577511779159</v>
      </c>
      <c r="AK1618" s="57">
        <f>+(IF('Panel de Control'!$C$29="Base",'EV - Livianos'!AK408,'EV - Livianos'!AK1376))</f>
        <v>0.53386886605291362</v>
      </c>
    </row>
    <row r="1619" spans="1:37" s="65" customFormat="1" ht="17.100000000000001" customHeight="1" x14ac:dyDescent="0.2">
      <c r="A1619" s="54" t="s">
        <v>266</v>
      </c>
      <c r="B1619" s="55" t="s">
        <v>110</v>
      </c>
      <c r="C1619" s="56" t="s">
        <v>242</v>
      </c>
      <c r="D1619" s="57">
        <f>+(IF('Panel de Control'!$C$29="Base",'EV - Livianos'!D409,'EV - Livianos'!D1377))</f>
        <v>0</v>
      </c>
      <c r="E1619" s="57">
        <f>+(IF('Panel de Control'!$C$29="Base",'EV - Livianos'!E409,'EV - Livianos'!E1377))</f>
        <v>0</v>
      </c>
      <c r="F1619" s="57">
        <f>+(IF('Panel de Control'!$C$29="Base",'EV - Livianos'!F409,'EV - Livianos'!F1377))</f>
        <v>0</v>
      </c>
      <c r="G1619" s="57">
        <f>+(IF('Panel de Control'!$C$29="Base",'EV - Livianos'!G409,'EV - Livianos'!G1377))</f>
        <v>0</v>
      </c>
      <c r="H1619" s="57">
        <f>+(IF('Panel de Control'!$C$29="Base",'EV - Livianos'!H409,'EV - Livianos'!H1377))</f>
        <v>0</v>
      </c>
      <c r="I1619" s="57">
        <f>+(IF('Panel de Control'!$C$29="Base",'EV - Livianos'!I409,'EV - Livianos'!I1377))</f>
        <v>0</v>
      </c>
      <c r="J1619" s="57">
        <f>+(IF('Panel de Control'!$C$29="Base",'EV - Livianos'!J409,'EV - Livianos'!J1377))</f>
        <v>0</v>
      </c>
      <c r="K1619" s="57">
        <f>+(IF('Panel de Control'!$C$29="Base",'EV - Livianos'!K409,'EV - Livianos'!K1377))</f>
        <v>0</v>
      </c>
      <c r="L1619" s="57">
        <f>+(IF('Panel de Control'!$C$29="Base",'EV - Livianos'!L409,'EV - Livianos'!L1377))</f>
        <v>0</v>
      </c>
      <c r="M1619" s="57">
        <f>+(IF('Panel de Control'!$C$29="Base",'EV - Livianos'!M409,'EV - Livianos'!M1377))</f>
        <v>0</v>
      </c>
      <c r="N1619" s="57">
        <f>+(IF('Panel de Control'!$C$29="Base",'EV - Livianos'!N409,'EV - Livianos'!N1377))</f>
        <v>0</v>
      </c>
      <c r="O1619" s="57">
        <f>+(IF('Panel de Control'!$C$29="Base",'EV - Livianos'!O409,'EV - Livianos'!O1377))</f>
        <v>0</v>
      </c>
      <c r="P1619" s="57">
        <f>+(IF('Panel de Control'!$C$29="Base",'EV - Livianos'!P409,'EV - Livianos'!P1377))</f>
        <v>0</v>
      </c>
      <c r="Q1619" s="57">
        <f>+(IF('Panel de Control'!$C$29="Base",'EV - Livianos'!Q409,'EV - Livianos'!Q1377))</f>
        <v>0</v>
      </c>
      <c r="R1619" s="57">
        <f>+(IF('Panel de Control'!$C$29="Base",'EV - Livianos'!R409,'EV - Livianos'!R1377))</f>
        <v>0</v>
      </c>
      <c r="S1619" s="57">
        <f>+(IF('Panel de Control'!$C$29="Base",'EV - Livianos'!S409,'EV - Livianos'!S1377))</f>
        <v>0</v>
      </c>
      <c r="T1619" s="57">
        <f>+(IF('Panel de Control'!$C$29="Base",'EV - Livianos'!T409,'EV - Livianos'!T1377))</f>
        <v>0</v>
      </c>
      <c r="U1619" s="57">
        <f>+(IF('Panel de Control'!$C$29="Base",'EV - Livianos'!U409,'EV - Livianos'!U1377))</f>
        <v>0</v>
      </c>
      <c r="V1619" s="57">
        <f>+(IF('Panel de Control'!$C$29="Base",'EV - Livianos'!V409,'EV - Livianos'!V1377))</f>
        <v>0</v>
      </c>
      <c r="W1619" s="57">
        <f>+(IF('Panel de Control'!$C$29="Base",'EV - Livianos'!W409,'EV - Livianos'!W1377))</f>
        <v>0</v>
      </c>
      <c r="X1619" s="57">
        <f>+(IF('Panel de Control'!$C$29="Base",'EV - Livianos'!X409,'EV - Livianos'!X1377))</f>
        <v>0</v>
      </c>
      <c r="Y1619" s="57">
        <f>+(IF('Panel de Control'!$C$29="Base",'EV - Livianos'!Y409,'EV - Livianos'!Y1377))</f>
        <v>0</v>
      </c>
      <c r="Z1619" s="57">
        <f>+(IF('Panel de Control'!$C$29="Base",'EV - Livianos'!Z409,'EV - Livianos'!Z1377))</f>
        <v>0</v>
      </c>
      <c r="AA1619" s="57">
        <f>+(IF('Panel de Control'!$C$29="Base",'EV - Livianos'!AA409,'EV - Livianos'!AA1377))</f>
        <v>0</v>
      </c>
      <c r="AB1619" s="57">
        <f>+(IF('Panel de Control'!$C$29="Base",'EV - Livianos'!AB409,'EV - Livianos'!AB1377))</f>
        <v>0</v>
      </c>
      <c r="AC1619" s="57">
        <f>+(IF('Panel de Control'!$C$29="Base",'EV - Livianos'!AC409,'EV - Livianos'!AC1377))</f>
        <v>0</v>
      </c>
      <c r="AD1619" s="57">
        <f>+(IF('Panel de Control'!$C$29="Base",'EV - Livianos'!AD409,'EV - Livianos'!AD1377))</f>
        <v>0</v>
      </c>
      <c r="AE1619" s="57">
        <f>+(IF('Panel de Control'!$C$29="Base",'EV - Livianos'!AE409,'EV - Livianos'!AE1377))</f>
        <v>0</v>
      </c>
      <c r="AF1619" s="57">
        <f>+(IF('Panel de Control'!$C$29="Base",'EV - Livianos'!AF409,'EV - Livianos'!AF1377))</f>
        <v>0</v>
      </c>
      <c r="AG1619" s="57">
        <f>+(IF('Panel de Control'!$C$29="Base",'EV - Livianos'!AG409,'EV - Livianos'!AG1377))</f>
        <v>0</v>
      </c>
      <c r="AH1619" s="57">
        <f>+(IF('Panel de Control'!$C$29="Base",'EV - Livianos'!AH409,'EV - Livianos'!AH1377))</f>
        <v>0</v>
      </c>
      <c r="AI1619" s="57">
        <f>+(IF('Panel de Control'!$C$29="Base",'EV - Livianos'!AI409,'EV - Livianos'!AI1377))</f>
        <v>0</v>
      </c>
      <c r="AJ1619" s="57">
        <f>+(IF('Panel de Control'!$C$29="Base",'EV - Livianos'!AJ409,'EV - Livianos'!AJ1377))</f>
        <v>0</v>
      </c>
      <c r="AK1619" s="57">
        <f>+(IF('Panel de Control'!$C$29="Base",'EV - Livianos'!AK409,'EV - Livianos'!AK1377))</f>
        <v>0</v>
      </c>
    </row>
    <row r="1620" spans="1:37" s="65" customFormat="1" ht="17.100000000000001" customHeight="1" x14ac:dyDescent="0.2">
      <c r="A1620" s="54" t="s">
        <v>267</v>
      </c>
      <c r="B1620" s="55" t="s">
        <v>110</v>
      </c>
      <c r="C1620" s="56" t="s">
        <v>242</v>
      </c>
      <c r="D1620" s="57">
        <f>+(IF('Panel de Control'!$C$29="Base",'EV - Livianos'!D410,'EV - Livianos'!D1378))</f>
        <v>0</v>
      </c>
      <c r="E1620" s="57">
        <f>+(IF('Panel de Control'!$C$29="Base",'EV - Livianos'!E410,'EV - Livianos'!E1378))</f>
        <v>0</v>
      </c>
      <c r="F1620" s="57">
        <f>+(IF('Panel de Control'!$C$29="Base",'EV - Livianos'!F410,'EV - Livianos'!F1378))</f>
        <v>0</v>
      </c>
      <c r="G1620" s="57">
        <f>+(IF('Panel de Control'!$C$29="Base",'EV - Livianos'!G410,'EV - Livianos'!G1378))</f>
        <v>0</v>
      </c>
      <c r="H1620" s="57">
        <f>+(IF('Panel de Control'!$C$29="Base",'EV - Livianos'!H410,'EV - Livianos'!H1378))</f>
        <v>6.9266690052479386E-6</v>
      </c>
      <c r="I1620" s="57">
        <f>+(IF('Panel de Control'!$C$29="Base",'EV - Livianos'!I410,'EV - Livianos'!I1378))</f>
        <v>1.5744764091652513E-5</v>
      </c>
      <c r="J1620" s="57">
        <f>+(IF('Panel de Control'!$C$29="Base",'EV - Livianos'!J410,'EV - Livianos'!J1378))</f>
        <v>4.1614278320759199E-5</v>
      </c>
      <c r="K1620" s="57">
        <f>+(IF('Panel de Control'!$C$29="Base",'EV - Livianos'!K410,'EV - Livianos'!K1378))</f>
        <v>1.0424362570232656E-4</v>
      </c>
      <c r="L1620" s="57">
        <f>+(IF('Panel de Control'!$C$29="Base",'EV - Livianos'!L410,'EV - Livianos'!L1378))</f>
        <v>2.063637176977395E-4</v>
      </c>
      <c r="M1620" s="57">
        <f>+(IF('Panel de Control'!$C$29="Base",'EV - Livianos'!M410,'EV - Livianos'!M1378))</f>
        <v>3.7139754063136268E-4</v>
      </c>
      <c r="N1620" s="57">
        <f>+(IF('Panel de Control'!$C$29="Base",'EV - Livianos'!N410,'EV - Livianos'!N1378))</f>
        <v>6.4065017491594326E-4</v>
      </c>
      <c r="O1620" s="57">
        <f>+(IF('Panel de Control'!$C$29="Base",'EV - Livianos'!O410,'EV - Livianos'!O1378))</f>
        <v>1.0329854300044534E-3</v>
      </c>
      <c r="P1620" s="57">
        <f>+(IF('Panel de Control'!$C$29="Base",'EV - Livianos'!P410,'EV - Livianos'!P1378))</f>
        <v>1.5678589683657432E-3</v>
      </c>
      <c r="Q1620" s="57">
        <f>+(IF('Panel de Control'!$C$29="Base",'EV - Livianos'!Q410,'EV - Livianos'!Q1378))</f>
        <v>2.2843020850413119E-3</v>
      </c>
      <c r="R1620" s="57">
        <f>+(IF('Panel de Control'!$C$29="Base",'EV - Livianos'!R410,'EV - Livianos'!R1378))</f>
        <v>3.1335611944912738E-3</v>
      </c>
      <c r="S1620" s="57">
        <f>+(IF('Panel de Control'!$C$29="Base",'EV - Livianos'!S410,'EV - Livianos'!S1378))</f>
        <v>4.1410323614243464E-3</v>
      </c>
      <c r="T1620" s="57">
        <f>+(IF('Panel de Control'!$C$29="Base",'EV - Livianos'!T410,'EV - Livianos'!T1378))</f>
        <v>5.2809910507841638E-3</v>
      </c>
      <c r="U1620" s="57">
        <f>+(IF('Panel de Control'!$C$29="Base",'EV - Livianos'!U410,'EV - Livianos'!U1378))</f>
        <v>6.5635606695256081E-3</v>
      </c>
      <c r="V1620" s="57">
        <f>+(IF('Panel de Control'!$C$29="Base",'EV - Livianos'!V410,'EV - Livianos'!V1378))</f>
        <v>7.9749469944215244E-3</v>
      </c>
      <c r="W1620" s="57">
        <f>+(IF('Panel de Control'!$C$29="Base",'EV - Livianos'!W410,'EV - Livianos'!W1378))</f>
        <v>9.5180085072848874E-3</v>
      </c>
      <c r="X1620" s="57">
        <f>+(IF('Panel de Control'!$C$29="Base",'EV - Livianos'!X410,'EV - Livianos'!X1378))</f>
        <v>1.118166977775643E-2</v>
      </c>
      <c r="Y1620" s="57">
        <f>+(IF('Panel de Control'!$C$29="Base",'EV - Livianos'!Y410,'EV - Livianos'!Y1378))</f>
        <v>1.2945095384708808E-2</v>
      </c>
      <c r="Z1620" s="57">
        <f>+(IF('Panel de Control'!$C$29="Base",'EV - Livianos'!Z410,'EV - Livianos'!Z1378))</f>
        <v>1.4825943557974871E-2</v>
      </c>
      <c r="AA1620" s="57">
        <f>+(IF('Panel de Control'!$C$29="Base",'EV - Livianos'!AA410,'EV - Livianos'!AA1378))</f>
        <v>1.6773374486785057E-2</v>
      </c>
      <c r="AB1620" s="57">
        <f>+(IF('Panel de Control'!$C$29="Base",'EV - Livianos'!AB410,'EV - Livianos'!AB1378))</f>
        <v>1.8771756166702389E-2</v>
      </c>
      <c r="AC1620" s="57">
        <f>+(IF('Panel de Control'!$C$29="Base",'EV - Livianos'!AC410,'EV - Livianos'!AC1378))</f>
        <v>2.0818130948255052E-2</v>
      </c>
      <c r="AD1620" s="57">
        <f>+(IF('Panel de Control'!$C$29="Base",'EV - Livianos'!AD410,'EV - Livianos'!AD1378))</f>
        <v>2.2855108959093918E-2</v>
      </c>
      <c r="AE1620" s="57">
        <f>+(IF('Panel de Control'!$C$29="Base",'EV - Livianos'!AE410,'EV - Livianos'!AE1378))</f>
        <v>2.488946242610254E-2</v>
      </c>
      <c r="AF1620" s="57">
        <f>+(IF('Panel de Control'!$C$29="Base",'EV - Livianos'!AF410,'EV - Livianos'!AF1378))</f>
        <v>2.6960629067015702E-2</v>
      </c>
      <c r="AG1620" s="57">
        <f>+(IF('Panel de Control'!$C$29="Base",'EV - Livianos'!AG410,'EV - Livianos'!AG1378))</f>
        <v>2.8960803786684503E-2</v>
      </c>
      <c r="AH1620" s="57">
        <f>+(IF('Panel de Control'!$C$29="Base",'EV - Livianos'!AH410,'EV - Livianos'!AH1378))</f>
        <v>3.0922326971713557E-2</v>
      </c>
      <c r="AI1620" s="57">
        <f>+(IF('Panel de Control'!$C$29="Base",'EV - Livianos'!AI410,'EV - Livianos'!AI1378))</f>
        <v>3.2845641988923417E-2</v>
      </c>
      <c r="AJ1620" s="57">
        <f>+(IF('Panel de Control'!$C$29="Base",'EV - Livianos'!AJ410,'EV - Livianos'!AJ1378))</f>
        <v>3.4707354620779653E-2</v>
      </c>
      <c r="AK1620" s="57">
        <f>+(IF('Panel de Control'!$C$29="Base",'EV - Livianos'!AK410,'EV - Livianos'!AK1378))</f>
        <v>3.6507842324637031E-2</v>
      </c>
    </row>
    <row r="1621" spans="1:37" s="65" customFormat="1" ht="17.100000000000001" customHeight="1" x14ac:dyDescent="0.2">
      <c r="A1621" s="54" t="s">
        <v>243</v>
      </c>
      <c r="B1621" s="55" t="s">
        <v>110</v>
      </c>
      <c r="C1621" s="56" t="s">
        <v>242</v>
      </c>
      <c r="D1621" s="57">
        <f>+(IF('Panel de Control'!$C$29="Base",'EV - Livianos'!D411,'EV - Livianos'!D1379))</f>
        <v>0.26127297176154191</v>
      </c>
      <c r="E1621" s="57">
        <f>+(IF('Panel de Control'!$C$29="Base",'EV - Livianos'!E411,'EV - Livianos'!E1379))</f>
        <v>0.26122612976051346</v>
      </c>
      <c r="F1621" s="57">
        <f>+(IF('Panel de Control'!$C$29="Base",'EV - Livianos'!F411,'EV - Livianos'!F1379))</f>
        <v>0.26120271190934713</v>
      </c>
      <c r="G1621" s="57">
        <f>+(IF('Panel de Control'!$C$29="Base",'EV - Livianos'!G411,'EV - Livianos'!G1379))</f>
        <v>0.26120271190934713</v>
      </c>
      <c r="H1621" s="57">
        <f>+(IF('Panel de Control'!$C$29="Base",'EV - Livianos'!H411,'EV - Livianos'!H1379))</f>
        <v>0.26105533843734458</v>
      </c>
      <c r="I1621" s="57">
        <f>+(IF('Panel de Control'!$C$29="Base",'EV - Livianos'!I411,'EV - Livianos'!I1379))</f>
        <v>0.26103483201195504</v>
      </c>
      <c r="J1621" s="57">
        <f>+(IF('Panel de Control'!$C$29="Base",'EV - Livianos'!J411,'EV - Livianos'!J1379))</f>
        <v>0.26096451375986357</v>
      </c>
      <c r="K1621" s="57">
        <f>+(IF('Panel de Control'!$C$29="Base",'EV - Livianos'!K411,'EV - Livianos'!K1379))</f>
        <v>0.26079230120378544</v>
      </c>
      <c r="L1621" s="57">
        <f>+(IF('Panel de Control'!$C$29="Base",'EV - Livianos'!L411,'EV - Livianos'!L1379))</f>
        <v>0.26045659374952634</v>
      </c>
      <c r="M1621" s="57">
        <f>+(IF('Panel de Control'!$C$29="Base",'EV - Livianos'!M411,'EV - Livianos'!M1379))</f>
        <v>0.25982377232774301</v>
      </c>
      <c r="N1621" s="57">
        <f>+(IF('Panel de Control'!$C$29="Base",'EV - Livianos'!N411,'EV - Livianos'!N1379))</f>
        <v>0.25880289648851768</v>
      </c>
      <c r="O1621" s="57">
        <f>+(IF('Panel de Control'!$C$29="Base",'EV - Livianos'!O411,'EV - Livianos'!O1379))</f>
        <v>0.25719163348338303</v>
      </c>
      <c r="P1621" s="57">
        <f>+(IF('Panel de Control'!$C$29="Base",'EV - Livianos'!P411,'EV - Livianos'!P1379))</f>
        <v>0.25493201605118315</v>
      </c>
      <c r="Q1621" s="57">
        <f>+(IF('Panel de Control'!$C$29="Base",'EV - Livianos'!Q411,'EV - Livianos'!Q1379))</f>
        <v>0.2515577825714545</v>
      </c>
      <c r="R1621" s="57">
        <f>+(IF('Panel de Control'!$C$29="Base",'EV - Livianos'!R411,'EV - Livianos'!R1379))</f>
        <v>0.24699507107732868</v>
      </c>
      <c r="S1621" s="57">
        <f>+(IF('Panel de Control'!$C$29="Base",'EV - Livianos'!S411,'EV - Livianos'!S1379))</f>
        <v>0.24102952385697746</v>
      </c>
      <c r="T1621" s="57">
        <f>+(IF('Panel de Control'!$C$29="Base",'EV - Livianos'!T411,'EV - Livianos'!T1379))</f>
        <v>0.23414408673888057</v>
      </c>
      <c r="U1621" s="57">
        <f>+(IF('Panel de Control'!$C$29="Base",'EV - Livianos'!U411,'EV - Livianos'!U1379))</f>
        <v>0.226353725482555</v>
      </c>
      <c r="V1621" s="57">
        <f>+(IF('Panel de Control'!$C$29="Base",'EV - Livianos'!V411,'EV - Livianos'!V1379))</f>
        <v>0.21785577379410129</v>
      </c>
      <c r="W1621" s="57">
        <f>+(IF('Panel de Control'!$C$29="Base",'EV - Livianos'!W411,'EV - Livianos'!W1379))</f>
        <v>0.20842302584984132</v>
      </c>
      <c r="X1621" s="57">
        <f>+(IF('Panel de Control'!$C$29="Base",'EV - Livianos'!X411,'EV - Livianos'!X1379))</f>
        <v>0.19804599662555256</v>
      </c>
      <c r="Y1621" s="57">
        <f>+(IF('Panel de Control'!$C$29="Base",'EV - Livianos'!Y411,'EV - Livianos'!Y1379))</f>
        <v>0.18706389089932254</v>
      </c>
      <c r="Z1621" s="57">
        <f>+(IF('Panel de Control'!$C$29="Base",'EV - Livianos'!Z411,'EV - Livianos'!Z1379))</f>
        <v>0.17595581941249797</v>
      </c>
      <c r="AA1621" s="57">
        <f>+(IF('Panel de Control'!$C$29="Base",'EV - Livianos'!AA411,'EV - Livianos'!AA1379))</f>
        <v>0.16410547935235353</v>
      </c>
      <c r="AB1621" s="57">
        <f>+(IF('Panel de Control'!$C$29="Base",'EV - Livianos'!AB411,'EV - Livianos'!AB1379))</f>
        <v>0.1439780728383801</v>
      </c>
      <c r="AC1621" s="57">
        <f>+(IF('Panel de Control'!$C$29="Base",'EV - Livianos'!AC411,'EV - Livianos'!AC1379))</f>
        <v>0.12601122997235412</v>
      </c>
      <c r="AD1621" s="57">
        <f>+(IF('Panel de Control'!$C$29="Base",'EV - Livianos'!AD411,'EV - Livianos'!AD1379))</f>
        <v>0.11006795305176399</v>
      </c>
      <c r="AE1621" s="57">
        <f>+(IF('Panel de Control'!$C$29="Base",'EV - Livianos'!AE411,'EV - Livianos'!AE1379))</f>
        <v>9.5935440174662198E-2</v>
      </c>
      <c r="AF1621" s="57">
        <f>+(IF('Panel de Control'!$C$29="Base",'EV - Livianos'!AF411,'EV - Livianos'!AF1379))</f>
        <v>8.3563130708707287E-2</v>
      </c>
      <c r="AG1621" s="57">
        <f>+(IF('Panel de Control'!$C$29="Base",'EV - Livianos'!AG411,'EV - Livianos'!AG1379))</f>
        <v>7.2677155113971617E-2</v>
      </c>
      <c r="AH1621" s="57">
        <f>+(IF('Panel de Control'!$C$29="Base",'EV - Livianos'!AH411,'EV - Livianos'!AH1379))</f>
        <v>6.3135331234878578E-2</v>
      </c>
      <c r="AI1621" s="57">
        <f>+(IF('Panel de Control'!$C$29="Base",'EV - Livianos'!AI411,'EV - Livianos'!AI1379))</f>
        <v>5.4804439461764387E-2</v>
      </c>
      <c r="AJ1621" s="57">
        <f>+(IF('Panel de Control'!$C$29="Base",'EV - Livianos'!AJ411,'EV - Livianos'!AJ1379))</f>
        <v>4.7580335732611591E-2</v>
      </c>
      <c r="AK1621" s="57">
        <f>+(IF('Panel de Control'!$C$29="Base",'EV - Livianos'!AK411,'EV - Livianos'!AK1379))</f>
        <v>4.1296562827108703E-2</v>
      </c>
    </row>
    <row r="1622" spans="1:37" s="65" customFormat="1" ht="17.100000000000001" customHeight="1" x14ac:dyDescent="0.2">
      <c r="A1622" s="54" t="s">
        <v>244</v>
      </c>
      <c r="B1622" s="55" t="s">
        <v>110</v>
      </c>
      <c r="C1622" s="56" t="s">
        <v>242</v>
      </c>
      <c r="D1622" s="57">
        <f>+(IF('Panel de Control'!$C$29="Base",'EV - Livianos'!D412,'EV - Livianos'!D1380))</f>
        <v>0</v>
      </c>
      <c r="E1622" s="57">
        <f>+(IF('Panel de Control'!$C$29="Base",'EV - Livianos'!E412,'EV - Livianos'!E1380))</f>
        <v>0</v>
      </c>
      <c r="F1622" s="57">
        <f>+(IF('Panel de Control'!$C$29="Base",'EV - Livianos'!F412,'EV - Livianos'!F1380))</f>
        <v>0</v>
      </c>
      <c r="G1622" s="57">
        <f>+(IF('Panel de Control'!$C$29="Base",'EV - Livianos'!G412,'EV - Livianos'!G1380))</f>
        <v>0</v>
      </c>
      <c r="H1622" s="57">
        <f>+(IF('Panel de Control'!$C$29="Base",'EV - Livianos'!H412,'EV - Livianos'!H1380))</f>
        <v>0</v>
      </c>
      <c r="I1622" s="57">
        <f>+(IF('Panel de Control'!$C$29="Base",'EV - Livianos'!I412,'EV - Livianos'!I1380))</f>
        <v>0</v>
      </c>
      <c r="J1622" s="57">
        <f>+(IF('Panel de Control'!$C$29="Base",'EV - Livianos'!J412,'EV - Livianos'!J1380))</f>
        <v>0</v>
      </c>
      <c r="K1622" s="57">
        <f>+(IF('Panel de Control'!$C$29="Base",'EV - Livianos'!K412,'EV - Livianos'!K1380))</f>
        <v>0</v>
      </c>
      <c r="L1622" s="57">
        <f>+(IF('Panel de Control'!$C$29="Base",'EV - Livianos'!L412,'EV - Livianos'!L1380))</f>
        <v>0</v>
      </c>
      <c r="M1622" s="57">
        <f>+(IF('Panel de Control'!$C$29="Base",'EV - Livianos'!M412,'EV - Livianos'!M1380))</f>
        <v>0</v>
      </c>
      <c r="N1622" s="57">
        <f>+(IF('Panel de Control'!$C$29="Base",'EV - Livianos'!N412,'EV - Livianos'!N1380))</f>
        <v>0</v>
      </c>
      <c r="O1622" s="57">
        <f>+(IF('Panel de Control'!$C$29="Base",'EV - Livianos'!O412,'EV - Livianos'!O1380))</f>
        <v>0</v>
      </c>
      <c r="P1622" s="57">
        <f>+(IF('Panel de Control'!$C$29="Base",'EV - Livianos'!P412,'EV - Livianos'!P1380))</f>
        <v>0</v>
      </c>
      <c r="Q1622" s="57">
        <f>+(IF('Panel de Control'!$C$29="Base",'EV - Livianos'!Q412,'EV - Livianos'!Q1380))</f>
        <v>0</v>
      </c>
      <c r="R1622" s="57">
        <f>+(IF('Panel de Control'!$C$29="Base",'EV - Livianos'!R412,'EV - Livianos'!R1380))</f>
        <v>0</v>
      </c>
      <c r="S1622" s="57">
        <f>+(IF('Panel de Control'!$C$29="Base",'EV - Livianos'!S412,'EV - Livianos'!S1380))</f>
        <v>0</v>
      </c>
      <c r="T1622" s="57">
        <f>+(IF('Panel de Control'!$C$29="Base",'EV - Livianos'!T412,'EV - Livianos'!T1380))</f>
        <v>0</v>
      </c>
      <c r="U1622" s="57">
        <f>+(IF('Panel de Control'!$C$29="Base",'EV - Livianos'!U412,'EV - Livianos'!U1380))</f>
        <v>0</v>
      </c>
      <c r="V1622" s="57">
        <f>+(IF('Panel de Control'!$C$29="Base",'EV - Livianos'!V412,'EV - Livianos'!V1380))</f>
        <v>0</v>
      </c>
      <c r="W1622" s="57">
        <f>+(IF('Panel de Control'!$C$29="Base",'EV - Livianos'!W412,'EV - Livianos'!W1380))</f>
        <v>0</v>
      </c>
      <c r="X1622" s="57">
        <f>+(IF('Panel de Control'!$C$29="Base",'EV - Livianos'!X412,'EV - Livianos'!X1380))</f>
        <v>0</v>
      </c>
      <c r="Y1622" s="57">
        <f>+(IF('Panel de Control'!$C$29="Base",'EV - Livianos'!Y412,'EV - Livianos'!Y1380))</f>
        <v>0</v>
      </c>
      <c r="Z1622" s="57">
        <f>+(IF('Panel de Control'!$C$29="Base",'EV - Livianos'!Z412,'EV - Livianos'!Z1380))</f>
        <v>0</v>
      </c>
      <c r="AA1622" s="57">
        <f>+(IF('Panel de Control'!$C$29="Base",'EV - Livianos'!AA412,'EV - Livianos'!AA1380))</f>
        <v>0</v>
      </c>
      <c r="AB1622" s="57">
        <f>+(IF('Panel de Control'!$C$29="Base",'EV - Livianos'!AB412,'EV - Livianos'!AB1380))</f>
        <v>0</v>
      </c>
      <c r="AC1622" s="57">
        <f>+(IF('Panel de Control'!$C$29="Base",'EV - Livianos'!AC412,'EV - Livianos'!AC1380))</f>
        <v>0</v>
      </c>
      <c r="AD1622" s="57">
        <f>+(IF('Panel de Control'!$C$29="Base",'EV - Livianos'!AD412,'EV - Livianos'!AD1380))</f>
        <v>0</v>
      </c>
      <c r="AE1622" s="57">
        <f>+(IF('Panel de Control'!$C$29="Base",'EV - Livianos'!AE412,'EV - Livianos'!AE1380))</f>
        <v>0</v>
      </c>
      <c r="AF1622" s="57">
        <f>+(IF('Panel de Control'!$C$29="Base",'EV - Livianos'!AF412,'EV - Livianos'!AF1380))</f>
        <v>0</v>
      </c>
      <c r="AG1622" s="57">
        <f>+(IF('Panel de Control'!$C$29="Base",'EV - Livianos'!AG412,'EV - Livianos'!AG1380))</f>
        <v>0</v>
      </c>
      <c r="AH1622" s="57">
        <f>+(IF('Panel de Control'!$C$29="Base",'EV - Livianos'!AH412,'EV - Livianos'!AH1380))</f>
        <v>0</v>
      </c>
      <c r="AI1622" s="57">
        <f>+(IF('Panel de Control'!$C$29="Base",'EV - Livianos'!AI412,'EV - Livianos'!AI1380))</f>
        <v>0</v>
      </c>
      <c r="AJ1622" s="57">
        <f>+(IF('Panel de Control'!$C$29="Base",'EV - Livianos'!AJ412,'EV - Livianos'!AJ1380))</f>
        <v>0</v>
      </c>
      <c r="AK1622" s="57">
        <f>+(IF('Panel de Control'!$C$29="Base",'EV - Livianos'!AK412,'EV - Livianos'!AK1380))</f>
        <v>0</v>
      </c>
    </row>
    <row r="1623" spans="1:37" s="65" customFormat="1" ht="17.100000000000001" customHeight="1" x14ac:dyDescent="0.2">
      <c r="A1623" s="54" t="s">
        <v>268</v>
      </c>
      <c r="B1623" s="55" t="s">
        <v>110</v>
      </c>
      <c r="C1623" s="56" t="s">
        <v>242</v>
      </c>
      <c r="D1623" s="57">
        <f>+(IF('Panel de Control'!$C$29="Base",'EV - Livianos'!D413,'EV - Livianos'!D1381))</f>
        <v>0</v>
      </c>
      <c r="E1623" s="57">
        <f>+(IF('Panel de Control'!$C$29="Base",'EV - Livianos'!E413,'EV - Livianos'!E1381))</f>
        <v>0</v>
      </c>
      <c r="F1623" s="57">
        <f>+(IF('Panel de Control'!$C$29="Base",'EV - Livianos'!F413,'EV - Livianos'!F1381))</f>
        <v>0</v>
      </c>
      <c r="G1623" s="57">
        <f>+(IF('Panel de Control'!$C$29="Base",'EV - Livianos'!G413,'EV - Livianos'!G1381))</f>
        <v>0</v>
      </c>
      <c r="H1623" s="57">
        <f>+(IF('Panel de Control'!$C$29="Base",'EV - Livianos'!H413,'EV - Livianos'!H1381))</f>
        <v>0</v>
      </c>
      <c r="I1623" s="57">
        <f>+(IF('Panel de Control'!$C$29="Base",'EV - Livianos'!I413,'EV - Livianos'!I1381))</f>
        <v>0</v>
      </c>
      <c r="J1623" s="57">
        <f>+(IF('Panel de Control'!$C$29="Base",'EV - Livianos'!J413,'EV - Livianos'!J1381))</f>
        <v>0</v>
      </c>
      <c r="K1623" s="57">
        <f>+(IF('Panel de Control'!$C$29="Base",'EV - Livianos'!K413,'EV - Livianos'!K1381))</f>
        <v>0</v>
      </c>
      <c r="L1623" s="57">
        <f>+(IF('Panel de Control'!$C$29="Base",'EV - Livianos'!L413,'EV - Livianos'!L1381))</f>
        <v>0</v>
      </c>
      <c r="M1623" s="57">
        <f>+(IF('Panel de Control'!$C$29="Base",'EV - Livianos'!M413,'EV - Livianos'!M1381))</f>
        <v>0</v>
      </c>
      <c r="N1623" s="57">
        <f>+(IF('Panel de Control'!$C$29="Base",'EV - Livianos'!N413,'EV - Livianos'!N1381))</f>
        <v>0</v>
      </c>
      <c r="O1623" s="57">
        <f>+(IF('Panel de Control'!$C$29="Base",'EV - Livianos'!O413,'EV - Livianos'!O1381))</f>
        <v>0</v>
      </c>
      <c r="P1623" s="57">
        <f>+(IF('Panel de Control'!$C$29="Base",'EV - Livianos'!P413,'EV - Livianos'!P1381))</f>
        <v>0</v>
      </c>
      <c r="Q1623" s="57">
        <f>+(IF('Panel de Control'!$C$29="Base",'EV - Livianos'!Q413,'EV - Livianos'!Q1381))</f>
        <v>0</v>
      </c>
      <c r="R1623" s="57">
        <f>+(IF('Panel de Control'!$C$29="Base",'EV - Livianos'!R413,'EV - Livianos'!R1381))</f>
        <v>0</v>
      </c>
      <c r="S1623" s="57">
        <f>+(IF('Panel de Control'!$C$29="Base",'EV - Livianos'!S413,'EV - Livianos'!S1381))</f>
        <v>0</v>
      </c>
      <c r="T1623" s="57">
        <f>+(IF('Panel de Control'!$C$29="Base",'EV - Livianos'!T413,'EV - Livianos'!T1381))</f>
        <v>0</v>
      </c>
      <c r="U1623" s="57">
        <f>+(IF('Panel de Control'!$C$29="Base",'EV - Livianos'!U413,'EV - Livianos'!U1381))</f>
        <v>0</v>
      </c>
      <c r="V1623" s="57">
        <f>+(IF('Panel de Control'!$C$29="Base",'EV - Livianos'!V413,'EV - Livianos'!V1381))</f>
        <v>0</v>
      </c>
      <c r="W1623" s="57">
        <f>+(IF('Panel de Control'!$C$29="Base",'EV - Livianos'!W413,'EV - Livianos'!W1381))</f>
        <v>0</v>
      </c>
      <c r="X1623" s="57">
        <f>+(IF('Panel de Control'!$C$29="Base",'EV - Livianos'!X413,'EV - Livianos'!X1381))</f>
        <v>0</v>
      </c>
      <c r="Y1623" s="57">
        <f>+(IF('Panel de Control'!$C$29="Base",'EV - Livianos'!Y413,'EV - Livianos'!Y1381))</f>
        <v>0</v>
      </c>
      <c r="Z1623" s="57">
        <f>+(IF('Panel de Control'!$C$29="Base",'EV - Livianos'!Z413,'EV - Livianos'!Z1381))</f>
        <v>0</v>
      </c>
      <c r="AA1623" s="57">
        <f>+(IF('Panel de Control'!$C$29="Base",'EV - Livianos'!AA413,'EV - Livianos'!AA1381))</f>
        <v>0</v>
      </c>
      <c r="AB1623" s="57">
        <f>+(IF('Panel de Control'!$C$29="Base",'EV - Livianos'!AB413,'EV - Livianos'!AB1381))</f>
        <v>0</v>
      </c>
      <c r="AC1623" s="57">
        <f>+(IF('Panel de Control'!$C$29="Base",'EV - Livianos'!AC413,'EV - Livianos'!AC1381))</f>
        <v>0</v>
      </c>
      <c r="AD1623" s="57">
        <f>+(IF('Panel de Control'!$C$29="Base",'EV - Livianos'!AD413,'EV - Livianos'!AD1381))</f>
        <v>0</v>
      </c>
      <c r="AE1623" s="57">
        <f>+(IF('Panel de Control'!$C$29="Base",'EV - Livianos'!AE413,'EV - Livianos'!AE1381))</f>
        <v>0</v>
      </c>
      <c r="AF1623" s="57">
        <f>+(IF('Panel de Control'!$C$29="Base",'EV - Livianos'!AF413,'EV - Livianos'!AF1381))</f>
        <v>0</v>
      </c>
      <c r="AG1623" s="57">
        <f>+(IF('Panel de Control'!$C$29="Base",'EV - Livianos'!AG413,'EV - Livianos'!AG1381))</f>
        <v>0</v>
      </c>
      <c r="AH1623" s="57">
        <f>+(IF('Panel de Control'!$C$29="Base",'EV - Livianos'!AH413,'EV - Livianos'!AH1381))</f>
        <v>0</v>
      </c>
      <c r="AI1623" s="57">
        <f>+(IF('Panel de Control'!$C$29="Base",'EV - Livianos'!AI413,'EV - Livianos'!AI1381))</f>
        <v>0</v>
      </c>
      <c r="AJ1623" s="57">
        <f>+(IF('Panel de Control'!$C$29="Base",'EV - Livianos'!AJ413,'EV - Livianos'!AJ1381))</f>
        <v>0</v>
      </c>
      <c r="AK1623" s="57">
        <f>+(IF('Panel de Control'!$C$29="Base",'EV - Livianos'!AK413,'EV - Livianos'!AK1381))</f>
        <v>0</v>
      </c>
    </row>
    <row r="1624" spans="1:37" s="65" customFormat="1" ht="17.100000000000001" customHeight="1" x14ac:dyDescent="0.2">
      <c r="A1624" s="54" t="s">
        <v>189</v>
      </c>
      <c r="B1624" s="55" t="s">
        <v>110</v>
      </c>
      <c r="C1624" s="56" t="s">
        <v>242</v>
      </c>
      <c r="D1624" s="57">
        <f>+(IF('Panel de Control'!$C$29="Base",'EV - Livianos'!D414,'EV - Livianos'!D1382))</f>
        <v>8.9645898700134466E-5</v>
      </c>
      <c r="E1624" s="57">
        <f>+(IF('Panel de Control'!$C$29="Base",'EV - Livianos'!E414,'EV - Livianos'!E1382))</f>
        <v>8.9645898700134466E-5</v>
      </c>
      <c r="F1624" s="57">
        <f>+(IF('Panel de Control'!$C$29="Base",'EV - Livianos'!F414,'EV - Livianos'!F1382))</f>
        <v>8.9645898700134466E-5</v>
      </c>
      <c r="G1624" s="57">
        <f>+(IF('Panel de Control'!$C$29="Base",'EV - Livianos'!G414,'EV - Livianos'!G1382))</f>
        <v>8.9645898700134466E-5</v>
      </c>
      <c r="H1624" s="57">
        <f>+(IF('Panel de Control'!$C$29="Base",'EV - Livianos'!H414,'EV - Livianos'!H1382))</f>
        <v>2.7542587664131308E-4</v>
      </c>
      <c r="I1624" s="57">
        <f>+(IF('Panel de Control'!$C$29="Base",'EV - Livianos'!I414,'EV - Livianos'!I1382))</f>
        <v>2.9866384809938955E-4</v>
      </c>
      <c r="J1624" s="57">
        <f>+(IF('Panel de Control'!$C$29="Base",'EV - Livianos'!J414,'EV - Livianos'!J1382))</f>
        <v>3.7981511375460928E-4</v>
      </c>
      <c r="K1624" s="57">
        <f>+(IF('Panel de Control'!$C$29="Base",'EV - Livianos'!K414,'EV - Livianos'!K1382))</f>
        <v>4.9559208507693638E-3</v>
      </c>
      <c r="L1624" s="57">
        <f>+(IF('Panel de Control'!$C$29="Base",'EV - Livianos'!L414,'EV - Livianos'!L1382))</f>
        <v>9.4006698210634693E-3</v>
      </c>
      <c r="M1624" s="57">
        <f>+(IF('Panel de Control'!$C$29="Base",'EV - Livianos'!M414,'EV - Livianos'!M1382))</f>
        <v>1.3699158688781432E-2</v>
      </c>
      <c r="N1624" s="57">
        <f>+(IF('Panel de Control'!$C$29="Base",'EV - Livianos'!N414,'EV - Livianos'!N1382))</f>
        <v>2.018101243023734E-2</v>
      </c>
      <c r="O1624" s="57">
        <f>+(IF('Panel de Control'!$C$29="Base",'EV - Livianos'!O414,'EV - Livianos'!O1382))</f>
        <v>2.6576459430162038E-2</v>
      </c>
      <c r="P1624" s="57">
        <f>+(IF('Panel de Control'!$C$29="Base",'EV - Livianos'!P414,'EV - Livianos'!P1382))</f>
        <v>3.2870058269689931E-2</v>
      </c>
      <c r="Q1624" s="57">
        <f>+(IF('Panel de Control'!$C$29="Base",'EV - Livianos'!Q414,'EV - Livianos'!Q1382))</f>
        <v>4.0698293080276601E-2</v>
      </c>
      <c r="R1624" s="57">
        <f>+(IF('Panel de Control'!$C$29="Base",'EV - Livianos'!R414,'EV - Livianos'!R1382))</f>
        <v>4.8603498046074778E-2</v>
      </c>
      <c r="S1624" s="57">
        <f>+(IF('Panel de Control'!$C$29="Base",'EV - Livianos'!S414,'EV - Livianos'!S1382))</f>
        <v>5.6736327075315937E-2</v>
      </c>
      <c r="T1624" s="57">
        <f>+(IF('Panel de Control'!$C$29="Base",'EV - Livianos'!T414,'EV - Livianos'!T1382))</f>
        <v>6.6062261541145639E-2</v>
      </c>
      <c r="U1624" s="57">
        <f>+(IF('Panel de Control'!$C$29="Base",'EV - Livianos'!U414,'EV - Livianos'!U1382))</f>
        <v>7.677544310287697E-2</v>
      </c>
      <c r="V1624" s="57">
        <f>+(IF('Panel de Control'!$C$29="Base",'EV - Livianos'!V414,'EV - Livianos'!V1382))</f>
        <v>8.8692243958772538E-2</v>
      </c>
      <c r="W1624" s="57">
        <f>+(IF('Panel de Control'!$C$29="Base",'EV - Livianos'!W414,'EV - Livianos'!W1382))</f>
        <v>0.10215409161259675</v>
      </c>
      <c r="X1624" s="57">
        <f>+(IF('Panel de Control'!$C$29="Base",'EV - Livianos'!X414,'EV - Livianos'!X1382))</f>
        <v>0.11726611085671433</v>
      </c>
      <c r="Y1624" s="57">
        <f>+(IF('Panel de Control'!$C$29="Base",'EV - Livianos'!Y414,'EV - Livianos'!Y1382))</f>
        <v>0.13366347867611775</v>
      </c>
      <c r="Z1624" s="57">
        <f>+(IF('Panel de Control'!$C$29="Base",'EV - Livianos'!Z414,'EV - Livianos'!Z1382))</f>
        <v>0.15082563007249511</v>
      </c>
      <c r="AA1624" s="57">
        <f>+(IF('Panel de Control'!$C$29="Base",'EV - Livianos'!AA414,'EV - Livianos'!AA1382))</f>
        <v>0.16967258261252177</v>
      </c>
      <c r="AB1624" s="57">
        <f>+(IF('Panel de Control'!$C$29="Base",'EV - Livianos'!AB414,'EV - Livianos'!AB1382))</f>
        <v>0.18946071881746593</v>
      </c>
      <c r="AC1624" s="57">
        <f>+(IF('Panel de Control'!$C$29="Base",'EV - Livianos'!AC414,'EV - Livianos'!AC1382))</f>
        <v>0.21005184401024818</v>
      </c>
      <c r="AD1624" s="57">
        <f>+(IF('Panel de Control'!$C$29="Base",'EV - Livianos'!AD414,'EV - Livianos'!AD1382))</f>
        <v>0.23152431598011461</v>
      </c>
      <c r="AE1624" s="57">
        <f>+(IF('Panel de Control'!$C$29="Base",'EV - Livianos'!AE414,'EV - Livianos'!AE1382))</f>
        <v>0.25363361522592898</v>
      </c>
      <c r="AF1624" s="57">
        <f>+(IF('Panel de Control'!$C$29="Base",'EV - Livianos'!AF414,'EV - Livianos'!AF1382))</f>
        <v>0.27568982692566274</v>
      </c>
      <c r="AG1624" s="57">
        <f>+(IF('Panel de Control'!$C$29="Base",'EV - Livianos'!AG414,'EV - Livianos'!AG1382))</f>
        <v>0.29827645906043188</v>
      </c>
      <c r="AH1624" s="57">
        <f>+(IF('Panel de Control'!$C$29="Base",'EV - Livianos'!AH414,'EV - Livianos'!AH1382))</f>
        <v>0.32100874015577679</v>
      </c>
      <c r="AI1624" s="57">
        <f>+(IF('Panel de Control'!$C$29="Base",'EV - Livianos'!AI414,'EV - Livianos'!AI1382))</f>
        <v>0.34367933929912103</v>
      </c>
      <c r="AJ1624" s="57">
        <f>+(IF('Panel de Control'!$C$29="Base",'EV - Livianos'!AJ414,'EV - Livianos'!AJ1382))</f>
        <v>0.36610313552071994</v>
      </c>
      <c r="AK1624" s="57">
        <f>+(IF('Panel de Control'!$C$29="Base",'EV - Livianos'!AK414,'EV - Livianos'!AK1382))</f>
        <v>0.38828208459683294</v>
      </c>
    </row>
    <row r="1625" spans="1:37" s="65" customFormat="1" ht="17.100000000000001" customHeight="1" x14ac:dyDescent="0.2">
      <c r="A1625" s="54" t="s">
        <v>269</v>
      </c>
      <c r="B1625" s="55" t="s">
        <v>110</v>
      </c>
      <c r="C1625" s="56" t="s">
        <v>242</v>
      </c>
      <c r="D1625" s="57">
        <f>+(IF('Panel de Control'!$C$29="Base",'EV - Livianos'!D415,'EV - Livianos'!D1383))</f>
        <v>0</v>
      </c>
      <c r="E1625" s="57">
        <f>+(IF('Panel de Control'!$C$29="Base",'EV - Livianos'!E415,'EV - Livianos'!E1383))</f>
        <v>0</v>
      </c>
      <c r="F1625" s="57">
        <f>+(IF('Panel de Control'!$C$29="Base",'EV - Livianos'!F415,'EV - Livianos'!F1383))</f>
        <v>0</v>
      </c>
      <c r="G1625" s="57">
        <f>+(IF('Panel de Control'!$C$29="Base",'EV - Livianos'!G415,'EV - Livianos'!G1383))</f>
        <v>0</v>
      </c>
      <c r="H1625" s="57">
        <f>+(IF('Panel de Control'!$C$29="Base",'EV - Livianos'!H415,'EV - Livianos'!H1383))</f>
        <v>0</v>
      </c>
      <c r="I1625" s="57">
        <f>+(IF('Panel de Control'!$C$29="Base",'EV - Livianos'!I415,'EV - Livianos'!I1383))</f>
        <v>0</v>
      </c>
      <c r="J1625" s="57">
        <f>+(IF('Panel de Control'!$C$29="Base",'EV - Livianos'!J415,'EV - Livianos'!J1383))</f>
        <v>0</v>
      </c>
      <c r="K1625" s="57">
        <f>+(IF('Panel de Control'!$C$29="Base",'EV - Livianos'!K415,'EV - Livianos'!K1383))</f>
        <v>0</v>
      </c>
      <c r="L1625" s="57">
        <f>+(IF('Panel de Control'!$C$29="Base",'EV - Livianos'!L415,'EV - Livianos'!L1383))</f>
        <v>0</v>
      </c>
      <c r="M1625" s="57">
        <f>+(IF('Panel de Control'!$C$29="Base",'EV - Livianos'!M415,'EV - Livianos'!M1383))</f>
        <v>0</v>
      </c>
      <c r="N1625" s="57">
        <f>+(IF('Panel de Control'!$C$29="Base",'EV - Livianos'!N415,'EV - Livianos'!N1383))</f>
        <v>0</v>
      </c>
      <c r="O1625" s="57">
        <f>+(IF('Panel de Control'!$C$29="Base",'EV - Livianos'!O415,'EV - Livianos'!O1383))</f>
        <v>0</v>
      </c>
      <c r="P1625" s="57">
        <f>+(IF('Panel de Control'!$C$29="Base",'EV - Livianos'!P415,'EV - Livianos'!P1383))</f>
        <v>0</v>
      </c>
      <c r="Q1625" s="57">
        <f>+(IF('Panel de Control'!$C$29="Base",'EV - Livianos'!Q415,'EV - Livianos'!Q1383))</f>
        <v>0</v>
      </c>
      <c r="R1625" s="57">
        <f>+(IF('Panel de Control'!$C$29="Base",'EV - Livianos'!R415,'EV - Livianos'!R1383))</f>
        <v>0</v>
      </c>
      <c r="S1625" s="57">
        <f>+(IF('Panel de Control'!$C$29="Base",'EV - Livianos'!S415,'EV - Livianos'!S1383))</f>
        <v>0</v>
      </c>
      <c r="T1625" s="57">
        <f>+(IF('Panel de Control'!$C$29="Base",'EV - Livianos'!T415,'EV - Livianos'!T1383))</f>
        <v>0</v>
      </c>
      <c r="U1625" s="57">
        <f>+(IF('Panel de Control'!$C$29="Base",'EV - Livianos'!U415,'EV - Livianos'!U1383))</f>
        <v>0</v>
      </c>
      <c r="V1625" s="57">
        <f>+(IF('Panel de Control'!$C$29="Base",'EV - Livianos'!V415,'EV - Livianos'!V1383))</f>
        <v>0</v>
      </c>
      <c r="W1625" s="57">
        <f>+(IF('Panel de Control'!$C$29="Base",'EV - Livianos'!W415,'EV - Livianos'!W1383))</f>
        <v>0</v>
      </c>
      <c r="X1625" s="57">
        <f>+(IF('Panel de Control'!$C$29="Base",'EV - Livianos'!X415,'EV - Livianos'!X1383))</f>
        <v>0</v>
      </c>
      <c r="Y1625" s="57">
        <f>+(IF('Panel de Control'!$C$29="Base",'EV - Livianos'!Y415,'EV - Livianos'!Y1383))</f>
        <v>0</v>
      </c>
      <c r="Z1625" s="57">
        <f>+(IF('Panel de Control'!$C$29="Base",'EV - Livianos'!Z415,'EV - Livianos'!Z1383))</f>
        <v>0</v>
      </c>
      <c r="AA1625" s="57">
        <f>+(IF('Panel de Control'!$C$29="Base",'EV - Livianos'!AA415,'EV - Livianos'!AA1383))</f>
        <v>0</v>
      </c>
      <c r="AB1625" s="57">
        <f>+(IF('Panel de Control'!$C$29="Base",'EV - Livianos'!AB415,'EV - Livianos'!AB1383))</f>
        <v>0</v>
      </c>
      <c r="AC1625" s="57">
        <f>+(IF('Panel de Control'!$C$29="Base",'EV - Livianos'!AC415,'EV - Livianos'!AC1383))</f>
        <v>0</v>
      </c>
      <c r="AD1625" s="57">
        <f>+(IF('Panel de Control'!$C$29="Base",'EV - Livianos'!AD415,'EV - Livianos'!AD1383))</f>
        <v>0</v>
      </c>
      <c r="AE1625" s="57">
        <f>+(IF('Panel de Control'!$C$29="Base",'EV - Livianos'!AE415,'EV - Livianos'!AE1383))</f>
        <v>0</v>
      </c>
      <c r="AF1625" s="57">
        <f>+(IF('Panel de Control'!$C$29="Base",'EV - Livianos'!AF415,'EV - Livianos'!AF1383))</f>
        <v>0</v>
      </c>
      <c r="AG1625" s="57">
        <f>+(IF('Panel de Control'!$C$29="Base",'EV - Livianos'!AG415,'EV - Livianos'!AG1383))</f>
        <v>0</v>
      </c>
      <c r="AH1625" s="57">
        <f>+(IF('Panel de Control'!$C$29="Base",'EV - Livianos'!AH415,'EV - Livianos'!AH1383))</f>
        <v>0</v>
      </c>
      <c r="AI1625" s="57">
        <f>+(IF('Panel de Control'!$C$29="Base",'EV - Livianos'!AI415,'EV - Livianos'!AI1383))</f>
        <v>0</v>
      </c>
      <c r="AJ1625" s="57">
        <f>+(IF('Panel de Control'!$C$29="Base",'EV - Livianos'!AJ415,'EV - Livianos'!AJ1383))</f>
        <v>0</v>
      </c>
      <c r="AK1625" s="57">
        <f>+(IF('Panel de Control'!$C$29="Base",'EV - Livianos'!AK415,'EV - Livianos'!AK1383))</f>
        <v>0</v>
      </c>
    </row>
    <row r="1626" spans="1:37" s="65" customFormat="1" ht="17.100000000000001" customHeight="1" x14ac:dyDescent="0.2">
      <c r="A1626" s="54" t="s">
        <v>270</v>
      </c>
      <c r="B1626" s="55" t="s">
        <v>110</v>
      </c>
      <c r="C1626" s="56" t="s">
        <v>242</v>
      </c>
      <c r="D1626" s="57">
        <f>+(IF('Panel de Control'!$C$29="Base",'EV - Livianos'!D416,'EV - Livianos'!D1384))</f>
        <v>0</v>
      </c>
      <c r="E1626" s="57">
        <f>+(IF('Panel de Control'!$C$29="Base",'EV - Livianos'!E416,'EV - Livianos'!E1384))</f>
        <v>0</v>
      </c>
      <c r="F1626" s="57">
        <f>+(IF('Panel de Control'!$C$29="Base",'EV - Livianos'!F416,'EV - Livianos'!F1384))</f>
        <v>0</v>
      </c>
      <c r="G1626" s="57">
        <f>+(IF('Panel de Control'!$C$29="Base",'EV - Livianos'!G416,'EV - Livianos'!G1384))</f>
        <v>0</v>
      </c>
      <c r="H1626" s="57">
        <f>+(IF('Panel de Control'!$C$29="Base",'EV - Livianos'!H416,'EV - Livianos'!H1384))</f>
        <v>0</v>
      </c>
      <c r="I1626" s="57">
        <f>+(IF('Panel de Control'!$C$29="Base",'EV - Livianos'!I416,'EV - Livianos'!I1384))</f>
        <v>0</v>
      </c>
      <c r="J1626" s="57">
        <f>+(IF('Panel de Control'!$C$29="Base",'EV - Livianos'!J416,'EV - Livianos'!J1384))</f>
        <v>0</v>
      </c>
      <c r="K1626" s="57">
        <f>+(IF('Panel de Control'!$C$29="Base",'EV - Livianos'!K416,'EV - Livianos'!K1384))</f>
        <v>0</v>
      </c>
      <c r="L1626" s="57">
        <f>+(IF('Panel de Control'!$C$29="Base",'EV - Livianos'!L416,'EV - Livianos'!L1384))</f>
        <v>0</v>
      </c>
      <c r="M1626" s="57">
        <f>+(IF('Panel de Control'!$C$29="Base",'EV - Livianos'!M416,'EV - Livianos'!M1384))</f>
        <v>0</v>
      </c>
      <c r="N1626" s="57">
        <f>+(IF('Panel de Control'!$C$29="Base",'EV - Livianos'!N416,'EV - Livianos'!N1384))</f>
        <v>0</v>
      </c>
      <c r="O1626" s="57">
        <f>+(IF('Panel de Control'!$C$29="Base",'EV - Livianos'!O416,'EV - Livianos'!O1384))</f>
        <v>0</v>
      </c>
      <c r="P1626" s="57">
        <f>+(IF('Panel de Control'!$C$29="Base",'EV - Livianos'!P416,'EV - Livianos'!P1384))</f>
        <v>0</v>
      </c>
      <c r="Q1626" s="57">
        <f>+(IF('Panel de Control'!$C$29="Base",'EV - Livianos'!Q416,'EV - Livianos'!Q1384))</f>
        <v>0</v>
      </c>
      <c r="R1626" s="57">
        <f>+(IF('Panel de Control'!$C$29="Base",'EV - Livianos'!R416,'EV - Livianos'!R1384))</f>
        <v>0</v>
      </c>
      <c r="S1626" s="57">
        <f>+(IF('Panel de Control'!$C$29="Base",'EV - Livianos'!S416,'EV - Livianos'!S1384))</f>
        <v>0</v>
      </c>
      <c r="T1626" s="57">
        <f>+(IF('Panel de Control'!$C$29="Base",'EV - Livianos'!T416,'EV - Livianos'!T1384))</f>
        <v>0</v>
      </c>
      <c r="U1626" s="57">
        <f>+(IF('Panel de Control'!$C$29="Base",'EV - Livianos'!U416,'EV - Livianos'!U1384))</f>
        <v>0</v>
      </c>
      <c r="V1626" s="57">
        <f>+(IF('Panel de Control'!$C$29="Base",'EV - Livianos'!V416,'EV - Livianos'!V1384))</f>
        <v>0</v>
      </c>
      <c r="W1626" s="57">
        <f>+(IF('Panel de Control'!$C$29="Base",'EV - Livianos'!W416,'EV - Livianos'!W1384))</f>
        <v>0</v>
      </c>
      <c r="X1626" s="57">
        <f>+(IF('Panel de Control'!$C$29="Base",'EV - Livianos'!X416,'EV - Livianos'!X1384))</f>
        <v>0</v>
      </c>
      <c r="Y1626" s="57">
        <f>+(IF('Panel de Control'!$C$29="Base",'EV - Livianos'!Y416,'EV - Livianos'!Y1384))</f>
        <v>0</v>
      </c>
      <c r="Z1626" s="57">
        <f>+(IF('Panel de Control'!$C$29="Base",'EV - Livianos'!Z416,'EV - Livianos'!Z1384))</f>
        <v>0</v>
      </c>
      <c r="AA1626" s="57">
        <f>+(IF('Panel de Control'!$C$29="Base",'EV - Livianos'!AA416,'EV - Livianos'!AA1384))</f>
        <v>0</v>
      </c>
      <c r="AB1626" s="57">
        <f>+(IF('Panel de Control'!$C$29="Base",'EV - Livianos'!AB416,'EV - Livianos'!AB1384))</f>
        <v>0</v>
      </c>
      <c r="AC1626" s="57">
        <f>+(IF('Panel de Control'!$C$29="Base",'EV - Livianos'!AC416,'EV - Livianos'!AC1384))</f>
        <v>0</v>
      </c>
      <c r="AD1626" s="57">
        <f>+(IF('Panel de Control'!$C$29="Base",'EV - Livianos'!AD416,'EV - Livianos'!AD1384))</f>
        <v>0</v>
      </c>
      <c r="AE1626" s="57">
        <f>+(IF('Panel de Control'!$C$29="Base",'EV - Livianos'!AE416,'EV - Livianos'!AE1384))</f>
        <v>0</v>
      </c>
      <c r="AF1626" s="57">
        <f>+(IF('Panel de Control'!$C$29="Base",'EV - Livianos'!AF416,'EV - Livianos'!AF1384))</f>
        <v>0</v>
      </c>
      <c r="AG1626" s="57">
        <f>+(IF('Panel de Control'!$C$29="Base",'EV - Livianos'!AG416,'EV - Livianos'!AG1384))</f>
        <v>0</v>
      </c>
      <c r="AH1626" s="57">
        <f>+(IF('Panel de Control'!$C$29="Base",'EV - Livianos'!AH416,'EV - Livianos'!AH1384))</f>
        <v>0</v>
      </c>
      <c r="AI1626" s="57">
        <f>+(IF('Panel de Control'!$C$29="Base",'EV - Livianos'!AI416,'EV - Livianos'!AI1384))</f>
        <v>0</v>
      </c>
      <c r="AJ1626" s="57">
        <f>+(IF('Panel de Control'!$C$29="Base",'EV - Livianos'!AJ416,'EV - Livianos'!AJ1384))</f>
        <v>0</v>
      </c>
      <c r="AK1626" s="57">
        <f>+(IF('Panel de Control'!$C$29="Base",'EV - Livianos'!AK416,'EV - Livianos'!AK1384))</f>
        <v>0</v>
      </c>
    </row>
    <row r="1627" spans="1:37" s="65" customFormat="1" ht="17.100000000000001" customHeight="1" x14ac:dyDescent="0.2">
      <c r="A1627" s="54" t="s">
        <v>271</v>
      </c>
      <c r="B1627" s="55" t="s">
        <v>110</v>
      </c>
      <c r="C1627" s="56" t="s">
        <v>242</v>
      </c>
      <c r="D1627" s="57">
        <f>+(IF('Panel de Control'!$C$29="Base",'EV - Livianos'!D417,'EV - Livianos'!D1385))</f>
        <v>0</v>
      </c>
      <c r="E1627" s="57">
        <f>+(IF('Panel de Control'!$C$29="Base",'EV - Livianos'!E417,'EV - Livianos'!E1385))</f>
        <v>0</v>
      </c>
      <c r="F1627" s="57">
        <f>+(IF('Panel de Control'!$C$29="Base",'EV - Livianos'!F417,'EV - Livianos'!F1385))</f>
        <v>0</v>
      </c>
      <c r="G1627" s="57">
        <f>+(IF('Panel de Control'!$C$29="Base",'EV - Livianos'!G417,'EV - Livianos'!G1385))</f>
        <v>0</v>
      </c>
      <c r="H1627" s="57">
        <f>+(IF('Panel de Control'!$C$29="Base",'EV - Livianos'!H417,'EV - Livianos'!H1385))</f>
        <v>0</v>
      </c>
      <c r="I1627" s="57">
        <f>+(IF('Panel de Control'!$C$29="Base",'EV - Livianos'!I417,'EV - Livianos'!I1385))</f>
        <v>0</v>
      </c>
      <c r="J1627" s="57">
        <f>+(IF('Panel de Control'!$C$29="Base",'EV - Livianos'!J417,'EV - Livianos'!J1385))</f>
        <v>0</v>
      </c>
      <c r="K1627" s="57">
        <f>+(IF('Panel de Control'!$C$29="Base",'EV - Livianos'!K417,'EV - Livianos'!K1385))</f>
        <v>0</v>
      </c>
      <c r="L1627" s="57">
        <f>+(IF('Panel de Control'!$C$29="Base",'EV - Livianos'!L417,'EV - Livianos'!L1385))</f>
        <v>0</v>
      </c>
      <c r="M1627" s="57">
        <f>+(IF('Panel de Control'!$C$29="Base",'EV - Livianos'!M417,'EV - Livianos'!M1385))</f>
        <v>0</v>
      </c>
      <c r="N1627" s="57">
        <f>+(IF('Panel de Control'!$C$29="Base",'EV - Livianos'!N417,'EV - Livianos'!N1385))</f>
        <v>0</v>
      </c>
      <c r="O1627" s="57">
        <f>+(IF('Panel de Control'!$C$29="Base",'EV - Livianos'!O417,'EV - Livianos'!O1385))</f>
        <v>0</v>
      </c>
      <c r="P1627" s="57">
        <f>+(IF('Panel de Control'!$C$29="Base",'EV - Livianos'!P417,'EV - Livianos'!P1385))</f>
        <v>0</v>
      </c>
      <c r="Q1627" s="57">
        <f>+(IF('Panel de Control'!$C$29="Base",'EV - Livianos'!Q417,'EV - Livianos'!Q1385))</f>
        <v>0</v>
      </c>
      <c r="R1627" s="57">
        <f>+(IF('Panel de Control'!$C$29="Base",'EV - Livianos'!R417,'EV - Livianos'!R1385))</f>
        <v>0</v>
      </c>
      <c r="S1627" s="57">
        <f>+(IF('Panel de Control'!$C$29="Base",'EV - Livianos'!S417,'EV - Livianos'!S1385))</f>
        <v>0</v>
      </c>
      <c r="T1627" s="57">
        <f>+(IF('Panel de Control'!$C$29="Base",'EV - Livianos'!T417,'EV - Livianos'!T1385))</f>
        <v>0</v>
      </c>
      <c r="U1627" s="57">
        <f>+(IF('Panel de Control'!$C$29="Base",'EV - Livianos'!U417,'EV - Livianos'!U1385))</f>
        <v>0</v>
      </c>
      <c r="V1627" s="57">
        <f>+(IF('Panel de Control'!$C$29="Base",'EV - Livianos'!V417,'EV - Livianos'!V1385))</f>
        <v>0</v>
      </c>
      <c r="W1627" s="57">
        <f>+(IF('Panel de Control'!$C$29="Base",'EV - Livianos'!W417,'EV - Livianos'!W1385))</f>
        <v>0</v>
      </c>
      <c r="X1627" s="57">
        <f>+(IF('Panel de Control'!$C$29="Base",'EV - Livianos'!X417,'EV - Livianos'!X1385))</f>
        <v>0</v>
      </c>
      <c r="Y1627" s="57">
        <f>+(IF('Panel de Control'!$C$29="Base",'EV - Livianos'!Y417,'EV - Livianos'!Y1385))</f>
        <v>0</v>
      </c>
      <c r="Z1627" s="57">
        <f>+(IF('Panel de Control'!$C$29="Base",'EV - Livianos'!Z417,'EV - Livianos'!Z1385))</f>
        <v>0</v>
      </c>
      <c r="AA1627" s="57">
        <f>+(IF('Panel de Control'!$C$29="Base",'EV - Livianos'!AA417,'EV - Livianos'!AA1385))</f>
        <v>0</v>
      </c>
      <c r="AB1627" s="57">
        <f>+(IF('Panel de Control'!$C$29="Base",'EV - Livianos'!AB417,'EV - Livianos'!AB1385))</f>
        <v>0</v>
      </c>
      <c r="AC1627" s="57">
        <f>+(IF('Panel de Control'!$C$29="Base",'EV - Livianos'!AC417,'EV - Livianos'!AC1385))</f>
        <v>0</v>
      </c>
      <c r="AD1627" s="57">
        <f>+(IF('Panel de Control'!$C$29="Base",'EV - Livianos'!AD417,'EV - Livianos'!AD1385))</f>
        <v>0</v>
      </c>
      <c r="AE1627" s="57">
        <f>+(IF('Panel de Control'!$C$29="Base",'EV - Livianos'!AE417,'EV - Livianos'!AE1385))</f>
        <v>0</v>
      </c>
      <c r="AF1627" s="57">
        <f>+(IF('Panel de Control'!$C$29="Base",'EV - Livianos'!AF417,'EV - Livianos'!AF1385))</f>
        <v>0</v>
      </c>
      <c r="AG1627" s="57">
        <f>+(IF('Panel de Control'!$C$29="Base",'EV - Livianos'!AG417,'EV - Livianos'!AG1385))</f>
        <v>0</v>
      </c>
      <c r="AH1627" s="57">
        <f>+(IF('Panel de Control'!$C$29="Base",'EV - Livianos'!AH417,'EV - Livianos'!AH1385))</f>
        <v>0</v>
      </c>
      <c r="AI1627" s="57">
        <f>+(IF('Panel de Control'!$C$29="Base",'EV - Livianos'!AI417,'EV - Livianos'!AI1385))</f>
        <v>0</v>
      </c>
      <c r="AJ1627" s="57">
        <f>+(IF('Panel de Control'!$C$29="Base",'EV - Livianos'!AJ417,'EV - Livianos'!AJ1385))</f>
        <v>0</v>
      </c>
      <c r="AK1627" s="57">
        <f>+(IF('Panel de Control'!$C$29="Base",'EV - Livianos'!AK417,'EV - Livianos'!AK1385))</f>
        <v>0</v>
      </c>
    </row>
    <row r="1628" spans="1:37" s="65" customFormat="1" ht="17.100000000000001" customHeight="1" x14ac:dyDescent="0.2">
      <c r="A1628" s="54" t="s">
        <v>272</v>
      </c>
      <c r="B1628" s="55" t="s">
        <v>110</v>
      </c>
      <c r="C1628" s="56" t="s">
        <v>242</v>
      </c>
      <c r="D1628" s="57">
        <f>+(IF('Panel de Control'!$C$29="Base",'EV - Livianos'!D418,'EV - Livianos'!D1386))</f>
        <v>4.4822949350067233E-5</v>
      </c>
      <c r="E1628" s="57">
        <f>+(IF('Panel de Control'!$C$29="Base",'EV - Livianos'!E418,'EV - Livianos'!E1386))</f>
        <v>4.4814913323128059E-5</v>
      </c>
      <c r="F1628" s="57">
        <f>+(IF('Panel de Control'!$C$29="Base",'EV - Livianos'!F418,'EV - Livianos'!F1386))</f>
        <v>4.4814913323128059E-5</v>
      </c>
      <c r="G1628" s="57">
        <f>+(IF('Panel de Control'!$C$29="Base",'EV - Livianos'!G418,'EV - Livianos'!G1386))</f>
        <v>4.4814913323128059E-5</v>
      </c>
      <c r="H1628" s="57">
        <f>+(IF('Panel de Control'!$C$29="Base",'EV - Livianos'!H418,'EV - Livianos'!H1386))</f>
        <v>4.4798261950073104E-5</v>
      </c>
      <c r="I1628" s="57">
        <f>+(IF('Panel de Control'!$C$29="Base",'EV - Livianos'!I418,'EV - Livianos'!I1386))</f>
        <v>4.4796179359206424E-5</v>
      </c>
      <c r="J1628" s="57">
        <f>+(IF('Panel de Control'!$C$29="Base",'EV - Livianos'!J418,'EV - Livianos'!J1386))</f>
        <v>4.4788906948991994E-5</v>
      </c>
      <c r="K1628" s="57">
        <f>+(IF('Panel de Control'!$C$29="Base",'EV - Livianos'!K418,'EV - Livianos'!K1386))</f>
        <v>4.4770819283183064E-5</v>
      </c>
      <c r="L1628" s="57">
        <f>+(IF('Panel de Control'!$C$29="Base",'EV - Livianos'!L418,'EV - Livianos'!L1386))</f>
        <v>4.4735077347527103E-5</v>
      </c>
      <c r="M1628" s="57">
        <f>+(IF('Panel de Control'!$C$29="Base",'EV - Livianos'!M418,'EV - Livianos'!M1386))</f>
        <v>4.4667001578492136E-5</v>
      </c>
      <c r="N1628" s="57">
        <f>+(IF('Panel de Control'!$C$29="Base",'EV - Livianos'!N418,'EV - Livianos'!N1386))</f>
        <v>4.4556486237820283E-5</v>
      </c>
      <c r="O1628" s="57">
        <f>+(IF('Panel de Control'!$C$29="Base",'EV - Livianos'!O418,'EV - Livianos'!O1386))</f>
        <v>4.4381146488756158E-5</v>
      </c>
      <c r="P1628" s="57">
        <f>+(IF('Panel de Control'!$C$29="Base",'EV - Livianos'!P418,'EV - Livianos'!P1386))</f>
        <v>4.4134385287630333E-5</v>
      </c>
      <c r="Q1628" s="57">
        <f>+(IF('Panel de Control'!$C$29="Base",'EV - Livianos'!Q418,'EV - Livianos'!Q1386))</f>
        <v>4.3762915122503348E-5</v>
      </c>
      <c r="R1628" s="57">
        <f>+(IF('Panel de Control'!$C$29="Base",'EV - Livianos'!R418,'EV - Livianos'!R1386))</f>
        <v>4.3254467072716092E-5</v>
      </c>
      <c r="S1628" s="57">
        <f>+(IF('Panel de Control'!$C$29="Base",'EV - Livianos'!S418,'EV - Livianos'!S1386))</f>
        <v>4.2581628602095965E-5</v>
      </c>
      <c r="T1628" s="57">
        <f>+(IF('Panel de Control'!$C$29="Base",'EV - Livianos'!T418,'EV - Livianos'!T1386))</f>
        <v>4.1797232810390411E-5</v>
      </c>
      <c r="U1628" s="57">
        <f>+(IF('Panel de Control'!$C$29="Base",'EV - Livianos'!U418,'EV - Livianos'!U1386))</f>
        <v>4.0899873047028825E-5</v>
      </c>
      <c r="V1628" s="57">
        <f>+(IF('Panel de Control'!$C$29="Base",'EV - Livianos'!V418,'EV - Livianos'!V1386))</f>
        <v>3.9908774356809832E-5</v>
      </c>
      <c r="W1628" s="57">
        <f>+(IF('Panel de Control'!$C$29="Base",'EV - Livianos'!W418,'EV - Livianos'!W1386))</f>
        <v>3.8791944782885432E-5</v>
      </c>
      <c r="X1628" s="57">
        <f>+(IF('Panel de Control'!$C$29="Base",'EV - Livianos'!X418,'EV - Livianos'!X1386))</f>
        <v>3.7541523486873951E-5</v>
      </c>
      <c r="Y1628" s="57">
        <f>+(IF('Panel de Control'!$C$29="Base",'EV - Livianos'!Y418,'EV - Livianos'!Y1386))</f>
        <v>3.6192495838289178E-5</v>
      </c>
      <c r="Z1628" s="57">
        <f>+(IF('Panel de Control'!$C$29="Base",'EV - Livianos'!Z418,'EV - Livianos'!Z1386))</f>
        <v>3.4800898026380748E-5</v>
      </c>
      <c r="AA1628" s="57">
        <f>+(IF('Panel de Control'!$C$29="Base",'EV - Livianos'!AA418,'EV - Livianos'!AA1386))</f>
        <v>3.3279641350747546E-5</v>
      </c>
      <c r="AB1628" s="57">
        <f>+(IF('Panel de Control'!$C$29="Base",'EV - Livianos'!AB418,'EV - Livianos'!AB1386))</f>
        <v>3.0001904938494673E-5</v>
      </c>
      <c r="AC1628" s="57">
        <f>+(IF('Panel de Control'!$C$29="Base",'EV - Livianos'!AC418,'EV - Livianos'!AC1386))</f>
        <v>2.7035668010686397E-5</v>
      </c>
      <c r="AD1628" s="57">
        <f>+(IF('Panel de Control'!$C$29="Base",'EV - Livianos'!AD418,'EV - Livianos'!AD1386))</f>
        <v>2.4369602450596205E-5</v>
      </c>
      <c r="AE1628" s="57">
        <f>+(IF('Panel de Control'!$C$29="Base",'EV - Livianos'!AE418,'EV - Livianos'!AE1386))</f>
        <v>2.1963848471102039E-5</v>
      </c>
      <c r="AF1628" s="57">
        <f>+(IF('Panel de Control'!$C$29="Base",'EV - Livianos'!AF418,'EV - Livianos'!AF1386))</f>
        <v>1.9803646852700537E-5</v>
      </c>
      <c r="AG1628" s="57">
        <f>+(IF('Panel de Control'!$C$29="Base",'EV - Livianos'!AG418,'EV - Livianos'!AG1386))</f>
        <v>1.7866875527309612E-5</v>
      </c>
      <c r="AH1628" s="57">
        <f>+(IF('Panel de Control'!$C$29="Base",'EV - Livianos'!AH418,'EV - Livianos'!AH1386))</f>
        <v>1.6126689721317438E-5</v>
      </c>
      <c r="AI1628" s="57">
        <f>+(IF('Panel de Control'!$C$29="Base",'EV - Livianos'!AI418,'EV - Livianos'!AI1386))</f>
        <v>1.4564333470848282E-5</v>
      </c>
      <c r="AJ1628" s="57">
        <f>+(IF('Panel de Control'!$C$29="Base",'EV - Livianos'!AJ418,'EV - Livianos'!AJ1386))</f>
        <v>1.3169422963704807E-5</v>
      </c>
      <c r="AK1628" s="57">
        <f>+(IF('Panel de Control'!$C$29="Base",'EV - Livianos'!AK418,'EV - Livianos'!AK1386))</f>
        <v>1.1918144110617347E-5</v>
      </c>
    </row>
    <row r="1629" spans="1:37" s="65" customFormat="1" ht="17.100000000000001" customHeight="1" x14ac:dyDescent="0.2">
      <c r="A1629" s="54" t="s">
        <v>197</v>
      </c>
      <c r="B1629" s="55" t="s">
        <v>110</v>
      </c>
      <c r="C1629" s="56" t="s">
        <v>242</v>
      </c>
      <c r="D1629" s="57">
        <f>+(IF('Panel de Control'!$C$29="Base",'EV - Livianos'!D419,'EV - Livianos'!D1387))</f>
        <v>0</v>
      </c>
      <c r="E1629" s="57">
        <f>+(IF('Panel de Control'!$C$29="Base",'EV - Livianos'!E419,'EV - Livianos'!E1387))</f>
        <v>0</v>
      </c>
      <c r="F1629" s="57">
        <f>+(IF('Panel de Control'!$C$29="Base",'EV - Livianos'!F419,'EV - Livianos'!F1387))</f>
        <v>0</v>
      </c>
      <c r="G1629" s="57">
        <f>+(IF('Panel de Control'!$C$29="Base",'EV - Livianos'!G419,'EV - Livianos'!G1387))</f>
        <v>0</v>
      </c>
      <c r="H1629" s="57">
        <f>+(IF('Panel de Control'!$C$29="Base",'EV - Livianos'!H419,'EV - Livianos'!H1387))</f>
        <v>4.703922678044693E-11</v>
      </c>
      <c r="I1629" s="57">
        <f>+(IF('Panel de Control'!$C$29="Base",'EV - Livianos'!I419,'EV - Livianos'!I1387))</f>
        <v>2.3529798208859046E-10</v>
      </c>
      <c r="J1629" s="57">
        <f>+(IF('Panel de Control'!$C$29="Base",'EV - Livianos'!J419,'EV - Livianos'!J1387))</f>
        <v>1.3855039554995623E-9</v>
      </c>
      <c r="K1629" s="57">
        <f>+(IF('Panel de Control'!$C$29="Base",'EV - Livianos'!K419,'EV - Livianos'!K1387))</f>
        <v>5.599195382186704E-9</v>
      </c>
      <c r="L1629" s="57">
        <f>+(IF('Panel de Control'!$C$29="Base",'EV - Livianos'!L419,'EV - Livianos'!L1387))</f>
        <v>1.5054510687847879E-8</v>
      </c>
      <c r="M1629" s="57">
        <f>+(IF('Panel de Control'!$C$29="Base",'EV - Livianos'!M419,'EV - Livianos'!M1387))</f>
        <v>3.618913677789347E-8</v>
      </c>
      <c r="N1629" s="57">
        <f>+(IF('Panel de Control'!$C$29="Base",'EV - Livianos'!N419,'EV - Livianos'!N1387))</f>
        <v>8.0457586878408052E-8</v>
      </c>
      <c r="O1629" s="57">
        <f>+(IF('Panel de Control'!$C$29="Base",'EV - Livianos'!O419,'EV - Livianos'!O1387))</f>
        <v>1.6369918345604264E-7</v>
      </c>
      <c r="P1629" s="57">
        <f>+(IF('Panel de Control'!$C$29="Base",'EV - Livianos'!P419,'EV - Livianos'!P1387))</f>
        <v>3.0413060122200894E-7</v>
      </c>
      <c r="Q1629" s="57">
        <f>+(IF('Panel de Control'!$C$29="Base",'EV - Livianos'!Q419,'EV - Livianos'!Q1387))</f>
        <v>5.3785923629899459E-7</v>
      </c>
      <c r="R1629" s="57">
        <f>+(IF('Panel de Control'!$C$29="Base",'EV - Livianos'!R419,'EV - Livianos'!R1387))</f>
        <v>8.5185557525121763E-7</v>
      </c>
      <c r="S1629" s="57">
        <f>+(IF('Panel de Control'!$C$29="Base",'EV - Livianos'!S419,'EV - Livianos'!S1387))</f>
        <v>1.2771336835853929E-6</v>
      </c>
      <c r="T1629" s="57">
        <f>+(IF('Panel de Control'!$C$29="Base",'EV - Livianos'!T419,'EV - Livianos'!T1387))</f>
        <v>1.8095587367205987E-6</v>
      </c>
      <c r="U1629" s="57">
        <f>+(IF('Panel de Control'!$C$29="Base",'EV - Livianos'!U419,'EV - Livianos'!U1387))</f>
        <v>2.4698793968677425E-6</v>
      </c>
      <c r="V1629" s="57">
        <f>+(IF('Panel de Control'!$C$29="Base",'EV - Livianos'!V419,'EV - Livianos'!V1387))</f>
        <v>3.2561798253836003E-6</v>
      </c>
      <c r="W1629" s="57">
        <f>+(IF('Panel de Control'!$C$29="Base",'EV - Livianos'!W419,'EV - Livianos'!W1387))</f>
        <v>4.1979341105373564E-6</v>
      </c>
      <c r="X1629" s="57">
        <f>+(IF('Panel de Control'!$C$29="Base",'EV - Livianos'!X419,'EV - Livianos'!X1387))</f>
        <v>5.3124215427194382E-6</v>
      </c>
      <c r="Y1629" s="57">
        <f>+(IF('Panel de Control'!$C$29="Base",'EV - Livianos'!Y419,'EV - Livianos'!Y1387))</f>
        <v>6.6005694164480397E-6</v>
      </c>
      <c r="Z1629" s="57">
        <f>+(IF('Panel de Control'!$C$29="Base",'EV - Livianos'!Z419,'EV - Livianos'!Z1387))</f>
        <v>8.038167021655585E-6</v>
      </c>
      <c r="AA1629" s="57">
        <f>+(IF('Panel de Control'!$C$29="Base",'EV - Livianos'!AA419,'EV - Livianos'!AA1387))</f>
        <v>9.7042466662658691E-6</v>
      </c>
      <c r="AB1629" s="57">
        <f>+(IF('Panel de Control'!$C$29="Base",'EV - Livianos'!AB419,'EV - Livianos'!AB1387))</f>
        <v>1.155141872128216E-5</v>
      </c>
      <c r="AC1629" s="57">
        <f>+(IF('Panel de Control'!$C$29="Base",'EV - Livianos'!AC419,'EV - Livianos'!AC1387))</f>
        <v>1.3552171711207844E-5</v>
      </c>
      <c r="AD1629" s="57">
        <f>+(IF('Panel de Control'!$C$29="Base",'EV - Livianos'!AD419,'EV - Livianos'!AD1387))</f>
        <v>1.5698661453646201E-5</v>
      </c>
      <c r="AE1629" s="57">
        <f>+(IF('Panel de Control'!$C$29="Base",'EV - Livianos'!AE419,'EV - Livianos'!AE1387))</f>
        <v>1.7963952748215893E-5</v>
      </c>
      <c r="AF1629" s="57">
        <f>+(IF('Panel de Control'!$C$29="Base",'EV - Livianos'!AF419,'EV - Livianos'!AF1387))</f>
        <v>2.0275288110728761E-5</v>
      </c>
      <c r="AG1629" s="57">
        <f>+(IF('Panel de Control'!$C$29="Base",'EV - Livianos'!AG419,'EV - Livianos'!AG1387))</f>
        <v>2.2699550668810061E-5</v>
      </c>
      <c r="AH1629" s="57">
        <f>+(IF('Panel de Control'!$C$29="Base",'EV - Livianos'!AH419,'EV - Livianos'!AH1387))</f>
        <v>2.5196185804555207E-5</v>
      </c>
      <c r="AI1629" s="57">
        <f>+(IF('Panel de Control'!$C$29="Base",'EV - Livianos'!AI419,'EV - Livianos'!AI1387))</f>
        <v>2.7717480786077341E-5</v>
      </c>
      <c r="AJ1629" s="57">
        <f>+(IF('Panel de Control'!$C$29="Base",'EV - Livianos'!AJ419,'EV - Livianos'!AJ1387))</f>
        <v>3.0229585133618836E-5</v>
      </c>
      <c r="AK1629" s="57">
        <f>+(IF('Panel de Control'!$C$29="Base",'EV - Livianos'!AK419,'EV - Livianos'!AK1387))</f>
        <v>3.2726054397022549E-5</v>
      </c>
    </row>
    <row r="1630" spans="1:37" s="65" customFormat="1" ht="17.100000000000001" customHeight="1" x14ac:dyDescent="0.2">
      <c r="A1630" s="54" t="s">
        <v>245</v>
      </c>
      <c r="B1630" s="55" t="s">
        <v>110</v>
      </c>
      <c r="C1630" s="56" t="s">
        <v>246</v>
      </c>
      <c r="D1630" s="73">
        <f t="shared" ref="D1630:AK1630" si="590">SUM(D1602:D1613)</f>
        <v>1</v>
      </c>
      <c r="E1630" s="73">
        <f t="shared" si="590"/>
        <v>1</v>
      </c>
      <c r="F1630" s="73">
        <f t="shared" si="590"/>
        <v>1</v>
      </c>
      <c r="G1630" s="73">
        <f t="shared" si="590"/>
        <v>1</v>
      </c>
      <c r="H1630" s="73">
        <f t="shared" si="590"/>
        <v>1</v>
      </c>
      <c r="I1630" s="73">
        <f t="shared" si="590"/>
        <v>1</v>
      </c>
      <c r="J1630" s="73">
        <f t="shared" si="590"/>
        <v>0.99999999999999989</v>
      </c>
      <c r="K1630" s="73">
        <f t="shared" si="590"/>
        <v>0.99999999999999989</v>
      </c>
      <c r="L1630" s="73">
        <f t="shared" si="590"/>
        <v>1</v>
      </c>
      <c r="M1630" s="73">
        <f t="shared" si="590"/>
        <v>0.99999999999999989</v>
      </c>
      <c r="N1630" s="73">
        <f t="shared" si="590"/>
        <v>1</v>
      </c>
      <c r="O1630" s="73">
        <f t="shared" si="590"/>
        <v>1</v>
      </c>
      <c r="P1630" s="73">
        <f t="shared" si="590"/>
        <v>1</v>
      </c>
      <c r="Q1630" s="73">
        <f t="shared" si="590"/>
        <v>1</v>
      </c>
      <c r="R1630" s="73">
        <f t="shared" si="590"/>
        <v>1</v>
      </c>
      <c r="S1630" s="73">
        <f t="shared" si="590"/>
        <v>1</v>
      </c>
      <c r="T1630" s="73">
        <f t="shared" si="590"/>
        <v>0.99999999999999989</v>
      </c>
      <c r="U1630" s="73">
        <f t="shared" si="590"/>
        <v>1</v>
      </c>
      <c r="V1630" s="73">
        <f t="shared" si="590"/>
        <v>0.99999999999999978</v>
      </c>
      <c r="W1630" s="73">
        <f t="shared" si="590"/>
        <v>1</v>
      </c>
      <c r="X1630" s="73">
        <f t="shared" si="590"/>
        <v>1</v>
      </c>
      <c r="Y1630" s="73">
        <f t="shared" si="590"/>
        <v>1</v>
      </c>
      <c r="Z1630" s="73">
        <f t="shared" si="590"/>
        <v>1</v>
      </c>
      <c r="AA1630" s="73">
        <f t="shared" si="590"/>
        <v>1</v>
      </c>
      <c r="AB1630" s="73">
        <f t="shared" si="590"/>
        <v>1</v>
      </c>
      <c r="AC1630" s="73">
        <f t="shared" si="590"/>
        <v>0.99999999999999989</v>
      </c>
      <c r="AD1630" s="73">
        <f t="shared" si="590"/>
        <v>1</v>
      </c>
      <c r="AE1630" s="73">
        <f t="shared" si="590"/>
        <v>1</v>
      </c>
      <c r="AF1630" s="73">
        <f t="shared" si="590"/>
        <v>0.99999999999999989</v>
      </c>
      <c r="AG1630" s="73">
        <f t="shared" si="590"/>
        <v>1</v>
      </c>
      <c r="AH1630" s="73">
        <f t="shared" si="590"/>
        <v>1.0000000000000002</v>
      </c>
      <c r="AI1630" s="73">
        <f t="shared" si="590"/>
        <v>1</v>
      </c>
      <c r="AJ1630" s="73">
        <f t="shared" si="590"/>
        <v>1</v>
      </c>
      <c r="AK1630" s="73">
        <f t="shared" si="590"/>
        <v>0.99999999999999989</v>
      </c>
    </row>
    <row r="1631" spans="1:37" s="65" customFormat="1" ht="17.100000000000001" customHeight="1" x14ac:dyDescent="0.25">
      <c r="A1631" s="68"/>
      <c r="B1631" s="74"/>
      <c r="C1631" s="74"/>
      <c r="D1631" s="72"/>
      <c r="E1631" s="72"/>
      <c r="F1631" s="72"/>
      <c r="G1631" s="72"/>
      <c r="H1631" s="72"/>
      <c r="I1631" s="72"/>
      <c r="J1631" s="72"/>
      <c r="K1631" s="72"/>
      <c r="L1631" s="72"/>
      <c r="M1631" s="72"/>
      <c r="N1631" s="72"/>
      <c r="O1631" s="72"/>
      <c r="P1631" s="72"/>
      <c r="Q1631" s="72"/>
      <c r="R1631" s="72"/>
      <c r="S1631" s="72"/>
      <c r="T1631" s="72"/>
      <c r="U1631" s="72"/>
      <c r="V1631" s="72"/>
      <c r="W1631" s="72"/>
      <c r="X1631" s="72"/>
      <c r="Y1631" s="72"/>
      <c r="Z1631" s="72"/>
      <c r="AA1631" s="72"/>
      <c r="AB1631" s="72"/>
      <c r="AC1631" s="72"/>
      <c r="AD1631" s="72"/>
      <c r="AE1631" s="72"/>
      <c r="AF1631" s="72"/>
      <c r="AG1631" s="72"/>
      <c r="AH1631" s="72"/>
      <c r="AI1631" s="72"/>
      <c r="AJ1631" s="72"/>
      <c r="AK1631" s="72"/>
    </row>
    <row r="1632" spans="1:37" s="65" customFormat="1" ht="17.100000000000001" customHeight="1" x14ac:dyDescent="0.25">
      <c r="A1632" s="64" t="s">
        <v>265</v>
      </c>
      <c r="B1632"/>
      <c r="C1632"/>
      <c r="D1632" s="72"/>
      <c r="E1632" s="72"/>
      <c r="F1632" s="72"/>
      <c r="G1632" s="72"/>
      <c r="H1632" s="72"/>
      <c r="I1632" s="72"/>
      <c r="J1632" s="72"/>
      <c r="K1632" s="72"/>
      <c r="L1632" s="72"/>
      <c r="M1632" s="72"/>
      <c r="N1632" s="72"/>
      <c r="O1632" s="72"/>
      <c r="P1632" s="72"/>
      <c r="Q1632" s="72"/>
      <c r="R1632" s="72"/>
      <c r="S1632" s="72"/>
      <c r="T1632" s="72"/>
      <c r="U1632" s="72"/>
      <c r="V1632" s="72"/>
      <c r="W1632" s="72"/>
      <c r="X1632" s="72"/>
      <c r="Y1632" s="72"/>
      <c r="Z1632" s="72"/>
      <c r="AA1632" s="72"/>
      <c r="AB1632" s="72"/>
      <c r="AC1632" s="72"/>
      <c r="AD1632" s="72"/>
      <c r="AE1632" s="72"/>
      <c r="AF1632" s="72"/>
      <c r="AG1632" s="72"/>
      <c r="AH1632" s="72"/>
      <c r="AI1632" s="72"/>
      <c r="AJ1632" s="72"/>
      <c r="AK1632" s="72"/>
    </row>
    <row r="1633" spans="1:37" s="65" customFormat="1" ht="17.100000000000001" customHeight="1" x14ac:dyDescent="0.25">
      <c r="A1633" s="66" t="s">
        <v>260</v>
      </c>
      <c r="B1633"/>
      <c r="C1633"/>
    </row>
    <row r="1634" spans="1:37" s="65" customFormat="1" ht="17.100000000000001" customHeight="1" x14ac:dyDescent="0.2">
      <c r="A1634" s="54" t="s">
        <v>241</v>
      </c>
      <c r="B1634" s="55" t="s">
        <v>110</v>
      </c>
      <c r="C1634" s="56" t="s">
        <v>242</v>
      </c>
      <c r="D1634" s="57">
        <f>+(IF('Panel de Control'!$C$29="Base",'EV - Livianos'!D424,'EV - Livianos'!D1392))</f>
        <v>0.80167075960791723</v>
      </c>
      <c r="E1634" s="57">
        <f>+(IF('Panel de Control'!$C$29="Base",'EV - Livianos'!E424,'EV - Livianos'!E1392))</f>
        <v>0.80167908427973722</v>
      </c>
      <c r="F1634" s="57">
        <f>+(IF('Panel de Control'!$C$29="Base",'EV - Livianos'!F424,'EV - Livianos'!F1392))</f>
        <v>0.80168306938824574</v>
      </c>
      <c r="G1634" s="57">
        <f>+(IF('Panel de Control'!$C$29="Base",'EV - Livianos'!G424,'EV - Livianos'!G1392))</f>
        <v>0.80168306938824574</v>
      </c>
      <c r="H1634" s="57">
        <f>+(IF('Panel de Control'!$C$29="Base",'EV - Livianos'!H424,'EV - Livianos'!H1392))</f>
        <v>0.80157220076096736</v>
      </c>
      <c r="I1634" s="57">
        <f>+(IF('Panel de Control'!$C$29="Base",'EV - Livianos'!I424,'EV - Livianos'!I1392))</f>
        <v>0.80155543883452574</v>
      </c>
      <c r="J1634" s="57">
        <f>+(IF('Panel de Control'!$C$29="Base",'EV - Livianos'!J424,'EV - Livianos'!J1392))</f>
        <v>0.80150088710499356</v>
      </c>
      <c r="K1634" s="57">
        <f>+(IF('Panel de Control'!$C$29="Base",'EV - Livianos'!K424,'EV - Livianos'!K1392))</f>
        <v>0.7969907018666984</v>
      </c>
      <c r="L1634" s="57">
        <f>+(IF('Panel de Control'!$C$29="Base",'EV - Livianos'!L424,'EV - Livianos'!L1392))</f>
        <v>0.79269451464715346</v>
      </c>
      <c r="M1634" s="57">
        <f>+(IF('Panel de Control'!$C$29="Base",'EV - Livianos'!M424,'EV - Livianos'!M1392))</f>
        <v>0.78870366546228365</v>
      </c>
      <c r="N1634" s="57">
        <f>+(IF('Panel de Control'!$C$29="Base",'EV - Livianos'!N424,'EV - Livianos'!N1392))</f>
        <v>0.78271520278663675</v>
      </c>
      <c r="O1634" s="57">
        <f>+(IF('Panel de Control'!$C$29="Base",'EV - Livianos'!O424,'EV - Livianos'!O1392))</f>
        <v>0.77713127031199969</v>
      </c>
      <c r="P1634" s="57">
        <f>+(IF('Panel de Control'!$C$29="Base",'EV - Livianos'!P424,'EV - Livianos'!P1392))</f>
        <v>0.77199120301628321</v>
      </c>
      <c r="Q1634" s="57">
        <f>+(IF('Panel de Control'!$C$29="Base",'EV - Livianos'!Q424,'EV - Livianos'!Q1392))</f>
        <v>0.76596831897881601</v>
      </c>
      <c r="R1634" s="57">
        <f>+(IF('Panel de Control'!$C$29="Base",'EV - Livianos'!R424,'EV - Livianos'!R1392))</f>
        <v>0.76062503666982506</v>
      </c>
      <c r="S1634" s="57">
        <f>+(IF('Panel de Control'!$C$29="Base",'EV - Livianos'!S424,'EV - Livianos'!S1392))</f>
        <v>0.75594621197215228</v>
      </c>
      <c r="T1634" s="57">
        <f>+(IF('Panel de Control'!$C$29="Base",'EV - Livianos'!T424,'EV - Livianos'!T1392))</f>
        <v>0.75063118347796287</v>
      </c>
      <c r="U1634" s="57">
        <f>+(IF('Panel de Control'!$C$29="Base",'EV - Livianos'!U424,'EV - Livianos'!U1392))</f>
        <v>0.74446505435542232</v>
      </c>
      <c r="V1634" s="57">
        <f>+(IF('Panel de Control'!$C$29="Base",'EV - Livianos'!V424,'EV - Livianos'!V1392))</f>
        <v>0.73749822450893632</v>
      </c>
      <c r="W1634" s="57">
        <f>+(IF('Panel de Control'!$C$29="Base",'EV - Livianos'!W424,'EV - Livianos'!W1392))</f>
        <v>0.72955751429921478</v>
      </c>
      <c r="X1634" s="57">
        <f>+(IF('Panel de Control'!$C$29="Base",'EV - Livianos'!X424,'EV - Livianos'!X1392))</f>
        <v>0.72055722975045144</v>
      </c>
      <c r="Y1634" s="57">
        <f>+(IF('Panel de Control'!$C$29="Base",'EV - Livianos'!Y424,'EV - Livianos'!Y1392))</f>
        <v>0.71062993794313556</v>
      </c>
      <c r="Z1634" s="57">
        <f>+(IF('Panel de Control'!$C$29="Base",'EV - Livianos'!Z424,'EV - Livianos'!Z1392))</f>
        <v>0.69991984519015171</v>
      </c>
      <c r="AA1634" s="57">
        <f>+(IF('Panel de Control'!$C$29="Base",'EV - Livianos'!AA424,'EV - Livianos'!AA1392))</f>
        <v>0.68802196416844463</v>
      </c>
      <c r="AB1634" s="57">
        <f>+(IF('Panel de Control'!$C$29="Base",'EV - Livianos'!AB424,'EV - Livianos'!AB1392))</f>
        <v>0.68147747125079261</v>
      </c>
      <c r="AC1634" s="57">
        <f>+(IF('Panel de Control'!$C$29="Base",'EV - Livianos'!AC424,'EV - Livianos'!AC1392))</f>
        <v>0.6724530940888549</v>
      </c>
      <c r="AD1634" s="57">
        <f>+(IF('Panel de Control'!$C$29="Base",'EV - Livianos'!AD424,'EV - Livianos'!AD1392))</f>
        <v>0.66102956311346306</v>
      </c>
      <c r="AE1634" s="57">
        <f>+(IF('Panel de Control'!$C$29="Base",'EV - Livianos'!AE424,'EV - Livianos'!AE1392))</f>
        <v>0.64760680192580899</v>
      </c>
      <c r="AF1634" s="57">
        <f>+(IF('Panel de Control'!$C$29="Base",'EV - Livianos'!AF424,'EV - Livianos'!AF1392))</f>
        <v>0.63287488183122553</v>
      </c>
      <c r="AG1634" s="57">
        <f>+(IF('Panel de Control'!$C$29="Base",'EV - Livianos'!AG424,'EV - Livianos'!AG1392))</f>
        <v>0.61656122204522235</v>
      </c>
      <c r="AH1634" s="57">
        <f>+(IF('Panel de Control'!$C$29="Base",'EV - Livianos'!AH424,'EV - Livianos'!AH1392))</f>
        <v>0.59912667327759916</v>
      </c>
      <c r="AI1634" s="57">
        <f>+(IF('Panel de Control'!$C$29="Base",'EV - Livianos'!AI424,'EV - Livianos'!AI1392))</f>
        <v>0.5808785139657493</v>
      </c>
      <c r="AJ1634" s="57">
        <f>+(IF('Panel de Control'!$C$29="Base",'EV - Livianos'!AJ424,'EV - Livianos'!AJ1392))</f>
        <v>0.56210293071769502</v>
      </c>
      <c r="AK1634" s="57">
        <f>+(IF('Panel de Control'!$C$29="Base",'EV - Livianos'!AK424,'EV - Livianos'!AK1392))</f>
        <v>0.54292304630429533</v>
      </c>
    </row>
    <row r="1635" spans="1:37" s="65" customFormat="1" ht="17.100000000000001" customHeight="1" x14ac:dyDescent="0.2">
      <c r="A1635" s="54" t="s">
        <v>266</v>
      </c>
      <c r="B1635" s="55" t="s">
        <v>110</v>
      </c>
      <c r="C1635" s="56" t="s">
        <v>242</v>
      </c>
      <c r="D1635" s="57">
        <f>+(IF('Panel de Control'!$C$29="Base",'EV - Livianos'!D425,'EV - Livianos'!D1393))</f>
        <v>0</v>
      </c>
      <c r="E1635" s="57">
        <f>+(IF('Panel de Control'!$C$29="Base",'EV - Livianos'!E425,'EV - Livianos'!E1393))</f>
        <v>0</v>
      </c>
      <c r="F1635" s="57">
        <f>+(IF('Panel de Control'!$C$29="Base",'EV - Livianos'!F425,'EV - Livianos'!F1393))</f>
        <v>0</v>
      </c>
      <c r="G1635" s="57">
        <f>+(IF('Panel de Control'!$C$29="Base",'EV - Livianos'!G425,'EV - Livianos'!G1393))</f>
        <v>0</v>
      </c>
      <c r="H1635" s="57">
        <f>+(IF('Panel de Control'!$C$29="Base",'EV - Livianos'!H425,'EV - Livianos'!H1393))</f>
        <v>0</v>
      </c>
      <c r="I1635" s="57">
        <f>+(IF('Panel de Control'!$C$29="Base",'EV - Livianos'!I425,'EV - Livianos'!I1393))</f>
        <v>0</v>
      </c>
      <c r="J1635" s="57">
        <f>+(IF('Panel de Control'!$C$29="Base",'EV - Livianos'!J425,'EV - Livianos'!J1393))</f>
        <v>0</v>
      </c>
      <c r="K1635" s="57">
        <f>+(IF('Panel de Control'!$C$29="Base",'EV - Livianos'!K425,'EV - Livianos'!K1393))</f>
        <v>0</v>
      </c>
      <c r="L1635" s="57">
        <f>+(IF('Panel de Control'!$C$29="Base",'EV - Livianos'!L425,'EV - Livianos'!L1393))</f>
        <v>0</v>
      </c>
      <c r="M1635" s="57">
        <f>+(IF('Panel de Control'!$C$29="Base",'EV - Livianos'!M425,'EV - Livianos'!M1393))</f>
        <v>0</v>
      </c>
      <c r="N1635" s="57">
        <f>+(IF('Panel de Control'!$C$29="Base",'EV - Livianos'!N425,'EV - Livianos'!N1393))</f>
        <v>0</v>
      </c>
      <c r="O1635" s="57">
        <f>+(IF('Panel de Control'!$C$29="Base",'EV - Livianos'!O425,'EV - Livianos'!O1393))</f>
        <v>0</v>
      </c>
      <c r="P1635" s="57">
        <f>+(IF('Panel de Control'!$C$29="Base",'EV - Livianos'!P425,'EV - Livianos'!P1393))</f>
        <v>0</v>
      </c>
      <c r="Q1635" s="57">
        <f>+(IF('Panel de Control'!$C$29="Base",'EV - Livianos'!Q425,'EV - Livianos'!Q1393))</f>
        <v>0</v>
      </c>
      <c r="R1635" s="57">
        <f>+(IF('Panel de Control'!$C$29="Base",'EV - Livianos'!R425,'EV - Livianos'!R1393))</f>
        <v>0</v>
      </c>
      <c r="S1635" s="57">
        <f>+(IF('Panel de Control'!$C$29="Base",'EV - Livianos'!S425,'EV - Livianos'!S1393))</f>
        <v>0</v>
      </c>
      <c r="T1635" s="57">
        <f>+(IF('Panel de Control'!$C$29="Base",'EV - Livianos'!T425,'EV - Livianos'!T1393))</f>
        <v>0</v>
      </c>
      <c r="U1635" s="57">
        <f>+(IF('Panel de Control'!$C$29="Base",'EV - Livianos'!U425,'EV - Livianos'!U1393))</f>
        <v>0</v>
      </c>
      <c r="V1635" s="57">
        <f>+(IF('Panel de Control'!$C$29="Base",'EV - Livianos'!V425,'EV - Livianos'!V1393))</f>
        <v>0</v>
      </c>
      <c r="W1635" s="57">
        <f>+(IF('Panel de Control'!$C$29="Base",'EV - Livianos'!W425,'EV - Livianos'!W1393))</f>
        <v>0</v>
      </c>
      <c r="X1635" s="57">
        <f>+(IF('Panel de Control'!$C$29="Base",'EV - Livianos'!X425,'EV - Livianos'!X1393))</f>
        <v>0</v>
      </c>
      <c r="Y1635" s="57">
        <f>+(IF('Panel de Control'!$C$29="Base",'EV - Livianos'!Y425,'EV - Livianos'!Y1393))</f>
        <v>0</v>
      </c>
      <c r="Z1635" s="57">
        <f>+(IF('Panel de Control'!$C$29="Base",'EV - Livianos'!Z425,'EV - Livianos'!Z1393))</f>
        <v>0</v>
      </c>
      <c r="AA1635" s="57">
        <f>+(IF('Panel de Control'!$C$29="Base",'EV - Livianos'!AA425,'EV - Livianos'!AA1393))</f>
        <v>0</v>
      </c>
      <c r="AB1635" s="57">
        <f>+(IF('Panel de Control'!$C$29="Base",'EV - Livianos'!AB425,'EV - Livianos'!AB1393))</f>
        <v>0</v>
      </c>
      <c r="AC1635" s="57">
        <f>+(IF('Panel de Control'!$C$29="Base",'EV - Livianos'!AC425,'EV - Livianos'!AC1393))</f>
        <v>0</v>
      </c>
      <c r="AD1635" s="57">
        <f>+(IF('Panel de Control'!$C$29="Base",'EV - Livianos'!AD425,'EV - Livianos'!AD1393))</f>
        <v>0</v>
      </c>
      <c r="AE1635" s="57">
        <f>+(IF('Panel de Control'!$C$29="Base",'EV - Livianos'!AE425,'EV - Livianos'!AE1393))</f>
        <v>0</v>
      </c>
      <c r="AF1635" s="57">
        <f>+(IF('Panel de Control'!$C$29="Base",'EV - Livianos'!AF425,'EV - Livianos'!AF1393))</f>
        <v>0</v>
      </c>
      <c r="AG1635" s="57">
        <f>+(IF('Panel de Control'!$C$29="Base",'EV - Livianos'!AG425,'EV - Livianos'!AG1393))</f>
        <v>0</v>
      </c>
      <c r="AH1635" s="57">
        <f>+(IF('Panel de Control'!$C$29="Base",'EV - Livianos'!AH425,'EV - Livianos'!AH1393))</f>
        <v>0</v>
      </c>
      <c r="AI1635" s="57">
        <f>+(IF('Panel de Control'!$C$29="Base",'EV - Livianos'!AI425,'EV - Livianos'!AI1393))</f>
        <v>0</v>
      </c>
      <c r="AJ1635" s="57">
        <f>+(IF('Panel de Control'!$C$29="Base",'EV - Livianos'!AJ425,'EV - Livianos'!AJ1393))</f>
        <v>0</v>
      </c>
      <c r="AK1635" s="57">
        <f>+(IF('Panel de Control'!$C$29="Base",'EV - Livianos'!AK425,'EV - Livianos'!AK1393))</f>
        <v>0</v>
      </c>
    </row>
    <row r="1636" spans="1:37" s="65" customFormat="1" ht="17.100000000000001" customHeight="1" x14ac:dyDescent="0.2">
      <c r="A1636" s="54" t="s">
        <v>267</v>
      </c>
      <c r="B1636" s="55" t="s">
        <v>110</v>
      </c>
      <c r="C1636" s="56" t="s">
        <v>242</v>
      </c>
      <c r="D1636" s="57">
        <f>+(IF('Panel de Control'!$C$29="Base",'EV - Livianos'!D426,'EV - Livianos'!D1394))</f>
        <v>0</v>
      </c>
      <c r="E1636" s="57">
        <f>+(IF('Panel de Control'!$C$29="Base",'EV - Livianos'!E426,'EV - Livianos'!E1394))</f>
        <v>0</v>
      </c>
      <c r="F1636" s="57">
        <f>+(IF('Panel de Control'!$C$29="Base",'EV - Livianos'!F426,'EV - Livianos'!F1394))</f>
        <v>0</v>
      </c>
      <c r="G1636" s="57">
        <f>+(IF('Panel de Control'!$C$29="Base",'EV - Livianos'!G426,'EV - Livianos'!G1394))</f>
        <v>0</v>
      </c>
      <c r="H1636" s="57">
        <f>+(IF('Panel de Control'!$C$29="Base",'EV - Livianos'!H426,'EV - Livianos'!H1394))</f>
        <v>6.9266690052479386E-6</v>
      </c>
      <c r="I1636" s="57">
        <f>+(IF('Panel de Control'!$C$29="Base",'EV - Livianos'!I426,'EV - Livianos'!I1394))</f>
        <v>1.5744764091652513E-5</v>
      </c>
      <c r="J1636" s="57">
        <f>+(IF('Panel de Control'!$C$29="Base",'EV - Livianos'!J426,'EV - Livianos'!J1394))</f>
        <v>4.1614278320759199E-5</v>
      </c>
      <c r="K1636" s="57">
        <f>+(IF('Panel de Control'!$C$29="Base",'EV - Livianos'!K426,'EV - Livianos'!K1394))</f>
        <v>1.0424362570232656E-4</v>
      </c>
      <c r="L1636" s="57">
        <f>+(IF('Panel de Control'!$C$29="Base",'EV - Livianos'!L426,'EV - Livianos'!L1394))</f>
        <v>2.063637176977395E-4</v>
      </c>
      <c r="M1636" s="57">
        <f>+(IF('Panel de Control'!$C$29="Base",'EV - Livianos'!M426,'EV - Livianos'!M1394))</f>
        <v>3.7139754063136268E-4</v>
      </c>
      <c r="N1636" s="57">
        <f>+(IF('Panel de Control'!$C$29="Base",'EV - Livianos'!N426,'EV - Livianos'!N1394))</f>
        <v>6.4065017491594326E-4</v>
      </c>
      <c r="O1636" s="57">
        <f>+(IF('Panel de Control'!$C$29="Base",'EV - Livianos'!O426,'EV - Livianos'!O1394))</f>
        <v>1.0329854300044534E-3</v>
      </c>
      <c r="P1636" s="57">
        <f>+(IF('Panel de Control'!$C$29="Base",'EV - Livianos'!P426,'EV - Livianos'!P1394))</f>
        <v>1.5678589683657432E-3</v>
      </c>
      <c r="Q1636" s="57">
        <f>+(IF('Panel de Control'!$C$29="Base",'EV - Livianos'!Q426,'EV - Livianos'!Q1394))</f>
        <v>2.2843020850413119E-3</v>
      </c>
      <c r="R1636" s="57">
        <f>+(IF('Panel de Control'!$C$29="Base",'EV - Livianos'!R426,'EV - Livianos'!R1394))</f>
        <v>3.1335611944912738E-3</v>
      </c>
      <c r="S1636" s="57">
        <f>+(IF('Panel de Control'!$C$29="Base",'EV - Livianos'!S426,'EV - Livianos'!S1394))</f>
        <v>4.1410323614243464E-3</v>
      </c>
      <c r="T1636" s="57">
        <f>+(IF('Panel de Control'!$C$29="Base",'EV - Livianos'!T426,'EV - Livianos'!T1394))</f>
        <v>5.2809910507841638E-3</v>
      </c>
      <c r="U1636" s="57">
        <f>+(IF('Panel de Control'!$C$29="Base",'EV - Livianos'!U426,'EV - Livianos'!U1394))</f>
        <v>6.5635606695256081E-3</v>
      </c>
      <c r="V1636" s="57">
        <f>+(IF('Panel de Control'!$C$29="Base",'EV - Livianos'!V426,'EV - Livianos'!V1394))</f>
        <v>7.9749469944215244E-3</v>
      </c>
      <c r="W1636" s="57">
        <f>+(IF('Panel de Control'!$C$29="Base",'EV - Livianos'!W426,'EV - Livianos'!W1394))</f>
        <v>9.5180085072848874E-3</v>
      </c>
      <c r="X1636" s="57">
        <f>+(IF('Panel de Control'!$C$29="Base",'EV - Livianos'!X426,'EV - Livianos'!X1394))</f>
        <v>1.118166977775643E-2</v>
      </c>
      <c r="Y1636" s="57">
        <f>+(IF('Panel de Control'!$C$29="Base",'EV - Livianos'!Y426,'EV - Livianos'!Y1394))</f>
        <v>1.2945095384708808E-2</v>
      </c>
      <c r="Z1636" s="57">
        <f>+(IF('Panel de Control'!$C$29="Base",'EV - Livianos'!Z426,'EV - Livianos'!Z1394))</f>
        <v>1.4825943557974871E-2</v>
      </c>
      <c r="AA1636" s="57">
        <f>+(IF('Panel de Control'!$C$29="Base",'EV - Livianos'!AA426,'EV - Livianos'!AA1394))</f>
        <v>1.6773374486785057E-2</v>
      </c>
      <c r="AB1636" s="57">
        <f>+(IF('Panel de Control'!$C$29="Base",'EV - Livianos'!AB426,'EV - Livianos'!AB1394))</f>
        <v>1.8771756166702389E-2</v>
      </c>
      <c r="AC1636" s="57">
        <f>+(IF('Panel de Control'!$C$29="Base",'EV - Livianos'!AC426,'EV - Livianos'!AC1394))</f>
        <v>2.0818130948255052E-2</v>
      </c>
      <c r="AD1636" s="57">
        <f>+(IF('Panel de Control'!$C$29="Base",'EV - Livianos'!AD426,'EV - Livianos'!AD1394))</f>
        <v>2.2855108959093918E-2</v>
      </c>
      <c r="AE1636" s="57">
        <f>+(IF('Panel de Control'!$C$29="Base",'EV - Livianos'!AE426,'EV - Livianos'!AE1394))</f>
        <v>2.488946242610254E-2</v>
      </c>
      <c r="AF1636" s="57">
        <f>+(IF('Panel de Control'!$C$29="Base",'EV - Livianos'!AF426,'EV - Livianos'!AF1394))</f>
        <v>2.6960629067015702E-2</v>
      </c>
      <c r="AG1636" s="57">
        <f>+(IF('Panel de Control'!$C$29="Base",'EV - Livianos'!AG426,'EV - Livianos'!AG1394))</f>
        <v>2.8960803786684503E-2</v>
      </c>
      <c r="AH1636" s="57">
        <f>+(IF('Panel de Control'!$C$29="Base",'EV - Livianos'!AH426,'EV - Livianos'!AH1394))</f>
        <v>3.0922326971713557E-2</v>
      </c>
      <c r="AI1636" s="57">
        <f>+(IF('Panel de Control'!$C$29="Base",'EV - Livianos'!AI426,'EV - Livianos'!AI1394))</f>
        <v>3.2845641988923417E-2</v>
      </c>
      <c r="AJ1636" s="57">
        <f>+(IF('Panel de Control'!$C$29="Base",'EV - Livianos'!AJ426,'EV - Livianos'!AJ1394))</f>
        <v>3.4707354620779653E-2</v>
      </c>
      <c r="AK1636" s="57">
        <f>+(IF('Panel de Control'!$C$29="Base",'EV - Livianos'!AK426,'EV - Livianos'!AK1394))</f>
        <v>3.6507842324637031E-2</v>
      </c>
    </row>
    <row r="1637" spans="1:37" s="65" customFormat="1" ht="17.100000000000001" customHeight="1" x14ac:dyDescent="0.2">
      <c r="A1637" s="54" t="s">
        <v>243</v>
      </c>
      <c r="B1637" s="55" t="s">
        <v>110</v>
      </c>
      <c r="C1637" s="56" t="s">
        <v>242</v>
      </c>
      <c r="D1637" s="57">
        <f>+(IF('Panel de Control'!$C$29="Base",'EV - Livianos'!D427,'EV - Livianos'!D1395))</f>
        <v>0.18987049514094412</v>
      </c>
      <c r="E1637" s="57">
        <f>+(IF('Panel de Control'!$C$29="Base",'EV - Livianos'!E427,'EV - Livianos'!E1395))</f>
        <v>0.18986252467298437</v>
      </c>
      <c r="F1637" s="57">
        <f>+(IF('Panel de Control'!$C$29="Base",'EV - Livianos'!F427,'EV - Livianos'!F1395))</f>
        <v>0.18985853956447582</v>
      </c>
      <c r="G1637" s="57">
        <f>+(IF('Panel de Control'!$C$29="Base",'EV - Livianos'!G427,'EV - Livianos'!G1395))</f>
        <v>0.18985853956447582</v>
      </c>
      <c r="H1637" s="57">
        <f>+(IF('Panel de Control'!$C$29="Base",'EV - Livianos'!H427,'EV - Livianos'!H1395))</f>
        <v>0.18971233815001654</v>
      </c>
      <c r="I1637" s="57">
        <f>+(IF('Panel de Control'!$C$29="Base",'EV - Livianos'!I427,'EV - Livianos'!I1395))</f>
        <v>0.18969743586174681</v>
      </c>
      <c r="J1637" s="57">
        <f>+(IF('Panel de Control'!$C$29="Base",'EV - Livianos'!J427,'EV - Livianos'!J1395))</f>
        <v>0.18964633466573699</v>
      </c>
      <c r="K1637" s="57">
        <f>+(IF('Panel de Control'!$C$29="Base",'EV - Livianos'!K427,'EV - Livianos'!K1395))</f>
        <v>0.18952118554268921</v>
      </c>
      <c r="L1637" s="57">
        <f>+(IF('Panel de Control'!$C$29="Base",'EV - Livianos'!L427,'EV - Livianos'!L1395))</f>
        <v>0.18927722253291845</v>
      </c>
      <c r="M1637" s="57">
        <f>+(IF('Panel de Control'!$C$29="Base",'EV - Livianos'!M427,'EV - Livianos'!M1395))</f>
        <v>0.18881734290633598</v>
      </c>
      <c r="N1637" s="57">
        <f>+(IF('Panel de Control'!$C$29="Base",'EV - Livianos'!N427,'EV - Livianos'!N1395))</f>
        <v>0.18807545904531403</v>
      </c>
      <c r="O1637" s="57">
        <f>+(IF('Panel de Control'!$C$29="Base",'EV - Livianos'!O427,'EV - Livianos'!O1395))</f>
        <v>0.18690453308797306</v>
      </c>
      <c r="P1637" s="57">
        <f>+(IF('Panel de Control'!$C$29="Base",'EV - Livianos'!P427,'EV - Livianos'!P1395))</f>
        <v>0.1852624394653978</v>
      </c>
      <c r="Q1637" s="57">
        <f>+(IF('Panel de Control'!$C$29="Base",'EV - Livianos'!Q427,'EV - Livianos'!Q1395))</f>
        <v>0.18281033974303562</v>
      </c>
      <c r="R1637" s="57">
        <f>+(IF('Panel de Control'!$C$29="Base",'EV - Livianos'!R427,'EV - Livianos'!R1395))</f>
        <v>0.17949455746087281</v>
      </c>
      <c r="S1637" s="57">
        <f>+(IF('Panel de Control'!$C$29="Base",'EV - Livianos'!S427,'EV - Livianos'!S1395))</f>
        <v>0.17515931605844964</v>
      </c>
      <c r="T1637" s="57">
        <f>+(IF('Panel de Control'!$C$29="Base",'EV - Livianos'!T427,'EV - Livianos'!T1395))</f>
        <v>0.17015557860309563</v>
      </c>
      <c r="U1637" s="57">
        <f>+(IF('Panel de Control'!$C$29="Base",'EV - Livianos'!U427,'EV - Livianos'!U1395))</f>
        <v>0.16449422090852567</v>
      </c>
      <c r="V1637" s="57">
        <f>+(IF('Panel de Control'!$C$29="Base",'EV - Livianos'!V427,'EV - Livianos'!V1395))</f>
        <v>0.15831864796696954</v>
      </c>
      <c r="W1637" s="57">
        <f>+(IF('Panel de Control'!$C$29="Base",'EV - Livianos'!W427,'EV - Livianos'!W1395))</f>
        <v>0.15146374632658488</v>
      </c>
      <c r="X1637" s="57">
        <f>+(IF('Panel de Control'!$C$29="Base",'EV - Livianos'!X427,'EV - Livianos'!X1395))</f>
        <v>0.14392262309587434</v>
      </c>
      <c r="Y1637" s="57">
        <f>+(IF('Panel de Control'!$C$29="Base",'EV - Livianos'!Y427,'EV - Livianos'!Y1395))</f>
        <v>0.13594178283570157</v>
      </c>
      <c r="Z1637" s="57">
        <f>+(IF('Panel de Control'!$C$29="Base",'EV - Livianos'!Z427,'EV - Livianos'!Z1395))</f>
        <v>0.12786940160527982</v>
      </c>
      <c r="AA1637" s="57">
        <f>+(IF('Panel de Control'!$C$29="Base",'EV - Livianos'!AA427,'EV - Livianos'!AA1395))</f>
        <v>0.11925760406786849</v>
      </c>
      <c r="AB1637" s="57">
        <f>+(IF('Panel de Control'!$C$29="Base",'EV - Livianos'!AB427,'EV - Livianos'!AB1395))</f>
        <v>0.1046307537857846</v>
      </c>
      <c r="AC1637" s="57">
        <f>+(IF('Panel de Control'!$C$29="Base",'EV - Livianos'!AC427,'EV - Livianos'!AC1395))</f>
        <v>9.1574013442181926E-2</v>
      </c>
      <c r="AD1637" s="57">
        <f>+(IF('Panel de Control'!$C$29="Base",'EV - Livianos'!AD427,'EV - Livianos'!AD1395))</f>
        <v>7.9987825009937757E-2</v>
      </c>
      <c r="AE1637" s="57">
        <f>+(IF('Panel de Control'!$C$29="Base",'EV - Livianos'!AE427,'EV - Livianos'!AE1395))</f>
        <v>6.9717542556036932E-2</v>
      </c>
      <c r="AF1637" s="57">
        <f>+(IF('Panel de Control'!$C$29="Base",'EV - Livianos'!AF427,'EV - Livianos'!AF1395))</f>
        <v>6.0726423005860675E-2</v>
      </c>
      <c r="AG1637" s="57">
        <f>+(IF('Panel de Control'!$C$29="Base",'EV - Livianos'!AG427,'EV - Livianos'!AG1395))</f>
        <v>5.2815441772979324E-2</v>
      </c>
      <c r="AH1637" s="57">
        <f>+(IF('Panel de Control'!$C$29="Base",'EV - Livianos'!AH427,'EV - Livianos'!AH1395))</f>
        <v>4.588127322023447E-2</v>
      </c>
      <c r="AI1637" s="57">
        <f>+(IF('Panel de Control'!$C$29="Base",'EV - Livianos'!AI427,'EV - Livianos'!AI1395))</f>
        <v>3.9827104910125172E-2</v>
      </c>
      <c r="AJ1637" s="57">
        <f>+(IF('Panel de Control'!$C$29="Base",'EV - Livianos'!AJ427,'EV - Livianos'!AJ1395))</f>
        <v>3.4577253986947214E-2</v>
      </c>
      <c r="AK1637" s="57">
        <f>+(IF('Panel de Control'!$C$29="Base",'EV - Livianos'!AK427,'EV - Livianos'!AK1395))</f>
        <v>3.0010753805634907E-2</v>
      </c>
    </row>
    <row r="1638" spans="1:37" s="65" customFormat="1" ht="17.100000000000001" customHeight="1" x14ac:dyDescent="0.2">
      <c r="A1638" s="54" t="s">
        <v>244</v>
      </c>
      <c r="B1638" s="55" t="s">
        <v>110</v>
      </c>
      <c r="C1638" s="56" t="s">
        <v>242</v>
      </c>
      <c r="D1638" s="57">
        <f>+(IF('Panel de Control'!$C$29="Base",'EV - Livianos'!D428,'EV - Livianos'!D1396))</f>
        <v>0</v>
      </c>
      <c r="E1638" s="57">
        <f>+(IF('Panel de Control'!$C$29="Base",'EV - Livianos'!E428,'EV - Livianos'!E1396))</f>
        <v>0</v>
      </c>
      <c r="F1638" s="57">
        <f>+(IF('Panel de Control'!$C$29="Base",'EV - Livianos'!F428,'EV - Livianos'!F1396))</f>
        <v>0</v>
      </c>
      <c r="G1638" s="57">
        <f>+(IF('Panel de Control'!$C$29="Base",'EV - Livianos'!G428,'EV - Livianos'!G1396))</f>
        <v>0</v>
      </c>
      <c r="H1638" s="57">
        <f>+(IF('Panel de Control'!$C$29="Base",'EV - Livianos'!H428,'EV - Livianos'!H1396))</f>
        <v>0</v>
      </c>
      <c r="I1638" s="57">
        <f>+(IF('Panel de Control'!$C$29="Base",'EV - Livianos'!I428,'EV - Livianos'!I1396))</f>
        <v>0</v>
      </c>
      <c r="J1638" s="57">
        <f>+(IF('Panel de Control'!$C$29="Base",'EV - Livianos'!J428,'EV - Livianos'!J1396))</f>
        <v>0</v>
      </c>
      <c r="K1638" s="57">
        <f>+(IF('Panel de Control'!$C$29="Base",'EV - Livianos'!K428,'EV - Livianos'!K1396))</f>
        <v>0</v>
      </c>
      <c r="L1638" s="57">
        <f>+(IF('Panel de Control'!$C$29="Base",'EV - Livianos'!L428,'EV - Livianos'!L1396))</f>
        <v>0</v>
      </c>
      <c r="M1638" s="57">
        <f>+(IF('Panel de Control'!$C$29="Base",'EV - Livianos'!M428,'EV - Livianos'!M1396))</f>
        <v>0</v>
      </c>
      <c r="N1638" s="57">
        <f>+(IF('Panel de Control'!$C$29="Base",'EV - Livianos'!N428,'EV - Livianos'!N1396))</f>
        <v>0</v>
      </c>
      <c r="O1638" s="57">
        <f>+(IF('Panel de Control'!$C$29="Base",'EV - Livianos'!O428,'EV - Livianos'!O1396))</f>
        <v>0</v>
      </c>
      <c r="P1638" s="57">
        <f>+(IF('Panel de Control'!$C$29="Base",'EV - Livianos'!P428,'EV - Livianos'!P1396))</f>
        <v>0</v>
      </c>
      <c r="Q1638" s="57">
        <f>+(IF('Panel de Control'!$C$29="Base",'EV - Livianos'!Q428,'EV - Livianos'!Q1396))</f>
        <v>0</v>
      </c>
      <c r="R1638" s="57">
        <f>+(IF('Panel de Control'!$C$29="Base",'EV - Livianos'!R428,'EV - Livianos'!R1396))</f>
        <v>0</v>
      </c>
      <c r="S1638" s="57">
        <f>+(IF('Panel de Control'!$C$29="Base",'EV - Livianos'!S428,'EV - Livianos'!S1396))</f>
        <v>0</v>
      </c>
      <c r="T1638" s="57">
        <f>+(IF('Panel de Control'!$C$29="Base",'EV - Livianos'!T428,'EV - Livianos'!T1396))</f>
        <v>0</v>
      </c>
      <c r="U1638" s="57">
        <f>+(IF('Panel de Control'!$C$29="Base",'EV - Livianos'!U428,'EV - Livianos'!U1396))</f>
        <v>0</v>
      </c>
      <c r="V1638" s="57">
        <f>+(IF('Panel de Control'!$C$29="Base",'EV - Livianos'!V428,'EV - Livianos'!V1396))</f>
        <v>0</v>
      </c>
      <c r="W1638" s="57">
        <f>+(IF('Panel de Control'!$C$29="Base",'EV - Livianos'!W428,'EV - Livianos'!W1396))</f>
        <v>0</v>
      </c>
      <c r="X1638" s="57">
        <f>+(IF('Panel de Control'!$C$29="Base",'EV - Livianos'!X428,'EV - Livianos'!X1396))</f>
        <v>0</v>
      </c>
      <c r="Y1638" s="57">
        <f>+(IF('Panel de Control'!$C$29="Base",'EV - Livianos'!Y428,'EV - Livianos'!Y1396))</f>
        <v>0</v>
      </c>
      <c r="Z1638" s="57">
        <f>+(IF('Panel de Control'!$C$29="Base",'EV - Livianos'!Z428,'EV - Livianos'!Z1396))</f>
        <v>0</v>
      </c>
      <c r="AA1638" s="57">
        <f>+(IF('Panel de Control'!$C$29="Base",'EV - Livianos'!AA428,'EV - Livianos'!AA1396))</f>
        <v>0</v>
      </c>
      <c r="AB1638" s="57">
        <f>+(IF('Panel de Control'!$C$29="Base",'EV - Livianos'!AB428,'EV - Livianos'!AB1396))</f>
        <v>0</v>
      </c>
      <c r="AC1638" s="57">
        <f>+(IF('Panel de Control'!$C$29="Base",'EV - Livianos'!AC428,'EV - Livianos'!AC1396))</f>
        <v>0</v>
      </c>
      <c r="AD1638" s="57">
        <f>+(IF('Panel de Control'!$C$29="Base",'EV - Livianos'!AD428,'EV - Livianos'!AD1396))</f>
        <v>0</v>
      </c>
      <c r="AE1638" s="57">
        <f>+(IF('Panel de Control'!$C$29="Base",'EV - Livianos'!AE428,'EV - Livianos'!AE1396))</f>
        <v>0</v>
      </c>
      <c r="AF1638" s="57">
        <f>+(IF('Panel de Control'!$C$29="Base",'EV - Livianos'!AF428,'EV - Livianos'!AF1396))</f>
        <v>0</v>
      </c>
      <c r="AG1638" s="57">
        <f>+(IF('Panel de Control'!$C$29="Base",'EV - Livianos'!AG428,'EV - Livianos'!AG1396))</f>
        <v>0</v>
      </c>
      <c r="AH1638" s="57">
        <f>+(IF('Panel de Control'!$C$29="Base",'EV - Livianos'!AH428,'EV - Livianos'!AH1396))</f>
        <v>0</v>
      </c>
      <c r="AI1638" s="57">
        <f>+(IF('Panel de Control'!$C$29="Base",'EV - Livianos'!AI428,'EV - Livianos'!AI1396))</f>
        <v>0</v>
      </c>
      <c r="AJ1638" s="57">
        <f>+(IF('Panel de Control'!$C$29="Base",'EV - Livianos'!AJ428,'EV - Livianos'!AJ1396))</f>
        <v>0</v>
      </c>
      <c r="AK1638" s="57">
        <f>+(IF('Panel de Control'!$C$29="Base",'EV - Livianos'!AK428,'EV - Livianos'!AK1396))</f>
        <v>0</v>
      </c>
    </row>
    <row r="1639" spans="1:37" s="65" customFormat="1" ht="17.100000000000001" customHeight="1" x14ac:dyDescent="0.2">
      <c r="A1639" s="54" t="s">
        <v>268</v>
      </c>
      <c r="B1639" s="55" t="s">
        <v>110</v>
      </c>
      <c r="C1639" s="56" t="s">
        <v>242</v>
      </c>
      <c r="D1639" s="57">
        <f>+(IF('Panel de Control'!$C$29="Base",'EV - Livianos'!D429,'EV - Livianos'!D1397))</f>
        <v>0</v>
      </c>
      <c r="E1639" s="57">
        <f>+(IF('Panel de Control'!$C$29="Base",'EV - Livianos'!E429,'EV - Livianos'!E1397))</f>
        <v>0</v>
      </c>
      <c r="F1639" s="57">
        <f>+(IF('Panel de Control'!$C$29="Base",'EV - Livianos'!F429,'EV - Livianos'!F1397))</f>
        <v>0</v>
      </c>
      <c r="G1639" s="57">
        <f>+(IF('Panel de Control'!$C$29="Base",'EV - Livianos'!G429,'EV - Livianos'!G1397))</f>
        <v>0</v>
      </c>
      <c r="H1639" s="57">
        <f>+(IF('Panel de Control'!$C$29="Base",'EV - Livianos'!H429,'EV - Livianos'!H1397))</f>
        <v>0</v>
      </c>
      <c r="I1639" s="57">
        <f>+(IF('Panel de Control'!$C$29="Base",'EV - Livianos'!I429,'EV - Livianos'!I1397))</f>
        <v>0</v>
      </c>
      <c r="J1639" s="57">
        <f>+(IF('Panel de Control'!$C$29="Base",'EV - Livianos'!J429,'EV - Livianos'!J1397))</f>
        <v>0</v>
      </c>
      <c r="K1639" s="57">
        <f>+(IF('Panel de Control'!$C$29="Base",'EV - Livianos'!K429,'EV - Livianos'!K1397))</f>
        <v>0</v>
      </c>
      <c r="L1639" s="57">
        <f>+(IF('Panel de Control'!$C$29="Base",'EV - Livianos'!L429,'EV - Livianos'!L1397))</f>
        <v>0</v>
      </c>
      <c r="M1639" s="57">
        <f>+(IF('Panel de Control'!$C$29="Base",'EV - Livianos'!M429,'EV - Livianos'!M1397))</f>
        <v>0</v>
      </c>
      <c r="N1639" s="57">
        <f>+(IF('Panel de Control'!$C$29="Base",'EV - Livianos'!N429,'EV - Livianos'!N1397))</f>
        <v>0</v>
      </c>
      <c r="O1639" s="57">
        <f>+(IF('Panel de Control'!$C$29="Base",'EV - Livianos'!O429,'EV - Livianos'!O1397))</f>
        <v>0</v>
      </c>
      <c r="P1639" s="57">
        <f>+(IF('Panel de Control'!$C$29="Base",'EV - Livianos'!P429,'EV - Livianos'!P1397))</f>
        <v>0</v>
      </c>
      <c r="Q1639" s="57">
        <f>+(IF('Panel de Control'!$C$29="Base",'EV - Livianos'!Q429,'EV - Livianos'!Q1397))</f>
        <v>0</v>
      </c>
      <c r="R1639" s="57">
        <f>+(IF('Panel de Control'!$C$29="Base",'EV - Livianos'!R429,'EV - Livianos'!R1397))</f>
        <v>0</v>
      </c>
      <c r="S1639" s="57">
        <f>+(IF('Panel de Control'!$C$29="Base",'EV - Livianos'!S429,'EV - Livianos'!S1397))</f>
        <v>0</v>
      </c>
      <c r="T1639" s="57">
        <f>+(IF('Panel de Control'!$C$29="Base",'EV - Livianos'!T429,'EV - Livianos'!T1397))</f>
        <v>0</v>
      </c>
      <c r="U1639" s="57">
        <f>+(IF('Panel de Control'!$C$29="Base",'EV - Livianos'!U429,'EV - Livianos'!U1397))</f>
        <v>0</v>
      </c>
      <c r="V1639" s="57">
        <f>+(IF('Panel de Control'!$C$29="Base",'EV - Livianos'!V429,'EV - Livianos'!V1397))</f>
        <v>0</v>
      </c>
      <c r="W1639" s="57">
        <f>+(IF('Panel de Control'!$C$29="Base",'EV - Livianos'!W429,'EV - Livianos'!W1397))</f>
        <v>0</v>
      </c>
      <c r="X1639" s="57">
        <f>+(IF('Panel de Control'!$C$29="Base",'EV - Livianos'!X429,'EV - Livianos'!X1397))</f>
        <v>0</v>
      </c>
      <c r="Y1639" s="57">
        <f>+(IF('Panel de Control'!$C$29="Base",'EV - Livianos'!Y429,'EV - Livianos'!Y1397))</f>
        <v>0</v>
      </c>
      <c r="Z1639" s="57">
        <f>+(IF('Panel de Control'!$C$29="Base",'EV - Livianos'!Z429,'EV - Livianos'!Z1397))</f>
        <v>0</v>
      </c>
      <c r="AA1639" s="57">
        <f>+(IF('Panel de Control'!$C$29="Base",'EV - Livianos'!AA429,'EV - Livianos'!AA1397))</f>
        <v>0</v>
      </c>
      <c r="AB1639" s="57">
        <f>+(IF('Panel de Control'!$C$29="Base",'EV - Livianos'!AB429,'EV - Livianos'!AB1397))</f>
        <v>0</v>
      </c>
      <c r="AC1639" s="57">
        <f>+(IF('Panel de Control'!$C$29="Base",'EV - Livianos'!AC429,'EV - Livianos'!AC1397))</f>
        <v>0</v>
      </c>
      <c r="AD1639" s="57">
        <f>+(IF('Panel de Control'!$C$29="Base",'EV - Livianos'!AD429,'EV - Livianos'!AD1397))</f>
        <v>0</v>
      </c>
      <c r="AE1639" s="57">
        <f>+(IF('Panel de Control'!$C$29="Base",'EV - Livianos'!AE429,'EV - Livianos'!AE1397))</f>
        <v>0</v>
      </c>
      <c r="AF1639" s="57">
        <f>+(IF('Panel de Control'!$C$29="Base",'EV - Livianos'!AF429,'EV - Livianos'!AF1397))</f>
        <v>0</v>
      </c>
      <c r="AG1639" s="57">
        <f>+(IF('Panel de Control'!$C$29="Base",'EV - Livianos'!AG429,'EV - Livianos'!AG1397))</f>
        <v>0</v>
      </c>
      <c r="AH1639" s="57">
        <f>+(IF('Panel de Control'!$C$29="Base",'EV - Livianos'!AH429,'EV - Livianos'!AH1397))</f>
        <v>0</v>
      </c>
      <c r="AI1639" s="57">
        <f>+(IF('Panel de Control'!$C$29="Base",'EV - Livianos'!AI429,'EV - Livianos'!AI1397))</f>
        <v>0</v>
      </c>
      <c r="AJ1639" s="57">
        <f>+(IF('Panel de Control'!$C$29="Base",'EV - Livianos'!AJ429,'EV - Livianos'!AJ1397))</f>
        <v>0</v>
      </c>
      <c r="AK1639" s="57">
        <f>+(IF('Panel de Control'!$C$29="Base",'EV - Livianos'!AK429,'EV - Livianos'!AK1397))</f>
        <v>0</v>
      </c>
    </row>
    <row r="1640" spans="1:37" s="65" customFormat="1" ht="17.100000000000001" customHeight="1" x14ac:dyDescent="0.2">
      <c r="A1640" s="54" t="s">
        <v>189</v>
      </c>
      <c r="B1640" s="55" t="s">
        <v>110</v>
      </c>
      <c r="C1640" s="56" t="s">
        <v>242</v>
      </c>
      <c r="D1640" s="57">
        <f>+(IF('Panel de Control'!$C$29="Base",'EV - Livianos'!D430,'EV - Livianos'!D1398))</f>
        <v>2.098944231051781E-5</v>
      </c>
      <c r="E1640" s="57">
        <f>+(IF('Panel de Control'!$C$29="Base",'EV - Livianos'!E430,'EV - Livianos'!E1398))</f>
        <v>2.098944231051781E-5</v>
      </c>
      <c r="F1640" s="57">
        <f>+(IF('Panel de Control'!$C$29="Base",'EV - Livianos'!F430,'EV - Livianos'!F1398))</f>
        <v>2.098944231051781E-5</v>
      </c>
      <c r="G1640" s="57">
        <f>+(IF('Panel de Control'!$C$29="Base",'EV - Livianos'!G430,'EV - Livianos'!G1398))</f>
        <v>2.098944231051781E-5</v>
      </c>
      <c r="H1640" s="57">
        <f>+(IF('Panel de Control'!$C$29="Base",'EV - Livianos'!H430,'EV - Livianos'!H1398))</f>
        <v>2.7542587664131308E-4</v>
      </c>
      <c r="I1640" s="57">
        <f>+(IF('Panel de Control'!$C$29="Base",'EV - Livianos'!I430,'EV - Livianos'!I1398))</f>
        <v>2.9866384809938955E-4</v>
      </c>
      <c r="J1640" s="57">
        <f>+(IF('Panel de Control'!$C$29="Base",'EV - Livianos'!J430,'EV - Livianos'!J1398))</f>
        <v>3.7981511375460928E-4</v>
      </c>
      <c r="K1640" s="57">
        <f>+(IF('Panel de Control'!$C$29="Base",'EV - Livianos'!K430,'EV - Livianos'!K1398))</f>
        <v>4.9559208507693638E-3</v>
      </c>
      <c r="L1640" s="57">
        <f>+(IF('Panel de Control'!$C$29="Base",'EV - Livianos'!L430,'EV - Livianos'!L1398))</f>
        <v>9.4006698210634693E-3</v>
      </c>
      <c r="M1640" s="57">
        <f>+(IF('Panel de Control'!$C$29="Base",'EV - Livianos'!M430,'EV - Livianos'!M1398))</f>
        <v>1.3699158688781432E-2</v>
      </c>
      <c r="N1640" s="57">
        <f>+(IF('Panel de Control'!$C$29="Base",'EV - Livianos'!N430,'EV - Livianos'!N1398))</f>
        <v>2.018101243023734E-2</v>
      </c>
      <c r="O1640" s="57">
        <f>+(IF('Panel de Control'!$C$29="Base",'EV - Livianos'!O430,'EV - Livianos'!O1398))</f>
        <v>2.6576459430162038E-2</v>
      </c>
      <c r="P1640" s="57">
        <f>+(IF('Panel de Control'!$C$29="Base",'EV - Livianos'!P430,'EV - Livianos'!P1398))</f>
        <v>3.2870058269689931E-2</v>
      </c>
      <c r="Q1640" s="57">
        <f>+(IF('Panel de Control'!$C$29="Base",'EV - Livianos'!Q430,'EV - Livianos'!Q1398))</f>
        <v>4.0698293080276601E-2</v>
      </c>
      <c r="R1640" s="57">
        <f>+(IF('Panel de Control'!$C$29="Base",'EV - Livianos'!R430,'EV - Livianos'!R1398))</f>
        <v>4.8603498046074778E-2</v>
      </c>
      <c r="S1640" s="57">
        <f>+(IF('Panel de Control'!$C$29="Base",'EV - Livianos'!S430,'EV - Livianos'!S1398))</f>
        <v>5.6736327075315937E-2</v>
      </c>
      <c r="T1640" s="57">
        <f>+(IF('Panel de Control'!$C$29="Base",'EV - Livianos'!T430,'EV - Livianos'!T1398))</f>
        <v>6.6062261541145639E-2</v>
      </c>
      <c r="U1640" s="57">
        <f>+(IF('Panel de Control'!$C$29="Base",'EV - Livianos'!U430,'EV - Livianos'!U1398))</f>
        <v>7.677544310287697E-2</v>
      </c>
      <c r="V1640" s="57">
        <f>+(IF('Panel de Control'!$C$29="Base",'EV - Livianos'!V430,'EV - Livianos'!V1398))</f>
        <v>8.8692243958772538E-2</v>
      </c>
      <c r="W1640" s="57">
        <f>+(IF('Panel de Control'!$C$29="Base",'EV - Livianos'!W430,'EV - Livianos'!W1398))</f>
        <v>0.10215409161259675</v>
      </c>
      <c r="X1640" s="57">
        <f>+(IF('Panel de Control'!$C$29="Base",'EV - Livianos'!X430,'EV - Livianos'!X1398))</f>
        <v>0.11726611085671433</v>
      </c>
      <c r="Y1640" s="57">
        <f>+(IF('Panel de Control'!$C$29="Base",'EV - Livianos'!Y430,'EV - Livianos'!Y1398))</f>
        <v>0.13366347867611775</v>
      </c>
      <c r="Z1640" s="57">
        <f>+(IF('Panel de Control'!$C$29="Base",'EV - Livianos'!Z430,'EV - Livianos'!Z1398))</f>
        <v>0.15082563007249511</v>
      </c>
      <c r="AA1640" s="57">
        <f>+(IF('Panel de Control'!$C$29="Base",'EV - Livianos'!AA430,'EV - Livianos'!AA1398))</f>
        <v>0.16967258261252177</v>
      </c>
      <c r="AB1640" s="57">
        <f>+(IF('Panel de Control'!$C$29="Base",'EV - Livianos'!AB430,'EV - Livianos'!AB1398))</f>
        <v>0.18946071881746593</v>
      </c>
      <c r="AC1640" s="57">
        <f>+(IF('Panel de Control'!$C$29="Base",'EV - Livianos'!AC430,'EV - Livianos'!AC1398))</f>
        <v>0.21005184401024818</v>
      </c>
      <c r="AD1640" s="57">
        <f>+(IF('Panel de Control'!$C$29="Base",'EV - Livianos'!AD430,'EV - Livianos'!AD1398))</f>
        <v>0.23152431598011461</v>
      </c>
      <c r="AE1640" s="57">
        <f>+(IF('Panel de Control'!$C$29="Base",'EV - Livianos'!AE430,'EV - Livianos'!AE1398))</f>
        <v>0.25363361522592898</v>
      </c>
      <c r="AF1640" s="57">
        <f>+(IF('Panel de Control'!$C$29="Base",'EV - Livianos'!AF430,'EV - Livianos'!AF1398))</f>
        <v>0.27568982692566274</v>
      </c>
      <c r="AG1640" s="57">
        <f>+(IF('Panel de Control'!$C$29="Base",'EV - Livianos'!AG430,'EV - Livianos'!AG1398))</f>
        <v>0.29827645906043188</v>
      </c>
      <c r="AH1640" s="57">
        <f>+(IF('Panel de Control'!$C$29="Base",'EV - Livianos'!AH430,'EV - Livianos'!AH1398))</f>
        <v>0.32100874015577679</v>
      </c>
      <c r="AI1640" s="57">
        <f>+(IF('Panel de Control'!$C$29="Base",'EV - Livianos'!AI430,'EV - Livianos'!AI1398))</f>
        <v>0.34367933929912103</v>
      </c>
      <c r="AJ1640" s="57">
        <f>+(IF('Panel de Control'!$C$29="Base",'EV - Livianos'!AJ430,'EV - Livianos'!AJ1398))</f>
        <v>0.36610313552071994</v>
      </c>
      <c r="AK1640" s="57">
        <f>+(IF('Panel de Control'!$C$29="Base",'EV - Livianos'!AK430,'EV - Livianos'!AK1398))</f>
        <v>0.38828208459683294</v>
      </c>
    </row>
    <row r="1641" spans="1:37" s="65" customFormat="1" ht="17.100000000000001" customHeight="1" x14ac:dyDescent="0.2">
      <c r="A1641" s="54" t="s">
        <v>269</v>
      </c>
      <c r="B1641" s="55" t="s">
        <v>110</v>
      </c>
      <c r="C1641" s="56" t="s">
        <v>242</v>
      </c>
      <c r="D1641" s="57">
        <f>+(IF('Panel de Control'!$C$29="Base",'EV - Livianos'!D431,'EV - Livianos'!D1399))</f>
        <v>0</v>
      </c>
      <c r="E1641" s="57">
        <f>+(IF('Panel de Control'!$C$29="Base",'EV - Livianos'!E431,'EV - Livianos'!E1399))</f>
        <v>0</v>
      </c>
      <c r="F1641" s="57">
        <f>+(IF('Panel de Control'!$C$29="Base",'EV - Livianos'!F431,'EV - Livianos'!F1399))</f>
        <v>0</v>
      </c>
      <c r="G1641" s="57">
        <f>+(IF('Panel de Control'!$C$29="Base",'EV - Livianos'!G431,'EV - Livianos'!G1399))</f>
        <v>0</v>
      </c>
      <c r="H1641" s="57">
        <f>+(IF('Panel de Control'!$C$29="Base",'EV - Livianos'!H431,'EV - Livianos'!H1399))</f>
        <v>0</v>
      </c>
      <c r="I1641" s="57">
        <f>+(IF('Panel de Control'!$C$29="Base",'EV - Livianos'!I431,'EV - Livianos'!I1399))</f>
        <v>0</v>
      </c>
      <c r="J1641" s="57">
        <f>+(IF('Panel de Control'!$C$29="Base",'EV - Livianos'!J431,'EV - Livianos'!J1399))</f>
        <v>0</v>
      </c>
      <c r="K1641" s="57">
        <f>+(IF('Panel de Control'!$C$29="Base",'EV - Livianos'!K431,'EV - Livianos'!K1399))</f>
        <v>0</v>
      </c>
      <c r="L1641" s="57">
        <f>+(IF('Panel de Control'!$C$29="Base",'EV - Livianos'!L431,'EV - Livianos'!L1399))</f>
        <v>0</v>
      </c>
      <c r="M1641" s="57">
        <f>+(IF('Panel de Control'!$C$29="Base",'EV - Livianos'!M431,'EV - Livianos'!M1399))</f>
        <v>0</v>
      </c>
      <c r="N1641" s="57">
        <f>+(IF('Panel de Control'!$C$29="Base",'EV - Livianos'!N431,'EV - Livianos'!N1399))</f>
        <v>0</v>
      </c>
      <c r="O1641" s="57">
        <f>+(IF('Panel de Control'!$C$29="Base",'EV - Livianos'!O431,'EV - Livianos'!O1399))</f>
        <v>0</v>
      </c>
      <c r="P1641" s="57">
        <f>+(IF('Panel de Control'!$C$29="Base",'EV - Livianos'!P431,'EV - Livianos'!P1399))</f>
        <v>0</v>
      </c>
      <c r="Q1641" s="57">
        <f>+(IF('Panel de Control'!$C$29="Base",'EV - Livianos'!Q431,'EV - Livianos'!Q1399))</f>
        <v>0</v>
      </c>
      <c r="R1641" s="57">
        <f>+(IF('Panel de Control'!$C$29="Base",'EV - Livianos'!R431,'EV - Livianos'!R1399))</f>
        <v>0</v>
      </c>
      <c r="S1641" s="57">
        <f>+(IF('Panel de Control'!$C$29="Base",'EV - Livianos'!S431,'EV - Livianos'!S1399))</f>
        <v>0</v>
      </c>
      <c r="T1641" s="57">
        <f>+(IF('Panel de Control'!$C$29="Base",'EV - Livianos'!T431,'EV - Livianos'!T1399))</f>
        <v>0</v>
      </c>
      <c r="U1641" s="57">
        <f>+(IF('Panel de Control'!$C$29="Base",'EV - Livianos'!U431,'EV - Livianos'!U1399))</f>
        <v>0</v>
      </c>
      <c r="V1641" s="57">
        <f>+(IF('Panel de Control'!$C$29="Base",'EV - Livianos'!V431,'EV - Livianos'!V1399))</f>
        <v>0</v>
      </c>
      <c r="W1641" s="57">
        <f>+(IF('Panel de Control'!$C$29="Base",'EV - Livianos'!W431,'EV - Livianos'!W1399))</f>
        <v>0</v>
      </c>
      <c r="X1641" s="57">
        <f>+(IF('Panel de Control'!$C$29="Base",'EV - Livianos'!X431,'EV - Livianos'!X1399))</f>
        <v>0</v>
      </c>
      <c r="Y1641" s="57">
        <f>+(IF('Panel de Control'!$C$29="Base",'EV - Livianos'!Y431,'EV - Livianos'!Y1399))</f>
        <v>0</v>
      </c>
      <c r="Z1641" s="57">
        <f>+(IF('Panel de Control'!$C$29="Base",'EV - Livianos'!Z431,'EV - Livianos'!Z1399))</f>
        <v>0</v>
      </c>
      <c r="AA1641" s="57">
        <f>+(IF('Panel de Control'!$C$29="Base",'EV - Livianos'!AA431,'EV - Livianos'!AA1399))</f>
        <v>0</v>
      </c>
      <c r="AB1641" s="57">
        <f>+(IF('Panel de Control'!$C$29="Base",'EV - Livianos'!AB431,'EV - Livianos'!AB1399))</f>
        <v>0</v>
      </c>
      <c r="AC1641" s="57">
        <f>+(IF('Panel de Control'!$C$29="Base",'EV - Livianos'!AC431,'EV - Livianos'!AC1399))</f>
        <v>0</v>
      </c>
      <c r="AD1641" s="57">
        <f>+(IF('Panel de Control'!$C$29="Base",'EV - Livianos'!AD431,'EV - Livianos'!AD1399))</f>
        <v>0</v>
      </c>
      <c r="AE1641" s="57">
        <f>+(IF('Panel de Control'!$C$29="Base",'EV - Livianos'!AE431,'EV - Livianos'!AE1399))</f>
        <v>0</v>
      </c>
      <c r="AF1641" s="57">
        <f>+(IF('Panel de Control'!$C$29="Base",'EV - Livianos'!AF431,'EV - Livianos'!AF1399))</f>
        <v>0</v>
      </c>
      <c r="AG1641" s="57">
        <f>+(IF('Panel de Control'!$C$29="Base",'EV - Livianos'!AG431,'EV - Livianos'!AG1399))</f>
        <v>0</v>
      </c>
      <c r="AH1641" s="57">
        <f>+(IF('Panel de Control'!$C$29="Base",'EV - Livianos'!AH431,'EV - Livianos'!AH1399))</f>
        <v>0</v>
      </c>
      <c r="AI1641" s="57">
        <f>+(IF('Panel de Control'!$C$29="Base",'EV - Livianos'!AI431,'EV - Livianos'!AI1399))</f>
        <v>0</v>
      </c>
      <c r="AJ1641" s="57">
        <f>+(IF('Panel de Control'!$C$29="Base",'EV - Livianos'!AJ431,'EV - Livianos'!AJ1399))</f>
        <v>0</v>
      </c>
      <c r="AK1641" s="57">
        <f>+(IF('Panel de Control'!$C$29="Base",'EV - Livianos'!AK431,'EV - Livianos'!AK1399))</f>
        <v>0</v>
      </c>
    </row>
    <row r="1642" spans="1:37" s="65" customFormat="1" ht="17.100000000000001" customHeight="1" x14ac:dyDescent="0.2">
      <c r="A1642" s="54" t="s">
        <v>270</v>
      </c>
      <c r="B1642" s="55" t="s">
        <v>110</v>
      </c>
      <c r="C1642" s="56" t="s">
        <v>242</v>
      </c>
      <c r="D1642" s="57">
        <f>+(IF('Panel de Control'!$C$29="Base",'EV - Livianos'!D432,'EV - Livianos'!D1400))</f>
        <v>0</v>
      </c>
      <c r="E1642" s="57">
        <f>+(IF('Panel de Control'!$C$29="Base",'EV - Livianos'!E432,'EV - Livianos'!E1400))</f>
        <v>0</v>
      </c>
      <c r="F1642" s="57">
        <f>+(IF('Panel de Control'!$C$29="Base",'EV - Livianos'!F432,'EV - Livianos'!F1400))</f>
        <v>0</v>
      </c>
      <c r="G1642" s="57">
        <f>+(IF('Panel de Control'!$C$29="Base",'EV - Livianos'!G432,'EV - Livianos'!G1400))</f>
        <v>0</v>
      </c>
      <c r="H1642" s="57">
        <f>+(IF('Panel de Control'!$C$29="Base",'EV - Livianos'!H432,'EV - Livianos'!H1400))</f>
        <v>0</v>
      </c>
      <c r="I1642" s="57">
        <f>+(IF('Panel de Control'!$C$29="Base",'EV - Livianos'!I432,'EV - Livianos'!I1400))</f>
        <v>0</v>
      </c>
      <c r="J1642" s="57">
        <f>+(IF('Panel de Control'!$C$29="Base",'EV - Livianos'!J432,'EV - Livianos'!J1400))</f>
        <v>0</v>
      </c>
      <c r="K1642" s="57">
        <f>+(IF('Panel de Control'!$C$29="Base",'EV - Livianos'!K432,'EV - Livianos'!K1400))</f>
        <v>0</v>
      </c>
      <c r="L1642" s="57">
        <f>+(IF('Panel de Control'!$C$29="Base",'EV - Livianos'!L432,'EV - Livianos'!L1400))</f>
        <v>0</v>
      </c>
      <c r="M1642" s="57">
        <f>+(IF('Panel de Control'!$C$29="Base",'EV - Livianos'!M432,'EV - Livianos'!M1400))</f>
        <v>0</v>
      </c>
      <c r="N1642" s="57">
        <f>+(IF('Panel de Control'!$C$29="Base",'EV - Livianos'!N432,'EV - Livianos'!N1400))</f>
        <v>0</v>
      </c>
      <c r="O1642" s="57">
        <f>+(IF('Panel de Control'!$C$29="Base",'EV - Livianos'!O432,'EV - Livianos'!O1400))</f>
        <v>0</v>
      </c>
      <c r="P1642" s="57">
        <f>+(IF('Panel de Control'!$C$29="Base",'EV - Livianos'!P432,'EV - Livianos'!P1400))</f>
        <v>0</v>
      </c>
      <c r="Q1642" s="57">
        <f>+(IF('Panel de Control'!$C$29="Base",'EV - Livianos'!Q432,'EV - Livianos'!Q1400))</f>
        <v>0</v>
      </c>
      <c r="R1642" s="57">
        <f>+(IF('Panel de Control'!$C$29="Base",'EV - Livianos'!R432,'EV - Livianos'!R1400))</f>
        <v>0</v>
      </c>
      <c r="S1642" s="57">
        <f>+(IF('Panel de Control'!$C$29="Base",'EV - Livianos'!S432,'EV - Livianos'!S1400))</f>
        <v>0</v>
      </c>
      <c r="T1642" s="57">
        <f>+(IF('Panel de Control'!$C$29="Base",'EV - Livianos'!T432,'EV - Livianos'!T1400))</f>
        <v>0</v>
      </c>
      <c r="U1642" s="57">
        <f>+(IF('Panel de Control'!$C$29="Base",'EV - Livianos'!U432,'EV - Livianos'!U1400))</f>
        <v>0</v>
      </c>
      <c r="V1642" s="57">
        <f>+(IF('Panel de Control'!$C$29="Base",'EV - Livianos'!V432,'EV - Livianos'!V1400))</f>
        <v>0</v>
      </c>
      <c r="W1642" s="57">
        <f>+(IF('Panel de Control'!$C$29="Base",'EV - Livianos'!W432,'EV - Livianos'!W1400))</f>
        <v>0</v>
      </c>
      <c r="X1642" s="57">
        <f>+(IF('Panel de Control'!$C$29="Base",'EV - Livianos'!X432,'EV - Livianos'!X1400))</f>
        <v>0</v>
      </c>
      <c r="Y1642" s="57">
        <f>+(IF('Panel de Control'!$C$29="Base",'EV - Livianos'!Y432,'EV - Livianos'!Y1400))</f>
        <v>0</v>
      </c>
      <c r="Z1642" s="57">
        <f>+(IF('Panel de Control'!$C$29="Base",'EV - Livianos'!Z432,'EV - Livianos'!Z1400))</f>
        <v>0</v>
      </c>
      <c r="AA1642" s="57">
        <f>+(IF('Panel de Control'!$C$29="Base",'EV - Livianos'!AA432,'EV - Livianos'!AA1400))</f>
        <v>0</v>
      </c>
      <c r="AB1642" s="57">
        <f>+(IF('Panel de Control'!$C$29="Base",'EV - Livianos'!AB432,'EV - Livianos'!AB1400))</f>
        <v>0</v>
      </c>
      <c r="AC1642" s="57">
        <f>+(IF('Panel de Control'!$C$29="Base",'EV - Livianos'!AC432,'EV - Livianos'!AC1400))</f>
        <v>0</v>
      </c>
      <c r="AD1642" s="57">
        <f>+(IF('Panel de Control'!$C$29="Base",'EV - Livianos'!AD432,'EV - Livianos'!AD1400))</f>
        <v>0</v>
      </c>
      <c r="AE1642" s="57">
        <f>+(IF('Panel de Control'!$C$29="Base",'EV - Livianos'!AE432,'EV - Livianos'!AE1400))</f>
        <v>0</v>
      </c>
      <c r="AF1642" s="57">
        <f>+(IF('Panel de Control'!$C$29="Base",'EV - Livianos'!AF432,'EV - Livianos'!AF1400))</f>
        <v>0</v>
      </c>
      <c r="AG1642" s="57">
        <f>+(IF('Panel de Control'!$C$29="Base",'EV - Livianos'!AG432,'EV - Livianos'!AG1400))</f>
        <v>0</v>
      </c>
      <c r="AH1642" s="57">
        <f>+(IF('Panel de Control'!$C$29="Base",'EV - Livianos'!AH432,'EV - Livianos'!AH1400))</f>
        <v>0</v>
      </c>
      <c r="AI1642" s="57">
        <f>+(IF('Panel de Control'!$C$29="Base",'EV - Livianos'!AI432,'EV - Livianos'!AI1400))</f>
        <v>0</v>
      </c>
      <c r="AJ1642" s="57">
        <f>+(IF('Panel de Control'!$C$29="Base",'EV - Livianos'!AJ432,'EV - Livianos'!AJ1400))</f>
        <v>0</v>
      </c>
      <c r="AK1642" s="57">
        <f>+(IF('Panel de Control'!$C$29="Base",'EV - Livianos'!AK432,'EV - Livianos'!AK1400))</f>
        <v>0</v>
      </c>
    </row>
    <row r="1643" spans="1:37" s="65" customFormat="1" ht="17.100000000000001" customHeight="1" x14ac:dyDescent="0.2">
      <c r="A1643" s="54" t="s">
        <v>271</v>
      </c>
      <c r="B1643" s="55" t="s">
        <v>110</v>
      </c>
      <c r="C1643" s="56" t="s">
        <v>242</v>
      </c>
      <c r="D1643" s="57">
        <f>+(IF('Panel de Control'!$C$29="Base",'EV - Livianos'!D433,'EV - Livianos'!D1401))</f>
        <v>0</v>
      </c>
      <c r="E1643" s="57">
        <f>+(IF('Panel de Control'!$C$29="Base",'EV - Livianos'!E433,'EV - Livianos'!E1401))</f>
        <v>0</v>
      </c>
      <c r="F1643" s="57">
        <f>+(IF('Panel de Control'!$C$29="Base",'EV - Livianos'!F433,'EV - Livianos'!F1401))</f>
        <v>0</v>
      </c>
      <c r="G1643" s="57">
        <f>+(IF('Panel de Control'!$C$29="Base",'EV - Livianos'!G433,'EV - Livianos'!G1401))</f>
        <v>0</v>
      </c>
      <c r="H1643" s="57">
        <f>+(IF('Panel de Control'!$C$29="Base",'EV - Livianos'!H433,'EV - Livianos'!H1401))</f>
        <v>0</v>
      </c>
      <c r="I1643" s="57">
        <f>+(IF('Panel de Control'!$C$29="Base",'EV - Livianos'!I433,'EV - Livianos'!I1401))</f>
        <v>0</v>
      </c>
      <c r="J1643" s="57">
        <f>+(IF('Panel de Control'!$C$29="Base",'EV - Livianos'!J433,'EV - Livianos'!J1401))</f>
        <v>0</v>
      </c>
      <c r="K1643" s="57">
        <f>+(IF('Panel de Control'!$C$29="Base",'EV - Livianos'!K433,'EV - Livianos'!K1401))</f>
        <v>0</v>
      </c>
      <c r="L1643" s="57">
        <f>+(IF('Panel de Control'!$C$29="Base",'EV - Livianos'!L433,'EV - Livianos'!L1401))</f>
        <v>0</v>
      </c>
      <c r="M1643" s="57">
        <f>+(IF('Panel de Control'!$C$29="Base",'EV - Livianos'!M433,'EV - Livianos'!M1401))</f>
        <v>0</v>
      </c>
      <c r="N1643" s="57">
        <f>+(IF('Panel de Control'!$C$29="Base",'EV - Livianos'!N433,'EV - Livianos'!N1401))</f>
        <v>0</v>
      </c>
      <c r="O1643" s="57">
        <f>+(IF('Panel de Control'!$C$29="Base",'EV - Livianos'!O433,'EV - Livianos'!O1401))</f>
        <v>0</v>
      </c>
      <c r="P1643" s="57">
        <f>+(IF('Panel de Control'!$C$29="Base",'EV - Livianos'!P433,'EV - Livianos'!P1401))</f>
        <v>0</v>
      </c>
      <c r="Q1643" s="57">
        <f>+(IF('Panel de Control'!$C$29="Base",'EV - Livianos'!Q433,'EV - Livianos'!Q1401))</f>
        <v>0</v>
      </c>
      <c r="R1643" s="57">
        <f>+(IF('Panel de Control'!$C$29="Base",'EV - Livianos'!R433,'EV - Livianos'!R1401))</f>
        <v>0</v>
      </c>
      <c r="S1643" s="57">
        <f>+(IF('Panel de Control'!$C$29="Base",'EV - Livianos'!S433,'EV - Livianos'!S1401))</f>
        <v>0</v>
      </c>
      <c r="T1643" s="57">
        <f>+(IF('Panel de Control'!$C$29="Base",'EV - Livianos'!T433,'EV - Livianos'!T1401))</f>
        <v>0</v>
      </c>
      <c r="U1643" s="57">
        <f>+(IF('Panel de Control'!$C$29="Base",'EV - Livianos'!U433,'EV - Livianos'!U1401))</f>
        <v>0</v>
      </c>
      <c r="V1643" s="57">
        <f>+(IF('Panel de Control'!$C$29="Base",'EV - Livianos'!V433,'EV - Livianos'!V1401))</f>
        <v>0</v>
      </c>
      <c r="W1643" s="57">
        <f>+(IF('Panel de Control'!$C$29="Base",'EV - Livianos'!W433,'EV - Livianos'!W1401))</f>
        <v>0</v>
      </c>
      <c r="X1643" s="57">
        <f>+(IF('Panel de Control'!$C$29="Base",'EV - Livianos'!X433,'EV - Livianos'!X1401))</f>
        <v>0</v>
      </c>
      <c r="Y1643" s="57">
        <f>+(IF('Panel de Control'!$C$29="Base",'EV - Livianos'!Y433,'EV - Livianos'!Y1401))</f>
        <v>0</v>
      </c>
      <c r="Z1643" s="57">
        <f>+(IF('Panel de Control'!$C$29="Base",'EV - Livianos'!Z433,'EV - Livianos'!Z1401))</f>
        <v>0</v>
      </c>
      <c r="AA1643" s="57">
        <f>+(IF('Panel de Control'!$C$29="Base",'EV - Livianos'!AA433,'EV - Livianos'!AA1401))</f>
        <v>0</v>
      </c>
      <c r="AB1643" s="57">
        <f>+(IF('Panel de Control'!$C$29="Base",'EV - Livianos'!AB433,'EV - Livianos'!AB1401))</f>
        <v>0</v>
      </c>
      <c r="AC1643" s="57">
        <f>+(IF('Panel de Control'!$C$29="Base",'EV - Livianos'!AC433,'EV - Livianos'!AC1401))</f>
        <v>0</v>
      </c>
      <c r="AD1643" s="57">
        <f>+(IF('Panel de Control'!$C$29="Base",'EV - Livianos'!AD433,'EV - Livianos'!AD1401))</f>
        <v>0</v>
      </c>
      <c r="AE1643" s="57">
        <f>+(IF('Panel de Control'!$C$29="Base",'EV - Livianos'!AE433,'EV - Livianos'!AE1401))</f>
        <v>0</v>
      </c>
      <c r="AF1643" s="57">
        <f>+(IF('Panel de Control'!$C$29="Base",'EV - Livianos'!AF433,'EV - Livianos'!AF1401))</f>
        <v>0</v>
      </c>
      <c r="AG1643" s="57">
        <f>+(IF('Panel de Control'!$C$29="Base",'EV - Livianos'!AG433,'EV - Livianos'!AG1401))</f>
        <v>0</v>
      </c>
      <c r="AH1643" s="57">
        <f>+(IF('Panel de Control'!$C$29="Base",'EV - Livianos'!AH433,'EV - Livianos'!AH1401))</f>
        <v>0</v>
      </c>
      <c r="AI1643" s="57">
        <f>+(IF('Panel de Control'!$C$29="Base",'EV - Livianos'!AI433,'EV - Livianos'!AI1401))</f>
        <v>0</v>
      </c>
      <c r="AJ1643" s="57">
        <f>+(IF('Panel de Control'!$C$29="Base",'EV - Livianos'!AJ433,'EV - Livianos'!AJ1401))</f>
        <v>0</v>
      </c>
      <c r="AK1643" s="57">
        <f>+(IF('Panel de Control'!$C$29="Base",'EV - Livianos'!AK433,'EV - Livianos'!AK1401))</f>
        <v>0</v>
      </c>
    </row>
    <row r="1644" spans="1:37" s="65" customFormat="1" ht="17.100000000000001" customHeight="1" x14ac:dyDescent="0.2">
      <c r="A1644" s="54" t="s">
        <v>272</v>
      </c>
      <c r="B1644" s="55" t="s">
        <v>110</v>
      </c>
      <c r="C1644" s="56" t="s">
        <v>242</v>
      </c>
      <c r="D1644" s="57">
        <f>+(IF('Panel de Control'!$C$29="Base",'EV - Livianos'!D434,'EV - Livianos'!D1402))</f>
        <v>8.4377558088281589E-3</v>
      </c>
      <c r="E1644" s="57">
        <f>+(IF('Panel de Control'!$C$29="Base",'EV - Livianos'!E434,'EV - Livianos'!E1402))</f>
        <v>8.437401604967908E-3</v>
      </c>
      <c r="F1644" s="57">
        <f>+(IF('Panel de Control'!$C$29="Base",'EV - Livianos'!F434,'EV - Livianos'!F1402))</f>
        <v>8.437401604967908E-3</v>
      </c>
      <c r="G1644" s="57">
        <f>+(IF('Panel de Control'!$C$29="Base",'EV - Livianos'!G434,'EV - Livianos'!G1402))</f>
        <v>8.437401604967908E-3</v>
      </c>
      <c r="H1644" s="57">
        <f>+(IF('Panel de Control'!$C$29="Base",'EV - Livianos'!H434,'EV - Livianos'!H1402))</f>
        <v>8.4331084963303032E-3</v>
      </c>
      <c r="I1644" s="57">
        <f>+(IF('Panel de Control'!$C$29="Base",'EV - Livianos'!I434,'EV - Livianos'!I1402))</f>
        <v>8.4327164562383958E-3</v>
      </c>
      <c r="J1644" s="57">
        <f>+(IF('Panel de Control'!$C$29="Base",'EV - Livianos'!J434,'EV - Livianos'!J1402))</f>
        <v>8.43134745169004E-3</v>
      </c>
      <c r="K1644" s="57">
        <f>+(IF('Panel de Control'!$C$29="Base",'EV - Livianos'!K434,'EV - Livianos'!K1402))</f>
        <v>8.4279425149453493E-3</v>
      </c>
      <c r="L1644" s="57">
        <f>+(IF('Panel de Control'!$C$29="Base",'EV - Livianos'!L434,'EV - Livianos'!L1402))</f>
        <v>8.4212142266561398E-3</v>
      </c>
      <c r="M1644" s="57">
        <f>+(IF('Panel de Control'!$C$29="Base",'EV - Livianos'!M434,'EV - Livianos'!M1402))</f>
        <v>8.4083992128307639E-3</v>
      </c>
      <c r="N1644" s="57">
        <f>+(IF('Panel de Control'!$C$29="Base",'EV - Livianos'!N434,'EV - Livianos'!N1402))</f>
        <v>8.3875951053090647E-3</v>
      </c>
      <c r="O1644" s="57">
        <f>+(IF('Panel de Control'!$C$29="Base",'EV - Livianos'!O434,'EV - Livianos'!O1402))</f>
        <v>8.354588040677291E-3</v>
      </c>
      <c r="P1644" s="57">
        <f>+(IF('Panel de Control'!$C$29="Base",'EV - Livianos'!P434,'EV - Livianos'!P1402))</f>
        <v>8.3081361496620109E-3</v>
      </c>
      <c r="Q1644" s="57">
        <f>+(IF('Panel de Control'!$C$29="Base",'EV - Livianos'!Q434,'EV - Livianos'!Q1402))</f>
        <v>8.2382082535941478E-3</v>
      </c>
      <c r="R1644" s="57">
        <f>+(IF('Panel de Control'!$C$29="Base",'EV - Livianos'!R434,'EV - Livianos'!R1402))</f>
        <v>8.1424947731608636E-3</v>
      </c>
      <c r="S1644" s="57">
        <f>+(IF('Panel de Control'!$C$29="Base",'EV - Livianos'!S434,'EV - Livianos'!S1402))</f>
        <v>8.0158353989742432E-3</v>
      </c>
      <c r="T1644" s="57">
        <f>+(IF('Panel de Control'!$C$29="Base",'EV - Livianos'!T434,'EV - Livianos'!T1402))</f>
        <v>7.8681757682749539E-3</v>
      </c>
      <c r="U1644" s="57">
        <f>+(IF('Panel de Control'!$C$29="Base",'EV - Livianos'!U434,'EV - Livianos'!U1402))</f>
        <v>7.6992510842525371E-3</v>
      </c>
      <c r="V1644" s="57">
        <f>+(IF('Panel de Control'!$C$29="Base",'EV - Livianos'!V434,'EV - Livianos'!V1402))</f>
        <v>7.5126803910746985E-3</v>
      </c>
      <c r="W1644" s="57">
        <f>+(IF('Panel de Control'!$C$29="Base",'EV - Livianos'!W434,'EV - Livianos'!W1402))</f>
        <v>7.3024413202082564E-3</v>
      </c>
      <c r="X1644" s="57">
        <f>+(IF('Panel de Control'!$C$29="Base",'EV - Livianos'!X434,'EV - Livianos'!X1402))</f>
        <v>7.0670540976606726E-3</v>
      </c>
      <c r="Y1644" s="57">
        <f>+(IF('Panel de Control'!$C$29="Base",'EV - Livianos'!Y434,'EV - Livianos'!Y1402))</f>
        <v>6.8131045909199063E-3</v>
      </c>
      <c r="Z1644" s="57">
        <f>+(IF('Panel de Control'!$C$29="Base",'EV - Livianos'!Z434,'EV - Livianos'!Z1402))</f>
        <v>6.5511414070767758E-3</v>
      </c>
      <c r="AA1644" s="57">
        <f>+(IF('Panel de Control'!$C$29="Base",'EV - Livianos'!AA434,'EV - Livianos'!AA1402))</f>
        <v>6.2647704177138603E-3</v>
      </c>
      <c r="AB1644" s="57">
        <f>+(IF('Panel de Control'!$C$29="Base",'EV - Livianos'!AB434,'EV - Livianos'!AB1402))</f>
        <v>5.6477485605331756E-3</v>
      </c>
      <c r="AC1644" s="57">
        <f>+(IF('Panel de Control'!$C$29="Base",'EV - Livianos'!AC434,'EV - Livianos'!AC1402))</f>
        <v>5.0893653387486561E-3</v>
      </c>
      <c r="AD1644" s="57">
        <f>+(IF('Panel de Control'!$C$29="Base",'EV - Livianos'!AD434,'EV - Livianos'!AD1402))</f>
        <v>4.5874882759369927E-3</v>
      </c>
      <c r="AE1644" s="57">
        <f>+(IF('Panel de Control'!$C$29="Base",'EV - Livianos'!AE434,'EV - Livianos'!AE1402))</f>
        <v>4.1346139133743715E-3</v>
      </c>
      <c r="AF1644" s="57">
        <f>+(IF('Panel de Control'!$C$29="Base",'EV - Livianos'!AF434,'EV - Livianos'!AF1402))</f>
        <v>3.7279638821246996E-3</v>
      </c>
      <c r="AG1644" s="57">
        <f>+(IF('Panel de Control'!$C$29="Base",'EV - Livianos'!AG434,'EV - Livianos'!AG1402))</f>
        <v>3.3633737840131715E-3</v>
      </c>
      <c r="AH1644" s="57">
        <f>+(IF('Panel de Control'!$C$29="Base",'EV - Livianos'!AH434,'EV - Livianos'!AH1402))</f>
        <v>3.0357901888714398E-3</v>
      </c>
      <c r="AI1644" s="57">
        <f>+(IF('Panel de Control'!$C$29="Base",'EV - Livianos'!AI434,'EV - Livianos'!AI1402))</f>
        <v>2.7416823552949918E-3</v>
      </c>
      <c r="AJ1644" s="57">
        <f>+(IF('Panel de Control'!$C$29="Base",'EV - Livianos'!AJ434,'EV - Livianos'!AJ1402))</f>
        <v>2.4790955687245177E-3</v>
      </c>
      <c r="AK1644" s="57">
        <f>+(IF('Panel de Control'!$C$29="Base",'EV - Livianos'!AK434,'EV - Livianos'!AK1402))</f>
        <v>2.2435469142028197E-3</v>
      </c>
    </row>
    <row r="1645" spans="1:37" s="65" customFormat="1" ht="17.100000000000001" customHeight="1" x14ac:dyDescent="0.2">
      <c r="A1645" s="54" t="s">
        <v>197</v>
      </c>
      <c r="B1645" s="55" t="s">
        <v>110</v>
      </c>
      <c r="C1645" s="56" t="s">
        <v>242</v>
      </c>
      <c r="D1645" s="57">
        <f>+(IF('Panel de Control'!$C$29="Base",'EV - Livianos'!D435,'EV - Livianos'!D1403))</f>
        <v>0</v>
      </c>
      <c r="E1645" s="57">
        <f>+(IF('Panel de Control'!$C$29="Base",'EV - Livianos'!E435,'EV - Livianos'!E1403))</f>
        <v>0</v>
      </c>
      <c r="F1645" s="57">
        <f>+(IF('Panel de Control'!$C$29="Base",'EV - Livianos'!F435,'EV - Livianos'!F1403))</f>
        <v>0</v>
      </c>
      <c r="G1645" s="57">
        <f>+(IF('Panel de Control'!$C$29="Base",'EV - Livianos'!G435,'EV - Livianos'!G1403))</f>
        <v>0</v>
      </c>
      <c r="H1645" s="57">
        <f>+(IF('Panel de Control'!$C$29="Base",'EV - Livianos'!H435,'EV - Livianos'!H1403))</f>
        <v>4.703922678044693E-11</v>
      </c>
      <c r="I1645" s="57">
        <f>+(IF('Panel de Control'!$C$29="Base",'EV - Livianos'!I435,'EV - Livianos'!I1403))</f>
        <v>2.3529798208859046E-10</v>
      </c>
      <c r="J1645" s="57">
        <f>+(IF('Panel de Control'!$C$29="Base",'EV - Livianos'!J435,'EV - Livianos'!J1403))</f>
        <v>1.3855039554995623E-9</v>
      </c>
      <c r="K1645" s="57">
        <f>+(IF('Panel de Control'!$C$29="Base",'EV - Livianos'!K435,'EV - Livianos'!K1403))</f>
        <v>5.599195382186704E-9</v>
      </c>
      <c r="L1645" s="57">
        <f>+(IF('Panel de Control'!$C$29="Base",'EV - Livianos'!L435,'EV - Livianos'!L1403))</f>
        <v>1.5054510687847879E-8</v>
      </c>
      <c r="M1645" s="57">
        <f>+(IF('Panel de Control'!$C$29="Base",'EV - Livianos'!M435,'EV - Livianos'!M1403))</f>
        <v>3.618913677789347E-8</v>
      </c>
      <c r="N1645" s="57">
        <f>+(IF('Panel de Control'!$C$29="Base",'EV - Livianos'!N435,'EV - Livianos'!N1403))</f>
        <v>8.0457586878408052E-8</v>
      </c>
      <c r="O1645" s="57">
        <f>+(IF('Panel de Control'!$C$29="Base",'EV - Livianos'!O435,'EV - Livianos'!O1403))</f>
        <v>1.6369918345604264E-7</v>
      </c>
      <c r="P1645" s="57">
        <f>+(IF('Panel de Control'!$C$29="Base",'EV - Livianos'!P435,'EV - Livianos'!P1403))</f>
        <v>3.0413060122200894E-7</v>
      </c>
      <c r="Q1645" s="57">
        <f>+(IF('Panel de Control'!$C$29="Base",'EV - Livianos'!Q435,'EV - Livianos'!Q1403))</f>
        <v>5.3785923629899459E-7</v>
      </c>
      <c r="R1645" s="57">
        <f>+(IF('Panel de Control'!$C$29="Base",'EV - Livianos'!R435,'EV - Livianos'!R1403))</f>
        <v>8.5185557525121763E-7</v>
      </c>
      <c r="S1645" s="57">
        <f>+(IF('Panel de Control'!$C$29="Base",'EV - Livianos'!S435,'EV - Livianos'!S1403))</f>
        <v>1.2771336835853929E-6</v>
      </c>
      <c r="T1645" s="57">
        <f>+(IF('Panel de Control'!$C$29="Base",'EV - Livianos'!T435,'EV - Livianos'!T1403))</f>
        <v>1.8095587367205987E-6</v>
      </c>
      <c r="U1645" s="57">
        <f>+(IF('Panel de Control'!$C$29="Base",'EV - Livianos'!U435,'EV - Livianos'!U1403))</f>
        <v>2.4698793968677425E-6</v>
      </c>
      <c r="V1645" s="57">
        <f>+(IF('Panel de Control'!$C$29="Base",'EV - Livianos'!V435,'EV - Livianos'!V1403))</f>
        <v>3.2561798253836003E-6</v>
      </c>
      <c r="W1645" s="57">
        <f>+(IF('Panel de Control'!$C$29="Base",'EV - Livianos'!W435,'EV - Livianos'!W1403))</f>
        <v>4.1979341105373564E-6</v>
      </c>
      <c r="X1645" s="57">
        <f>+(IF('Panel de Control'!$C$29="Base",'EV - Livianos'!X435,'EV - Livianos'!X1403))</f>
        <v>5.3124215427194382E-6</v>
      </c>
      <c r="Y1645" s="57">
        <f>+(IF('Panel de Control'!$C$29="Base",'EV - Livianos'!Y435,'EV - Livianos'!Y1403))</f>
        <v>6.6005694164480397E-6</v>
      </c>
      <c r="Z1645" s="57">
        <f>+(IF('Panel de Control'!$C$29="Base",'EV - Livianos'!Z435,'EV - Livianos'!Z1403))</f>
        <v>8.038167021655585E-6</v>
      </c>
      <c r="AA1645" s="57">
        <f>+(IF('Panel de Control'!$C$29="Base",'EV - Livianos'!AA435,'EV - Livianos'!AA1403))</f>
        <v>9.7042466662658691E-6</v>
      </c>
      <c r="AB1645" s="57">
        <f>+(IF('Panel de Control'!$C$29="Base",'EV - Livianos'!AB435,'EV - Livianos'!AB1403))</f>
        <v>1.155141872128216E-5</v>
      </c>
      <c r="AC1645" s="57">
        <f>+(IF('Panel de Control'!$C$29="Base",'EV - Livianos'!AC435,'EV - Livianos'!AC1403))</f>
        <v>1.3552171711207844E-5</v>
      </c>
      <c r="AD1645" s="57">
        <f>+(IF('Panel de Control'!$C$29="Base",'EV - Livianos'!AD435,'EV - Livianos'!AD1403))</f>
        <v>1.5698661453646201E-5</v>
      </c>
      <c r="AE1645" s="57">
        <f>+(IF('Panel de Control'!$C$29="Base",'EV - Livianos'!AE435,'EV - Livianos'!AE1403))</f>
        <v>1.7963952748215893E-5</v>
      </c>
      <c r="AF1645" s="57">
        <f>+(IF('Panel de Control'!$C$29="Base",'EV - Livianos'!AF435,'EV - Livianos'!AF1403))</f>
        <v>2.0275288110728761E-5</v>
      </c>
      <c r="AG1645" s="57">
        <f>+(IF('Panel de Control'!$C$29="Base",'EV - Livianos'!AG435,'EV - Livianos'!AG1403))</f>
        <v>2.2699550668810061E-5</v>
      </c>
      <c r="AH1645" s="57">
        <f>+(IF('Panel de Control'!$C$29="Base",'EV - Livianos'!AH435,'EV - Livianos'!AH1403))</f>
        <v>2.5196185804555207E-5</v>
      </c>
      <c r="AI1645" s="57">
        <f>+(IF('Panel de Control'!$C$29="Base",'EV - Livianos'!AI435,'EV - Livianos'!AI1403))</f>
        <v>2.7717480786077341E-5</v>
      </c>
      <c r="AJ1645" s="57">
        <f>+(IF('Panel de Control'!$C$29="Base",'EV - Livianos'!AJ435,'EV - Livianos'!AJ1403))</f>
        <v>3.0229585133618836E-5</v>
      </c>
      <c r="AK1645" s="57">
        <f>+(IF('Panel de Control'!$C$29="Base",'EV - Livianos'!AK435,'EV - Livianos'!AK1403))</f>
        <v>3.2726054397022549E-5</v>
      </c>
    </row>
    <row r="1646" spans="1:37" s="65" customFormat="1" ht="17.100000000000001" customHeight="1" x14ac:dyDescent="0.2">
      <c r="A1646" s="54" t="s">
        <v>245</v>
      </c>
      <c r="B1646" s="55" t="s">
        <v>110</v>
      </c>
      <c r="C1646" s="56" t="s">
        <v>246</v>
      </c>
      <c r="D1646" s="73">
        <f t="shared" ref="D1646:AK1646" si="591">SUM(D1634:D1645)</f>
        <v>1</v>
      </c>
      <c r="E1646" s="73">
        <f t="shared" si="591"/>
        <v>1</v>
      </c>
      <c r="F1646" s="73">
        <f t="shared" si="591"/>
        <v>1</v>
      </c>
      <c r="G1646" s="73">
        <f t="shared" si="591"/>
        <v>1</v>
      </c>
      <c r="H1646" s="73">
        <f t="shared" si="591"/>
        <v>1</v>
      </c>
      <c r="I1646" s="73">
        <f t="shared" si="591"/>
        <v>1</v>
      </c>
      <c r="J1646" s="73">
        <f t="shared" si="591"/>
        <v>0.99999999999999989</v>
      </c>
      <c r="K1646" s="73">
        <f t="shared" si="591"/>
        <v>0.99999999999999989</v>
      </c>
      <c r="L1646" s="73">
        <f t="shared" si="591"/>
        <v>0.99999999999999989</v>
      </c>
      <c r="M1646" s="73">
        <f t="shared" si="591"/>
        <v>1</v>
      </c>
      <c r="N1646" s="73">
        <f t="shared" si="591"/>
        <v>1</v>
      </c>
      <c r="O1646" s="73">
        <f t="shared" si="591"/>
        <v>0.99999999999999989</v>
      </c>
      <c r="P1646" s="73">
        <f t="shared" si="591"/>
        <v>0.99999999999999989</v>
      </c>
      <c r="Q1646" s="73">
        <f t="shared" si="591"/>
        <v>0.99999999999999989</v>
      </c>
      <c r="R1646" s="73">
        <f t="shared" si="591"/>
        <v>1</v>
      </c>
      <c r="S1646" s="73">
        <f t="shared" si="591"/>
        <v>1</v>
      </c>
      <c r="T1646" s="73">
        <f t="shared" si="591"/>
        <v>1</v>
      </c>
      <c r="U1646" s="73">
        <f t="shared" si="591"/>
        <v>0.99999999999999989</v>
      </c>
      <c r="V1646" s="73">
        <f t="shared" si="591"/>
        <v>0.99999999999999989</v>
      </c>
      <c r="W1646" s="73">
        <f t="shared" si="591"/>
        <v>1.0000000000000002</v>
      </c>
      <c r="X1646" s="73">
        <f t="shared" si="591"/>
        <v>0.99999999999999989</v>
      </c>
      <c r="Y1646" s="73">
        <f t="shared" si="591"/>
        <v>1</v>
      </c>
      <c r="Z1646" s="73">
        <f t="shared" si="591"/>
        <v>1</v>
      </c>
      <c r="AA1646" s="73">
        <f t="shared" si="591"/>
        <v>1</v>
      </c>
      <c r="AB1646" s="73">
        <f t="shared" si="591"/>
        <v>1</v>
      </c>
      <c r="AC1646" s="73">
        <f t="shared" si="591"/>
        <v>0.99999999999999989</v>
      </c>
      <c r="AD1646" s="73">
        <f t="shared" si="591"/>
        <v>1</v>
      </c>
      <c r="AE1646" s="73">
        <f t="shared" si="591"/>
        <v>1</v>
      </c>
      <c r="AF1646" s="73">
        <f t="shared" si="591"/>
        <v>1</v>
      </c>
      <c r="AG1646" s="73">
        <f t="shared" si="591"/>
        <v>1.0000000000000002</v>
      </c>
      <c r="AH1646" s="73">
        <f t="shared" si="591"/>
        <v>1</v>
      </c>
      <c r="AI1646" s="73">
        <f t="shared" si="591"/>
        <v>1</v>
      </c>
      <c r="AJ1646" s="73">
        <f t="shared" si="591"/>
        <v>1</v>
      </c>
      <c r="AK1646" s="73">
        <f t="shared" si="591"/>
        <v>0.99999999999999989</v>
      </c>
    </row>
    <row r="1647" spans="1:37" s="65" customFormat="1" ht="17.100000000000001" customHeight="1" x14ac:dyDescent="0.25">
      <c r="A1647" s="68"/>
      <c r="B1647" s="74"/>
      <c r="C1647" s="74"/>
      <c r="D1647" s="72"/>
      <c r="E1647" s="72"/>
      <c r="F1647" s="72"/>
      <c r="G1647" s="72"/>
      <c r="H1647" s="72"/>
      <c r="I1647" s="72"/>
      <c r="J1647" s="72"/>
      <c r="K1647" s="72"/>
      <c r="L1647" s="72"/>
      <c r="M1647" s="72"/>
      <c r="N1647" s="72"/>
      <c r="O1647" s="72"/>
      <c r="P1647" s="72"/>
      <c r="Q1647" s="72"/>
      <c r="R1647" s="72"/>
      <c r="S1647" s="72"/>
      <c r="T1647" s="72"/>
      <c r="U1647" s="72"/>
      <c r="V1647" s="72"/>
      <c r="W1647" s="72"/>
      <c r="X1647" s="72"/>
      <c r="Y1647" s="72"/>
      <c r="Z1647" s="72"/>
      <c r="AA1647" s="72"/>
      <c r="AB1647" s="72"/>
      <c r="AC1647" s="72"/>
      <c r="AD1647" s="72"/>
      <c r="AE1647" s="72"/>
      <c r="AF1647" s="72"/>
      <c r="AG1647" s="72"/>
      <c r="AH1647" s="72"/>
      <c r="AI1647" s="72"/>
      <c r="AJ1647" s="72"/>
      <c r="AK1647" s="72"/>
    </row>
    <row r="1648" spans="1:37" s="65" customFormat="1" ht="17.100000000000001" customHeight="1" x14ac:dyDescent="0.25">
      <c r="A1648" s="64" t="s">
        <v>265</v>
      </c>
      <c r="B1648"/>
      <c r="C1648"/>
      <c r="D1648" s="72"/>
      <c r="E1648" s="72"/>
      <c r="F1648" s="72"/>
      <c r="G1648" s="72"/>
      <c r="H1648" s="72"/>
      <c r="I1648" s="72"/>
      <c r="J1648" s="72"/>
      <c r="K1648" s="72"/>
      <c r="L1648" s="72"/>
      <c r="M1648" s="72"/>
      <c r="N1648" s="72"/>
      <c r="O1648" s="72"/>
      <c r="P1648" s="72"/>
      <c r="Q1648" s="72"/>
      <c r="R1648" s="72"/>
      <c r="S1648" s="72"/>
      <c r="T1648" s="72"/>
      <c r="U1648" s="72"/>
      <c r="V1648" s="72"/>
      <c r="W1648" s="72"/>
      <c r="X1648" s="72"/>
      <c r="Y1648" s="72"/>
      <c r="Z1648" s="72"/>
      <c r="AA1648" s="72"/>
      <c r="AB1648" s="72"/>
      <c r="AC1648" s="72"/>
      <c r="AD1648" s="72"/>
      <c r="AE1648" s="72"/>
      <c r="AF1648" s="72"/>
      <c r="AG1648" s="72"/>
      <c r="AH1648" s="72"/>
      <c r="AI1648" s="72"/>
      <c r="AJ1648" s="72"/>
      <c r="AK1648" s="72"/>
    </row>
    <row r="1649" spans="1:37" s="65" customFormat="1" ht="17.100000000000001" customHeight="1" x14ac:dyDescent="0.25">
      <c r="A1649" s="66" t="s">
        <v>273</v>
      </c>
      <c r="B1649"/>
      <c r="C1649"/>
    </row>
    <row r="1650" spans="1:37" s="65" customFormat="1" ht="17.100000000000001" customHeight="1" x14ac:dyDescent="0.2">
      <c r="A1650" s="54" t="s">
        <v>241</v>
      </c>
      <c r="B1650" s="55" t="s">
        <v>110</v>
      </c>
      <c r="C1650" s="56" t="s">
        <v>242</v>
      </c>
      <c r="D1650" s="57">
        <f>+(IF('Panel de Control'!$C$29="Base",'EV - Livianos'!D440,'EV - Livianos'!D1408))</f>
        <v>0.93339951079546846</v>
      </c>
      <c r="E1650" s="57">
        <f>+(IF('Panel de Control'!$C$29="Base",'EV - Livianos'!E440,'EV - Livianos'!E1408))</f>
        <v>0.93341214877832335</v>
      </c>
      <c r="F1650" s="57">
        <f>+(IF('Panel de Control'!$C$29="Base",'EV - Livianos'!F440,'EV - Livianos'!F1408))</f>
        <v>0.93341846686912755</v>
      </c>
      <c r="G1650" s="57">
        <f>+(IF('Panel de Control'!$C$29="Base",'EV - Livianos'!G440,'EV - Livianos'!G1408))</f>
        <v>0.93341846686912755</v>
      </c>
      <c r="H1650" s="57">
        <f>+(IF('Panel de Control'!$C$29="Base",'EV - Livianos'!H440,'EV - Livianos'!H1408))</f>
        <v>0.93326757458814968</v>
      </c>
      <c r="I1650" s="57">
        <f>+(IF('Panel de Control'!$C$29="Base",'EV - Livianos'!I440,'EV - Livianos'!I1408))</f>
        <v>0.93324073812110697</v>
      </c>
      <c r="J1650" s="57">
        <f>+(IF('Panel de Control'!$C$29="Base",'EV - Livianos'!J440,'EV - Livianos'!J1408))</f>
        <v>0.93315161528091839</v>
      </c>
      <c r="K1650" s="57">
        <f>+(IF('Panel de Control'!$C$29="Base",'EV - Livianos'!K440,'EV - Livianos'!K1408))</f>
        <v>0.92855671165752041</v>
      </c>
      <c r="L1650" s="57">
        <f>+(IF('Panel de Control'!$C$29="Base",'EV - Livianos'!L440,'EV - Livianos'!L1408))</f>
        <v>0.9240952854616914</v>
      </c>
      <c r="M1650" s="57">
        <f>+(IF('Panel de Control'!$C$29="Base",'EV - Livianos'!M440,'EV - Livianos'!M1408))</f>
        <v>0.91979282253907113</v>
      </c>
      <c r="N1650" s="57">
        <f>+(IF('Panel de Control'!$C$29="Base",'EV - Livianos'!N440,'EV - Livianos'!N1408))</f>
        <v>0.91330152972526213</v>
      </c>
      <c r="O1650" s="57">
        <f>+(IF('Panel de Control'!$C$29="Base",'EV - Livianos'!O440,'EV - Livianos'!O1408))</f>
        <v>0.90692380157601682</v>
      </c>
      <c r="P1650" s="57">
        <f>+(IF('Panel de Control'!$C$29="Base",'EV - Livianos'!P440,'EV - Livianos'!P1408))</f>
        <v>0.90067036085019203</v>
      </c>
      <c r="Q1650" s="57">
        <f>+(IF('Panel de Control'!$C$29="Base",'EV - Livianos'!Q440,'EV - Livianos'!Q1408))</f>
        <v>0.89298434011672889</v>
      </c>
      <c r="R1650" s="57">
        <f>+(IF('Panel de Control'!$C$29="Base",'EV - Livianos'!R440,'EV - Livianos'!R1408))</f>
        <v>0.88539097292780133</v>
      </c>
      <c r="S1650" s="57">
        <f>+(IF('Panel de Control'!$C$29="Base",'EV - Livianos'!S440,'EV - Livianos'!S1408))</f>
        <v>0.87776874176806285</v>
      </c>
      <c r="T1650" s="57">
        <f>+(IF('Panel de Control'!$C$29="Base",'EV - Livianos'!T440,'EV - Livianos'!T1408))</f>
        <v>0.86905496296619333</v>
      </c>
      <c r="U1650" s="57">
        <f>+(IF('Panel de Control'!$C$29="Base",'EV - Livianos'!U440,'EV - Livianos'!U1408))</f>
        <v>0.85904154126281429</v>
      </c>
      <c r="V1650" s="57">
        <f>+(IF('Panel de Control'!$C$29="Base",'EV - Livianos'!V440,'EV - Livianos'!V1408))</f>
        <v>0.84787567048576296</v>
      </c>
      <c r="W1650" s="57">
        <f>+(IF('Panel de Control'!$C$29="Base",'EV - Livianos'!W440,'EV - Livianos'!W1408))</f>
        <v>0.83527086905695125</v>
      </c>
      <c r="X1650" s="57">
        <f>+(IF('Panel de Control'!$C$29="Base",'EV - Livianos'!X440,'EV - Livianos'!X1408))</f>
        <v>0.82113548469118891</v>
      </c>
      <c r="Y1650" s="57">
        <f>+(IF('Panel de Control'!$C$29="Base",'EV - Livianos'!Y440,'EV - Livianos'!Y1408))</f>
        <v>0.80576883235270702</v>
      </c>
      <c r="Z1650" s="57">
        <f>+(IF('Panel de Control'!$C$29="Base",'EV - Livianos'!Z440,'EV - Livianos'!Z1408))</f>
        <v>0.78955188825109868</v>
      </c>
      <c r="AA1650" s="57">
        <f>+(IF('Panel de Control'!$C$29="Base",'EV - Livianos'!AA440,'EV - Livianos'!AA1408))</f>
        <v>0.77177227178780949</v>
      </c>
      <c r="AB1650" s="57">
        <f>+(IF('Panel de Control'!$C$29="Base",'EV - Livianos'!AB440,'EV - Livianos'!AB1408))</f>
        <v>0.75510721750676302</v>
      </c>
      <c r="AC1650" s="57">
        <f>+(IF('Panel de Control'!$C$29="Base",'EV - Livianos'!AC440,'EV - Livianos'!AC1408))</f>
        <v>0.73704106901932909</v>
      </c>
      <c r="AD1650" s="57">
        <f>+(IF('Panel de Control'!$C$29="Base",'EV - Livianos'!AD440,'EV - Livianos'!AD1408))</f>
        <v>0.71758773819742538</v>
      </c>
      <c r="AE1650" s="57">
        <f>+(IF('Panel de Control'!$C$29="Base",'EV - Livianos'!AE440,'EV - Livianos'!AE1408))</f>
        <v>0.69703916670007771</v>
      </c>
      <c r="AF1650" s="57">
        <f>+(IF('Panel de Control'!$C$29="Base",'EV - Livianos'!AF440,'EV - Livianos'!AF1408))</f>
        <v>0.67605877429519556</v>
      </c>
      <c r="AG1650" s="57">
        <f>+(IF('Panel de Control'!$C$29="Base",'EV - Livianos'!AG440,'EV - Livianos'!AG1408))</f>
        <v>0.65424050306474268</v>
      </c>
      <c r="AH1650" s="57">
        <f>+(IF('Panel de Control'!$C$29="Base",'EV - Livianos'!AH440,'EV - Livianos'!AH1408))</f>
        <v>0.63197301626729996</v>
      </c>
      <c r="AI1650" s="57">
        <f>+(IF('Panel de Control'!$C$29="Base",'EV - Livianos'!AI440,'EV - Livianos'!AI1408))</f>
        <v>0.60949715941508176</v>
      </c>
      <c r="AJ1650" s="57">
        <f>+(IF('Panel de Control'!$C$29="Base",'EV - Livianos'!AJ440,'EV - Livianos'!AJ1408))</f>
        <v>0.58704799079306702</v>
      </c>
      <c r="AK1650" s="57">
        <f>+(IF('Panel de Control'!$C$29="Base",'EV - Livianos'!AK440,'EV - Livianos'!AK1408))</f>
        <v>0.56466555430053322</v>
      </c>
    </row>
    <row r="1651" spans="1:37" s="65" customFormat="1" ht="17.100000000000001" customHeight="1" x14ac:dyDescent="0.2">
      <c r="A1651" s="54" t="s">
        <v>266</v>
      </c>
      <c r="B1651" s="55" t="s">
        <v>110</v>
      </c>
      <c r="C1651" s="56" t="s">
        <v>242</v>
      </c>
      <c r="D1651" s="57">
        <f>+(IF('Panel de Control'!$C$29="Base",'EV - Livianos'!D441,'EV - Livianos'!D1409))</f>
        <v>0</v>
      </c>
      <c r="E1651" s="57">
        <f>+(IF('Panel de Control'!$C$29="Base",'EV - Livianos'!E441,'EV - Livianos'!E1409))</f>
        <v>0</v>
      </c>
      <c r="F1651" s="57">
        <f>+(IF('Panel de Control'!$C$29="Base",'EV - Livianos'!F441,'EV - Livianos'!F1409))</f>
        <v>0</v>
      </c>
      <c r="G1651" s="57">
        <f>+(IF('Panel de Control'!$C$29="Base",'EV - Livianos'!G441,'EV - Livianos'!G1409))</f>
        <v>0</v>
      </c>
      <c r="H1651" s="57">
        <f>+(IF('Panel de Control'!$C$29="Base",'EV - Livianos'!H441,'EV - Livianos'!H1409))</f>
        <v>0</v>
      </c>
      <c r="I1651" s="57">
        <f>+(IF('Panel de Control'!$C$29="Base",'EV - Livianos'!I441,'EV - Livianos'!I1409))</f>
        <v>0</v>
      </c>
      <c r="J1651" s="57">
        <f>+(IF('Panel de Control'!$C$29="Base",'EV - Livianos'!J441,'EV - Livianos'!J1409))</f>
        <v>0</v>
      </c>
      <c r="K1651" s="57">
        <f>+(IF('Panel de Control'!$C$29="Base",'EV - Livianos'!K441,'EV - Livianos'!K1409))</f>
        <v>0</v>
      </c>
      <c r="L1651" s="57">
        <f>+(IF('Panel de Control'!$C$29="Base",'EV - Livianos'!L441,'EV - Livianos'!L1409))</f>
        <v>0</v>
      </c>
      <c r="M1651" s="57">
        <f>+(IF('Panel de Control'!$C$29="Base",'EV - Livianos'!M441,'EV - Livianos'!M1409))</f>
        <v>0</v>
      </c>
      <c r="N1651" s="57">
        <f>+(IF('Panel de Control'!$C$29="Base",'EV - Livianos'!N441,'EV - Livianos'!N1409))</f>
        <v>0</v>
      </c>
      <c r="O1651" s="57">
        <f>+(IF('Panel de Control'!$C$29="Base",'EV - Livianos'!O441,'EV - Livianos'!O1409))</f>
        <v>0</v>
      </c>
      <c r="P1651" s="57">
        <f>+(IF('Panel de Control'!$C$29="Base",'EV - Livianos'!P441,'EV - Livianos'!P1409))</f>
        <v>0</v>
      </c>
      <c r="Q1651" s="57">
        <f>+(IF('Panel de Control'!$C$29="Base",'EV - Livianos'!Q441,'EV - Livianos'!Q1409))</f>
        <v>0</v>
      </c>
      <c r="R1651" s="57">
        <f>+(IF('Panel de Control'!$C$29="Base",'EV - Livianos'!R441,'EV - Livianos'!R1409))</f>
        <v>0</v>
      </c>
      <c r="S1651" s="57">
        <f>+(IF('Panel de Control'!$C$29="Base",'EV - Livianos'!S441,'EV - Livianos'!S1409))</f>
        <v>0</v>
      </c>
      <c r="T1651" s="57">
        <f>+(IF('Panel de Control'!$C$29="Base",'EV - Livianos'!T441,'EV - Livianos'!T1409))</f>
        <v>0</v>
      </c>
      <c r="U1651" s="57">
        <f>+(IF('Panel de Control'!$C$29="Base",'EV - Livianos'!U441,'EV - Livianos'!U1409))</f>
        <v>0</v>
      </c>
      <c r="V1651" s="57">
        <f>+(IF('Panel de Control'!$C$29="Base",'EV - Livianos'!V441,'EV - Livianos'!V1409))</f>
        <v>0</v>
      </c>
      <c r="W1651" s="57">
        <f>+(IF('Panel de Control'!$C$29="Base",'EV - Livianos'!W441,'EV - Livianos'!W1409))</f>
        <v>0</v>
      </c>
      <c r="X1651" s="57">
        <f>+(IF('Panel de Control'!$C$29="Base",'EV - Livianos'!X441,'EV - Livianos'!X1409))</f>
        <v>0</v>
      </c>
      <c r="Y1651" s="57">
        <f>+(IF('Panel de Control'!$C$29="Base",'EV - Livianos'!Y441,'EV - Livianos'!Y1409))</f>
        <v>0</v>
      </c>
      <c r="Z1651" s="57">
        <f>+(IF('Panel de Control'!$C$29="Base",'EV - Livianos'!Z441,'EV - Livianos'!Z1409))</f>
        <v>0</v>
      </c>
      <c r="AA1651" s="57">
        <f>+(IF('Panel de Control'!$C$29="Base",'EV - Livianos'!AA441,'EV - Livianos'!AA1409))</f>
        <v>0</v>
      </c>
      <c r="AB1651" s="57">
        <f>+(IF('Panel de Control'!$C$29="Base",'EV - Livianos'!AB441,'EV - Livianos'!AB1409))</f>
        <v>0</v>
      </c>
      <c r="AC1651" s="57">
        <f>+(IF('Panel de Control'!$C$29="Base",'EV - Livianos'!AC441,'EV - Livianos'!AC1409))</f>
        <v>0</v>
      </c>
      <c r="AD1651" s="57">
        <f>+(IF('Panel de Control'!$C$29="Base",'EV - Livianos'!AD441,'EV - Livianos'!AD1409))</f>
        <v>0</v>
      </c>
      <c r="AE1651" s="57">
        <f>+(IF('Panel de Control'!$C$29="Base",'EV - Livianos'!AE441,'EV - Livianos'!AE1409))</f>
        <v>0</v>
      </c>
      <c r="AF1651" s="57">
        <f>+(IF('Panel de Control'!$C$29="Base",'EV - Livianos'!AF441,'EV - Livianos'!AF1409))</f>
        <v>0</v>
      </c>
      <c r="AG1651" s="57">
        <f>+(IF('Panel de Control'!$C$29="Base",'EV - Livianos'!AG441,'EV - Livianos'!AG1409))</f>
        <v>0</v>
      </c>
      <c r="AH1651" s="57">
        <f>+(IF('Panel de Control'!$C$29="Base",'EV - Livianos'!AH441,'EV - Livianos'!AH1409))</f>
        <v>0</v>
      </c>
      <c r="AI1651" s="57">
        <f>+(IF('Panel de Control'!$C$29="Base",'EV - Livianos'!AI441,'EV - Livianos'!AI1409))</f>
        <v>0</v>
      </c>
      <c r="AJ1651" s="57">
        <f>+(IF('Panel de Control'!$C$29="Base",'EV - Livianos'!AJ441,'EV - Livianos'!AJ1409))</f>
        <v>0</v>
      </c>
      <c r="AK1651" s="57">
        <f>+(IF('Panel de Control'!$C$29="Base",'EV - Livianos'!AK441,'EV - Livianos'!AK1409))</f>
        <v>0</v>
      </c>
    </row>
    <row r="1652" spans="1:37" s="65" customFormat="1" ht="17.100000000000001" customHeight="1" x14ac:dyDescent="0.2">
      <c r="A1652" s="54" t="s">
        <v>267</v>
      </c>
      <c r="B1652" s="55" t="s">
        <v>110</v>
      </c>
      <c r="C1652" s="56" t="s">
        <v>242</v>
      </c>
      <c r="D1652" s="57">
        <f>+(IF('Panel de Control'!$C$29="Base",'EV - Livianos'!D442,'EV - Livianos'!D1410))</f>
        <v>0</v>
      </c>
      <c r="E1652" s="57">
        <f>+(IF('Panel de Control'!$C$29="Base",'EV - Livianos'!E442,'EV - Livianos'!E1410))</f>
        <v>0</v>
      </c>
      <c r="F1652" s="57">
        <f>+(IF('Panel de Control'!$C$29="Base",'EV - Livianos'!F442,'EV - Livianos'!F1410))</f>
        <v>0</v>
      </c>
      <c r="G1652" s="57">
        <f>+(IF('Panel de Control'!$C$29="Base",'EV - Livianos'!G442,'EV - Livianos'!G1410))</f>
        <v>0</v>
      </c>
      <c r="H1652" s="57">
        <f>+(IF('Panel de Control'!$C$29="Base",'EV - Livianos'!H442,'EV - Livianos'!H1410))</f>
        <v>6.9266690052479386E-6</v>
      </c>
      <c r="I1652" s="57">
        <f>+(IF('Panel de Control'!$C$29="Base",'EV - Livianos'!I442,'EV - Livianos'!I1410))</f>
        <v>1.5744764091652513E-5</v>
      </c>
      <c r="J1652" s="57">
        <f>+(IF('Panel de Control'!$C$29="Base",'EV - Livianos'!J442,'EV - Livianos'!J1410))</f>
        <v>4.1614278320759199E-5</v>
      </c>
      <c r="K1652" s="57">
        <f>+(IF('Panel de Control'!$C$29="Base",'EV - Livianos'!K442,'EV - Livianos'!K1410))</f>
        <v>1.0424362570232656E-4</v>
      </c>
      <c r="L1652" s="57">
        <f>+(IF('Panel de Control'!$C$29="Base",'EV - Livianos'!L442,'EV - Livianos'!L1410))</f>
        <v>2.063637176977395E-4</v>
      </c>
      <c r="M1652" s="57">
        <f>+(IF('Panel de Control'!$C$29="Base",'EV - Livianos'!M442,'EV - Livianos'!M1410))</f>
        <v>3.7139754063136268E-4</v>
      </c>
      <c r="N1652" s="57">
        <f>+(IF('Panel de Control'!$C$29="Base",'EV - Livianos'!N442,'EV - Livianos'!N1410))</f>
        <v>6.4065017491594326E-4</v>
      </c>
      <c r="O1652" s="57">
        <f>+(IF('Panel de Control'!$C$29="Base",'EV - Livianos'!O442,'EV - Livianos'!O1410))</f>
        <v>1.0329854300044534E-3</v>
      </c>
      <c r="P1652" s="57">
        <f>+(IF('Panel de Control'!$C$29="Base",'EV - Livianos'!P442,'EV - Livianos'!P1410))</f>
        <v>1.5678589683657432E-3</v>
      </c>
      <c r="Q1652" s="57">
        <f>+(IF('Panel de Control'!$C$29="Base",'EV - Livianos'!Q442,'EV - Livianos'!Q1410))</f>
        <v>2.2843020850413119E-3</v>
      </c>
      <c r="R1652" s="57">
        <f>+(IF('Panel de Control'!$C$29="Base",'EV - Livianos'!R442,'EV - Livianos'!R1410))</f>
        <v>3.1335611944912738E-3</v>
      </c>
      <c r="S1652" s="57">
        <f>+(IF('Panel de Control'!$C$29="Base",'EV - Livianos'!S442,'EV - Livianos'!S1410))</f>
        <v>4.1410323614243464E-3</v>
      </c>
      <c r="T1652" s="57">
        <f>+(IF('Panel de Control'!$C$29="Base",'EV - Livianos'!T442,'EV - Livianos'!T1410))</f>
        <v>5.2809910507841638E-3</v>
      </c>
      <c r="U1652" s="57">
        <f>+(IF('Panel de Control'!$C$29="Base",'EV - Livianos'!U442,'EV - Livianos'!U1410))</f>
        <v>6.5635606695256081E-3</v>
      </c>
      <c r="V1652" s="57">
        <f>+(IF('Panel de Control'!$C$29="Base",'EV - Livianos'!V442,'EV - Livianos'!V1410))</f>
        <v>7.9749469944215244E-3</v>
      </c>
      <c r="W1652" s="57">
        <f>+(IF('Panel de Control'!$C$29="Base",'EV - Livianos'!W442,'EV - Livianos'!W1410))</f>
        <v>9.5180085072848874E-3</v>
      </c>
      <c r="X1652" s="57">
        <f>+(IF('Panel de Control'!$C$29="Base",'EV - Livianos'!X442,'EV - Livianos'!X1410))</f>
        <v>1.118166977775643E-2</v>
      </c>
      <c r="Y1652" s="57">
        <f>+(IF('Panel de Control'!$C$29="Base",'EV - Livianos'!Y442,'EV - Livianos'!Y1410))</f>
        <v>1.2945095384708808E-2</v>
      </c>
      <c r="Z1652" s="57">
        <f>+(IF('Panel de Control'!$C$29="Base",'EV - Livianos'!Z442,'EV - Livianos'!Z1410))</f>
        <v>1.4825943557974871E-2</v>
      </c>
      <c r="AA1652" s="57">
        <f>+(IF('Panel de Control'!$C$29="Base",'EV - Livianos'!AA442,'EV - Livianos'!AA1410))</f>
        <v>1.6773374486785057E-2</v>
      </c>
      <c r="AB1652" s="57">
        <f>+(IF('Panel de Control'!$C$29="Base",'EV - Livianos'!AB442,'EV - Livianos'!AB1410))</f>
        <v>1.8771756166702389E-2</v>
      </c>
      <c r="AC1652" s="57">
        <f>+(IF('Panel de Control'!$C$29="Base",'EV - Livianos'!AC442,'EV - Livianos'!AC1410))</f>
        <v>2.0818130948255052E-2</v>
      </c>
      <c r="AD1652" s="57">
        <f>+(IF('Panel de Control'!$C$29="Base",'EV - Livianos'!AD442,'EV - Livianos'!AD1410))</f>
        <v>2.2855108959093918E-2</v>
      </c>
      <c r="AE1652" s="57">
        <f>+(IF('Panel de Control'!$C$29="Base",'EV - Livianos'!AE442,'EV - Livianos'!AE1410))</f>
        <v>2.488946242610254E-2</v>
      </c>
      <c r="AF1652" s="57">
        <f>+(IF('Panel de Control'!$C$29="Base",'EV - Livianos'!AF442,'EV - Livianos'!AF1410))</f>
        <v>2.6960629067015702E-2</v>
      </c>
      <c r="AG1652" s="57">
        <f>+(IF('Panel de Control'!$C$29="Base",'EV - Livianos'!AG442,'EV - Livianos'!AG1410))</f>
        <v>2.8960803786684503E-2</v>
      </c>
      <c r="AH1652" s="57">
        <f>+(IF('Panel de Control'!$C$29="Base",'EV - Livianos'!AH442,'EV - Livianos'!AH1410))</f>
        <v>3.0922326971713557E-2</v>
      </c>
      <c r="AI1652" s="57">
        <f>+(IF('Panel de Control'!$C$29="Base",'EV - Livianos'!AI442,'EV - Livianos'!AI1410))</f>
        <v>3.2845641988923417E-2</v>
      </c>
      <c r="AJ1652" s="57">
        <f>+(IF('Panel de Control'!$C$29="Base",'EV - Livianos'!AJ442,'EV - Livianos'!AJ1410))</f>
        <v>3.4707354620779653E-2</v>
      </c>
      <c r="AK1652" s="57">
        <f>+(IF('Panel de Control'!$C$29="Base",'EV - Livianos'!AK442,'EV - Livianos'!AK1410))</f>
        <v>3.6507842324637031E-2</v>
      </c>
    </row>
    <row r="1653" spans="1:37" s="65" customFormat="1" ht="17.100000000000001" customHeight="1" x14ac:dyDescent="0.2">
      <c r="A1653" s="54" t="s">
        <v>243</v>
      </c>
      <c r="B1653" s="55" t="s">
        <v>110</v>
      </c>
      <c r="C1653" s="56" t="s">
        <v>242</v>
      </c>
      <c r="D1653" s="57">
        <f>+(IF('Panel de Control'!$C$29="Base",'EV - Livianos'!D443,'EV - Livianos'!D1411))</f>
        <v>6.6505470078333198E-2</v>
      </c>
      <c r="E1653" s="57">
        <f>+(IF('Panel de Control'!$C$29="Base",'EV - Livianos'!E443,'EV - Livianos'!E1411))</f>
        <v>6.6492832095478252E-2</v>
      </c>
      <c r="F1653" s="57">
        <f>+(IF('Panel de Control'!$C$29="Base",'EV - Livianos'!F443,'EV - Livianos'!F1411))</f>
        <v>6.6486514004674091E-2</v>
      </c>
      <c r="G1653" s="57">
        <f>+(IF('Panel de Control'!$C$29="Base",'EV - Livianos'!G443,'EV - Livianos'!G1411))</f>
        <v>6.6486514004674091E-2</v>
      </c>
      <c r="H1653" s="57">
        <f>+(IF('Panel de Control'!$C$29="Base",'EV - Livianos'!H443,'EV - Livianos'!H1411))</f>
        <v>6.6450072819164499E-2</v>
      </c>
      <c r="I1653" s="57">
        <f>+(IF('Panel de Control'!$C$29="Base",'EV - Livianos'!I443,'EV - Livianos'!I1411))</f>
        <v>6.6444853031403961E-2</v>
      </c>
      <c r="J1653" s="57">
        <f>+(IF('Panel de Control'!$C$29="Base",'EV - Livianos'!J443,'EV - Livianos'!J1411))</f>
        <v>6.6426953941502317E-2</v>
      </c>
      <c r="K1653" s="57">
        <f>+(IF('Panel de Control'!$C$29="Base",'EV - Livianos'!K443,'EV - Livianos'!K1411))</f>
        <v>6.6383118266812549E-2</v>
      </c>
      <c r="L1653" s="57">
        <f>+(IF('Panel de Control'!$C$29="Base",'EV - Livianos'!L443,'EV - Livianos'!L1411))</f>
        <v>6.629766594503668E-2</v>
      </c>
      <c r="M1653" s="57">
        <f>+(IF('Panel de Control'!$C$29="Base",'EV - Livianos'!M443,'EV - Livianos'!M1411))</f>
        <v>6.6136585042379237E-2</v>
      </c>
      <c r="N1653" s="57">
        <f>+(IF('Panel de Control'!$C$29="Base",'EV - Livianos'!N443,'EV - Livianos'!N1411))</f>
        <v>6.5876727211997721E-2</v>
      </c>
      <c r="O1653" s="57">
        <f>+(IF('Panel de Control'!$C$29="Base",'EV - Livianos'!O443,'EV - Livianos'!O1411))</f>
        <v>6.5466589864633259E-2</v>
      </c>
      <c r="P1653" s="57">
        <f>+(IF('Panel de Control'!$C$29="Base",'EV - Livianos'!P443,'EV - Livianos'!P1411))</f>
        <v>6.4891417781151123E-2</v>
      </c>
      <c r="Q1653" s="57">
        <f>+(IF('Panel de Control'!$C$29="Base",'EV - Livianos'!Q443,'EV - Livianos'!Q1411))</f>
        <v>6.4032526858716896E-2</v>
      </c>
      <c r="R1653" s="57">
        <f>+(IF('Panel de Control'!$C$29="Base",'EV - Livianos'!R443,'EV - Livianos'!R1411))</f>
        <v>6.2871115976057365E-2</v>
      </c>
      <c r="S1653" s="57">
        <f>+(IF('Panel de Control'!$C$29="Base",'EV - Livianos'!S443,'EV - Livianos'!S1411))</f>
        <v>6.1352621661513229E-2</v>
      </c>
      <c r="T1653" s="57">
        <f>+(IF('Panel de Control'!$C$29="Base",'EV - Livianos'!T443,'EV - Livianos'!T1411))</f>
        <v>5.959997488314013E-2</v>
      </c>
      <c r="U1653" s="57">
        <f>+(IF('Panel de Control'!$C$29="Base",'EV - Livianos'!U443,'EV - Livianos'!U1411))</f>
        <v>5.761698508538627E-2</v>
      </c>
      <c r="V1653" s="57">
        <f>+(IF('Panel de Control'!$C$29="Base",'EV - Livianos'!V443,'EV - Livianos'!V1411))</f>
        <v>5.5453882381217588E-2</v>
      </c>
      <c r="W1653" s="57">
        <f>+(IF('Panel de Control'!$C$29="Base",'EV - Livianos'!W443,'EV - Livianos'!W1411))</f>
        <v>5.30528328890566E-2</v>
      </c>
      <c r="X1653" s="57">
        <f>+(IF('Panel de Control'!$C$29="Base",'EV - Livianos'!X443,'EV - Livianos'!X1411))</f>
        <v>5.0411422252797641E-2</v>
      </c>
      <c r="Y1653" s="57">
        <f>+(IF('Panel de Control'!$C$29="Base",'EV - Livianos'!Y443,'EV - Livianos'!Y1411))</f>
        <v>4.761599301705001E-2</v>
      </c>
      <c r="Z1653" s="57">
        <f>+(IF('Panel de Control'!$C$29="Base",'EV - Livianos'!Z443,'EV - Livianos'!Z1411))</f>
        <v>4.4788499951409683E-2</v>
      </c>
      <c r="AA1653" s="57">
        <f>+(IF('Panel de Control'!$C$29="Base",'EV - Livianos'!AA443,'EV - Livianos'!AA1411))</f>
        <v>4.1772066866217455E-2</v>
      </c>
      <c r="AB1653" s="57">
        <f>+(IF('Panel de Control'!$C$29="Base",'EV - Livianos'!AB443,'EV - Livianos'!AB1411))</f>
        <v>3.6648756090347373E-2</v>
      </c>
      <c r="AC1653" s="57">
        <f>+(IF('Panel de Control'!$C$29="Base",'EV - Livianos'!AC443,'EV - Livianos'!AC1411))</f>
        <v>3.2075403850456451E-2</v>
      </c>
      <c r="AD1653" s="57">
        <f>+(IF('Panel de Control'!$C$29="Base",'EV - Livianos'!AD443,'EV - Livianos'!AD1411))</f>
        <v>2.8017138201912394E-2</v>
      </c>
      <c r="AE1653" s="57">
        <f>+(IF('Panel de Control'!$C$29="Base",'EV - Livianos'!AE443,'EV - Livianos'!AE1411))</f>
        <v>2.4419791695142572E-2</v>
      </c>
      <c r="AF1653" s="57">
        <f>+(IF('Panel de Control'!$C$29="Base",'EV - Livianos'!AF443,'EV - Livianos'!AF1411))</f>
        <v>2.1270494424015279E-2</v>
      </c>
      <c r="AG1653" s="57">
        <f>+(IF('Panel de Control'!$C$29="Base",'EV - Livianos'!AG443,'EV - Livianos'!AG1411))</f>
        <v>1.849953453747211E-2</v>
      </c>
      <c r="AH1653" s="57">
        <f>+(IF('Panel de Control'!$C$29="Base",'EV - Livianos'!AH443,'EV - Livianos'!AH1411))</f>
        <v>1.6070720419405132E-2</v>
      </c>
      <c r="AI1653" s="57">
        <f>+(IF('Panel de Control'!$C$29="Base",'EV - Livianos'!AI443,'EV - Livianos'!AI1411))</f>
        <v>1.395014181608773E-2</v>
      </c>
      <c r="AJ1653" s="57">
        <f>+(IF('Panel de Control'!$C$29="Base",'EV - Livianos'!AJ443,'EV - Livianos'!AJ1411))</f>
        <v>1.2111289480299874E-2</v>
      </c>
      <c r="AK1653" s="57">
        <f>+(IF('Panel de Control'!$C$29="Base",'EV - Livianos'!AK443,'EV - Livianos'!AK1411))</f>
        <v>1.0511792723599846E-2</v>
      </c>
    </row>
    <row r="1654" spans="1:37" s="65" customFormat="1" ht="17.100000000000001" customHeight="1" x14ac:dyDescent="0.2">
      <c r="A1654" s="54" t="s">
        <v>244</v>
      </c>
      <c r="B1654" s="55" t="s">
        <v>110</v>
      </c>
      <c r="C1654" s="56" t="s">
        <v>242</v>
      </c>
      <c r="D1654" s="57">
        <f>+(IF('Panel de Control'!$C$29="Base",'EV - Livianos'!D444,'EV - Livianos'!D1412))</f>
        <v>0</v>
      </c>
      <c r="E1654" s="57">
        <f>+(IF('Panel de Control'!$C$29="Base",'EV - Livianos'!E444,'EV - Livianos'!E1412))</f>
        <v>0</v>
      </c>
      <c r="F1654" s="57">
        <f>+(IF('Panel de Control'!$C$29="Base",'EV - Livianos'!F444,'EV - Livianos'!F1412))</f>
        <v>0</v>
      </c>
      <c r="G1654" s="57">
        <f>+(IF('Panel de Control'!$C$29="Base",'EV - Livianos'!G444,'EV - Livianos'!G1412))</f>
        <v>0</v>
      </c>
      <c r="H1654" s="57">
        <f>+(IF('Panel de Control'!$C$29="Base",'EV - Livianos'!H444,'EV - Livianos'!H1412))</f>
        <v>0</v>
      </c>
      <c r="I1654" s="57">
        <f>+(IF('Panel de Control'!$C$29="Base",'EV - Livianos'!I444,'EV - Livianos'!I1412))</f>
        <v>0</v>
      </c>
      <c r="J1654" s="57">
        <f>+(IF('Panel de Control'!$C$29="Base",'EV - Livianos'!J444,'EV - Livianos'!J1412))</f>
        <v>0</v>
      </c>
      <c r="K1654" s="57">
        <f>+(IF('Panel de Control'!$C$29="Base",'EV - Livianos'!K444,'EV - Livianos'!K1412))</f>
        <v>0</v>
      </c>
      <c r="L1654" s="57">
        <f>+(IF('Panel de Control'!$C$29="Base",'EV - Livianos'!L444,'EV - Livianos'!L1412))</f>
        <v>0</v>
      </c>
      <c r="M1654" s="57">
        <f>+(IF('Panel de Control'!$C$29="Base",'EV - Livianos'!M444,'EV - Livianos'!M1412))</f>
        <v>0</v>
      </c>
      <c r="N1654" s="57">
        <f>+(IF('Panel de Control'!$C$29="Base",'EV - Livianos'!N444,'EV - Livianos'!N1412))</f>
        <v>0</v>
      </c>
      <c r="O1654" s="57">
        <f>+(IF('Panel de Control'!$C$29="Base",'EV - Livianos'!O444,'EV - Livianos'!O1412))</f>
        <v>0</v>
      </c>
      <c r="P1654" s="57">
        <f>+(IF('Panel de Control'!$C$29="Base",'EV - Livianos'!P444,'EV - Livianos'!P1412))</f>
        <v>0</v>
      </c>
      <c r="Q1654" s="57">
        <f>+(IF('Panel de Control'!$C$29="Base",'EV - Livianos'!Q444,'EV - Livianos'!Q1412))</f>
        <v>0</v>
      </c>
      <c r="R1654" s="57">
        <f>+(IF('Panel de Control'!$C$29="Base",'EV - Livianos'!R444,'EV - Livianos'!R1412))</f>
        <v>0</v>
      </c>
      <c r="S1654" s="57">
        <f>+(IF('Panel de Control'!$C$29="Base",'EV - Livianos'!S444,'EV - Livianos'!S1412))</f>
        <v>0</v>
      </c>
      <c r="T1654" s="57">
        <f>+(IF('Panel de Control'!$C$29="Base",'EV - Livianos'!T444,'EV - Livianos'!T1412))</f>
        <v>0</v>
      </c>
      <c r="U1654" s="57">
        <f>+(IF('Panel de Control'!$C$29="Base",'EV - Livianos'!U444,'EV - Livianos'!U1412))</f>
        <v>0</v>
      </c>
      <c r="V1654" s="57">
        <f>+(IF('Panel de Control'!$C$29="Base",'EV - Livianos'!V444,'EV - Livianos'!V1412))</f>
        <v>0</v>
      </c>
      <c r="W1654" s="57">
        <f>+(IF('Panel de Control'!$C$29="Base",'EV - Livianos'!W444,'EV - Livianos'!W1412))</f>
        <v>0</v>
      </c>
      <c r="X1654" s="57">
        <f>+(IF('Panel de Control'!$C$29="Base",'EV - Livianos'!X444,'EV - Livianos'!X1412))</f>
        <v>0</v>
      </c>
      <c r="Y1654" s="57">
        <f>+(IF('Panel de Control'!$C$29="Base",'EV - Livianos'!Y444,'EV - Livianos'!Y1412))</f>
        <v>0</v>
      </c>
      <c r="Z1654" s="57">
        <f>+(IF('Panel de Control'!$C$29="Base",'EV - Livianos'!Z444,'EV - Livianos'!Z1412))</f>
        <v>0</v>
      </c>
      <c r="AA1654" s="57">
        <f>+(IF('Panel de Control'!$C$29="Base",'EV - Livianos'!AA444,'EV - Livianos'!AA1412))</f>
        <v>0</v>
      </c>
      <c r="AB1654" s="57">
        <f>+(IF('Panel de Control'!$C$29="Base",'EV - Livianos'!AB444,'EV - Livianos'!AB1412))</f>
        <v>0</v>
      </c>
      <c r="AC1654" s="57">
        <f>+(IF('Panel de Control'!$C$29="Base",'EV - Livianos'!AC444,'EV - Livianos'!AC1412))</f>
        <v>0</v>
      </c>
      <c r="AD1654" s="57">
        <f>+(IF('Panel de Control'!$C$29="Base",'EV - Livianos'!AD444,'EV - Livianos'!AD1412))</f>
        <v>0</v>
      </c>
      <c r="AE1654" s="57">
        <f>+(IF('Panel de Control'!$C$29="Base",'EV - Livianos'!AE444,'EV - Livianos'!AE1412))</f>
        <v>0</v>
      </c>
      <c r="AF1654" s="57">
        <f>+(IF('Panel de Control'!$C$29="Base",'EV - Livianos'!AF444,'EV - Livianos'!AF1412))</f>
        <v>0</v>
      </c>
      <c r="AG1654" s="57">
        <f>+(IF('Panel de Control'!$C$29="Base",'EV - Livianos'!AG444,'EV - Livianos'!AG1412))</f>
        <v>0</v>
      </c>
      <c r="AH1654" s="57">
        <f>+(IF('Panel de Control'!$C$29="Base",'EV - Livianos'!AH444,'EV - Livianos'!AH1412))</f>
        <v>0</v>
      </c>
      <c r="AI1654" s="57">
        <f>+(IF('Panel de Control'!$C$29="Base",'EV - Livianos'!AI444,'EV - Livianos'!AI1412))</f>
        <v>0</v>
      </c>
      <c r="AJ1654" s="57">
        <f>+(IF('Panel de Control'!$C$29="Base",'EV - Livianos'!AJ444,'EV - Livianos'!AJ1412))</f>
        <v>0</v>
      </c>
      <c r="AK1654" s="57">
        <f>+(IF('Panel de Control'!$C$29="Base",'EV - Livianos'!AK444,'EV - Livianos'!AK1412))</f>
        <v>0</v>
      </c>
    </row>
    <row r="1655" spans="1:37" s="65" customFormat="1" ht="17.100000000000001" customHeight="1" x14ac:dyDescent="0.2">
      <c r="A1655" s="54" t="s">
        <v>268</v>
      </c>
      <c r="B1655" s="55" t="s">
        <v>110</v>
      </c>
      <c r="C1655" s="56" t="s">
        <v>242</v>
      </c>
      <c r="D1655" s="57">
        <f>+(IF('Panel de Control'!$C$29="Base",'EV - Livianos'!D445,'EV - Livianos'!D1413))</f>
        <v>0</v>
      </c>
      <c r="E1655" s="57">
        <f>+(IF('Panel de Control'!$C$29="Base",'EV - Livianos'!E445,'EV - Livianos'!E1413))</f>
        <v>0</v>
      </c>
      <c r="F1655" s="57">
        <f>+(IF('Panel de Control'!$C$29="Base",'EV - Livianos'!F445,'EV - Livianos'!F1413))</f>
        <v>0</v>
      </c>
      <c r="G1655" s="57">
        <f>+(IF('Panel de Control'!$C$29="Base",'EV - Livianos'!G445,'EV - Livianos'!G1413))</f>
        <v>0</v>
      </c>
      <c r="H1655" s="57">
        <f>+(IF('Panel de Control'!$C$29="Base",'EV - Livianos'!H445,'EV - Livianos'!H1413))</f>
        <v>0</v>
      </c>
      <c r="I1655" s="57">
        <f>+(IF('Panel de Control'!$C$29="Base",'EV - Livianos'!I445,'EV - Livianos'!I1413))</f>
        <v>0</v>
      </c>
      <c r="J1655" s="57">
        <f>+(IF('Panel de Control'!$C$29="Base",'EV - Livianos'!J445,'EV - Livianos'!J1413))</f>
        <v>0</v>
      </c>
      <c r="K1655" s="57">
        <f>+(IF('Panel de Control'!$C$29="Base",'EV - Livianos'!K445,'EV - Livianos'!K1413))</f>
        <v>0</v>
      </c>
      <c r="L1655" s="57">
        <f>+(IF('Panel de Control'!$C$29="Base",'EV - Livianos'!L445,'EV - Livianos'!L1413))</f>
        <v>0</v>
      </c>
      <c r="M1655" s="57">
        <f>+(IF('Panel de Control'!$C$29="Base",'EV - Livianos'!M445,'EV - Livianos'!M1413))</f>
        <v>0</v>
      </c>
      <c r="N1655" s="57">
        <f>+(IF('Panel de Control'!$C$29="Base",'EV - Livianos'!N445,'EV - Livianos'!N1413))</f>
        <v>0</v>
      </c>
      <c r="O1655" s="57">
        <f>+(IF('Panel de Control'!$C$29="Base",'EV - Livianos'!O445,'EV - Livianos'!O1413))</f>
        <v>0</v>
      </c>
      <c r="P1655" s="57">
        <f>+(IF('Panel de Control'!$C$29="Base",'EV - Livianos'!P445,'EV - Livianos'!P1413))</f>
        <v>0</v>
      </c>
      <c r="Q1655" s="57">
        <f>+(IF('Panel de Control'!$C$29="Base",'EV - Livianos'!Q445,'EV - Livianos'!Q1413))</f>
        <v>0</v>
      </c>
      <c r="R1655" s="57">
        <f>+(IF('Panel de Control'!$C$29="Base",'EV - Livianos'!R445,'EV - Livianos'!R1413))</f>
        <v>0</v>
      </c>
      <c r="S1655" s="57">
        <f>+(IF('Panel de Control'!$C$29="Base",'EV - Livianos'!S445,'EV - Livianos'!S1413))</f>
        <v>0</v>
      </c>
      <c r="T1655" s="57">
        <f>+(IF('Panel de Control'!$C$29="Base",'EV - Livianos'!T445,'EV - Livianos'!T1413))</f>
        <v>0</v>
      </c>
      <c r="U1655" s="57">
        <f>+(IF('Panel de Control'!$C$29="Base",'EV - Livianos'!U445,'EV - Livianos'!U1413))</f>
        <v>0</v>
      </c>
      <c r="V1655" s="57">
        <f>+(IF('Panel de Control'!$C$29="Base",'EV - Livianos'!V445,'EV - Livianos'!V1413))</f>
        <v>0</v>
      </c>
      <c r="W1655" s="57">
        <f>+(IF('Panel de Control'!$C$29="Base",'EV - Livianos'!W445,'EV - Livianos'!W1413))</f>
        <v>0</v>
      </c>
      <c r="X1655" s="57">
        <f>+(IF('Panel de Control'!$C$29="Base",'EV - Livianos'!X445,'EV - Livianos'!X1413))</f>
        <v>0</v>
      </c>
      <c r="Y1655" s="57">
        <f>+(IF('Panel de Control'!$C$29="Base",'EV - Livianos'!Y445,'EV - Livianos'!Y1413))</f>
        <v>0</v>
      </c>
      <c r="Z1655" s="57">
        <f>+(IF('Panel de Control'!$C$29="Base",'EV - Livianos'!Z445,'EV - Livianos'!Z1413))</f>
        <v>0</v>
      </c>
      <c r="AA1655" s="57">
        <f>+(IF('Panel de Control'!$C$29="Base",'EV - Livianos'!AA445,'EV - Livianos'!AA1413))</f>
        <v>0</v>
      </c>
      <c r="AB1655" s="57">
        <f>+(IF('Panel de Control'!$C$29="Base",'EV - Livianos'!AB445,'EV - Livianos'!AB1413))</f>
        <v>0</v>
      </c>
      <c r="AC1655" s="57">
        <f>+(IF('Panel de Control'!$C$29="Base",'EV - Livianos'!AC445,'EV - Livianos'!AC1413))</f>
        <v>0</v>
      </c>
      <c r="AD1655" s="57">
        <f>+(IF('Panel de Control'!$C$29="Base",'EV - Livianos'!AD445,'EV - Livianos'!AD1413))</f>
        <v>0</v>
      </c>
      <c r="AE1655" s="57">
        <f>+(IF('Panel de Control'!$C$29="Base",'EV - Livianos'!AE445,'EV - Livianos'!AE1413))</f>
        <v>0</v>
      </c>
      <c r="AF1655" s="57">
        <f>+(IF('Panel de Control'!$C$29="Base",'EV - Livianos'!AF445,'EV - Livianos'!AF1413))</f>
        <v>0</v>
      </c>
      <c r="AG1655" s="57">
        <f>+(IF('Panel de Control'!$C$29="Base",'EV - Livianos'!AG445,'EV - Livianos'!AG1413))</f>
        <v>0</v>
      </c>
      <c r="AH1655" s="57">
        <f>+(IF('Panel de Control'!$C$29="Base",'EV - Livianos'!AH445,'EV - Livianos'!AH1413))</f>
        <v>0</v>
      </c>
      <c r="AI1655" s="57">
        <f>+(IF('Panel de Control'!$C$29="Base",'EV - Livianos'!AI445,'EV - Livianos'!AI1413))</f>
        <v>0</v>
      </c>
      <c r="AJ1655" s="57">
        <f>+(IF('Panel de Control'!$C$29="Base",'EV - Livianos'!AJ445,'EV - Livianos'!AJ1413))</f>
        <v>0</v>
      </c>
      <c r="AK1655" s="57">
        <f>+(IF('Panel de Control'!$C$29="Base",'EV - Livianos'!AK445,'EV - Livianos'!AK1413))</f>
        <v>0</v>
      </c>
    </row>
    <row r="1656" spans="1:37" s="65" customFormat="1" ht="17.100000000000001" customHeight="1" x14ac:dyDescent="0.2">
      <c r="A1656" s="54" t="s">
        <v>189</v>
      </c>
      <c r="B1656" s="55" t="s">
        <v>110</v>
      </c>
      <c r="C1656" s="56" t="s">
        <v>242</v>
      </c>
      <c r="D1656" s="57">
        <f>+(IF('Panel de Control'!$C$29="Base",'EV - Livianos'!D446,'EV - Livianos'!D1414))</f>
        <v>9.5019126198356743E-5</v>
      </c>
      <c r="E1656" s="57">
        <f>+(IF('Panel de Control'!$C$29="Base",'EV - Livianos'!E446,'EV - Livianos'!E1414))</f>
        <v>9.5019126198356743E-5</v>
      </c>
      <c r="F1656" s="57">
        <f>+(IF('Panel de Control'!$C$29="Base",'EV - Livianos'!F446,'EV - Livianos'!F1414))</f>
        <v>9.5019126198356743E-5</v>
      </c>
      <c r="G1656" s="57">
        <f>+(IF('Panel de Control'!$C$29="Base",'EV - Livianos'!G446,'EV - Livianos'!G1414))</f>
        <v>9.5019126198356743E-5</v>
      </c>
      <c r="H1656" s="57">
        <f>+(IF('Panel de Control'!$C$29="Base",'EV - Livianos'!H446,'EV - Livianos'!H1414))</f>
        <v>2.7542587664131308E-4</v>
      </c>
      <c r="I1656" s="57">
        <f>+(IF('Panel de Control'!$C$29="Base",'EV - Livianos'!I446,'EV - Livianos'!I1414))</f>
        <v>2.9866384809938955E-4</v>
      </c>
      <c r="J1656" s="57">
        <f>+(IF('Panel de Control'!$C$29="Base",'EV - Livianos'!J446,'EV - Livianos'!J1414))</f>
        <v>3.7981511375460928E-4</v>
      </c>
      <c r="K1656" s="57">
        <f>+(IF('Panel de Control'!$C$29="Base",'EV - Livianos'!K446,'EV - Livianos'!K1414))</f>
        <v>4.9559208507693638E-3</v>
      </c>
      <c r="L1656" s="57">
        <f>+(IF('Panel de Control'!$C$29="Base",'EV - Livianos'!L446,'EV - Livianos'!L1414))</f>
        <v>9.4006698210634693E-3</v>
      </c>
      <c r="M1656" s="57">
        <f>+(IF('Panel de Control'!$C$29="Base",'EV - Livianos'!M446,'EV - Livianos'!M1414))</f>
        <v>1.3699158688781432E-2</v>
      </c>
      <c r="N1656" s="57">
        <f>+(IF('Panel de Control'!$C$29="Base",'EV - Livianos'!N446,'EV - Livianos'!N1414))</f>
        <v>2.018101243023734E-2</v>
      </c>
      <c r="O1656" s="57">
        <f>+(IF('Panel de Control'!$C$29="Base",'EV - Livianos'!O446,'EV - Livianos'!O1414))</f>
        <v>2.6576459430162038E-2</v>
      </c>
      <c r="P1656" s="57">
        <f>+(IF('Panel de Control'!$C$29="Base",'EV - Livianos'!P446,'EV - Livianos'!P1414))</f>
        <v>3.2870058269689931E-2</v>
      </c>
      <c r="Q1656" s="57">
        <f>+(IF('Panel de Control'!$C$29="Base",'EV - Livianos'!Q446,'EV - Livianos'!Q1414))</f>
        <v>4.0698293080276601E-2</v>
      </c>
      <c r="R1656" s="57">
        <f>+(IF('Panel de Control'!$C$29="Base",'EV - Livianos'!R446,'EV - Livianos'!R1414))</f>
        <v>4.8603498046074778E-2</v>
      </c>
      <c r="S1656" s="57">
        <f>+(IF('Panel de Control'!$C$29="Base",'EV - Livianos'!S446,'EV - Livianos'!S1414))</f>
        <v>5.6736327075315937E-2</v>
      </c>
      <c r="T1656" s="57">
        <f>+(IF('Panel de Control'!$C$29="Base",'EV - Livianos'!T446,'EV - Livianos'!T1414))</f>
        <v>6.6062261541145639E-2</v>
      </c>
      <c r="U1656" s="57">
        <f>+(IF('Panel de Control'!$C$29="Base",'EV - Livianos'!U446,'EV - Livianos'!U1414))</f>
        <v>7.677544310287697E-2</v>
      </c>
      <c r="V1656" s="57">
        <f>+(IF('Panel de Control'!$C$29="Base",'EV - Livianos'!V446,'EV - Livianos'!V1414))</f>
        <v>8.8692243958772538E-2</v>
      </c>
      <c r="W1656" s="57">
        <f>+(IF('Panel de Control'!$C$29="Base",'EV - Livianos'!W446,'EV - Livianos'!W1414))</f>
        <v>0.10215409161259675</v>
      </c>
      <c r="X1656" s="57">
        <f>+(IF('Panel de Control'!$C$29="Base",'EV - Livianos'!X446,'EV - Livianos'!X1414))</f>
        <v>0.11726611085671433</v>
      </c>
      <c r="Y1656" s="57">
        <f>+(IF('Panel de Control'!$C$29="Base",'EV - Livianos'!Y446,'EV - Livianos'!Y1414))</f>
        <v>0.13366347867611775</v>
      </c>
      <c r="Z1656" s="57">
        <f>+(IF('Panel de Control'!$C$29="Base",'EV - Livianos'!Z446,'EV - Livianos'!Z1414))</f>
        <v>0.15082563007249511</v>
      </c>
      <c r="AA1656" s="57">
        <f>+(IF('Panel de Control'!$C$29="Base",'EV - Livianos'!AA446,'EV - Livianos'!AA1414))</f>
        <v>0.16967258261252177</v>
      </c>
      <c r="AB1656" s="57">
        <f>+(IF('Panel de Control'!$C$29="Base",'EV - Livianos'!AB446,'EV - Livianos'!AB1414))</f>
        <v>0.18946071881746593</v>
      </c>
      <c r="AC1656" s="57">
        <f>+(IF('Panel de Control'!$C$29="Base",'EV - Livianos'!AC446,'EV - Livianos'!AC1414))</f>
        <v>0.21005184401024818</v>
      </c>
      <c r="AD1656" s="57">
        <f>+(IF('Panel de Control'!$C$29="Base",'EV - Livianos'!AD446,'EV - Livianos'!AD1414))</f>
        <v>0.23152431598011461</v>
      </c>
      <c r="AE1656" s="57">
        <f>+(IF('Panel de Control'!$C$29="Base",'EV - Livianos'!AE446,'EV - Livianos'!AE1414))</f>
        <v>0.25363361522592898</v>
      </c>
      <c r="AF1656" s="57">
        <f>+(IF('Panel de Control'!$C$29="Base",'EV - Livianos'!AF446,'EV - Livianos'!AF1414))</f>
        <v>0.27568982692566274</v>
      </c>
      <c r="AG1656" s="57">
        <f>+(IF('Panel de Control'!$C$29="Base",'EV - Livianos'!AG446,'EV - Livianos'!AG1414))</f>
        <v>0.29827645906043188</v>
      </c>
      <c r="AH1656" s="57">
        <f>+(IF('Panel de Control'!$C$29="Base",'EV - Livianos'!AH446,'EV - Livianos'!AH1414))</f>
        <v>0.32100874015577679</v>
      </c>
      <c r="AI1656" s="57">
        <f>+(IF('Panel de Control'!$C$29="Base",'EV - Livianos'!AI446,'EV - Livianos'!AI1414))</f>
        <v>0.34367933929912103</v>
      </c>
      <c r="AJ1656" s="57">
        <f>+(IF('Panel de Control'!$C$29="Base",'EV - Livianos'!AJ446,'EV - Livianos'!AJ1414))</f>
        <v>0.36610313552071994</v>
      </c>
      <c r="AK1656" s="57">
        <f>+(IF('Panel de Control'!$C$29="Base",'EV - Livianos'!AK446,'EV - Livianos'!AK1414))</f>
        <v>0.38828208459683294</v>
      </c>
    </row>
    <row r="1657" spans="1:37" s="65" customFormat="1" ht="17.100000000000001" customHeight="1" x14ac:dyDescent="0.2">
      <c r="A1657" s="54" t="s">
        <v>269</v>
      </c>
      <c r="B1657" s="55" t="s">
        <v>110</v>
      </c>
      <c r="C1657" s="56" t="s">
        <v>242</v>
      </c>
      <c r="D1657" s="57">
        <f>+(IF('Panel de Control'!$C$29="Base",'EV - Livianos'!D447,'EV - Livianos'!D1415))</f>
        <v>0</v>
      </c>
      <c r="E1657" s="57">
        <f>+(IF('Panel de Control'!$C$29="Base",'EV - Livianos'!E447,'EV - Livianos'!E1415))</f>
        <v>0</v>
      </c>
      <c r="F1657" s="57">
        <f>+(IF('Panel de Control'!$C$29="Base",'EV - Livianos'!F447,'EV - Livianos'!F1415))</f>
        <v>0</v>
      </c>
      <c r="G1657" s="57">
        <f>+(IF('Panel de Control'!$C$29="Base",'EV - Livianos'!G447,'EV - Livianos'!G1415))</f>
        <v>0</v>
      </c>
      <c r="H1657" s="57">
        <f>+(IF('Panel de Control'!$C$29="Base",'EV - Livianos'!H447,'EV - Livianos'!H1415))</f>
        <v>0</v>
      </c>
      <c r="I1657" s="57">
        <f>+(IF('Panel de Control'!$C$29="Base",'EV - Livianos'!I447,'EV - Livianos'!I1415))</f>
        <v>0</v>
      </c>
      <c r="J1657" s="57">
        <f>+(IF('Panel de Control'!$C$29="Base",'EV - Livianos'!J447,'EV - Livianos'!J1415))</f>
        <v>0</v>
      </c>
      <c r="K1657" s="57">
        <f>+(IF('Panel de Control'!$C$29="Base",'EV - Livianos'!K447,'EV - Livianos'!K1415))</f>
        <v>0</v>
      </c>
      <c r="L1657" s="57">
        <f>+(IF('Panel de Control'!$C$29="Base",'EV - Livianos'!L447,'EV - Livianos'!L1415))</f>
        <v>0</v>
      </c>
      <c r="M1657" s="57">
        <f>+(IF('Panel de Control'!$C$29="Base",'EV - Livianos'!M447,'EV - Livianos'!M1415))</f>
        <v>0</v>
      </c>
      <c r="N1657" s="57">
        <f>+(IF('Panel de Control'!$C$29="Base",'EV - Livianos'!N447,'EV - Livianos'!N1415))</f>
        <v>0</v>
      </c>
      <c r="O1657" s="57">
        <f>+(IF('Panel de Control'!$C$29="Base",'EV - Livianos'!O447,'EV - Livianos'!O1415))</f>
        <v>0</v>
      </c>
      <c r="P1657" s="57">
        <f>+(IF('Panel de Control'!$C$29="Base",'EV - Livianos'!P447,'EV - Livianos'!P1415))</f>
        <v>0</v>
      </c>
      <c r="Q1657" s="57">
        <f>+(IF('Panel de Control'!$C$29="Base",'EV - Livianos'!Q447,'EV - Livianos'!Q1415))</f>
        <v>0</v>
      </c>
      <c r="R1657" s="57">
        <f>+(IF('Panel de Control'!$C$29="Base",'EV - Livianos'!R447,'EV - Livianos'!R1415))</f>
        <v>0</v>
      </c>
      <c r="S1657" s="57">
        <f>+(IF('Panel de Control'!$C$29="Base",'EV - Livianos'!S447,'EV - Livianos'!S1415))</f>
        <v>0</v>
      </c>
      <c r="T1657" s="57">
        <f>+(IF('Panel de Control'!$C$29="Base",'EV - Livianos'!T447,'EV - Livianos'!T1415))</f>
        <v>0</v>
      </c>
      <c r="U1657" s="57">
        <f>+(IF('Panel de Control'!$C$29="Base",'EV - Livianos'!U447,'EV - Livianos'!U1415))</f>
        <v>0</v>
      </c>
      <c r="V1657" s="57">
        <f>+(IF('Panel de Control'!$C$29="Base",'EV - Livianos'!V447,'EV - Livianos'!V1415))</f>
        <v>0</v>
      </c>
      <c r="W1657" s="57">
        <f>+(IF('Panel de Control'!$C$29="Base",'EV - Livianos'!W447,'EV - Livianos'!W1415))</f>
        <v>0</v>
      </c>
      <c r="X1657" s="57">
        <f>+(IF('Panel de Control'!$C$29="Base",'EV - Livianos'!X447,'EV - Livianos'!X1415))</f>
        <v>0</v>
      </c>
      <c r="Y1657" s="57">
        <f>+(IF('Panel de Control'!$C$29="Base",'EV - Livianos'!Y447,'EV - Livianos'!Y1415))</f>
        <v>0</v>
      </c>
      <c r="Z1657" s="57">
        <f>+(IF('Panel de Control'!$C$29="Base",'EV - Livianos'!Z447,'EV - Livianos'!Z1415))</f>
        <v>0</v>
      </c>
      <c r="AA1657" s="57">
        <f>+(IF('Panel de Control'!$C$29="Base",'EV - Livianos'!AA447,'EV - Livianos'!AA1415))</f>
        <v>0</v>
      </c>
      <c r="AB1657" s="57">
        <f>+(IF('Panel de Control'!$C$29="Base",'EV - Livianos'!AB447,'EV - Livianos'!AB1415))</f>
        <v>0</v>
      </c>
      <c r="AC1657" s="57">
        <f>+(IF('Panel de Control'!$C$29="Base",'EV - Livianos'!AC447,'EV - Livianos'!AC1415))</f>
        <v>0</v>
      </c>
      <c r="AD1657" s="57">
        <f>+(IF('Panel de Control'!$C$29="Base",'EV - Livianos'!AD447,'EV - Livianos'!AD1415))</f>
        <v>0</v>
      </c>
      <c r="AE1657" s="57">
        <f>+(IF('Panel de Control'!$C$29="Base",'EV - Livianos'!AE447,'EV - Livianos'!AE1415))</f>
        <v>0</v>
      </c>
      <c r="AF1657" s="57">
        <f>+(IF('Panel de Control'!$C$29="Base",'EV - Livianos'!AF447,'EV - Livianos'!AF1415))</f>
        <v>0</v>
      </c>
      <c r="AG1657" s="57">
        <f>+(IF('Panel de Control'!$C$29="Base",'EV - Livianos'!AG447,'EV - Livianos'!AG1415))</f>
        <v>0</v>
      </c>
      <c r="AH1657" s="57">
        <f>+(IF('Panel de Control'!$C$29="Base",'EV - Livianos'!AH447,'EV - Livianos'!AH1415))</f>
        <v>0</v>
      </c>
      <c r="AI1657" s="57">
        <f>+(IF('Panel de Control'!$C$29="Base",'EV - Livianos'!AI447,'EV - Livianos'!AI1415))</f>
        <v>0</v>
      </c>
      <c r="AJ1657" s="57">
        <f>+(IF('Panel de Control'!$C$29="Base",'EV - Livianos'!AJ447,'EV - Livianos'!AJ1415))</f>
        <v>0</v>
      </c>
      <c r="AK1657" s="57">
        <f>+(IF('Panel de Control'!$C$29="Base",'EV - Livianos'!AK447,'EV - Livianos'!AK1415))</f>
        <v>0</v>
      </c>
    </row>
    <row r="1658" spans="1:37" s="65" customFormat="1" ht="17.100000000000001" customHeight="1" x14ac:dyDescent="0.2">
      <c r="A1658" s="54" t="s">
        <v>270</v>
      </c>
      <c r="B1658" s="55" t="s">
        <v>110</v>
      </c>
      <c r="C1658" s="56" t="s">
        <v>242</v>
      </c>
      <c r="D1658" s="57">
        <f>+(IF('Panel de Control'!$C$29="Base",'EV - Livianos'!D448,'EV - Livianos'!D1416))</f>
        <v>0</v>
      </c>
      <c r="E1658" s="57">
        <f>+(IF('Panel de Control'!$C$29="Base",'EV - Livianos'!E448,'EV - Livianos'!E1416))</f>
        <v>0</v>
      </c>
      <c r="F1658" s="57">
        <f>+(IF('Panel de Control'!$C$29="Base",'EV - Livianos'!F448,'EV - Livianos'!F1416))</f>
        <v>0</v>
      </c>
      <c r="G1658" s="57">
        <f>+(IF('Panel de Control'!$C$29="Base",'EV - Livianos'!G448,'EV - Livianos'!G1416))</f>
        <v>0</v>
      </c>
      <c r="H1658" s="57">
        <f>+(IF('Panel de Control'!$C$29="Base",'EV - Livianos'!H448,'EV - Livianos'!H1416))</f>
        <v>0</v>
      </c>
      <c r="I1658" s="57">
        <f>+(IF('Panel de Control'!$C$29="Base",'EV - Livianos'!I448,'EV - Livianos'!I1416))</f>
        <v>0</v>
      </c>
      <c r="J1658" s="57">
        <f>+(IF('Panel de Control'!$C$29="Base",'EV - Livianos'!J448,'EV - Livianos'!J1416))</f>
        <v>0</v>
      </c>
      <c r="K1658" s="57">
        <f>+(IF('Panel de Control'!$C$29="Base",'EV - Livianos'!K448,'EV - Livianos'!K1416))</f>
        <v>0</v>
      </c>
      <c r="L1658" s="57">
        <f>+(IF('Panel de Control'!$C$29="Base",'EV - Livianos'!L448,'EV - Livianos'!L1416))</f>
        <v>0</v>
      </c>
      <c r="M1658" s="57">
        <f>+(IF('Panel de Control'!$C$29="Base",'EV - Livianos'!M448,'EV - Livianos'!M1416))</f>
        <v>0</v>
      </c>
      <c r="N1658" s="57">
        <f>+(IF('Panel de Control'!$C$29="Base",'EV - Livianos'!N448,'EV - Livianos'!N1416))</f>
        <v>0</v>
      </c>
      <c r="O1658" s="57">
        <f>+(IF('Panel de Control'!$C$29="Base",'EV - Livianos'!O448,'EV - Livianos'!O1416))</f>
        <v>0</v>
      </c>
      <c r="P1658" s="57">
        <f>+(IF('Panel de Control'!$C$29="Base",'EV - Livianos'!P448,'EV - Livianos'!P1416))</f>
        <v>0</v>
      </c>
      <c r="Q1658" s="57">
        <f>+(IF('Panel de Control'!$C$29="Base",'EV - Livianos'!Q448,'EV - Livianos'!Q1416))</f>
        <v>0</v>
      </c>
      <c r="R1658" s="57">
        <f>+(IF('Panel de Control'!$C$29="Base",'EV - Livianos'!R448,'EV - Livianos'!R1416))</f>
        <v>0</v>
      </c>
      <c r="S1658" s="57">
        <f>+(IF('Panel de Control'!$C$29="Base",'EV - Livianos'!S448,'EV - Livianos'!S1416))</f>
        <v>0</v>
      </c>
      <c r="T1658" s="57">
        <f>+(IF('Panel de Control'!$C$29="Base",'EV - Livianos'!T448,'EV - Livianos'!T1416))</f>
        <v>0</v>
      </c>
      <c r="U1658" s="57">
        <f>+(IF('Panel de Control'!$C$29="Base",'EV - Livianos'!U448,'EV - Livianos'!U1416))</f>
        <v>0</v>
      </c>
      <c r="V1658" s="57">
        <f>+(IF('Panel de Control'!$C$29="Base",'EV - Livianos'!V448,'EV - Livianos'!V1416))</f>
        <v>0</v>
      </c>
      <c r="W1658" s="57">
        <f>+(IF('Panel de Control'!$C$29="Base",'EV - Livianos'!W448,'EV - Livianos'!W1416))</f>
        <v>0</v>
      </c>
      <c r="X1658" s="57">
        <f>+(IF('Panel de Control'!$C$29="Base",'EV - Livianos'!X448,'EV - Livianos'!X1416))</f>
        <v>0</v>
      </c>
      <c r="Y1658" s="57">
        <f>+(IF('Panel de Control'!$C$29="Base",'EV - Livianos'!Y448,'EV - Livianos'!Y1416))</f>
        <v>0</v>
      </c>
      <c r="Z1658" s="57">
        <f>+(IF('Panel de Control'!$C$29="Base",'EV - Livianos'!Z448,'EV - Livianos'!Z1416))</f>
        <v>0</v>
      </c>
      <c r="AA1658" s="57">
        <f>+(IF('Panel de Control'!$C$29="Base",'EV - Livianos'!AA448,'EV - Livianos'!AA1416))</f>
        <v>0</v>
      </c>
      <c r="AB1658" s="57">
        <f>+(IF('Panel de Control'!$C$29="Base",'EV - Livianos'!AB448,'EV - Livianos'!AB1416))</f>
        <v>0</v>
      </c>
      <c r="AC1658" s="57">
        <f>+(IF('Panel de Control'!$C$29="Base",'EV - Livianos'!AC448,'EV - Livianos'!AC1416))</f>
        <v>0</v>
      </c>
      <c r="AD1658" s="57">
        <f>+(IF('Panel de Control'!$C$29="Base",'EV - Livianos'!AD448,'EV - Livianos'!AD1416))</f>
        <v>0</v>
      </c>
      <c r="AE1658" s="57">
        <f>+(IF('Panel de Control'!$C$29="Base",'EV - Livianos'!AE448,'EV - Livianos'!AE1416))</f>
        <v>0</v>
      </c>
      <c r="AF1658" s="57">
        <f>+(IF('Panel de Control'!$C$29="Base",'EV - Livianos'!AF448,'EV - Livianos'!AF1416))</f>
        <v>0</v>
      </c>
      <c r="AG1658" s="57">
        <f>+(IF('Panel de Control'!$C$29="Base",'EV - Livianos'!AG448,'EV - Livianos'!AG1416))</f>
        <v>0</v>
      </c>
      <c r="AH1658" s="57">
        <f>+(IF('Panel de Control'!$C$29="Base",'EV - Livianos'!AH448,'EV - Livianos'!AH1416))</f>
        <v>0</v>
      </c>
      <c r="AI1658" s="57">
        <f>+(IF('Panel de Control'!$C$29="Base",'EV - Livianos'!AI448,'EV - Livianos'!AI1416))</f>
        <v>0</v>
      </c>
      <c r="AJ1658" s="57">
        <f>+(IF('Panel de Control'!$C$29="Base",'EV - Livianos'!AJ448,'EV - Livianos'!AJ1416))</f>
        <v>0</v>
      </c>
      <c r="AK1658" s="57">
        <f>+(IF('Panel de Control'!$C$29="Base",'EV - Livianos'!AK448,'EV - Livianos'!AK1416))</f>
        <v>0</v>
      </c>
    </row>
    <row r="1659" spans="1:37" s="65" customFormat="1" ht="17.100000000000001" customHeight="1" x14ac:dyDescent="0.2">
      <c r="A1659" s="54" t="s">
        <v>271</v>
      </c>
      <c r="B1659" s="55" t="s">
        <v>110</v>
      </c>
      <c r="C1659" s="56" t="s">
        <v>242</v>
      </c>
      <c r="D1659" s="57">
        <f>+(IF('Panel de Control'!$C$29="Base",'EV - Livianos'!D449,'EV - Livianos'!D1417))</f>
        <v>0</v>
      </c>
      <c r="E1659" s="57">
        <f>+(IF('Panel de Control'!$C$29="Base",'EV - Livianos'!E449,'EV - Livianos'!E1417))</f>
        <v>0</v>
      </c>
      <c r="F1659" s="57">
        <f>+(IF('Panel de Control'!$C$29="Base",'EV - Livianos'!F449,'EV - Livianos'!F1417))</f>
        <v>0</v>
      </c>
      <c r="G1659" s="57">
        <f>+(IF('Panel de Control'!$C$29="Base",'EV - Livianos'!G449,'EV - Livianos'!G1417))</f>
        <v>0</v>
      </c>
      <c r="H1659" s="57">
        <f>+(IF('Panel de Control'!$C$29="Base",'EV - Livianos'!H449,'EV - Livianos'!H1417))</f>
        <v>0</v>
      </c>
      <c r="I1659" s="57">
        <f>+(IF('Panel de Control'!$C$29="Base",'EV - Livianos'!I449,'EV - Livianos'!I1417))</f>
        <v>0</v>
      </c>
      <c r="J1659" s="57">
        <f>+(IF('Panel de Control'!$C$29="Base",'EV - Livianos'!J449,'EV - Livianos'!J1417))</f>
        <v>0</v>
      </c>
      <c r="K1659" s="57">
        <f>+(IF('Panel de Control'!$C$29="Base",'EV - Livianos'!K449,'EV - Livianos'!K1417))</f>
        <v>0</v>
      </c>
      <c r="L1659" s="57">
        <f>+(IF('Panel de Control'!$C$29="Base",'EV - Livianos'!L449,'EV - Livianos'!L1417))</f>
        <v>0</v>
      </c>
      <c r="M1659" s="57">
        <f>+(IF('Panel de Control'!$C$29="Base",'EV - Livianos'!M449,'EV - Livianos'!M1417))</f>
        <v>0</v>
      </c>
      <c r="N1659" s="57">
        <f>+(IF('Panel de Control'!$C$29="Base",'EV - Livianos'!N449,'EV - Livianos'!N1417))</f>
        <v>0</v>
      </c>
      <c r="O1659" s="57">
        <f>+(IF('Panel de Control'!$C$29="Base",'EV - Livianos'!O449,'EV - Livianos'!O1417))</f>
        <v>0</v>
      </c>
      <c r="P1659" s="57">
        <f>+(IF('Panel de Control'!$C$29="Base",'EV - Livianos'!P449,'EV - Livianos'!P1417))</f>
        <v>0</v>
      </c>
      <c r="Q1659" s="57">
        <f>+(IF('Panel de Control'!$C$29="Base",'EV - Livianos'!Q449,'EV - Livianos'!Q1417))</f>
        <v>0</v>
      </c>
      <c r="R1659" s="57">
        <f>+(IF('Panel de Control'!$C$29="Base",'EV - Livianos'!R449,'EV - Livianos'!R1417))</f>
        <v>0</v>
      </c>
      <c r="S1659" s="57">
        <f>+(IF('Panel de Control'!$C$29="Base",'EV - Livianos'!S449,'EV - Livianos'!S1417))</f>
        <v>0</v>
      </c>
      <c r="T1659" s="57">
        <f>+(IF('Panel de Control'!$C$29="Base",'EV - Livianos'!T449,'EV - Livianos'!T1417))</f>
        <v>0</v>
      </c>
      <c r="U1659" s="57">
        <f>+(IF('Panel de Control'!$C$29="Base",'EV - Livianos'!U449,'EV - Livianos'!U1417))</f>
        <v>0</v>
      </c>
      <c r="V1659" s="57">
        <f>+(IF('Panel de Control'!$C$29="Base",'EV - Livianos'!V449,'EV - Livianos'!V1417))</f>
        <v>0</v>
      </c>
      <c r="W1659" s="57">
        <f>+(IF('Panel de Control'!$C$29="Base",'EV - Livianos'!W449,'EV - Livianos'!W1417))</f>
        <v>0</v>
      </c>
      <c r="X1659" s="57">
        <f>+(IF('Panel de Control'!$C$29="Base",'EV - Livianos'!X449,'EV - Livianos'!X1417))</f>
        <v>0</v>
      </c>
      <c r="Y1659" s="57">
        <f>+(IF('Panel de Control'!$C$29="Base",'EV - Livianos'!Y449,'EV - Livianos'!Y1417))</f>
        <v>0</v>
      </c>
      <c r="Z1659" s="57">
        <f>+(IF('Panel de Control'!$C$29="Base",'EV - Livianos'!Z449,'EV - Livianos'!Z1417))</f>
        <v>0</v>
      </c>
      <c r="AA1659" s="57">
        <f>+(IF('Panel de Control'!$C$29="Base",'EV - Livianos'!AA449,'EV - Livianos'!AA1417))</f>
        <v>0</v>
      </c>
      <c r="AB1659" s="57">
        <f>+(IF('Panel de Control'!$C$29="Base",'EV - Livianos'!AB449,'EV - Livianos'!AB1417))</f>
        <v>0</v>
      </c>
      <c r="AC1659" s="57">
        <f>+(IF('Panel de Control'!$C$29="Base",'EV - Livianos'!AC449,'EV - Livianos'!AC1417))</f>
        <v>0</v>
      </c>
      <c r="AD1659" s="57">
        <f>+(IF('Panel de Control'!$C$29="Base",'EV - Livianos'!AD449,'EV - Livianos'!AD1417))</f>
        <v>0</v>
      </c>
      <c r="AE1659" s="57">
        <f>+(IF('Panel de Control'!$C$29="Base",'EV - Livianos'!AE449,'EV - Livianos'!AE1417))</f>
        <v>0</v>
      </c>
      <c r="AF1659" s="57">
        <f>+(IF('Panel de Control'!$C$29="Base",'EV - Livianos'!AF449,'EV - Livianos'!AF1417))</f>
        <v>0</v>
      </c>
      <c r="AG1659" s="57">
        <f>+(IF('Panel de Control'!$C$29="Base",'EV - Livianos'!AG449,'EV - Livianos'!AG1417))</f>
        <v>0</v>
      </c>
      <c r="AH1659" s="57">
        <f>+(IF('Panel de Control'!$C$29="Base",'EV - Livianos'!AH449,'EV - Livianos'!AH1417))</f>
        <v>0</v>
      </c>
      <c r="AI1659" s="57">
        <f>+(IF('Panel de Control'!$C$29="Base",'EV - Livianos'!AI449,'EV - Livianos'!AI1417))</f>
        <v>0</v>
      </c>
      <c r="AJ1659" s="57">
        <f>+(IF('Panel de Control'!$C$29="Base",'EV - Livianos'!AJ449,'EV - Livianos'!AJ1417))</f>
        <v>0</v>
      </c>
      <c r="AK1659" s="57">
        <f>+(IF('Panel de Control'!$C$29="Base",'EV - Livianos'!AK449,'EV - Livianos'!AK1417))</f>
        <v>0</v>
      </c>
    </row>
    <row r="1660" spans="1:37" s="65" customFormat="1" ht="17.100000000000001" customHeight="1" x14ac:dyDescent="0.2">
      <c r="A1660" s="54" t="s">
        <v>272</v>
      </c>
      <c r="B1660" s="55" t="s">
        <v>110</v>
      </c>
      <c r="C1660" s="56" t="s">
        <v>242</v>
      </c>
      <c r="D1660" s="57">
        <f>+(IF('Panel de Control'!$C$29="Base",'EV - Livianos'!D450,'EV - Livianos'!D1418))</f>
        <v>0</v>
      </c>
      <c r="E1660" s="57">
        <f>+(IF('Panel de Control'!$C$29="Base",'EV - Livianos'!E450,'EV - Livianos'!E1418))</f>
        <v>0</v>
      </c>
      <c r="F1660" s="57">
        <f>+(IF('Panel de Control'!$C$29="Base",'EV - Livianos'!F450,'EV - Livianos'!F1418))</f>
        <v>0</v>
      </c>
      <c r="G1660" s="57">
        <f>+(IF('Panel de Control'!$C$29="Base",'EV - Livianos'!G450,'EV - Livianos'!G1418))</f>
        <v>0</v>
      </c>
      <c r="H1660" s="57">
        <f>+(IF('Panel de Control'!$C$29="Base",'EV - Livianos'!H450,'EV - Livianos'!H1418))</f>
        <v>0</v>
      </c>
      <c r="I1660" s="57">
        <f>+(IF('Panel de Control'!$C$29="Base",'EV - Livianos'!I450,'EV - Livianos'!I1418))</f>
        <v>0</v>
      </c>
      <c r="J1660" s="57">
        <f>+(IF('Panel de Control'!$C$29="Base",'EV - Livianos'!J450,'EV - Livianos'!J1418))</f>
        <v>0</v>
      </c>
      <c r="K1660" s="57">
        <f>+(IF('Panel de Control'!$C$29="Base",'EV - Livianos'!K450,'EV - Livianos'!K1418))</f>
        <v>0</v>
      </c>
      <c r="L1660" s="57">
        <f>+(IF('Panel de Control'!$C$29="Base",'EV - Livianos'!L450,'EV - Livianos'!L1418))</f>
        <v>0</v>
      </c>
      <c r="M1660" s="57">
        <f>+(IF('Panel de Control'!$C$29="Base",'EV - Livianos'!M450,'EV - Livianos'!M1418))</f>
        <v>0</v>
      </c>
      <c r="N1660" s="57">
        <f>+(IF('Panel de Control'!$C$29="Base",'EV - Livianos'!N450,'EV - Livianos'!N1418))</f>
        <v>0</v>
      </c>
      <c r="O1660" s="57">
        <f>+(IF('Panel de Control'!$C$29="Base",'EV - Livianos'!O450,'EV - Livianos'!O1418))</f>
        <v>0</v>
      </c>
      <c r="P1660" s="57">
        <f>+(IF('Panel de Control'!$C$29="Base",'EV - Livianos'!P450,'EV - Livianos'!P1418))</f>
        <v>0</v>
      </c>
      <c r="Q1660" s="57">
        <f>+(IF('Panel de Control'!$C$29="Base",'EV - Livianos'!Q450,'EV - Livianos'!Q1418))</f>
        <v>0</v>
      </c>
      <c r="R1660" s="57">
        <f>+(IF('Panel de Control'!$C$29="Base",'EV - Livianos'!R450,'EV - Livianos'!R1418))</f>
        <v>0</v>
      </c>
      <c r="S1660" s="57">
        <f>+(IF('Panel de Control'!$C$29="Base",'EV - Livianos'!S450,'EV - Livianos'!S1418))</f>
        <v>0</v>
      </c>
      <c r="T1660" s="57">
        <f>+(IF('Panel de Control'!$C$29="Base",'EV - Livianos'!T450,'EV - Livianos'!T1418))</f>
        <v>0</v>
      </c>
      <c r="U1660" s="57">
        <f>+(IF('Panel de Control'!$C$29="Base",'EV - Livianos'!U450,'EV - Livianos'!U1418))</f>
        <v>0</v>
      </c>
      <c r="V1660" s="57">
        <f>+(IF('Panel de Control'!$C$29="Base",'EV - Livianos'!V450,'EV - Livianos'!V1418))</f>
        <v>0</v>
      </c>
      <c r="W1660" s="57">
        <f>+(IF('Panel de Control'!$C$29="Base",'EV - Livianos'!W450,'EV - Livianos'!W1418))</f>
        <v>0</v>
      </c>
      <c r="X1660" s="57">
        <f>+(IF('Panel de Control'!$C$29="Base",'EV - Livianos'!X450,'EV - Livianos'!X1418))</f>
        <v>0</v>
      </c>
      <c r="Y1660" s="57">
        <f>+(IF('Panel de Control'!$C$29="Base",'EV - Livianos'!Y450,'EV - Livianos'!Y1418))</f>
        <v>0</v>
      </c>
      <c r="Z1660" s="57">
        <f>+(IF('Panel de Control'!$C$29="Base",'EV - Livianos'!Z450,'EV - Livianos'!Z1418))</f>
        <v>0</v>
      </c>
      <c r="AA1660" s="57">
        <f>+(IF('Panel de Control'!$C$29="Base",'EV - Livianos'!AA450,'EV - Livianos'!AA1418))</f>
        <v>0</v>
      </c>
      <c r="AB1660" s="57">
        <f>+(IF('Panel de Control'!$C$29="Base",'EV - Livianos'!AB450,'EV - Livianos'!AB1418))</f>
        <v>0</v>
      </c>
      <c r="AC1660" s="57">
        <f>+(IF('Panel de Control'!$C$29="Base",'EV - Livianos'!AC450,'EV - Livianos'!AC1418))</f>
        <v>0</v>
      </c>
      <c r="AD1660" s="57">
        <f>+(IF('Panel de Control'!$C$29="Base",'EV - Livianos'!AD450,'EV - Livianos'!AD1418))</f>
        <v>0</v>
      </c>
      <c r="AE1660" s="57">
        <f>+(IF('Panel de Control'!$C$29="Base",'EV - Livianos'!AE450,'EV - Livianos'!AE1418))</f>
        <v>0</v>
      </c>
      <c r="AF1660" s="57">
        <f>+(IF('Panel de Control'!$C$29="Base",'EV - Livianos'!AF450,'EV - Livianos'!AF1418))</f>
        <v>0</v>
      </c>
      <c r="AG1660" s="57">
        <f>+(IF('Panel de Control'!$C$29="Base",'EV - Livianos'!AG450,'EV - Livianos'!AG1418))</f>
        <v>0</v>
      </c>
      <c r="AH1660" s="57">
        <f>+(IF('Panel de Control'!$C$29="Base",'EV - Livianos'!AH450,'EV - Livianos'!AH1418))</f>
        <v>0</v>
      </c>
      <c r="AI1660" s="57">
        <f>+(IF('Panel de Control'!$C$29="Base",'EV - Livianos'!AI450,'EV - Livianos'!AI1418))</f>
        <v>0</v>
      </c>
      <c r="AJ1660" s="57">
        <f>+(IF('Panel de Control'!$C$29="Base",'EV - Livianos'!AJ450,'EV - Livianos'!AJ1418))</f>
        <v>0</v>
      </c>
      <c r="AK1660" s="57">
        <f>+(IF('Panel de Control'!$C$29="Base",'EV - Livianos'!AK450,'EV - Livianos'!AK1418))</f>
        <v>0</v>
      </c>
    </row>
    <row r="1661" spans="1:37" s="65" customFormat="1" ht="17.100000000000001" customHeight="1" x14ac:dyDescent="0.2">
      <c r="A1661" s="54" t="s">
        <v>197</v>
      </c>
      <c r="B1661" s="55" t="s">
        <v>110</v>
      </c>
      <c r="C1661" s="56" t="s">
        <v>242</v>
      </c>
      <c r="D1661" s="57">
        <f>+(IF('Panel de Control'!$C$29="Base",'EV - Livianos'!D451,'EV - Livianos'!D1419))</f>
        <v>0</v>
      </c>
      <c r="E1661" s="57">
        <f>+(IF('Panel de Control'!$C$29="Base",'EV - Livianos'!E451,'EV - Livianos'!E1419))</f>
        <v>0</v>
      </c>
      <c r="F1661" s="57">
        <f>+(IF('Panel de Control'!$C$29="Base",'EV - Livianos'!F451,'EV - Livianos'!F1419))</f>
        <v>0</v>
      </c>
      <c r="G1661" s="57">
        <f>+(IF('Panel de Control'!$C$29="Base",'EV - Livianos'!G451,'EV - Livianos'!G1419))</f>
        <v>0</v>
      </c>
      <c r="H1661" s="57">
        <f>+(IF('Panel de Control'!$C$29="Base",'EV - Livianos'!H451,'EV - Livianos'!H1419))</f>
        <v>4.703922678044693E-11</v>
      </c>
      <c r="I1661" s="57">
        <f>+(IF('Panel de Control'!$C$29="Base",'EV - Livianos'!I451,'EV - Livianos'!I1419))</f>
        <v>2.3529798208859046E-10</v>
      </c>
      <c r="J1661" s="57">
        <f>+(IF('Panel de Control'!$C$29="Base",'EV - Livianos'!J451,'EV - Livianos'!J1419))</f>
        <v>1.3855039554995623E-9</v>
      </c>
      <c r="K1661" s="57">
        <f>+(IF('Panel de Control'!$C$29="Base",'EV - Livianos'!K451,'EV - Livianos'!K1419))</f>
        <v>5.599195382186704E-9</v>
      </c>
      <c r="L1661" s="57">
        <f>+(IF('Panel de Control'!$C$29="Base",'EV - Livianos'!L451,'EV - Livianos'!L1419))</f>
        <v>1.5054510687847879E-8</v>
      </c>
      <c r="M1661" s="57">
        <f>+(IF('Panel de Control'!$C$29="Base",'EV - Livianos'!M451,'EV - Livianos'!M1419))</f>
        <v>3.618913677789347E-8</v>
      </c>
      <c r="N1661" s="57">
        <f>+(IF('Panel de Control'!$C$29="Base",'EV - Livianos'!N451,'EV - Livianos'!N1419))</f>
        <v>8.0457586878408052E-8</v>
      </c>
      <c r="O1661" s="57">
        <f>+(IF('Panel de Control'!$C$29="Base",'EV - Livianos'!O451,'EV - Livianos'!O1419))</f>
        <v>1.6369918345604264E-7</v>
      </c>
      <c r="P1661" s="57">
        <f>+(IF('Panel de Control'!$C$29="Base",'EV - Livianos'!P451,'EV - Livianos'!P1419))</f>
        <v>3.0413060122200894E-7</v>
      </c>
      <c r="Q1661" s="57">
        <f>+(IF('Panel de Control'!$C$29="Base",'EV - Livianos'!Q451,'EV - Livianos'!Q1419))</f>
        <v>5.3785923629899459E-7</v>
      </c>
      <c r="R1661" s="57">
        <f>+(IF('Panel de Control'!$C$29="Base",'EV - Livianos'!R451,'EV - Livianos'!R1419))</f>
        <v>8.5185557525121763E-7</v>
      </c>
      <c r="S1661" s="57">
        <f>+(IF('Panel de Control'!$C$29="Base",'EV - Livianos'!S451,'EV - Livianos'!S1419))</f>
        <v>1.2771336835853929E-6</v>
      </c>
      <c r="T1661" s="57">
        <f>+(IF('Panel de Control'!$C$29="Base",'EV - Livianos'!T451,'EV - Livianos'!T1419))</f>
        <v>1.8095587367205987E-6</v>
      </c>
      <c r="U1661" s="57">
        <f>+(IF('Panel de Control'!$C$29="Base",'EV - Livianos'!U451,'EV - Livianos'!U1419))</f>
        <v>2.4698793968677425E-6</v>
      </c>
      <c r="V1661" s="57">
        <f>+(IF('Panel de Control'!$C$29="Base",'EV - Livianos'!V451,'EV - Livianos'!V1419))</f>
        <v>3.2561798253836003E-6</v>
      </c>
      <c r="W1661" s="57">
        <f>+(IF('Panel de Control'!$C$29="Base",'EV - Livianos'!W451,'EV - Livianos'!W1419))</f>
        <v>4.1979341105373564E-6</v>
      </c>
      <c r="X1661" s="57">
        <f>+(IF('Panel de Control'!$C$29="Base",'EV - Livianos'!X451,'EV - Livianos'!X1419))</f>
        <v>5.3124215427194382E-6</v>
      </c>
      <c r="Y1661" s="57">
        <f>+(IF('Panel de Control'!$C$29="Base",'EV - Livianos'!Y451,'EV - Livianos'!Y1419))</f>
        <v>6.6005694164480397E-6</v>
      </c>
      <c r="Z1661" s="57">
        <f>+(IF('Panel de Control'!$C$29="Base",'EV - Livianos'!Z451,'EV - Livianos'!Z1419))</f>
        <v>8.038167021655585E-6</v>
      </c>
      <c r="AA1661" s="57">
        <f>+(IF('Panel de Control'!$C$29="Base",'EV - Livianos'!AA451,'EV - Livianos'!AA1419))</f>
        <v>9.7042466662658691E-6</v>
      </c>
      <c r="AB1661" s="57">
        <f>+(IF('Panel de Control'!$C$29="Base",'EV - Livianos'!AB451,'EV - Livianos'!AB1419))</f>
        <v>1.155141872128216E-5</v>
      </c>
      <c r="AC1661" s="57">
        <f>+(IF('Panel de Control'!$C$29="Base",'EV - Livianos'!AC451,'EV - Livianos'!AC1419))</f>
        <v>1.3552171711207844E-5</v>
      </c>
      <c r="AD1661" s="57">
        <f>+(IF('Panel de Control'!$C$29="Base",'EV - Livianos'!AD451,'EV - Livianos'!AD1419))</f>
        <v>1.5698661453646201E-5</v>
      </c>
      <c r="AE1661" s="57">
        <f>+(IF('Panel de Control'!$C$29="Base",'EV - Livianos'!AE451,'EV - Livianos'!AE1419))</f>
        <v>1.7963952748215893E-5</v>
      </c>
      <c r="AF1661" s="57">
        <f>+(IF('Panel de Control'!$C$29="Base",'EV - Livianos'!AF451,'EV - Livianos'!AF1419))</f>
        <v>2.0275288110728761E-5</v>
      </c>
      <c r="AG1661" s="57">
        <f>+(IF('Panel de Control'!$C$29="Base",'EV - Livianos'!AG451,'EV - Livianos'!AG1419))</f>
        <v>2.2699550668810061E-5</v>
      </c>
      <c r="AH1661" s="57">
        <f>+(IF('Panel de Control'!$C$29="Base",'EV - Livianos'!AH451,'EV - Livianos'!AH1419))</f>
        <v>2.5196185804555207E-5</v>
      </c>
      <c r="AI1661" s="57">
        <f>+(IF('Panel de Control'!$C$29="Base",'EV - Livianos'!AI451,'EV - Livianos'!AI1419))</f>
        <v>2.7717480786077341E-5</v>
      </c>
      <c r="AJ1661" s="57">
        <f>+(IF('Panel de Control'!$C$29="Base",'EV - Livianos'!AJ451,'EV - Livianos'!AJ1419))</f>
        <v>3.0229585133618836E-5</v>
      </c>
      <c r="AK1661" s="57">
        <f>+(IF('Panel de Control'!$C$29="Base",'EV - Livianos'!AK451,'EV - Livianos'!AK1419))</f>
        <v>3.2726054397022549E-5</v>
      </c>
    </row>
    <row r="1662" spans="1:37" s="65" customFormat="1" ht="17.100000000000001" customHeight="1" x14ac:dyDescent="0.2">
      <c r="A1662" s="54" t="s">
        <v>245</v>
      </c>
      <c r="B1662" s="55" t="s">
        <v>110</v>
      </c>
      <c r="C1662" s="56" t="s">
        <v>246</v>
      </c>
      <c r="D1662" s="73">
        <f t="shared" ref="D1662:AK1662" si="592">SUM(D1650:D1661)</f>
        <v>1</v>
      </c>
      <c r="E1662" s="73">
        <f t="shared" si="592"/>
        <v>1</v>
      </c>
      <c r="F1662" s="73">
        <f t="shared" si="592"/>
        <v>1</v>
      </c>
      <c r="G1662" s="73">
        <f t="shared" si="592"/>
        <v>1</v>
      </c>
      <c r="H1662" s="73">
        <f t="shared" si="592"/>
        <v>1</v>
      </c>
      <c r="I1662" s="73">
        <f t="shared" si="592"/>
        <v>0.99999999999999989</v>
      </c>
      <c r="J1662" s="73">
        <f t="shared" si="592"/>
        <v>1</v>
      </c>
      <c r="K1662" s="73">
        <f t="shared" si="592"/>
        <v>0.99999999999999989</v>
      </c>
      <c r="L1662" s="73">
        <f t="shared" si="592"/>
        <v>1</v>
      </c>
      <c r="M1662" s="73">
        <f t="shared" si="592"/>
        <v>0.99999999999999989</v>
      </c>
      <c r="N1662" s="73">
        <f t="shared" si="592"/>
        <v>1</v>
      </c>
      <c r="O1662" s="73">
        <f t="shared" si="592"/>
        <v>1</v>
      </c>
      <c r="P1662" s="73">
        <f t="shared" si="592"/>
        <v>1</v>
      </c>
      <c r="Q1662" s="73">
        <f t="shared" si="592"/>
        <v>0.99999999999999989</v>
      </c>
      <c r="R1662" s="73">
        <f t="shared" si="592"/>
        <v>1</v>
      </c>
      <c r="S1662" s="73">
        <f t="shared" si="592"/>
        <v>1</v>
      </c>
      <c r="T1662" s="73">
        <f t="shared" si="592"/>
        <v>1</v>
      </c>
      <c r="U1662" s="73">
        <f t="shared" si="592"/>
        <v>1</v>
      </c>
      <c r="V1662" s="73">
        <f t="shared" si="592"/>
        <v>0.99999999999999989</v>
      </c>
      <c r="W1662" s="73">
        <f t="shared" si="592"/>
        <v>1</v>
      </c>
      <c r="X1662" s="73">
        <f t="shared" si="592"/>
        <v>1</v>
      </c>
      <c r="Y1662" s="73">
        <f t="shared" si="592"/>
        <v>1</v>
      </c>
      <c r="Z1662" s="73">
        <f t="shared" si="592"/>
        <v>0.99999999999999989</v>
      </c>
      <c r="AA1662" s="73">
        <f t="shared" si="592"/>
        <v>1</v>
      </c>
      <c r="AB1662" s="73">
        <f t="shared" si="592"/>
        <v>1</v>
      </c>
      <c r="AC1662" s="73">
        <f t="shared" si="592"/>
        <v>0.99999999999999989</v>
      </c>
      <c r="AD1662" s="73">
        <f t="shared" si="592"/>
        <v>1</v>
      </c>
      <c r="AE1662" s="73">
        <f t="shared" si="592"/>
        <v>1</v>
      </c>
      <c r="AF1662" s="73">
        <f t="shared" si="592"/>
        <v>1</v>
      </c>
      <c r="AG1662" s="73">
        <f t="shared" si="592"/>
        <v>1</v>
      </c>
      <c r="AH1662" s="73">
        <f t="shared" si="592"/>
        <v>1.0000000000000002</v>
      </c>
      <c r="AI1662" s="73">
        <f t="shared" si="592"/>
        <v>1</v>
      </c>
      <c r="AJ1662" s="73">
        <f t="shared" si="592"/>
        <v>1</v>
      </c>
      <c r="AK1662" s="73">
        <f t="shared" si="592"/>
        <v>0.99999999999999989</v>
      </c>
    </row>
    <row r="1663" spans="1:37" s="65" customFormat="1" ht="17.100000000000001" customHeight="1" x14ac:dyDescent="0.25">
      <c r="A1663" s="68"/>
      <c r="B1663" s="74"/>
      <c r="C1663" s="74"/>
      <c r="D1663" s="72"/>
      <c r="E1663" s="72"/>
      <c r="F1663" s="72"/>
      <c r="G1663" s="72"/>
      <c r="H1663" s="72"/>
      <c r="I1663" s="72"/>
      <c r="J1663" s="72"/>
      <c r="K1663" s="72"/>
      <c r="L1663" s="72"/>
      <c r="M1663" s="72"/>
      <c r="N1663" s="72"/>
      <c r="O1663" s="72"/>
      <c r="P1663" s="72"/>
      <c r="Q1663" s="72"/>
      <c r="R1663" s="72"/>
      <c r="S1663" s="72"/>
      <c r="T1663" s="72"/>
      <c r="U1663" s="72"/>
      <c r="V1663" s="72"/>
      <c r="W1663" s="72"/>
      <c r="X1663" s="72"/>
      <c r="Y1663" s="72"/>
      <c r="Z1663" s="72"/>
      <c r="AA1663" s="72"/>
      <c r="AB1663" s="72"/>
      <c r="AC1663" s="72"/>
      <c r="AD1663" s="72"/>
      <c r="AE1663" s="72"/>
      <c r="AF1663" s="72"/>
      <c r="AG1663" s="72"/>
      <c r="AH1663" s="72"/>
      <c r="AI1663" s="72"/>
      <c r="AJ1663" s="72"/>
      <c r="AK1663" s="72"/>
    </row>
    <row r="1664" spans="1:37" s="65" customFormat="1" ht="17.100000000000001" customHeight="1" x14ac:dyDescent="0.25">
      <c r="A1664" s="64" t="s">
        <v>265</v>
      </c>
      <c r="B1664"/>
      <c r="C1664"/>
      <c r="D1664" s="72"/>
      <c r="E1664" s="72"/>
      <c r="F1664" s="72"/>
      <c r="G1664" s="72"/>
      <c r="H1664" s="72"/>
      <c r="I1664" s="72"/>
      <c r="J1664" s="72"/>
      <c r="K1664" s="72"/>
      <c r="L1664" s="72"/>
      <c r="M1664" s="72"/>
      <c r="N1664" s="72"/>
      <c r="O1664" s="72"/>
      <c r="P1664" s="72"/>
      <c r="Q1664" s="72"/>
      <c r="R1664" s="72"/>
      <c r="S1664" s="72"/>
      <c r="T1664" s="72"/>
      <c r="U1664" s="72"/>
      <c r="V1664" s="72"/>
      <c r="W1664" s="72"/>
      <c r="X1664" s="72"/>
      <c r="Y1664" s="72"/>
      <c r="Z1664" s="72"/>
      <c r="AA1664" s="72"/>
      <c r="AB1664" s="72"/>
      <c r="AC1664" s="72"/>
      <c r="AD1664" s="72"/>
      <c r="AE1664" s="72"/>
      <c r="AF1664" s="72"/>
      <c r="AG1664" s="72"/>
      <c r="AH1664" s="72"/>
      <c r="AI1664" s="72"/>
      <c r="AJ1664" s="72"/>
      <c r="AK1664" s="72"/>
    </row>
    <row r="1665" spans="1:37" s="65" customFormat="1" ht="17.100000000000001" customHeight="1" x14ac:dyDescent="0.25">
      <c r="A1665" s="66" t="s">
        <v>261</v>
      </c>
      <c r="B1665"/>
      <c r="C1665"/>
    </row>
    <row r="1666" spans="1:37" s="65" customFormat="1" ht="17.100000000000001" customHeight="1" x14ac:dyDescent="0.2">
      <c r="A1666" s="54" t="s">
        <v>241</v>
      </c>
      <c r="B1666" s="55" t="s">
        <v>110</v>
      </c>
      <c r="C1666" s="56" t="s">
        <v>242</v>
      </c>
      <c r="D1666" s="57">
        <f>+(IF('Panel de Control'!$C$29="Base",'EV - Livianos'!D456,'EV - Livianos'!D1424))</f>
        <v>0.90944681812192962</v>
      </c>
      <c r="E1666" s="57">
        <f>+(IF('Panel de Control'!$C$29="Base",'EV - Livianos'!E456,'EV - Livianos'!E1424))</f>
        <v>0.90946402229603973</v>
      </c>
      <c r="F1666" s="57">
        <f>+(IF('Panel de Control'!$C$29="Base",'EV - Livianos'!F456,'EV - Livianos'!F1424))</f>
        <v>0.9094657260200999</v>
      </c>
      <c r="G1666" s="57">
        <f>+(IF('Panel de Control'!$C$29="Base",'EV - Livianos'!G456,'EV - Livianos'!G1424))</f>
        <v>0.9094657260200999</v>
      </c>
      <c r="H1666" s="57">
        <f>+(IF('Panel de Control'!$C$29="Base",'EV - Livianos'!H456,'EV - Livianos'!H1424))</f>
        <v>0.90925870031632416</v>
      </c>
      <c r="I1666" s="57">
        <f>+(IF('Panel de Control'!$C$29="Base",'EV - Livianos'!I456,'EV - Livianos'!I1424))</f>
        <v>0.90923374979496596</v>
      </c>
      <c r="J1666" s="57">
        <f>+(IF('Panel de Control'!$C$29="Base",'EV - Livianos'!J456,'EV - Livianos'!J1424))</f>
        <v>0.90915109402066296</v>
      </c>
      <c r="K1666" s="57">
        <f>+(IF('Panel de Control'!$C$29="Base",'EV - Livianos'!K456,'EV - Livianos'!K1424))</f>
        <v>0.90457202853193663</v>
      </c>
      <c r="L1666" s="57">
        <f>+(IF('Panel de Control'!$C$29="Base",'EV - Livianos'!L456,'EV - Livianos'!L1424))</f>
        <v>0.90014147685531753</v>
      </c>
      <c r="M1666" s="57">
        <f>+(IF('Panel de Control'!$C$29="Base",'EV - Livianos'!M456,'EV - Livianos'!M1424))</f>
        <v>0.89589721358508922</v>
      </c>
      <c r="N1666" s="57">
        <f>+(IF('Panel de Control'!$C$29="Base",'EV - Livianos'!N456,'EV - Livianos'!N1424))</f>
        <v>0.88949980921584448</v>
      </c>
      <c r="O1666" s="57">
        <f>+(IF('Panel de Control'!$C$29="Base",'EV - Livianos'!O456,'EV - Livianos'!O1424))</f>
        <v>0.88327026654765728</v>
      </c>
      <c r="P1666" s="57">
        <f>+(IF('Panel de Control'!$C$29="Base",'EV - Livianos'!P456,'EV - Livianos'!P1424))</f>
        <v>0.87722463950285834</v>
      </c>
      <c r="Q1666" s="57">
        <f>+(IF('Panel de Control'!$C$29="Base",'EV - Livianos'!Q456,'EV - Livianos'!Q1424))</f>
        <v>0.86984894204362329</v>
      </c>
      <c r="R1666" s="57">
        <f>+(IF('Panel de Control'!$C$29="Base",'EV - Livianos'!R456,'EV - Livianos'!R1424))</f>
        <v>0.86267520069823078</v>
      </c>
      <c r="S1666" s="57">
        <f>+(IF('Panel de Control'!$C$29="Base",'EV - Livianos'!S456,'EV - Livianos'!S1424))</f>
        <v>0.85560161211379215</v>
      </c>
      <c r="T1666" s="57">
        <f>+(IF('Panel de Control'!$C$29="Base",'EV - Livianos'!T456,'EV - Livianos'!T1424))</f>
        <v>0.84752107680376032</v>
      </c>
      <c r="U1666" s="57">
        <f>+(IF('Panel de Control'!$C$29="Base",'EV - Livianos'!U456,'EV - Livianos'!U1424))</f>
        <v>0.8382241231299371</v>
      </c>
      <c r="V1666" s="57">
        <f>+(IF('Panel de Control'!$C$29="Base",'EV - Livianos'!V456,'EV - Livianos'!V1424))</f>
        <v>0.8278397964303883</v>
      </c>
      <c r="W1666" s="57">
        <f>+(IF('Panel de Control'!$C$29="Base",'EV - Livianos'!W456,'EV - Livianos'!W1424))</f>
        <v>0.81610251091137243</v>
      </c>
      <c r="X1666" s="57">
        <f>+(IF('Panel de Control'!$C$29="Base",'EV - Livianos'!X456,'EV - Livianos'!X1424))</f>
        <v>0.80292148661138141</v>
      </c>
      <c r="Y1666" s="57">
        <f>+(IF('Panel de Control'!$C$29="Base",'EV - Livianos'!Y456,'EV - Livianos'!Y1424))</f>
        <v>0.78856484233172441</v>
      </c>
      <c r="Z1666" s="57">
        <f>+(IF('Panel de Control'!$C$29="Base",'EV - Livianos'!Z456,'EV - Livianos'!Z1424))</f>
        <v>0.77336949117407194</v>
      </c>
      <c r="AA1666" s="57">
        <f>+(IF('Panel de Control'!$C$29="Base",'EV - Livianos'!AA456,'EV - Livianos'!AA1424))</f>
        <v>0.756679733000161</v>
      </c>
      <c r="AB1666" s="57">
        <f>+(IF('Panel de Control'!$C$29="Base",'EV - Livianos'!AB456,'EV - Livianos'!AB1424))</f>
        <v>0.74186576659689751</v>
      </c>
      <c r="AC1666" s="57">
        <f>+(IF('Panel de Control'!$C$29="Base",'EV - Livianos'!AC456,'EV - Livianos'!AC1424))</f>
        <v>0.72545200213659822</v>
      </c>
      <c r="AD1666" s="57">
        <f>+(IF('Panel de Control'!$C$29="Base",'EV - Livianos'!AD456,'EV - Livianos'!AD1424))</f>
        <v>0.70746495096773154</v>
      </c>
      <c r="AE1666" s="57">
        <f>+(IF('Panel de Control'!$C$29="Base",'EV - Livianos'!AE456,'EV - Livianos'!AE1424))</f>
        <v>0.68821612582624203</v>
      </c>
      <c r="AF1666" s="57">
        <f>+(IF('Panel de Control'!$C$29="Base",'EV - Livianos'!AF456,'EV - Livianos'!AF1424))</f>
        <v>0.66837359646679051</v>
      </c>
      <c r="AG1666" s="57">
        <f>+(IF('Panel de Control'!$C$29="Base",'EV - Livianos'!AG456,'EV - Livianos'!AG1424))</f>
        <v>0.64755649234881518</v>
      </c>
      <c r="AH1666" s="57">
        <f>+(IF('Panel de Control'!$C$29="Base",'EV - Livianos'!AH456,'EV - Livianos'!AH1424))</f>
        <v>0.62616655301394619</v>
      </c>
      <c r="AI1666" s="57">
        <f>+(IF('Panel de Control'!$C$29="Base",'EV - Livianos'!AI456,'EV - Livianos'!AI1424))</f>
        <v>0.6044568759853246</v>
      </c>
      <c r="AJ1666" s="57">
        <f>+(IF('Panel de Control'!$C$29="Base",'EV - Livianos'!AJ456,'EV - Livianos'!AJ1424))</f>
        <v>0.58267209752364169</v>
      </c>
      <c r="AK1666" s="57">
        <f>+(IF('Panel de Control'!$C$29="Base",'EV - Livianos'!AK456,'EV - Livianos'!AK1424))</f>
        <v>0.5608675703531083</v>
      </c>
    </row>
    <row r="1667" spans="1:37" s="65" customFormat="1" ht="17.100000000000001" customHeight="1" x14ac:dyDescent="0.2">
      <c r="A1667" s="54" t="s">
        <v>266</v>
      </c>
      <c r="B1667" s="55" t="s">
        <v>110</v>
      </c>
      <c r="C1667" s="56" t="s">
        <v>242</v>
      </c>
      <c r="D1667" s="57">
        <f>+(IF('Panel de Control'!$C$29="Base",'EV - Livianos'!D457,'EV - Livianos'!D1425))</f>
        <v>0</v>
      </c>
      <c r="E1667" s="57">
        <f>+(IF('Panel de Control'!$C$29="Base",'EV - Livianos'!E457,'EV - Livianos'!E1425))</f>
        <v>0</v>
      </c>
      <c r="F1667" s="57">
        <f>+(IF('Panel de Control'!$C$29="Base",'EV - Livianos'!F457,'EV - Livianos'!F1425))</f>
        <v>0</v>
      </c>
      <c r="G1667" s="57">
        <f>+(IF('Panel de Control'!$C$29="Base",'EV - Livianos'!G457,'EV - Livianos'!G1425))</f>
        <v>0</v>
      </c>
      <c r="H1667" s="57">
        <f>+(IF('Panel de Control'!$C$29="Base",'EV - Livianos'!H457,'EV - Livianos'!H1425))</f>
        <v>0</v>
      </c>
      <c r="I1667" s="57">
        <f>+(IF('Panel de Control'!$C$29="Base",'EV - Livianos'!I457,'EV - Livianos'!I1425))</f>
        <v>0</v>
      </c>
      <c r="J1667" s="57">
        <f>+(IF('Panel de Control'!$C$29="Base",'EV - Livianos'!J457,'EV - Livianos'!J1425))</f>
        <v>0</v>
      </c>
      <c r="K1667" s="57">
        <f>+(IF('Panel de Control'!$C$29="Base",'EV - Livianos'!K457,'EV - Livianos'!K1425))</f>
        <v>0</v>
      </c>
      <c r="L1667" s="57">
        <f>+(IF('Panel de Control'!$C$29="Base",'EV - Livianos'!L457,'EV - Livianos'!L1425))</f>
        <v>0</v>
      </c>
      <c r="M1667" s="57">
        <f>+(IF('Panel de Control'!$C$29="Base",'EV - Livianos'!M457,'EV - Livianos'!M1425))</f>
        <v>0</v>
      </c>
      <c r="N1667" s="57">
        <f>+(IF('Panel de Control'!$C$29="Base",'EV - Livianos'!N457,'EV - Livianos'!N1425))</f>
        <v>0</v>
      </c>
      <c r="O1667" s="57">
        <f>+(IF('Panel de Control'!$C$29="Base",'EV - Livianos'!O457,'EV - Livianos'!O1425))</f>
        <v>0</v>
      </c>
      <c r="P1667" s="57">
        <f>+(IF('Panel de Control'!$C$29="Base",'EV - Livianos'!P457,'EV - Livianos'!P1425))</f>
        <v>0</v>
      </c>
      <c r="Q1667" s="57">
        <f>+(IF('Panel de Control'!$C$29="Base",'EV - Livianos'!Q457,'EV - Livianos'!Q1425))</f>
        <v>0</v>
      </c>
      <c r="R1667" s="57">
        <f>+(IF('Panel de Control'!$C$29="Base",'EV - Livianos'!R457,'EV - Livianos'!R1425))</f>
        <v>0</v>
      </c>
      <c r="S1667" s="57">
        <f>+(IF('Panel de Control'!$C$29="Base",'EV - Livianos'!S457,'EV - Livianos'!S1425))</f>
        <v>0</v>
      </c>
      <c r="T1667" s="57">
        <f>+(IF('Panel de Control'!$C$29="Base",'EV - Livianos'!T457,'EV - Livianos'!T1425))</f>
        <v>0</v>
      </c>
      <c r="U1667" s="57">
        <f>+(IF('Panel de Control'!$C$29="Base",'EV - Livianos'!U457,'EV - Livianos'!U1425))</f>
        <v>0</v>
      </c>
      <c r="V1667" s="57">
        <f>+(IF('Panel de Control'!$C$29="Base",'EV - Livianos'!V457,'EV - Livianos'!V1425))</f>
        <v>0</v>
      </c>
      <c r="W1667" s="57">
        <f>+(IF('Panel de Control'!$C$29="Base",'EV - Livianos'!W457,'EV - Livianos'!W1425))</f>
        <v>0</v>
      </c>
      <c r="X1667" s="57">
        <f>+(IF('Panel de Control'!$C$29="Base",'EV - Livianos'!X457,'EV - Livianos'!X1425))</f>
        <v>0</v>
      </c>
      <c r="Y1667" s="57">
        <f>+(IF('Panel de Control'!$C$29="Base",'EV - Livianos'!Y457,'EV - Livianos'!Y1425))</f>
        <v>0</v>
      </c>
      <c r="Z1667" s="57">
        <f>+(IF('Panel de Control'!$C$29="Base",'EV - Livianos'!Z457,'EV - Livianos'!Z1425))</f>
        <v>0</v>
      </c>
      <c r="AA1667" s="57">
        <f>+(IF('Panel de Control'!$C$29="Base",'EV - Livianos'!AA457,'EV - Livianos'!AA1425))</f>
        <v>0</v>
      </c>
      <c r="AB1667" s="57">
        <f>+(IF('Panel de Control'!$C$29="Base",'EV - Livianos'!AB457,'EV - Livianos'!AB1425))</f>
        <v>0</v>
      </c>
      <c r="AC1667" s="57">
        <f>+(IF('Panel de Control'!$C$29="Base",'EV - Livianos'!AC457,'EV - Livianos'!AC1425))</f>
        <v>0</v>
      </c>
      <c r="AD1667" s="57">
        <f>+(IF('Panel de Control'!$C$29="Base",'EV - Livianos'!AD457,'EV - Livianos'!AD1425))</f>
        <v>0</v>
      </c>
      <c r="AE1667" s="57">
        <f>+(IF('Panel de Control'!$C$29="Base",'EV - Livianos'!AE457,'EV - Livianos'!AE1425))</f>
        <v>0</v>
      </c>
      <c r="AF1667" s="57">
        <f>+(IF('Panel de Control'!$C$29="Base",'EV - Livianos'!AF457,'EV - Livianos'!AF1425))</f>
        <v>0</v>
      </c>
      <c r="AG1667" s="57">
        <f>+(IF('Panel de Control'!$C$29="Base",'EV - Livianos'!AG457,'EV - Livianos'!AG1425))</f>
        <v>0</v>
      </c>
      <c r="AH1667" s="57">
        <f>+(IF('Panel de Control'!$C$29="Base",'EV - Livianos'!AH457,'EV - Livianos'!AH1425))</f>
        <v>0</v>
      </c>
      <c r="AI1667" s="57">
        <f>+(IF('Panel de Control'!$C$29="Base",'EV - Livianos'!AI457,'EV - Livianos'!AI1425))</f>
        <v>0</v>
      </c>
      <c r="AJ1667" s="57">
        <f>+(IF('Panel de Control'!$C$29="Base",'EV - Livianos'!AJ457,'EV - Livianos'!AJ1425))</f>
        <v>0</v>
      </c>
      <c r="AK1667" s="57">
        <f>+(IF('Panel de Control'!$C$29="Base",'EV - Livianos'!AK457,'EV - Livianos'!AK1425))</f>
        <v>0</v>
      </c>
    </row>
    <row r="1668" spans="1:37" s="65" customFormat="1" ht="17.100000000000001" customHeight="1" x14ac:dyDescent="0.2">
      <c r="A1668" s="54" t="s">
        <v>267</v>
      </c>
      <c r="B1668" s="55" t="s">
        <v>110</v>
      </c>
      <c r="C1668" s="56" t="s">
        <v>242</v>
      </c>
      <c r="D1668" s="57">
        <f>+(IF('Panel de Control'!$C$29="Base",'EV - Livianos'!D458,'EV - Livianos'!D1426))</f>
        <v>0</v>
      </c>
      <c r="E1668" s="57">
        <f>+(IF('Panel de Control'!$C$29="Base",'EV - Livianos'!E458,'EV - Livianos'!E1426))</f>
        <v>0</v>
      </c>
      <c r="F1668" s="57">
        <f>+(IF('Panel de Control'!$C$29="Base",'EV - Livianos'!F458,'EV - Livianos'!F1426))</f>
        <v>0</v>
      </c>
      <c r="G1668" s="57">
        <f>+(IF('Panel de Control'!$C$29="Base",'EV - Livianos'!G458,'EV - Livianos'!G1426))</f>
        <v>0</v>
      </c>
      <c r="H1668" s="57">
        <f>+(IF('Panel de Control'!$C$29="Base",'EV - Livianos'!H458,'EV - Livianos'!H1426))</f>
        <v>6.9266690052479386E-6</v>
      </c>
      <c r="I1668" s="57">
        <f>+(IF('Panel de Control'!$C$29="Base",'EV - Livianos'!I458,'EV - Livianos'!I1426))</f>
        <v>1.5744764091652513E-5</v>
      </c>
      <c r="J1668" s="57">
        <f>+(IF('Panel de Control'!$C$29="Base",'EV - Livianos'!J458,'EV - Livianos'!J1426))</f>
        <v>4.1614278320759199E-5</v>
      </c>
      <c r="K1668" s="57">
        <f>+(IF('Panel de Control'!$C$29="Base",'EV - Livianos'!K458,'EV - Livianos'!K1426))</f>
        <v>1.0424362570232656E-4</v>
      </c>
      <c r="L1668" s="57">
        <f>+(IF('Panel de Control'!$C$29="Base",'EV - Livianos'!L458,'EV - Livianos'!L1426))</f>
        <v>2.063637176977395E-4</v>
      </c>
      <c r="M1668" s="57">
        <f>+(IF('Panel de Control'!$C$29="Base",'EV - Livianos'!M458,'EV - Livianos'!M1426))</f>
        <v>3.7139754063136268E-4</v>
      </c>
      <c r="N1668" s="57">
        <f>+(IF('Panel de Control'!$C$29="Base",'EV - Livianos'!N458,'EV - Livianos'!N1426))</f>
        <v>6.4065017491594326E-4</v>
      </c>
      <c r="O1668" s="57">
        <f>+(IF('Panel de Control'!$C$29="Base",'EV - Livianos'!O458,'EV - Livianos'!O1426))</f>
        <v>1.0329854300044534E-3</v>
      </c>
      <c r="P1668" s="57">
        <f>+(IF('Panel de Control'!$C$29="Base",'EV - Livianos'!P458,'EV - Livianos'!P1426))</f>
        <v>1.5678589683657432E-3</v>
      </c>
      <c r="Q1668" s="57">
        <f>+(IF('Panel de Control'!$C$29="Base",'EV - Livianos'!Q458,'EV - Livianos'!Q1426))</f>
        <v>2.2843020850413119E-3</v>
      </c>
      <c r="R1668" s="57">
        <f>+(IF('Panel de Control'!$C$29="Base",'EV - Livianos'!R458,'EV - Livianos'!R1426))</f>
        <v>3.1335611944912738E-3</v>
      </c>
      <c r="S1668" s="57">
        <f>+(IF('Panel de Control'!$C$29="Base",'EV - Livianos'!S458,'EV - Livianos'!S1426))</f>
        <v>4.1410323614243464E-3</v>
      </c>
      <c r="T1668" s="57">
        <f>+(IF('Panel de Control'!$C$29="Base",'EV - Livianos'!T458,'EV - Livianos'!T1426))</f>
        <v>5.2809910507841638E-3</v>
      </c>
      <c r="U1668" s="57">
        <f>+(IF('Panel de Control'!$C$29="Base",'EV - Livianos'!U458,'EV - Livianos'!U1426))</f>
        <v>6.5635606695256081E-3</v>
      </c>
      <c r="V1668" s="57">
        <f>+(IF('Panel de Control'!$C$29="Base",'EV - Livianos'!V458,'EV - Livianos'!V1426))</f>
        <v>7.9749469944215244E-3</v>
      </c>
      <c r="W1668" s="57">
        <f>+(IF('Panel de Control'!$C$29="Base",'EV - Livianos'!W458,'EV - Livianos'!W1426))</f>
        <v>9.5180085072848874E-3</v>
      </c>
      <c r="X1668" s="57">
        <f>+(IF('Panel de Control'!$C$29="Base",'EV - Livianos'!X458,'EV - Livianos'!X1426))</f>
        <v>1.118166977775643E-2</v>
      </c>
      <c r="Y1668" s="57">
        <f>+(IF('Panel de Control'!$C$29="Base",'EV - Livianos'!Y458,'EV - Livianos'!Y1426))</f>
        <v>1.2945095384708808E-2</v>
      </c>
      <c r="Z1668" s="57">
        <f>+(IF('Panel de Control'!$C$29="Base",'EV - Livianos'!Z458,'EV - Livianos'!Z1426))</f>
        <v>1.4825943557974871E-2</v>
      </c>
      <c r="AA1668" s="57">
        <f>+(IF('Panel de Control'!$C$29="Base",'EV - Livianos'!AA458,'EV - Livianos'!AA1426))</f>
        <v>1.6773374486785057E-2</v>
      </c>
      <c r="AB1668" s="57">
        <f>+(IF('Panel de Control'!$C$29="Base",'EV - Livianos'!AB458,'EV - Livianos'!AB1426))</f>
        <v>1.8771756166702389E-2</v>
      </c>
      <c r="AC1668" s="57">
        <f>+(IF('Panel de Control'!$C$29="Base",'EV - Livianos'!AC458,'EV - Livianos'!AC1426))</f>
        <v>2.0818130948255052E-2</v>
      </c>
      <c r="AD1668" s="57">
        <f>+(IF('Panel de Control'!$C$29="Base",'EV - Livianos'!AD458,'EV - Livianos'!AD1426))</f>
        <v>2.2855108959093918E-2</v>
      </c>
      <c r="AE1668" s="57">
        <f>+(IF('Panel de Control'!$C$29="Base",'EV - Livianos'!AE458,'EV - Livianos'!AE1426))</f>
        <v>2.488946242610254E-2</v>
      </c>
      <c r="AF1668" s="57">
        <f>+(IF('Panel de Control'!$C$29="Base",'EV - Livianos'!AF458,'EV - Livianos'!AF1426))</f>
        <v>2.6960629067015702E-2</v>
      </c>
      <c r="AG1668" s="57">
        <f>+(IF('Panel de Control'!$C$29="Base",'EV - Livianos'!AG458,'EV - Livianos'!AG1426))</f>
        <v>2.8960803786684503E-2</v>
      </c>
      <c r="AH1668" s="57">
        <f>+(IF('Panel de Control'!$C$29="Base",'EV - Livianos'!AH458,'EV - Livianos'!AH1426))</f>
        <v>3.0922326971713557E-2</v>
      </c>
      <c r="AI1668" s="57">
        <f>+(IF('Panel de Control'!$C$29="Base",'EV - Livianos'!AI458,'EV - Livianos'!AI1426))</f>
        <v>3.2845641988923417E-2</v>
      </c>
      <c r="AJ1668" s="57">
        <f>+(IF('Panel de Control'!$C$29="Base",'EV - Livianos'!AJ458,'EV - Livianos'!AJ1426))</f>
        <v>3.4707354620779653E-2</v>
      </c>
      <c r="AK1668" s="57">
        <f>+(IF('Panel de Control'!$C$29="Base",'EV - Livianos'!AK458,'EV - Livianos'!AK1426))</f>
        <v>3.6507842324637031E-2</v>
      </c>
    </row>
    <row r="1669" spans="1:37" s="65" customFormat="1" ht="17.100000000000001" customHeight="1" x14ac:dyDescent="0.2">
      <c r="A1669" s="54" t="s">
        <v>243</v>
      </c>
      <c r="B1669" s="55" t="s">
        <v>110</v>
      </c>
      <c r="C1669" s="56" t="s">
        <v>242</v>
      </c>
      <c r="D1669" s="57">
        <f>+(IF('Panel de Control'!$C$29="Base",'EV - Livianos'!D459,'EV - Livianos'!D1427))</f>
        <v>9.0534359765852918E-2</v>
      </c>
      <c r="E1669" s="57">
        <f>+(IF('Panel de Control'!$C$29="Base",'EV - Livianos'!E459,'EV - Livianos'!E1427))</f>
        <v>9.0517155591742796E-2</v>
      </c>
      <c r="F1669" s="57">
        <f>+(IF('Panel de Control'!$C$29="Base",'EV - Livianos'!F459,'EV - Livianos'!F1427))</f>
        <v>9.0515451867682631E-2</v>
      </c>
      <c r="G1669" s="57">
        <f>+(IF('Panel de Control'!$C$29="Base",'EV - Livianos'!G459,'EV - Livianos'!G1427))</f>
        <v>9.0515451867682631E-2</v>
      </c>
      <c r="H1669" s="57">
        <f>+(IF('Panel de Control'!$C$29="Base",'EV - Livianos'!H459,'EV - Livianos'!H1427))</f>
        <v>9.0458947090990019E-2</v>
      </c>
      <c r="I1669" s="57">
        <f>+(IF('Panel de Control'!$C$29="Base",'EV - Livianos'!I459,'EV - Livianos'!I1427))</f>
        <v>9.0451841357544999E-2</v>
      </c>
      <c r="J1669" s="57">
        <f>+(IF('Panel de Control'!$C$29="Base",'EV - Livianos'!J459,'EV - Livianos'!J1427))</f>
        <v>9.0427475201757687E-2</v>
      </c>
      <c r="K1669" s="57">
        <f>+(IF('Panel de Control'!$C$29="Base",'EV - Livianos'!K459,'EV - Livianos'!K1427))</f>
        <v>9.0367801392396321E-2</v>
      </c>
      <c r="L1669" s="57">
        <f>+(IF('Panel de Control'!$C$29="Base",'EV - Livianos'!L459,'EV - Livianos'!L1427))</f>
        <v>9.0251474551410568E-2</v>
      </c>
      <c r="M1669" s="57">
        <f>+(IF('Panel de Control'!$C$29="Base",'EV - Livianos'!M459,'EV - Livianos'!M1427))</f>
        <v>9.0032193996361198E-2</v>
      </c>
      <c r="N1669" s="57">
        <f>+(IF('Panel de Control'!$C$29="Base",'EV - Livianos'!N459,'EV - Livianos'!N1427))</f>
        <v>8.9678447721415297E-2</v>
      </c>
      <c r="O1669" s="57">
        <f>+(IF('Panel de Control'!$C$29="Base",'EV - Livianos'!O459,'EV - Livianos'!O1427))</f>
        <v>8.9120124892992758E-2</v>
      </c>
      <c r="P1669" s="57">
        <f>+(IF('Panel de Control'!$C$29="Base",'EV - Livianos'!P459,'EV - Livianos'!P1427))</f>
        <v>8.833713912848476E-2</v>
      </c>
      <c r="Q1669" s="57">
        <f>+(IF('Panel de Control'!$C$29="Base",'EV - Livianos'!Q459,'EV - Livianos'!Q1427))</f>
        <v>8.7167924931822502E-2</v>
      </c>
      <c r="R1669" s="57">
        <f>+(IF('Panel de Control'!$C$29="Base",'EV - Livianos'!R459,'EV - Livianos'!R1427))</f>
        <v>8.5586888205627987E-2</v>
      </c>
      <c r="S1669" s="57">
        <f>+(IF('Panel de Control'!$C$29="Base",'EV - Livianos'!S459,'EV - Livianos'!S1427))</f>
        <v>8.3519751315783958E-2</v>
      </c>
      <c r="T1669" s="57">
        <f>+(IF('Panel de Control'!$C$29="Base",'EV - Livianos'!T459,'EV - Livianos'!T1427))</f>
        <v>8.1133861045573116E-2</v>
      </c>
      <c r="U1669" s="57">
        <f>+(IF('Panel de Control'!$C$29="Base",'EV - Livianos'!U459,'EV - Livianos'!U1427))</f>
        <v>7.8434403218263476E-2</v>
      </c>
      <c r="V1669" s="57">
        <f>+(IF('Panel de Control'!$C$29="Base",'EV - Livianos'!V459,'EV - Livianos'!V1427))</f>
        <v>7.5489756436592212E-2</v>
      </c>
      <c r="W1669" s="57">
        <f>+(IF('Panel de Control'!$C$29="Base",'EV - Livianos'!W459,'EV - Livianos'!W1427))</f>
        <v>7.2221191034635313E-2</v>
      </c>
      <c r="X1669" s="57">
        <f>+(IF('Panel de Control'!$C$29="Base",'EV - Livianos'!X459,'EV - Livianos'!X1427))</f>
        <v>6.8625420332605061E-2</v>
      </c>
      <c r="Y1669" s="57">
        <f>+(IF('Panel de Control'!$C$29="Base",'EV - Livianos'!Y459,'EV - Livianos'!Y1427))</f>
        <v>6.481998303803263E-2</v>
      </c>
      <c r="Z1669" s="57">
        <f>+(IF('Panel de Control'!$C$29="Base",'EV - Livianos'!Z459,'EV - Livianos'!Z1427))</f>
        <v>6.0970897028436381E-2</v>
      </c>
      <c r="AA1669" s="57">
        <f>+(IF('Panel de Control'!$C$29="Base",'EV - Livianos'!AA459,'EV - Livianos'!AA1427))</f>
        <v>5.6864605653865904E-2</v>
      </c>
      <c r="AB1669" s="57">
        <f>+(IF('Panel de Control'!$C$29="Base",'EV - Livianos'!AB459,'EV - Livianos'!AB1427))</f>
        <v>4.9890207000212801E-2</v>
      </c>
      <c r="AC1669" s="57">
        <f>+(IF('Panel de Control'!$C$29="Base",'EV - Livianos'!AC459,'EV - Livianos'!AC1427))</f>
        <v>4.3664470733187362E-2</v>
      </c>
      <c r="AD1669" s="57">
        <f>+(IF('Panel de Control'!$C$29="Base",'EV - Livianos'!AD459,'EV - Livianos'!AD1427))</f>
        <v>3.8139925431606388E-2</v>
      </c>
      <c r="AE1669" s="57">
        <f>+(IF('Panel de Control'!$C$29="Base",'EV - Livianos'!AE459,'EV - Livianos'!AE1427))</f>
        <v>3.3242832568978274E-2</v>
      </c>
      <c r="AF1669" s="57">
        <f>+(IF('Panel de Control'!$C$29="Base",'EV - Livianos'!AF459,'EV - Livianos'!AF1427))</f>
        <v>2.8955672252420399E-2</v>
      </c>
      <c r="AG1669" s="57">
        <f>+(IF('Panel de Control'!$C$29="Base",'EV - Livianos'!AG459,'EV - Livianos'!AG1427))</f>
        <v>2.5183545253399664E-2</v>
      </c>
      <c r="AH1669" s="57">
        <f>+(IF('Panel de Control'!$C$29="Base",'EV - Livianos'!AH459,'EV - Livianos'!AH1427))</f>
        <v>2.1877183672758847E-2</v>
      </c>
      <c r="AI1669" s="57">
        <f>+(IF('Panel de Control'!$C$29="Base",'EV - Livianos'!AI459,'EV - Livianos'!AI1427))</f>
        <v>1.8990425245844808E-2</v>
      </c>
      <c r="AJ1669" s="57">
        <f>+(IF('Panel de Control'!$C$29="Base",'EV - Livianos'!AJ459,'EV - Livianos'!AJ1427))</f>
        <v>1.648718274972517E-2</v>
      </c>
      <c r="AK1669" s="57">
        <f>+(IF('Panel de Control'!$C$29="Base",'EV - Livianos'!AK459,'EV - Livianos'!AK1427))</f>
        <v>1.4309776671024697E-2</v>
      </c>
    </row>
    <row r="1670" spans="1:37" s="65" customFormat="1" ht="17.100000000000001" customHeight="1" x14ac:dyDescent="0.2">
      <c r="A1670" s="54" t="s">
        <v>244</v>
      </c>
      <c r="B1670" s="55" t="s">
        <v>110</v>
      </c>
      <c r="C1670" s="56" t="s">
        <v>242</v>
      </c>
      <c r="D1670" s="57">
        <f>+(IF('Panel de Control'!$C$29="Base",'EV - Livianos'!D460,'EV - Livianos'!D1428))</f>
        <v>0</v>
      </c>
      <c r="E1670" s="57">
        <f>+(IF('Panel de Control'!$C$29="Base",'EV - Livianos'!E460,'EV - Livianos'!E1428))</f>
        <v>0</v>
      </c>
      <c r="F1670" s="57">
        <f>+(IF('Panel de Control'!$C$29="Base",'EV - Livianos'!F460,'EV - Livianos'!F1428))</f>
        <v>0</v>
      </c>
      <c r="G1670" s="57">
        <f>+(IF('Panel de Control'!$C$29="Base",'EV - Livianos'!G460,'EV - Livianos'!G1428))</f>
        <v>0</v>
      </c>
      <c r="H1670" s="57">
        <f>+(IF('Panel de Control'!$C$29="Base",'EV - Livianos'!H460,'EV - Livianos'!H1428))</f>
        <v>0</v>
      </c>
      <c r="I1670" s="57">
        <f>+(IF('Panel de Control'!$C$29="Base",'EV - Livianos'!I460,'EV - Livianos'!I1428))</f>
        <v>0</v>
      </c>
      <c r="J1670" s="57">
        <f>+(IF('Panel de Control'!$C$29="Base",'EV - Livianos'!J460,'EV - Livianos'!J1428))</f>
        <v>0</v>
      </c>
      <c r="K1670" s="57">
        <f>+(IF('Panel de Control'!$C$29="Base",'EV - Livianos'!K460,'EV - Livianos'!K1428))</f>
        <v>0</v>
      </c>
      <c r="L1670" s="57">
        <f>+(IF('Panel de Control'!$C$29="Base",'EV - Livianos'!L460,'EV - Livianos'!L1428))</f>
        <v>0</v>
      </c>
      <c r="M1670" s="57">
        <f>+(IF('Panel de Control'!$C$29="Base",'EV - Livianos'!M460,'EV - Livianos'!M1428))</f>
        <v>0</v>
      </c>
      <c r="N1670" s="57">
        <f>+(IF('Panel de Control'!$C$29="Base",'EV - Livianos'!N460,'EV - Livianos'!N1428))</f>
        <v>0</v>
      </c>
      <c r="O1670" s="57">
        <f>+(IF('Panel de Control'!$C$29="Base",'EV - Livianos'!O460,'EV - Livianos'!O1428))</f>
        <v>0</v>
      </c>
      <c r="P1670" s="57">
        <f>+(IF('Panel de Control'!$C$29="Base",'EV - Livianos'!P460,'EV - Livianos'!P1428))</f>
        <v>0</v>
      </c>
      <c r="Q1670" s="57">
        <f>+(IF('Panel de Control'!$C$29="Base",'EV - Livianos'!Q460,'EV - Livianos'!Q1428))</f>
        <v>0</v>
      </c>
      <c r="R1670" s="57">
        <f>+(IF('Panel de Control'!$C$29="Base",'EV - Livianos'!R460,'EV - Livianos'!R1428))</f>
        <v>0</v>
      </c>
      <c r="S1670" s="57">
        <f>+(IF('Panel de Control'!$C$29="Base",'EV - Livianos'!S460,'EV - Livianos'!S1428))</f>
        <v>0</v>
      </c>
      <c r="T1670" s="57">
        <f>+(IF('Panel de Control'!$C$29="Base",'EV - Livianos'!T460,'EV - Livianos'!T1428))</f>
        <v>0</v>
      </c>
      <c r="U1670" s="57">
        <f>+(IF('Panel de Control'!$C$29="Base",'EV - Livianos'!U460,'EV - Livianos'!U1428))</f>
        <v>0</v>
      </c>
      <c r="V1670" s="57">
        <f>+(IF('Panel de Control'!$C$29="Base",'EV - Livianos'!V460,'EV - Livianos'!V1428))</f>
        <v>0</v>
      </c>
      <c r="W1670" s="57">
        <f>+(IF('Panel de Control'!$C$29="Base",'EV - Livianos'!W460,'EV - Livianos'!W1428))</f>
        <v>0</v>
      </c>
      <c r="X1670" s="57">
        <f>+(IF('Panel de Control'!$C$29="Base",'EV - Livianos'!X460,'EV - Livianos'!X1428))</f>
        <v>0</v>
      </c>
      <c r="Y1670" s="57">
        <f>+(IF('Panel de Control'!$C$29="Base",'EV - Livianos'!Y460,'EV - Livianos'!Y1428))</f>
        <v>0</v>
      </c>
      <c r="Z1670" s="57">
        <f>+(IF('Panel de Control'!$C$29="Base",'EV - Livianos'!Z460,'EV - Livianos'!Z1428))</f>
        <v>0</v>
      </c>
      <c r="AA1670" s="57">
        <f>+(IF('Panel de Control'!$C$29="Base",'EV - Livianos'!AA460,'EV - Livianos'!AA1428))</f>
        <v>0</v>
      </c>
      <c r="AB1670" s="57">
        <f>+(IF('Panel de Control'!$C$29="Base",'EV - Livianos'!AB460,'EV - Livianos'!AB1428))</f>
        <v>0</v>
      </c>
      <c r="AC1670" s="57">
        <f>+(IF('Panel de Control'!$C$29="Base",'EV - Livianos'!AC460,'EV - Livianos'!AC1428))</f>
        <v>0</v>
      </c>
      <c r="AD1670" s="57">
        <f>+(IF('Panel de Control'!$C$29="Base",'EV - Livianos'!AD460,'EV - Livianos'!AD1428))</f>
        <v>0</v>
      </c>
      <c r="AE1670" s="57">
        <f>+(IF('Panel de Control'!$C$29="Base",'EV - Livianos'!AE460,'EV - Livianos'!AE1428))</f>
        <v>0</v>
      </c>
      <c r="AF1670" s="57">
        <f>+(IF('Panel de Control'!$C$29="Base",'EV - Livianos'!AF460,'EV - Livianos'!AF1428))</f>
        <v>0</v>
      </c>
      <c r="AG1670" s="57">
        <f>+(IF('Panel de Control'!$C$29="Base",'EV - Livianos'!AG460,'EV - Livianos'!AG1428))</f>
        <v>0</v>
      </c>
      <c r="AH1670" s="57">
        <f>+(IF('Panel de Control'!$C$29="Base",'EV - Livianos'!AH460,'EV - Livianos'!AH1428))</f>
        <v>0</v>
      </c>
      <c r="AI1670" s="57">
        <f>+(IF('Panel de Control'!$C$29="Base",'EV - Livianos'!AI460,'EV - Livianos'!AI1428))</f>
        <v>0</v>
      </c>
      <c r="AJ1670" s="57">
        <f>+(IF('Panel de Control'!$C$29="Base",'EV - Livianos'!AJ460,'EV - Livianos'!AJ1428))</f>
        <v>0</v>
      </c>
      <c r="AK1670" s="57">
        <f>+(IF('Panel de Control'!$C$29="Base",'EV - Livianos'!AK460,'EV - Livianos'!AK1428))</f>
        <v>0</v>
      </c>
    </row>
    <row r="1671" spans="1:37" s="65" customFormat="1" ht="17.100000000000001" customHeight="1" x14ac:dyDescent="0.2">
      <c r="A1671" s="54" t="s">
        <v>268</v>
      </c>
      <c r="B1671" s="55" t="s">
        <v>110</v>
      </c>
      <c r="C1671" s="56" t="s">
        <v>242</v>
      </c>
      <c r="D1671" s="57">
        <f>+(IF('Panel de Control'!$C$29="Base",'EV - Livianos'!D461,'EV - Livianos'!D1429))</f>
        <v>0</v>
      </c>
      <c r="E1671" s="57">
        <f>+(IF('Panel de Control'!$C$29="Base",'EV - Livianos'!E461,'EV - Livianos'!E1429))</f>
        <v>0</v>
      </c>
      <c r="F1671" s="57">
        <f>+(IF('Panel de Control'!$C$29="Base",'EV - Livianos'!F461,'EV - Livianos'!F1429))</f>
        <v>0</v>
      </c>
      <c r="G1671" s="57">
        <f>+(IF('Panel de Control'!$C$29="Base",'EV - Livianos'!G461,'EV - Livianos'!G1429))</f>
        <v>0</v>
      </c>
      <c r="H1671" s="57">
        <f>+(IF('Panel de Control'!$C$29="Base",'EV - Livianos'!H461,'EV - Livianos'!H1429))</f>
        <v>0</v>
      </c>
      <c r="I1671" s="57">
        <f>+(IF('Panel de Control'!$C$29="Base",'EV - Livianos'!I461,'EV - Livianos'!I1429))</f>
        <v>0</v>
      </c>
      <c r="J1671" s="57">
        <f>+(IF('Panel de Control'!$C$29="Base",'EV - Livianos'!J461,'EV - Livianos'!J1429))</f>
        <v>0</v>
      </c>
      <c r="K1671" s="57">
        <f>+(IF('Panel de Control'!$C$29="Base",'EV - Livianos'!K461,'EV - Livianos'!K1429))</f>
        <v>0</v>
      </c>
      <c r="L1671" s="57">
        <f>+(IF('Panel de Control'!$C$29="Base",'EV - Livianos'!L461,'EV - Livianos'!L1429))</f>
        <v>0</v>
      </c>
      <c r="M1671" s="57">
        <f>+(IF('Panel de Control'!$C$29="Base",'EV - Livianos'!M461,'EV - Livianos'!M1429))</f>
        <v>0</v>
      </c>
      <c r="N1671" s="57">
        <f>+(IF('Panel de Control'!$C$29="Base",'EV - Livianos'!N461,'EV - Livianos'!N1429))</f>
        <v>0</v>
      </c>
      <c r="O1671" s="57">
        <f>+(IF('Panel de Control'!$C$29="Base",'EV - Livianos'!O461,'EV - Livianos'!O1429))</f>
        <v>0</v>
      </c>
      <c r="P1671" s="57">
        <f>+(IF('Panel de Control'!$C$29="Base",'EV - Livianos'!P461,'EV - Livianos'!P1429))</f>
        <v>0</v>
      </c>
      <c r="Q1671" s="57">
        <f>+(IF('Panel de Control'!$C$29="Base",'EV - Livianos'!Q461,'EV - Livianos'!Q1429))</f>
        <v>0</v>
      </c>
      <c r="R1671" s="57">
        <f>+(IF('Panel de Control'!$C$29="Base",'EV - Livianos'!R461,'EV - Livianos'!R1429))</f>
        <v>0</v>
      </c>
      <c r="S1671" s="57">
        <f>+(IF('Panel de Control'!$C$29="Base",'EV - Livianos'!S461,'EV - Livianos'!S1429))</f>
        <v>0</v>
      </c>
      <c r="T1671" s="57">
        <f>+(IF('Panel de Control'!$C$29="Base",'EV - Livianos'!T461,'EV - Livianos'!T1429))</f>
        <v>0</v>
      </c>
      <c r="U1671" s="57">
        <f>+(IF('Panel de Control'!$C$29="Base",'EV - Livianos'!U461,'EV - Livianos'!U1429))</f>
        <v>0</v>
      </c>
      <c r="V1671" s="57">
        <f>+(IF('Panel de Control'!$C$29="Base",'EV - Livianos'!V461,'EV - Livianos'!V1429))</f>
        <v>0</v>
      </c>
      <c r="W1671" s="57">
        <f>+(IF('Panel de Control'!$C$29="Base",'EV - Livianos'!W461,'EV - Livianos'!W1429))</f>
        <v>0</v>
      </c>
      <c r="X1671" s="57">
        <f>+(IF('Panel de Control'!$C$29="Base",'EV - Livianos'!X461,'EV - Livianos'!X1429))</f>
        <v>0</v>
      </c>
      <c r="Y1671" s="57">
        <f>+(IF('Panel de Control'!$C$29="Base",'EV - Livianos'!Y461,'EV - Livianos'!Y1429))</f>
        <v>0</v>
      </c>
      <c r="Z1671" s="57">
        <f>+(IF('Panel de Control'!$C$29="Base",'EV - Livianos'!Z461,'EV - Livianos'!Z1429))</f>
        <v>0</v>
      </c>
      <c r="AA1671" s="57">
        <f>+(IF('Panel de Control'!$C$29="Base",'EV - Livianos'!AA461,'EV - Livianos'!AA1429))</f>
        <v>0</v>
      </c>
      <c r="AB1671" s="57">
        <f>+(IF('Panel de Control'!$C$29="Base",'EV - Livianos'!AB461,'EV - Livianos'!AB1429))</f>
        <v>0</v>
      </c>
      <c r="AC1671" s="57">
        <f>+(IF('Panel de Control'!$C$29="Base",'EV - Livianos'!AC461,'EV - Livianos'!AC1429))</f>
        <v>0</v>
      </c>
      <c r="AD1671" s="57">
        <f>+(IF('Panel de Control'!$C$29="Base",'EV - Livianos'!AD461,'EV - Livianos'!AD1429))</f>
        <v>0</v>
      </c>
      <c r="AE1671" s="57">
        <f>+(IF('Panel de Control'!$C$29="Base",'EV - Livianos'!AE461,'EV - Livianos'!AE1429))</f>
        <v>0</v>
      </c>
      <c r="AF1671" s="57">
        <f>+(IF('Panel de Control'!$C$29="Base",'EV - Livianos'!AF461,'EV - Livianos'!AF1429))</f>
        <v>0</v>
      </c>
      <c r="AG1671" s="57">
        <f>+(IF('Panel de Control'!$C$29="Base",'EV - Livianos'!AG461,'EV - Livianos'!AG1429))</f>
        <v>0</v>
      </c>
      <c r="AH1671" s="57">
        <f>+(IF('Panel de Control'!$C$29="Base",'EV - Livianos'!AH461,'EV - Livianos'!AH1429))</f>
        <v>0</v>
      </c>
      <c r="AI1671" s="57">
        <f>+(IF('Panel de Control'!$C$29="Base",'EV - Livianos'!AI461,'EV - Livianos'!AI1429))</f>
        <v>0</v>
      </c>
      <c r="AJ1671" s="57">
        <f>+(IF('Panel de Control'!$C$29="Base",'EV - Livianos'!AJ461,'EV - Livianos'!AJ1429))</f>
        <v>0</v>
      </c>
      <c r="AK1671" s="57">
        <f>+(IF('Panel de Control'!$C$29="Base",'EV - Livianos'!AK461,'EV - Livianos'!AK1429))</f>
        <v>0</v>
      </c>
    </row>
    <row r="1672" spans="1:37" s="65" customFormat="1" ht="17.100000000000001" customHeight="1" x14ac:dyDescent="0.2">
      <c r="A1672" s="54" t="s">
        <v>189</v>
      </c>
      <c r="B1672" s="55" t="s">
        <v>110</v>
      </c>
      <c r="C1672" s="56" t="s">
        <v>242</v>
      </c>
      <c r="D1672" s="57">
        <f>+(IF('Panel de Control'!$C$29="Base",'EV - Livianos'!D462,'EV - Livianos'!D1430))</f>
        <v>1.8822112217433039E-5</v>
      </c>
      <c r="E1672" s="57">
        <f>+(IF('Panel de Control'!$C$29="Base",'EV - Livianos'!E462,'EV - Livianos'!E1430))</f>
        <v>1.8822112217433039E-5</v>
      </c>
      <c r="F1672" s="57">
        <f>+(IF('Panel de Control'!$C$29="Base",'EV - Livianos'!F462,'EV - Livianos'!F1430))</f>
        <v>1.8822112217433039E-5</v>
      </c>
      <c r="G1672" s="57">
        <f>+(IF('Panel de Control'!$C$29="Base",'EV - Livianos'!G462,'EV - Livianos'!G1430))</f>
        <v>1.8822112217433039E-5</v>
      </c>
      <c r="H1672" s="57">
        <f>+(IF('Panel de Control'!$C$29="Base",'EV - Livianos'!H462,'EV - Livianos'!H1430))</f>
        <v>2.7542587664131308E-4</v>
      </c>
      <c r="I1672" s="57">
        <f>+(IF('Panel de Control'!$C$29="Base",'EV - Livianos'!I462,'EV - Livianos'!I1430))</f>
        <v>2.9866384809938955E-4</v>
      </c>
      <c r="J1672" s="57">
        <f>+(IF('Panel de Control'!$C$29="Base",'EV - Livianos'!J462,'EV - Livianos'!J1430))</f>
        <v>3.7981511375460928E-4</v>
      </c>
      <c r="K1672" s="57">
        <f>+(IF('Panel de Control'!$C$29="Base",'EV - Livianos'!K462,'EV - Livianos'!K1430))</f>
        <v>4.9559208507693638E-3</v>
      </c>
      <c r="L1672" s="57">
        <f>+(IF('Panel de Control'!$C$29="Base",'EV - Livianos'!L462,'EV - Livianos'!L1430))</f>
        <v>9.4006698210634693E-3</v>
      </c>
      <c r="M1672" s="57">
        <f>+(IF('Panel de Control'!$C$29="Base",'EV - Livianos'!M462,'EV - Livianos'!M1430))</f>
        <v>1.3699158688781432E-2</v>
      </c>
      <c r="N1672" s="57">
        <f>+(IF('Panel de Control'!$C$29="Base",'EV - Livianos'!N462,'EV - Livianos'!N1430))</f>
        <v>2.018101243023734E-2</v>
      </c>
      <c r="O1672" s="57">
        <f>+(IF('Panel de Control'!$C$29="Base",'EV - Livianos'!O462,'EV - Livianos'!O1430))</f>
        <v>2.6576459430162038E-2</v>
      </c>
      <c r="P1672" s="57">
        <f>+(IF('Panel de Control'!$C$29="Base",'EV - Livianos'!P462,'EV - Livianos'!P1430))</f>
        <v>3.2870058269689931E-2</v>
      </c>
      <c r="Q1672" s="57">
        <f>+(IF('Panel de Control'!$C$29="Base",'EV - Livianos'!Q462,'EV - Livianos'!Q1430))</f>
        <v>4.0698293080276601E-2</v>
      </c>
      <c r="R1672" s="57">
        <f>+(IF('Panel de Control'!$C$29="Base",'EV - Livianos'!R462,'EV - Livianos'!R1430))</f>
        <v>4.8603498046074778E-2</v>
      </c>
      <c r="S1672" s="57">
        <f>+(IF('Panel de Control'!$C$29="Base",'EV - Livianos'!S462,'EV - Livianos'!S1430))</f>
        <v>5.6736327075315937E-2</v>
      </c>
      <c r="T1672" s="57">
        <f>+(IF('Panel de Control'!$C$29="Base",'EV - Livianos'!T462,'EV - Livianos'!T1430))</f>
        <v>6.6062261541145639E-2</v>
      </c>
      <c r="U1672" s="57">
        <f>+(IF('Panel de Control'!$C$29="Base",'EV - Livianos'!U462,'EV - Livianos'!U1430))</f>
        <v>7.677544310287697E-2</v>
      </c>
      <c r="V1672" s="57">
        <f>+(IF('Panel de Control'!$C$29="Base",'EV - Livianos'!V462,'EV - Livianos'!V1430))</f>
        <v>8.8692243958772538E-2</v>
      </c>
      <c r="W1672" s="57">
        <f>+(IF('Panel de Control'!$C$29="Base",'EV - Livianos'!W462,'EV - Livianos'!W1430))</f>
        <v>0.10215409161259675</v>
      </c>
      <c r="X1672" s="57">
        <f>+(IF('Panel de Control'!$C$29="Base",'EV - Livianos'!X462,'EV - Livianos'!X1430))</f>
        <v>0.11726611085671433</v>
      </c>
      <c r="Y1672" s="57">
        <f>+(IF('Panel de Control'!$C$29="Base",'EV - Livianos'!Y462,'EV - Livianos'!Y1430))</f>
        <v>0.13366347867611775</v>
      </c>
      <c r="Z1672" s="57">
        <f>+(IF('Panel de Control'!$C$29="Base",'EV - Livianos'!Z462,'EV - Livianos'!Z1430))</f>
        <v>0.15082563007249511</v>
      </c>
      <c r="AA1672" s="57">
        <f>+(IF('Panel de Control'!$C$29="Base",'EV - Livianos'!AA462,'EV - Livianos'!AA1430))</f>
        <v>0.16967258261252177</v>
      </c>
      <c r="AB1672" s="57">
        <f>+(IF('Panel de Control'!$C$29="Base",'EV - Livianos'!AB462,'EV - Livianos'!AB1430))</f>
        <v>0.18946071881746593</v>
      </c>
      <c r="AC1672" s="57">
        <f>+(IF('Panel de Control'!$C$29="Base",'EV - Livianos'!AC462,'EV - Livianos'!AC1430))</f>
        <v>0.21005184401024818</v>
      </c>
      <c r="AD1672" s="57">
        <f>+(IF('Panel de Control'!$C$29="Base",'EV - Livianos'!AD462,'EV - Livianos'!AD1430))</f>
        <v>0.23152431598011461</v>
      </c>
      <c r="AE1672" s="57">
        <f>+(IF('Panel de Control'!$C$29="Base",'EV - Livianos'!AE462,'EV - Livianos'!AE1430))</f>
        <v>0.25363361522592898</v>
      </c>
      <c r="AF1672" s="57">
        <f>+(IF('Panel de Control'!$C$29="Base",'EV - Livianos'!AF462,'EV - Livianos'!AF1430))</f>
        <v>0.27568982692566274</v>
      </c>
      <c r="AG1672" s="57">
        <f>+(IF('Panel de Control'!$C$29="Base",'EV - Livianos'!AG462,'EV - Livianos'!AG1430))</f>
        <v>0.29827645906043188</v>
      </c>
      <c r="AH1672" s="57">
        <f>+(IF('Panel de Control'!$C$29="Base",'EV - Livianos'!AH462,'EV - Livianos'!AH1430))</f>
        <v>0.32100874015577679</v>
      </c>
      <c r="AI1672" s="57">
        <f>+(IF('Panel de Control'!$C$29="Base",'EV - Livianos'!AI462,'EV - Livianos'!AI1430))</f>
        <v>0.34367933929912103</v>
      </c>
      <c r="AJ1672" s="57">
        <f>+(IF('Panel de Control'!$C$29="Base",'EV - Livianos'!AJ462,'EV - Livianos'!AJ1430))</f>
        <v>0.36610313552071994</v>
      </c>
      <c r="AK1672" s="57">
        <f>+(IF('Panel de Control'!$C$29="Base",'EV - Livianos'!AK462,'EV - Livianos'!AK1430))</f>
        <v>0.38828208459683294</v>
      </c>
    </row>
    <row r="1673" spans="1:37" s="65" customFormat="1" ht="17.100000000000001" customHeight="1" x14ac:dyDescent="0.2">
      <c r="A1673" s="54" t="s">
        <v>269</v>
      </c>
      <c r="B1673" s="55" t="s">
        <v>110</v>
      </c>
      <c r="C1673" s="56" t="s">
        <v>242</v>
      </c>
      <c r="D1673" s="57">
        <f>+(IF('Panel de Control'!$C$29="Base",'EV - Livianos'!D463,'EV - Livianos'!D1431))</f>
        <v>0</v>
      </c>
      <c r="E1673" s="57">
        <f>+(IF('Panel de Control'!$C$29="Base",'EV - Livianos'!E463,'EV - Livianos'!E1431))</f>
        <v>0</v>
      </c>
      <c r="F1673" s="57">
        <f>+(IF('Panel de Control'!$C$29="Base",'EV - Livianos'!F463,'EV - Livianos'!F1431))</f>
        <v>0</v>
      </c>
      <c r="G1673" s="57">
        <f>+(IF('Panel de Control'!$C$29="Base",'EV - Livianos'!G463,'EV - Livianos'!G1431))</f>
        <v>0</v>
      </c>
      <c r="H1673" s="57">
        <f>+(IF('Panel de Control'!$C$29="Base",'EV - Livianos'!H463,'EV - Livianos'!H1431))</f>
        <v>0</v>
      </c>
      <c r="I1673" s="57">
        <f>+(IF('Panel de Control'!$C$29="Base",'EV - Livianos'!I463,'EV - Livianos'!I1431))</f>
        <v>0</v>
      </c>
      <c r="J1673" s="57">
        <f>+(IF('Panel de Control'!$C$29="Base",'EV - Livianos'!J463,'EV - Livianos'!J1431))</f>
        <v>0</v>
      </c>
      <c r="K1673" s="57">
        <f>+(IF('Panel de Control'!$C$29="Base",'EV - Livianos'!K463,'EV - Livianos'!K1431))</f>
        <v>0</v>
      </c>
      <c r="L1673" s="57">
        <f>+(IF('Panel de Control'!$C$29="Base",'EV - Livianos'!L463,'EV - Livianos'!L1431))</f>
        <v>0</v>
      </c>
      <c r="M1673" s="57">
        <f>+(IF('Panel de Control'!$C$29="Base",'EV - Livianos'!M463,'EV - Livianos'!M1431))</f>
        <v>0</v>
      </c>
      <c r="N1673" s="57">
        <f>+(IF('Panel de Control'!$C$29="Base",'EV - Livianos'!N463,'EV - Livianos'!N1431))</f>
        <v>0</v>
      </c>
      <c r="O1673" s="57">
        <f>+(IF('Panel de Control'!$C$29="Base",'EV - Livianos'!O463,'EV - Livianos'!O1431))</f>
        <v>0</v>
      </c>
      <c r="P1673" s="57">
        <f>+(IF('Panel de Control'!$C$29="Base",'EV - Livianos'!P463,'EV - Livianos'!P1431))</f>
        <v>0</v>
      </c>
      <c r="Q1673" s="57">
        <f>+(IF('Panel de Control'!$C$29="Base",'EV - Livianos'!Q463,'EV - Livianos'!Q1431))</f>
        <v>0</v>
      </c>
      <c r="R1673" s="57">
        <f>+(IF('Panel de Control'!$C$29="Base",'EV - Livianos'!R463,'EV - Livianos'!R1431))</f>
        <v>0</v>
      </c>
      <c r="S1673" s="57">
        <f>+(IF('Panel de Control'!$C$29="Base",'EV - Livianos'!S463,'EV - Livianos'!S1431))</f>
        <v>0</v>
      </c>
      <c r="T1673" s="57">
        <f>+(IF('Panel de Control'!$C$29="Base",'EV - Livianos'!T463,'EV - Livianos'!T1431))</f>
        <v>0</v>
      </c>
      <c r="U1673" s="57">
        <f>+(IF('Panel de Control'!$C$29="Base",'EV - Livianos'!U463,'EV - Livianos'!U1431))</f>
        <v>0</v>
      </c>
      <c r="V1673" s="57">
        <f>+(IF('Panel de Control'!$C$29="Base",'EV - Livianos'!V463,'EV - Livianos'!V1431))</f>
        <v>0</v>
      </c>
      <c r="W1673" s="57">
        <f>+(IF('Panel de Control'!$C$29="Base",'EV - Livianos'!W463,'EV - Livianos'!W1431))</f>
        <v>0</v>
      </c>
      <c r="X1673" s="57">
        <f>+(IF('Panel de Control'!$C$29="Base",'EV - Livianos'!X463,'EV - Livianos'!X1431))</f>
        <v>0</v>
      </c>
      <c r="Y1673" s="57">
        <f>+(IF('Panel de Control'!$C$29="Base",'EV - Livianos'!Y463,'EV - Livianos'!Y1431))</f>
        <v>0</v>
      </c>
      <c r="Z1673" s="57">
        <f>+(IF('Panel de Control'!$C$29="Base",'EV - Livianos'!Z463,'EV - Livianos'!Z1431))</f>
        <v>0</v>
      </c>
      <c r="AA1673" s="57">
        <f>+(IF('Panel de Control'!$C$29="Base",'EV - Livianos'!AA463,'EV - Livianos'!AA1431))</f>
        <v>0</v>
      </c>
      <c r="AB1673" s="57">
        <f>+(IF('Panel de Control'!$C$29="Base",'EV - Livianos'!AB463,'EV - Livianos'!AB1431))</f>
        <v>0</v>
      </c>
      <c r="AC1673" s="57">
        <f>+(IF('Panel de Control'!$C$29="Base",'EV - Livianos'!AC463,'EV - Livianos'!AC1431))</f>
        <v>0</v>
      </c>
      <c r="AD1673" s="57">
        <f>+(IF('Panel de Control'!$C$29="Base",'EV - Livianos'!AD463,'EV - Livianos'!AD1431))</f>
        <v>0</v>
      </c>
      <c r="AE1673" s="57">
        <f>+(IF('Panel de Control'!$C$29="Base",'EV - Livianos'!AE463,'EV - Livianos'!AE1431))</f>
        <v>0</v>
      </c>
      <c r="AF1673" s="57">
        <f>+(IF('Panel de Control'!$C$29="Base",'EV - Livianos'!AF463,'EV - Livianos'!AF1431))</f>
        <v>0</v>
      </c>
      <c r="AG1673" s="57">
        <f>+(IF('Panel de Control'!$C$29="Base",'EV - Livianos'!AG463,'EV - Livianos'!AG1431))</f>
        <v>0</v>
      </c>
      <c r="AH1673" s="57">
        <f>+(IF('Panel de Control'!$C$29="Base",'EV - Livianos'!AH463,'EV - Livianos'!AH1431))</f>
        <v>0</v>
      </c>
      <c r="AI1673" s="57">
        <f>+(IF('Panel de Control'!$C$29="Base",'EV - Livianos'!AI463,'EV - Livianos'!AI1431))</f>
        <v>0</v>
      </c>
      <c r="AJ1673" s="57">
        <f>+(IF('Panel de Control'!$C$29="Base",'EV - Livianos'!AJ463,'EV - Livianos'!AJ1431))</f>
        <v>0</v>
      </c>
      <c r="AK1673" s="57">
        <f>+(IF('Panel de Control'!$C$29="Base",'EV - Livianos'!AK463,'EV - Livianos'!AK1431))</f>
        <v>0</v>
      </c>
    </row>
    <row r="1674" spans="1:37" s="65" customFormat="1" ht="17.100000000000001" customHeight="1" x14ac:dyDescent="0.2">
      <c r="A1674" s="54" t="s">
        <v>270</v>
      </c>
      <c r="B1674" s="55" t="s">
        <v>110</v>
      </c>
      <c r="C1674" s="56" t="s">
        <v>242</v>
      </c>
      <c r="D1674" s="57">
        <f>+(IF('Panel de Control'!$C$29="Base",'EV - Livianos'!D464,'EV - Livianos'!D1432))</f>
        <v>0</v>
      </c>
      <c r="E1674" s="57">
        <f>+(IF('Panel de Control'!$C$29="Base",'EV - Livianos'!E464,'EV - Livianos'!E1432))</f>
        <v>0</v>
      </c>
      <c r="F1674" s="57">
        <f>+(IF('Panel de Control'!$C$29="Base",'EV - Livianos'!F464,'EV - Livianos'!F1432))</f>
        <v>0</v>
      </c>
      <c r="G1674" s="57">
        <f>+(IF('Panel de Control'!$C$29="Base",'EV - Livianos'!G464,'EV - Livianos'!G1432))</f>
        <v>0</v>
      </c>
      <c r="H1674" s="57">
        <f>+(IF('Panel de Control'!$C$29="Base",'EV - Livianos'!H464,'EV - Livianos'!H1432))</f>
        <v>0</v>
      </c>
      <c r="I1674" s="57">
        <f>+(IF('Panel de Control'!$C$29="Base",'EV - Livianos'!I464,'EV - Livianos'!I1432))</f>
        <v>0</v>
      </c>
      <c r="J1674" s="57">
        <f>+(IF('Panel de Control'!$C$29="Base",'EV - Livianos'!J464,'EV - Livianos'!J1432))</f>
        <v>0</v>
      </c>
      <c r="K1674" s="57">
        <f>+(IF('Panel de Control'!$C$29="Base",'EV - Livianos'!K464,'EV - Livianos'!K1432))</f>
        <v>0</v>
      </c>
      <c r="L1674" s="57">
        <f>+(IF('Panel de Control'!$C$29="Base",'EV - Livianos'!L464,'EV - Livianos'!L1432))</f>
        <v>0</v>
      </c>
      <c r="M1674" s="57">
        <f>+(IF('Panel de Control'!$C$29="Base",'EV - Livianos'!M464,'EV - Livianos'!M1432))</f>
        <v>0</v>
      </c>
      <c r="N1674" s="57">
        <f>+(IF('Panel de Control'!$C$29="Base",'EV - Livianos'!N464,'EV - Livianos'!N1432))</f>
        <v>0</v>
      </c>
      <c r="O1674" s="57">
        <f>+(IF('Panel de Control'!$C$29="Base",'EV - Livianos'!O464,'EV - Livianos'!O1432))</f>
        <v>0</v>
      </c>
      <c r="P1674" s="57">
        <f>+(IF('Panel de Control'!$C$29="Base",'EV - Livianos'!P464,'EV - Livianos'!P1432))</f>
        <v>0</v>
      </c>
      <c r="Q1674" s="57">
        <f>+(IF('Panel de Control'!$C$29="Base",'EV - Livianos'!Q464,'EV - Livianos'!Q1432))</f>
        <v>0</v>
      </c>
      <c r="R1674" s="57">
        <f>+(IF('Panel de Control'!$C$29="Base",'EV - Livianos'!R464,'EV - Livianos'!R1432))</f>
        <v>0</v>
      </c>
      <c r="S1674" s="57">
        <f>+(IF('Panel de Control'!$C$29="Base",'EV - Livianos'!S464,'EV - Livianos'!S1432))</f>
        <v>0</v>
      </c>
      <c r="T1674" s="57">
        <f>+(IF('Panel de Control'!$C$29="Base",'EV - Livianos'!T464,'EV - Livianos'!T1432))</f>
        <v>0</v>
      </c>
      <c r="U1674" s="57">
        <f>+(IF('Panel de Control'!$C$29="Base",'EV - Livianos'!U464,'EV - Livianos'!U1432))</f>
        <v>0</v>
      </c>
      <c r="V1674" s="57">
        <f>+(IF('Panel de Control'!$C$29="Base",'EV - Livianos'!V464,'EV - Livianos'!V1432))</f>
        <v>0</v>
      </c>
      <c r="W1674" s="57">
        <f>+(IF('Panel de Control'!$C$29="Base",'EV - Livianos'!W464,'EV - Livianos'!W1432))</f>
        <v>0</v>
      </c>
      <c r="X1674" s="57">
        <f>+(IF('Panel de Control'!$C$29="Base",'EV - Livianos'!X464,'EV - Livianos'!X1432))</f>
        <v>0</v>
      </c>
      <c r="Y1674" s="57">
        <f>+(IF('Panel de Control'!$C$29="Base",'EV - Livianos'!Y464,'EV - Livianos'!Y1432))</f>
        <v>0</v>
      </c>
      <c r="Z1674" s="57">
        <f>+(IF('Panel de Control'!$C$29="Base",'EV - Livianos'!Z464,'EV - Livianos'!Z1432))</f>
        <v>0</v>
      </c>
      <c r="AA1674" s="57">
        <f>+(IF('Panel de Control'!$C$29="Base",'EV - Livianos'!AA464,'EV - Livianos'!AA1432))</f>
        <v>0</v>
      </c>
      <c r="AB1674" s="57">
        <f>+(IF('Panel de Control'!$C$29="Base",'EV - Livianos'!AB464,'EV - Livianos'!AB1432))</f>
        <v>0</v>
      </c>
      <c r="AC1674" s="57">
        <f>+(IF('Panel de Control'!$C$29="Base",'EV - Livianos'!AC464,'EV - Livianos'!AC1432))</f>
        <v>0</v>
      </c>
      <c r="AD1674" s="57">
        <f>+(IF('Panel de Control'!$C$29="Base",'EV - Livianos'!AD464,'EV - Livianos'!AD1432))</f>
        <v>0</v>
      </c>
      <c r="AE1674" s="57">
        <f>+(IF('Panel de Control'!$C$29="Base",'EV - Livianos'!AE464,'EV - Livianos'!AE1432))</f>
        <v>0</v>
      </c>
      <c r="AF1674" s="57">
        <f>+(IF('Panel de Control'!$C$29="Base",'EV - Livianos'!AF464,'EV - Livianos'!AF1432))</f>
        <v>0</v>
      </c>
      <c r="AG1674" s="57">
        <f>+(IF('Panel de Control'!$C$29="Base",'EV - Livianos'!AG464,'EV - Livianos'!AG1432))</f>
        <v>0</v>
      </c>
      <c r="AH1674" s="57">
        <f>+(IF('Panel de Control'!$C$29="Base",'EV - Livianos'!AH464,'EV - Livianos'!AH1432))</f>
        <v>0</v>
      </c>
      <c r="AI1674" s="57">
        <f>+(IF('Panel de Control'!$C$29="Base",'EV - Livianos'!AI464,'EV - Livianos'!AI1432))</f>
        <v>0</v>
      </c>
      <c r="AJ1674" s="57">
        <f>+(IF('Panel de Control'!$C$29="Base",'EV - Livianos'!AJ464,'EV - Livianos'!AJ1432))</f>
        <v>0</v>
      </c>
      <c r="AK1674" s="57">
        <f>+(IF('Panel de Control'!$C$29="Base",'EV - Livianos'!AK464,'EV - Livianos'!AK1432))</f>
        <v>0</v>
      </c>
    </row>
    <row r="1675" spans="1:37" s="65" customFormat="1" ht="17.100000000000001" customHeight="1" x14ac:dyDescent="0.2">
      <c r="A1675" s="54" t="s">
        <v>271</v>
      </c>
      <c r="B1675" s="55" t="s">
        <v>110</v>
      </c>
      <c r="C1675" s="56" t="s">
        <v>242</v>
      </c>
      <c r="D1675" s="57">
        <f>+(IF('Panel de Control'!$C$29="Base",'EV - Livianos'!D465,'EV - Livianos'!D1433))</f>
        <v>0</v>
      </c>
      <c r="E1675" s="57">
        <f>+(IF('Panel de Control'!$C$29="Base",'EV - Livianos'!E465,'EV - Livianos'!E1433))</f>
        <v>0</v>
      </c>
      <c r="F1675" s="57">
        <f>+(IF('Panel de Control'!$C$29="Base",'EV - Livianos'!F465,'EV - Livianos'!F1433))</f>
        <v>0</v>
      </c>
      <c r="G1675" s="57">
        <f>+(IF('Panel de Control'!$C$29="Base",'EV - Livianos'!G465,'EV - Livianos'!G1433))</f>
        <v>0</v>
      </c>
      <c r="H1675" s="57">
        <f>+(IF('Panel de Control'!$C$29="Base",'EV - Livianos'!H465,'EV - Livianos'!H1433))</f>
        <v>0</v>
      </c>
      <c r="I1675" s="57">
        <f>+(IF('Panel de Control'!$C$29="Base",'EV - Livianos'!I465,'EV - Livianos'!I1433))</f>
        <v>0</v>
      </c>
      <c r="J1675" s="57">
        <f>+(IF('Panel de Control'!$C$29="Base",'EV - Livianos'!J465,'EV - Livianos'!J1433))</f>
        <v>0</v>
      </c>
      <c r="K1675" s="57">
        <f>+(IF('Panel de Control'!$C$29="Base",'EV - Livianos'!K465,'EV - Livianos'!K1433))</f>
        <v>0</v>
      </c>
      <c r="L1675" s="57">
        <f>+(IF('Panel de Control'!$C$29="Base",'EV - Livianos'!L465,'EV - Livianos'!L1433))</f>
        <v>0</v>
      </c>
      <c r="M1675" s="57">
        <f>+(IF('Panel de Control'!$C$29="Base",'EV - Livianos'!M465,'EV - Livianos'!M1433))</f>
        <v>0</v>
      </c>
      <c r="N1675" s="57">
        <f>+(IF('Panel de Control'!$C$29="Base",'EV - Livianos'!N465,'EV - Livianos'!N1433))</f>
        <v>0</v>
      </c>
      <c r="O1675" s="57">
        <f>+(IF('Panel de Control'!$C$29="Base",'EV - Livianos'!O465,'EV - Livianos'!O1433))</f>
        <v>0</v>
      </c>
      <c r="P1675" s="57">
        <f>+(IF('Panel de Control'!$C$29="Base",'EV - Livianos'!P465,'EV - Livianos'!P1433))</f>
        <v>0</v>
      </c>
      <c r="Q1675" s="57">
        <f>+(IF('Panel de Control'!$C$29="Base",'EV - Livianos'!Q465,'EV - Livianos'!Q1433))</f>
        <v>0</v>
      </c>
      <c r="R1675" s="57">
        <f>+(IF('Panel de Control'!$C$29="Base",'EV - Livianos'!R465,'EV - Livianos'!R1433))</f>
        <v>0</v>
      </c>
      <c r="S1675" s="57">
        <f>+(IF('Panel de Control'!$C$29="Base",'EV - Livianos'!S465,'EV - Livianos'!S1433))</f>
        <v>0</v>
      </c>
      <c r="T1675" s="57">
        <f>+(IF('Panel de Control'!$C$29="Base",'EV - Livianos'!T465,'EV - Livianos'!T1433))</f>
        <v>0</v>
      </c>
      <c r="U1675" s="57">
        <f>+(IF('Panel de Control'!$C$29="Base",'EV - Livianos'!U465,'EV - Livianos'!U1433))</f>
        <v>0</v>
      </c>
      <c r="V1675" s="57">
        <f>+(IF('Panel de Control'!$C$29="Base",'EV - Livianos'!V465,'EV - Livianos'!V1433))</f>
        <v>0</v>
      </c>
      <c r="W1675" s="57">
        <f>+(IF('Panel de Control'!$C$29="Base",'EV - Livianos'!W465,'EV - Livianos'!W1433))</f>
        <v>0</v>
      </c>
      <c r="X1675" s="57">
        <f>+(IF('Panel de Control'!$C$29="Base",'EV - Livianos'!X465,'EV - Livianos'!X1433))</f>
        <v>0</v>
      </c>
      <c r="Y1675" s="57">
        <f>+(IF('Panel de Control'!$C$29="Base",'EV - Livianos'!Y465,'EV - Livianos'!Y1433))</f>
        <v>0</v>
      </c>
      <c r="Z1675" s="57">
        <f>+(IF('Panel de Control'!$C$29="Base",'EV - Livianos'!Z465,'EV - Livianos'!Z1433))</f>
        <v>0</v>
      </c>
      <c r="AA1675" s="57">
        <f>+(IF('Panel de Control'!$C$29="Base",'EV - Livianos'!AA465,'EV - Livianos'!AA1433))</f>
        <v>0</v>
      </c>
      <c r="AB1675" s="57">
        <f>+(IF('Panel de Control'!$C$29="Base",'EV - Livianos'!AB465,'EV - Livianos'!AB1433))</f>
        <v>0</v>
      </c>
      <c r="AC1675" s="57">
        <f>+(IF('Panel de Control'!$C$29="Base",'EV - Livianos'!AC465,'EV - Livianos'!AC1433))</f>
        <v>0</v>
      </c>
      <c r="AD1675" s="57">
        <f>+(IF('Panel de Control'!$C$29="Base",'EV - Livianos'!AD465,'EV - Livianos'!AD1433))</f>
        <v>0</v>
      </c>
      <c r="AE1675" s="57">
        <f>+(IF('Panel de Control'!$C$29="Base",'EV - Livianos'!AE465,'EV - Livianos'!AE1433))</f>
        <v>0</v>
      </c>
      <c r="AF1675" s="57">
        <f>+(IF('Panel de Control'!$C$29="Base",'EV - Livianos'!AF465,'EV - Livianos'!AF1433))</f>
        <v>0</v>
      </c>
      <c r="AG1675" s="57">
        <f>+(IF('Panel de Control'!$C$29="Base",'EV - Livianos'!AG465,'EV - Livianos'!AG1433))</f>
        <v>0</v>
      </c>
      <c r="AH1675" s="57">
        <f>+(IF('Panel de Control'!$C$29="Base",'EV - Livianos'!AH465,'EV - Livianos'!AH1433))</f>
        <v>0</v>
      </c>
      <c r="AI1675" s="57">
        <f>+(IF('Panel de Control'!$C$29="Base",'EV - Livianos'!AI465,'EV - Livianos'!AI1433))</f>
        <v>0</v>
      </c>
      <c r="AJ1675" s="57">
        <f>+(IF('Panel de Control'!$C$29="Base",'EV - Livianos'!AJ465,'EV - Livianos'!AJ1433))</f>
        <v>0</v>
      </c>
      <c r="AK1675" s="57">
        <f>+(IF('Panel de Control'!$C$29="Base",'EV - Livianos'!AK465,'EV - Livianos'!AK1433))</f>
        <v>0</v>
      </c>
    </row>
    <row r="1676" spans="1:37" s="65" customFormat="1" ht="17.100000000000001" customHeight="1" x14ac:dyDescent="0.2">
      <c r="A1676" s="54" t="s">
        <v>272</v>
      </c>
      <c r="B1676" s="55" t="s">
        <v>110</v>
      </c>
      <c r="C1676" s="56" t="s">
        <v>242</v>
      </c>
      <c r="D1676" s="57">
        <f>+(IF('Panel de Control'!$C$29="Base",'EV - Livianos'!D466,'EV - Livianos'!D1434))</f>
        <v>0</v>
      </c>
      <c r="E1676" s="57">
        <f>+(IF('Panel de Control'!$C$29="Base",'EV - Livianos'!E466,'EV - Livianos'!E1434))</f>
        <v>0</v>
      </c>
      <c r="F1676" s="57">
        <f>+(IF('Panel de Control'!$C$29="Base",'EV - Livianos'!F466,'EV - Livianos'!F1434))</f>
        <v>0</v>
      </c>
      <c r="G1676" s="57">
        <f>+(IF('Panel de Control'!$C$29="Base",'EV - Livianos'!G466,'EV - Livianos'!G1434))</f>
        <v>0</v>
      </c>
      <c r="H1676" s="57">
        <f>+(IF('Panel de Control'!$C$29="Base",'EV - Livianos'!H466,'EV - Livianos'!H1434))</f>
        <v>0</v>
      </c>
      <c r="I1676" s="57">
        <f>+(IF('Panel de Control'!$C$29="Base",'EV - Livianos'!I466,'EV - Livianos'!I1434))</f>
        <v>0</v>
      </c>
      <c r="J1676" s="57">
        <f>+(IF('Panel de Control'!$C$29="Base",'EV - Livianos'!J466,'EV - Livianos'!J1434))</f>
        <v>0</v>
      </c>
      <c r="K1676" s="57">
        <f>+(IF('Panel de Control'!$C$29="Base",'EV - Livianos'!K466,'EV - Livianos'!K1434))</f>
        <v>0</v>
      </c>
      <c r="L1676" s="57">
        <f>+(IF('Panel de Control'!$C$29="Base",'EV - Livianos'!L466,'EV - Livianos'!L1434))</f>
        <v>0</v>
      </c>
      <c r="M1676" s="57">
        <f>+(IF('Panel de Control'!$C$29="Base",'EV - Livianos'!M466,'EV - Livianos'!M1434))</f>
        <v>0</v>
      </c>
      <c r="N1676" s="57">
        <f>+(IF('Panel de Control'!$C$29="Base",'EV - Livianos'!N466,'EV - Livianos'!N1434))</f>
        <v>0</v>
      </c>
      <c r="O1676" s="57">
        <f>+(IF('Panel de Control'!$C$29="Base",'EV - Livianos'!O466,'EV - Livianos'!O1434))</f>
        <v>0</v>
      </c>
      <c r="P1676" s="57">
        <f>+(IF('Panel de Control'!$C$29="Base",'EV - Livianos'!P466,'EV - Livianos'!P1434))</f>
        <v>0</v>
      </c>
      <c r="Q1676" s="57">
        <f>+(IF('Panel de Control'!$C$29="Base",'EV - Livianos'!Q466,'EV - Livianos'!Q1434))</f>
        <v>0</v>
      </c>
      <c r="R1676" s="57">
        <f>+(IF('Panel de Control'!$C$29="Base",'EV - Livianos'!R466,'EV - Livianos'!R1434))</f>
        <v>0</v>
      </c>
      <c r="S1676" s="57">
        <f>+(IF('Panel de Control'!$C$29="Base",'EV - Livianos'!S466,'EV - Livianos'!S1434))</f>
        <v>0</v>
      </c>
      <c r="T1676" s="57">
        <f>+(IF('Panel de Control'!$C$29="Base",'EV - Livianos'!T466,'EV - Livianos'!T1434))</f>
        <v>0</v>
      </c>
      <c r="U1676" s="57">
        <f>+(IF('Panel de Control'!$C$29="Base",'EV - Livianos'!U466,'EV - Livianos'!U1434))</f>
        <v>0</v>
      </c>
      <c r="V1676" s="57">
        <f>+(IF('Panel de Control'!$C$29="Base",'EV - Livianos'!V466,'EV - Livianos'!V1434))</f>
        <v>0</v>
      </c>
      <c r="W1676" s="57">
        <f>+(IF('Panel de Control'!$C$29="Base",'EV - Livianos'!W466,'EV - Livianos'!W1434))</f>
        <v>0</v>
      </c>
      <c r="X1676" s="57">
        <f>+(IF('Panel de Control'!$C$29="Base",'EV - Livianos'!X466,'EV - Livianos'!X1434))</f>
        <v>0</v>
      </c>
      <c r="Y1676" s="57">
        <f>+(IF('Panel de Control'!$C$29="Base",'EV - Livianos'!Y466,'EV - Livianos'!Y1434))</f>
        <v>0</v>
      </c>
      <c r="Z1676" s="57">
        <f>+(IF('Panel de Control'!$C$29="Base",'EV - Livianos'!Z466,'EV - Livianos'!Z1434))</f>
        <v>0</v>
      </c>
      <c r="AA1676" s="57">
        <f>+(IF('Panel de Control'!$C$29="Base",'EV - Livianos'!AA466,'EV - Livianos'!AA1434))</f>
        <v>0</v>
      </c>
      <c r="AB1676" s="57">
        <f>+(IF('Panel de Control'!$C$29="Base",'EV - Livianos'!AB466,'EV - Livianos'!AB1434))</f>
        <v>0</v>
      </c>
      <c r="AC1676" s="57">
        <f>+(IF('Panel de Control'!$C$29="Base",'EV - Livianos'!AC466,'EV - Livianos'!AC1434))</f>
        <v>0</v>
      </c>
      <c r="AD1676" s="57">
        <f>+(IF('Panel de Control'!$C$29="Base",'EV - Livianos'!AD466,'EV - Livianos'!AD1434))</f>
        <v>0</v>
      </c>
      <c r="AE1676" s="57">
        <f>+(IF('Panel de Control'!$C$29="Base",'EV - Livianos'!AE466,'EV - Livianos'!AE1434))</f>
        <v>0</v>
      </c>
      <c r="AF1676" s="57">
        <f>+(IF('Panel de Control'!$C$29="Base",'EV - Livianos'!AF466,'EV - Livianos'!AF1434))</f>
        <v>0</v>
      </c>
      <c r="AG1676" s="57">
        <f>+(IF('Panel de Control'!$C$29="Base",'EV - Livianos'!AG466,'EV - Livianos'!AG1434))</f>
        <v>0</v>
      </c>
      <c r="AH1676" s="57">
        <f>+(IF('Panel de Control'!$C$29="Base",'EV - Livianos'!AH466,'EV - Livianos'!AH1434))</f>
        <v>0</v>
      </c>
      <c r="AI1676" s="57">
        <f>+(IF('Panel de Control'!$C$29="Base",'EV - Livianos'!AI466,'EV - Livianos'!AI1434))</f>
        <v>0</v>
      </c>
      <c r="AJ1676" s="57">
        <f>+(IF('Panel de Control'!$C$29="Base",'EV - Livianos'!AJ466,'EV - Livianos'!AJ1434))</f>
        <v>0</v>
      </c>
      <c r="AK1676" s="57">
        <f>+(IF('Panel de Control'!$C$29="Base",'EV - Livianos'!AK466,'EV - Livianos'!AK1434))</f>
        <v>0</v>
      </c>
    </row>
    <row r="1677" spans="1:37" s="65" customFormat="1" ht="17.100000000000001" customHeight="1" x14ac:dyDescent="0.2">
      <c r="A1677" s="54" t="s">
        <v>197</v>
      </c>
      <c r="B1677" s="55" t="s">
        <v>110</v>
      </c>
      <c r="C1677" s="56" t="s">
        <v>242</v>
      </c>
      <c r="D1677" s="57">
        <f>+(IF('Panel de Control'!$C$29="Base",'EV - Livianos'!D467,'EV - Livianos'!D1435))</f>
        <v>0</v>
      </c>
      <c r="E1677" s="57">
        <f>+(IF('Panel de Control'!$C$29="Base",'EV - Livianos'!E467,'EV - Livianos'!E1435))</f>
        <v>0</v>
      </c>
      <c r="F1677" s="57">
        <f>+(IF('Panel de Control'!$C$29="Base",'EV - Livianos'!F467,'EV - Livianos'!F1435))</f>
        <v>0</v>
      </c>
      <c r="G1677" s="57">
        <f>+(IF('Panel de Control'!$C$29="Base",'EV - Livianos'!G467,'EV - Livianos'!G1435))</f>
        <v>0</v>
      </c>
      <c r="H1677" s="57">
        <f>+(IF('Panel de Control'!$C$29="Base",'EV - Livianos'!H467,'EV - Livianos'!H1435))</f>
        <v>4.703922678044693E-11</v>
      </c>
      <c r="I1677" s="57">
        <f>+(IF('Panel de Control'!$C$29="Base",'EV - Livianos'!I467,'EV - Livianos'!I1435))</f>
        <v>2.3529798208859046E-10</v>
      </c>
      <c r="J1677" s="57">
        <f>+(IF('Panel de Control'!$C$29="Base",'EV - Livianos'!J467,'EV - Livianos'!J1435))</f>
        <v>1.3855039554995623E-9</v>
      </c>
      <c r="K1677" s="57">
        <f>+(IF('Panel de Control'!$C$29="Base",'EV - Livianos'!K467,'EV - Livianos'!K1435))</f>
        <v>5.599195382186704E-9</v>
      </c>
      <c r="L1677" s="57">
        <f>+(IF('Panel de Control'!$C$29="Base",'EV - Livianos'!L467,'EV - Livianos'!L1435))</f>
        <v>1.5054510687847879E-8</v>
      </c>
      <c r="M1677" s="57">
        <f>+(IF('Panel de Control'!$C$29="Base",'EV - Livianos'!M467,'EV - Livianos'!M1435))</f>
        <v>3.618913677789347E-8</v>
      </c>
      <c r="N1677" s="57">
        <f>+(IF('Panel de Control'!$C$29="Base",'EV - Livianos'!N467,'EV - Livianos'!N1435))</f>
        <v>8.0457586878408052E-8</v>
      </c>
      <c r="O1677" s="57">
        <f>+(IF('Panel de Control'!$C$29="Base",'EV - Livianos'!O467,'EV - Livianos'!O1435))</f>
        <v>1.6369918345604264E-7</v>
      </c>
      <c r="P1677" s="57">
        <f>+(IF('Panel de Control'!$C$29="Base",'EV - Livianos'!P467,'EV - Livianos'!P1435))</f>
        <v>3.0413060122200894E-7</v>
      </c>
      <c r="Q1677" s="57">
        <f>+(IF('Panel de Control'!$C$29="Base",'EV - Livianos'!Q467,'EV - Livianos'!Q1435))</f>
        <v>5.3785923629899459E-7</v>
      </c>
      <c r="R1677" s="57">
        <f>+(IF('Panel de Control'!$C$29="Base",'EV - Livianos'!R467,'EV - Livianos'!R1435))</f>
        <v>8.5185557525121763E-7</v>
      </c>
      <c r="S1677" s="57">
        <f>+(IF('Panel de Control'!$C$29="Base",'EV - Livianos'!S467,'EV - Livianos'!S1435))</f>
        <v>1.2771336835853929E-6</v>
      </c>
      <c r="T1677" s="57">
        <f>+(IF('Panel de Control'!$C$29="Base",'EV - Livianos'!T467,'EV - Livianos'!T1435))</f>
        <v>1.8095587367205987E-6</v>
      </c>
      <c r="U1677" s="57">
        <f>+(IF('Panel de Control'!$C$29="Base",'EV - Livianos'!U467,'EV - Livianos'!U1435))</f>
        <v>2.4698793968677425E-6</v>
      </c>
      <c r="V1677" s="57">
        <f>+(IF('Panel de Control'!$C$29="Base",'EV - Livianos'!V467,'EV - Livianos'!V1435))</f>
        <v>3.2561798253836003E-6</v>
      </c>
      <c r="W1677" s="57">
        <f>+(IF('Panel de Control'!$C$29="Base",'EV - Livianos'!W467,'EV - Livianos'!W1435))</f>
        <v>4.1979341105373564E-6</v>
      </c>
      <c r="X1677" s="57">
        <f>+(IF('Panel de Control'!$C$29="Base",'EV - Livianos'!X467,'EV - Livianos'!X1435))</f>
        <v>5.3124215427194382E-6</v>
      </c>
      <c r="Y1677" s="57">
        <f>+(IF('Panel de Control'!$C$29="Base",'EV - Livianos'!Y467,'EV - Livianos'!Y1435))</f>
        <v>6.6005694164480397E-6</v>
      </c>
      <c r="Z1677" s="57">
        <f>+(IF('Panel de Control'!$C$29="Base",'EV - Livianos'!Z467,'EV - Livianos'!Z1435))</f>
        <v>8.038167021655585E-6</v>
      </c>
      <c r="AA1677" s="57">
        <f>+(IF('Panel de Control'!$C$29="Base",'EV - Livianos'!AA467,'EV - Livianos'!AA1435))</f>
        <v>9.7042466662658691E-6</v>
      </c>
      <c r="AB1677" s="57">
        <f>+(IF('Panel de Control'!$C$29="Base",'EV - Livianos'!AB467,'EV - Livianos'!AB1435))</f>
        <v>1.155141872128216E-5</v>
      </c>
      <c r="AC1677" s="57">
        <f>+(IF('Panel de Control'!$C$29="Base",'EV - Livianos'!AC467,'EV - Livianos'!AC1435))</f>
        <v>1.3552171711207844E-5</v>
      </c>
      <c r="AD1677" s="57">
        <f>+(IF('Panel de Control'!$C$29="Base",'EV - Livianos'!AD467,'EV - Livianos'!AD1435))</f>
        <v>1.5698661453646201E-5</v>
      </c>
      <c r="AE1677" s="57">
        <f>+(IF('Panel de Control'!$C$29="Base",'EV - Livianos'!AE467,'EV - Livianos'!AE1435))</f>
        <v>1.7963952748215893E-5</v>
      </c>
      <c r="AF1677" s="57">
        <f>+(IF('Panel de Control'!$C$29="Base",'EV - Livianos'!AF467,'EV - Livianos'!AF1435))</f>
        <v>2.0275288110728761E-5</v>
      </c>
      <c r="AG1677" s="57">
        <f>+(IF('Panel de Control'!$C$29="Base",'EV - Livianos'!AG467,'EV - Livianos'!AG1435))</f>
        <v>2.2699550668810061E-5</v>
      </c>
      <c r="AH1677" s="57">
        <f>+(IF('Panel de Control'!$C$29="Base",'EV - Livianos'!AH467,'EV - Livianos'!AH1435))</f>
        <v>2.5196185804555207E-5</v>
      </c>
      <c r="AI1677" s="57">
        <f>+(IF('Panel de Control'!$C$29="Base",'EV - Livianos'!AI467,'EV - Livianos'!AI1435))</f>
        <v>2.7717480786077341E-5</v>
      </c>
      <c r="AJ1677" s="57">
        <f>+(IF('Panel de Control'!$C$29="Base",'EV - Livianos'!AJ467,'EV - Livianos'!AJ1435))</f>
        <v>3.0229585133618836E-5</v>
      </c>
      <c r="AK1677" s="57">
        <f>+(IF('Panel de Control'!$C$29="Base",'EV - Livianos'!AK467,'EV - Livianos'!AK1435))</f>
        <v>3.2726054397022549E-5</v>
      </c>
    </row>
    <row r="1678" spans="1:37" s="65" customFormat="1" ht="17.100000000000001" customHeight="1" x14ac:dyDescent="0.2">
      <c r="A1678" s="54" t="s">
        <v>245</v>
      </c>
      <c r="B1678" s="55" t="s">
        <v>110</v>
      </c>
      <c r="C1678" s="56" t="s">
        <v>246</v>
      </c>
      <c r="D1678" s="73">
        <f t="shared" ref="D1678:AK1678" si="593">SUM(D1666:D1677)</f>
        <v>1</v>
      </c>
      <c r="E1678" s="73">
        <f t="shared" si="593"/>
        <v>1</v>
      </c>
      <c r="F1678" s="73">
        <f t="shared" si="593"/>
        <v>1</v>
      </c>
      <c r="G1678" s="73">
        <f t="shared" si="593"/>
        <v>1</v>
      </c>
      <c r="H1678" s="73">
        <f t="shared" si="593"/>
        <v>1</v>
      </c>
      <c r="I1678" s="73">
        <f t="shared" si="593"/>
        <v>1</v>
      </c>
      <c r="J1678" s="73">
        <f t="shared" si="593"/>
        <v>0.99999999999999989</v>
      </c>
      <c r="K1678" s="73">
        <f t="shared" si="593"/>
        <v>0.99999999999999989</v>
      </c>
      <c r="L1678" s="73">
        <f t="shared" si="593"/>
        <v>1</v>
      </c>
      <c r="M1678" s="73">
        <f t="shared" si="593"/>
        <v>1</v>
      </c>
      <c r="N1678" s="73">
        <f t="shared" si="593"/>
        <v>1</v>
      </c>
      <c r="O1678" s="73">
        <f t="shared" si="593"/>
        <v>0.99999999999999989</v>
      </c>
      <c r="P1678" s="73">
        <f t="shared" si="593"/>
        <v>1</v>
      </c>
      <c r="Q1678" s="73">
        <f t="shared" si="593"/>
        <v>0.99999999999999989</v>
      </c>
      <c r="R1678" s="73">
        <f t="shared" si="593"/>
        <v>1</v>
      </c>
      <c r="S1678" s="73">
        <f t="shared" si="593"/>
        <v>1</v>
      </c>
      <c r="T1678" s="73">
        <f t="shared" si="593"/>
        <v>0.99999999999999989</v>
      </c>
      <c r="U1678" s="73">
        <f t="shared" si="593"/>
        <v>1</v>
      </c>
      <c r="V1678" s="73">
        <f t="shared" si="593"/>
        <v>0.99999999999999978</v>
      </c>
      <c r="W1678" s="73">
        <f t="shared" si="593"/>
        <v>1</v>
      </c>
      <c r="X1678" s="73">
        <f t="shared" si="593"/>
        <v>1</v>
      </c>
      <c r="Y1678" s="73">
        <f t="shared" si="593"/>
        <v>1</v>
      </c>
      <c r="Z1678" s="73">
        <f t="shared" si="593"/>
        <v>0.99999999999999989</v>
      </c>
      <c r="AA1678" s="73">
        <f t="shared" si="593"/>
        <v>1</v>
      </c>
      <c r="AB1678" s="73">
        <f t="shared" si="593"/>
        <v>1</v>
      </c>
      <c r="AC1678" s="73">
        <f t="shared" si="593"/>
        <v>0.99999999999999989</v>
      </c>
      <c r="AD1678" s="73">
        <f t="shared" si="593"/>
        <v>1</v>
      </c>
      <c r="AE1678" s="73">
        <f t="shared" si="593"/>
        <v>1</v>
      </c>
      <c r="AF1678" s="73">
        <f t="shared" si="593"/>
        <v>1</v>
      </c>
      <c r="AG1678" s="73">
        <f t="shared" si="593"/>
        <v>1.0000000000000002</v>
      </c>
      <c r="AH1678" s="73">
        <f t="shared" si="593"/>
        <v>0.99999999999999989</v>
      </c>
      <c r="AI1678" s="73">
        <f t="shared" si="593"/>
        <v>1</v>
      </c>
      <c r="AJ1678" s="73">
        <f t="shared" si="593"/>
        <v>1</v>
      </c>
      <c r="AK1678" s="73">
        <f t="shared" si="593"/>
        <v>0.99999999999999989</v>
      </c>
    </row>
    <row r="1679" spans="1:37" s="65" customFormat="1" ht="17.100000000000001" customHeight="1" x14ac:dyDescent="0.25">
      <c r="A1679" s="68"/>
      <c r="B1679" s="74"/>
      <c r="C1679" s="74"/>
      <c r="D1679" s="72"/>
      <c r="E1679" s="72"/>
      <c r="F1679" s="72"/>
      <c r="G1679" s="72"/>
      <c r="H1679" s="72"/>
      <c r="I1679" s="72"/>
      <c r="J1679" s="72"/>
      <c r="K1679" s="72"/>
      <c r="L1679" s="72"/>
      <c r="M1679" s="72"/>
      <c r="N1679" s="72"/>
      <c r="O1679" s="72"/>
      <c r="P1679" s="72"/>
      <c r="Q1679" s="72"/>
      <c r="R1679" s="72"/>
      <c r="S1679" s="72"/>
      <c r="T1679" s="72"/>
      <c r="U1679" s="72"/>
      <c r="V1679" s="72"/>
      <c r="W1679" s="72"/>
      <c r="X1679" s="72"/>
      <c r="Y1679" s="72"/>
      <c r="Z1679" s="72"/>
      <c r="AA1679" s="72"/>
      <c r="AB1679" s="72"/>
      <c r="AC1679" s="72"/>
      <c r="AD1679" s="72"/>
      <c r="AE1679" s="72"/>
      <c r="AF1679" s="72"/>
      <c r="AG1679" s="72"/>
      <c r="AH1679" s="72"/>
      <c r="AI1679" s="72"/>
      <c r="AJ1679" s="72"/>
      <c r="AK1679" s="72"/>
    </row>
    <row r="1680" spans="1:37" s="65" customFormat="1" ht="17.100000000000001" customHeight="1" x14ac:dyDescent="0.25">
      <c r="A1680" s="64" t="s">
        <v>265</v>
      </c>
      <c r="B1680"/>
      <c r="C1680"/>
      <c r="D1680" s="72"/>
      <c r="E1680" s="72"/>
      <c r="F1680" s="72"/>
      <c r="G1680" s="72"/>
      <c r="H1680" s="72"/>
      <c r="I1680" s="72"/>
      <c r="J1680" s="72"/>
      <c r="K1680" s="72"/>
      <c r="L1680" s="72"/>
      <c r="M1680" s="72"/>
      <c r="N1680" s="72"/>
      <c r="O1680" s="72"/>
      <c r="P1680" s="72"/>
      <c r="Q1680" s="72"/>
      <c r="R1680" s="72"/>
      <c r="S1680" s="72"/>
      <c r="T1680" s="72"/>
      <c r="U1680" s="72"/>
      <c r="V1680" s="72"/>
      <c r="W1680" s="72"/>
      <c r="X1680" s="72"/>
      <c r="Y1680" s="72"/>
      <c r="Z1680" s="72"/>
      <c r="AA1680" s="72"/>
      <c r="AB1680" s="72"/>
      <c r="AC1680" s="72"/>
      <c r="AD1680" s="72"/>
      <c r="AE1680" s="72"/>
      <c r="AF1680" s="72"/>
      <c r="AG1680" s="72"/>
      <c r="AH1680" s="72"/>
      <c r="AI1680" s="72"/>
      <c r="AJ1680" s="72"/>
      <c r="AK1680" s="72"/>
    </row>
    <row r="1681" spans="1:37" s="65" customFormat="1" ht="17.100000000000001" customHeight="1" x14ac:dyDescent="0.25">
      <c r="A1681" s="66" t="s">
        <v>262</v>
      </c>
      <c r="B1681"/>
      <c r="C1681"/>
    </row>
    <row r="1682" spans="1:37" s="65" customFormat="1" ht="17.100000000000001" customHeight="1" x14ac:dyDescent="0.2">
      <c r="A1682" s="54" t="s">
        <v>241</v>
      </c>
      <c r="B1682" s="55" t="s">
        <v>110</v>
      </c>
      <c r="C1682" s="56" t="s">
        <v>242</v>
      </c>
      <c r="D1682" s="57">
        <f>+(IF('Panel de Control'!$C$29="Base",'EV - Livianos'!D472,'EV - Livianos'!D1440))</f>
        <v>0.71201428449961734</v>
      </c>
      <c r="E1682" s="57">
        <f>+(IF('Panel de Control'!$C$29="Base",'EV - Livianos'!E472,'EV - Livianos'!E1440))</f>
        <v>0.71202407843760351</v>
      </c>
      <c r="F1682" s="57">
        <f>+(IF('Panel de Control'!$C$29="Base",'EV - Livianos'!F472,'EV - Livianos'!F1440))</f>
        <v>0.71202897528168485</v>
      </c>
      <c r="G1682" s="57">
        <f>+(IF('Panel de Control'!$C$29="Base",'EV - Livianos'!G472,'EV - Livianos'!G1440))</f>
        <v>0.71202897528168485</v>
      </c>
      <c r="H1682" s="57">
        <f>+(IF('Panel de Control'!$C$29="Base",'EV - Livianos'!H472,'EV - Livianos'!H1440))</f>
        <v>0.71198880741639758</v>
      </c>
      <c r="I1682" s="57">
        <f>+(IF('Panel de Control'!$C$29="Base",'EV - Livianos'!I472,'EV - Livianos'!I1440))</f>
        <v>0.7119793528445364</v>
      </c>
      <c r="J1682" s="57">
        <f>+(IF('Panel de Control'!$C$29="Base",'EV - Livianos'!J472,'EV - Livianos'!J1440))</f>
        <v>0.71194983398036915</v>
      </c>
      <c r="K1682" s="57">
        <f>+(IF('Panel de Control'!$C$29="Base",'EV - Livianos'!K472,'EV - Livianos'!K1440))</f>
        <v>0.70750090316997161</v>
      </c>
      <c r="L1682" s="57">
        <f>+(IF('Panel de Control'!$C$29="Base",'EV - Livianos'!L472,'EV - Livianos'!L1440))</f>
        <v>0.70332403323739889</v>
      </c>
      <c r="M1682" s="57">
        <f>+(IF('Panel de Control'!$C$29="Base",'EV - Livianos'!M472,'EV - Livianos'!M1440))</f>
        <v>0.69955796978046392</v>
      </c>
      <c r="N1682" s="57">
        <f>+(IF('Panel de Control'!$C$29="Base",'EV - Livianos'!N472,'EV - Livianos'!N1440))</f>
        <v>0.69393200363835361</v>
      </c>
      <c r="O1682" s="57">
        <f>+(IF('Panel de Control'!$C$29="Base",'EV - Livianos'!O472,'EV - Livianos'!O1440))</f>
        <v>0.68892003300818416</v>
      </c>
      <c r="P1682" s="57">
        <f>+(IF('Panel de Control'!$C$29="Base",'EV - Livianos'!P472,'EV - Livianos'!P1440))</f>
        <v>0.6845819155340116</v>
      </c>
      <c r="Q1682" s="57">
        <f>+(IF('Panel de Control'!$C$29="Base",'EV - Livianos'!Q472,'EV - Livianos'!Q1440))</f>
        <v>0.67975600189130303</v>
      </c>
      <c r="R1682" s="57">
        <f>+(IF('Panel de Control'!$C$29="Base",'EV - Livianos'!R472,'EV - Livianos'!R1440))</f>
        <v>0.67603013337305629</v>
      </c>
      <c r="S1682" s="57">
        <f>+(IF('Panel de Control'!$C$29="Base",'EV - Livianos'!S472,'EV - Livianos'!S1440))</f>
        <v>0.67346448884481869</v>
      </c>
      <c r="T1682" s="57">
        <f>+(IF('Panel de Control'!$C$29="Base",'EV - Livianos'!T472,'EV - Livianos'!T1440))</f>
        <v>0.67058702446598006</v>
      </c>
      <c r="U1682" s="57">
        <f>+(IF('Panel de Control'!$C$29="Base",'EV - Livianos'!U472,'EV - Livianos'!U1440))</f>
        <v>0.66717695952573419</v>
      </c>
      <c r="V1682" s="57">
        <f>+(IF('Panel de Control'!$C$29="Base",'EV - Livianos'!V472,'EV - Livianos'!V1440))</f>
        <v>0.66321422155708354</v>
      </c>
      <c r="W1682" s="57">
        <f>+(IF('Panel de Control'!$C$29="Base",'EV - Livianos'!W472,'EV - Livianos'!W1440))</f>
        <v>0.65860491582907588</v>
      </c>
      <c r="X1682" s="57">
        <f>+(IF('Panel de Control'!$C$29="Base",'EV - Livianos'!X472,'EV - Livianos'!X1440))</f>
        <v>0.65326542986324965</v>
      </c>
      <c r="Y1682" s="57">
        <f>+(IF('Panel de Control'!$C$29="Base",'EV - Livianos'!Y472,'EV - Livianos'!Y1440))</f>
        <v>0.64720755791821394</v>
      </c>
      <c r="Z1682" s="57">
        <f>+(IF('Panel de Control'!$C$29="Base",'EV - Livianos'!Z472,'EV - Livianos'!Z1440))</f>
        <v>0.64040616677550521</v>
      </c>
      <c r="AA1682" s="57">
        <f>+(IF('Panel de Control'!$C$29="Base",'EV - Livianos'!AA472,'EV - Livianos'!AA1440))</f>
        <v>0.63267127360640807</v>
      </c>
      <c r="AB1682" s="57">
        <f>+(IF('Panel de Control'!$C$29="Base",'EV - Livianos'!AB472,'EV - Livianos'!AB1440))</f>
        <v>0.63306684611214403</v>
      </c>
      <c r="AC1682" s="57">
        <f>+(IF('Panel de Control'!$C$29="Base",'EV - Livianos'!AC472,'EV - Livianos'!AC1440))</f>
        <v>0.63022996228239125</v>
      </c>
      <c r="AD1682" s="57">
        <f>+(IF('Panel de Control'!$C$29="Base",'EV - Livianos'!AD472,'EV - Livianos'!AD1440))</f>
        <v>0.62429065757764646</v>
      </c>
      <c r="AE1682" s="57">
        <f>+(IF('Panel de Control'!$C$29="Base",'EV - Livianos'!AE472,'EV - Livianos'!AE1440))</f>
        <v>0.61572125128413369</v>
      </c>
      <c r="AF1682" s="57">
        <f>+(IF('Panel de Control'!$C$29="Base",'EV - Livianos'!AF472,'EV - Livianos'!AF1440))</f>
        <v>0.60522801996196196</v>
      </c>
      <c r="AG1682" s="57">
        <f>+(IF('Panel de Control'!$C$29="Base",'EV - Livianos'!AG472,'EV - Livianos'!AG1440))</f>
        <v>0.59263704618301483</v>
      </c>
      <c r="AH1682" s="57">
        <f>+(IF('Panel de Control'!$C$29="Base",'EV - Livianos'!AH472,'EV - Livianos'!AH1440))</f>
        <v>0.57845751130095668</v>
      </c>
      <c r="AI1682" s="57">
        <f>+(IF('Panel de Control'!$C$29="Base",'EV - Livianos'!AI472,'EV - Livianos'!AI1440))</f>
        <v>0.56304318198550796</v>
      </c>
      <c r="AJ1682" s="57">
        <f>+(IF('Panel de Control'!$C$29="Base",'EV - Livianos'!AJ472,'EV - Livianos'!AJ1440))</f>
        <v>0.54671739232473771</v>
      </c>
      <c r="AK1682" s="57">
        <f>+(IF('Panel de Control'!$C$29="Base",'EV - Livianos'!AK472,'EV - Livianos'!AK1440))</f>
        <v>0.52966128062617335</v>
      </c>
    </row>
    <row r="1683" spans="1:37" s="65" customFormat="1" ht="17.100000000000001" customHeight="1" x14ac:dyDescent="0.2">
      <c r="A1683" s="54" t="s">
        <v>266</v>
      </c>
      <c r="B1683" s="55" t="s">
        <v>110</v>
      </c>
      <c r="C1683" s="56" t="s">
        <v>242</v>
      </c>
      <c r="D1683" s="57">
        <f>+(IF('Panel de Control'!$C$29="Base",'EV - Livianos'!D473,'EV - Livianos'!D1441))</f>
        <v>0</v>
      </c>
      <c r="E1683" s="57">
        <f>+(IF('Panel de Control'!$C$29="Base",'EV - Livianos'!E473,'EV - Livianos'!E1441))</f>
        <v>0</v>
      </c>
      <c r="F1683" s="57">
        <f>+(IF('Panel de Control'!$C$29="Base",'EV - Livianos'!F473,'EV - Livianos'!F1441))</f>
        <v>0</v>
      </c>
      <c r="G1683" s="57">
        <f>+(IF('Panel de Control'!$C$29="Base",'EV - Livianos'!G473,'EV - Livianos'!G1441))</f>
        <v>0</v>
      </c>
      <c r="H1683" s="57">
        <f>+(IF('Panel de Control'!$C$29="Base",'EV - Livianos'!H473,'EV - Livianos'!H1441))</f>
        <v>0</v>
      </c>
      <c r="I1683" s="57">
        <f>+(IF('Panel de Control'!$C$29="Base",'EV - Livianos'!I473,'EV - Livianos'!I1441))</f>
        <v>0</v>
      </c>
      <c r="J1683" s="57">
        <f>+(IF('Panel de Control'!$C$29="Base",'EV - Livianos'!J473,'EV - Livianos'!J1441))</f>
        <v>0</v>
      </c>
      <c r="K1683" s="57">
        <f>+(IF('Panel de Control'!$C$29="Base",'EV - Livianos'!K473,'EV - Livianos'!K1441))</f>
        <v>0</v>
      </c>
      <c r="L1683" s="57">
        <f>+(IF('Panel de Control'!$C$29="Base",'EV - Livianos'!L473,'EV - Livianos'!L1441))</f>
        <v>0</v>
      </c>
      <c r="M1683" s="57">
        <f>+(IF('Panel de Control'!$C$29="Base",'EV - Livianos'!M473,'EV - Livianos'!M1441))</f>
        <v>0</v>
      </c>
      <c r="N1683" s="57">
        <f>+(IF('Panel de Control'!$C$29="Base",'EV - Livianos'!N473,'EV - Livianos'!N1441))</f>
        <v>0</v>
      </c>
      <c r="O1683" s="57">
        <f>+(IF('Panel de Control'!$C$29="Base",'EV - Livianos'!O473,'EV - Livianos'!O1441))</f>
        <v>0</v>
      </c>
      <c r="P1683" s="57">
        <f>+(IF('Panel de Control'!$C$29="Base",'EV - Livianos'!P473,'EV - Livianos'!P1441))</f>
        <v>0</v>
      </c>
      <c r="Q1683" s="57">
        <f>+(IF('Panel de Control'!$C$29="Base",'EV - Livianos'!Q473,'EV - Livianos'!Q1441))</f>
        <v>0</v>
      </c>
      <c r="R1683" s="57">
        <f>+(IF('Panel de Control'!$C$29="Base",'EV - Livianos'!R473,'EV - Livianos'!R1441))</f>
        <v>0</v>
      </c>
      <c r="S1683" s="57">
        <f>+(IF('Panel de Control'!$C$29="Base",'EV - Livianos'!S473,'EV - Livianos'!S1441))</f>
        <v>0</v>
      </c>
      <c r="T1683" s="57">
        <f>+(IF('Panel de Control'!$C$29="Base",'EV - Livianos'!T473,'EV - Livianos'!T1441))</f>
        <v>0</v>
      </c>
      <c r="U1683" s="57">
        <f>+(IF('Panel de Control'!$C$29="Base",'EV - Livianos'!U473,'EV - Livianos'!U1441))</f>
        <v>0</v>
      </c>
      <c r="V1683" s="57">
        <f>+(IF('Panel de Control'!$C$29="Base",'EV - Livianos'!V473,'EV - Livianos'!V1441))</f>
        <v>0</v>
      </c>
      <c r="W1683" s="57">
        <f>+(IF('Panel de Control'!$C$29="Base",'EV - Livianos'!W473,'EV - Livianos'!W1441))</f>
        <v>0</v>
      </c>
      <c r="X1683" s="57">
        <f>+(IF('Panel de Control'!$C$29="Base",'EV - Livianos'!X473,'EV - Livianos'!X1441))</f>
        <v>0</v>
      </c>
      <c r="Y1683" s="57">
        <f>+(IF('Panel de Control'!$C$29="Base",'EV - Livianos'!Y473,'EV - Livianos'!Y1441))</f>
        <v>0</v>
      </c>
      <c r="Z1683" s="57">
        <f>+(IF('Panel de Control'!$C$29="Base",'EV - Livianos'!Z473,'EV - Livianos'!Z1441))</f>
        <v>0</v>
      </c>
      <c r="AA1683" s="57">
        <f>+(IF('Panel de Control'!$C$29="Base",'EV - Livianos'!AA473,'EV - Livianos'!AA1441))</f>
        <v>0</v>
      </c>
      <c r="AB1683" s="57">
        <f>+(IF('Panel de Control'!$C$29="Base",'EV - Livianos'!AB473,'EV - Livianos'!AB1441))</f>
        <v>0</v>
      </c>
      <c r="AC1683" s="57">
        <f>+(IF('Panel de Control'!$C$29="Base",'EV - Livianos'!AC473,'EV - Livianos'!AC1441))</f>
        <v>0</v>
      </c>
      <c r="AD1683" s="57">
        <f>+(IF('Panel de Control'!$C$29="Base",'EV - Livianos'!AD473,'EV - Livianos'!AD1441))</f>
        <v>0</v>
      </c>
      <c r="AE1683" s="57">
        <f>+(IF('Panel de Control'!$C$29="Base",'EV - Livianos'!AE473,'EV - Livianos'!AE1441))</f>
        <v>0</v>
      </c>
      <c r="AF1683" s="57">
        <f>+(IF('Panel de Control'!$C$29="Base",'EV - Livianos'!AF473,'EV - Livianos'!AF1441))</f>
        <v>0</v>
      </c>
      <c r="AG1683" s="57">
        <f>+(IF('Panel de Control'!$C$29="Base",'EV - Livianos'!AG473,'EV - Livianos'!AG1441))</f>
        <v>0</v>
      </c>
      <c r="AH1683" s="57">
        <f>+(IF('Panel de Control'!$C$29="Base",'EV - Livianos'!AH473,'EV - Livianos'!AH1441))</f>
        <v>0</v>
      </c>
      <c r="AI1683" s="57">
        <f>+(IF('Panel de Control'!$C$29="Base",'EV - Livianos'!AI473,'EV - Livianos'!AI1441))</f>
        <v>0</v>
      </c>
      <c r="AJ1683" s="57">
        <f>+(IF('Panel de Control'!$C$29="Base",'EV - Livianos'!AJ473,'EV - Livianos'!AJ1441))</f>
        <v>0</v>
      </c>
      <c r="AK1683" s="57">
        <f>+(IF('Panel de Control'!$C$29="Base",'EV - Livianos'!AK473,'EV - Livianos'!AK1441))</f>
        <v>0</v>
      </c>
    </row>
    <row r="1684" spans="1:37" s="65" customFormat="1" ht="17.100000000000001" customHeight="1" x14ac:dyDescent="0.2">
      <c r="A1684" s="54" t="s">
        <v>267</v>
      </c>
      <c r="B1684" s="55" t="s">
        <v>110</v>
      </c>
      <c r="C1684" s="56" t="s">
        <v>242</v>
      </c>
      <c r="D1684" s="57">
        <f>+(IF('Panel de Control'!$C$29="Base",'EV - Livianos'!D474,'EV - Livianos'!D1442))</f>
        <v>0</v>
      </c>
      <c r="E1684" s="57">
        <f>+(IF('Panel de Control'!$C$29="Base",'EV - Livianos'!E474,'EV - Livianos'!E1442))</f>
        <v>0</v>
      </c>
      <c r="F1684" s="57">
        <f>+(IF('Panel de Control'!$C$29="Base",'EV - Livianos'!F474,'EV - Livianos'!F1442))</f>
        <v>0</v>
      </c>
      <c r="G1684" s="57">
        <f>+(IF('Panel de Control'!$C$29="Base",'EV - Livianos'!G474,'EV - Livianos'!G1442))</f>
        <v>0</v>
      </c>
      <c r="H1684" s="57">
        <f>+(IF('Panel de Control'!$C$29="Base",'EV - Livianos'!H474,'EV - Livianos'!H1442))</f>
        <v>6.9266690052479386E-6</v>
      </c>
      <c r="I1684" s="57">
        <f>+(IF('Panel de Control'!$C$29="Base",'EV - Livianos'!I474,'EV - Livianos'!I1442))</f>
        <v>1.5744764091652513E-5</v>
      </c>
      <c r="J1684" s="57">
        <f>+(IF('Panel de Control'!$C$29="Base",'EV - Livianos'!J474,'EV - Livianos'!J1442))</f>
        <v>4.1614278320759199E-5</v>
      </c>
      <c r="K1684" s="57">
        <f>+(IF('Panel de Control'!$C$29="Base",'EV - Livianos'!K474,'EV - Livianos'!K1442))</f>
        <v>1.0424362570232656E-4</v>
      </c>
      <c r="L1684" s="57">
        <f>+(IF('Panel de Control'!$C$29="Base",'EV - Livianos'!L474,'EV - Livianos'!L1442))</f>
        <v>2.063637176977395E-4</v>
      </c>
      <c r="M1684" s="57">
        <f>+(IF('Panel de Control'!$C$29="Base",'EV - Livianos'!M474,'EV - Livianos'!M1442))</f>
        <v>3.7139754063136268E-4</v>
      </c>
      <c r="N1684" s="57">
        <f>+(IF('Panel de Control'!$C$29="Base",'EV - Livianos'!N474,'EV - Livianos'!N1442))</f>
        <v>6.4065017491594326E-4</v>
      </c>
      <c r="O1684" s="57">
        <f>+(IF('Panel de Control'!$C$29="Base",'EV - Livianos'!O474,'EV - Livianos'!O1442))</f>
        <v>1.0329854300044534E-3</v>
      </c>
      <c r="P1684" s="57">
        <f>+(IF('Panel de Control'!$C$29="Base",'EV - Livianos'!P474,'EV - Livianos'!P1442))</f>
        <v>1.5678589683657432E-3</v>
      </c>
      <c r="Q1684" s="57">
        <f>+(IF('Panel de Control'!$C$29="Base",'EV - Livianos'!Q474,'EV - Livianos'!Q1442))</f>
        <v>2.2843020850413119E-3</v>
      </c>
      <c r="R1684" s="57">
        <f>+(IF('Panel de Control'!$C$29="Base",'EV - Livianos'!R474,'EV - Livianos'!R1442))</f>
        <v>3.1335611944912738E-3</v>
      </c>
      <c r="S1684" s="57">
        <f>+(IF('Panel de Control'!$C$29="Base",'EV - Livianos'!S474,'EV - Livianos'!S1442))</f>
        <v>4.1410323614243464E-3</v>
      </c>
      <c r="T1684" s="57">
        <f>+(IF('Panel de Control'!$C$29="Base",'EV - Livianos'!T474,'EV - Livianos'!T1442))</f>
        <v>5.2809910507841638E-3</v>
      </c>
      <c r="U1684" s="57">
        <f>+(IF('Panel de Control'!$C$29="Base",'EV - Livianos'!U474,'EV - Livianos'!U1442))</f>
        <v>6.5635606695256081E-3</v>
      </c>
      <c r="V1684" s="57">
        <f>+(IF('Panel de Control'!$C$29="Base",'EV - Livianos'!V474,'EV - Livianos'!V1442))</f>
        <v>7.9749469944215244E-3</v>
      </c>
      <c r="W1684" s="57">
        <f>+(IF('Panel de Control'!$C$29="Base",'EV - Livianos'!W474,'EV - Livianos'!W1442))</f>
        <v>9.5180085072848874E-3</v>
      </c>
      <c r="X1684" s="57">
        <f>+(IF('Panel de Control'!$C$29="Base",'EV - Livianos'!X474,'EV - Livianos'!X1442))</f>
        <v>1.118166977775643E-2</v>
      </c>
      <c r="Y1684" s="57">
        <f>+(IF('Panel de Control'!$C$29="Base",'EV - Livianos'!Y474,'EV - Livianos'!Y1442))</f>
        <v>1.2945095384708808E-2</v>
      </c>
      <c r="Z1684" s="57">
        <f>+(IF('Panel de Control'!$C$29="Base",'EV - Livianos'!Z474,'EV - Livianos'!Z1442))</f>
        <v>1.4825943557974871E-2</v>
      </c>
      <c r="AA1684" s="57">
        <f>+(IF('Panel de Control'!$C$29="Base",'EV - Livianos'!AA474,'EV - Livianos'!AA1442))</f>
        <v>1.6773374486785057E-2</v>
      </c>
      <c r="AB1684" s="57">
        <f>+(IF('Panel de Control'!$C$29="Base",'EV - Livianos'!AB474,'EV - Livianos'!AB1442))</f>
        <v>1.8771756166702389E-2</v>
      </c>
      <c r="AC1684" s="57">
        <f>+(IF('Panel de Control'!$C$29="Base",'EV - Livianos'!AC474,'EV - Livianos'!AC1442))</f>
        <v>2.0818130948255052E-2</v>
      </c>
      <c r="AD1684" s="57">
        <f>+(IF('Panel de Control'!$C$29="Base",'EV - Livianos'!AD474,'EV - Livianos'!AD1442))</f>
        <v>2.2855108959093918E-2</v>
      </c>
      <c r="AE1684" s="57">
        <f>+(IF('Panel de Control'!$C$29="Base",'EV - Livianos'!AE474,'EV - Livianos'!AE1442))</f>
        <v>2.488946242610254E-2</v>
      </c>
      <c r="AF1684" s="57">
        <f>+(IF('Panel de Control'!$C$29="Base",'EV - Livianos'!AF474,'EV - Livianos'!AF1442))</f>
        <v>2.6960629067015702E-2</v>
      </c>
      <c r="AG1684" s="57">
        <f>+(IF('Panel de Control'!$C$29="Base",'EV - Livianos'!AG474,'EV - Livianos'!AG1442))</f>
        <v>2.8960803786684503E-2</v>
      </c>
      <c r="AH1684" s="57">
        <f>+(IF('Panel de Control'!$C$29="Base",'EV - Livianos'!AH474,'EV - Livianos'!AH1442))</f>
        <v>3.0922326971713557E-2</v>
      </c>
      <c r="AI1684" s="57">
        <f>+(IF('Panel de Control'!$C$29="Base",'EV - Livianos'!AI474,'EV - Livianos'!AI1442))</f>
        <v>3.2845641988923417E-2</v>
      </c>
      <c r="AJ1684" s="57">
        <f>+(IF('Panel de Control'!$C$29="Base",'EV - Livianos'!AJ474,'EV - Livianos'!AJ1442))</f>
        <v>3.4707354620779653E-2</v>
      </c>
      <c r="AK1684" s="57">
        <f>+(IF('Panel de Control'!$C$29="Base",'EV - Livianos'!AK474,'EV - Livianos'!AK1442))</f>
        <v>3.6507842324637031E-2</v>
      </c>
    </row>
    <row r="1685" spans="1:37" s="65" customFormat="1" ht="17.100000000000001" customHeight="1" x14ac:dyDescent="0.2">
      <c r="A1685" s="54" t="s">
        <v>243</v>
      </c>
      <c r="B1685" s="55" t="s">
        <v>110</v>
      </c>
      <c r="C1685" s="56" t="s">
        <v>242</v>
      </c>
      <c r="D1685" s="57">
        <f>+(IF('Panel de Control'!$C$29="Base",'EV - Livianos'!D475,'EV - Livianos'!D1443))</f>
        <v>0.28361533883173201</v>
      </c>
      <c r="E1685" s="57">
        <f>+(IF('Panel de Control'!$C$29="Base",'EV - Livianos'!E475,'EV - Livianos'!E1443))</f>
        <v>0.28360569295375082</v>
      </c>
      <c r="F1685" s="57">
        <f>+(IF('Panel de Control'!$C$29="Base",'EV - Livianos'!F475,'EV - Livianos'!F1443))</f>
        <v>0.28360087013778357</v>
      </c>
      <c r="G1685" s="57">
        <f>+(IF('Panel de Control'!$C$29="Base",'EV - Livianos'!G475,'EV - Livianos'!G1443))</f>
        <v>0.28360087013778357</v>
      </c>
      <c r="H1685" s="57">
        <f>+(IF('Panel de Control'!$C$29="Base",'EV - Livianos'!H475,'EV - Livianos'!H1443))</f>
        <v>0.28337909491960001</v>
      </c>
      <c r="I1685" s="57">
        <f>+(IF('Panel de Control'!$C$29="Base",'EV - Livianos'!I475,'EV - Livianos'!I1443))</f>
        <v>0.28335683491794023</v>
      </c>
      <c r="J1685" s="57">
        <f>+(IF('Panel de Control'!$C$29="Base",'EV - Livianos'!J475,'EV - Livianos'!J1443))</f>
        <v>0.28328050350578332</v>
      </c>
      <c r="K1685" s="57">
        <f>+(IF('Panel de Control'!$C$29="Base",'EV - Livianos'!K475,'EV - Livianos'!K1443))</f>
        <v>0.28309356445076406</v>
      </c>
      <c r="L1685" s="57">
        <f>+(IF('Panel de Control'!$C$29="Base",'EV - Livianos'!L475,'EV - Livianos'!L1443))</f>
        <v>0.2827291494760879</v>
      </c>
      <c r="M1685" s="57">
        <f>+(IF('Panel de Control'!$C$29="Base",'EV - Livianos'!M475,'EV - Livianos'!M1443))</f>
        <v>0.28204221327771656</v>
      </c>
      <c r="N1685" s="57">
        <f>+(IF('Panel de Control'!$C$29="Base",'EV - Livianos'!N475,'EV - Livianos'!N1443))</f>
        <v>0.28093403876929002</v>
      </c>
      <c r="O1685" s="57">
        <f>+(IF('Panel de Control'!$C$29="Base",'EV - Livianos'!O475,'EV - Livianos'!O1443))</f>
        <v>0.27918499102023547</v>
      </c>
      <c r="P1685" s="57">
        <f>+(IF('Panel de Control'!$C$29="Base",'EV - Livianos'!P475,'EV - Livianos'!P1443))</f>
        <v>0.27673214578583294</v>
      </c>
      <c r="Q1685" s="57">
        <f>+(IF('Panel de Control'!$C$29="Base",'EV - Livianos'!Q475,'EV - Livianos'!Q1443))</f>
        <v>0.2730693697811109</v>
      </c>
      <c r="R1685" s="57">
        <f>+(IF('Panel de Control'!$C$29="Base",'EV - Livianos'!R475,'EV - Livianos'!R1443))</f>
        <v>0.26811648484367084</v>
      </c>
      <c r="S1685" s="57">
        <f>+(IF('Panel de Control'!$C$29="Base",'EV - Livianos'!S475,'EV - Livianos'!S1443))</f>
        <v>0.26164080278283836</v>
      </c>
      <c r="T1685" s="57">
        <f>+(IF('Panel de Control'!$C$29="Base",'EV - Livianos'!T475,'EV - Livianos'!T1443))</f>
        <v>0.25416656781667463</v>
      </c>
      <c r="U1685" s="57">
        <f>+(IF('Panel de Control'!$C$29="Base",'EV - Livianos'!U475,'EV - Livianos'!U1443))</f>
        <v>0.24571002547921886</v>
      </c>
      <c r="V1685" s="57">
        <f>+(IF('Panel de Control'!$C$29="Base",'EV - Livianos'!V475,'EV - Livianos'!V1443))</f>
        <v>0.23648538417305201</v>
      </c>
      <c r="W1685" s="57">
        <f>+(IF('Panel de Control'!$C$29="Base",'EV - Livianos'!W475,'EV - Livianos'!W1443))</f>
        <v>0.22624600890859758</v>
      </c>
      <c r="X1685" s="57">
        <f>+(IF('Panel de Control'!$C$29="Base",'EV - Livianos'!X475,'EV - Livianos'!X1443))</f>
        <v>0.21498160356398538</v>
      </c>
      <c r="Y1685" s="57">
        <f>+(IF('Panel de Control'!$C$29="Base",'EV - Livianos'!Y475,'EV - Livianos'!Y1443))</f>
        <v>0.20306037950613168</v>
      </c>
      <c r="Z1685" s="57">
        <f>+(IF('Panel de Control'!$C$29="Base",'EV - Livianos'!Z475,'EV - Livianos'!Z1443))</f>
        <v>0.19100241791422931</v>
      </c>
      <c r="AA1685" s="57">
        <f>+(IF('Panel de Control'!$C$29="Base",'EV - Livianos'!AA475,'EV - Livianos'!AA1443))</f>
        <v>0.17813871376309129</v>
      </c>
      <c r="AB1685" s="57">
        <f>+(IF('Panel de Control'!$C$29="Base",'EV - Livianos'!AB475,'EV - Livianos'!AB1443))</f>
        <v>0.15629014221059809</v>
      </c>
      <c r="AC1685" s="57">
        <f>+(IF('Panel de Control'!$C$29="Base",'EV - Livianos'!AC475,'EV - Livianos'!AC1443))</f>
        <v>0.13678689167217212</v>
      </c>
      <c r="AD1685" s="57">
        <f>+(IF('Panel de Control'!$C$29="Base",'EV - Livianos'!AD475,'EV - Livianos'!AD1443))</f>
        <v>0.11948024929184889</v>
      </c>
      <c r="AE1685" s="57">
        <f>+(IF('Panel de Control'!$C$29="Base",'EV - Livianos'!AE475,'EV - Livianos'!AE1443))</f>
        <v>0.10413921573158746</v>
      </c>
      <c r="AF1685" s="57">
        <f>+(IF('Panel de Control'!$C$29="Base",'EV - Livianos'!AF475,'EV - Livianos'!AF1443))</f>
        <v>9.0708906742258039E-2</v>
      </c>
      <c r="AG1685" s="57">
        <f>+(IF('Panel de Control'!$C$29="Base",'EV - Livianos'!AG475,'EV - Livianos'!AG1443))</f>
        <v>7.8892033240192366E-2</v>
      </c>
      <c r="AH1685" s="57">
        <f>+(IF('Panel de Control'!$C$29="Base",'EV - Livianos'!AH475,'EV - Livianos'!AH1443))</f>
        <v>6.8534254575617834E-2</v>
      </c>
      <c r="AI1685" s="57">
        <f>+(IF('Panel de Control'!$C$29="Base",'EV - Livianos'!AI475,'EV - Livianos'!AI1443))</f>
        <v>5.9490959063372047E-2</v>
      </c>
      <c r="AJ1685" s="57">
        <f>+(IF('Panel de Control'!$C$29="Base",'EV - Livianos'!AJ475,'EV - Livianos'!AJ1443))</f>
        <v>5.164909691787159E-2</v>
      </c>
      <c r="AK1685" s="57">
        <f>+(IF('Panel de Control'!$C$29="Base",'EV - Livianos'!AK475,'EV - Livianos'!AK1443))</f>
        <v>4.4827976578786483E-2</v>
      </c>
    </row>
    <row r="1686" spans="1:37" s="65" customFormat="1" ht="17.100000000000001" customHeight="1" x14ac:dyDescent="0.2">
      <c r="A1686" s="54" t="s">
        <v>244</v>
      </c>
      <c r="B1686" s="55" t="s">
        <v>110</v>
      </c>
      <c r="C1686" s="56" t="s">
        <v>242</v>
      </c>
      <c r="D1686" s="57">
        <f>+(IF('Panel de Control'!$C$29="Base",'EV - Livianos'!D476,'EV - Livianos'!D1444))</f>
        <v>0</v>
      </c>
      <c r="E1686" s="57">
        <f>+(IF('Panel de Control'!$C$29="Base",'EV - Livianos'!E476,'EV - Livianos'!E1444))</f>
        <v>0</v>
      </c>
      <c r="F1686" s="57">
        <f>+(IF('Panel de Control'!$C$29="Base",'EV - Livianos'!F476,'EV - Livianos'!F1444))</f>
        <v>0</v>
      </c>
      <c r="G1686" s="57">
        <f>+(IF('Panel de Control'!$C$29="Base",'EV - Livianos'!G476,'EV - Livianos'!G1444))</f>
        <v>0</v>
      </c>
      <c r="H1686" s="57">
        <f>+(IF('Panel de Control'!$C$29="Base",'EV - Livianos'!H476,'EV - Livianos'!H1444))</f>
        <v>0</v>
      </c>
      <c r="I1686" s="57">
        <f>+(IF('Panel de Control'!$C$29="Base",'EV - Livianos'!I476,'EV - Livianos'!I1444))</f>
        <v>0</v>
      </c>
      <c r="J1686" s="57">
        <f>+(IF('Panel de Control'!$C$29="Base",'EV - Livianos'!J476,'EV - Livianos'!J1444))</f>
        <v>0</v>
      </c>
      <c r="K1686" s="57">
        <f>+(IF('Panel de Control'!$C$29="Base",'EV - Livianos'!K476,'EV - Livianos'!K1444))</f>
        <v>0</v>
      </c>
      <c r="L1686" s="57">
        <f>+(IF('Panel de Control'!$C$29="Base",'EV - Livianos'!L476,'EV - Livianos'!L1444))</f>
        <v>0</v>
      </c>
      <c r="M1686" s="57">
        <f>+(IF('Panel de Control'!$C$29="Base",'EV - Livianos'!M476,'EV - Livianos'!M1444))</f>
        <v>0</v>
      </c>
      <c r="N1686" s="57">
        <f>+(IF('Panel de Control'!$C$29="Base",'EV - Livianos'!N476,'EV - Livianos'!N1444))</f>
        <v>0</v>
      </c>
      <c r="O1686" s="57">
        <f>+(IF('Panel de Control'!$C$29="Base",'EV - Livianos'!O476,'EV - Livianos'!O1444))</f>
        <v>0</v>
      </c>
      <c r="P1686" s="57">
        <f>+(IF('Panel de Control'!$C$29="Base",'EV - Livianos'!P476,'EV - Livianos'!P1444))</f>
        <v>0</v>
      </c>
      <c r="Q1686" s="57">
        <f>+(IF('Panel de Control'!$C$29="Base",'EV - Livianos'!Q476,'EV - Livianos'!Q1444))</f>
        <v>0</v>
      </c>
      <c r="R1686" s="57">
        <f>+(IF('Panel de Control'!$C$29="Base",'EV - Livianos'!R476,'EV - Livianos'!R1444))</f>
        <v>0</v>
      </c>
      <c r="S1686" s="57">
        <f>+(IF('Panel de Control'!$C$29="Base",'EV - Livianos'!S476,'EV - Livianos'!S1444))</f>
        <v>0</v>
      </c>
      <c r="T1686" s="57">
        <f>+(IF('Panel de Control'!$C$29="Base",'EV - Livianos'!T476,'EV - Livianos'!T1444))</f>
        <v>0</v>
      </c>
      <c r="U1686" s="57">
        <f>+(IF('Panel de Control'!$C$29="Base",'EV - Livianos'!U476,'EV - Livianos'!U1444))</f>
        <v>0</v>
      </c>
      <c r="V1686" s="57">
        <f>+(IF('Panel de Control'!$C$29="Base",'EV - Livianos'!V476,'EV - Livianos'!V1444))</f>
        <v>0</v>
      </c>
      <c r="W1686" s="57">
        <f>+(IF('Panel de Control'!$C$29="Base",'EV - Livianos'!W476,'EV - Livianos'!W1444))</f>
        <v>0</v>
      </c>
      <c r="X1686" s="57">
        <f>+(IF('Panel de Control'!$C$29="Base",'EV - Livianos'!X476,'EV - Livianos'!X1444))</f>
        <v>0</v>
      </c>
      <c r="Y1686" s="57">
        <f>+(IF('Panel de Control'!$C$29="Base",'EV - Livianos'!Y476,'EV - Livianos'!Y1444))</f>
        <v>0</v>
      </c>
      <c r="Z1686" s="57">
        <f>+(IF('Panel de Control'!$C$29="Base",'EV - Livianos'!Z476,'EV - Livianos'!Z1444))</f>
        <v>0</v>
      </c>
      <c r="AA1686" s="57">
        <f>+(IF('Panel de Control'!$C$29="Base",'EV - Livianos'!AA476,'EV - Livianos'!AA1444))</f>
        <v>0</v>
      </c>
      <c r="AB1686" s="57">
        <f>+(IF('Panel de Control'!$C$29="Base",'EV - Livianos'!AB476,'EV - Livianos'!AB1444))</f>
        <v>0</v>
      </c>
      <c r="AC1686" s="57">
        <f>+(IF('Panel de Control'!$C$29="Base",'EV - Livianos'!AC476,'EV - Livianos'!AC1444))</f>
        <v>0</v>
      </c>
      <c r="AD1686" s="57">
        <f>+(IF('Panel de Control'!$C$29="Base",'EV - Livianos'!AD476,'EV - Livianos'!AD1444))</f>
        <v>0</v>
      </c>
      <c r="AE1686" s="57">
        <f>+(IF('Panel de Control'!$C$29="Base",'EV - Livianos'!AE476,'EV - Livianos'!AE1444))</f>
        <v>0</v>
      </c>
      <c r="AF1686" s="57">
        <f>+(IF('Panel de Control'!$C$29="Base",'EV - Livianos'!AF476,'EV - Livianos'!AF1444))</f>
        <v>0</v>
      </c>
      <c r="AG1686" s="57">
        <f>+(IF('Panel de Control'!$C$29="Base",'EV - Livianos'!AG476,'EV - Livianos'!AG1444))</f>
        <v>0</v>
      </c>
      <c r="AH1686" s="57">
        <f>+(IF('Panel de Control'!$C$29="Base",'EV - Livianos'!AH476,'EV - Livianos'!AH1444))</f>
        <v>0</v>
      </c>
      <c r="AI1686" s="57">
        <f>+(IF('Panel de Control'!$C$29="Base",'EV - Livianos'!AI476,'EV - Livianos'!AI1444))</f>
        <v>0</v>
      </c>
      <c r="AJ1686" s="57">
        <f>+(IF('Panel de Control'!$C$29="Base",'EV - Livianos'!AJ476,'EV - Livianos'!AJ1444))</f>
        <v>0</v>
      </c>
      <c r="AK1686" s="57">
        <f>+(IF('Panel de Control'!$C$29="Base",'EV - Livianos'!AK476,'EV - Livianos'!AK1444))</f>
        <v>0</v>
      </c>
    </row>
    <row r="1687" spans="1:37" s="65" customFormat="1" ht="17.100000000000001" customHeight="1" x14ac:dyDescent="0.2">
      <c r="A1687" s="54" t="s">
        <v>268</v>
      </c>
      <c r="B1687" s="55" t="s">
        <v>110</v>
      </c>
      <c r="C1687" s="56" t="s">
        <v>242</v>
      </c>
      <c r="D1687" s="57">
        <f>+(IF('Panel de Control'!$C$29="Base",'EV - Livianos'!D477,'EV - Livianos'!D1445))</f>
        <v>0</v>
      </c>
      <c r="E1687" s="57">
        <f>+(IF('Panel de Control'!$C$29="Base",'EV - Livianos'!E477,'EV - Livianos'!E1445))</f>
        <v>0</v>
      </c>
      <c r="F1687" s="57">
        <f>+(IF('Panel de Control'!$C$29="Base",'EV - Livianos'!F477,'EV - Livianos'!F1445))</f>
        <v>0</v>
      </c>
      <c r="G1687" s="57">
        <f>+(IF('Panel de Control'!$C$29="Base",'EV - Livianos'!G477,'EV - Livianos'!G1445))</f>
        <v>0</v>
      </c>
      <c r="H1687" s="57">
        <f>+(IF('Panel de Control'!$C$29="Base",'EV - Livianos'!H477,'EV - Livianos'!H1445))</f>
        <v>0</v>
      </c>
      <c r="I1687" s="57">
        <f>+(IF('Panel de Control'!$C$29="Base",'EV - Livianos'!I477,'EV - Livianos'!I1445))</f>
        <v>0</v>
      </c>
      <c r="J1687" s="57">
        <f>+(IF('Panel de Control'!$C$29="Base",'EV - Livianos'!J477,'EV - Livianos'!J1445))</f>
        <v>0</v>
      </c>
      <c r="K1687" s="57">
        <f>+(IF('Panel de Control'!$C$29="Base",'EV - Livianos'!K477,'EV - Livianos'!K1445))</f>
        <v>0</v>
      </c>
      <c r="L1687" s="57">
        <f>+(IF('Panel de Control'!$C$29="Base",'EV - Livianos'!L477,'EV - Livianos'!L1445))</f>
        <v>0</v>
      </c>
      <c r="M1687" s="57">
        <f>+(IF('Panel de Control'!$C$29="Base",'EV - Livianos'!M477,'EV - Livianos'!M1445))</f>
        <v>0</v>
      </c>
      <c r="N1687" s="57">
        <f>+(IF('Panel de Control'!$C$29="Base",'EV - Livianos'!N477,'EV - Livianos'!N1445))</f>
        <v>0</v>
      </c>
      <c r="O1687" s="57">
        <f>+(IF('Panel de Control'!$C$29="Base",'EV - Livianos'!O477,'EV - Livianos'!O1445))</f>
        <v>0</v>
      </c>
      <c r="P1687" s="57">
        <f>+(IF('Panel de Control'!$C$29="Base",'EV - Livianos'!P477,'EV - Livianos'!P1445))</f>
        <v>0</v>
      </c>
      <c r="Q1687" s="57">
        <f>+(IF('Panel de Control'!$C$29="Base",'EV - Livianos'!Q477,'EV - Livianos'!Q1445))</f>
        <v>0</v>
      </c>
      <c r="R1687" s="57">
        <f>+(IF('Panel de Control'!$C$29="Base",'EV - Livianos'!R477,'EV - Livianos'!R1445))</f>
        <v>0</v>
      </c>
      <c r="S1687" s="57">
        <f>+(IF('Panel de Control'!$C$29="Base",'EV - Livianos'!S477,'EV - Livianos'!S1445))</f>
        <v>0</v>
      </c>
      <c r="T1687" s="57">
        <f>+(IF('Panel de Control'!$C$29="Base",'EV - Livianos'!T477,'EV - Livianos'!T1445))</f>
        <v>0</v>
      </c>
      <c r="U1687" s="57">
        <f>+(IF('Panel de Control'!$C$29="Base",'EV - Livianos'!U477,'EV - Livianos'!U1445))</f>
        <v>0</v>
      </c>
      <c r="V1687" s="57">
        <f>+(IF('Panel de Control'!$C$29="Base",'EV - Livianos'!V477,'EV - Livianos'!V1445))</f>
        <v>0</v>
      </c>
      <c r="W1687" s="57">
        <f>+(IF('Panel de Control'!$C$29="Base",'EV - Livianos'!W477,'EV - Livianos'!W1445))</f>
        <v>0</v>
      </c>
      <c r="X1687" s="57">
        <f>+(IF('Panel de Control'!$C$29="Base",'EV - Livianos'!X477,'EV - Livianos'!X1445))</f>
        <v>0</v>
      </c>
      <c r="Y1687" s="57">
        <f>+(IF('Panel de Control'!$C$29="Base",'EV - Livianos'!Y477,'EV - Livianos'!Y1445))</f>
        <v>0</v>
      </c>
      <c r="Z1687" s="57">
        <f>+(IF('Panel de Control'!$C$29="Base",'EV - Livianos'!Z477,'EV - Livianos'!Z1445))</f>
        <v>0</v>
      </c>
      <c r="AA1687" s="57">
        <f>+(IF('Panel de Control'!$C$29="Base",'EV - Livianos'!AA477,'EV - Livianos'!AA1445))</f>
        <v>0</v>
      </c>
      <c r="AB1687" s="57">
        <f>+(IF('Panel de Control'!$C$29="Base",'EV - Livianos'!AB477,'EV - Livianos'!AB1445))</f>
        <v>0</v>
      </c>
      <c r="AC1687" s="57">
        <f>+(IF('Panel de Control'!$C$29="Base",'EV - Livianos'!AC477,'EV - Livianos'!AC1445))</f>
        <v>0</v>
      </c>
      <c r="AD1687" s="57">
        <f>+(IF('Panel de Control'!$C$29="Base",'EV - Livianos'!AD477,'EV - Livianos'!AD1445))</f>
        <v>0</v>
      </c>
      <c r="AE1687" s="57">
        <f>+(IF('Panel de Control'!$C$29="Base",'EV - Livianos'!AE477,'EV - Livianos'!AE1445))</f>
        <v>0</v>
      </c>
      <c r="AF1687" s="57">
        <f>+(IF('Panel de Control'!$C$29="Base",'EV - Livianos'!AF477,'EV - Livianos'!AF1445))</f>
        <v>0</v>
      </c>
      <c r="AG1687" s="57">
        <f>+(IF('Panel de Control'!$C$29="Base",'EV - Livianos'!AG477,'EV - Livianos'!AG1445))</f>
        <v>0</v>
      </c>
      <c r="AH1687" s="57">
        <f>+(IF('Panel de Control'!$C$29="Base",'EV - Livianos'!AH477,'EV - Livianos'!AH1445))</f>
        <v>0</v>
      </c>
      <c r="AI1687" s="57">
        <f>+(IF('Panel de Control'!$C$29="Base",'EV - Livianos'!AI477,'EV - Livianos'!AI1445))</f>
        <v>0</v>
      </c>
      <c r="AJ1687" s="57">
        <f>+(IF('Panel de Control'!$C$29="Base",'EV - Livianos'!AJ477,'EV - Livianos'!AJ1445))</f>
        <v>0</v>
      </c>
      <c r="AK1687" s="57">
        <f>+(IF('Panel de Control'!$C$29="Base",'EV - Livianos'!AK477,'EV - Livianos'!AK1445))</f>
        <v>0</v>
      </c>
    </row>
    <row r="1688" spans="1:37" s="65" customFormat="1" ht="17.100000000000001" customHeight="1" x14ac:dyDescent="0.2">
      <c r="A1688" s="54" t="s">
        <v>189</v>
      </c>
      <c r="B1688" s="55" t="s">
        <v>110</v>
      </c>
      <c r="C1688" s="56" t="s">
        <v>242</v>
      </c>
      <c r="D1688" s="57">
        <f>+(IF('Panel de Control'!$C$29="Base",'EV - Livianos'!D478,'EV - Livianos'!D1446))</f>
        <v>1.7005356687356518E-5</v>
      </c>
      <c r="E1688" s="57">
        <f>+(IF('Panel de Control'!$C$29="Base",'EV - Livianos'!E478,'EV - Livianos'!E1446))</f>
        <v>1.7005356687356518E-5</v>
      </c>
      <c r="F1688" s="57">
        <f>+(IF('Panel de Control'!$C$29="Base",'EV - Livianos'!F478,'EV - Livianos'!F1446))</f>
        <v>1.7005356687356518E-5</v>
      </c>
      <c r="G1688" s="57">
        <f>+(IF('Panel de Control'!$C$29="Base",'EV - Livianos'!G478,'EV - Livianos'!G1446))</f>
        <v>1.7005356687356518E-5</v>
      </c>
      <c r="H1688" s="57">
        <f>+(IF('Panel de Control'!$C$29="Base",'EV - Livianos'!H478,'EV - Livianos'!H1446))</f>
        <v>2.7542587664131308E-4</v>
      </c>
      <c r="I1688" s="57">
        <f>+(IF('Panel de Control'!$C$29="Base",'EV - Livianos'!I478,'EV - Livianos'!I1446))</f>
        <v>2.9866384809938955E-4</v>
      </c>
      <c r="J1688" s="57">
        <f>+(IF('Panel de Control'!$C$29="Base",'EV - Livianos'!J478,'EV - Livianos'!J1446))</f>
        <v>3.7981511375460928E-4</v>
      </c>
      <c r="K1688" s="57">
        <f>+(IF('Panel de Control'!$C$29="Base",'EV - Livianos'!K478,'EV - Livianos'!K1446))</f>
        <v>4.9559208507693638E-3</v>
      </c>
      <c r="L1688" s="57">
        <f>+(IF('Panel de Control'!$C$29="Base",'EV - Livianos'!L478,'EV - Livianos'!L1446))</f>
        <v>9.4006698210634693E-3</v>
      </c>
      <c r="M1688" s="57">
        <f>+(IF('Panel de Control'!$C$29="Base",'EV - Livianos'!M478,'EV - Livianos'!M1446))</f>
        <v>1.3699158688781432E-2</v>
      </c>
      <c r="N1688" s="57">
        <f>+(IF('Panel de Control'!$C$29="Base",'EV - Livianos'!N478,'EV - Livianos'!N1446))</f>
        <v>2.018101243023734E-2</v>
      </c>
      <c r="O1688" s="57">
        <f>+(IF('Panel de Control'!$C$29="Base",'EV - Livianos'!O478,'EV - Livianos'!O1446))</f>
        <v>2.6576459430162038E-2</v>
      </c>
      <c r="P1688" s="57">
        <f>+(IF('Panel de Control'!$C$29="Base",'EV - Livianos'!P478,'EV - Livianos'!P1446))</f>
        <v>3.2870058269689931E-2</v>
      </c>
      <c r="Q1688" s="57">
        <f>+(IF('Panel de Control'!$C$29="Base",'EV - Livianos'!Q478,'EV - Livianos'!Q1446))</f>
        <v>4.0698293080276601E-2</v>
      </c>
      <c r="R1688" s="57">
        <f>+(IF('Panel de Control'!$C$29="Base",'EV - Livianos'!R478,'EV - Livianos'!R1446))</f>
        <v>4.8603498046074778E-2</v>
      </c>
      <c r="S1688" s="57">
        <f>+(IF('Panel de Control'!$C$29="Base",'EV - Livianos'!S478,'EV - Livianos'!S1446))</f>
        <v>5.6736327075315937E-2</v>
      </c>
      <c r="T1688" s="57">
        <f>+(IF('Panel de Control'!$C$29="Base",'EV - Livianos'!T478,'EV - Livianos'!T1446))</f>
        <v>6.6062261541145639E-2</v>
      </c>
      <c r="U1688" s="57">
        <f>+(IF('Panel de Control'!$C$29="Base",'EV - Livianos'!U478,'EV - Livianos'!U1446))</f>
        <v>7.677544310287697E-2</v>
      </c>
      <c r="V1688" s="57">
        <f>+(IF('Panel de Control'!$C$29="Base",'EV - Livianos'!V478,'EV - Livianos'!V1446))</f>
        <v>8.8692243958772538E-2</v>
      </c>
      <c r="W1688" s="57">
        <f>+(IF('Panel de Control'!$C$29="Base",'EV - Livianos'!W478,'EV - Livianos'!W1446))</f>
        <v>0.10215409161259675</v>
      </c>
      <c r="X1688" s="57">
        <f>+(IF('Panel de Control'!$C$29="Base",'EV - Livianos'!X478,'EV - Livianos'!X1446))</f>
        <v>0.11726611085671433</v>
      </c>
      <c r="Y1688" s="57">
        <f>+(IF('Panel de Control'!$C$29="Base",'EV - Livianos'!Y478,'EV - Livianos'!Y1446))</f>
        <v>0.13366347867611775</v>
      </c>
      <c r="Z1688" s="57">
        <f>+(IF('Panel de Control'!$C$29="Base",'EV - Livianos'!Z478,'EV - Livianos'!Z1446))</f>
        <v>0.15082563007249511</v>
      </c>
      <c r="AA1688" s="57">
        <f>+(IF('Panel de Control'!$C$29="Base",'EV - Livianos'!AA478,'EV - Livianos'!AA1446))</f>
        <v>0.16967258261252177</v>
      </c>
      <c r="AB1688" s="57">
        <f>+(IF('Panel de Control'!$C$29="Base",'EV - Livianos'!AB478,'EV - Livianos'!AB1446))</f>
        <v>0.18946071881746593</v>
      </c>
      <c r="AC1688" s="57">
        <f>+(IF('Panel de Control'!$C$29="Base",'EV - Livianos'!AC478,'EV - Livianos'!AC1446))</f>
        <v>0.21005184401024818</v>
      </c>
      <c r="AD1688" s="57">
        <f>+(IF('Panel de Control'!$C$29="Base",'EV - Livianos'!AD478,'EV - Livianos'!AD1446))</f>
        <v>0.23152431598011461</v>
      </c>
      <c r="AE1688" s="57">
        <f>+(IF('Panel de Control'!$C$29="Base",'EV - Livianos'!AE478,'EV - Livianos'!AE1446))</f>
        <v>0.25363361522592898</v>
      </c>
      <c r="AF1688" s="57">
        <f>+(IF('Panel de Control'!$C$29="Base",'EV - Livianos'!AF478,'EV - Livianos'!AF1446))</f>
        <v>0.27568982692566274</v>
      </c>
      <c r="AG1688" s="57">
        <f>+(IF('Panel de Control'!$C$29="Base",'EV - Livianos'!AG478,'EV - Livianos'!AG1446))</f>
        <v>0.29827645906043188</v>
      </c>
      <c r="AH1688" s="57">
        <f>+(IF('Panel de Control'!$C$29="Base",'EV - Livianos'!AH478,'EV - Livianos'!AH1446))</f>
        <v>0.32100874015577679</v>
      </c>
      <c r="AI1688" s="57">
        <f>+(IF('Panel de Control'!$C$29="Base",'EV - Livianos'!AI478,'EV - Livianos'!AI1446))</f>
        <v>0.34367933929912103</v>
      </c>
      <c r="AJ1688" s="57">
        <f>+(IF('Panel de Control'!$C$29="Base",'EV - Livianos'!AJ478,'EV - Livianos'!AJ1446))</f>
        <v>0.36610313552071994</v>
      </c>
      <c r="AK1688" s="57">
        <f>+(IF('Panel de Control'!$C$29="Base",'EV - Livianos'!AK478,'EV - Livianos'!AK1446))</f>
        <v>0.38828208459683294</v>
      </c>
    </row>
    <row r="1689" spans="1:37" s="65" customFormat="1" ht="17.100000000000001" customHeight="1" x14ac:dyDescent="0.2">
      <c r="A1689" s="54" t="s">
        <v>269</v>
      </c>
      <c r="B1689" s="55" t="s">
        <v>110</v>
      </c>
      <c r="C1689" s="56" t="s">
        <v>242</v>
      </c>
      <c r="D1689" s="57">
        <f>+(IF('Panel de Control'!$C$29="Base",'EV - Livianos'!D479,'EV - Livianos'!D1447))</f>
        <v>0</v>
      </c>
      <c r="E1689" s="57">
        <f>+(IF('Panel de Control'!$C$29="Base",'EV - Livianos'!E479,'EV - Livianos'!E1447))</f>
        <v>0</v>
      </c>
      <c r="F1689" s="57">
        <f>+(IF('Panel de Control'!$C$29="Base",'EV - Livianos'!F479,'EV - Livianos'!F1447))</f>
        <v>0</v>
      </c>
      <c r="G1689" s="57">
        <f>+(IF('Panel de Control'!$C$29="Base",'EV - Livianos'!G479,'EV - Livianos'!G1447))</f>
        <v>0</v>
      </c>
      <c r="H1689" s="57">
        <f>+(IF('Panel de Control'!$C$29="Base",'EV - Livianos'!H479,'EV - Livianos'!H1447))</f>
        <v>0</v>
      </c>
      <c r="I1689" s="57">
        <f>+(IF('Panel de Control'!$C$29="Base",'EV - Livianos'!I479,'EV - Livianos'!I1447))</f>
        <v>0</v>
      </c>
      <c r="J1689" s="57">
        <f>+(IF('Panel de Control'!$C$29="Base",'EV - Livianos'!J479,'EV - Livianos'!J1447))</f>
        <v>0</v>
      </c>
      <c r="K1689" s="57">
        <f>+(IF('Panel de Control'!$C$29="Base",'EV - Livianos'!K479,'EV - Livianos'!K1447))</f>
        <v>0</v>
      </c>
      <c r="L1689" s="57">
        <f>+(IF('Panel de Control'!$C$29="Base",'EV - Livianos'!L479,'EV - Livianos'!L1447))</f>
        <v>0</v>
      </c>
      <c r="M1689" s="57">
        <f>+(IF('Panel de Control'!$C$29="Base",'EV - Livianos'!M479,'EV - Livianos'!M1447))</f>
        <v>0</v>
      </c>
      <c r="N1689" s="57">
        <f>+(IF('Panel de Control'!$C$29="Base",'EV - Livianos'!N479,'EV - Livianos'!N1447))</f>
        <v>0</v>
      </c>
      <c r="O1689" s="57">
        <f>+(IF('Panel de Control'!$C$29="Base",'EV - Livianos'!O479,'EV - Livianos'!O1447))</f>
        <v>0</v>
      </c>
      <c r="P1689" s="57">
        <f>+(IF('Panel de Control'!$C$29="Base",'EV - Livianos'!P479,'EV - Livianos'!P1447))</f>
        <v>0</v>
      </c>
      <c r="Q1689" s="57">
        <f>+(IF('Panel de Control'!$C$29="Base",'EV - Livianos'!Q479,'EV - Livianos'!Q1447))</f>
        <v>0</v>
      </c>
      <c r="R1689" s="57">
        <f>+(IF('Panel de Control'!$C$29="Base",'EV - Livianos'!R479,'EV - Livianos'!R1447))</f>
        <v>0</v>
      </c>
      <c r="S1689" s="57">
        <f>+(IF('Panel de Control'!$C$29="Base",'EV - Livianos'!S479,'EV - Livianos'!S1447))</f>
        <v>0</v>
      </c>
      <c r="T1689" s="57">
        <f>+(IF('Panel de Control'!$C$29="Base",'EV - Livianos'!T479,'EV - Livianos'!T1447))</f>
        <v>0</v>
      </c>
      <c r="U1689" s="57">
        <f>+(IF('Panel de Control'!$C$29="Base",'EV - Livianos'!U479,'EV - Livianos'!U1447))</f>
        <v>0</v>
      </c>
      <c r="V1689" s="57">
        <f>+(IF('Panel de Control'!$C$29="Base",'EV - Livianos'!V479,'EV - Livianos'!V1447))</f>
        <v>0</v>
      </c>
      <c r="W1689" s="57">
        <f>+(IF('Panel de Control'!$C$29="Base",'EV - Livianos'!W479,'EV - Livianos'!W1447))</f>
        <v>0</v>
      </c>
      <c r="X1689" s="57">
        <f>+(IF('Panel de Control'!$C$29="Base",'EV - Livianos'!X479,'EV - Livianos'!X1447))</f>
        <v>0</v>
      </c>
      <c r="Y1689" s="57">
        <f>+(IF('Panel de Control'!$C$29="Base",'EV - Livianos'!Y479,'EV - Livianos'!Y1447))</f>
        <v>0</v>
      </c>
      <c r="Z1689" s="57">
        <f>+(IF('Panel de Control'!$C$29="Base",'EV - Livianos'!Z479,'EV - Livianos'!Z1447))</f>
        <v>0</v>
      </c>
      <c r="AA1689" s="57">
        <f>+(IF('Panel de Control'!$C$29="Base",'EV - Livianos'!AA479,'EV - Livianos'!AA1447))</f>
        <v>0</v>
      </c>
      <c r="AB1689" s="57">
        <f>+(IF('Panel de Control'!$C$29="Base",'EV - Livianos'!AB479,'EV - Livianos'!AB1447))</f>
        <v>0</v>
      </c>
      <c r="AC1689" s="57">
        <f>+(IF('Panel de Control'!$C$29="Base",'EV - Livianos'!AC479,'EV - Livianos'!AC1447))</f>
        <v>0</v>
      </c>
      <c r="AD1689" s="57">
        <f>+(IF('Panel de Control'!$C$29="Base",'EV - Livianos'!AD479,'EV - Livianos'!AD1447))</f>
        <v>0</v>
      </c>
      <c r="AE1689" s="57">
        <f>+(IF('Panel de Control'!$C$29="Base",'EV - Livianos'!AE479,'EV - Livianos'!AE1447))</f>
        <v>0</v>
      </c>
      <c r="AF1689" s="57">
        <f>+(IF('Panel de Control'!$C$29="Base",'EV - Livianos'!AF479,'EV - Livianos'!AF1447))</f>
        <v>0</v>
      </c>
      <c r="AG1689" s="57">
        <f>+(IF('Panel de Control'!$C$29="Base",'EV - Livianos'!AG479,'EV - Livianos'!AG1447))</f>
        <v>0</v>
      </c>
      <c r="AH1689" s="57">
        <f>+(IF('Panel de Control'!$C$29="Base",'EV - Livianos'!AH479,'EV - Livianos'!AH1447))</f>
        <v>0</v>
      </c>
      <c r="AI1689" s="57">
        <f>+(IF('Panel de Control'!$C$29="Base",'EV - Livianos'!AI479,'EV - Livianos'!AI1447))</f>
        <v>0</v>
      </c>
      <c r="AJ1689" s="57">
        <f>+(IF('Panel de Control'!$C$29="Base",'EV - Livianos'!AJ479,'EV - Livianos'!AJ1447))</f>
        <v>0</v>
      </c>
      <c r="AK1689" s="57">
        <f>+(IF('Panel de Control'!$C$29="Base",'EV - Livianos'!AK479,'EV - Livianos'!AK1447))</f>
        <v>0</v>
      </c>
    </row>
    <row r="1690" spans="1:37" s="65" customFormat="1" ht="17.100000000000001" customHeight="1" x14ac:dyDescent="0.2">
      <c r="A1690" s="54" t="s">
        <v>270</v>
      </c>
      <c r="B1690" s="55" t="s">
        <v>110</v>
      </c>
      <c r="C1690" s="56" t="s">
        <v>242</v>
      </c>
      <c r="D1690" s="57">
        <f>+(IF('Panel de Control'!$C$29="Base",'EV - Livianos'!D480,'EV - Livianos'!D1448))</f>
        <v>0</v>
      </c>
      <c r="E1690" s="57">
        <f>+(IF('Panel de Control'!$C$29="Base",'EV - Livianos'!E480,'EV - Livianos'!E1448))</f>
        <v>0</v>
      </c>
      <c r="F1690" s="57">
        <f>+(IF('Panel de Control'!$C$29="Base",'EV - Livianos'!F480,'EV - Livianos'!F1448))</f>
        <v>0</v>
      </c>
      <c r="G1690" s="57">
        <f>+(IF('Panel de Control'!$C$29="Base",'EV - Livianos'!G480,'EV - Livianos'!G1448))</f>
        <v>0</v>
      </c>
      <c r="H1690" s="57">
        <f>+(IF('Panel de Control'!$C$29="Base",'EV - Livianos'!H480,'EV - Livianos'!H1448))</f>
        <v>0</v>
      </c>
      <c r="I1690" s="57">
        <f>+(IF('Panel de Control'!$C$29="Base",'EV - Livianos'!I480,'EV - Livianos'!I1448))</f>
        <v>0</v>
      </c>
      <c r="J1690" s="57">
        <f>+(IF('Panel de Control'!$C$29="Base",'EV - Livianos'!J480,'EV - Livianos'!J1448))</f>
        <v>0</v>
      </c>
      <c r="K1690" s="57">
        <f>+(IF('Panel de Control'!$C$29="Base",'EV - Livianos'!K480,'EV - Livianos'!K1448))</f>
        <v>0</v>
      </c>
      <c r="L1690" s="57">
        <f>+(IF('Panel de Control'!$C$29="Base",'EV - Livianos'!L480,'EV - Livianos'!L1448))</f>
        <v>0</v>
      </c>
      <c r="M1690" s="57">
        <f>+(IF('Panel de Control'!$C$29="Base",'EV - Livianos'!M480,'EV - Livianos'!M1448))</f>
        <v>0</v>
      </c>
      <c r="N1690" s="57">
        <f>+(IF('Panel de Control'!$C$29="Base",'EV - Livianos'!N480,'EV - Livianos'!N1448))</f>
        <v>0</v>
      </c>
      <c r="O1690" s="57">
        <f>+(IF('Panel de Control'!$C$29="Base",'EV - Livianos'!O480,'EV - Livianos'!O1448))</f>
        <v>0</v>
      </c>
      <c r="P1690" s="57">
        <f>+(IF('Panel de Control'!$C$29="Base",'EV - Livianos'!P480,'EV - Livianos'!P1448))</f>
        <v>0</v>
      </c>
      <c r="Q1690" s="57">
        <f>+(IF('Panel de Control'!$C$29="Base",'EV - Livianos'!Q480,'EV - Livianos'!Q1448))</f>
        <v>0</v>
      </c>
      <c r="R1690" s="57">
        <f>+(IF('Panel de Control'!$C$29="Base",'EV - Livianos'!R480,'EV - Livianos'!R1448))</f>
        <v>0</v>
      </c>
      <c r="S1690" s="57">
        <f>+(IF('Panel de Control'!$C$29="Base",'EV - Livianos'!S480,'EV - Livianos'!S1448))</f>
        <v>0</v>
      </c>
      <c r="T1690" s="57">
        <f>+(IF('Panel de Control'!$C$29="Base",'EV - Livianos'!T480,'EV - Livianos'!T1448))</f>
        <v>0</v>
      </c>
      <c r="U1690" s="57">
        <f>+(IF('Panel de Control'!$C$29="Base",'EV - Livianos'!U480,'EV - Livianos'!U1448))</f>
        <v>0</v>
      </c>
      <c r="V1690" s="57">
        <f>+(IF('Panel de Control'!$C$29="Base",'EV - Livianos'!V480,'EV - Livianos'!V1448))</f>
        <v>0</v>
      </c>
      <c r="W1690" s="57">
        <f>+(IF('Panel de Control'!$C$29="Base",'EV - Livianos'!W480,'EV - Livianos'!W1448))</f>
        <v>0</v>
      </c>
      <c r="X1690" s="57">
        <f>+(IF('Panel de Control'!$C$29="Base",'EV - Livianos'!X480,'EV - Livianos'!X1448))</f>
        <v>0</v>
      </c>
      <c r="Y1690" s="57">
        <f>+(IF('Panel de Control'!$C$29="Base",'EV - Livianos'!Y480,'EV - Livianos'!Y1448))</f>
        <v>0</v>
      </c>
      <c r="Z1690" s="57">
        <f>+(IF('Panel de Control'!$C$29="Base",'EV - Livianos'!Z480,'EV - Livianos'!Z1448))</f>
        <v>0</v>
      </c>
      <c r="AA1690" s="57">
        <f>+(IF('Panel de Control'!$C$29="Base",'EV - Livianos'!AA480,'EV - Livianos'!AA1448))</f>
        <v>0</v>
      </c>
      <c r="AB1690" s="57">
        <f>+(IF('Panel de Control'!$C$29="Base",'EV - Livianos'!AB480,'EV - Livianos'!AB1448))</f>
        <v>0</v>
      </c>
      <c r="AC1690" s="57">
        <f>+(IF('Panel de Control'!$C$29="Base",'EV - Livianos'!AC480,'EV - Livianos'!AC1448))</f>
        <v>0</v>
      </c>
      <c r="AD1690" s="57">
        <f>+(IF('Panel de Control'!$C$29="Base",'EV - Livianos'!AD480,'EV - Livianos'!AD1448))</f>
        <v>0</v>
      </c>
      <c r="AE1690" s="57">
        <f>+(IF('Panel de Control'!$C$29="Base",'EV - Livianos'!AE480,'EV - Livianos'!AE1448))</f>
        <v>0</v>
      </c>
      <c r="AF1690" s="57">
        <f>+(IF('Panel de Control'!$C$29="Base",'EV - Livianos'!AF480,'EV - Livianos'!AF1448))</f>
        <v>0</v>
      </c>
      <c r="AG1690" s="57">
        <f>+(IF('Panel de Control'!$C$29="Base",'EV - Livianos'!AG480,'EV - Livianos'!AG1448))</f>
        <v>0</v>
      </c>
      <c r="AH1690" s="57">
        <f>+(IF('Panel de Control'!$C$29="Base",'EV - Livianos'!AH480,'EV - Livianos'!AH1448))</f>
        <v>0</v>
      </c>
      <c r="AI1690" s="57">
        <f>+(IF('Panel de Control'!$C$29="Base",'EV - Livianos'!AI480,'EV - Livianos'!AI1448))</f>
        <v>0</v>
      </c>
      <c r="AJ1690" s="57">
        <f>+(IF('Panel de Control'!$C$29="Base",'EV - Livianos'!AJ480,'EV - Livianos'!AJ1448))</f>
        <v>0</v>
      </c>
      <c r="AK1690" s="57">
        <f>+(IF('Panel de Control'!$C$29="Base",'EV - Livianos'!AK480,'EV - Livianos'!AK1448))</f>
        <v>0</v>
      </c>
    </row>
    <row r="1691" spans="1:37" s="65" customFormat="1" ht="17.100000000000001" customHeight="1" x14ac:dyDescent="0.2">
      <c r="A1691" s="54" t="s">
        <v>271</v>
      </c>
      <c r="B1691" s="55" t="s">
        <v>110</v>
      </c>
      <c r="C1691" s="56" t="s">
        <v>242</v>
      </c>
      <c r="D1691" s="57">
        <f>+(IF('Panel de Control'!$C$29="Base",'EV - Livianos'!D481,'EV - Livianos'!D1449))</f>
        <v>4.3533713119632686E-3</v>
      </c>
      <c r="E1691" s="57">
        <f>+(IF('Panel de Control'!$C$29="Base",'EV - Livianos'!E481,'EV - Livianos'!E1449))</f>
        <v>4.3532232519582804E-3</v>
      </c>
      <c r="F1691" s="57">
        <f>+(IF('Panel de Control'!$C$29="Base",'EV - Livianos'!F481,'EV - Livianos'!F1449))</f>
        <v>4.3531492238441409E-3</v>
      </c>
      <c r="G1691" s="57">
        <f>+(IF('Panel de Control'!$C$29="Base",'EV - Livianos'!G481,'EV - Livianos'!G1449))</f>
        <v>4.3531492238441409E-3</v>
      </c>
      <c r="H1691" s="57">
        <f>+(IF('Panel de Control'!$C$29="Base",'EV - Livianos'!H481,'EV - Livianos'!H1449))</f>
        <v>4.3497450713165615E-3</v>
      </c>
      <c r="I1691" s="57">
        <f>+(IF('Panel de Control'!$C$29="Base",'EV - Livianos'!I481,'EV - Livianos'!I1449))</f>
        <v>4.3494033900343381E-3</v>
      </c>
      <c r="J1691" s="57">
        <f>+(IF('Panel de Control'!$C$29="Base",'EV - Livianos'!J481,'EV - Livianos'!J1449))</f>
        <v>4.3482317362681698E-3</v>
      </c>
      <c r="K1691" s="57">
        <f>+(IF('Panel de Control'!$C$29="Base",'EV - Livianos'!K481,'EV - Livianos'!K1449))</f>
        <v>4.345362303597289E-3</v>
      </c>
      <c r="L1691" s="57">
        <f>+(IF('Panel de Control'!$C$29="Base",'EV - Livianos'!L481,'EV - Livianos'!L1449))</f>
        <v>4.3397686932413063E-3</v>
      </c>
      <c r="M1691" s="57">
        <f>+(IF('Panel de Control'!$C$29="Base",'EV - Livianos'!M481,'EV - Livianos'!M1449))</f>
        <v>4.3292245232699035E-3</v>
      </c>
      <c r="N1691" s="57">
        <f>+(IF('Panel de Control'!$C$29="Base",'EV - Livianos'!N481,'EV - Livianos'!N1449))</f>
        <v>4.3122145296161547E-3</v>
      </c>
      <c r="O1691" s="57">
        <f>+(IF('Panel de Control'!$C$29="Base",'EV - Livianos'!O481,'EV - Livianos'!O1449))</f>
        <v>4.2853674122304997E-3</v>
      </c>
      <c r="P1691" s="57">
        <f>+(IF('Panel de Control'!$C$29="Base",'EV - Livianos'!P481,'EV - Livianos'!P1449))</f>
        <v>4.247717311498575E-3</v>
      </c>
      <c r="Q1691" s="57">
        <f>+(IF('Panel de Control'!$C$29="Base",'EV - Livianos'!Q481,'EV - Livianos'!Q1449))</f>
        <v>4.191495303031801E-3</v>
      </c>
      <c r="R1691" s="57">
        <f>+(IF('Panel de Control'!$C$29="Base",'EV - Livianos'!R481,'EV - Livianos'!R1449))</f>
        <v>4.1154706871315344E-3</v>
      </c>
      <c r="S1691" s="57">
        <f>+(IF('Panel de Control'!$C$29="Base",'EV - Livianos'!S481,'EV - Livianos'!S1449))</f>
        <v>4.0160718019190923E-3</v>
      </c>
      <c r="T1691" s="57">
        <f>+(IF('Panel de Control'!$C$29="Base",'EV - Livianos'!T481,'EV - Livianos'!T1449))</f>
        <v>3.9013455666787817E-3</v>
      </c>
      <c r="U1691" s="57">
        <f>+(IF('Panel de Control'!$C$29="Base",'EV - Livianos'!U481,'EV - Livianos'!U1449))</f>
        <v>3.7715413432473925E-3</v>
      </c>
      <c r="V1691" s="57">
        <f>+(IF('Panel de Control'!$C$29="Base",'EV - Livianos'!V481,'EV - Livianos'!V1449))</f>
        <v>3.6299471368450233E-3</v>
      </c>
      <c r="W1691" s="57">
        <f>+(IF('Panel de Control'!$C$29="Base",'EV - Livianos'!W481,'EV - Livianos'!W1449))</f>
        <v>3.4727772083343916E-3</v>
      </c>
      <c r="X1691" s="57">
        <f>+(IF('Panel de Control'!$C$29="Base",'EV - Livianos'!X481,'EV - Livianos'!X1449))</f>
        <v>3.2998735167514242E-3</v>
      </c>
      <c r="Y1691" s="57">
        <f>+(IF('Panel de Control'!$C$29="Base",'EV - Livianos'!Y481,'EV - Livianos'!Y1449))</f>
        <v>3.1168879454113022E-3</v>
      </c>
      <c r="Z1691" s="57">
        <f>+(IF('Panel de Control'!$C$29="Base",'EV - Livianos'!Z481,'EV - Livianos'!Z1449))</f>
        <v>2.9318035127738761E-3</v>
      </c>
      <c r="AA1691" s="57">
        <f>+(IF('Panel de Control'!$C$29="Base",'EV - Livianos'!AA481,'EV - Livianos'!AA1449))</f>
        <v>2.7343512845276036E-3</v>
      </c>
      <c r="AB1691" s="57">
        <f>+(IF('Panel de Control'!$C$29="Base",'EV - Livianos'!AB481,'EV - Livianos'!AB1449))</f>
        <v>2.3989852743682158E-3</v>
      </c>
      <c r="AC1691" s="57">
        <f>+(IF('Panel de Control'!$C$29="Base",'EV - Livianos'!AC481,'EV - Livianos'!AC1449))</f>
        <v>2.0996189152222128E-3</v>
      </c>
      <c r="AD1691" s="57">
        <f>+(IF('Panel de Control'!$C$29="Base",'EV - Livianos'!AD481,'EV - Livianos'!AD1449))</f>
        <v>1.8339695298425058E-3</v>
      </c>
      <c r="AE1691" s="57">
        <f>+(IF('Panel de Control'!$C$29="Base",'EV - Livianos'!AE481,'EV - Livianos'!AE1449))</f>
        <v>1.598491379499124E-3</v>
      </c>
      <c r="AF1691" s="57">
        <f>+(IF('Panel de Control'!$C$29="Base",'EV - Livianos'!AF481,'EV - Livianos'!AF1449))</f>
        <v>1.3923420149908898E-3</v>
      </c>
      <c r="AG1691" s="57">
        <f>+(IF('Panel de Control'!$C$29="Base",'EV - Livianos'!AG481,'EV - Livianos'!AG1449))</f>
        <v>1.2109581790076293E-3</v>
      </c>
      <c r="AH1691" s="57">
        <f>+(IF('Panel de Control'!$C$29="Base",'EV - Livianos'!AH481,'EV - Livianos'!AH1449))</f>
        <v>1.051970810130601E-3</v>
      </c>
      <c r="AI1691" s="57">
        <f>+(IF('Panel de Control'!$C$29="Base",'EV - Livianos'!AI481,'EV - Livianos'!AI1449))</f>
        <v>9.1316018228943788E-4</v>
      </c>
      <c r="AJ1691" s="57">
        <f>+(IF('Panel de Control'!$C$29="Base",'EV - Livianos'!AJ481,'EV - Livianos'!AJ1449))</f>
        <v>7.9279103075759227E-4</v>
      </c>
      <c r="AK1691" s="57">
        <f>+(IF('Panel de Control'!$C$29="Base",'EV - Livianos'!AK481,'EV - Livianos'!AK1449))</f>
        <v>6.8808981917312269E-4</v>
      </c>
    </row>
    <row r="1692" spans="1:37" s="65" customFormat="1" ht="17.100000000000001" customHeight="1" x14ac:dyDescent="0.2">
      <c r="A1692" s="54" t="s">
        <v>272</v>
      </c>
      <c r="B1692" s="55" t="s">
        <v>110</v>
      </c>
      <c r="C1692" s="56" t="s">
        <v>242</v>
      </c>
      <c r="D1692" s="57">
        <f>+(IF('Panel de Control'!$C$29="Base",'EV - Livianos'!D482,'EV - Livianos'!D1450))</f>
        <v>0</v>
      </c>
      <c r="E1692" s="57">
        <f>+(IF('Panel de Control'!$C$29="Base",'EV - Livianos'!E482,'EV - Livianos'!E1450))</f>
        <v>0</v>
      </c>
      <c r="F1692" s="57">
        <f>+(IF('Panel de Control'!$C$29="Base",'EV - Livianos'!F482,'EV - Livianos'!F1450))</f>
        <v>0</v>
      </c>
      <c r="G1692" s="57">
        <f>+(IF('Panel de Control'!$C$29="Base",'EV - Livianos'!G482,'EV - Livianos'!G1450))</f>
        <v>0</v>
      </c>
      <c r="H1692" s="57">
        <f>+(IF('Panel de Control'!$C$29="Base",'EV - Livianos'!H482,'EV - Livianos'!H1450))</f>
        <v>0</v>
      </c>
      <c r="I1692" s="57">
        <f>+(IF('Panel de Control'!$C$29="Base",'EV - Livianos'!I482,'EV - Livianos'!I1450))</f>
        <v>0</v>
      </c>
      <c r="J1692" s="57">
        <f>+(IF('Panel de Control'!$C$29="Base",'EV - Livianos'!J482,'EV - Livianos'!J1450))</f>
        <v>0</v>
      </c>
      <c r="K1692" s="57">
        <f>+(IF('Panel de Control'!$C$29="Base",'EV - Livianos'!K482,'EV - Livianos'!K1450))</f>
        <v>0</v>
      </c>
      <c r="L1692" s="57">
        <f>+(IF('Panel de Control'!$C$29="Base",'EV - Livianos'!L482,'EV - Livianos'!L1450))</f>
        <v>0</v>
      </c>
      <c r="M1692" s="57">
        <f>+(IF('Panel de Control'!$C$29="Base",'EV - Livianos'!M482,'EV - Livianos'!M1450))</f>
        <v>0</v>
      </c>
      <c r="N1692" s="57">
        <f>+(IF('Panel de Control'!$C$29="Base",'EV - Livianos'!N482,'EV - Livianos'!N1450))</f>
        <v>0</v>
      </c>
      <c r="O1692" s="57">
        <f>+(IF('Panel de Control'!$C$29="Base",'EV - Livianos'!O482,'EV - Livianos'!O1450))</f>
        <v>0</v>
      </c>
      <c r="P1692" s="57">
        <f>+(IF('Panel de Control'!$C$29="Base",'EV - Livianos'!P482,'EV - Livianos'!P1450))</f>
        <v>0</v>
      </c>
      <c r="Q1692" s="57">
        <f>+(IF('Panel de Control'!$C$29="Base",'EV - Livianos'!Q482,'EV - Livianos'!Q1450))</f>
        <v>0</v>
      </c>
      <c r="R1692" s="57">
        <f>+(IF('Panel de Control'!$C$29="Base",'EV - Livianos'!R482,'EV - Livianos'!R1450))</f>
        <v>0</v>
      </c>
      <c r="S1692" s="57">
        <f>+(IF('Panel de Control'!$C$29="Base",'EV - Livianos'!S482,'EV - Livianos'!S1450))</f>
        <v>0</v>
      </c>
      <c r="T1692" s="57">
        <f>+(IF('Panel de Control'!$C$29="Base",'EV - Livianos'!T482,'EV - Livianos'!T1450))</f>
        <v>0</v>
      </c>
      <c r="U1692" s="57">
        <f>+(IF('Panel de Control'!$C$29="Base",'EV - Livianos'!U482,'EV - Livianos'!U1450))</f>
        <v>0</v>
      </c>
      <c r="V1692" s="57">
        <f>+(IF('Panel de Control'!$C$29="Base",'EV - Livianos'!V482,'EV - Livianos'!V1450))</f>
        <v>0</v>
      </c>
      <c r="W1692" s="57">
        <f>+(IF('Panel de Control'!$C$29="Base",'EV - Livianos'!W482,'EV - Livianos'!W1450))</f>
        <v>0</v>
      </c>
      <c r="X1692" s="57">
        <f>+(IF('Panel de Control'!$C$29="Base",'EV - Livianos'!X482,'EV - Livianos'!X1450))</f>
        <v>0</v>
      </c>
      <c r="Y1692" s="57">
        <f>+(IF('Panel de Control'!$C$29="Base",'EV - Livianos'!Y482,'EV - Livianos'!Y1450))</f>
        <v>0</v>
      </c>
      <c r="Z1692" s="57">
        <f>+(IF('Panel de Control'!$C$29="Base",'EV - Livianos'!Z482,'EV - Livianos'!Z1450))</f>
        <v>0</v>
      </c>
      <c r="AA1692" s="57">
        <f>+(IF('Panel de Control'!$C$29="Base",'EV - Livianos'!AA482,'EV - Livianos'!AA1450))</f>
        <v>0</v>
      </c>
      <c r="AB1692" s="57">
        <f>+(IF('Panel de Control'!$C$29="Base",'EV - Livianos'!AB482,'EV - Livianos'!AB1450))</f>
        <v>0</v>
      </c>
      <c r="AC1692" s="57">
        <f>+(IF('Panel de Control'!$C$29="Base",'EV - Livianos'!AC482,'EV - Livianos'!AC1450))</f>
        <v>0</v>
      </c>
      <c r="AD1692" s="57">
        <f>+(IF('Panel de Control'!$C$29="Base",'EV - Livianos'!AD482,'EV - Livianos'!AD1450))</f>
        <v>0</v>
      </c>
      <c r="AE1692" s="57">
        <f>+(IF('Panel de Control'!$C$29="Base",'EV - Livianos'!AE482,'EV - Livianos'!AE1450))</f>
        <v>0</v>
      </c>
      <c r="AF1692" s="57">
        <f>+(IF('Panel de Control'!$C$29="Base",'EV - Livianos'!AF482,'EV - Livianos'!AF1450))</f>
        <v>0</v>
      </c>
      <c r="AG1692" s="57">
        <f>+(IF('Panel de Control'!$C$29="Base",'EV - Livianos'!AG482,'EV - Livianos'!AG1450))</f>
        <v>0</v>
      </c>
      <c r="AH1692" s="57">
        <f>+(IF('Panel de Control'!$C$29="Base",'EV - Livianos'!AH482,'EV - Livianos'!AH1450))</f>
        <v>0</v>
      </c>
      <c r="AI1692" s="57">
        <f>+(IF('Panel de Control'!$C$29="Base",'EV - Livianos'!AI482,'EV - Livianos'!AI1450))</f>
        <v>0</v>
      </c>
      <c r="AJ1692" s="57">
        <f>+(IF('Panel de Control'!$C$29="Base",'EV - Livianos'!AJ482,'EV - Livianos'!AJ1450))</f>
        <v>0</v>
      </c>
      <c r="AK1692" s="57">
        <f>+(IF('Panel de Control'!$C$29="Base",'EV - Livianos'!AK482,'EV - Livianos'!AK1450))</f>
        <v>0</v>
      </c>
    </row>
    <row r="1693" spans="1:37" s="65" customFormat="1" ht="17.100000000000001" customHeight="1" x14ac:dyDescent="0.2">
      <c r="A1693" s="54" t="s">
        <v>197</v>
      </c>
      <c r="B1693" s="55" t="s">
        <v>110</v>
      </c>
      <c r="C1693" s="56" t="s">
        <v>242</v>
      </c>
      <c r="D1693" s="57">
        <f>+(IF('Panel de Control'!$C$29="Base",'EV - Livianos'!D483,'EV - Livianos'!D1451))</f>
        <v>0</v>
      </c>
      <c r="E1693" s="57">
        <f>+(IF('Panel de Control'!$C$29="Base",'EV - Livianos'!E483,'EV - Livianos'!E1451))</f>
        <v>0</v>
      </c>
      <c r="F1693" s="57">
        <f>+(IF('Panel de Control'!$C$29="Base",'EV - Livianos'!F483,'EV - Livianos'!F1451))</f>
        <v>0</v>
      </c>
      <c r="G1693" s="57">
        <f>+(IF('Panel de Control'!$C$29="Base",'EV - Livianos'!G483,'EV - Livianos'!G1451))</f>
        <v>0</v>
      </c>
      <c r="H1693" s="57">
        <f>+(IF('Panel de Control'!$C$29="Base",'EV - Livianos'!H483,'EV - Livianos'!H1451))</f>
        <v>4.703922678044693E-11</v>
      </c>
      <c r="I1693" s="57">
        <f>+(IF('Panel de Control'!$C$29="Base",'EV - Livianos'!I483,'EV - Livianos'!I1451))</f>
        <v>2.3529798208859046E-10</v>
      </c>
      <c r="J1693" s="57">
        <f>+(IF('Panel de Control'!$C$29="Base",'EV - Livianos'!J483,'EV - Livianos'!J1451))</f>
        <v>1.3855039554995623E-9</v>
      </c>
      <c r="K1693" s="57">
        <f>+(IF('Panel de Control'!$C$29="Base",'EV - Livianos'!K483,'EV - Livianos'!K1451))</f>
        <v>5.599195382186704E-9</v>
      </c>
      <c r="L1693" s="57">
        <f>+(IF('Panel de Control'!$C$29="Base",'EV - Livianos'!L483,'EV - Livianos'!L1451))</f>
        <v>1.5054510687847879E-8</v>
      </c>
      <c r="M1693" s="57">
        <f>+(IF('Panel de Control'!$C$29="Base",'EV - Livianos'!M483,'EV - Livianos'!M1451))</f>
        <v>3.618913677789347E-8</v>
      </c>
      <c r="N1693" s="57">
        <f>+(IF('Panel de Control'!$C$29="Base",'EV - Livianos'!N483,'EV - Livianos'!N1451))</f>
        <v>8.0457586878408052E-8</v>
      </c>
      <c r="O1693" s="57">
        <f>+(IF('Panel de Control'!$C$29="Base",'EV - Livianos'!O483,'EV - Livianos'!O1451))</f>
        <v>1.6369918345604264E-7</v>
      </c>
      <c r="P1693" s="57">
        <f>+(IF('Panel de Control'!$C$29="Base",'EV - Livianos'!P483,'EV - Livianos'!P1451))</f>
        <v>3.0413060122200894E-7</v>
      </c>
      <c r="Q1693" s="57">
        <f>+(IF('Panel de Control'!$C$29="Base",'EV - Livianos'!Q483,'EV - Livianos'!Q1451))</f>
        <v>5.3785923629899459E-7</v>
      </c>
      <c r="R1693" s="57">
        <f>+(IF('Panel de Control'!$C$29="Base",'EV - Livianos'!R483,'EV - Livianos'!R1451))</f>
        <v>8.5185557525121763E-7</v>
      </c>
      <c r="S1693" s="57">
        <f>+(IF('Panel de Control'!$C$29="Base",'EV - Livianos'!S483,'EV - Livianos'!S1451))</f>
        <v>1.2771336835853929E-6</v>
      </c>
      <c r="T1693" s="57">
        <f>+(IF('Panel de Control'!$C$29="Base",'EV - Livianos'!T483,'EV - Livianos'!T1451))</f>
        <v>1.8095587367205987E-6</v>
      </c>
      <c r="U1693" s="57">
        <f>+(IF('Panel de Control'!$C$29="Base",'EV - Livianos'!U483,'EV - Livianos'!U1451))</f>
        <v>2.4698793968677425E-6</v>
      </c>
      <c r="V1693" s="57">
        <f>+(IF('Panel de Control'!$C$29="Base",'EV - Livianos'!V483,'EV - Livianos'!V1451))</f>
        <v>3.2561798253836003E-6</v>
      </c>
      <c r="W1693" s="57">
        <f>+(IF('Panel de Control'!$C$29="Base",'EV - Livianos'!W483,'EV - Livianos'!W1451))</f>
        <v>4.1979341105373564E-6</v>
      </c>
      <c r="X1693" s="57">
        <f>+(IF('Panel de Control'!$C$29="Base",'EV - Livianos'!X483,'EV - Livianos'!X1451))</f>
        <v>5.3124215427194382E-6</v>
      </c>
      <c r="Y1693" s="57">
        <f>+(IF('Panel de Control'!$C$29="Base",'EV - Livianos'!Y483,'EV - Livianos'!Y1451))</f>
        <v>6.6005694164480397E-6</v>
      </c>
      <c r="Z1693" s="57">
        <f>+(IF('Panel de Control'!$C$29="Base",'EV - Livianos'!Z483,'EV - Livianos'!Z1451))</f>
        <v>8.038167021655585E-6</v>
      </c>
      <c r="AA1693" s="57">
        <f>+(IF('Panel de Control'!$C$29="Base",'EV - Livianos'!AA483,'EV - Livianos'!AA1451))</f>
        <v>9.7042466662658691E-6</v>
      </c>
      <c r="AB1693" s="57">
        <f>+(IF('Panel de Control'!$C$29="Base",'EV - Livianos'!AB483,'EV - Livianos'!AB1451))</f>
        <v>1.155141872128216E-5</v>
      </c>
      <c r="AC1693" s="57">
        <f>+(IF('Panel de Control'!$C$29="Base",'EV - Livianos'!AC483,'EV - Livianos'!AC1451))</f>
        <v>1.3552171711207844E-5</v>
      </c>
      <c r="AD1693" s="57">
        <f>+(IF('Panel de Control'!$C$29="Base",'EV - Livianos'!AD483,'EV - Livianos'!AD1451))</f>
        <v>1.5698661453646201E-5</v>
      </c>
      <c r="AE1693" s="57">
        <f>+(IF('Panel de Control'!$C$29="Base",'EV - Livianos'!AE483,'EV - Livianos'!AE1451))</f>
        <v>1.7963952748215893E-5</v>
      </c>
      <c r="AF1693" s="57">
        <f>+(IF('Panel de Control'!$C$29="Base",'EV - Livianos'!AF483,'EV - Livianos'!AF1451))</f>
        <v>2.0275288110728761E-5</v>
      </c>
      <c r="AG1693" s="57">
        <f>+(IF('Panel de Control'!$C$29="Base",'EV - Livianos'!AG483,'EV - Livianos'!AG1451))</f>
        <v>2.2699550668810061E-5</v>
      </c>
      <c r="AH1693" s="57">
        <f>+(IF('Panel de Control'!$C$29="Base",'EV - Livianos'!AH483,'EV - Livianos'!AH1451))</f>
        <v>2.5196185804555207E-5</v>
      </c>
      <c r="AI1693" s="57">
        <f>+(IF('Panel de Control'!$C$29="Base",'EV - Livianos'!AI483,'EV - Livianos'!AI1451))</f>
        <v>2.7717480786077341E-5</v>
      </c>
      <c r="AJ1693" s="57">
        <f>+(IF('Panel de Control'!$C$29="Base",'EV - Livianos'!AJ483,'EV - Livianos'!AJ1451))</f>
        <v>3.0229585133618836E-5</v>
      </c>
      <c r="AK1693" s="57">
        <f>+(IF('Panel de Control'!$C$29="Base",'EV - Livianos'!AK483,'EV - Livianos'!AK1451))</f>
        <v>3.2726054397022549E-5</v>
      </c>
    </row>
    <row r="1694" spans="1:37" s="65" customFormat="1" ht="17.100000000000001" customHeight="1" x14ac:dyDescent="0.2">
      <c r="A1694" s="54" t="s">
        <v>245</v>
      </c>
      <c r="B1694" s="55" t="s">
        <v>110</v>
      </c>
      <c r="C1694" s="56" t="s">
        <v>246</v>
      </c>
      <c r="D1694" s="58">
        <f t="shared" ref="D1694:AK1694" si="594">SUM(D1682:D1693)</f>
        <v>0.99999999999999989</v>
      </c>
      <c r="E1694" s="58">
        <f t="shared" si="594"/>
        <v>1</v>
      </c>
      <c r="F1694" s="58">
        <f t="shared" si="594"/>
        <v>0.99999999999999989</v>
      </c>
      <c r="G1694" s="58">
        <f t="shared" si="594"/>
        <v>0.99999999999999989</v>
      </c>
      <c r="H1694" s="58">
        <f t="shared" si="594"/>
        <v>1</v>
      </c>
      <c r="I1694" s="58">
        <f t="shared" si="594"/>
        <v>1</v>
      </c>
      <c r="J1694" s="58">
        <f t="shared" si="594"/>
        <v>1</v>
      </c>
      <c r="K1694" s="58">
        <f t="shared" si="594"/>
        <v>0.99999999999999989</v>
      </c>
      <c r="L1694" s="58">
        <f t="shared" si="594"/>
        <v>0.99999999999999989</v>
      </c>
      <c r="M1694" s="58">
        <f t="shared" si="594"/>
        <v>1</v>
      </c>
      <c r="N1694" s="58">
        <f t="shared" si="594"/>
        <v>1</v>
      </c>
      <c r="O1694" s="58">
        <f t="shared" si="594"/>
        <v>1.0000000000000002</v>
      </c>
      <c r="P1694" s="58">
        <f t="shared" si="594"/>
        <v>1</v>
      </c>
      <c r="Q1694" s="58">
        <f t="shared" si="594"/>
        <v>0.99999999999999978</v>
      </c>
      <c r="R1694" s="58">
        <f t="shared" si="594"/>
        <v>1</v>
      </c>
      <c r="S1694" s="58">
        <f t="shared" si="594"/>
        <v>1</v>
      </c>
      <c r="T1694" s="58">
        <f t="shared" si="594"/>
        <v>1</v>
      </c>
      <c r="U1694" s="58">
        <f t="shared" si="594"/>
        <v>0.99999999999999989</v>
      </c>
      <c r="V1694" s="58">
        <f t="shared" si="594"/>
        <v>0.99999999999999989</v>
      </c>
      <c r="W1694" s="58">
        <f t="shared" si="594"/>
        <v>1</v>
      </c>
      <c r="X1694" s="58">
        <f t="shared" si="594"/>
        <v>0.99999999999999989</v>
      </c>
      <c r="Y1694" s="58">
        <f t="shared" si="594"/>
        <v>0.99999999999999989</v>
      </c>
      <c r="Z1694" s="58">
        <f t="shared" si="594"/>
        <v>1</v>
      </c>
      <c r="AA1694" s="58">
        <f t="shared" si="594"/>
        <v>1.0000000000000002</v>
      </c>
      <c r="AB1694" s="58">
        <f t="shared" si="594"/>
        <v>1</v>
      </c>
      <c r="AC1694" s="58">
        <f t="shared" si="594"/>
        <v>0.99999999999999989</v>
      </c>
      <c r="AD1694" s="58">
        <f t="shared" si="594"/>
        <v>1</v>
      </c>
      <c r="AE1694" s="58">
        <f t="shared" si="594"/>
        <v>1</v>
      </c>
      <c r="AF1694" s="58">
        <f t="shared" si="594"/>
        <v>1.0000000000000002</v>
      </c>
      <c r="AG1694" s="58">
        <f t="shared" si="594"/>
        <v>1</v>
      </c>
      <c r="AH1694" s="58">
        <f t="shared" si="594"/>
        <v>1.0000000000000002</v>
      </c>
      <c r="AI1694" s="58">
        <f t="shared" si="594"/>
        <v>1</v>
      </c>
      <c r="AJ1694" s="58">
        <f t="shared" si="594"/>
        <v>1</v>
      </c>
      <c r="AK1694" s="58">
        <f t="shared" si="594"/>
        <v>0.99999999999999978</v>
      </c>
    </row>
    <row r="1697" spans="1:37" ht="17.100000000000001" customHeight="1" x14ac:dyDescent="0.25">
      <c r="A1697" s="67" t="s">
        <v>402</v>
      </c>
      <c r="C1697" t="s">
        <v>386</v>
      </c>
      <c r="D1697" s="2">
        <f>+SUM(AK1712,AK1728,AK1744,AK1760,AK1776,AK1792,AK1808,AK1824,AK1840,AK1856,AK1872,AK1888,AK1904,AK1920,AK1936)</f>
        <v>15</v>
      </c>
    </row>
    <row r="1698" spans="1:37" s="65" customFormat="1" ht="17.100000000000001" customHeight="1" x14ac:dyDescent="0.25">
      <c r="A1698" s="64" t="s">
        <v>265</v>
      </c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</row>
    <row r="1699" spans="1:37" s="65" customFormat="1" ht="17.100000000000001" customHeight="1" x14ac:dyDescent="0.25">
      <c r="A1699" s="66" t="s">
        <v>249</v>
      </c>
      <c r="B1699"/>
      <c r="C1699"/>
    </row>
    <row r="1700" spans="1:37" s="65" customFormat="1" ht="17.100000000000001" customHeight="1" x14ac:dyDescent="0.2">
      <c r="A1700" s="54" t="s">
        <v>241</v>
      </c>
      <c r="B1700" s="55" t="s">
        <v>110</v>
      </c>
      <c r="C1700" s="56" t="s">
        <v>242</v>
      </c>
      <c r="D1700" s="57">
        <f>+IF('Panel de Control'!$C$32="Base",'EV - Livianos'!D248,IF('Panel de Control'!$C$32=1,'EV - Livianos'!D490,IF('Panel de Control'!$C$32=2,'EV - Livianos'!D732,'EV - Livianos'!D974)))</f>
        <v>0.75079356597018121</v>
      </c>
      <c r="E1700" s="57">
        <f>+IF('Panel de Control'!$C$32="Base",'EV - Livianos'!E248,IF('Panel de Control'!$C$32=1,'EV - Livianos'!E490,IF('Panel de Control'!$C$32=2,'EV - Livianos'!E732,'EV - Livianos'!E974)))</f>
        <v>0.75079622931380618</v>
      </c>
      <c r="F1700" s="57">
        <f>+IF('Panel de Control'!$C$32="Base",'EV - Livianos'!F248,IF('Panel de Control'!$C$32=1,'EV - Livianos'!F490,IF('Panel de Control'!$C$32=2,'EV - Livianos'!F732,'EV - Livianos'!F974)))</f>
        <v>0.75079889262896593</v>
      </c>
      <c r="G1700" s="57">
        <f>+IF('Panel de Control'!$C$32="Base",'EV - Livianos'!G248,IF('Panel de Control'!$C$32=1,'EV - Livianos'!G490,IF('Panel de Control'!$C$32=2,'EV - Livianos'!G732,'EV - Livianos'!G974)))</f>
        <v>0.75079889262896593</v>
      </c>
      <c r="H1700" s="57">
        <f>+IF('Panel de Control'!$C$32="Base",'EV - Livianos'!H248,IF('Panel de Control'!$C$32=1,'EV - Livianos'!H490,IF('Panel de Control'!$C$32=2,'EV - Livianos'!H732,'EV - Livianos'!H974)))</f>
        <v>0.75066087777733026</v>
      </c>
      <c r="I1700" s="57">
        <f>+IF('Panel de Control'!$C$32="Base",'EV - Livianos'!I248,IF('Panel de Control'!$C$32=1,'EV - Livianos'!I490,IF('Panel de Control'!$C$32=2,'EV - Livianos'!I732,'EV - Livianos'!I974)))</f>
        <v>0.75064259658764521</v>
      </c>
      <c r="J1700" s="57">
        <f>+IF('Panel de Control'!$C$32="Base",'EV - Livianos'!J248,IF('Panel de Control'!$C$32=1,'EV - Livianos'!J490,IF('Panel de Control'!$C$32=2,'EV - Livianos'!J732,'EV - Livianos'!J974)))</f>
        <v>0.75058245012990366</v>
      </c>
      <c r="K1700" s="57">
        <f>+IF('Panel de Control'!$C$32="Base",'EV - Livianos'!K248,IF('Panel de Control'!$C$32=1,'EV - Livianos'!K490,IF('Panel de Control'!$C$32=2,'EV - Livianos'!K732,'EV - Livianos'!K974)))</f>
        <v>0.75044044408755128</v>
      </c>
      <c r="L1700" s="57">
        <f>+IF('Panel de Control'!$C$32="Base",'EV - Livianos'!L248,IF('Panel de Control'!$C$32=1,'EV - Livianos'!L490,IF('Panel de Control'!$C$32=2,'EV - Livianos'!L732,'EV - Livianos'!L974)))</f>
        <v>0.75017255536647764</v>
      </c>
      <c r="M1700" s="57">
        <f>+IF('Panel de Control'!$C$32="Base",'EV - Livianos'!M248,IF('Panel de Control'!$C$32=1,'EV - Livianos'!M490,IF('Panel de Control'!$C$32=2,'EV - Livianos'!M732,'EV - Livianos'!M974)))</f>
        <v>0.74967952993509279</v>
      </c>
      <c r="N1700" s="57">
        <f>+IF('Panel de Control'!$C$32="Base",'EV - Livianos'!N248,IF('Panel de Control'!$C$32=1,'EV - Livianos'!N490,IF('Panel de Control'!$C$32=2,'EV - Livianos'!N732,'EV - Livianos'!N974)))</f>
        <v>0.74889296097283475</v>
      </c>
      <c r="O1700" s="57">
        <f>+IF('Panel de Control'!$C$32="Base",'EV - Livianos'!O248,IF('Panel de Control'!$C$32=1,'EV - Livianos'!O490,IF('Panel de Control'!$C$32=2,'EV - Livianos'!O732,'EV - Livianos'!O974)))</f>
        <v>0.74765725846139874</v>
      </c>
      <c r="P1700" s="57">
        <f>+IF('Panel de Control'!$C$32="Base",'EV - Livianos'!P248,IF('Panel de Control'!$C$32=1,'EV - Livianos'!P490,IF('Panel de Control'!$C$32=2,'EV - Livianos'!P732,'EV - Livianos'!P974)))</f>
        <v>0.74591612770304672</v>
      </c>
      <c r="Q1700" s="57">
        <f>+IF('Panel de Control'!$C$32="Base",'EV - Livianos'!Q248,IF('Panel de Control'!$C$32=1,'EV - Livianos'!Q490,IF('Panel de Control'!$C$32=2,'EV - Livianos'!Q732,'EV - Livianos'!Q974)))</f>
        <v>0.74331940286809262</v>
      </c>
      <c r="R1700" s="57">
        <f>+IF('Panel de Control'!$C$32="Base",'EV - Livianos'!R248,IF('Panel de Control'!$C$32=1,'EV - Livianos'!R490,IF('Panel de Control'!$C$32=2,'EV - Livianos'!R732,'EV - Livianos'!R974)))</f>
        <v>0.73982165081330264</v>
      </c>
      <c r="S1700" s="57">
        <f>+IF('Panel de Control'!$C$32="Base",'EV - Livianos'!S248,IF('Panel de Control'!$C$32=1,'EV - Livianos'!S490,IF('Panel de Control'!$C$32=2,'EV - Livianos'!S732,'EV - Livianos'!S974)))</f>
        <v>0.7352169280930414</v>
      </c>
      <c r="T1700" s="57">
        <f>+IF('Panel de Control'!$C$32="Base",'EV - Livianos'!T248,IF('Panel de Control'!$C$32=1,'EV - Livianos'!T490,IF('Panel de Control'!$C$32=2,'EV - Livianos'!T732,'EV - Livianos'!T974)))</f>
        <v>0.72977751784892009</v>
      </c>
      <c r="U1700" s="57">
        <f>+IF('Panel de Control'!$C$32="Base",'EV - Livianos'!U248,IF('Panel de Control'!$C$32=1,'EV - Livianos'!U490,IF('Panel de Control'!$C$32=2,'EV - Livianos'!U732,'EV - Livianos'!U974)))</f>
        <v>0.72344138989140649</v>
      </c>
      <c r="V1700" s="57">
        <f>+IF('Panel de Control'!$C$32="Base",'EV - Livianos'!V248,IF('Panel de Control'!$C$32=1,'EV - Livianos'!V490,IF('Panel de Control'!$C$32=2,'EV - Livianos'!V732,'EV - Livianos'!V974)))</f>
        <v>0.71629045638186351</v>
      </c>
      <c r="W1700" s="57">
        <f>+IF('Panel de Control'!$C$32="Base",'EV - Livianos'!W248,IF('Panel de Control'!$C$32=1,'EV - Livianos'!W490,IF('Panel de Control'!$C$32=2,'EV - Livianos'!W732,'EV - Livianos'!W974)))</f>
        <v>0.70805986910593743</v>
      </c>
      <c r="X1700" s="57">
        <f>+IF('Panel de Control'!$C$32="Base",'EV - Livianos'!X248,IF('Panel de Control'!$C$32=1,'EV - Livianos'!X490,IF('Panel de Control'!$C$32=2,'EV - Livianos'!X732,'EV - Livianos'!X974)))</f>
        <v>0.69862557756657617</v>
      </c>
      <c r="Y1700" s="57">
        <f>+IF('Panel de Control'!$C$32="Base",'EV - Livianos'!Y248,IF('Panel de Control'!$C$32=1,'EV - Livianos'!Y490,IF('Panel de Control'!$C$32=2,'EV - Livianos'!Y732,'EV - Livianos'!Y974)))</f>
        <v>0.68814808728300214</v>
      </c>
      <c r="Z1700" s="57">
        <f>+IF('Panel de Control'!$C$32="Base",'EV - Livianos'!Z248,IF('Panel de Control'!$C$32=1,'EV - Livianos'!Z490,IF('Panel de Control'!$C$32=2,'EV - Livianos'!Z732,'EV - Livianos'!Z974)))</f>
        <v>0.67693899093830112</v>
      </c>
      <c r="AA1700" s="57">
        <f>+IF('Panel de Control'!$C$32="Base",'EV - Livianos'!AA248,IF('Panel de Control'!$C$32=1,'EV - Livianos'!AA490,IF('Panel de Control'!$C$32=2,'EV - Livianos'!AA732,'EV - Livianos'!AA974)))</f>
        <v>0.66431330272070499</v>
      </c>
      <c r="AB1700" s="57">
        <f>+IF('Panel de Control'!$C$32="Base",'EV - Livianos'!AB248,IF('Panel de Control'!$C$32=1,'EV - Livianos'!AB490,IF('Panel de Control'!$C$32=2,'EV - Livianos'!AB732,'EV - Livianos'!AB974)))</f>
        <v>0.63023192171601072</v>
      </c>
      <c r="AC1700" s="57">
        <f>+IF('Panel de Control'!$C$32="Base",'EV - Livianos'!AC248,IF('Panel de Control'!$C$32=1,'EV - Livianos'!AC490,IF('Panel de Control'!$C$32=2,'EV - Livianos'!AC732,'EV - Livianos'!AC974)))</f>
        <v>0.59774991232185215</v>
      </c>
      <c r="AD1700" s="57">
        <f>+IF('Panel de Control'!$C$32="Base",'EV - Livianos'!AD248,IF('Panel de Control'!$C$32=1,'EV - Livianos'!AD490,IF('Panel de Control'!$C$32=2,'EV - Livianos'!AD732,'EV - Livianos'!AD974)))</f>
        <v>0.56714223154038668</v>
      </c>
      <c r="AE1700" s="57">
        <f>+IF('Panel de Control'!$C$32="Base",'EV - Livianos'!AE248,IF('Panel de Control'!$C$32=1,'EV - Livianos'!AE490,IF('Panel de Control'!$C$32=2,'EV - Livianos'!AE732,'EV - Livianos'!AE974)))</f>
        <v>0.53805258655084875</v>
      </c>
      <c r="AF1700" s="57">
        <f>+IF('Panel de Control'!$C$32="Base",'EV - Livianos'!AF248,IF('Panel de Control'!$C$32=1,'EV - Livianos'!AF490,IF('Panel de Control'!$C$32=2,'EV - Livianos'!AF732,'EV - Livianos'!AF974)))</f>
        <v>0.51026148988801978</v>
      </c>
      <c r="AG1700" s="57">
        <f>+IF('Panel de Control'!$C$32="Base",'EV - Livianos'!AG248,IF('Panel de Control'!$C$32=1,'EV - Livianos'!AG490,IF('Panel de Control'!$C$32=2,'EV - Livianos'!AG732,'EV - Livianos'!AG974)))</f>
        <v>0.48411393518958834</v>
      </c>
      <c r="AH1700" s="57">
        <f>+IF('Panel de Control'!$C$32="Base",'EV - Livianos'!AH248,IF('Panel de Control'!$C$32=1,'EV - Livianos'!AH490,IF('Panel de Control'!$C$32=2,'EV - Livianos'!AH732,'EV - Livianos'!AH974)))</f>
        <v>0.45929428791173943</v>
      </c>
      <c r="AI1700" s="57">
        <f>+IF('Panel de Control'!$C$32="Base",'EV - Livianos'!AI248,IF('Panel de Control'!$C$32=1,'EV - Livianos'!AI490,IF('Panel de Control'!$C$32=2,'EV - Livianos'!AI732,'EV - Livianos'!AI974)))</f>
        <v>0.43570182897599485</v>
      </c>
      <c r="AJ1700" s="57">
        <f>+IF('Panel de Control'!$C$32="Base",'EV - Livianos'!AJ248,IF('Panel de Control'!$C$32=1,'EV - Livianos'!AJ490,IF('Panel de Control'!$C$32=2,'EV - Livianos'!AJ732,'EV - Livianos'!AJ974)))</f>
        <v>0.41341509114734198</v>
      </c>
      <c r="AK1700" s="57">
        <f>+IF('Panel de Control'!$C$32="Base",'EV - Livianos'!AK248,IF('Panel de Control'!$C$32=1,'EV - Livianos'!AK490,IF('Panel de Control'!$C$32=2,'EV - Livianos'!AK732,'EV - Livianos'!AK974)))</f>
        <v>0.39226571119301412</v>
      </c>
    </row>
    <row r="1701" spans="1:37" s="65" customFormat="1" ht="17.100000000000001" customHeight="1" x14ac:dyDescent="0.2">
      <c r="A1701" s="54" t="s">
        <v>266</v>
      </c>
      <c r="B1701" s="55" t="s">
        <v>110</v>
      </c>
      <c r="C1701" s="56" t="s">
        <v>242</v>
      </c>
      <c r="D1701" s="57">
        <f>+IF('Panel de Control'!$C$32="Base",'EV - Livianos'!D249,IF('Panel de Control'!$C$32=1,'EV - Livianos'!D491,IF('Panel de Control'!$C$32=2,'EV - Livianos'!D733,'EV - Livianos'!D975)))</f>
        <v>0</v>
      </c>
      <c r="E1701" s="57">
        <f>+IF('Panel de Control'!$C$32="Base",'EV - Livianos'!E249,IF('Panel de Control'!$C$32=1,'EV - Livianos'!E491,IF('Panel de Control'!$C$32=2,'EV - Livianos'!E733,'EV - Livianos'!E975)))</f>
        <v>0</v>
      </c>
      <c r="F1701" s="57">
        <f>+IF('Panel de Control'!$C$32="Base",'EV - Livianos'!F249,IF('Panel de Control'!$C$32=1,'EV - Livianos'!F491,IF('Panel de Control'!$C$32=2,'EV - Livianos'!F733,'EV - Livianos'!F975)))</f>
        <v>0</v>
      </c>
      <c r="G1701" s="57">
        <f>+IF('Panel de Control'!$C$32="Base",'EV - Livianos'!G249,IF('Panel de Control'!$C$32=1,'EV - Livianos'!G491,IF('Panel de Control'!$C$32=2,'EV - Livianos'!G733,'EV - Livianos'!G975)))</f>
        <v>0</v>
      </c>
      <c r="H1701" s="57">
        <f>+IF('Panel de Control'!$C$32="Base",'EV - Livianos'!H249,IF('Panel de Control'!$C$32=1,'EV - Livianos'!H491,IF('Panel de Control'!$C$32=2,'EV - Livianos'!H733,'EV - Livianos'!H975)))</f>
        <v>0</v>
      </c>
      <c r="I1701" s="57">
        <f>+IF('Panel de Control'!$C$32="Base",'EV - Livianos'!I249,IF('Panel de Control'!$C$32=1,'EV - Livianos'!I491,IF('Panel de Control'!$C$32=2,'EV - Livianos'!I733,'EV - Livianos'!I975)))</f>
        <v>0</v>
      </c>
      <c r="J1701" s="57">
        <f>+IF('Panel de Control'!$C$32="Base",'EV - Livianos'!J249,IF('Panel de Control'!$C$32=1,'EV - Livianos'!J491,IF('Panel de Control'!$C$32=2,'EV - Livianos'!J733,'EV - Livianos'!J975)))</f>
        <v>0</v>
      </c>
      <c r="K1701" s="57">
        <f>+IF('Panel de Control'!$C$32="Base",'EV - Livianos'!K249,IF('Panel de Control'!$C$32=1,'EV - Livianos'!K491,IF('Panel de Control'!$C$32=2,'EV - Livianos'!K733,'EV - Livianos'!K975)))</f>
        <v>0</v>
      </c>
      <c r="L1701" s="57">
        <f>+IF('Panel de Control'!$C$32="Base",'EV - Livianos'!L249,IF('Panel de Control'!$C$32=1,'EV - Livianos'!L491,IF('Panel de Control'!$C$32=2,'EV - Livianos'!L733,'EV - Livianos'!L975)))</f>
        <v>0</v>
      </c>
      <c r="M1701" s="57">
        <f>+IF('Panel de Control'!$C$32="Base",'EV - Livianos'!M249,IF('Panel de Control'!$C$32=1,'EV - Livianos'!M491,IF('Panel de Control'!$C$32=2,'EV - Livianos'!M733,'EV - Livianos'!M975)))</f>
        <v>0</v>
      </c>
      <c r="N1701" s="57">
        <f>+IF('Panel de Control'!$C$32="Base",'EV - Livianos'!N249,IF('Panel de Control'!$C$32=1,'EV - Livianos'!N491,IF('Panel de Control'!$C$32=2,'EV - Livianos'!N733,'EV - Livianos'!N975)))</f>
        <v>0</v>
      </c>
      <c r="O1701" s="57">
        <f>+IF('Panel de Control'!$C$32="Base",'EV - Livianos'!O249,IF('Panel de Control'!$C$32=1,'EV - Livianos'!O491,IF('Panel de Control'!$C$32=2,'EV - Livianos'!O733,'EV - Livianos'!O975)))</f>
        <v>0</v>
      </c>
      <c r="P1701" s="57">
        <f>+IF('Panel de Control'!$C$32="Base",'EV - Livianos'!P249,IF('Panel de Control'!$C$32=1,'EV - Livianos'!P491,IF('Panel de Control'!$C$32=2,'EV - Livianos'!P733,'EV - Livianos'!P975)))</f>
        <v>0</v>
      </c>
      <c r="Q1701" s="57">
        <f>+IF('Panel de Control'!$C$32="Base",'EV - Livianos'!Q249,IF('Panel de Control'!$C$32=1,'EV - Livianos'!Q491,IF('Panel de Control'!$C$32=2,'EV - Livianos'!Q733,'EV - Livianos'!Q975)))</f>
        <v>0</v>
      </c>
      <c r="R1701" s="57">
        <f>+IF('Panel de Control'!$C$32="Base",'EV - Livianos'!R249,IF('Panel de Control'!$C$32=1,'EV - Livianos'!R491,IF('Panel de Control'!$C$32=2,'EV - Livianos'!R733,'EV - Livianos'!R975)))</f>
        <v>0</v>
      </c>
      <c r="S1701" s="57">
        <f>+IF('Panel de Control'!$C$32="Base",'EV - Livianos'!S249,IF('Panel de Control'!$C$32=1,'EV - Livianos'!S491,IF('Panel de Control'!$C$32=2,'EV - Livianos'!S733,'EV - Livianos'!S975)))</f>
        <v>0</v>
      </c>
      <c r="T1701" s="57">
        <f>+IF('Panel de Control'!$C$32="Base",'EV - Livianos'!T249,IF('Panel de Control'!$C$32=1,'EV - Livianos'!T491,IF('Panel de Control'!$C$32=2,'EV - Livianos'!T733,'EV - Livianos'!T975)))</f>
        <v>0</v>
      </c>
      <c r="U1701" s="57">
        <f>+IF('Panel de Control'!$C$32="Base",'EV - Livianos'!U249,IF('Panel de Control'!$C$32=1,'EV - Livianos'!U491,IF('Panel de Control'!$C$32=2,'EV - Livianos'!U733,'EV - Livianos'!U975)))</f>
        <v>0</v>
      </c>
      <c r="V1701" s="57">
        <f>+IF('Panel de Control'!$C$32="Base",'EV - Livianos'!V249,IF('Panel de Control'!$C$32=1,'EV - Livianos'!V491,IF('Panel de Control'!$C$32=2,'EV - Livianos'!V733,'EV - Livianos'!V975)))</f>
        <v>0</v>
      </c>
      <c r="W1701" s="57">
        <f>+IF('Panel de Control'!$C$32="Base",'EV - Livianos'!W249,IF('Panel de Control'!$C$32=1,'EV - Livianos'!W491,IF('Panel de Control'!$C$32=2,'EV - Livianos'!W733,'EV - Livianos'!W975)))</f>
        <v>0</v>
      </c>
      <c r="X1701" s="57">
        <f>+IF('Panel de Control'!$C$32="Base",'EV - Livianos'!X249,IF('Panel de Control'!$C$32=1,'EV - Livianos'!X491,IF('Panel de Control'!$C$32=2,'EV - Livianos'!X733,'EV - Livianos'!X975)))</f>
        <v>0</v>
      </c>
      <c r="Y1701" s="57">
        <f>+IF('Panel de Control'!$C$32="Base",'EV - Livianos'!Y249,IF('Panel de Control'!$C$32=1,'EV - Livianos'!Y491,IF('Panel de Control'!$C$32=2,'EV - Livianos'!Y733,'EV - Livianos'!Y975)))</f>
        <v>0</v>
      </c>
      <c r="Z1701" s="57">
        <f>+IF('Panel de Control'!$C$32="Base",'EV - Livianos'!Z249,IF('Panel de Control'!$C$32=1,'EV - Livianos'!Z491,IF('Panel de Control'!$C$32=2,'EV - Livianos'!Z733,'EV - Livianos'!Z975)))</f>
        <v>0</v>
      </c>
      <c r="AA1701" s="57">
        <f>+IF('Panel de Control'!$C$32="Base",'EV - Livianos'!AA249,IF('Panel de Control'!$C$32=1,'EV - Livianos'!AA491,IF('Panel de Control'!$C$32=2,'EV - Livianos'!AA733,'EV - Livianos'!AA975)))</f>
        <v>0</v>
      </c>
      <c r="AB1701" s="57">
        <f>+IF('Panel de Control'!$C$32="Base",'EV - Livianos'!AB249,IF('Panel de Control'!$C$32=1,'EV - Livianos'!AB491,IF('Panel de Control'!$C$32=2,'EV - Livianos'!AB733,'EV - Livianos'!AB975)))</f>
        <v>0</v>
      </c>
      <c r="AC1701" s="57">
        <f>+IF('Panel de Control'!$C$32="Base",'EV - Livianos'!AC249,IF('Panel de Control'!$C$32=1,'EV - Livianos'!AC491,IF('Panel de Control'!$C$32=2,'EV - Livianos'!AC733,'EV - Livianos'!AC975)))</f>
        <v>0</v>
      </c>
      <c r="AD1701" s="57">
        <f>+IF('Panel de Control'!$C$32="Base",'EV - Livianos'!AD249,IF('Panel de Control'!$C$32=1,'EV - Livianos'!AD491,IF('Panel de Control'!$C$32=2,'EV - Livianos'!AD733,'EV - Livianos'!AD975)))</f>
        <v>0</v>
      </c>
      <c r="AE1701" s="57">
        <f>+IF('Panel de Control'!$C$32="Base",'EV - Livianos'!AE249,IF('Panel de Control'!$C$32=1,'EV - Livianos'!AE491,IF('Panel de Control'!$C$32=2,'EV - Livianos'!AE733,'EV - Livianos'!AE975)))</f>
        <v>0</v>
      </c>
      <c r="AF1701" s="57">
        <f>+IF('Panel de Control'!$C$32="Base",'EV - Livianos'!AF249,IF('Panel de Control'!$C$32=1,'EV - Livianos'!AF491,IF('Panel de Control'!$C$32=2,'EV - Livianos'!AF733,'EV - Livianos'!AF975)))</f>
        <v>0</v>
      </c>
      <c r="AG1701" s="57">
        <f>+IF('Panel de Control'!$C$32="Base",'EV - Livianos'!AG249,IF('Panel de Control'!$C$32=1,'EV - Livianos'!AG491,IF('Panel de Control'!$C$32=2,'EV - Livianos'!AG733,'EV - Livianos'!AG975)))</f>
        <v>0</v>
      </c>
      <c r="AH1701" s="57">
        <f>+IF('Panel de Control'!$C$32="Base",'EV - Livianos'!AH249,IF('Panel de Control'!$C$32=1,'EV - Livianos'!AH491,IF('Panel de Control'!$C$32=2,'EV - Livianos'!AH733,'EV - Livianos'!AH975)))</f>
        <v>0</v>
      </c>
      <c r="AI1701" s="57">
        <f>+IF('Panel de Control'!$C$32="Base",'EV - Livianos'!AI249,IF('Panel de Control'!$C$32=1,'EV - Livianos'!AI491,IF('Panel de Control'!$C$32=2,'EV - Livianos'!AI733,'EV - Livianos'!AI975)))</f>
        <v>0</v>
      </c>
      <c r="AJ1701" s="57">
        <f>+IF('Panel de Control'!$C$32="Base",'EV - Livianos'!AJ249,IF('Panel de Control'!$C$32=1,'EV - Livianos'!AJ491,IF('Panel de Control'!$C$32=2,'EV - Livianos'!AJ733,'EV - Livianos'!AJ975)))</f>
        <v>0</v>
      </c>
      <c r="AK1701" s="57">
        <f>+IF('Panel de Control'!$C$32="Base",'EV - Livianos'!AK249,IF('Panel de Control'!$C$32=1,'EV - Livianos'!AK491,IF('Panel de Control'!$C$32=2,'EV - Livianos'!AK733,'EV - Livianos'!AK975)))</f>
        <v>0</v>
      </c>
    </row>
    <row r="1702" spans="1:37" s="65" customFormat="1" ht="17.100000000000001" customHeight="1" x14ac:dyDescent="0.2">
      <c r="A1702" s="54" t="s">
        <v>267</v>
      </c>
      <c r="B1702" s="55" t="s">
        <v>110</v>
      </c>
      <c r="C1702" s="56" t="s">
        <v>242</v>
      </c>
      <c r="D1702" s="57">
        <f>+IF('Panel de Control'!$C$32="Base",'EV - Livianos'!D250,IF('Panel de Control'!$C$32=1,'EV - Livianos'!D492,IF('Panel de Control'!$C$32=2,'EV - Livianos'!D734,'EV - Livianos'!D976)))</f>
        <v>0</v>
      </c>
      <c r="E1702" s="57">
        <f>+IF('Panel de Control'!$C$32="Base",'EV - Livianos'!E250,IF('Panel de Control'!$C$32=1,'EV - Livianos'!E492,IF('Panel de Control'!$C$32=2,'EV - Livianos'!E734,'EV - Livianos'!E976)))</f>
        <v>0</v>
      </c>
      <c r="F1702" s="57">
        <f>+IF('Panel de Control'!$C$32="Base",'EV - Livianos'!F250,IF('Panel de Control'!$C$32=1,'EV - Livianos'!F492,IF('Panel de Control'!$C$32=2,'EV - Livianos'!F734,'EV - Livianos'!F976)))</f>
        <v>0</v>
      </c>
      <c r="G1702" s="57">
        <f>+IF('Panel de Control'!$C$32="Base",'EV - Livianos'!G250,IF('Panel de Control'!$C$32=1,'EV - Livianos'!G492,IF('Panel de Control'!$C$32=2,'EV - Livianos'!G734,'EV - Livianos'!G976)))</f>
        <v>0</v>
      </c>
      <c r="H1702" s="57">
        <f>+IF('Panel de Control'!$C$32="Base",'EV - Livianos'!H250,IF('Panel de Control'!$C$32=1,'EV - Livianos'!H492,IF('Panel de Control'!$C$32=2,'EV - Livianos'!H734,'EV - Livianos'!H976)))</f>
        <v>6.9266690052479386E-6</v>
      </c>
      <c r="I1702" s="57">
        <f>+IF('Panel de Control'!$C$32="Base",'EV - Livianos'!I250,IF('Panel de Control'!$C$32=1,'EV - Livianos'!I492,IF('Panel de Control'!$C$32=2,'EV - Livianos'!I734,'EV - Livianos'!I976)))</f>
        <v>1.5744764091652513E-5</v>
      </c>
      <c r="J1702" s="57">
        <f>+IF('Panel de Control'!$C$32="Base",'EV - Livianos'!J250,IF('Panel de Control'!$C$32=1,'EV - Livianos'!J492,IF('Panel de Control'!$C$32=2,'EV - Livianos'!J734,'EV - Livianos'!J976)))</f>
        <v>4.1614278320759199E-5</v>
      </c>
      <c r="K1702" s="57">
        <f>+IF('Panel de Control'!$C$32="Base",'EV - Livianos'!K250,IF('Panel de Control'!$C$32=1,'EV - Livianos'!K492,IF('Panel de Control'!$C$32=2,'EV - Livianos'!K734,'EV - Livianos'!K976)))</f>
        <v>9.5806569690492423E-5</v>
      </c>
      <c r="L1702" s="57">
        <f>+IF('Panel de Control'!$C$32="Base",'EV - Livianos'!L250,IF('Panel de Control'!$C$32=1,'EV - Livianos'!L492,IF('Panel de Control'!$C$32=2,'EV - Livianos'!L734,'EV - Livianos'!L976)))</f>
        <v>1.8577313618052145E-4</v>
      </c>
      <c r="M1702" s="57">
        <f>+IF('Panel de Control'!$C$32="Base",'EV - Livianos'!M250,IF('Panel de Control'!$C$32=1,'EV - Livianos'!M492,IF('Panel de Control'!$C$32=2,'EV - Livianos'!M734,'EV - Livianos'!M976)))</f>
        <v>3.3356524366078916E-4</v>
      </c>
      <c r="N1702" s="57">
        <f>+IF('Panel de Control'!$C$32="Base",'EV - Livianos'!N250,IF('Panel de Control'!$C$32=1,'EV - Livianos'!N492,IF('Panel de Control'!$C$32=2,'EV - Livianos'!N734,'EV - Livianos'!N976)))</f>
        <v>5.5330126474515339E-4</v>
      </c>
      <c r="O1702" s="57">
        <f>+IF('Panel de Control'!$C$32="Base",'EV - Livianos'!O250,IF('Panel de Control'!$C$32=1,'EV - Livianos'!O492,IF('Panel de Control'!$C$32=2,'EV - Livianos'!O734,'EV - Livianos'!O976)))</f>
        <v>8.8108134290110684E-4</v>
      </c>
      <c r="P1702" s="57">
        <f>+IF('Panel de Control'!$C$32="Base",'EV - Livianos'!P250,IF('Panel de Control'!$C$32=1,'EV - Livianos'!P492,IF('Panel de Control'!$C$32=2,'EV - Livianos'!P734,'EV - Livianos'!P976)))</f>
        <v>1.3356580867566804E-3</v>
      </c>
      <c r="Q1702" s="57">
        <f>+IF('Panel de Control'!$C$32="Base",'EV - Livianos'!Q250,IF('Panel de Control'!$C$32=1,'EV - Livianos'!Q492,IF('Panel de Control'!$C$32=2,'EV - Livianos'!Q734,'EV - Livianos'!Q976)))</f>
        <v>1.9666383972155098E-3</v>
      </c>
      <c r="R1702" s="57">
        <f>+IF('Panel de Control'!$C$32="Base",'EV - Livianos'!R250,IF('Panel de Control'!$C$32=1,'EV - Livianos'!R492,IF('Panel de Control'!$C$32=2,'EV - Livianos'!R734,'EV - Livianos'!R976)))</f>
        <v>2.7143575120442726E-3</v>
      </c>
      <c r="S1702" s="57">
        <f>+IF('Panel de Control'!$C$32="Base",'EV - Livianos'!S250,IF('Panel de Control'!$C$32=1,'EV - Livianos'!S492,IF('Panel de Control'!$C$32=2,'EV - Livianos'!S734,'EV - Livianos'!S976)))</f>
        <v>3.5987761951276113E-3</v>
      </c>
      <c r="T1702" s="57">
        <f>+IF('Panel de Control'!$C$32="Base",'EV - Livianos'!T250,IF('Panel de Control'!$C$32=1,'EV - Livianos'!T492,IF('Panel de Control'!$C$32=2,'EV - Livianos'!T734,'EV - Livianos'!T976)))</f>
        <v>4.6165548475017191E-3</v>
      </c>
      <c r="U1702" s="57">
        <f>+IF('Panel de Control'!$C$32="Base",'EV - Livianos'!U250,IF('Panel de Control'!$C$32=1,'EV - Livianos'!U492,IF('Panel de Control'!$C$32=2,'EV - Livianos'!U734,'EV - Livianos'!U976)))</f>
        <v>5.7850193467129064E-3</v>
      </c>
      <c r="V1702" s="57">
        <f>+IF('Panel de Control'!$C$32="Base",'EV - Livianos'!V250,IF('Panel de Control'!$C$32=1,'EV - Livianos'!V492,IF('Panel de Control'!$C$32=2,'EV - Livianos'!V734,'EV - Livianos'!V976)))</f>
        <v>7.0909877969377259E-3</v>
      </c>
      <c r="W1702" s="57">
        <f>+IF('Panel de Control'!$C$32="Base",'EV - Livianos'!W250,IF('Panel de Control'!$C$32=1,'EV - Livianos'!W492,IF('Panel de Control'!$C$32=2,'EV - Livianos'!W734,'EV - Livianos'!W976)))</f>
        <v>8.5474244952889935E-3</v>
      </c>
      <c r="X1702" s="57">
        <f>+IF('Panel de Control'!$C$32="Base",'EV - Livianos'!X250,IF('Panel de Control'!$C$32=1,'EV - Livianos'!X492,IF('Panel de Control'!$C$32=2,'EV - Livianos'!X734,'EV - Livianos'!X976)))</f>
        <v>1.014942295165369E-2</v>
      </c>
      <c r="Y1702" s="57">
        <f>+IF('Panel de Control'!$C$32="Base",'EV - Livianos'!Y250,IF('Panel de Control'!$C$32=1,'EV - Livianos'!Y492,IF('Panel de Control'!$C$32=2,'EV - Livianos'!Y734,'EV - Livianos'!Y976)))</f>
        <v>1.1877284616306645E-2</v>
      </c>
      <c r="Z1702" s="57">
        <f>+IF('Panel de Control'!$C$32="Base",'EV - Livianos'!Z250,IF('Panel de Control'!$C$32=1,'EV - Livianos'!Z492,IF('Panel de Control'!$C$32=2,'EV - Livianos'!Z734,'EV - Livianos'!Z976)))</f>
        <v>1.3733236084860441E-2</v>
      </c>
      <c r="AA1702" s="57">
        <f>+IF('Panel de Control'!$C$32="Base",'EV - Livianos'!AA250,IF('Panel de Control'!$C$32=1,'EV - Livianos'!AA492,IF('Panel de Control'!$C$32=2,'EV - Livianos'!AA734,'EV - Livianos'!AA976)))</f>
        <v>1.569600000869275E-2</v>
      </c>
      <c r="AB1702" s="57">
        <f>+IF('Panel de Control'!$C$32="Base",'EV - Livianos'!AB250,IF('Panel de Control'!$C$32=1,'EV - Livianos'!AB492,IF('Panel de Control'!$C$32=2,'EV - Livianos'!AB734,'EV - Livianos'!AB976)))</f>
        <v>2.003972722226232E-2</v>
      </c>
      <c r="AC1702" s="57">
        <f>+IF('Panel de Control'!$C$32="Base",'EV - Livianos'!AC250,IF('Panel de Control'!$C$32=1,'EV - Livianos'!AC492,IF('Panel de Control'!$C$32=2,'EV - Livianos'!AC734,'EV - Livianos'!AC976)))</f>
        <v>2.4118338867864672E-2</v>
      </c>
      <c r="AD1702" s="57">
        <f>+IF('Panel de Control'!$C$32="Base",'EV - Livianos'!AD250,IF('Panel de Control'!$C$32=1,'EV - Livianos'!AD492,IF('Panel de Control'!$C$32=2,'EV - Livianos'!AD734,'EV - Livianos'!AD976)))</f>
        <v>2.7812834643779843E-2</v>
      </c>
      <c r="AE1702" s="57">
        <f>+IF('Panel de Control'!$C$32="Base",'EV - Livianos'!AE250,IF('Panel de Control'!$C$32=1,'EV - Livianos'!AE492,IF('Panel de Control'!$C$32=2,'EV - Livianos'!AE734,'EV - Livianos'!AE976)))</f>
        <v>3.121888239977598E-2</v>
      </c>
      <c r="AF1702" s="57">
        <f>+IF('Panel de Control'!$C$32="Base",'EV - Livianos'!AF250,IF('Panel de Control'!$C$32=1,'EV - Livianos'!AF492,IF('Panel de Control'!$C$32=2,'EV - Livianos'!AF734,'EV - Livianos'!AF976)))</f>
        <v>3.4500120978077385E-2</v>
      </c>
      <c r="AG1702" s="57">
        <f>+IF('Panel de Control'!$C$32="Base",'EV - Livianos'!AG250,IF('Panel de Control'!$C$32=1,'EV - Livianos'!AG492,IF('Panel de Control'!$C$32=2,'EV - Livianos'!AG734,'EV - Livianos'!AG976)))</f>
        <v>3.7418436625816544E-2</v>
      </c>
      <c r="AH1702" s="57">
        <f>+IF('Panel de Control'!$C$32="Base",'EV - Livianos'!AH250,IF('Panel de Control'!$C$32=1,'EV - Livianos'!AH492,IF('Panel de Control'!$C$32=2,'EV - Livianos'!AH734,'EV - Livianos'!AH976)))</f>
        <v>4.0101514792589367E-2</v>
      </c>
      <c r="AI1702" s="57">
        <f>+IF('Panel de Control'!$C$32="Base",'EV - Livianos'!AI250,IF('Panel de Control'!$C$32=1,'EV - Livianos'!AI492,IF('Panel de Control'!$C$32=2,'EV - Livianos'!AI734,'EV - Livianos'!AI976)))</f>
        <v>4.2587131657151424E-2</v>
      </c>
      <c r="AJ1702" s="57">
        <f>+IF('Panel de Control'!$C$32="Base",'EV - Livianos'!AJ250,IF('Panel de Control'!$C$32=1,'EV - Livianos'!AJ492,IF('Panel de Control'!$C$32=2,'EV - Livianos'!AJ734,'EV - Livianos'!AJ976)))</f>
        <v>4.4863780905817351E-2</v>
      </c>
      <c r="AK1702" s="57">
        <f>+IF('Panel de Control'!$C$32="Base",'EV - Livianos'!AK250,IF('Panel de Control'!$C$32=1,'EV - Livianos'!AK492,IF('Panel de Control'!$C$32=2,'EV - Livianos'!AK734,'EV - Livianos'!AK976)))</f>
        <v>4.6954402328554162E-2</v>
      </c>
    </row>
    <row r="1703" spans="1:37" s="65" customFormat="1" ht="17.100000000000001" customHeight="1" x14ac:dyDescent="0.2">
      <c r="A1703" s="54" t="s">
        <v>243</v>
      </c>
      <c r="B1703" s="55" t="s">
        <v>110</v>
      </c>
      <c r="C1703" s="56" t="s">
        <v>242</v>
      </c>
      <c r="D1703" s="57">
        <f>+IF('Panel de Control'!$C$32="Base",'EV - Livianos'!D251,IF('Panel de Control'!$C$32=1,'EV - Livianos'!D493,IF('Panel de Control'!$C$32=2,'EV - Livianos'!D735,'EV - Livianos'!D977)))</f>
        <v>0.24845829102762784</v>
      </c>
      <c r="E1703" s="57">
        <f>+IF('Panel de Control'!$C$32="Base",'EV - Livianos'!E251,IF('Panel de Control'!$C$32=1,'EV - Livianos'!E493,IF('Panel de Control'!$C$32=2,'EV - Livianos'!E735,'EV - Livianos'!E977)))</f>
        <v>0.24845563556574543</v>
      </c>
      <c r="F1703" s="57">
        <f>+IF('Panel de Control'!$C$32="Base",'EV - Livianos'!F251,IF('Panel de Control'!$C$32=1,'EV - Livianos'!F493,IF('Panel de Control'!$C$32=2,'EV - Livianos'!F735,'EV - Livianos'!F977)))</f>
        <v>0.24845298013224396</v>
      </c>
      <c r="G1703" s="57">
        <f>+IF('Panel de Control'!$C$32="Base",'EV - Livianos'!G251,IF('Panel de Control'!$C$32=1,'EV - Livianos'!G493,IF('Panel de Control'!$C$32=2,'EV - Livianos'!G735,'EV - Livianos'!G977)))</f>
        <v>0.24845298013224396</v>
      </c>
      <c r="H1703" s="57">
        <f>+IF('Panel de Control'!$C$32="Base",'EV - Livianos'!H251,IF('Panel de Control'!$C$32=1,'EV - Livianos'!H493,IF('Panel de Control'!$C$32=2,'EV - Livianos'!H735,'EV - Livianos'!H977)))</f>
        <v>0.24831972566427499</v>
      </c>
      <c r="I1703" s="57">
        <f>+IF('Panel de Control'!$C$32="Base",'EV - Livianos'!I251,IF('Panel de Control'!$C$32=1,'EV - Livianos'!I493,IF('Panel de Control'!$C$32=2,'EV - Livianos'!I735,'EV - Livianos'!I977)))</f>
        <v>0.24830599136427489</v>
      </c>
      <c r="J1703" s="57">
        <f>+IF('Panel de Control'!$C$32="Base",'EV - Livianos'!J251,IF('Panel de Control'!$C$32=1,'EV - Livianos'!J493,IF('Panel de Control'!$C$32=2,'EV - Livianos'!J735,'EV - Livianos'!J977)))</f>
        <v>0.24825925461244394</v>
      </c>
      <c r="K1703" s="57">
        <f>+IF('Panel de Control'!$C$32="Base",'EV - Livianos'!K251,IF('Panel de Control'!$C$32=1,'EV - Livianos'!K493,IF('Panel de Control'!$C$32=2,'EV - Livianos'!K735,'EV - Livianos'!K977)))</f>
        <v>0.24814553727921818</v>
      </c>
      <c r="L1703" s="57">
        <f>+IF('Panel de Control'!$C$32="Base",'EV - Livianos'!L251,IF('Panel de Control'!$C$32=1,'EV - Livianos'!L493,IF('Panel de Control'!$C$32=2,'EV - Livianos'!L735,'EV - Livianos'!L977)))</f>
        <v>0.24792509240643479</v>
      </c>
      <c r="M1703" s="57">
        <f>+IF('Panel de Control'!$C$32="Base",'EV - Livianos'!M251,IF('Panel de Control'!$C$32=1,'EV - Livianos'!M493,IF('Panel de Control'!$C$32=2,'EV - Livianos'!M735,'EV - Livianos'!M977)))</f>
        <v>0.24751111547153884</v>
      </c>
      <c r="N1703" s="57">
        <f>+IF('Panel de Control'!$C$32="Base",'EV - Livianos'!N251,IF('Panel de Control'!$C$32=1,'EV - Livianos'!N493,IF('Panel de Control'!$C$32=2,'EV - Livianos'!N735,'EV - Livianos'!N977)))</f>
        <v>0.2468441781320648</v>
      </c>
      <c r="O1703" s="57">
        <f>+IF('Panel de Control'!$C$32="Base",'EV - Livianos'!O251,IF('Panel de Control'!$C$32=1,'EV - Livianos'!O493,IF('Panel de Control'!$C$32=2,'EV - Livianos'!O735,'EV - Livianos'!O977)))</f>
        <v>0.2457914670375469</v>
      </c>
      <c r="P1703" s="57">
        <f>+IF('Panel de Control'!$C$32="Base",'EV - Livianos'!P251,IF('Panel de Control'!$C$32=1,'EV - Livianos'!P493,IF('Panel de Control'!$C$32=2,'EV - Livianos'!P735,'EV - Livianos'!P977)))</f>
        <v>0.24431214851342328</v>
      </c>
      <c r="Q1703" s="57">
        <f>+IF('Panel de Control'!$C$32="Base",'EV - Livianos'!Q251,IF('Panel de Control'!$C$32=1,'EV - Livianos'!Q493,IF('Panel de Control'!$C$32=2,'EV - Livianos'!Q735,'EV - Livianos'!Q977)))</f>
        <v>0.24209948169644466</v>
      </c>
      <c r="R1703" s="57">
        <f>+IF('Panel de Control'!$C$32="Base",'EV - Livianos'!R251,IF('Panel de Control'!$C$32=1,'EV - Livianos'!R493,IF('Panel de Control'!$C$32=2,'EV - Livianos'!R735,'EV - Livianos'!R977)))</f>
        <v>0.23910134960394863</v>
      </c>
      <c r="S1703" s="57">
        <f>+IF('Panel de Control'!$C$32="Base",'EV - Livianos'!S251,IF('Panel de Control'!$C$32=1,'EV - Livianos'!S493,IF('Panel de Control'!$C$32=2,'EV - Livianos'!S735,'EV - Livianos'!S977)))</f>
        <v>0.23516264294531508</v>
      </c>
      <c r="T1703" s="57">
        <f>+IF('Panel de Control'!$C$32="Base",'EV - Livianos'!T251,IF('Panel de Control'!$C$32=1,'EV - Livianos'!T493,IF('Panel de Control'!$C$32=2,'EV - Livianos'!T735,'EV - Livianos'!T977)))</f>
        <v>0.23057841665922391</v>
      </c>
      <c r="U1703" s="57">
        <f>+IF('Panel de Control'!$C$32="Base",'EV - Livianos'!U251,IF('Panel de Control'!$C$32=1,'EV - Livianos'!U493,IF('Panel de Control'!$C$32=2,'EV - Livianos'!U735,'EV - Livianos'!U977)))</f>
        <v>0.22533875490923067</v>
      </c>
      <c r="V1703" s="57">
        <f>+IF('Panel de Control'!$C$32="Base",'EV - Livianos'!V251,IF('Panel de Control'!$C$32=1,'EV - Livianos'!V493,IF('Panel de Control'!$C$32=2,'EV - Livianos'!V735,'EV - Livianos'!V977)))</f>
        <v>0.21955538973307895</v>
      </c>
      <c r="W1703" s="57">
        <f>+IF('Panel de Control'!$C$32="Base",'EV - Livianos'!W251,IF('Panel de Control'!$C$32=1,'EV - Livianos'!W493,IF('Panel de Control'!$C$32=2,'EV - Livianos'!W735,'EV - Livianos'!W977)))</f>
        <v>0.21305127799048657</v>
      </c>
      <c r="X1703" s="57">
        <f>+IF('Panel de Control'!$C$32="Base",'EV - Livianos'!X251,IF('Panel de Control'!$C$32=1,'EV - Livianos'!X493,IF('Panel de Control'!$C$32=2,'EV - Livianos'!X735,'EV - Livianos'!X977)))</f>
        <v>0.20578766759746478</v>
      </c>
      <c r="Y1703" s="57">
        <f>+IF('Panel de Control'!$C$32="Base",'EV - Livianos'!Y251,IF('Panel de Control'!$C$32=1,'EV - Livianos'!Y493,IF('Panel de Control'!$C$32=2,'EV - Livianos'!Y735,'EV - Livianos'!Y977)))</f>
        <v>0.19796568650680102</v>
      </c>
      <c r="Z1703" s="57">
        <f>+IF('Panel de Control'!$C$32="Base",'EV - Livianos'!Z251,IF('Panel de Control'!$C$32=1,'EV - Livianos'!Z493,IF('Panel de Control'!$C$32=2,'EV - Livianos'!Z735,'EV - Livianos'!Z977)))</f>
        <v>0.18989679411829685</v>
      </c>
      <c r="AA1703" s="57">
        <f>+IF('Panel de Control'!$C$32="Base",'EV - Livianos'!AA251,IF('Panel de Control'!$C$32=1,'EV - Livianos'!AA493,IF('Panel de Control'!$C$32=2,'EV - Livianos'!AA735,'EV - Livianos'!AA977)))</f>
        <v>0.1811102319966299</v>
      </c>
      <c r="AB1703" s="57">
        <f>+IF('Panel de Control'!$C$32="Base",'EV - Livianos'!AB251,IF('Panel de Control'!$C$32=1,'EV - Livianos'!AB493,IF('Panel de Control'!$C$32=2,'EV - Livianos'!AB735,'EV - Livianos'!AB977)))</f>
        <v>0.16735209920812741</v>
      </c>
      <c r="AC1703" s="57">
        <f>+IF('Panel de Control'!$C$32="Base",'EV - Livianos'!AC251,IF('Panel de Control'!$C$32=1,'EV - Livianos'!AC493,IF('Panel de Control'!$C$32=2,'EV - Livianos'!AC735,'EV - Livianos'!AC977)))</f>
        <v>0.15429431395351773</v>
      </c>
      <c r="AD1703" s="57">
        <f>+IF('Panel de Control'!$C$32="Base",'EV - Livianos'!AD251,IF('Panel de Control'!$C$32=1,'EV - Livianos'!AD493,IF('Panel de Control'!$C$32=2,'EV - Livianos'!AD735,'EV - Livianos'!AD977)))</f>
        <v>0.14195343013658893</v>
      </c>
      <c r="AE1703" s="57">
        <f>+IF('Panel de Control'!$C$32="Base",'EV - Livianos'!AE251,IF('Panel de Control'!$C$32=1,'EV - Livianos'!AE493,IF('Panel de Control'!$C$32=2,'EV - Livianos'!AE735,'EV - Livianos'!AE977)))</f>
        <v>0.13032690345764614</v>
      </c>
      <c r="AF1703" s="57">
        <f>+IF('Panel de Control'!$C$32="Base",'EV - Livianos'!AF251,IF('Panel de Control'!$C$32=1,'EV - Livianos'!AF493,IF('Panel de Control'!$C$32=2,'EV - Livianos'!AF735,'EV - Livianos'!AF977)))</f>
        <v>0.11955048420685617</v>
      </c>
      <c r="AG1703" s="57">
        <f>+IF('Panel de Control'!$C$32="Base",'EV - Livianos'!AG251,IF('Panel de Control'!$C$32=1,'EV - Livianos'!AG493,IF('Panel de Control'!$C$32=2,'EV - Livianos'!AG735,'EV - Livianos'!AG977)))</f>
        <v>0.10946690429117956</v>
      </c>
      <c r="AH1703" s="57">
        <f>+IF('Panel de Control'!$C$32="Base",'EV - Livianos'!AH251,IF('Panel de Control'!$C$32=1,'EV - Livianos'!AH493,IF('Panel de Control'!$C$32=2,'EV - Livianos'!AH735,'EV - Livianos'!AH977)))</f>
        <v>0.10009423662058073</v>
      </c>
      <c r="AI1703" s="57">
        <f>+IF('Panel de Control'!$C$32="Base",'EV - Livianos'!AI251,IF('Panel de Control'!$C$32=1,'EV - Livianos'!AI493,IF('Panel de Control'!$C$32=2,'EV - Livianos'!AI735,'EV - Livianos'!AI977)))</f>
        <v>9.1428091990391452E-2</v>
      </c>
      <c r="AJ1703" s="57">
        <f>+IF('Panel de Control'!$C$32="Base",'EV - Livianos'!AJ251,IF('Panel de Control'!$C$32=1,'EV - Livianos'!AJ493,IF('Panel de Control'!$C$32=2,'EV - Livianos'!AJ735,'EV - Livianos'!AJ977)))</f>
        <v>8.3474408931316441E-2</v>
      </c>
      <c r="AK1703" s="57">
        <f>+IF('Panel de Control'!$C$32="Base",'EV - Livianos'!AK251,IF('Panel de Control'!$C$32=1,'EV - Livianos'!AK493,IF('Panel de Control'!$C$32=2,'EV - Livianos'!AK735,'EV - Livianos'!AK977)))</f>
        <v>7.6158575715962559E-2</v>
      </c>
    </row>
    <row r="1704" spans="1:37" s="65" customFormat="1" ht="17.100000000000001" customHeight="1" x14ac:dyDescent="0.2">
      <c r="A1704" s="54" t="s">
        <v>244</v>
      </c>
      <c r="B1704" s="55" t="s">
        <v>110</v>
      </c>
      <c r="C1704" s="56" t="s">
        <v>242</v>
      </c>
      <c r="D1704" s="57">
        <f>+IF('Panel de Control'!$C$32="Base",'EV - Livianos'!D252,IF('Panel de Control'!$C$32=1,'EV - Livianos'!D494,IF('Panel de Control'!$C$32=2,'EV - Livianos'!D736,'EV - Livianos'!D978)))</f>
        <v>0</v>
      </c>
      <c r="E1704" s="57">
        <f>+IF('Panel de Control'!$C$32="Base",'EV - Livianos'!E252,IF('Panel de Control'!$C$32=1,'EV - Livianos'!E494,IF('Panel de Control'!$C$32=2,'EV - Livianos'!E736,'EV - Livianos'!E978)))</f>
        <v>0</v>
      </c>
      <c r="F1704" s="57">
        <f>+IF('Panel de Control'!$C$32="Base",'EV - Livianos'!F252,IF('Panel de Control'!$C$32=1,'EV - Livianos'!F494,IF('Panel de Control'!$C$32=2,'EV - Livianos'!F736,'EV - Livianos'!F978)))</f>
        <v>0</v>
      </c>
      <c r="G1704" s="57">
        <f>+IF('Panel de Control'!$C$32="Base",'EV - Livianos'!G252,IF('Panel de Control'!$C$32=1,'EV - Livianos'!G494,IF('Panel de Control'!$C$32=2,'EV - Livianos'!G736,'EV - Livianos'!G978)))</f>
        <v>0</v>
      </c>
      <c r="H1704" s="57">
        <f>+IF('Panel de Control'!$C$32="Base",'EV - Livianos'!H252,IF('Panel de Control'!$C$32=1,'EV - Livianos'!H494,IF('Panel de Control'!$C$32=2,'EV - Livianos'!H736,'EV - Livianos'!H978)))</f>
        <v>0</v>
      </c>
      <c r="I1704" s="57">
        <f>+IF('Panel de Control'!$C$32="Base",'EV - Livianos'!I252,IF('Panel de Control'!$C$32=1,'EV - Livianos'!I494,IF('Panel de Control'!$C$32=2,'EV - Livianos'!I736,'EV - Livianos'!I978)))</f>
        <v>0</v>
      </c>
      <c r="J1704" s="57">
        <f>+IF('Panel de Control'!$C$32="Base",'EV - Livianos'!J252,IF('Panel de Control'!$C$32=1,'EV - Livianos'!J494,IF('Panel de Control'!$C$32=2,'EV - Livianos'!J736,'EV - Livianos'!J978)))</f>
        <v>0</v>
      </c>
      <c r="K1704" s="57">
        <f>+IF('Panel de Control'!$C$32="Base",'EV - Livianos'!K252,IF('Panel de Control'!$C$32=1,'EV - Livianos'!K494,IF('Panel de Control'!$C$32=2,'EV - Livianos'!K736,'EV - Livianos'!K978)))</f>
        <v>0</v>
      </c>
      <c r="L1704" s="57">
        <f>+IF('Panel de Control'!$C$32="Base",'EV - Livianos'!L252,IF('Panel de Control'!$C$32=1,'EV - Livianos'!L494,IF('Panel de Control'!$C$32=2,'EV - Livianos'!L736,'EV - Livianos'!L978)))</f>
        <v>0</v>
      </c>
      <c r="M1704" s="57">
        <f>+IF('Panel de Control'!$C$32="Base",'EV - Livianos'!M252,IF('Panel de Control'!$C$32=1,'EV - Livianos'!M494,IF('Panel de Control'!$C$32=2,'EV - Livianos'!M736,'EV - Livianos'!M978)))</f>
        <v>0</v>
      </c>
      <c r="N1704" s="57">
        <f>+IF('Panel de Control'!$C$32="Base",'EV - Livianos'!N252,IF('Panel de Control'!$C$32=1,'EV - Livianos'!N494,IF('Panel de Control'!$C$32=2,'EV - Livianos'!N736,'EV - Livianos'!N978)))</f>
        <v>0</v>
      </c>
      <c r="O1704" s="57">
        <f>+IF('Panel de Control'!$C$32="Base",'EV - Livianos'!O252,IF('Panel de Control'!$C$32=1,'EV - Livianos'!O494,IF('Panel de Control'!$C$32=2,'EV - Livianos'!O736,'EV - Livianos'!O978)))</f>
        <v>0</v>
      </c>
      <c r="P1704" s="57">
        <f>+IF('Panel de Control'!$C$32="Base",'EV - Livianos'!P252,IF('Panel de Control'!$C$32=1,'EV - Livianos'!P494,IF('Panel de Control'!$C$32=2,'EV - Livianos'!P736,'EV - Livianos'!P978)))</f>
        <v>0</v>
      </c>
      <c r="Q1704" s="57">
        <f>+IF('Panel de Control'!$C$32="Base",'EV - Livianos'!Q252,IF('Panel de Control'!$C$32=1,'EV - Livianos'!Q494,IF('Panel de Control'!$C$32=2,'EV - Livianos'!Q736,'EV - Livianos'!Q978)))</f>
        <v>0</v>
      </c>
      <c r="R1704" s="57">
        <f>+IF('Panel de Control'!$C$32="Base",'EV - Livianos'!R252,IF('Panel de Control'!$C$32=1,'EV - Livianos'!R494,IF('Panel de Control'!$C$32=2,'EV - Livianos'!R736,'EV - Livianos'!R978)))</f>
        <v>0</v>
      </c>
      <c r="S1704" s="57">
        <f>+IF('Panel de Control'!$C$32="Base",'EV - Livianos'!S252,IF('Panel de Control'!$C$32=1,'EV - Livianos'!S494,IF('Panel de Control'!$C$32=2,'EV - Livianos'!S736,'EV - Livianos'!S978)))</f>
        <v>0</v>
      </c>
      <c r="T1704" s="57">
        <f>+IF('Panel de Control'!$C$32="Base",'EV - Livianos'!T252,IF('Panel de Control'!$C$32=1,'EV - Livianos'!T494,IF('Panel de Control'!$C$32=2,'EV - Livianos'!T736,'EV - Livianos'!T978)))</f>
        <v>0</v>
      </c>
      <c r="U1704" s="57">
        <f>+IF('Panel de Control'!$C$32="Base",'EV - Livianos'!U252,IF('Panel de Control'!$C$32=1,'EV - Livianos'!U494,IF('Panel de Control'!$C$32=2,'EV - Livianos'!U736,'EV - Livianos'!U978)))</f>
        <v>0</v>
      </c>
      <c r="V1704" s="57">
        <f>+IF('Panel de Control'!$C$32="Base",'EV - Livianos'!V252,IF('Panel de Control'!$C$32=1,'EV - Livianos'!V494,IF('Panel de Control'!$C$32=2,'EV - Livianos'!V736,'EV - Livianos'!V978)))</f>
        <v>0</v>
      </c>
      <c r="W1704" s="57">
        <f>+IF('Panel de Control'!$C$32="Base",'EV - Livianos'!W252,IF('Panel de Control'!$C$32=1,'EV - Livianos'!W494,IF('Panel de Control'!$C$32=2,'EV - Livianos'!W736,'EV - Livianos'!W978)))</f>
        <v>0</v>
      </c>
      <c r="X1704" s="57">
        <f>+IF('Panel de Control'!$C$32="Base",'EV - Livianos'!X252,IF('Panel de Control'!$C$32=1,'EV - Livianos'!X494,IF('Panel de Control'!$C$32=2,'EV - Livianos'!X736,'EV - Livianos'!X978)))</f>
        <v>0</v>
      </c>
      <c r="Y1704" s="57">
        <f>+IF('Panel de Control'!$C$32="Base",'EV - Livianos'!Y252,IF('Panel de Control'!$C$32=1,'EV - Livianos'!Y494,IF('Panel de Control'!$C$32=2,'EV - Livianos'!Y736,'EV - Livianos'!Y978)))</f>
        <v>0</v>
      </c>
      <c r="Z1704" s="57">
        <f>+IF('Panel de Control'!$C$32="Base",'EV - Livianos'!Z252,IF('Panel de Control'!$C$32=1,'EV - Livianos'!Z494,IF('Panel de Control'!$C$32=2,'EV - Livianos'!Z736,'EV - Livianos'!Z978)))</f>
        <v>0</v>
      </c>
      <c r="AA1704" s="57">
        <f>+IF('Panel de Control'!$C$32="Base",'EV - Livianos'!AA252,IF('Panel de Control'!$C$32=1,'EV - Livianos'!AA494,IF('Panel de Control'!$C$32=2,'EV - Livianos'!AA736,'EV - Livianos'!AA978)))</f>
        <v>0</v>
      </c>
      <c r="AB1704" s="57">
        <f>+IF('Panel de Control'!$C$32="Base",'EV - Livianos'!AB252,IF('Panel de Control'!$C$32=1,'EV - Livianos'!AB494,IF('Panel de Control'!$C$32=2,'EV - Livianos'!AB736,'EV - Livianos'!AB978)))</f>
        <v>0</v>
      </c>
      <c r="AC1704" s="57">
        <f>+IF('Panel de Control'!$C$32="Base",'EV - Livianos'!AC252,IF('Panel de Control'!$C$32=1,'EV - Livianos'!AC494,IF('Panel de Control'!$C$32=2,'EV - Livianos'!AC736,'EV - Livianos'!AC978)))</f>
        <v>0</v>
      </c>
      <c r="AD1704" s="57">
        <f>+IF('Panel de Control'!$C$32="Base",'EV - Livianos'!AD252,IF('Panel de Control'!$C$32=1,'EV - Livianos'!AD494,IF('Panel de Control'!$C$32=2,'EV - Livianos'!AD736,'EV - Livianos'!AD978)))</f>
        <v>0</v>
      </c>
      <c r="AE1704" s="57">
        <f>+IF('Panel de Control'!$C$32="Base",'EV - Livianos'!AE252,IF('Panel de Control'!$C$32=1,'EV - Livianos'!AE494,IF('Panel de Control'!$C$32=2,'EV - Livianos'!AE736,'EV - Livianos'!AE978)))</f>
        <v>0</v>
      </c>
      <c r="AF1704" s="57">
        <f>+IF('Panel de Control'!$C$32="Base",'EV - Livianos'!AF252,IF('Panel de Control'!$C$32=1,'EV - Livianos'!AF494,IF('Panel de Control'!$C$32=2,'EV - Livianos'!AF736,'EV - Livianos'!AF978)))</f>
        <v>0</v>
      </c>
      <c r="AG1704" s="57">
        <f>+IF('Panel de Control'!$C$32="Base",'EV - Livianos'!AG252,IF('Panel de Control'!$C$32=1,'EV - Livianos'!AG494,IF('Panel de Control'!$C$32=2,'EV - Livianos'!AG736,'EV - Livianos'!AG978)))</f>
        <v>0</v>
      </c>
      <c r="AH1704" s="57">
        <f>+IF('Panel de Control'!$C$32="Base",'EV - Livianos'!AH252,IF('Panel de Control'!$C$32=1,'EV - Livianos'!AH494,IF('Panel de Control'!$C$32=2,'EV - Livianos'!AH736,'EV - Livianos'!AH978)))</f>
        <v>0</v>
      </c>
      <c r="AI1704" s="57">
        <f>+IF('Panel de Control'!$C$32="Base",'EV - Livianos'!AI252,IF('Panel de Control'!$C$32=1,'EV - Livianos'!AI494,IF('Panel de Control'!$C$32=2,'EV - Livianos'!AI736,'EV - Livianos'!AI978)))</f>
        <v>0</v>
      </c>
      <c r="AJ1704" s="57">
        <f>+IF('Panel de Control'!$C$32="Base",'EV - Livianos'!AJ252,IF('Panel de Control'!$C$32=1,'EV - Livianos'!AJ494,IF('Panel de Control'!$C$32=2,'EV - Livianos'!AJ736,'EV - Livianos'!AJ978)))</f>
        <v>0</v>
      </c>
      <c r="AK1704" s="57">
        <f>+IF('Panel de Control'!$C$32="Base",'EV - Livianos'!AK252,IF('Panel de Control'!$C$32=1,'EV - Livianos'!AK494,IF('Panel de Control'!$C$32=2,'EV - Livianos'!AK736,'EV - Livianos'!AK978)))</f>
        <v>0</v>
      </c>
    </row>
    <row r="1705" spans="1:37" s="65" customFormat="1" ht="17.100000000000001" customHeight="1" x14ac:dyDescent="0.2">
      <c r="A1705" s="54" t="s">
        <v>268</v>
      </c>
      <c r="B1705" s="55" t="s">
        <v>110</v>
      </c>
      <c r="C1705" s="56" t="s">
        <v>242</v>
      </c>
      <c r="D1705" s="57">
        <f>+IF('Panel de Control'!$C$32="Base",'EV - Livianos'!D253,IF('Panel de Control'!$C$32=1,'EV - Livianos'!D495,IF('Panel de Control'!$C$32=2,'EV - Livianos'!D737,'EV - Livianos'!D979)))</f>
        <v>0</v>
      </c>
      <c r="E1705" s="57">
        <f>+IF('Panel de Control'!$C$32="Base",'EV - Livianos'!E253,IF('Panel de Control'!$C$32=1,'EV - Livianos'!E495,IF('Panel de Control'!$C$32=2,'EV - Livianos'!E737,'EV - Livianos'!E979)))</f>
        <v>0</v>
      </c>
      <c r="F1705" s="57">
        <f>+IF('Panel de Control'!$C$32="Base",'EV - Livianos'!F253,IF('Panel de Control'!$C$32=1,'EV - Livianos'!F495,IF('Panel de Control'!$C$32=2,'EV - Livianos'!F737,'EV - Livianos'!F979)))</f>
        <v>0</v>
      </c>
      <c r="G1705" s="57">
        <f>+IF('Panel de Control'!$C$32="Base",'EV - Livianos'!G253,IF('Panel de Control'!$C$32=1,'EV - Livianos'!G495,IF('Panel de Control'!$C$32=2,'EV - Livianos'!G737,'EV - Livianos'!G979)))</f>
        <v>0</v>
      </c>
      <c r="H1705" s="57">
        <f>+IF('Panel de Control'!$C$32="Base",'EV - Livianos'!H253,IF('Panel de Control'!$C$32=1,'EV - Livianos'!H495,IF('Panel de Control'!$C$32=2,'EV - Livianos'!H737,'EV - Livianos'!H979)))</f>
        <v>0</v>
      </c>
      <c r="I1705" s="57">
        <f>+IF('Panel de Control'!$C$32="Base",'EV - Livianos'!I253,IF('Panel de Control'!$C$32=1,'EV - Livianos'!I495,IF('Panel de Control'!$C$32=2,'EV - Livianos'!I737,'EV - Livianos'!I979)))</f>
        <v>0</v>
      </c>
      <c r="J1705" s="57">
        <f>+IF('Panel de Control'!$C$32="Base",'EV - Livianos'!J253,IF('Panel de Control'!$C$32=1,'EV - Livianos'!J495,IF('Panel de Control'!$C$32=2,'EV - Livianos'!J737,'EV - Livianos'!J979)))</f>
        <v>0</v>
      </c>
      <c r="K1705" s="57">
        <f>+IF('Panel de Control'!$C$32="Base",'EV - Livianos'!K253,IF('Panel de Control'!$C$32=1,'EV - Livianos'!K495,IF('Panel de Control'!$C$32=2,'EV - Livianos'!K737,'EV - Livianos'!K979)))</f>
        <v>0</v>
      </c>
      <c r="L1705" s="57">
        <f>+IF('Panel de Control'!$C$32="Base",'EV - Livianos'!L253,IF('Panel de Control'!$C$32=1,'EV - Livianos'!L495,IF('Panel de Control'!$C$32=2,'EV - Livianos'!L737,'EV - Livianos'!L979)))</f>
        <v>0</v>
      </c>
      <c r="M1705" s="57">
        <f>+IF('Panel de Control'!$C$32="Base",'EV - Livianos'!M253,IF('Panel de Control'!$C$32=1,'EV - Livianos'!M495,IF('Panel de Control'!$C$32=2,'EV - Livianos'!M737,'EV - Livianos'!M979)))</f>
        <v>0</v>
      </c>
      <c r="N1705" s="57">
        <f>+IF('Panel de Control'!$C$32="Base",'EV - Livianos'!N253,IF('Panel de Control'!$C$32=1,'EV - Livianos'!N495,IF('Panel de Control'!$C$32=2,'EV - Livianos'!N737,'EV - Livianos'!N979)))</f>
        <v>0</v>
      </c>
      <c r="O1705" s="57">
        <f>+IF('Panel de Control'!$C$32="Base",'EV - Livianos'!O253,IF('Panel de Control'!$C$32=1,'EV - Livianos'!O495,IF('Panel de Control'!$C$32=2,'EV - Livianos'!O737,'EV - Livianos'!O979)))</f>
        <v>0</v>
      </c>
      <c r="P1705" s="57">
        <f>+IF('Panel de Control'!$C$32="Base",'EV - Livianos'!P253,IF('Panel de Control'!$C$32=1,'EV - Livianos'!P495,IF('Panel de Control'!$C$32=2,'EV - Livianos'!P737,'EV - Livianos'!P979)))</f>
        <v>0</v>
      </c>
      <c r="Q1705" s="57">
        <f>+IF('Panel de Control'!$C$32="Base",'EV - Livianos'!Q253,IF('Panel de Control'!$C$32=1,'EV - Livianos'!Q495,IF('Panel de Control'!$C$32=2,'EV - Livianos'!Q737,'EV - Livianos'!Q979)))</f>
        <v>0</v>
      </c>
      <c r="R1705" s="57">
        <f>+IF('Panel de Control'!$C$32="Base",'EV - Livianos'!R253,IF('Panel de Control'!$C$32=1,'EV - Livianos'!R495,IF('Panel de Control'!$C$32=2,'EV - Livianos'!R737,'EV - Livianos'!R979)))</f>
        <v>0</v>
      </c>
      <c r="S1705" s="57">
        <f>+IF('Panel de Control'!$C$32="Base",'EV - Livianos'!S253,IF('Panel de Control'!$C$32=1,'EV - Livianos'!S495,IF('Panel de Control'!$C$32=2,'EV - Livianos'!S737,'EV - Livianos'!S979)))</f>
        <v>0</v>
      </c>
      <c r="T1705" s="57">
        <f>+IF('Panel de Control'!$C$32="Base",'EV - Livianos'!T253,IF('Panel de Control'!$C$32=1,'EV - Livianos'!T495,IF('Panel de Control'!$C$32=2,'EV - Livianos'!T737,'EV - Livianos'!T979)))</f>
        <v>0</v>
      </c>
      <c r="U1705" s="57">
        <f>+IF('Panel de Control'!$C$32="Base",'EV - Livianos'!U253,IF('Panel de Control'!$C$32=1,'EV - Livianos'!U495,IF('Panel de Control'!$C$32=2,'EV - Livianos'!U737,'EV - Livianos'!U979)))</f>
        <v>0</v>
      </c>
      <c r="V1705" s="57">
        <f>+IF('Panel de Control'!$C$32="Base",'EV - Livianos'!V253,IF('Panel de Control'!$C$32=1,'EV - Livianos'!V495,IF('Panel de Control'!$C$32=2,'EV - Livianos'!V737,'EV - Livianos'!V979)))</f>
        <v>0</v>
      </c>
      <c r="W1705" s="57">
        <f>+IF('Panel de Control'!$C$32="Base",'EV - Livianos'!W253,IF('Panel de Control'!$C$32=1,'EV - Livianos'!W495,IF('Panel de Control'!$C$32=2,'EV - Livianos'!W737,'EV - Livianos'!W979)))</f>
        <v>0</v>
      </c>
      <c r="X1705" s="57">
        <f>+IF('Panel de Control'!$C$32="Base",'EV - Livianos'!X253,IF('Panel de Control'!$C$32=1,'EV - Livianos'!X495,IF('Panel de Control'!$C$32=2,'EV - Livianos'!X737,'EV - Livianos'!X979)))</f>
        <v>0</v>
      </c>
      <c r="Y1705" s="57">
        <f>+IF('Panel de Control'!$C$32="Base",'EV - Livianos'!Y253,IF('Panel de Control'!$C$32=1,'EV - Livianos'!Y495,IF('Panel de Control'!$C$32=2,'EV - Livianos'!Y737,'EV - Livianos'!Y979)))</f>
        <v>0</v>
      </c>
      <c r="Z1705" s="57">
        <f>+IF('Panel de Control'!$C$32="Base",'EV - Livianos'!Z253,IF('Panel de Control'!$C$32=1,'EV - Livianos'!Z495,IF('Panel de Control'!$C$32=2,'EV - Livianos'!Z737,'EV - Livianos'!Z979)))</f>
        <v>0</v>
      </c>
      <c r="AA1705" s="57">
        <f>+IF('Panel de Control'!$C$32="Base",'EV - Livianos'!AA253,IF('Panel de Control'!$C$32=1,'EV - Livianos'!AA495,IF('Panel de Control'!$C$32=2,'EV - Livianos'!AA737,'EV - Livianos'!AA979)))</f>
        <v>0</v>
      </c>
      <c r="AB1705" s="57">
        <f>+IF('Panel de Control'!$C$32="Base",'EV - Livianos'!AB253,IF('Panel de Control'!$C$32=1,'EV - Livianos'!AB495,IF('Panel de Control'!$C$32=2,'EV - Livianos'!AB737,'EV - Livianos'!AB979)))</f>
        <v>0</v>
      </c>
      <c r="AC1705" s="57">
        <f>+IF('Panel de Control'!$C$32="Base",'EV - Livianos'!AC253,IF('Panel de Control'!$C$32=1,'EV - Livianos'!AC495,IF('Panel de Control'!$C$32=2,'EV - Livianos'!AC737,'EV - Livianos'!AC979)))</f>
        <v>0</v>
      </c>
      <c r="AD1705" s="57">
        <f>+IF('Panel de Control'!$C$32="Base",'EV - Livianos'!AD253,IF('Panel de Control'!$C$32=1,'EV - Livianos'!AD495,IF('Panel de Control'!$C$32=2,'EV - Livianos'!AD737,'EV - Livianos'!AD979)))</f>
        <v>0</v>
      </c>
      <c r="AE1705" s="57">
        <f>+IF('Panel de Control'!$C$32="Base",'EV - Livianos'!AE253,IF('Panel de Control'!$C$32=1,'EV - Livianos'!AE495,IF('Panel de Control'!$C$32=2,'EV - Livianos'!AE737,'EV - Livianos'!AE979)))</f>
        <v>0</v>
      </c>
      <c r="AF1705" s="57">
        <f>+IF('Panel de Control'!$C$32="Base",'EV - Livianos'!AF253,IF('Panel de Control'!$C$32=1,'EV - Livianos'!AF495,IF('Panel de Control'!$C$32=2,'EV - Livianos'!AF737,'EV - Livianos'!AF979)))</f>
        <v>0</v>
      </c>
      <c r="AG1705" s="57">
        <f>+IF('Panel de Control'!$C$32="Base",'EV - Livianos'!AG253,IF('Panel de Control'!$C$32=1,'EV - Livianos'!AG495,IF('Panel de Control'!$C$32=2,'EV - Livianos'!AG737,'EV - Livianos'!AG979)))</f>
        <v>0</v>
      </c>
      <c r="AH1705" s="57">
        <f>+IF('Panel de Control'!$C$32="Base",'EV - Livianos'!AH253,IF('Panel de Control'!$C$32=1,'EV - Livianos'!AH495,IF('Panel de Control'!$C$32=2,'EV - Livianos'!AH737,'EV - Livianos'!AH979)))</f>
        <v>0</v>
      </c>
      <c r="AI1705" s="57">
        <f>+IF('Panel de Control'!$C$32="Base",'EV - Livianos'!AI253,IF('Panel de Control'!$C$32=1,'EV - Livianos'!AI495,IF('Panel de Control'!$C$32=2,'EV - Livianos'!AI737,'EV - Livianos'!AI979)))</f>
        <v>0</v>
      </c>
      <c r="AJ1705" s="57">
        <f>+IF('Panel de Control'!$C$32="Base",'EV - Livianos'!AJ253,IF('Panel de Control'!$C$32=1,'EV - Livianos'!AJ495,IF('Panel de Control'!$C$32=2,'EV - Livianos'!AJ737,'EV - Livianos'!AJ979)))</f>
        <v>0</v>
      </c>
      <c r="AK1705" s="57">
        <f>+IF('Panel de Control'!$C$32="Base",'EV - Livianos'!AK253,IF('Panel de Control'!$C$32=1,'EV - Livianos'!AK495,IF('Panel de Control'!$C$32=2,'EV - Livianos'!AK737,'EV - Livianos'!AK979)))</f>
        <v>0</v>
      </c>
    </row>
    <row r="1706" spans="1:37" s="65" customFormat="1" ht="17.100000000000001" customHeight="1" x14ac:dyDescent="0.2">
      <c r="A1706" s="54" t="s">
        <v>189</v>
      </c>
      <c r="B1706" s="55" t="s">
        <v>110</v>
      </c>
      <c r="C1706" s="56" t="s">
        <v>242</v>
      </c>
      <c r="D1706" s="57">
        <f>+IF('Panel de Control'!$C$32="Base",'EV - Livianos'!D254,IF('Panel de Control'!$C$32=1,'EV - Livianos'!D496,IF('Panel de Control'!$C$32=2,'EV - Livianos'!D738,'EV - Livianos'!D980)))</f>
        <v>1.0687757174157003E-5</v>
      </c>
      <c r="E1706" s="57">
        <f>+IF('Panel de Control'!$C$32="Base",'EV - Livianos'!E254,IF('Panel de Control'!$C$32=1,'EV - Livianos'!E496,IF('Panel de Control'!$C$32=2,'EV - Livianos'!E738,'EV - Livianos'!E980)))</f>
        <v>1.0687757174157003E-5</v>
      </c>
      <c r="F1706" s="57">
        <f>+IF('Panel de Control'!$C$32="Base",'EV - Livianos'!F254,IF('Panel de Control'!$C$32=1,'EV - Livianos'!F496,IF('Panel de Control'!$C$32=2,'EV - Livianos'!F738,'EV - Livianos'!F980)))</f>
        <v>1.0687757174157003E-5</v>
      </c>
      <c r="G1706" s="57">
        <f>+IF('Panel de Control'!$C$32="Base",'EV - Livianos'!G254,IF('Panel de Control'!$C$32=1,'EV - Livianos'!G496,IF('Panel de Control'!$C$32=2,'EV - Livianos'!G738,'EV - Livianos'!G980)))</f>
        <v>1.0687757174157003E-5</v>
      </c>
      <c r="H1706" s="57">
        <f>+IF('Panel de Control'!$C$32="Base",'EV - Livianos'!H254,IF('Panel de Control'!$C$32=1,'EV - Livianos'!H496,IF('Panel de Control'!$C$32=2,'EV - Livianos'!H738,'EV - Livianos'!H980)))</f>
        <v>2.7542587664131308E-4</v>
      </c>
      <c r="I1706" s="57">
        <f>+IF('Panel de Control'!$C$32="Base",'EV - Livianos'!I254,IF('Panel de Control'!$C$32=1,'EV - Livianos'!I496,IF('Panel de Control'!$C$32=2,'EV - Livianos'!I738,'EV - Livianos'!I980)))</f>
        <v>2.9866384809938955E-4</v>
      </c>
      <c r="J1706" s="57">
        <f>+IF('Panel de Control'!$C$32="Base",'EV - Livianos'!J254,IF('Panel de Control'!$C$32=1,'EV - Livianos'!J496,IF('Panel de Control'!$C$32=2,'EV - Livianos'!J738,'EV - Livianos'!J980)))</f>
        <v>3.7981511375460928E-4</v>
      </c>
      <c r="K1706" s="57">
        <f>+IF('Panel de Control'!$C$32="Base",'EV - Livianos'!K254,IF('Panel de Control'!$C$32=1,'EV - Livianos'!K496,IF('Panel de Control'!$C$32=2,'EV - Livianos'!K738,'EV - Livianos'!K980)))</f>
        <v>5.8168007194587808E-4</v>
      </c>
      <c r="L1706" s="57">
        <f>+IF('Panel de Control'!$C$32="Base",'EV - Livianos'!L254,IF('Panel de Control'!$C$32=1,'EV - Livianos'!L496,IF('Panel de Control'!$C$32=2,'EV - Livianos'!L738,'EV - Livianos'!L980)))</f>
        <v>9.8069306778168081E-4</v>
      </c>
      <c r="M1706" s="57">
        <f>+IF('Panel de Control'!$C$32="Base",'EV - Livianos'!M254,IF('Panel de Control'!$C$32=1,'EV - Livianos'!M496,IF('Panel de Control'!$C$32=2,'EV - Livianos'!M738,'EV - Livianos'!M980)))</f>
        <v>1.7411131293848688E-3</v>
      </c>
      <c r="N1706" s="57">
        <f>+IF('Panel de Control'!$C$32="Base",'EV - Livianos'!N254,IF('Panel de Control'!$C$32=1,'EV - Livianos'!N496,IF('Panel de Control'!$C$32=2,'EV - Livianos'!N738,'EV - Livianos'!N980)))</f>
        <v>2.976826765911805E-3</v>
      </c>
      <c r="O1706" s="57">
        <f>+IF('Panel de Control'!$C$32="Base",'EV - Livianos'!O254,IF('Panel de Control'!$C$32=1,'EV - Livianos'!O496,IF('Panel de Control'!$C$32=2,'EV - Livianos'!O738,'EV - Livianos'!O980)))</f>
        <v>4.9405152634592704E-3</v>
      </c>
      <c r="P1706" s="57">
        <f>+IF('Panel de Control'!$C$32="Base",'EV - Livianos'!P254,IF('Panel de Control'!$C$32=1,'EV - Livianos'!P496,IF('Panel de Control'!$C$32=2,'EV - Livianos'!P738,'EV - Livianos'!P980)))</f>
        <v>7.7106592495145895E-3</v>
      </c>
      <c r="Q1706" s="57">
        <f>+IF('Panel de Control'!$C$32="Base",'EV - Livianos'!Q254,IF('Panel de Control'!$C$32=1,'EV - Livianos'!Q496,IF('Panel de Control'!$C$32=2,'EV - Livianos'!Q738,'EV - Livianos'!Q980)))</f>
        <v>1.1895432465242686E-2</v>
      </c>
      <c r="R1706" s="57">
        <f>+IF('Panel de Control'!$C$32="Base",'EV - Livianos'!R254,IF('Panel de Control'!$C$32=1,'EV - Livianos'!R496,IF('Panel de Control'!$C$32=2,'EV - Livianos'!R738,'EV - Livianos'!R980)))</f>
        <v>1.7652220243616564E-2</v>
      </c>
      <c r="S1706" s="57">
        <f>+IF('Panel de Control'!$C$32="Base",'EV - Livianos'!S254,IF('Panel de Control'!$C$32=1,'EV - Livianos'!S496,IF('Panel de Control'!$C$32=2,'EV - Livianos'!S738,'EV - Livianos'!S980)))</f>
        <v>2.5322548679430672E-2</v>
      </c>
      <c r="T1706" s="57">
        <f>+IF('Panel de Control'!$C$32="Base",'EV - Livianos'!T254,IF('Panel de Control'!$C$32=1,'EV - Livianos'!T496,IF('Panel de Control'!$C$32=2,'EV - Livianos'!T738,'EV - Livianos'!T980)))</f>
        <v>3.4341538638111409E-2</v>
      </c>
      <c r="U1706" s="57">
        <f>+IF('Panel de Control'!$C$32="Base",'EV - Livianos'!U254,IF('Panel de Control'!$C$32=1,'EV - Livianos'!U496,IF('Panel de Control'!$C$32=2,'EV - Livianos'!U738,'EV - Livianos'!U980)))</f>
        <v>4.4763815761142176E-2</v>
      </c>
      <c r="V1706" s="57">
        <f>+IF('Panel de Control'!$C$32="Base",'EV - Livianos'!V254,IF('Panel de Control'!$C$32=1,'EV - Livianos'!V496,IF('Panel de Control'!$C$32=2,'EV - Livianos'!V738,'EV - Livianos'!V980)))</f>
        <v>5.6408586357194861E-2</v>
      </c>
      <c r="W1706" s="57">
        <f>+IF('Panel de Control'!$C$32="Base",'EV - Livianos'!W254,IF('Panel de Control'!$C$32=1,'EV - Livianos'!W496,IF('Panel de Control'!$C$32=2,'EV - Livianos'!W738,'EV - Livianos'!W980)))</f>
        <v>6.9705268150907926E-2</v>
      </c>
      <c r="X1706" s="57">
        <f>+IF('Panel de Control'!$C$32="Base",'EV - Livianos'!X254,IF('Panel de Control'!$C$32=1,'EV - Livianos'!X496,IF('Panel de Control'!$C$32=2,'EV - Livianos'!X738,'EV - Livianos'!X980)))</f>
        <v>8.4821662738809256E-2</v>
      </c>
      <c r="Y1706" s="57">
        <f>+IF('Panel de Control'!$C$32="Base",'EV - Livianos'!Y254,IF('Panel de Control'!$C$32=1,'EV - Livianos'!Y496,IF('Panel de Control'!$C$32=2,'EV - Livianos'!Y738,'EV - Livianos'!Y980)))</f>
        <v>0.10141523374128381</v>
      </c>
      <c r="Z1706" s="57">
        <f>+IF('Panel de Control'!$C$32="Base",'EV - Livianos'!Z254,IF('Panel de Control'!$C$32=1,'EV - Livianos'!Z496,IF('Panel de Control'!$C$32=2,'EV - Livianos'!Z738,'EV - Livianos'!Z980)))</f>
        <v>0.11885980969623546</v>
      </c>
      <c r="AA1706" s="57">
        <f>+IF('Panel de Control'!$C$32="Base",'EV - Livianos'!AA254,IF('Panel de Control'!$C$32=1,'EV - Livianos'!AA496,IF('Panel de Control'!$C$32=2,'EV - Livianos'!AA738,'EV - Livianos'!AA980)))</f>
        <v>0.13833370813569729</v>
      </c>
      <c r="AB1706" s="57">
        <f>+IF('Panel de Control'!$C$32="Base",'EV - Livianos'!AB254,IF('Panel de Control'!$C$32=1,'EV - Livianos'!AB496,IF('Panel de Control'!$C$32=2,'EV - Livianos'!AB738,'EV - Livianos'!AB980)))</f>
        <v>0.18186645394665776</v>
      </c>
      <c r="AC1706" s="57">
        <f>+IF('Panel de Control'!$C$32="Base",'EV - Livianos'!AC254,IF('Panel de Control'!$C$32=1,'EV - Livianos'!AC496,IF('Panel de Control'!$C$32=2,'EV - Livianos'!AC738,'EV - Livianos'!AC980)))</f>
        <v>0.22336253417800303</v>
      </c>
      <c r="AD1706" s="57">
        <f>+IF('Panel de Control'!$C$32="Base",'EV - Livianos'!AD254,IF('Panel de Control'!$C$32=1,'EV - Livianos'!AD496,IF('Panel de Control'!$C$32=2,'EV - Livianos'!AD738,'EV - Livianos'!AD980)))</f>
        <v>0.26264945197497724</v>
      </c>
      <c r="AE1706" s="57">
        <f>+IF('Panel de Control'!$C$32="Base",'EV - Livianos'!AE254,IF('Panel de Control'!$C$32=1,'EV - Livianos'!AE496,IF('Panel de Control'!$C$32=2,'EV - Livianos'!AE738,'EV - Livianos'!AE980)))</f>
        <v>0.29999038621581314</v>
      </c>
      <c r="AF1706" s="57">
        <f>+IF('Panel de Control'!$C$32="Base",'EV - Livianos'!AF254,IF('Panel de Control'!$C$32=1,'EV - Livianos'!AF496,IF('Panel de Control'!$C$32=2,'EV - Livianos'!AF738,'EV - Livianos'!AF980)))</f>
        <v>0.33530506148779132</v>
      </c>
      <c r="AG1706" s="57">
        <f>+IF('Panel de Control'!$C$32="Base",'EV - Livianos'!AG254,IF('Panel de Control'!$C$32=1,'EV - Livianos'!AG496,IF('Panel de Control'!$C$32=2,'EV - Livianos'!AG738,'EV - Livianos'!AG980)))</f>
        <v>0.36864432130986774</v>
      </c>
      <c r="AH1706" s="57">
        <f>+IF('Panel de Control'!$C$32="Base",'EV - Livianos'!AH254,IF('Panel de Control'!$C$32=1,'EV - Livianos'!AH496,IF('Panel de Control'!$C$32=2,'EV - Livianos'!AH738,'EV - Livianos'!AH980)))</f>
        <v>0.40017798666388371</v>
      </c>
      <c r="AI1706" s="57">
        <f>+IF('Panel de Control'!$C$32="Base",'EV - Livianos'!AI254,IF('Panel de Control'!$C$32=1,'EV - Livianos'!AI496,IF('Panel de Control'!$C$32=2,'EV - Livianos'!AI738,'EV - Livianos'!AI980)))</f>
        <v>0.42997343944810329</v>
      </c>
      <c r="AJ1706" s="57">
        <f>+IF('Panel de Control'!$C$32="Base",'EV - Livianos'!AJ254,IF('Panel de Control'!$C$32=1,'EV - Livianos'!AJ496,IF('Panel de Control'!$C$32=2,'EV - Livianos'!AJ738,'EV - Livianos'!AJ980)))</f>
        <v>0.45795772644538674</v>
      </c>
      <c r="AK1706" s="57">
        <f>+IF('Panel de Control'!$C$32="Base",'EV - Livianos'!AK254,IF('Panel de Control'!$C$32=1,'EV - Livianos'!AK496,IF('Panel de Control'!$C$32=2,'EV - Livianos'!AK738,'EV - Livianos'!AK980)))</f>
        <v>0.48435109317688557</v>
      </c>
    </row>
    <row r="1707" spans="1:37" s="65" customFormat="1" ht="17.100000000000001" customHeight="1" x14ac:dyDescent="0.2">
      <c r="A1707" s="54" t="s">
        <v>269</v>
      </c>
      <c r="B1707" s="55" t="s">
        <v>110</v>
      </c>
      <c r="C1707" s="56" t="s">
        <v>242</v>
      </c>
      <c r="D1707" s="57">
        <f>+IF('Panel de Control'!$C$32="Base",'EV - Livianos'!D255,IF('Panel de Control'!$C$32=1,'EV - Livianos'!D497,IF('Panel de Control'!$C$32=2,'EV - Livianos'!D739,'EV - Livianos'!D981)))</f>
        <v>0</v>
      </c>
      <c r="E1707" s="57">
        <f>+IF('Panel de Control'!$C$32="Base",'EV - Livianos'!E255,IF('Panel de Control'!$C$32=1,'EV - Livianos'!E497,IF('Panel de Control'!$C$32=2,'EV - Livianos'!E739,'EV - Livianos'!E981)))</f>
        <v>0</v>
      </c>
      <c r="F1707" s="57">
        <f>+IF('Panel de Control'!$C$32="Base",'EV - Livianos'!F255,IF('Panel de Control'!$C$32=1,'EV - Livianos'!F497,IF('Panel de Control'!$C$32=2,'EV - Livianos'!F739,'EV - Livianos'!F981)))</f>
        <v>0</v>
      </c>
      <c r="G1707" s="57">
        <f>+IF('Panel de Control'!$C$32="Base",'EV - Livianos'!G255,IF('Panel de Control'!$C$32=1,'EV - Livianos'!G497,IF('Panel de Control'!$C$32=2,'EV - Livianos'!G739,'EV - Livianos'!G981)))</f>
        <v>0</v>
      </c>
      <c r="H1707" s="57">
        <f>+IF('Panel de Control'!$C$32="Base",'EV - Livianos'!H255,IF('Panel de Control'!$C$32=1,'EV - Livianos'!H497,IF('Panel de Control'!$C$32=2,'EV - Livianos'!H739,'EV - Livianos'!H981)))</f>
        <v>0</v>
      </c>
      <c r="I1707" s="57">
        <f>+IF('Panel de Control'!$C$32="Base",'EV - Livianos'!I255,IF('Panel de Control'!$C$32=1,'EV - Livianos'!I497,IF('Panel de Control'!$C$32=2,'EV - Livianos'!I739,'EV - Livianos'!I981)))</f>
        <v>0</v>
      </c>
      <c r="J1707" s="57">
        <f>+IF('Panel de Control'!$C$32="Base",'EV - Livianos'!J255,IF('Panel de Control'!$C$32=1,'EV - Livianos'!J497,IF('Panel de Control'!$C$32=2,'EV - Livianos'!J739,'EV - Livianos'!J981)))</f>
        <v>0</v>
      </c>
      <c r="K1707" s="57">
        <f>+IF('Panel de Control'!$C$32="Base",'EV - Livianos'!K255,IF('Panel de Control'!$C$32=1,'EV - Livianos'!K497,IF('Panel de Control'!$C$32=2,'EV - Livianos'!K739,'EV - Livianos'!K981)))</f>
        <v>0</v>
      </c>
      <c r="L1707" s="57">
        <f>+IF('Panel de Control'!$C$32="Base",'EV - Livianos'!L255,IF('Panel de Control'!$C$32=1,'EV - Livianos'!L497,IF('Panel de Control'!$C$32=2,'EV - Livianos'!L739,'EV - Livianos'!L981)))</f>
        <v>0</v>
      </c>
      <c r="M1707" s="57">
        <f>+IF('Panel de Control'!$C$32="Base",'EV - Livianos'!M255,IF('Panel de Control'!$C$32=1,'EV - Livianos'!M497,IF('Panel de Control'!$C$32=2,'EV - Livianos'!M739,'EV - Livianos'!M981)))</f>
        <v>0</v>
      </c>
      <c r="N1707" s="57">
        <f>+IF('Panel de Control'!$C$32="Base",'EV - Livianos'!N255,IF('Panel de Control'!$C$32=1,'EV - Livianos'!N497,IF('Panel de Control'!$C$32=2,'EV - Livianos'!N739,'EV - Livianos'!N981)))</f>
        <v>0</v>
      </c>
      <c r="O1707" s="57">
        <f>+IF('Panel de Control'!$C$32="Base",'EV - Livianos'!O255,IF('Panel de Control'!$C$32=1,'EV - Livianos'!O497,IF('Panel de Control'!$C$32=2,'EV - Livianos'!O739,'EV - Livianos'!O981)))</f>
        <v>0</v>
      </c>
      <c r="P1707" s="57">
        <f>+IF('Panel de Control'!$C$32="Base",'EV - Livianos'!P255,IF('Panel de Control'!$C$32=1,'EV - Livianos'!P497,IF('Panel de Control'!$C$32=2,'EV - Livianos'!P739,'EV - Livianos'!P981)))</f>
        <v>0</v>
      </c>
      <c r="Q1707" s="57">
        <f>+IF('Panel de Control'!$C$32="Base",'EV - Livianos'!Q255,IF('Panel de Control'!$C$32=1,'EV - Livianos'!Q497,IF('Panel de Control'!$C$32=2,'EV - Livianos'!Q739,'EV - Livianos'!Q981)))</f>
        <v>0</v>
      </c>
      <c r="R1707" s="57">
        <f>+IF('Panel de Control'!$C$32="Base",'EV - Livianos'!R255,IF('Panel de Control'!$C$32=1,'EV - Livianos'!R497,IF('Panel de Control'!$C$32=2,'EV - Livianos'!R739,'EV - Livianos'!R981)))</f>
        <v>0</v>
      </c>
      <c r="S1707" s="57">
        <f>+IF('Panel de Control'!$C$32="Base",'EV - Livianos'!S255,IF('Panel de Control'!$C$32=1,'EV - Livianos'!S497,IF('Panel de Control'!$C$32=2,'EV - Livianos'!S739,'EV - Livianos'!S981)))</f>
        <v>0</v>
      </c>
      <c r="T1707" s="57">
        <f>+IF('Panel de Control'!$C$32="Base",'EV - Livianos'!T255,IF('Panel de Control'!$C$32=1,'EV - Livianos'!T497,IF('Panel de Control'!$C$32=2,'EV - Livianos'!T739,'EV - Livianos'!T981)))</f>
        <v>0</v>
      </c>
      <c r="U1707" s="57">
        <f>+IF('Panel de Control'!$C$32="Base",'EV - Livianos'!U255,IF('Panel de Control'!$C$32=1,'EV - Livianos'!U497,IF('Panel de Control'!$C$32=2,'EV - Livianos'!U739,'EV - Livianos'!U981)))</f>
        <v>0</v>
      </c>
      <c r="V1707" s="57">
        <f>+IF('Panel de Control'!$C$32="Base",'EV - Livianos'!V255,IF('Panel de Control'!$C$32=1,'EV - Livianos'!V497,IF('Panel de Control'!$C$32=2,'EV - Livianos'!V739,'EV - Livianos'!V981)))</f>
        <v>0</v>
      </c>
      <c r="W1707" s="57">
        <f>+IF('Panel de Control'!$C$32="Base",'EV - Livianos'!W255,IF('Panel de Control'!$C$32=1,'EV - Livianos'!W497,IF('Panel de Control'!$C$32=2,'EV - Livianos'!W739,'EV - Livianos'!W981)))</f>
        <v>0</v>
      </c>
      <c r="X1707" s="57">
        <f>+IF('Panel de Control'!$C$32="Base",'EV - Livianos'!X255,IF('Panel de Control'!$C$32=1,'EV - Livianos'!X497,IF('Panel de Control'!$C$32=2,'EV - Livianos'!X739,'EV - Livianos'!X981)))</f>
        <v>0</v>
      </c>
      <c r="Y1707" s="57">
        <f>+IF('Panel de Control'!$C$32="Base",'EV - Livianos'!Y255,IF('Panel de Control'!$C$32=1,'EV - Livianos'!Y497,IF('Panel de Control'!$C$32=2,'EV - Livianos'!Y739,'EV - Livianos'!Y981)))</f>
        <v>0</v>
      </c>
      <c r="Z1707" s="57">
        <f>+IF('Panel de Control'!$C$32="Base",'EV - Livianos'!Z255,IF('Panel de Control'!$C$32=1,'EV - Livianos'!Z497,IF('Panel de Control'!$C$32=2,'EV - Livianos'!Z739,'EV - Livianos'!Z981)))</f>
        <v>0</v>
      </c>
      <c r="AA1707" s="57">
        <f>+IF('Panel de Control'!$C$32="Base",'EV - Livianos'!AA255,IF('Panel de Control'!$C$32=1,'EV - Livianos'!AA497,IF('Panel de Control'!$C$32=2,'EV - Livianos'!AA739,'EV - Livianos'!AA981)))</f>
        <v>0</v>
      </c>
      <c r="AB1707" s="57">
        <f>+IF('Panel de Control'!$C$32="Base",'EV - Livianos'!AB255,IF('Panel de Control'!$C$32=1,'EV - Livianos'!AB497,IF('Panel de Control'!$C$32=2,'EV - Livianos'!AB739,'EV - Livianos'!AB981)))</f>
        <v>0</v>
      </c>
      <c r="AC1707" s="57">
        <f>+IF('Panel de Control'!$C$32="Base",'EV - Livianos'!AC255,IF('Panel de Control'!$C$32=1,'EV - Livianos'!AC497,IF('Panel de Control'!$C$32=2,'EV - Livianos'!AC739,'EV - Livianos'!AC981)))</f>
        <v>0</v>
      </c>
      <c r="AD1707" s="57">
        <f>+IF('Panel de Control'!$C$32="Base",'EV - Livianos'!AD255,IF('Panel de Control'!$C$32=1,'EV - Livianos'!AD497,IF('Panel de Control'!$C$32=2,'EV - Livianos'!AD739,'EV - Livianos'!AD981)))</f>
        <v>0</v>
      </c>
      <c r="AE1707" s="57">
        <f>+IF('Panel de Control'!$C$32="Base",'EV - Livianos'!AE255,IF('Panel de Control'!$C$32=1,'EV - Livianos'!AE497,IF('Panel de Control'!$C$32=2,'EV - Livianos'!AE739,'EV - Livianos'!AE981)))</f>
        <v>0</v>
      </c>
      <c r="AF1707" s="57">
        <f>+IF('Panel de Control'!$C$32="Base",'EV - Livianos'!AF255,IF('Panel de Control'!$C$32=1,'EV - Livianos'!AF497,IF('Panel de Control'!$C$32=2,'EV - Livianos'!AF739,'EV - Livianos'!AF981)))</f>
        <v>0</v>
      </c>
      <c r="AG1707" s="57">
        <f>+IF('Panel de Control'!$C$32="Base",'EV - Livianos'!AG255,IF('Panel de Control'!$C$32=1,'EV - Livianos'!AG497,IF('Panel de Control'!$C$32=2,'EV - Livianos'!AG739,'EV - Livianos'!AG981)))</f>
        <v>0</v>
      </c>
      <c r="AH1707" s="57">
        <f>+IF('Panel de Control'!$C$32="Base",'EV - Livianos'!AH255,IF('Panel de Control'!$C$32=1,'EV - Livianos'!AH497,IF('Panel de Control'!$C$32=2,'EV - Livianos'!AH739,'EV - Livianos'!AH981)))</f>
        <v>0</v>
      </c>
      <c r="AI1707" s="57">
        <f>+IF('Panel de Control'!$C$32="Base",'EV - Livianos'!AI255,IF('Panel de Control'!$C$32=1,'EV - Livianos'!AI497,IF('Panel de Control'!$C$32=2,'EV - Livianos'!AI739,'EV - Livianos'!AI981)))</f>
        <v>0</v>
      </c>
      <c r="AJ1707" s="57">
        <f>+IF('Panel de Control'!$C$32="Base",'EV - Livianos'!AJ255,IF('Panel de Control'!$C$32=1,'EV - Livianos'!AJ497,IF('Panel de Control'!$C$32=2,'EV - Livianos'!AJ739,'EV - Livianos'!AJ981)))</f>
        <v>0</v>
      </c>
      <c r="AK1707" s="57">
        <f>+IF('Panel de Control'!$C$32="Base",'EV - Livianos'!AK255,IF('Panel de Control'!$C$32=1,'EV - Livianos'!AK497,IF('Panel de Control'!$C$32=2,'EV - Livianos'!AK739,'EV - Livianos'!AK981)))</f>
        <v>0</v>
      </c>
    </row>
    <row r="1708" spans="1:37" s="65" customFormat="1" ht="17.100000000000001" customHeight="1" x14ac:dyDescent="0.2">
      <c r="A1708" s="54" t="s">
        <v>270</v>
      </c>
      <c r="B1708" s="55" t="s">
        <v>110</v>
      </c>
      <c r="C1708" s="56" t="s">
        <v>242</v>
      </c>
      <c r="D1708" s="57">
        <f>+IF('Panel de Control'!$C$32="Base",'EV - Livianos'!D256,IF('Panel de Control'!$C$32=1,'EV - Livianos'!D498,IF('Panel de Control'!$C$32=2,'EV - Livianos'!D740,'EV - Livianos'!D982)))</f>
        <v>0</v>
      </c>
      <c r="E1708" s="57">
        <f>+IF('Panel de Control'!$C$32="Base",'EV - Livianos'!E256,IF('Panel de Control'!$C$32=1,'EV - Livianos'!E498,IF('Panel de Control'!$C$32=2,'EV - Livianos'!E740,'EV - Livianos'!E982)))</f>
        <v>0</v>
      </c>
      <c r="F1708" s="57">
        <f>+IF('Panel de Control'!$C$32="Base",'EV - Livianos'!F256,IF('Panel de Control'!$C$32=1,'EV - Livianos'!F498,IF('Panel de Control'!$C$32=2,'EV - Livianos'!F740,'EV - Livianos'!F982)))</f>
        <v>0</v>
      </c>
      <c r="G1708" s="57">
        <f>+IF('Panel de Control'!$C$32="Base",'EV - Livianos'!G256,IF('Panel de Control'!$C$32=1,'EV - Livianos'!G498,IF('Panel de Control'!$C$32=2,'EV - Livianos'!G740,'EV - Livianos'!G982)))</f>
        <v>0</v>
      </c>
      <c r="H1708" s="57">
        <f>+IF('Panel de Control'!$C$32="Base",'EV - Livianos'!H256,IF('Panel de Control'!$C$32=1,'EV - Livianos'!H498,IF('Panel de Control'!$C$32=2,'EV - Livianos'!H740,'EV - Livianos'!H982)))</f>
        <v>0</v>
      </c>
      <c r="I1708" s="57">
        <f>+IF('Panel de Control'!$C$32="Base",'EV - Livianos'!I256,IF('Panel de Control'!$C$32=1,'EV - Livianos'!I498,IF('Panel de Control'!$C$32=2,'EV - Livianos'!I740,'EV - Livianos'!I982)))</f>
        <v>0</v>
      </c>
      <c r="J1708" s="57">
        <f>+IF('Panel de Control'!$C$32="Base",'EV - Livianos'!J256,IF('Panel de Control'!$C$32=1,'EV - Livianos'!J498,IF('Panel de Control'!$C$32=2,'EV - Livianos'!J740,'EV - Livianos'!J982)))</f>
        <v>0</v>
      </c>
      <c r="K1708" s="57">
        <f>+IF('Panel de Control'!$C$32="Base",'EV - Livianos'!K256,IF('Panel de Control'!$C$32=1,'EV - Livianos'!K498,IF('Panel de Control'!$C$32=2,'EV - Livianos'!K740,'EV - Livianos'!K982)))</f>
        <v>0</v>
      </c>
      <c r="L1708" s="57">
        <f>+IF('Panel de Control'!$C$32="Base",'EV - Livianos'!L256,IF('Panel de Control'!$C$32=1,'EV - Livianos'!L498,IF('Panel de Control'!$C$32=2,'EV - Livianos'!L740,'EV - Livianos'!L982)))</f>
        <v>0</v>
      </c>
      <c r="M1708" s="57">
        <f>+IF('Panel de Control'!$C$32="Base",'EV - Livianos'!M256,IF('Panel de Control'!$C$32=1,'EV - Livianos'!M498,IF('Panel de Control'!$C$32=2,'EV - Livianos'!M740,'EV - Livianos'!M982)))</f>
        <v>0</v>
      </c>
      <c r="N1708" s="57">
        <f>+IF('Panel de Control'!$C$32="Base",'EV - Livianos'!N256,IF('Panel de Control'!$C$32=1,'EV - Livianos'!N498,IF('Panel de Control'!$C$32=2,'EV - Livianos'!N740,'EV - Livianos'!N982)))</f>
        <v>0</v>
      </c>
      <c r="O1708" s="57">
        <f>+IF('Panel de Control'!$C$32="Base",'EV - Livianos'!O256,IF('Panel de Control'!$C$32=1,'EV - Livianos'!O498,IF('Panel de Control'!$C$32=2,'EV - Livianos'!O740,'EV - Livianos'!O982)))</f>
        <v>0</v>
      </c>
      <c r="P1708" s="57">
        <f>+IF('Panel de Control'!$C$32="Base",'EV - Livianos'!P256,IF('Panel de Control'!$C$32=1,'EV - Livianos'!P498,IF('Panel de Control'!$C$32=2,'EV - Livianos'!P740,'EV - Livianos'!P982)))</f>
        <v>0</v>
      </c>
      <c r="Q1708" s="57">
        <f>+IF('Panel de Control'!$C$32="Base",'EV - Livianos'!Q256,IF('Panel de Control'!$C$32=1,'EV - Livianos'!Q498,IF('Panel de Control'!$C$32=2,'EV - Livianos'!Q740,'EV - Livianos'!Q982)))</f>
        <v>0</v>
      </c>
      <c r="R1708" s="57">
        <f>+IF('Panel de Control'!$C$32="Base",'EV - Livianos'!R256,IF('Panel de Control'!$C$32=1,'EV - Livianos'!R498,IF('Panel de Control'!$C$32=2,'EV - Livianos'!R740,'EV - Livianos'!R982)))</f>
        <v>0</v>
      </c>
      <c r="S1708" s="57">
        <f>+IF('Panel de Control'!$C$32="Base",'EV - Livianos'!S256,IF('Panel de Control'!$C$32=1,'EV - Livianos'!S498,IF('Panel de Control'!$C$32=2,'EV - Livianos'!S740,'EV - Livianos'!S982)))</f>
        <v>0</v>
      </c>
      <c r="T1708" s="57">
        <f>+IF('Panel de Control'!$C$32="Base",'EV - Livianos'!T256,IF('Panel de Control'!$C$32=1,'EV - Livianos'!T498,IF('Panel de Control'!$C$32=2,'EV - Livianos'!T740,'EV - Livianos'!T982)))</f>
        <v>0</v>
      </c>
      <c r="U1708" s="57">
        <f>+IF('Panel de Control'!$C$32="Base",'EV - Livianos'!U256,IF('Panel de Control'!$C$32=1,'EV - Livianos'!U498,IF('Panel de Control'!$C$32=2,'EV - Livianos'!U740,'EV - Livianos'!U982)))</f>
        <v>0</v>
      </c>
      <c r="V1708" s="57">
        <f>+IF('Panel de Control'!$C$32="Base",'EV - Livianos'!V256,IF('Panel de Control'!$C$32=1,'EV - Livianos'!V498,IF('Panel de Control'!$C$32=2,'EV - Livianos'!V740,'EV - Livianos'!V982)))</f>
        <v>0</v>
      </c>
      <c r="W1708" s="57">
        <f>+IF('Panel de Control'!$C$32="Base",'EV - Livianos'!W256,IF('Panel de Control'!$C$32=1,'EV - Livianos'!W498,IF('Panel de Control'!$C$32=2,'EV - Livianos'!W740,'EV - Livianos'!W982)))</f>
        <v>0</v>
      </c>
      <c r="X1708" s="57">
        <f>+IF('Panel de Control'!$C$32="Base",'EV - Livianos'!X256,IF('Panel de Control'!$C$32=1,'EV - Livianos'!X498,IF('Panel de Control'!$C$32=2,'EV - Livianos'!X740,'EV - Livianos'!X982)))</f>
        <v>0</v>
      </c>
      <c r="Y1708" s="57">
        <f>+IF('Panel de Control'!$C$32="Base",'EV - Livianos'!Y256,IF('Panel de Control'!$C$32=1,'EV - Livianos'!Y498,IF('Panel de Control'!$C$32=2,'EV - Livianos'!Y740,'EV - Livianos'!Y982)))</f>
        <v>0</v>
      </c>
      <c r="Z1708" s="57">
        <f>+IF('Panel de Control'!$C$32="Base",'EV - Livianos'!Z256,IF('Panel de Control'!$C$32=1,'EV - Livianos'!Z498,IF('Panel de Control'!$C$32=2,'EV - Livianos'!Z740,'EV - Livianos'!Z982)))</f>
        <v>0</v>
      </c>
      <c r="AA1708" s="57">
        <f>+IF('Panel de Control'!$C$32="Base",'EV - Livianos'!AA256,IF('Panel de Control'!$C$32=1,'EV - Livianos'!AA498,IF('Panel de Control'!$C$32=2,'EV - Livianos'!AA740,'EV - Livianos'!AA982)))</f>
        <v>0</v>
      </c>
      <c r="AB1708" s="57">
        <f>+IF('Panel de Control'!$C$32="Base",'EV - Livianos'!AB256,IF('Panel de Control'!$C$32=1,'EV - Livianos'!AB498,IF('Panel de Control'!$C$32=2,'EV - Livianos'!AB740,'EV - Livianos'!AB982)))</f>
        <v>0</v>
      </c>
      <c r="AC1708" s="57">
        <f>+IF('Panel de Control'!$C$32="Base",'EV - Livianos'!AC256,IF('Panel de Control'!$C$32=1,'EV - Livianos'!AC498,IF('Panel de Control'!$C$32=2,'EV - Livianos'!AC740,'EV - Livianos'!AC982)))</f>
        <v>0</v>
      </c>
      <c r="AD1708" s="57">
        <f>+IF('Panel de Control'!$C$32="Base",'EV - Livianos'!AD256,IF('Panel de Control'!$C$32=1,'EV - Livianos'!AD498,IF('Panel de Control'!$C$32=2,'EV - Livianos'!AD740,'EV - Livianos'!AD982)))</f>
        <v>0</v>
      </c>
      <c r="AE1708" s="57">
        <f>+IF('Panel de Control'!$C$32="Base",'EV - Livianos'!AE256,IF('Panel de Control'!$C$32=1,'EV - Livianos'!AE498,IF('Panel de Control'!$C$32=2,'EV - Livianos'!AE740,'EV - Livianos'!AE982)))</f>
        <v>0</v>
      </c>
      <c r="AF1708" s="57">
        <f>+IF('Panel de Control'!$C$32="Base",'EV - Livianos'!AF256,IF('Panel de Control'!$C$32=1,'EV - Livianos'!AF498,IF('Panel de Control'!$C$32=2,'EV - Livianos'!AF740,'EV - Livianos'!AF982)))</f>
        <v>0</v>
      </c>
      <c r="AG1708" s="57">
        <f>+IF('Panel de Control'!$C$32="Base",'EV - Livianos'!AG256,IF('Panel de Control'!$C$32=1,'EV - Livianos'!AG498,IF('Panel de Control'!$C$32=2,'EV - Livianos'!AG740,'EV - Livianos'!AG982)))</f>
        <v>0</v>
      </c>
      <c r="AH1708" s="57">
        <f>+IF('Panel de Control'!$C$32="Base",'EV - Livianos'!AH256,IF('Panel de Control'!$C$32=1,'EV - Livianos'!AH498,IF('Panel de Control'!$C$32=2,'EV - Livianos'!AH740,'EV - Livianos'!AH982)))</f>
        <v>0</v>
      </c>
      <c r="AI1708" s="57">
        <f>+IF('Panel de Control'!$C$32="Base",'EV - Livianos'!AI256,IF('Panel de Control'!$C$32=1,'EV - Livianos'!AI498,IF('Panel de Control'!$C$32=2,'EV - Livianos'!AI740,'EV - Livianos'!AI982)))</f>
        <v>0</v>
      </c>
      <c r="AJ1708" s="57">
        <f>+IF('Panel de Control'!$C$32="Base",'EV - Livianos'!AJ256,IF('Panel de Control'!$C$32=1,'EV - Livianos'!AJ498,IF('Panel de Control'!$C$32=2,'EV - Livianos'!AJ740,'EV - Livianos'!AJ982)))</f>
        <v>0</v>
      </c>
      <c r="AK1708" s="57">
        <f>+IF('Panel de Control'!$C$32="Base",'EV - Livianos'!AK256,IF('Panel de Control'!$C$32=1,'EV - Livianos'!AK498,IF('Panel de Control'!$C$32=2,'EV - Livianos'!AK740,'EV - Livianos'!AK982)))</f>
        <v>0</v>
      </c>
    </row>
    <row r="1709" spans="1:37" s="65" customFormat="1" ht="17.100000000000001" customHeight="1" x14ac:dyDescent="0.2">
      <c r="A1709" s="54" t="s">
        <v>271</v>
      </c>
      <c r="B1709" s="55" t="s">
        <v>110</v>
      </c>
      <c r="C1709" s="56" t="s">
        <v>242</v>
      </c>
      <c r="D1709" s="57">
        <f>+IF('Panel de Control'!$C$32="Base",'EV - Livianos'!D257,IF('Panel de Control'!$C$32=1,'EV - Livianos'!D499,IF('Panel de Control'!$C$32=2,'EV - Livianos'!D741,'EV - Livianos'!D983)))</f>
        <v>7.3745524501683324E-4</v>
      </c>
      <c r="E1709" s="57">
        <f>+IF('Panel de Control'!$C$32="Base",'EV - Livianos'!E257,IF('Panel de Control'!$C$32=1,'EV - Livianos'!E499,IF('Panel de Control'!$C$32=2,'EV - Livianos'!E741,'EV - Livianos'!E983)))</f>
        <v>7.3744736327424772E-4</v>
      </c>
      <c r="F1709" s="57">
        <f>+IF('Panel de Control'!$C$32="Base",'EV - Livianos'!F257,IF('Panel de Control'!$C$32=1,'EV - Livianos'!F499,IF('Panel de Control'!$C$32=2,'EV - Livianos'!F741,'EV - Livianos'!F983)))</f>
        <v>7.3743948161590037E-4</v>
      </c>
      <c r="G1709" s="57">
        <f>+IF('Panel de Control'!$C$32="Base",'EV - Livianos'!G257,IF('Panel de Control'!$C$32=1,'EV - Livianos'!G499,IF('Panel de Control'!$C$32=2,'EV - Livianos'!G741,'EV - Livianos'!G983)))</f>
        <v>7.3743948161590037E-4</v>
      </c>
      <c r="H1709" s="57">
        <f>+IF('Panel de Control'!$C$32="Base",'EV - Livianos'!H257,IF('Panel de Control'!$C$32=1,'EV - Livianos'!H499,IF('Panel de Control'!$C$32=2,'EV - Livianos'!H741,'EV - Livianos'!H983)))</f>
        <v>7.3704396570890764E-4</v>
      </c>
      <c r="I1709" s="57">
        <f>+IF('Panel de Control'!$C$32="Base",'EV - Livianos'!I257,IF('Panel de Control'!$C$32=1,'EV - Livianos'!I499,IF('Panel de Control'!$C$32=2,'EV - Livianos'!I741,'EV - Livianos'!I983)))</f>
        <v>7.3700320059082755E-4</v>
      </c>
      <c r="J1709" s="57">
        <f>+IF('Panel de Control'!$C$32="Base",'EV - Livianos'!J257,IF('Panel de Control'!$C$32=1,'EV - Livianos'!J499,IF('Panel de Control'!$C$32=2,'EV - Livianos'!J741,'EV - Livianos'!J983)))</f>
        <v>7.3686448007306892E-4</v>
      </c>
      <c r="K1709" s="57">
        <f>+IF('Panel de Control'!$C$32="Base",'EV - Livianos'!K257,IF('Panel de Control'!$C$32=1,'EV - Livianos'!K499,IF('Panel de Control'!$C$32=2,'EV - Livianos'!K741,'EV - Livianos'!K983)))</f>
        <v>7.3652695282256004E-4</v>
      </c>
      <c r="L1709" s="57">
        <f>+IF('Panel de Control'!$C$32="Base",'EV - Livianos'!L257,IF('Panel de Control'!$C$32=1,'EV - Livianos'!L499,IF('Panel de Control'!$C$32=2,'EV - Livianos'!L741,'EV - Livianos'!L983)))</f>
        <v>7.3587264490230998E-4</v>
      </c>
      <c r="M1709" s="57">
        <f>+IF('Panel de Control'!$C$32="Base",'EV - Livianos'!M257,IF('Panel de Control'!$C$32=1,'EV - Livianos'!M499,IF('Panel de Control'!$C$32=2,'EV - Livianos'!M741,'EV - Livianos'!M983)))</f>
        <v>7.3464390964581158E-4</v>
      </c>
      <c r="N1709" s="57">
        <f>+IF('Panel de Control'!$C$32="Base",'EV - Livianos'!N257,IF('Panel de Control'!$C$32=1,'EV - Livianos'!N499,IF('Panel de Control'!$C$32=2,'EV - Livianos'!N741,'EV - Livianos'!N983)))</f>
        <v>7.3266435630887732E-4</v>
      </c>
      <c r="O1709" s="57">
        <f>+IF('Panel de Control'!$C$32="Base",'EV - Livianos'!O257,IF('Panel de Control'!$C$32=1,'EV - Livianos'!O499,IF('Panel de Control'!$C$32=2,'EV - Livianos'!O741,'EV - Livianos'!O983)))</f>
        <v>7.2953977827636856E-4</v>
      </c>
      <c r="P1709" s="57">
        <f>+IF('Panel de Control'!$C$32="Base",'EV - Livianos'!P257,IF('Panel de Control'!$C$32=1,'EV - Livianos'!P499,IF('Panel de Control'!$C$32=2,'EV - Livianos'!P741,'EV - Livianos'!P983)))</f>
        <v>7.2514897610126937E-4</v>
      </c>
      <c r="Q1709" s="57">
        <f>+IF('Panel de Control'!$C$32="Base",'EV - Livianos'!Q257,IF('Panel de Control'!$C$32=1,'EV - Livianos'!Q499,IF('Panel de Control'!$C$32=2,'EV - Livianos'!Q741,'EV - Livianos'!Q983)))</f>
        <v>7.1858150458358849E-4</v>
      </c>
      <c r="R1709" s="57">
        <f>+IF('Panel de Control'!$C$32="Base",'EV - Livianos'!R257,IF('Panel de Control'!$C$32=1,'EV - Livianos'!R499,IF('Panel de Control'!$C$32=2,'EV - Livianos'!R741,'EV - Livianos'!R983)))</f>
        <v>7.0968267400836474E-4</v>
      </c>
      <c r="S1709" s="57">
        <f>+IF('Panel de Control'!$C$32="Base",'EV - Livianos'!S257,IF('Panel de Control'!$C$32=1,'EV - Livianos'!S499,IF('Panel de Control'!$C$32=2,'EV - Livianos'!S741,'EV - Livianos'!S983)))</f>
        <v>6.9799210062488671E-4</v>
      </c>
      <c r="T1709" s="57">
        <f>+IF('Panel de Control'!$C$32="Base",'EV - Livianos'!T257,IF('Panel de Control'!$C$32=1,'EV - Livianos'!T499,IF('Panel de Control'!$C$32=2,'EV - Livianos'!T741,'EV - Livianos'!T983)))</f>
        <v>6.8438554434922588E-4</v>
      </c>
      <c r="U1709" s="57">
        <f>+IF('Panel de Control'!$C$32="Base",'EV - Livianos'!U257,IF('Panel de Control'!$C$32=1,'EV - Livianos'!U499,IF('Panel de Control'!$C$32=2,'EV - Livianos'!U741,'EV - Livianos'!U983)))</f>
        <v>6.6883357374013491E-4</v>
      </c>
      <c r="V1709" s="57">
        <f>+IF('Panel de Control'!$C$32="Base",'EV - Livianos'!V257,IF('Panel de Control'!$C$32=1,'EV - Livianos'!V499,IF('Panel de Control'!$C$32=2,'EV - Livianos'!V741,'EV - Livianos'!V983)))</f>
        <v>6.5166782344313029E-4</v>
      </c>
      <c r="W1709" s="57">
        <f>+IF('Panel de Control'!$C$32="Base",'EV - Livianos'!W257,IF('Panel de Control'!$C$32=1,'EV - Livianos'!W499,IF('Panel de Control'!$C$32=2,'EV - Livianos'!W741,'EV - Livianos'!W983)))</f>
        <v>6.32362807301741E-4</v>
      </c>
      <c r="X1709" s="57">
        <f>+IF('Panel de Control'!$C$32="Base",'EV - Livianos'!X257,IF('Panel de Control'!$C$32=1,'EV - Livianos'!X499,IF('Panel de Control'!$C$32=2,'EV - Livianos'!X741,'EV - Livianos'!X983)))</f>
        <v>6.1080350428980397E-4</v>
      </c>
      <c r="Y1709" s="57">
        <f>+IF('Panel de Control'!$C$32="Base",'EV - Livianos'!Y257,IF('Panel de Control'!$C$32=1,'EV - Livianos'!Y499,IF('Panel de Control'!$C$32=2,'EV - Livianos'!Y741,'EV - Livianos'!Y983)))</f>
        <v>5.8758688729596388E-4</v>
      </c>
      <c r="Z1709" s="57">
        <f>+IF('Panel de Control'!$C$32="Base",'EV - Livianos'!Z257,IF('Panel de Control'!$C$32=1,'EV - Livianos'!Z499,IF('Panel de Control'!$C$32=2,'EV - Livianos'!Z741,'EV - Livianos'!Z983)))</f>
        <v>5.6363740672613592E-4</v>
      </c>
      <c r="AA1709" s="57">
        <f>+IF('Panel de Control'!$C$32="Base",'EV - Livianos'!AA257,IF('Panel de Control'!$C$32=1,'EV - Livianos'!AA499,IF('Panel de Control'!$C$32=2,'EV - Livianos'!AA741,'EV - Livianos'!AA983)))</f>
        <v>5.3755779273744842E-4</v>
      </c>
      <c r="AB1709" s="57">
        <f>+IF('Panel de Control'!$C$32="Base",'EV - Livianos'!AB257,IF('Panel de Control'!$C$32=1,'EV - Livianos'!AB499,IF('Panel de Control'!$C$32=2,'EV - Livianos'!AB741,'EV - Livianos'!AB983)))</f>
        <v>4.9672193596424447E-4</v>
      </c>
      <c r="AC1709" s="57">
        <f>+IF('Panel de Control'!$C$32="Base",'EV - Livianos'!AC257,IF('Panel de Control'!$C$32=1,'EV - Livianos'!AC499,IF('Panel de Control'!$C$32=2,'EV - Livianos'!AC741,'EV - Livianos'!AC983)))</f>
        <v>4.5796479815858924E-4</v>
      </c>
      <c r="AD1709" s="57">
        <f>+IF('Panel de Control'!$C$32="Base",'EV - Livianos'!AD257,IF('Panel de Control'!$C$32=1,'EV - Livianos'!AD499,IF('Panel de Control'!$C$32=2,'EV - Livianos'!AD741,'EV - Livianos'!AD983)))</f>
        <v>4.2133551337482849E-4</v>
      </c>
      <c r="AE1709" s="57">
        <f>+IF('Panel de Control'!$C$32="Base",'EV - Livianos'!AE257,IF('Panel de Control'!$C$32=1,'EV - Livianos'!AE499,IF('Panel de Control'!$C$32=2,'EV - Livianos'!AE741,'EV - Livianos'!AE983)))</f>
        <v>3.8682652981363551E-4</v>
      </c>
      <c r="AF1709" s="57">
        <f>+IF('Panel de Control'!$C$32="Base",'EV - Livianos'!AF257,IF('Panel de Control'!$C$32=1,'EV - Livianos'!AF499,IF('Panel de Control'!$C$32=2,'EV - Livianos'!AF741,'EV - Livianos'!AF983)))</f>
        <v>3.5484077129406273E-4</v>
      </c>
      <c r="AG1709" s="57">
        <f>+IF('Panel de Control'!$C$32="Base",'EV - Livianos'!AG257,IF('Panel de Control'!$C$32=1,'EV - Livianos'!AG499,IF('Panel de Control'!$C$32=2,'EV - Livianos'!AG741,'EV - Livianos'!AG983)))</f>
        <v>3.2491144647014194E-4</v>
      </c>
      <c r="AH1709" s="57">
        <f>+IF('Panel de Control'!$C$32="Base",'EV - Livianos'!AH257,IF('Panel de Control'!$C$32=1,'EV - Livianos'!AH499,IF('Panel de Control'!$C$32=2,'EV - Livianos'!AH741,'EV - Livianos'!AH983)))</f>
        <v>2.9709219799630365E-4</v>
      </c>
      <c r="AI1709" s="57">
        <f>+IF('Panel de Control'!$C$32="Base",'EV - Livianos'!AI257,IF('Panel de Control'!$C$32=1,'EV - Livianos'!AI499,IF('Panel de Control'!$C$32=2,'EV - Livianos'!AI741,'EV - Livianos'!AI983)))</f>
        <v>2.7136999816479597E-4</v>
      </c>
      <c r="AJ1709" s="57">
        <f>+IF('Panel de Control'!$C$32="Base",'EV - Livianos'!AJ257,IF('Panel de Control'!$C$32=1,'EV - Livianos'!AJ499,IF('Panel de Control'!$C$32=2,'EV - Livianos'!AJ741,'EV - Livianos'!AJ983)))</f>
        <v>2.4776247327658774E-4</v>
      </c>
      <c r="AK1709" s="57">
        <f>+IF('Panel de Control'!$C$32="Base",'EV - Livianos'!AK257,IF('Panel de Control'!$C$32=1,'EV - Livianos'!AK499,IF('Panel de Control'!$C$32=2,'EV - Livianos'!AK741,'EV - Livianos'!AK983)))</f>
        <v>2.2604816640432818E-4</v>
      </c>
    </row>
    <row r="1710" spans="1:37" s="65" customFormat="1" ht="17.100000000000001" customHeight="1" x14ac:dyDescent="0.2">
      <c r="A1710" s="54" t="s">
        <v>272</v>
      </c>
      <c r="B1710" s="55" t="s">
        <v>110</v>
      </c>
      <c r="C1710" s="56" t="s">
        <v>242</v>
      </c>
      <c r="D1710" s="57">
        <f>+IF('Panel de Control'!$C$32="Base",'EV - Livianos'!D258,IF('Panel de Control'!$C$32=1,'EV - Livianos'!D500,IF('Panel de Control'!$C$32=2,'EV - Livianos'!D742,'EV - Livianos'!D984)))</f>
        <v>0</v>
      </c>
      <c r="E1710" s="57">
        <f>+IF('Panel de Control'!$C$32="Base",'EV - Livianos'!E258,IF('Panel de Control'!$C$32=1,'EV - Livianos'!E500,IF('Panel de Control'!$C$32=2,'EV - Livianos'!E742,'EV - Livianos'!E984)))</f>
        <v>0</v>
      </c>
      <c r="F1710" s="57">
        <f>+IF('Panel de Control'!$C$32="Base",'EV - Livianos'!F258,IF('Panel de Control'!$C$32=1,'EV - Livianos'!F500,IF('Panel de Control'!$C$32=2,'EV - Livianos'!F742,'EV - Livianos'!F984)))</f>
        <v>0</v>
      </c>
      <c r="G1710" s="57">
        <f>+IF('Panel de Control'!$C$32="Base",'EV - Livianos'!G258,IF('Panel de Control'!$C$32=1,'EV - Livianos'!G500,IF('Panel de Control'!$C$32=2,'EV - Livianos'!G742,'EV - Livianos'!G984)))</f>
        <v>0</v>
      </c>
      <c r="H1710" s="57">
        <f>+IF('Panel de Control'!$C$32="Base",'EV - Livianos'!H258,IF('Panel de Control'!$C$32=1,'EV - Livianos'!H500,IF('Panel de Control'!$C$32=2,'EV - Livianos'!H742,'EV - Livianos'!H984)))</f>
        <v>0</v>
      </c>
      <c r="I1710" s="57">
        <f>+IF('Panel de Control'!$C$32="Base",'EV - Livianos'!I258,IF('Panel de Control'!$C$32=1,'EV - Livianos'!I500,IF('Panel de Control'!$C$32=2,'EV - Livianos'!I742,'EV - Livianos'!I984)))</f>
        <v>0</v>
      </c>
      <c r="J1710" s="57">
        <f>+IF('Panel de Control'!$C$32="Base",'EV - Livianos'!J258,IF('Panel de Control'!$C$32=1,'EV - Livianos'!J500,IF('Panel de Control'!$C$32=2,'EV - Livianos'!J742,'EV - Livianos'!J984)))</f>
        <v>0</v>
      </c>
      <c r="K1710" s="57">
        <f>+IF('Panel de Control'!$C$32="Base",'EV - Livianos'!K258,IF('Panel de Control'!$C$32=1,'EV - Livianos'!K500,IF('Panel de Control'!$C$32=2,'EV - Livianos'!K742,'EV - Livianos'!K984)))</f>
        <v>0</v>
      </c>
      <c r="L1710" s="57">
        <f>+IF('Panel de Control'!$C$32="Base",'EV - Livianos'!L258,IF('Panel de Control'!$C$32=1,'EV - Livianos'!L500,IF('Panel de Control'!$C$32=2,'EV - Livianos'!L742,'EV - Livianos'!L984)))</f>
        <v>0</v>
      </c>
      <c r="M1710" s="57">
        <f>+IF('Panel de Control'!$C$32="Base",'EV - Livianos'!M258,IF('Panel de Control'!$C$32=1,'EV - Livianos'!M500,IF('Panel de Control'!$C$32=2,'EV - Livianos'!M742,'EV - Livianos'!M984)))</f>
        <v>0</v>
      </c>
      <c r="N1710" s="57">
        <f>+IF('Panel de Control'!$C$32="Base",'EV - Livianos'!N258,IF('Panel de Control'!$C$32=1,'EV - Livianos'!N500,IF('Panel de Control'!$C$32=2,'EV - Livianos'!N742,'EV - Livianos'!N984)))</f>
        <v>0</v>
      </c>
      <c r="O1710" s="57">
        <f>+IF('Panel de Control'!$C$32="Base",'EV - Livianos'!O258,IF('Panel de Control'!$C$32=1,'EV - Livianos'!O500,IF('Panel de Control'!$C$32=2,'EV - Livianos'!O742,'EV - Livianos'!O984)))</f>
        <v>0</v>
      </c>
      <c r="P1710" s="57">
        <f>+IF('Panel de Control'!$C$32="Base",'EV - Livianos'!P258,IF('Panel de Control'!$C$32=1,'EV - Livianos'!P500,IF('Panel de Control'!$C$32=2,'EV - Livianos'!P742,'EV - Livianos'!P984)))</f>
        <v>0</v>
      </c>
      <c r="Q1710" s="57">
        <f>+IF('Panel de Control'!$C$32="Base",'EV - Livianos'!Q258,IF('Panel de Control'!$C$32=1,'EV - Livianos'!Q500,IF('Panel de Control'!$C$32=2,'EV - Livianos'!Q742,'EV - Livianos'!Q984)))</f>
        <v>0</v>
      </c>
      <c r="R1710" s="57">
        <f>+IF('Panel de Control'!$C$32="Base",'EV - Livianos'!R258,IF('Panel de Control'!$C$32=1,'EV - Livianos'!R500,IF('Panel de Control'!$C$32=2,'EV - Livianos'!R742,'EV - Livianos'!R984)))</f>
        <v>0</v>
      </c>
      <c r="S1710" s="57">
        <f>+IF('Panel de Control'!$C$32="Base",'EV - Livianos'!S258,IF('Panel de Control'!$C$32=1,'EV - Livianos'!S500,IF('Panel de Control'!$C$32=2,'EV - Livianos'!S742,'EV - Livianos'!S984)))</f>
        <v>0</v>
      </c>
      <c r="T1710" s="57">
        <f>+IF('Panel de Control'!$C$32="Base",'EV - Livianos'!T258,IF('Panel de Control'!$C$32=1,'EV - Livianos'!T500,IF('Panel de Control'!$C$32=2,'EV - Livianos'!T742,'EV - Livianos'!T984)))</f>
        <v>0</v>
      </c>
      <c r="U1710" s="57">
        <f>+IF('Panel de Control'!$C$32="Base",'EV - Livianos'!U258,IF('Panel de Control'!$C$32=1,'EV - Livianos'!U500,IF('Panel de Control'!$C$32=2,'EV - Livianos'!U742,'EV - Livianos'!U984)))</f>
        <v>0</v>
      </c>
      <c r="V1710" s="57">
        <f>+IF('Panel de Control'!$C$32="Base",'EV - Livianos'!V258,IF('Panel de Control'!$C$32=1,'EV - Livianos'!V500,IF('Panel de Control'!$C$32=2,'EV - Livianos'!V742,'EV - Livianos'!V984)))</f>
        <v>0</v>
      </c>
      <c r="W1710" s="57">
        <f>+IF('Panel de Control'!$C$32="Base",'EV - Livianos'!W258,IF('Panel de Control'!$C$32=1,'EV - Livianos'!W500,IF('Panel de Control'!$C$32=2,'EV - Livianos'!W742,'EV - Livianos'!W984)))</f>
        <v>0</v>
      </c>
      <c r="X1710" s="57">
        <f>+IF('Panel de Control'!$C$32="Base",'EV - Livianos'!X258,IF('Panel de Control'!$C$32=1,'EV - Livianos'!X500,IF('Panel de Control'!$C$32=2,'EV - Livianos'!X742,'EV - Livianos'!X984)))</f>
        <v>0</v>
      </c>
      <c r="Y1710" s="57">
        <f>+IF('Panel de Control'!$C$32="Base",'EV - Livianos'!Y258,IF('Panel de Control'!$C$32=1,'EV - Livianos'!Y500,IF('Panel de Control'!$C$32=2,'EV - Livianos'!Y742,'EV - Livianos'!Y984)))</f>
        <v>0</v>
      </c>
      <c r="Z1710" s="57">
        <f>+IF('Panel de Control'!$C$32="Base",'EV - Livianos'!Z258,IF('Panel de Control'!$C$32=1,'EV - Livianos'!Z500,IF('Panel de Control'!$C$32=2,'EV - Livianos'!Z742,'EV - Livianos'!Z984)))</f>
        <v>0</v>
      </c>
      <c r="AA1710" s="57">
        <f>+IF('Panel de Control'!$C$32="Base",'EV - Livianos'!AA258,IF('Panel de Control'!$C$32=1,'EV - Livianos'!AA500,IF('Panel de Control'!$C$32=2,'EV - Livianos'!AA742,'EV - Livianos'!AA984)))</f>
        <v>0</v>
      </c>
      <c r="AB1710" s="57">
        <f>+IF('Panel de Control'!$C$32="Base",'EV - Livianos'!AB258,IF('Panel de Control'!$C$32=1,'EV - Livianos'!AB500,IF('Panel de Control'!$C$32=2,'EV - Livianos'!AB742,'EV - Livianos'!AB984)))</f>
        <v>0</v>
      </c>
      <c r="AC1710" s="57">
        <f>+IF('Panel de Control'!$C$32="Base",'EV - Livianos'!AC258,IF('Panel de Control'!$C$32=1,'EV - Livianos'!AC500,IF('Panel de Control'!$C$32=2,'EV - Livianos'!AC742,'EV - Livianos'!AC984)))</f>
        <v>0</v>
      </c>
      <c r="AD1710" s="57">
        <f>+IF('Panel de Control'!$C$32="Base",'EV - Livianos'!AD258,IF('Panel de Control'!$C$32=1,'EV - Livianos'!AD500,IF('Panel de Control'!$C$32=2,'EV - Livianos'!AD742,'EV - Livianos'!AD984)))</f>
        <v>0</v>
      </c>
      <c r="AE1710" s="57">
        <f>+IF('Panel de Control'!$C$32="Base",'EV - Livianos'!AE258,IF('Panel de Control'!$C$32=1,'EV - Livianos'!AE500,IF('Panel de Control'!$C$32=2,'EV - Livianos'!AE742,'EV - Livianos'!AE984)))</f>
        <v>0</v>
      </c>
      <c r="AF1710" s="57">
        <f>+IF('Panel de Control'!$C$32="Base",'EV - Livianos'!AF258,IF('Panel de Control'!$C$32=1,'EV - Livianos'!AF500,IF('Panel de Control'!$C$32=2,'EV - Livianos'!AF742,'EV - Livianos'!AF984)))</f>
        <v>0</v>
      </c>
      <c r="AG1710" s="57">
        <f>+IF('Panel de Control'!$C$32="Base",'EV - Livianos'!AG258,IF('Panel de Control'!$C$32=1,'EV - Livianos'!AG500,IF('Panel de Control'!$C$32=2,'EV - Livianos'!AG742,'EV - Livianos'!AG984)))</f>
        <v>0</v>
      </c>
      <c r="AH1710" s="57">
        <f>+IF('Panel de Control'!$C$32="Base",'EV - Livianos'!AH258,IF('Panel de Control'!$C$32=1,'EV - Livianos'!AH500,IF('Panel de Control'!$C$32=2,'EV - Livianos'!AH742,'EV - Livianos'!AH984)))</f>
        <v>0</v>
      </c>
      <c r="AI1710" s="57">
        <f>+IF('Panel de Control'!$C$32="Base",'EV - Livianos'!AI258,IF('Panel de Control'!$C$32=1,'EV - Livianos'!AI500,IF('Panel de Control'!$C$32=2,'EV - Livianos'!AI742,'EV - Livianos'!AI984)))</f>
        <v>0</v>
      </c>
      <c r="AJ1710" s="57">
        <f>+IF('Panel de Control'!$C$32="Base",'EV - Livianos'!AJ258,IF('Panel de Control'!$C$32=1,'EV - Livianos'!AJ500,IF('Panel de Control'!$C$32=2,'EV - Livianos'!AJ742,'EV - Livianos'!AJ984)))</f>
        <v>0</v>
      </c>
      <c r="AK1710" s="57">
        <f>+IF('Panel de Control'!$C$32="Base",'EV - Livianos'!AK258,IF('Panel de Control'!$C$32=1,'EV - Livianos'!AK500,IF('Panel de Control'!$C$32=2,'EV - Livianos'!AK742,'EV - Livianos'!AK984)))</f>
        <v>0</v>
      </c>
    </row>
    <row r="1711" spans="1:37" s="65" customFormat="1" ht="17.100000000000001" customHeight="1" x14ac:dyDescent="0.2">
      <c r="A1711" s="54" t="s">
        <v>197</v>
      </c>
      <c r="B1711" s="55" t="s">
        <v>110</v>
      </c>
      <c r="C1711" s="56" t="s">
        <v>242</v>
      </c>
      <c r="D1711" s="57">
        <f>+IF('Panel de Control'!$C$32="Base",'EV - Livianos'!D259,IF('Panel de Control'!$C$32=1,'EV - Livianos'!D501,IF('Panel de Control'!$C$32=2,'EV - Livianos'!D743,'EV - Livianos'!D985)))</f>
        <v>0</v>
      </c>
      <c r="E1711" s="57">
        <f>+IF('Panel de Control'!$C$32="Base",'EV - Livianos'!E259,IF('Panel de Control'!$C$32=1,'EV - Livianos'!E501,IF('Panel de Control'!$C$32=2,'EV - Livianos'!E743,'EV - Livianos'!E985)))</f>
        <v>0</v>
      </c>
      <c r="F1711" s="57">
        <f>+IF('Panel de Control'!$C$32="Base",'EV - Livianos'!F259,IF('Panel de Control'!$C$32=1,'EV - Livianos'!F501,IF('Panel de Control'!$C$32=2,'EV - Livianos'!F743,'EV - Livianos'!F985)))</f>
        <v>0</v>
      </c>
      <c r="G1711" s="57">
        <f>+IF('Panel de Control'!$C$32="Base",'EV - Livianos'!G259,IF('Panel de Control'!$C$32=1,'EV - Livianos'!G501,IF('Panel de Control'!$C$32=2,'EV - Livianos'!G743,'EV - Livianos'!G985)))</f>
        <v>0</v>
      </c>
      <c r="H1711" s="57">
        <f>+IF('Panel de Control'!$C$32="Base",'EV - Livianos'!H259,IF('Panel de Control'!$C$32=1,'EV - Livianos'!H501,IF('Panel de Control'!$C$32=2,'EV - Livianos'!H743,'EV - Livianos'!H985)))</f>
        <v>4.703922678044693E-11</v>
      </c>
      <c r="I1711" s="57">
        <f>+IF('Panel de Control'!$C$32="Base",'EV - Livianos'!I259,IF('Panel de Control'!$C$32=1,'EV - Livianos'!I501,IF('Panel de Control'!$C$32=2,'EV - Livianos'!I743,'EV - Livianos'!I985)))</f>
        <v>2.3529798208859046E-10</v>
      </c>
      <c r="J1711" s="57">
        <f>+IF('Panel de Control'!$C$32="Base",'EV - Livianos'!J259,IF('Panel de Control'!$C$32=1,'EV - Livianos'!J501,IF('Panel de Control'!$C$32=2,'EV - Livianos'!J743,'EV - Livianos'!J985)))</f>
        <v>1.3855039554995623E-9</v>
      </c>
      <c r="K1711" s="57">
        <f>+IF('Panel de Control'!$C$32="Base",'EV - Livianos'!K259,IF('Panel de Control'!$C$32=1,'EV - Livianos'!K501,IF('Panel de Control'!$C$32=2,'EV - Livianos'!K743,'EV - Livianos'!K985)))</f>
        <v>5.0387715892870479E-9</v>
      </c>
      <c r="L1711" s="57">
        <f>+IF('Panel de Control'!$C$32="Base",'EV - Livianos'!L259,IF('Panel de Control'!$C$32=1,'EV - Livianos'!L501,IF('Panel de Control'!$C$32=2,'EV - Livianos'!L743,'EV - Livianos'!L985)))</f>
        <v>1.3378223084251751E-8</v>
      </c>
      <c r="M1711" s="57">
        <f>+IF('Panel de Control'!$C$32="Base",'EV - Livianos'!M259,IF('Panel de Control'!$C$32=1,'EV - Livianos'!M501,IF('Panel de Control'!$C$32=2,'EV - Livianos'!M743,'EV - Livianos'!M985)))</f>
        <v>3.2310676872007793E-8</v>
      </c>
      <c r="N1711" s="57">
        <f>+IF('Panel de Control'!$C$32="Base",'EV - Livianos'!N259,IF('Panel de Control'!$C$32=1,'EV - Livianos'!N501,IF('Panel de Control'!$C$32=2,'EV - Livianos'!N743,'EV - Livianos'!N985)))</f>
        <v>6.850813466482453E-8</v>
      </c>
      <c r="O1711" s="57">
        <f>+IF('Panel de Control'!$C$32="Base",'EV - Livianos'!O259,IF('Panel de Control'!$C$32=1,'EV - Livianos'!O501,IF('Panel de Control'!$C$32=2,'EV - Livianos'!O743,'EV - Livianos'!O985)))</f>
        <v>1.3811641759002486E-7</v>
      </c>
      <c r="P1711" s="57">
        <f>+IF('Panel de Control'!$C$32="Base",'EV - Livianos'!P259,IF('Panel de Control'!$C$32=1,'EV - Livianos'!P501,IF('Panel de Control'!$C$32=2,'EV - Livianos'!P743,'EV - Livianos'!P985)))</f>
        <v>2.5747115744179444E-7</v>
      </c>
      <c r="Q1711" s="57">
        <f>+IF('Panel de Control'!$C$32="Base",'EV - Livianos'!Q259,IF('Panel de Control'!$C$32=1,'EV - Livianos'!Q501,IF('Panel de Control'!$C$32=2,'EV - Livianos'!Q743,'EV - Livianos'!Q985)))</f>
        <v>4.630684209275742E-7</v>
      </c>
      <c r="R1711" s="57">
        <f>+IF('Panel de Control'!$C$32="Base",'EV - Livianos'!R259,IF('Panel de Control'!$C$32=1,'EV - Livianos'!R501,IF('Panel de Control'!$C$32=2,'EV - Livianos'!R743,'EV - Livianos'!R985)))</f>
        <v>7.3915307958763768E-7</v>
      </c>
      <c r="S1711" s="57">
        <f>+IF('Panel de Control'!$C$32="Base",'EV - Livianos'!S259,IF('Panel de Control'!$C$32=1,'EV - Livianos'!S501,IF('Panel de Control'!$C$32=2,'EV - Livianos'!S743,'EV - Livianos'!S985)))</f>
        <v>1.1119864604033341E-6</v>
      </c>
      <c r="T1711" s="57">
        <f>+IF('Panel de Control'!$C$32="Base",'EV - Livianos'!T259,IF('Panel de Control'!$C$32=1,'EV - Livianos'!T501,IF('Panel de Control'!$C$32=2,'EV - Livianos'!T743,'EV - Livianos'!T985)))</f>
        <v>1.5864618935788402E-6</v>
      </c>
      <c r="U1711" s="57">
        <f>+IF('Panel de Control'!$C$32="Base",'EV - Livianos'!U259,IF('Panel de Control'!$C$32=1,'EV - Livianos'!U501,IF('Panel de Control'!$C$32=2,'EV - Livianos'!U743,'EV - Livianos'!U985)))</f>
        <v>2.1865177675606946E-6</v>
      </c>
      <c r="V1711" s="57">
        <f>+IF('Panel de Control'!$C$32="Base",'EV - Livianos'!V259,IF('Panel de Control'!$C$32=1,'EV - Livianos'!V501,IF('Panel de Control'!$C$32=2,'EV - Livianos'!V743,'EV - Livianos'!V985)))</f>
        <v>2.9119074819126716E-6</v>
      </c>
      <c r="W1711" s="57">
        <f>+IF('Panel de Control'!$C$32="Base",'EV - Livianos'!W259,IF('Panel de Control'!$C$32=1,'EV - Livianos'!W501,IF('Panel de Control'!$C$32=2,'EV - Livianos'!W743,'EV - Livianos'!W985)))</f>
        <v>3.7974500773216871E-6</v>
      </c>
      <c r="X1711" s="57">
        <f>+IF('Panel de Control'!$C$32="Base",'EV - Livianos'!X259,IF('Panel de Control'!$C$32=1,'EV - Livianos'!X501,IF('Panel de Control'!$C$32=2,'EV - Livianos'!X743,'EV - Livianos'!X985)))</f>
        <v>4.8656412063450442E-6</v>
      </c>
      <c r="Y1711" s="57">
        <f>+IF('Panel de Control'!$C$32="Base",'EV - Livianos'!Y259,IF('Panel de Control'!$C$32=1,'EV - Livianos'!Y501,IF('Panel de Control'!$C$32=2,'EV - Livianos'!Y743,'EV - Livianos'!Y985)))</f>
        <v>6.1209653104097912E-6</v>
      </c>
      <c r="Z1711" s="57">
        <f>+IF('Panel de Control'!$C$32="Base",'EV - Livianos'!Z259,IF('Panel de Control'!$C$32=1,'EV - Livianos'!Z501,IF('Panel de Control'!$C$32=2,'EV - Livianos'!Z743,'EV - Livianos'!Z985)))</f>
        <v>7.531755580013089E-6</v>
      </c>
      <c r="AA1711" s="57">
        <f>+IF('Panel de Control'!$C$32="Base",'EV - Livianos'!AA259,IF('Panel de Control'!$C$32=1,'EV - Livianos'!AA501,IF('Panel de Control'!$C$32=2,'EV - Livianos'!AA743,'EV - Livianos'!AA985)))</f>
        <v>9.1993455376063279E-6</v>
      </c>
      <c r="AB1711" s="57">
        <f>+IF('Panel de Control'!$C$32="Base",'EV - Livianos'!AB259,IF('Panel de Control'!$C$32=1,'EV - Livianos'!AB501,IF('Panel de Control'!$C$32=2,'EV - Livianos'!AB743,'EV - Livianos'!AB985)))</f>
        <v>1.3075970977526639E-5</v>
      </c>
      <c r="AC1711" s="57">
        <f>+IF('Panel de Control'!$C$32="Base",'EV - Livianos'!AC259,IF('Panel de Control'!$C$32=1,'EV - Livianos'!AC501,IF('Panel de Control'!$C$32=2,'EV - Livianos'!AC743,'EV - Livianos'!AC985)))</f>
        <v>1.6935880603937995E-5</v>
      </c>
      <c r="AD1711" s="57">
        <f>+IF('Panel de Control'!$C$32="Base",'EV - Livianos'!AD259,IF('Panel de Control'!$C$32=1,'EV - Livianos'!AD501,IF('Panel de Control'!$C$32=2,'EV - Livianos'!AD743,'EV - Livianos'!AD985)))</f>
        <v>2.0716190892483437E-5</v>
      </c>
      <c r="AE1711" s="57">
        <f>+IF('Panel de Control'!$C$32="Base",'EV - Livianos'!AE259,IF('Panel de Control'!$C$32=1,'EV - Livianos'!AE501,IF('Panel de Control'!$C$32=2,'EV - Livianos'!AE743,'EV - Livianos'!AE985)))</f>
        <v>2.4414846102397787E-5</v>
      </c>
      <c r="AF1711" s="57">
        <f>+IF('Panel de Control'!$C$32="Base",'EV - Livianos'!AF259,IF('Panel de Control'!$C$32=1,'EV - Livianos'!AF501,IF('Panel de Control'!$C$32=2,'EV - Livianos'!AF743,'EV - Livianos'!AF985)))</f>
        <v>2.8002667961257931E-5</v>
      </c>
      <c r="AG1711" s="57">
        <f>+IF('Panel de Control'!$C$32="Base",'EV - Livianos'!AG259,IF('Panel de Control'!$C$32=1,'EV - Livianos'!AG501,IF('Panel de Control'!$C$32=2,'EV - Livianos'!AG743,'EV - Livianos'!AG985)))</f>
        <v>3.1491137077710342E-5</v>
      </c>
      <c r="AH1711" s="57">
        <f>+IF('Panel de Control'!$C$32="Base",'EV - Livianos'!AH259,IF('Panel de Control'!$C$32=1,'EV - Livianos'!AH501,IF('Panel de Control'!$C$32=2,'EV - Livianos'!AH743,'EV - Livianos'!AH985)))</f>
        <v>3.4881813210402927E-5</v>
      </c>
      <c r="AI1711" s="57">
        <f>+IF('Panel de Control'!$C$32="Base",'EV - Livianos'!AI259,IF('Panel de Control'!$C$32=1,'EV - Livianos'!AI501,IF('Panel de Control'!$C$32=2,'EV - Livianos'!AI743,'EV - Livianos'!AI985)))</f>
        <v>3.8137930194301947E-5</v>
      </c>
      <c r="AJ1711" s="57">
        <f>+IF('Panel de Control'!$C$32="Base",'EV - Livianos'!AJ259,IF('Panel de Control'!$C$32=1,'EV - Livianos'!AJ501,IF('Panel de Control'!$C$32=2,'EV - Livianos'!AJ743,'EV - Livianos'!AJ985)))</f>
        <v>4.1230096860816802E-5</v>
      </c>
      <c r="AK1711" s="57">
        <f>+IF('Panel de Control'!$C$32="Base",'EV - Livianos'!AK259,IF('Panel de Control'!$C$32=1,'EV - Livianos'!AK501,IF('Panel de Control'!$C$32=2,'EV - Livianos'!AK743,'EV - Livianos'!AK985)))</f>
        <v>4.4169419179154736E-5</v>
      </c>
    </row>
    <row r="1712" spans="1:37" s="65" customFormat="1" ht="17.100000000000001" customHeight="1" x14ac:dyDescent="0.2">
      <c r="A1712" s="54" t="s">
        <v>245</v>
      </c>
      <c r="B1712" s="55" t="s">
        <v>110</v>
      </c>
      <c r="C1712" s="56" t="s">
        <v>246</v>
      </c>
      <c r="D1712" s="58">
        <f t="shared" ref="D1712:AI1712" si="595">SUM(D1700:D1711)</f>
        <v>1</v>
      </c>
      <c r="E1712" s="58">
        <f t="shared" si="595"/>
        <v>1</v>
      </c>
      <c r="F1712" s="58">
        <f t="shared" si="595"/>
        <v>0.99999999999999989</v>
      </c>
      <c r="G1712" s="58">
        <f t="shared" si="595"/>
        <v>0.99999999999999989</v>
      </c>
      <c r="H1712" s="58">
        <f t="shared" si="595"/>
        <v>1</v>
      </c>
      <c r="I1712" s="58">
        <f t="shared" si="595"/>
        <v>0.99999999999999989</v>
      </c>
      <c r="J1712" s="58">
        <f t="shared" si="595"/>
        <v>0.99999999999999989</v>
      </c>
      <c r="K1712" s="58">
        <f t="shared" si="595"/>
        <v>1</v>
      </c>
      <c r="L1712" s="58">
        <f t="shared" si="595"/>
        <v>1</v>
      </c>
      <c r="M1712" s="58">
        <f t="shared" si="595"/>
        <v>1</v>
      </c>
      <c r="N1712" s="58">
        <f t="shared" si="595"/>
        <v>1.0000000000000002</v>
      </c>
      <c r="O1712" s="58">
        <f t="shared" si="595"/>
        <v>1</v>
      </c>
      <c r="P1712" s="58">
        <f t="shared" si="595"/>
        <v>1.0000000000000002</v>
      </c>
      <c r="Q1712" s="58">
        <f t="shared" si="595"/>
        <v>1</v>
      </c>
      <c r="R1712" s="58">
        <f t="shared" si="595"/>
        <v>1.0000000000000002</v>
      </c>
      <c r="S1712" s="58">
        <f t="shared" si="595"/>
        <v>1</v>
      </c>
      <c r="T1712" s="58">
        <f t="shared" si="595"/>
        <v>1</v>
      </c>
      <c r="U1712" s="58">
        <f t="shared" si="595"/>
        <v>0.99999999999999989</v>
      </c>
      <c r="V1712" s="58">
        <f t="shared" si="595"/>
        <v>1</v>
      </c>
      <c r="W1712" s="58">
        <f t="shared" si="595"/>
        <v>0.99999999999999989</v>
      </c>
      <c r="X1712" s="58">
        <f t="shared" si="595"/>
        <v>1</v>
      </c>
      <c r="Y1712" s="58">
        <f t="shared" si="595"/>
        <v>1</v>
      </c>
      <c r="Z1712" s="58">
        <f t="shared" si="595"/>
        <v>1</v>
      </c>
      <c r="AA1712" s="58">
        <f t="shared" si="595"/>
        <v>0.99999999999999989</v>
      </c>
      <c r="AB1712" s="58">
        <f t="shared" si="595"/>
        <v>1</v>
      </c>
      <c r="AC1712" s="58">
        <f t="shared" si="595"/>
        <v>1</v>
      </c>
      <c r="AD1712" s="58">
        <f t="shared" si="595"/>
        <v>1</v>
      </c>
      <c r="AE1712" s="58">
        <f t="shared" si="595"/>
        <v>0.99999999999999989</v>
      </c>
      <c r="AF1712" s="58">
        <f t="shared" si="595"/>
        <v>1.0000000000000002</v>
      </c>
      <c r="AG1712" s="58">
        <f t="shared" si="595"/>
        <v>1</v>
      </c>
      <c r="AH1712" s="58">
        <f t="shared" si="595"/>
        <v>1</v>
      </c>
      <c r="AI1712" s="58">
        <f t="shared" si="595"/>
        <v>1.0000000000000002</v>
      </c>
      <c r="AJ1712" s="58">
        <f>SUM(AJ1700:AJ1711)</f>
        <v>1</v>
      </c>
      <c r="AK1712" s="58">
        <f>SUM(AK1700:AK1711)</f>
        <v>1</v>
      </c>
    </row>
    <row r="1713" spans="1:37" s="65" customFormat="1" ht="17.100000000000001" customHeight="1" x14ac:dyDescent="0.2">
      <c r="A1713" s="68"/>
      <c r="B1713" s="69"/>
      <c r="C1713" s="70"/>
      <c r="D1713" s="71"/>
      <c r="E1713" s="71"/>
      <c r="F1713" s="71"/>
      <c r="G1713" s="71"/>
      <c r="H1713" s="71"/>
      <c r="I1713" s="71"/>
      <c r="J1713" s="71"/>
      <c r="K1713" s="71"/>
      <c r="L1713" s="71"/>
      <c r="M1713" s="71"/>
      <c r="N1713" s="71"/>
      <c r="O1713" s="71"/>
      <c r="P1713" s="71"/>
      <c r="Q1713" s="71"/>
      <c r="R1713" s="71"/>
      <c r="S1713" s="71"/>
      <c r="T1713" s="71"/>
      <c r="U1713" s="71"/>
      <c r="V1713" s="71"/>
      <c r="W1713" s="71"/>
      <c r="X1713" s="71"/>
      <c r="Y1713" s="71"/>
      <c r="Z1713" s="71"/>
      <c r="AA1713" s="71"/>
      <c r="AB1713" s="71"/>
      <c r="AC1713" s="71"/>
      <c r="AD1713" s="71"/>
      <c r="AE1713" s="71"/>
      <c r="AF1713" s="71"/>
      <c r="AG1713" s="71"/>
      <c r="AH1713" s="71"/>
      <c r="AI1713" s="71"/>
      <c r="AJ1713" s="71"/>
      <c r="AK1713" s="71"/>
    </row>
    <row r="1714" spans="1:37" s="65" customFormat="1" ht="17.100000000000001" customHeight="1" x14ac:dyDescent="0.25">
      <c r="A1714" s="64" t="s">
        <v>265</v>
      </c>
      <c r="B1714"/>
      <c r="C1714"/>
      <c r="D1714" s="72"/>
      <c r="E1714" s="72"/>
      <c r="F1714" s="72"/>
      <c r="G1714" s="72"/>
      <c r="H1714" s="72"/>
      <c r="I1714" s="72"/>
      <c r="J1714" s="72"/>
      <c r="K1714" s="72"/>
      <c r="L1714" s="72"/>
      <c r="M1714" s="72"/>
      <c r="N1714" s="72"/>
      <c r="O1714" s="72"/>
      <c r="P1714" s="72"/>
      <c r="Q1714" s="72"/>
      <c r="R1714" s="72"/>
      <c r="S1714" s="72"/>
      <c r="T1714" s="72"/>
      <c r="U1714" s="72"/>
      <c r="V1714" s="72"/>
      <c r="W1714" s="72"/>
      <c r="X1714" s="72"/>
      <c r="Y1714" s="72"/>
      <c r="Z1714" s="72"/>
      <c r="AA1714" s="72"/>
      <c r="AB1714" s="72"/>
      <c r="AC1714" s="72"/>
      <c r="AD1714" s="72"/>
      <c r="AE1714" s="72"/>
      <c r="AF1714" s="72"/>
      <c r="AG1714" s="72"/>
      <c r="AH1714" s="72"/>
      <c r="AI1714" s="72"/>
      <c r="AJ1714" s="72"/>
      <c r="AK1714" s="72"/>
    </row>
    <row r="1715" spans="1:37" s="65" customFormat="1" ht="17.100000000000001" customHeight="1" x14ac:dyDescent="0.25">
      <c r="A1715" s="66" t="s">
        <v>250</v>
      </c>
      <c r="B1715"/>
      <c r="C1715"/>
    </row>
    <row r="1716" spans="1:37" s="65" customFormat="1" ht="17.100000000000001" customHeight="1" x14ac:dyDescent="0.2">
      <c r="A1716" s="54" t="s">
        <v>241</v>
      </c>
      <c r="B1716" s="55" t="s">
        <v>110</v>
      </c>
      <c r="C1716" s="56" t="s">
        <v>242</v>
      </c>
      <c r="D1716" s="57">
        <f>+IF('Panel de Control'!$C$32="Base",'EV - Livianos'!D264,IF('Panel de Control'!$C$32=1,'EV - Livianos'!D506,IF('Panel de Control'!$C$32=2,'EV - Livianos'!D748,'EV - Livianos'!D990)))</f>
        <v>0.93305218220251174</v>
      </c>
      <c r="E1716" s="57">
        <f>+IF('Panel de Control'!$C$32="Base",'EV - Livianos'!E264,IF('Panel de Control'!$C$32=1,'EV - Livianos'!E506,IF('Panel de Control'!$C$32=2,'EV - Livianos'!E748,'EV - Livianos'!E990)))</f>
        <v>0.93305218220251174</v>
      </c>
      <c r="F1716" s="57">
        <f>+IF('Panel de Control'!$C$32="Base",'EV - Livianos'!F264,IF('Panel de Control'!$C$32=1,'EV - Livianos'!F506,IF('Panel de Control'!$C$32=2,'EV - Livianos'!F748,'EV - Livianos'!F990)))</f>
        <v>0.93305218220251174</v>
      </c>
      <c r="G1716" s="57">
        <f>+IF('Panel de Control'!$C$32="Base",'EV - Livianos'!G264,IF('Panel de Control'!$C$32=1,'EV - Livianos'!G506,IF('Panel de Control'!$C$32=2,'EV - Livianos'!G748,'EV - Livianos'!G990)))</f>
        <v>0.93305218220251174</v>
      </c>
      <c r="H1716" s="57">
        <f>+IF('Panel de Control'!$C$32="Base",'EV - Livianos'!H264,IF('Panel de Control'!$C$32=1,'EV - Livianos'!H506,IF('Panel de Control'!$C$32=2,'EV - Livianos'!H748,'EV - Livianos'!H990)))</f>
        <v>0.93280716645481676</v>
      </c>
      <c r="I1716" s="57">
        <f>+IF('Panel de Control'!$C$32="Base",'EV - Livianos'!I264,IF('Panel de Control'!$C$32=1,'EV - Livianos'!I506,IF('Panel de Control'!$C$32=2,'EV - Livianos'!I748,'EV - Livianos'!I990)))</f>
        <v>0.93277881094757231</v>
      </c>
      <c r="J1716" s="57">
        <f>+IF('Panel de Control'!$C$32="Base",'EV - Livianos'!J264,IF('Panel de Control'!$C$32=1,'EV - Livianos'!J506,IF('Panel de Control'!$C$32=2,'EV - Livianos'!J748,'EV - Livianos'!J990)))</f>
        <v>0.93268438237282181</v>
      </c>
      <c r="K1716" s="57">
        <f>+IF('Panel de Control'!$C$32="Base",'EV - Livianos'!K264,IF('Panel de Control'!$C$32=1,'EV - Livianos'!K506,IF('Panel de Control'!$C$32=2,'EV - Livianos'!K748,'EV - Livianos'!K990)))</f>
        <v>0.93245896294013175</v>
      </c>
      <c r="L1716" s="57">
        <f>+IF('Panel de Control'!$C$32="Base",'EV - Livianos'!L264,IF('Panel de Control'!$C$32=1,'EV - Livianos'!L506,IF('Panel de Control'!$C$32=2,'EV - Livianos'!L748,'EV - Livianos'!L990)))</f>
        <v>0.93202937455815493</v>
      </c>
      <c r="M1716" s="57">
        <f>+IF('Panel de Control'!$C$32="Base",'EV - Livianos'!M264,IF('Panel de Control'!$C$32=1,'EV - Livianos'!M506,IF('Panel de Control'!$C$32=2,'EV - Livianos'!M748,'EV - Livianos'!M990)))</f>
        <v>0.93123269076017179</v>
      </c>
      <c r="N1716" s="57">
        <f>+IF('Panel de Control'!$C$32="Base",'EV - Livianos'!N264,IF('Panel de Control'!$C$32=1,'EV - Livianos'!N506,IF('Panel de Control'!$C$32=2,'EV - Livianos'!N748,'EV - Livianos'!N990)))</f>
        <v>0.92995691313420126</v>
      </c>
      <c r="O1716" s="57">
        <f>+IF('Panel de Control'!$C$32="Base",'EV - Livianos'!O264,IF('Panel de Control'!$C$32=1,'EV - Livianos'!O506,IF('Panel de Control'!$C$32=2,'EV - Livianos'!O748,'EV - Livianos'!O990)))</f>
        <v>0.92794903105304694</v>
      </c>
      <c r="P1716" s="57">
        <f>+IF('Panel de Control'!$C$32="Base",'EV - Livianos'!P264,IF('Panel de Control'!$C$32=1,'EV - Livianos'!P506,IF('Panel de Control'!$C$32=2,'EV - Livianos'!P748,'EV - Livianos'!P990)))</f>
        <v>0.9251227976987566</v>
      </c>
      <c r="Q1716" s="57">
        <f>+IF('Panel de Control'!$C$32="Base",'EV - Livianos'!Q264,IF('Panel de Control'!$C$32=1,'EV - Livianos'!Q506,IF('Panel de Control'!$C$32=2,'EV - Livianos'!Q748,'EV - Livianos'!Q990)))</f>
        <v>0.92090304816161928</v>
      </c>
      <c r="R1716" s="57">
        <f>+IF('Panel de Control'!$C$32="Base",'EV - Livianos'!R264,IF('Panel de Control'!$C$32=1,'EV - Livianos'!R506,IF('Panel de Control'!$C$32=2,'EV - Livianos'!R748,'EV - Livianos'!R990)))</f>
        <v>0.91520612070039642</v>
      </c>
      <c r="S1716" s="57">
        <f>+IF('Panel de Control'!$C$32="Base",'EV - Livianos'!S264,IF('Panel de Control'!$C$32=1,'EV - Livianos'!S506,IF('Panel de Control'!$C$32=2,'EV - Livianos'!S748,'EV - Livianos'!S990)))</f>
        <v>0.90771229684996824</v>
      </c>
      <c r="T1716" s="57">
        <f>+IF('Panel de Control'!$C$32="Base",'EV - Livianos'!T264,IF('Panel de Control'!$C$32=1,'EV - Livianos'!T506,IF('Panel de Control'!$C$32=2,'EV - Livianos'!T748,'EV - Livianos'!T990)))</f>
        <v>0.89891028702888798</v>
      </c>
      <c r="U1716" s="57">
        <f>+IF('Panel de Control'!$C$32="Base",'EV - Livianos'!U264,IF('Panel de Control'!$C$32=1,'EV - Livianos'!U506,IF('Panel de Control'!$C$32=2,'EV - Livianos'!U748,'EV - Livianos'!U990)))</f>
        <v>0.8887307876310524</v>
      </c>
      <c r="V1716" s="57">
        <f>+IF('Panel de Control'!$C$32="Base",'EV - Livianos'!V264,IF('Panel de Control'!$C$32=1,'EV - Livianos'!V506,IF('Panel de Control'!$C$32=2,'EV - Livianos'!V748,'EV - Livianos'!V990)))</f>
        <v>0.87733766796378587</v>
      </c>
      <c r="W1716" s="57">
        <f>+IF('Panel de Control'!$C$32="Base",'EV - Livianos'!W264,IF('Panel de Control'!$C$32=1,'EV - Livianos'!W506,IF('Panel de Control'!$C$32=2,'EV - Livianos'!W748,'EV - Livianos'!W990)))</f>
        <v>0.86433621598153143</v>
      </c>
      <c r="X1716" s="57">
        <f>+IF('Panel de Control'!$C$32="Base",'EV - Livianos'!X264,IF('Panel de Control'!$C$32=1,'EV - Livianos'!X506,IF('Panel de Control'!$C$32=2,'EV - Livianos'!X748,'EV - Livianos'!X990)))</f>
        <v>0.84957395594531027</v>
      </c>
      <c r="Y1716" s="57">
        <f>+IF('Panel de Control'!$C$32="Base",'EV - Livianos'!Y264,IF('Panel de Control'!$C$32=1,'EV - Livianos'!Y506,IF('Panel de Control'!$C$32=2,'EV - Livianos'!Y748,'EV - Livianos'!Y990)))</f>
        <v>0.83335892378116849</v>
      </c>
      <c r="Z1716" s="57">
        <f>+IF('Panel de Control'!$C$32="Base",'EV - Livianos'!Z264,IF('Panel de Control'!$C$32=1,'EV - Livianos'!Z506,IF('Panel de Control'!$C$32=2,'EV - Livianos'!Z748,'EV - Livianos'!Z990)))</f>
        <v>0.8162311723704132</v>
      </c>
      <c r="AA1716" s="57">
        <f>+IF('Panel de Control'!$C$32="Base",'EV - Livianos'!AA264,IF('Panel de Control'!$C$32=1,'EV - Livianos'!AA506,IF('Panel de Control'!$C$32=2,'EV - Livianos'!AA748,'EV - Livianos'!AA990)))</f>
        <v>0.79716040744207861</v>
      </c>
      <c r="AB1716" s="57">
        <f>+IF('Panel de Control'!$C$32="Base",'EV - Livianos'!AB264,IF('Panel de Control'!$C$32=1,'EV - Livianos'!AB506,IF('Panel de Control'!$C$32=2,'EV - Livianos'!AB748,'EV - Livianos'!AB990)))</f>
        <v>0.75298722716588451</v>
      </c>
      <c r="AC1716" s="57">
        <f>+IF('Panel de Control'!$C$32="Base",'EV - Livianos'!AC264,IF('Panel de Control'!$C$32=1,'EV - Livianos'!AC506,IF('Panel de Control'!$C$32=2,'EV - Livianos'!AC748,'EV - Livianos'!AC990)))</f>
        <v>0.71092713404876628</v>
      </c>
      <c r="AD1716" s="57">
        <f>+IF('Panel de Control'!$C$32="Base",'EV - Livianos'!AD264,IF('Panel de Control'!$C$32=1,'EV - Livianos'!AD506,IF('Panel de Control'!$C$32=2,'EV - Livianos'!AD748,'EV - Livianos'!AD990)))</f>
        <v>0.67126722763262581</v>
      </c>
      <c r="AE1716" s="57">
        <f>+IF('Panel de Control'!$C$32="Base",'EV - Livianos'!AE264,IF('Panel de Control'!$C$32=1,'EV - Livianos'!AE506,IF('Panel de Control'!$C$32=2,'EV - Livianos'!AE748,'EV - Livianos'!AE990)))</f>
        <v>0.6336493488142444</v>
      </c>
      <c r="AF1716" s="57">
        <f>+IF('Panel de Control'!$C$32="Base",'EV - Livianos'!AF264,IF('Panel de Control'!$C$32=1,'EV - Livianos'!AF506,IF('Panel de Control'!$C$32=2,'EV - Livianos'!AF748,'EV - Livianos'!AF990)))</f>
        <v>0.59795358502715401</v>
      </c>
      <c r="AG1716" s="57">
        <f>+IF('Panel de Control'!$C$32="Base",'EV - Livianos'!AG264,IF('Panel de Control'!$C$32=1,'EV - Livianos'!AG506,IF('Panel de Control'!$C$32=2,'EV - Livianos'!AG748,'EV - Livianos'!AG990)))</f>
        <v>0.56440957137520975</v>
      </c>
      <c r="AH1716" s="57">
        <f>+IF('Panel de Control'!$C$32="Base",'EV - Livianos'!AH264,IF('Panel de Control'!$C$32=1,'EV - Livianos'!AH506,IF('Panel de Control'!$C$32=2,'EV - Livianos'!AH748,'EV - Livianos'!AH990)))</f>
        <v>0.53271493006843262</v>
      </c>
      <c r="AI1716" s="57">
        <f>+IF('Panel de Control'!$C$32="Base",'EV - Livianos'!AI264,IF('Panel de Control'!$C$32=1,'EV - Livianos'!AI506,IF('Panel de Control'!$C$32=2,'EV - Livianos'!AI748,'EV - Livianos'!AI990)))</f>
        <v>0.50276572248008411</v>
      </c>
      <c r="AJ1716" s="57">
        <f>+IF('Panel de Control'!$C$32="Base",'EV - Livianos'!AJ264,IF('Panel de Control'!$C$32=1,'EV - Livianos'!AJ506,IF('Panel de Control'!$C$32=2,'EV - Livianos'!AJ748,'EV - Livianos'!AJ990)))</f>
        <v>0.47464483737758101</v>
      </c>
      <c r="AK1716" s="57">
        <f>+IF('Panel de Control'!$C$32="Base",'EV - Livianos'!AK264,IF('Panel de Control'!$C$32=1,'EV - Livianos'!AK506,IF('Panel de Control'!$C$32=2,'EV - Livianos'!AK748,'EV - Livianos'!AK990)))</f>
        <v>0.4481291826933842</v>
      </c>
    </row>
    <row r="1717" spans="1:37" s="65" customFormat="1" ht="17.100000000000001" customHeight="1" x14ac:dyDescent="0.2">
      <c r="A1717" s="54" t="s">
        <v>266</v>
      </c>
      <c r="B1717" s="55" t="s">
        <v>110</v>
      </c>
      <c r="C1717" s="56" t="s">
        <v>242</v>
      </c>
      <c r="D1717" s="57">
        <f>+IF('Panel de Control'!$C$32="Base",'EV - Livianos'!D265,IF('Panel de Control'!$C$32=1,'EV - Livianos'!D507,IF('Panel de Control'!$C$32=2,'EV - Livianos'!D749,'EV - Livianos'!D991)))</f>
        <v>0</v>
      </c>
      <c r="E1717" s="57">
        <f>+IF('Panel de Control'!$C$32="Base",'EV - Livianos'!E265,IF('Panel de Control'!$C$32=1,'EV - Livianos'!E507,IF('Panel de Control'!$C$32=2,'EV - Livianos'!E749,'EV - Livianos'!E991)))</f>
        <v>0</v>
      </c>
      <c r="F1717" s="57">
        <f>+IF('Panel de Control'!$C$32="Base",'EV - Livianos'!F265,IF('Panel de Control'!$C$32=1,'EV - Livianos'!F507,IF('Panel de Control'!$C$32=2,'EV - Livianos'!F749,'EV - Livianos'!F991)))</f>
        <v>0</v>
      </c>
      <c r="G1717" s="57">
        <f>+IF('Panel de Control'!$C$32="Base",'EV - Livianos'!G265,IF('Panel de Control'!$C$32=1,'EV - Livianos'!G507,IF('Panel de Control'!$C$32=2,'EV - Livianos'!G749,'EV - Livianos'!G991)))</f>
        <v>0</v>
      </c>
      <c r="H1717" s="57">
        <f>+IF('Panel de Control'!$C$32="Base",'EV - Livianos'!H265,IF('Panel de Control'!$C$32=1,'EV - Livianos'!H507,IF('Panel de Control'!$C$32=2,'EV - Livianos'!H749,'EV - Livianos'!H991)))</f>
        <v>0</v>
      </c>
      <c r="I1717" s="57">
        <f>+IF('Panel de Control'!$C$32="Base",'EV - Livianos'!I265,IF('Panel de Control'!$C$32=1,'EV - Livianos'!I507,IF('Panel de Control'!$C$32=2,'EV - Livianos'!I749,'EV - Livianos'!I991)))</f>
        <v>0</v>
      </c>
      <c r="J1717" s="57">
        <f>+IF('Panel de Control'!$C$32="Base",'EV - Livianos'!J265,IF('Panel de Control'!$C$32=1,'EV - Livianos'!J507,IF('Panel de Control'!$C$32=2,'EV - Livianos'!J749,'EV - Livianos'!J991)))</f>
        <v>0</v>
      </c>
      <c r="K1717" s="57">
        <f>+IF('Panel de Control'!$C$32="Base",'EV - Livianos'!K265,IF('Panel de Control'!$C$32=1,'EV - Livianos'!K507,IF('Panel de Control'!$C$32=2,'EV - Livianos'!K749,'EV - Livianos'!K991)))</f>
        <v>0</v>
      </c>
      <c r="L1717" s="57">
        <f>+IF('Panel de Control'!$C$32="Base",'EV - Livianos'!L265,IF('Panel de Control'!$C$32=1,'EV - Livianos'!L507,IF('Panel de Control'!$C$32=2,'EV - Livianos'!L749,'EV - Livianos'!L991)))</f>
        <v>0</v>
      </c>
      <c r="M1717" s="57">
        <f>+IF('Panel de Control'!$C$32="Base",'EV - Livianos'!M265,IF('Panel de Control'!$C$32=1,'EV - Livianos'!M507,IF('Panel de Control'!$C$32=2,'EV - Livianos'!M749,'EV - Livianos'!M991)))</f>
        <v>0</v>
      </c>
      <c r="N1717" s="57">
        <f>+IF('Panel de Control'!$C$32="Base",'EV - Livianos'!N265,IF('Panel de Control'!$C$32=1,'EV - Livianos'!N507,IF('Panel de Control'!$C$32=2,'EV - Livianos'!N749,'EV - Livianos'!N991)))</f>
        <v>0</v>
      </c>
      <c r="O1717" s="57">
        <f>+IF('Panel de Control'!$C$32="Base",'EV - Livianos'!O265,IF('Panel de Control'!$C$32=1,'EV - Livianos'!O507,IF('Panel de Control'!$C$32=2,'EV - Livianos'!O749,'EV - Livianos'!O991)))</f>
        <v>0</v>
      </c>
      <c r="P1717" s="57">
        <f>+IF('Panel de Control'!$C$32="Base",'EV - Livianos'!P265,IF('Panel de Control'!$C$32=1,'EV - Livianos'!P507,IF('Panel de Control'!$C$32=2,'EV - Livianos'!P749,'EV - Livianos'!P991)))</f>
        <v>0</v>
      </c>
      <c r="Q1717" s="57">
        <f>+IF('Panel de Control'!$C$32="Base",'EV - Livianos'!Q265,IF('Panel de Control'!$C$32=1,'EV - Livianos'!Q507,IF('Panel de Control'!$C$32=2,'EV - Livianos'!Q749,'EV - Livianos'!Q991)))</f>
        <v>0</v>
      </c>
      <c r="R1717" s="57">
        <f>+IF('Panel de Control'!$C$32="Base",'EV - Livianos'!R265,IF('Panel de Control'!$C$32=1,'EV - Livianos'!R507,IF('Panel de Control'!$C$32=2,'EV - Livianos'!R749,'EV - Livianos'!R991)))</f>
        <v>0</v>
      </c>
      <c r="S1717" s="57">
        <f>+IF('Panel de Control'!$C$32="Base",'EV - Livianos'!S265,IF('Panel de Control'!$C$32=1,'EV - Livianos'!S507,IF('Panel de Control'!$C$32=2,'EV - Livianos'!S749,'EV - Livianos'!S991)))</f>
        <v>0</v>
      </c>
      <c r="T1717" s="57">
        <f>+IF('Panel de Control'!$C$32="Base",'EV - Livianos'!T265,IF('Panel de Control'!$C$32=1,'EV - Livianos'!T507,IF('Panel de Control'!$C$32=2,'EV - Livianos'!T749,'EV - Livianos'!T991)))</f>
        <v>0</v>
      </c>
      <c r="U1717" s="57">
        <f>+IF('Panel de Control'!$C$32="Base",'EV - Livianos'!U265,IF('Panel de Control'!$C$32=1,'EV - Livianos'!U507,IF('Panel de Control'!$C$32=2,'EV - Livianos'!U749,'EV - Livianos'!U991)))</f>
        <v>0</v>
      </c>
      <c r="V1717" s="57">
        <f>+IF('Panel de Control'!$C$32="Base",'EV - Livianos'!V265,IF('Panel de Control'!$C$32=1,'EV - Livianos'!V507,IF('Panel de Control'!$C$32=2,'EV - Livianos'!V749,'EV - Livianos'!V991)))</f>
        <v>0</v>
      </c>
      <c r="W1717" s="57">
        <f>+IF('Panel de Control'!$C$32="Base",'EV - Livianos'!W265,IF('Panel de Control'!$C$32=1,'EV - Livianos'!W507,IF('Panel de Control'!$C$32=2,'EV - Livianos'!W749,'EV - Livianos'!W991)))</f>
        <v>0</v>
      </c>
      <c r="X1717" s="57">
        <f>+IF('Panel de Control'!$C$32="Base",'EV - Livianos'!X265,IF('Panel de Control'!$C$32=1,'EV - Livianos'!X507,IF('Panel de Control'!$C$32=2,'EV - Livianos'!X749,'EV - Livianos'!X991)))</f>
        <v>0</v>
      </c>
      <c r="Y1717" s="57">
        <f>+IF('Panel de Control'!$C$32="Base",'EV - Livianos'!Y265,IF('Panel de Control'!$C$32=1,'EV - Livianos'!Y507,IF('Panel de Control'!$C$32=2,'EV - Livianos'!Y749,'EV - Livianos'!Y991)))</f>
        <v>0</v>
      </c>
      <c r="Z1717" s="57">
        <f>+IF('Panel de Control'!$C$32="Base",'EV - Livianos'!Z265,IF('Panel de Control'!$C$32=1,'EV - Livianos'!Z507,IF('Panel de Control'!$C$32=2,'EV - Livianos'!Z749,'EV - Livianos'!Z991)))</f>
        <v>0</v>
      </c>
      <c r="AA1717" s="57">
        <f>+IF('Panel de Control'!$C$32="Base",'EV - Livianos'!AA265,IF('Panel de Control'!$C$32=1,'EV - Livianos'!AA507,IF('Panel de Control'!$C$32=2,'EV - Livianos'!AA749,'EV - Livianos'!AA991)))</f>
        <v>0</v>
      </c>
      <c r="AB1717" s="57">
        <f>+IF('Panel de Control'!$C$32="Base",'EV - Livianos'!AB265,IF('Panel de Control'!$C$32=1,'EV - Livianos'!AB507,IF('Panel de Control'!$C$32=2,'EV - Livianos'!AB749,'EV - Livianos'!AB991)))</f>
        <v>0</v>
      </c>
      <c r="AC1717" s="57">
        <f>+IF('Panel de Control'!$C$32="Base",'EV - Livianos'!AC265,IF('Panel de Control'!$C$32=1,'EV - Livianos'!AC507,IF('Panel de Control'!$C$32=2,'EV - Livianos'!AC749,'EV - Livianos'!AC991)))</f>
        <v>0</v>
      </c>
      <c r="AD1717" s="57">
        <f>+IF('Panel de Control'!$C$32="Base",'EV - Livianos'!AD265,IF('Panel de Control'!$C$32=1,'EV - Livianos'!AD507,IF('Panel de Control'!$C$32=2,'EV - Livianos'!AD749,'EV - Livianos'!AD991)))</f>
        <v>0</v>
      </c>
      <c r="AE1717" s="57">
        <f>+IF('Panel de Control'!$C$32="Base",'EV - Livianos'!AE265,IF('Panel de Control'!$C$32=1,'EV - Livianos'!AE507,IF('Panel de Control'!$C$32=2,'EV - Livianos'!AE749,'EV - Livianos'!AE991)))</f>
        <v>0</v>
      </c>
      <c r="AF1717" s="57">
        <f>+IF('Panel de Control'!$C$32="Base",'EV - Livianos'!AF265,IF('Panel de Control'!$C$32=1,'EV - Livianos'!AF507,IF('Panel de Control'!$C$32=2,'EV - Livianos'!AF749,'EV - Livianos'!AF991)))</f>
        <v>0</v>
      </c>
      <c r="AG1717" s="57">
        <f>+IF('Panel de Control'!$C$32="Base",'EV - Livianos'!AG265,IF('Panel de Control'!$C$32=1,'EV - Livianos'!AG507,IF('Panel de Control'!$C$32=2,'EV - Livianos'!AG749,'EV - Livianos'!AG991)))</f>
        <v>0</v>
      </c>
      <c r="AH1717" s="57">
        <f>+IF('Panel de Control'!$C$32="Base",'EV - Livianos'!AH265,IF('Panel de Control'!$C$32=1,'EV - Livianos'!AH507,IF('Panel de Control'!$C$32=2,'EV - Livianos'!AH749,'EV - Livianos'!AH991)))</f>
        <v>0</v>
      </c>
      <c r="AI1717" s="57">
        <f>+IF('Panel de Control'!$C$32="Base",'EV - Livianos'!AI265,IF('Panel de Control'!$C$32=1,'EV - Livianos'!AI507,IF('Panel de Control'!$C$32=2,'EV - Livianos'!AI749,'EV - Livianos'!AI991)))</f>
        <v>0</v>
      </c>
      <c r="AJ1717" s="57">
        <f>+IF('Panel de Control'!$C$32="Base",'EV - Livianos'!AJ265,IF('Panel de Control'!$C$32=1,'EV - Livianos'!AJ507,IF('Panel de Control'!$C$32=2,'EV - Livianos'!AJ749,'EV - Livianos'!AJ991)))</f>
        <v>0</v>
      </c>
      <c r="AK1717" s="57">
        <f>+IF('Panel de Control'!$C$32="Base",'EV - Livianos'!AK265,IF('Panel de Control'!$C$32=1,'EV - Livianos'!AK507,IF('Panel de Control'!$C$32=2,'EV - Livianos'!AK749,'EV - Livianos'!AK991)))</f>
        <v>0</v>
      </c>
    </row>
    <row r="1718" spans="1:37" s="65" customFormat="1" ht="17.100000000000001" customHeight="1" x14ac:dyDescent="0.2">
      <c r="A1718" s="54" t="s">
        <v>267</v>
      </c>
      <c r="B1718" s="55" t="s">
        <v>110</v>
      </c>
      <c r="C1718" s="56" t="s">
        <v>242</v>
      </c>
      <c r="D1718" s="57">
        <f>+IF('Panel de Control'!$C$32="Base",'EV - Livianos'!D266,IF('Panel de Control'!$C$32=1,'EV - Livianos'!D508,IF('Panel de Control'!$C$32=2,'EV - Livianos'!D750,'EV - Livianos'!D992)))</f>
        <v>0</v>
      </c>
      <c r="E1718" s="57">
        <f>+IF('Panel de Control'!$C$32="Base",'EV - Livianos'!E266,IF('Panel de Control'!$C$32=1,'EV - Livianos'!E508,IF('Panel de Control'!$C$32=2,'EV - Livianos'!E750,'EV - Livianos'!E992)))</f>
        <v>0</v>
      </c>
      <c r="F1718" s="57">
        <f>+IF('Panel de Control'!$C$32="Base",'EV - Livianos'!F266,IF('Panel de Control'!$C$32=1,'EV - Livianos'!F508,IF('Panel de Control'!$C$32=2,'EV - Livianos'!F750,'EV - Livianos'!F992)))</f>
        <v>0</v>
      </c>
      <c r="G1718" s="57">
        <f>+IF('Panel de Control'!$C$32="Base",'EV - Livianos'!G266,IF('Panel de Control'!$C$32=1,'EV - Livianos'!G508,IF('Panel de Control'!$C$32=2,'EV - Livianos'!G750,'EV - Livianos'!G992)))</f>
        <v>0</v>
      </c>
      <c r="H1718" s="57">
        <f>+IF('Panel de Control'!$C$32="Base",'EV - Livianos'!H266,IF('Panel de Control'!$C$32=1,'EV - Livianos'!H508,IF('Panel de Control'!$C$32=2,'EV - Livianos'!H750,'EV - Livianos'!H992)))</f>
        <v>6.9266690052479386E-6</v>
      </c>
      <c r="I1718" s="57">
        <f>+IF('Panel de Control'!$C$32="Base",'EV - Livianos'!I266,IF('Panel de Control'!$C$32=1,'EV - Livianos'!I508,IF('Panel de Control'!$C$32=2,'EV - Livianos'!I750,'EV - Livianos'!I992)))</f>
        <v>1.5744764091652513E-5</v>
      </c>
      <c r="J1718" s="57">
        <f>+IF('Panel de Control'!$C$32="Base",'EV - Livianos'!J266,IF('Panel de Control'!$C$32=1,'EV - Livianos'!J508,IF('Panel de Control'!$C$32=2,'EV - Livianos'!J750,'EV - Livianos'!J992)))</f>
        <v>4.1614278320759199E-5</v>
      </c>
      <c r="K1718" s="57">
        <f>+IF('Panel de Control'!$C$32="Base",'EV - Livianos'!K266,IF('Panel de Control'!$C$32=1,'EV - Livianos'!K508,IF('Panel de Control'!$C$32=2,'EV - Livianos'!K750,'EV - Livianos'!K992)))</f>
        <v>9.5806569690492423E-5</v>
      </c>
      <c r="L1718" s="57">
        <f>+IF('Panel de Control'!$C$32="Base",'EV - Livianos'!L266,IF('Panel de Control'!$C$32=1,'EV - Livianos'!L508,IF('Panel de Control'!$C$32=2,'EV - Livianos'!L750,'EV - Livianos'!L992)))</f>
        <v>1.8577313618052145E-4</v>
      </c>
      <c r="M1718" s="57">
        <f>+IF('Panel de Control'!$C$32="Base",'EV - Livianos'!M266,IF('Panel de Control'!$C$32=1,'EV - Livianos'!M508,IF('Panel de Control'!$C$32=2,'EV - Livianos'!M750,'EV - Livianos'!M992)))</f>
        <v>3.3356524366078916E-4</v>
      </c>
      <c r="N1718" s="57">
        <f>+IF('Panel de Control'!$C$32="Base",'EV - Livianos'!N266,IF('Panel de Control'!$C$32=1,'EV - Livianos'!N508,IF('Panel de Control'!$C$32=2,'EV - Livianos'!N750,'EV - Livianos'!N992)))</f>
        <v>5.5330126474515339E-4</v>
      </c>
      <c r="O1718" s="57">
        <f>+IF('Panel de Control'!$C$32="Base",'EV - Livianos'!O266,IF('Panel de Control'!$C$32=1,'EV - Livianos'!O508,IF('Panel de Control'!$C$32=2,'EV - Livianos'!O750,'EV - Livianos'!O992)))</f>
        <v>8.8108134290110684E-4</v>
      </c>
      <c r="P1718" s="57">
        <f>+IF('Panel de Control'!$C$32="Base",'EV - Livianos'!P266,IF('Panel de Control'!$C$32=1,'EV - Livianos'!P508,IF('Panel de Control'!$C$32=2,'EV - Livianos'!P750,'EV - Livianos'!P992)))</f>
        <v>1.3356580867566804E-3</v>
      </c>
      <c r="Q1718" s="57">
        <f>+IF('Panel de Control'!$C$32="Base",'EV - Livianos'!Q266,IF('Panel de Control'!$C$32=1,'EV - Livianos'!Q508,IF('Panel de Control'!$C$32=2,'EV - Livianos'!Q750,'EV - Livianos'!Q992)))</f>
        <v>1.9666383972155098E-3</v>
      </c>
      <c r="R1718" s="57">
        <f>+IF('Panel de Control'!$C$32="Base",'EV - Livianos'!R266,IF('Panel de Control'!$C$32=1,'EV - Livianos'!R508,IF('Panel de Control'!$C$32=2,'EV - Livianos'!R750,'EV - Livianos'!R992)))</f>
        <v>2.7143575120442726E-3</v>
      </c>
      <c r="S1718" s="57">
        <f>+IF('Panel de Control'!$C$32="Base",'EV - Livianos'!S266,IF('Panel de Control'!$C$32=1,'EV - Livianos'!S508,IF('Panel de Control'!$C$32=2,'EV - Livianos'!S750,'EV - Livianos'!S992)))</f>
        <v>3.5987761951276113E-3</v>
      </c>
      <c r="T1718" s="57">
        <f>+IF('Panel de Control'!$C$32="Base",'EV - Livianos'!T266,IF('Panel de Control'!$C$32=1,'EV - Livianos'!T508,IF('Panel de Control'!$C$32=2,'EV - Livianos'!T750,'EV - Livianos'!T992)))</f>
        <v>4.6165548475017191E-3</v>
      </c>
      <c r="U1718" s="57">
        <f>+IF('Panel de Control'!$C$32="Base",'EV - Livianos'!U266,IF('Panel de Control'!$C$32=1,'EV - Livianos'!U508,IF('Panel de Control'!$C$32=2,'EV - Livianos'!U750,'EV - Livianos'!U992)))</f>
        <v>5.7850193467129064E-3</v>
      </c>
      <c r="V1718" s="57">
        <f>+IF('Panel de Control'!$C$32="Base",'EV - Livianos'!V266,IF('Panel de Control'!$C$32=1,'EV - Livianos'!V508,IF('Panel de Control'!$C$32=2,'EV - Livianos'!V750,'EV - Livianos'!V992)))</f>
        <v>7.0909877969377259E-3</v>
      </c>
      <c r="W1718" s="57">
        <f>+IF('Panel de Control'!$C$32="Base",'EV - Livianos'!W266,IF('Panel de Control'!$C$32=1,'EV - Livianos'!W508,IF('Panel de Control'!$C$32=2,'EV - Livianos'!W750,'EV - Livianos'!W992)))</f>
        <v>8.5474244952889935E-3</v>
      </c>
      <c r="X1718" s="57">
        <f>+IF('Panel de Control'!$C$32="Base",'EV - Livianos'!X266,IF('Panel de Control'!$C$32=1,'EV - Livianos'!X508,IF('Panel de Control'!$C$32=2,'EV - Livianos'!X750,'EV - Livianos'!X992)))</f>
        <v>1.014942295165369E-2</v>
      </c>
      <c r="Y1718" s="57">
        <f>+IF('Panel de Control'!$C$32="Base",'EV - Livianos'!Y266,IF('Panel de Control'!$C$32=1,'EV - Livianos'!Y508,IF('Panel de Control'!$C$32=2,'EV - Livianos'!Y750,'EV - Livianos'!Y992)))</f>
        <v>1.1877284616306645E-2</v>
      </c>
      <c r="Z1718" s="57">
        <f>+IF('Panel de Control'!$C$32="Base",'EV - Livianos'!Z266,IF('Panel de Control'!$C$32=1,'EV - Livianos'!Z508,IF('Panel de Control'!$C$32=2,'EV - Livianos'!Z750,'EV - Livianos'!Z992)))</f>
        <v>1.3733236084860441E-2</v>
      </c>
      <c r="AA1718" s="57">
        <f>+IF('Panel de Control'!$C$32="Base",'EV - Livianos'!AA266,IF('Panel de Control'!$C$32=1,'EV - Livianos'!AA508,IF('Panel de Control'!$C$32=2,'EV - Livianos'!AA750,'EV - Livianos'!AA992)))</f>
        <v>1.569600000869275E-2</v>
      </c>
      <c r="AB1718" s="57">
        <f>+IF('Panel de Control'!$C$32="Base",'EV - Livianos'!AB266,IF('Panel de Control'!$C$32=1,'EV - Livianos'!AB508,IF('Panel de Control'!$C$32=2,'EV - Livianos'!AB750,'EV - Livianos'!AB992)))</f>
        <v>2.003972722226232E-2</v>
      </c>
      <c r="AC1718" s="57">
        <f>+IF('Panel de Control'!$C$32="Base",'EV - Livianos'!AC266,IF('Panel de Control'!$C$32=1,'EV - Livianos'!AC508,IF('Panel de Control'!$C$32=2,'EV - Livianos'!AC750,'EV - Livianos'!AC992)))</f>
        <v>2.4118338867864672E-2</v>
      </c>
      <c r="AD1718" s="57">
        <f>+IF('Panel de Control'!$C$32="Base",'EV - Livianos'!AD266,IF('Panel de Control'!$C$32=1,'EV - Livianos'!AD508,IF('Panel de Control'!$C$32=2,'EV - Livianos'!AD750,'EV - Livianos'!AD992)))</f>
        <v>2.7812834643779843E-2</v>
      </c>
      <c r="AE1718" s="57">
        <f>+IF('Panel de Control'!$C$32="Base",'EV - Livianos'!AE266,IF('Panel de Control'!$C$32=1,'EV - Livianos'!AE508,IF('Panel de Control'!$C$32=2,'EV - Livianos'!AE750,'EV - Livianos'!AE992)))</f>
        <v>3.121888239977598E-2</v>
      </c>
      <c r="AF1718" s="57">
        <f>+IF('Panel de Control'!$C$32="Base",'EV - Livianos'!AF266,IF('Panel de Control'!$C$32=1,'EV - Livianos'!AF508,IF('Panel de Control'!$C$32=2,'EV - Livianos'!AF750,'EV - Livianos'!AF992)))</f>
        <v>3.4500120978077385E-2</v>
      </c>
      <c r="AG1718" s="57">
        <f>+IF('Panel de Control'!$C$32="Base",'EV - Livianos'!AG266,IF('Panel de Control'!$C$32=1,'EV - Livianos'!AG508,IF('Panel de Control'!$C$32=2,'EV - Livianos'!AG750,'EV - Livianos'!AG992)))</f>
        <v>3.7418436625816544E-2</v>
      </c>
      <c r="AH1718" s="57">
        <f>+IF('Panel de Control'!$C$32="Base",'EV - Livianos'!AH266,IF('Panel de Control'!$C$32=1,'EV - Livianos'!AH508,IF('Panel de Control'!$C$32=2,'EV - Livianos'!AH750,'EV - Livianos'!AH992)))</f>
        <v>4.0101514792589367E-2</v>
      </c>
      <c r="AI1718" s="57">
        <f>+IF('Panel de Control'!$C$32="Base",'EV - Livianos'!AI266,IF('Panel de Control'!$C$32=1,'EV - Livianos'!AI508,IF('Panel de Control'!$C$32=2,'EV - Livianos'!AI750,'EV - Livianos'!AI992)))</f>
        <v>4.2587131657151424E-2</v>
      </c>
      <c r="AJ1718" s="57">
        <f>+IF('Panel de Control'!$C$32="Base",'EV - Livianos'!AJ266,IF('Panel de Control'!$C$32=1,'EV - Livianos'!AJ508,IF('Panel de Control'!$C$32=2,'EV - Livianos'!AJ750,'EV - Livianos'!AJ992)))</f>
        <v>4.4863780905817351E-2</v>
      </c>
      <c r="AK1718" s="57">
        <f>+IF('Panel de Control'!$C$32="Base",'EV - Livianos'!AK266,IF('Panel de Control'!$C$32=1,'EV - Livianos'!AK508,IF('Panel de Control'!$C$32=2,'EV - Livianos'!AK750,'EV - Livianos'!AK992)))</f>
        <v>4.6954402328554162E-2</v>
      </c>
    </row>
    <row r="1719" spans="1:37" s="65" customFormat="1" ht="17.100000000000001" customHeight="1" x14ac:dyDescent="0.2">
      <c r="A1719" s="54" t="s">
        <v>243</v>
      </c>
      <c r="B1719" s="55" t="s">
        <v>110</v>
      </c>
      <c r="C1719" s="56" t="s">
        <v>242</v>
      </c>
      <c r="D1719" s="57">
        <f>+IF('Panel de Control'!$C$32="Base",'EV - Livianos'!D267,IF('Panel de Control'!$C$32=1,'EV - Livianos'!D509,IF('Panel de Control'!$C$32=2,'EV - Livianos'!D751,'EV - Livianos'!D993)))</f>
        <v>6.694781779748829E-2</v>
      </c>
      <c r="E1719" s="57">
        <f>+IF('Panel de Control'!$C$32="Base",'EV - Livianos'!E267,IF('Panel de Control'!$C$32=1,'EV - Livianos'!E509,IF('Panel de Control'!$C$32=2,'EV - Livianos'!E751,'EV - Livianos'!E993)))</f>
        <v>6.694781779748829E-2</v>
      </c>
      <c r="F1719" s="57">
        <f>+IF('Panel de Control'!$C$32="Base",'EV - Livianos'!F267,IF('Panel de Control'!$C$32=1,'EV - Livianos'!F509,IF('Panel de Control'!$C$32=2,'EV - Livianos'!F751,'EV - Livianos'!F993)))</f>
        <v>6.694781779748829E-2</v>
      </c>
      <c r="G1719" s="57">
        <f>+IF('Panel de Control'!$C$32="Base",'EV - Livianos'!G267,IF('Panel de Control'!$C$32=1,'EV - Livianos'!G509,IF('Panel de Control'!$C$32=2,'EV - Livianos'!G751,'EV - Livianos'!G993)))</f>
        <v>6.694781779748829E-2</v>
      </c>
      <c r="H1719" s="57">
        <f>+IF('Panel de Control'!$C$32="Base",'EV - Livianos'!H267,IF('Panel de Control'!$C$32=1,'EV - Livianos'!H509,IF('Panel de Control'!$C$32=2,'EV - Livianos'!H751,'EV - Livianos'!H993)))</f>
        <v>6.6910480952497436E-2</v>
      </c>
      <c r="I1719" s="57">
        <f>+IF('Panel de Control'!$C$32="Base",'EV - Livianos'!I267,IF('Panel de Control'!$C$32=1,'EV - Livianos'!I509,IF('Panel de Control'!$C$32=2,'EV - Livianos'!I751,'EV - Livianos'!I993)))</f>
        <v>6.6906780204938648E-2</v>
      </c>
      <c r="J1719" s="57">
        <f>+IF('Panel de Control'!$C$32="Base",'EV - Livianos'!J267,IF('Panel de Control'!$C$32=1,'EV - Livianos'!J509,IF('Panel de Control'!$C$32=2,'EV - Livianos'!J751,'EV - Livianos'!J993)))</f>
        <v>6.6894186849598872E-2</v>
      </c>
      <c r="K1719" s="57">
        <f>+IF('Panel de Control'!$C$32="Base",'EV - Livianos'!K267,IF('Panel de Control'!$C$32=1,'EV - Livianos'!K509,IF('Panel de Control'!$C$32=2,'EV - Livianos'!K751,'EV - Livianos'!K993)))</f>
        <v>6.6863545379460237E-2</v>
      </c>
      <c r="L1719" s="57">
        <f>+IF('Panel de Control'!$C$32="Base",'EV - Livianos'!L267,IF('Panel de Control'!$C$32=1,'EV - Livianos'!L509,IF('Panel de Control'!$C$32=2,'EV - Livianos'!L751,'EV - Livianos'!L993)))</f>
        <v>6.6804145859659755E-2</v>
      </c>
      <c r="M1719" s="57">
        <f>+IF('Panel de Control'!$C$32="Base",'EV - Livianos'!M267,IF('Panel de Control'!$C$32=1,'EV - Livianos'!M509,IF('Panel de Control'!$C$32=2,'EV - Livianos'!M751,'EV - Livianos'!M993)))</f>
        <v>6.6692598556105723E-2</v>
      </c>
      <c r="N1719" s="57">
        <f>+IF('Panel de Control'!$C$32="Base",'EV - Livianos'!N267,IF('Panel de Control'!$C$32=1,'EV - Livianos'!N509,IF('Panel de Control'!$C$32=2,'EV - Livianos'!N751,'EV - Livianos'!N993)))</f>
        <v>6.6512890327007079E-2</v>
      </c>
      <c r="O1719" s="57">
        <f>+IF('Panel de Control'!$C$32="Base",'EV - Livianos'!O267,IF('Panel de Control'!$C$32=1,'EV - Livianos'!O509,IF('Panel de Control'!$C$32=2,'EV - Livianos'!O751,'EV - Livianos'!O993)))</f>
        <v>6.6229234224175149E-2</v>
      </c>
      <c r="P1719" s="57">
        <f>+IF('Panel de Control'!$C$32="Base",'EV - Livianos'!P267,IF('Panel de Control'!$C$32=1,'EV - Livianos'!P509,IF('Panel de Control'!$C$32=2,'EV - Livianos'!P751,'EV - Livianos'!P993)))</f>
        <v>6.5830627493814659E-2</v>
      </c>
      <c r="Q1719" s="57">
        <f>+IF('Panel de Control'!$C$32="Base",'EV - Livianos'!Q267,IF('Panel de Control'!$C$32=1,'EV - Livianos'!Q509,IF('Panel de Control'!$C$32=2,'EV - Livianos'!Q751,'EV - Livianos'!Q993)))</f>
        <v>6.5234417907501591E-2</v>
      </c>
      <c r="R1719" s="57">
        <f>+IF('Panel de Control'!$C$32="Base",'EV - Livianos'!R267,IF('Panel de Control'!$C$32=1,'EV - Livianos'!R509,IF('Panel de Control'!$C$32=2,'EV - Livianos'!R751,'EV - Livianos'!R993)))</f>
        <v>6.4426562390863168E-2</v>
      </c>
      <c r="S1719" s="57">
        <f>+IF('Panel de Control'!$C$32="Base",'EV - Livianos'!S267,IF('Panel de Control'!$C$32=1,'EV - Livianos'!S509,IF('Panel de Control'!$C$32=2,'EV - Livianos'!S751,'EV - Livianos'!S993)))</f>
        <v>6.3365266289013081E-2</v>
      </c>
      <c r="T1719" s="57">
        <f>+IF('Panel de Control'!$C$32="Base",'EV - Livianos'!T267,IF('Panel de Control'!$C$32=1,'EV - Livianos'!T509,IF('Panel de Control'!$C$32=2,'EV - Livianos'!T751,'EV - Livianos'!T993)))</f>
        <v>6.2130033023605334E-2</v>
      </c>
      <c r="U1719" s="57">
        <f>+IF('Panel de Control'!$C$32="Base",'EV - Livianos'!U267,IF('Panel de Control'!$C$32=1,'EV - Livianos'!U509,IF('Panel de Control'!$C$32=2,'EV - Livianos'!U751,'EV - Livianos'!U993)))</f>
        <v>6.0718190743324928E-2</v>
      </c>
      <c r="V1719" s="57">
        <f>+IF('Panel de Control'!$C$32="Base",'EV - Livianos'!V267,IF('Panel de Control'!$C$32=1,'EV - Livianos'!V509,IF('Panel de Control'!$C$32=2,'EV - Livianos'!V751,'EV - Livianos'!V993)))</f>
        <v>5.9159845974599577E-2</v>
      </c>
      <c r="W1719" s="57">
        <f>+IF('Panel de Control'!$C$32="Base",'EV - Livianos'!W267,IF('Panel de Control'!$C$32=1,'EV - Livianos'!W509,IF('Panel de Control'!$C$32=2,'EV - Livianos'!W751,'EV - Livianos'!W993)))</f>
        <v>5.7407293922194298E-2</v>
      </c>
      <c r="X1719" s="57">
        <f>+IF('Panel de Control'!$C$32="Base",'EV - Livianos'!X267,IF('Panel de Control'!$C$32=1,'EV - Livianos'!X509,IF('Panel de Control'!$C$32=2,'EV - Livianos'!X751,'EV - Livianos'!X993)))</f>
        <v>5.5450092723020428E-2</v>
      </c>
      <c r="Y1719" s="57">
        <f>+IF('Panel de Control'!$C$32="Base",'EV - Livianos'!Y267,IF('Panel de Control'!$C$32=1,'EV - Livianos'!Y509,IF('Panel de Control'!$C$32=2,'EV - Livianos'!Y751,'EV - Livianos'!Y993)))</f>
        <v>5.3342436895930614E-2</v>
      </c>
      <c r="Z1719" s="57">
        <f>+IF('Panel de Control'!$C$32="Base",'EV - Livianos'!Z267,IF('Panel de Control'!$C$32=1,'EV - Livianos'!Z509,IF('Panel de Control'!$C$32=2,'EV - Livianos'!Z751,'EV - Livianos'!Z993)))</f>
        <v>5.116825009291083E-2</v>
      </c>
      <c r="AA1719" s="57">
        <f>+IF('Panel de Control'!$C$32="Base",'EV - Livianos'!AA267,IF('Panel de Control'!$C$32=1,'EV - Livianos'!AA509,IF('Panel de Control'!$C$32=2,'EV - Livianos'!AA751,'EV - Livianos'!AA993)))</f>
        <v>4.8800685067993788E-2</v>
      </c>
      <c r="AB1719" s="57">
        <f>+IF('Panel de Control'!$C$32="Base",'EV - Livianos'!AB267,IF('Panel de Control'!$C$32=1,'EV - Livianos'!AB509,IF('Panel de Control'!$C$32=2,'EV - Livianos'!AB751,'EV - Livianos'!AB993)))</f>
        <v>4.5093515694217913E-2</v>
      </c>
      <c r="AC1719" s="57">
        <f>+IF('Panel de Control'!$C$32="Base",'EV - Livianos'!AC267,IF('Panel de Control'!$C$32=1,'EV - Livianos'!AC509,IF('Panel de Control'!$C$32=2,'EV - Livianos'!AC751,'EV - Livianos'!AC993)))</f>
        <v>4.157505702476208E-2</v>
      </c>
      <c r="AD1719" s="57">
        <f>+IF('Panel de Control'!$C$32="Base",'EV - Livianos'!AD267,IF('Panel de Control'!$C$32=1,'EV - Livianos'!AD509,IF('Panel de Control'!$C$32=2,'EV - Livianos'!AD751,'EV - Livianos'!AD993)))</f>
        <v>3.8249769557724599E-2</v>
      </c>
      <c r="AE1719" s="57">
        <f>+IF('Panel de Control'!$C$32="Base",'EV - Livianos'!AE267,IF('Panel de Control'!$C$32=1,'EV - Livianos'!AE509,IF('Panel de Control'!$C$32=2,'EV - Livianos'!AE751,'EV - Livianos'!AE993)))</f>
        <v>3.5116967724064134E-2</v>
      </c>
      <c r="AF1719" s="57">
        <f>+IF('Panel de Control'!$C$32="Base",'EV - Livianos'!AF267,IF('Panel de Control'!$C$32=1,'EV - Livianos'!AF509,IF('Panel de Control'!$C$32=2,'EV - Livianos'!AF751,'EV - Livianos'!AF993)))</f>
        <v>3.2213229839016026E-2</v>
      </c>
      <c r="AG1719" s="57">
        <f>+IF('Panel de Control'!$C$32="Base",'EV - Livianos'!AG267,IF('Panel de Control'!$C$32=1,'EV - Livianos'!AG509,IF('Panel de Control'!$C$32=2,'EV - Livianos'!AG751,'EV - Livianos'!AG993)))</f>
        <v>2.9496179552028157E-2</v>
      </c>
      <c r="AH1719" s="57">
        <f>+IF('Panel de Control'!$C$32="Base",'EV - Livianos'!AH267,IF('Panel de Control'!$C$32=1,'EV - Livianos'!AH509,IF('Panel de Control'!$C$32=2,'EV - Livianos'!AH751,'EV - Livianos'!AH993)))</f>
        <v>2.6970686661883937E-2</v>
      </c>
      <c r="AI1719" s="57">
        <f>+IF('Panel de Control'!$C$32="Base",'EV - Livianos'!AI267,IF('Panel de Control'!$C$32=1,'EV - Livianos'!AI509,IF('Panel de Control'!$C$32=2,'EV - Livianos'!AI751,'EV - Livianos'!AI993)))</f>
        <v>2.4635568484466869E-2</v>
      </c>
      <c r="AJ1719" s="57">
        <f>+IF('Panel de Control'!$C$32="Base",'EV - Livianos'!AJ267,IF('Panel de Control'!$C$32=1,'EV - Livianos'!AJ509,IF('Panel de Control'!$C$32=2,'EV - Livianos'!AJ751,'EV - Livianos'!AJ993)))</f>
        <v>2.2492425174354055E-2</v>
      </c>
      <c r="AK1719" s="57">
        <f>+IF('Panel de Control'!$C$32="Base",'EV - Livianos'!AK267,IF('Panel de Control'!$C$32=1,'EV - Livianos'!AK509,IF('Panel de Control'!$C$32=2,'EV - Livianos'!AK751,'EV - Livianos'!AK993)))</f>
        <v>2.0521152381996876E-2</v>
      </c>
    </row>
    <row r="1720" spans="1:37" s="65" customFormat="1" ht="17.100000000000001" customHeight="1" x14ac:dyDescent="0.2">
      <c r="A1720" s="54" t="s">
        <v>244</v>
      </c>
      <c r="B1720" s="55" t="s">
        <v>110</v>
      </c>
      <c r="C1720" s="56" t="s">
        <v>242</v>
      </c>
      <c r="D1720" s="57">
        <f>+IF('Panel de Control'!$C$32="Base",'EV - Livianos'!D268,IF('Panel de Control'!$C$32=1,'EV - Livianos'!D510,IF('Panel de Control'!$C$32=2,'EV - Livianos'!D752,'EV - Livianos'!D994)))</f>
        <v>0</v>
      </c>
      <c r="E1720" s="57">
        <f>+IF('Panel de Control'!$C$32="Base",'EV - Livianos'!E268,IF('Panel de Control'!$C$32=1,'EV - Livianos'!E510,IF('Panel de Control'!$C$32=2,'EV - Livianos'!E752,'EV - Livianos'!E994)))</f>
        <v>0</v>
      </c>
      <c r="F1720" s="57">
        <f>+IF('Panel de Control'!$C$32="Base",'EV - Livianos'!F268,IF('Panel de Control'!$C$32=1,'EV - Livianos'!F510,IF('Panel de Control'!$C$32=2,'EV - Livianos'!F752,'EV - Livianos'!F994)))</f>
        <v>0</v>
      </c>
      <c r="G1720" s="57">
        <f>+IF('Panel de Control'!$C$32="Base",'EV - Livianos'!G268,IF('Panel de Control'!$C$32=1,'EV - Livianos'!G510,IF('Panel de Control'!$C$32=2,'EV - Livianos'!G752,'EV - Livianos'!G994)))</f>
        <v>0</v>
      </c>
      <c r="H1720" s="57">
        <f>+IF('Panel de Control'!$C$32="Base",'EV - Livianos'!H268,IF('Panel de Control'!$C$32=1,'EV - Livianos'!H510,IF('Panel de Control'!$C$32=2,'EV - Livianos'!H752,'EV - Livianos'!H994)))</f>
        <v>0</v>
      </c>
      <c r="I1720" s="57">
        <f>+IF('Panel de Control'!$C$32="Base",'EV - Livianos'!I268,IF('Panel de Control'!$C$32=1,'EV - Livianos'!I510,IF('Panel de Control'!$C$32=2,'EV - Livianos'!I752,'EV - Livianos'!I994)))</f>
        <v>0</v>
      </c>
      <c r="J1720" s="57">
        <f>+IF('Panel de Control'!$C$32="Base",'EV - Livianos'!J268,IF('Panel de Control'!$C$32=1,'EV - Livianos'!J510,IF('Panel de Control'!$C$32=2,'EV - Livianos'!J752,'EV - Livianos'!J994)))</f>
        <v>0</v>
      </c>
      <c r="K1720" s="57">
        <f>+IF('Panel de Control'!$C$32="Base",'EV - Livianos'!K268,IF('Panel de Control'!$C$32=1,'EV - Livianos'!K510,IF('Panel de Control'!$C$32=2,'EV - Livianos'!K752,'EV - Livianos'!K994)))</f>
        <v>0</v>
      </c>
      <c r="L1720" s="57">
        <f>+IF('Panel de Control'!$C$32="Base",'EV - Livianos'!L268,IF('Panel de Control'!$C$32=1,'EV - Livianos'!L510,IF('Panel de Control'!$C$32=2,'EV - Livianos'!L752,'EV - Livianos'!L994)))</f>
        <v>0</v>
      </c>
      <c r="M1720" s="57">
        <f>+IF('Panel de Control'!$C$32="Base",'EV - Livianos'!M268,IF('Panel de Control'!$C$32=1,'EV - Livianos'!M510,IF('Panel de Control'!$C$32=2,'EV - Livianos'!M752,'EV - Livianos'!M994)))</f>
        <v>0</v>
      </c>
      <c r="N1720" s="57">
        <f>+IF('Panel de Control'!$C$32="Base",'EV - Livianos'!N268,IF('Panel de Control'!$C$32=1,'EV - Livianos'!N510,IF('Panel de Control'!$C$32=2,'EV - Livianos'!N752,'EV - Livianos'!N994)))</f>
        <v>0</v>
      </c>
      <c r="O1720" s="57">
        <f>+IF('Panel de Control'!$C$32="Base",'EV - Livianos'!O268,IF('Panel de Control'!$C$32=1,'EV - Livianos'!O510,IF('Panel de Control'!$C$32=2,'EV - Livianos'!O752,'EV - Livianos'!O994)))</f>
        <v>0</v>
      </c>
      <c r="P1720" s="57">
        <f>+IF('Panel de Control'!$C$32="Base",'EV - Livianos'!P268,IF('Panel de Control'!$C$32=1,'EV - Livianos'!P510,IF('Panel de Control'!$C$32=2,'EV - Livianos'!P752,'EV - Livianos'!P994)))</f>
        <v>0</v>
      </c>
      <c r="Q1720" s="57">
        <f>+IF('Panel de Control'!$C$32="Base",'EV - Livianos'!Q268,IF('Panel de Control'!$C$32=1,'EV - Livianos'!Q510,IF('Panel de Control'!$C$32=2,'EV - Livianos'!Q752,'EV - Livianos'!Q994)))</f>
        <v>0</v>
      </c>
      <c r="R1720" s="57">
        <f>+IF('Panel de Control'!$C$32="Base",'EV - Livianos'!R268,IF('Panel de Control'!$C$32=1,'EV - Livianos'!R510,IF('Panel de Control'!$C$32=2,'EV - Livianos'!R752,'EV - Livianos'!R994)))</f>
        <v>0</v>
      </c>
      <c r="S1720" s="57">
        <f>+IF('Panel de Control'!$C$32="Base",'EV - Livianos'!S268,IF('Panel de Control'!$C$32=1,'EV - Livianos'!S510,IF('Panel de Control'!$C$32=2,'EV - Livianos'!S752,'EV - Livianos'!S994)))</f>
        <v>0</v>
      </c>
      <c r="T1720" s="57">
        <f>+IF('Panel de Control'!$C$32="Base",'EV - Livianos'!T268,IF('Panel de Control'!$C$32=1,'EV - Livianos'!T510,IF('Panel de Control'!$C$32=2,'EV - Livianos'!T752,'EV - Livianos'!T994)))</f>
        <v>0</v>
      </c>
      <c r="U1720" s="57">
        <f>+IF('Panel de Control'!$C$32="Base",'EV - Livianos'!U268,IF('Panel de Control'!$C$32=1,'EV - Livianos'!U510,IF('Panel de Control'!$C$32=2,'EV - Livianos'!U752,'EV - Livianos'!U994)))</f>
        <v>0</v>
      </c>
      <c r="V1720" s="57">
        <f>+IF('Panel de Control'!$C$32="Base",'EV - Livianos'!V268,IF('Panel de Control'!$C$32=1,'EV - Livianos'!V510,IF('Panel de Control'!$C$32=2,'EV - Livianos'!V752,'EV - Livianos'!V994)))</f>
        <v>0</v>
      </c>
      <c r="W1720" s="57">
        <f>+IF('Panel de Control'!$C$32="Base",'EV - Livianos'!W268,IF('Panel de Control'!$C$32=1,'EV - Livianos'!W510,IF('Panel de Control'!$C$32=2,'EV - Livianos'!W752,'EV - Livianos'!W994)))</f>
        <v>0</v>
      </c>
      <c r="X1720" s="57">
        <f>+IF('Panel de Control'!$C$32="Base",'EV - Livianos'!X268,IF('Panel de Control'!$C$32=1,'EV - Livianos'!X510,IF('Panel de Control'!$C$32=2,'EV - Livianos'!X752,'EV - Livianos'!X994)))</f>
        <v>0</v>
      </c>
      <c r="Y1720" s="57">
        <f>+IF('Panel de Control'!$C$32="Base",'EV - Livianos'!Y268,IF('Panel de Control'!$C$32=1,'EV - Livianos'!Y510,IF('Panel de Control'!$C$32=2,'EV - Livianos'!Y752,'EV - Livianos'!Y994)))</f>
        <v>0</v>
      </c>
      <c r="Z1720" s="57">
        <f>+IF('Panel de Control'!$C$32="Base",'EV - Livianos'!Z268,IF('Panel de Control'!$C$32=1,'EV - Livianos'!Z510,IF('Panel de Control'!$C$32=2,'EV - Livianos'!Z752,'EV - Livianos'!Z994)))</f>
        <v>0</v>
      </c>
      <c r="AA1720" s="57">
        <f>+IF('Panel de Control'!$C$32="Base",'EV - Livianos'!AA268,IF('Panel de Control'!$C$32=1,'EV - Livianos'!AA510,IF('Panel de Control'!$C$32=2,'EV - Livianos'!AA752,'EV - Livianos'!AA994)))</f>
        <v>0</v>
      </c>
      <c r="AB1720" s="57">
        <f>+IF('Panel de Control'!$C$32="Base",'EV - Livianos'!AB268,IF('Panel de Control'!$C$32=1,'EV - Livianos'!AB510,IF('Panel de Control'!$C$32=2,'EV - Livianos'!AB752,'EV - Livianos'!AB994)))</f>
        <v>0</v>
      </c>
      <c r="AC1720" s="57">
        <f>+IF('Panel de Control'!$C$32="Base",'EV - Livianos'!AC268,IF('Panel de Control'!$C$32=1,'EV - Livianos'!AC510,IF('Panel de Control'!$C$32=2,'EV - Livianos'!AC752,'EV - Livianos'!AC994)))</f>
        <v>0</v>
      </c>
      <c r="AD1720" s="57">
        <f>+IF('Panel de Control'!$C$32="Base",'EV - Livianos'!AD268,IF('Panel de Control'!$C$32=1,'EV - Livianos'!AD510,IF('Panel de Control'!$C$32=2,'EV - Livianos'!AD752,'EV - Livianos'!AD994)))</f>
        <v>0</v>
      </c>
      <c r="AE1720" s="57">
        <f>+IF('Panel de Control'!$C$32="Base",'EV - Livianos'!AE268,IF('Panel de Control'!$C$32=1,'EV - Livianos'!AE510,IF('Panel de Control'!$C$32=2,'EV - Livianos'!AE752,'EV - Livianos'!AE994)))</f>
        <v>0</v>
      </c>
      <c r="AF1720" s="57">
        <f>+IF('Panel de Control'!$C$32="Base",'EV - Livianos'!AF268,IF('Panel de Control'!$C$32=1,'EV - Livianos'!AF510,IF('Panel de Control'!$C$32=2,'EV - Livianos'!AF752,'EV - Livianos'!AF994)))</f>
        <v>0</v>
      </c>
      <c r="AG1720" s="57">
        <f>+IF('Panel de Control'!$C$32="Base",'EV - Livianos'!AG268,IF('Panel de Control'!$C$32=1,'EV - Livianos'!AG510,IF('Panel de Control'!$C$32=2,'EV - Livianos'!AG752,'EV - Livianos'!AG994)))</f>
        <v>0</v>
      </c>
      <c r="AH1720" s="57">
        <f>+IF('Panel de Control'!$C$32="Base",'EV - Livianos'!AH268,IF('Panel de Control'!$C$32=1,'EV - Livianos'!AH510,IF('Panel de Control'!$C$32=2,'EV - Livianos'!AH752,'EV - Livianos'!AH994)))</f>
        <v>0</v>
      </c>
      <c r="AI1720" s="57">
        <f>+IF('Panel de Control'!$C$32="Base",'EV - Livianos'!AI268,IF('Panel de Control'!$C$32=1,'EV - Livianos'!AI510,IF('Panel de Control'!$C$32=2,'EV - Livianos'!AI752,'EV - Livianos'!AI994)))</f>
        <v>0</v>
      </c>
      <c r="AJ1720" s="57">
        <f>+IF('Panel de Control'!$C$32="Base",'EV - Livianos'!AJ268,IF('Panel de Control'!$C$32=1,'EV - Livianos'!AJ510,IF('Panel de Control'!$C$32=2,'EV - Livianos'!AJ752,'EV - Livianos'!AJ994)))</f>
        <v>0</v>
      </c>
      <c r="AK1720" s="57">
        <f>+IF('Panel de Control'!$C$32="Base",'EV - Livianos'!AK268,IF('Panel de Control'!$C$32=1,'EV - Livianos'!AK510,IF('Panel de Control'!$C$32=2,'EV - Livianos'!AK752,'EV - Livianos'!AK994)))</f>
        <v>0</v>
      </c>
    </row>
    <row r="1721" spans="1:37" s="65" customFormat="1" ht="17.100000000000001" customHeight="1" x14ac:dyDescent="0.2">
      <c r="A1721" s="54" t="s">
        <v>268</v>
      </c>
      <c r="B1721" s="55" t="s">
        <v>110</v>
      </c>
      <c r="C1721" s="56" t="s">
        <v>242</v>
      </c>
      <c r="D1721" s="57">
        <f>+IF('Panel de Control'!$C$32="Base",'EV - Livianos'!D269,IF('Panel de Control'!$C$32=1,'EV - Livianos'!D511,IF('Panel de Control'!$C$32=2,'EV - Livianos'!D753,'EV - Livianos'!D995)))</f>
        <v>0</v>
      </c>
      <c r="E1721" s="57">
        <f>+IF('Panel de Control'!$C$32="Base",'EV - Livianos'!E269,IF('Panel de Control'!$C$32=1,'EV - Livianos'!E511,IF('Panel de Control'!$C$32=2,'EV - Livianos'!E753,'EV - Livianos'!E995)))</f>
        <v>0</v>
      </c>
      <c r="F1721" s="57">
        <f>+IF('Panel de Control'!$C$32="Base",'EV - Livianos'!F269,IF('Panel de Control'!$C$32=1,'EV - Livianos'!F511,IF('Panel de Control'!$C$32=2,'EV - Livianos'!F753,'EV - Livianos'!F995)))</f>
        <v>0</v>
      </c>
      <c r="G1721" s="57">
        <f>+IF('Panel de Control'!$C$32="Base",'EV - Livianos'!G269,IF('Panel de Control'!$C$32=1,'EV - Livianos'!G511,IF('Panel de Control'!$C$32=2,'EV - Livianos'!G753,'EV - Livianos'!G995)))</f>
        <v>0</v>
      </c>
      <c r="H1721" s="57">
        <f>+IF('Panel de Control'!$C$32="Base",'EV - Livianos'!H269,IF('Panel de Control'!$C$32=1,'EV - Livianos'!H511,IF('Panel de Control'!$C$32=2,'EV - Livianos'!H753,'EV - Livianos'!H995)))</f>
        <v>0</v>
      </c>
      <c r="I1721" s="57">
        <f>+IF('Panel de Control'!$C$32="Base",'EV - Livianos'!I269,IF('Panel de Control'!$C$32=1,'EV - Livianos'!I511,IF('Panel de Control'!$C$32=2,'EV - Livianos'!I753,'EV - Livianos'!I995)))</f>
        <v>0</v>
      </c>
      <c r="J1721" s="57">
        <f>+IF('Panel de Control'!$C$32="Base",'EV - Livianos'!J269,IF('Panel de Control'!$C$32=1,'EV - Livianos'!J511,IF('Panel de Control'!$C$32=2,'EV - Livianos'!J753,'EV - Livianos'!J995)))</f>
        <v>0</v>
      </c>
      <c r="K1721" s="57">
        <f>+IF('Panel de Control'!$C$32="Base",'EV - Livianos'!K269,IF('Panel de Control'!$C$32=1,'EV - Livianos'!K511,IF('Panel de Control'!$C$32=2,'EV - Livianos'!K753,'EV - Livianos'!K995)))</f>
        <v>0</v>
      </c>
      <c r="L1721" s="57">
        <f>+IF('Panel de Control'!$C$32="Base",'EV - Livianos'!L269,IF('Panel de Control'!$C$32=1,'EV - Livianos'!L511,IF('Panel de Control'!$C$32=2,'EV - Livianos'!L753,'EV - Livianos'!L995)))</f>
        <v>0</v>
      </c>
      <c r="M1721" s="57">
        <f>+IF('Panel de Control'!$C$32="Base",'EV - Livianos'!M269,IF('Panel de Control'!$C$32=1,'EV - Livianos'!M511,IF('Panel de Control'!$C$32=2,'EV - Livianos'!M753,'EV - Livianos'!M995)))</f>
        <v>0</v>
      </c>
      <c r="N1721" s="57">
        <f>+IF('Panel de Control'!$C$32="Base",'EV - Livianos'!N269,IF('Panel de Control'!$C$32=1,'EV - Livianos'!N511,IF('Panel de Control'!$C$32=2,'EV - Livianos'!N753,'EV - Livianos'!N995)))</f>
        <v>0</v>
      </c>
      <c r="O1721" s="57">
        <f>+IF('Panel de Control'!$C$32="Base",'EV - Livianos'!O269,IF('Panel de Control'!$C$32=1,'EV - Livianos'!O511,IF('Panel de Control'!$C$32=2,'EV - Livianos'!O753,'EV - Livianos'!O995)))</f>
        <v>0</v>
      </c>
      <c r="P1721" s="57">
        <f>+IF('Panel de Control'!$C$32="Base",'EV - Livianos'!P269,IF('Panel de Control'!$C$32=1,'EV - Livianos'!P511,IF('Panel de Control'!$C$32=2,'EV - Livianos'!P753,'EV - Livianos'!P995)))</f>
        <v>0</v>
      </c>
      <c r="Q1721" s="57">
        <f>+IF('Panel de Control'!$C$32="Base",'EV - Livianos'!Q269,IF('Panel de Control'!$C$32=1,'EV - Livianos'!Q511,IF('Panel de Control'!$C$32=2,'EV - Livianos'!Q753,'EV - Livianos'!Q995)))</f>
        <v>0</v>
      </c>
      <c r="R1721" s="57">
        <f>+IF('Panel de Control'!$C$32="Base",'EV - Livianos'!R269,IF('Panel de Control'!$C$32=1,'EV - Livianos'!R511,IF('Panel de Control'!$C$32=2,'EV - Livianos'!R753,'EV - Livianos'!R995)))</f>
        <v>0</v>
      </c>
      <c r="S1721" s="57">
        <f>+IF('Panel de Control'!$C$32="Base",'EV - Livianos'!S269,IF('Panel de Control'!$C$32=1,'EV - Livianos'!S511,IF('Panel de Control'!$C$32=2,'EV - Livianos'!S753,'EV - Livianos'!S995)))</f>
        <v>0</v>
      </c>
      <c r="T1721" s="57">
        <f>+IF('Panel de Control'!$C$32="Base",'EV - Livianos'!T269,IF('Panel de Control'!$C$32=1,'EV - Livianos'!T511,IF('Panel de Control'!$C$32=2,'EV - Livianos'!T753,'EV - Livianos'!T995)))</f>
        <v>0</v>
      </c>
      <c r="U1721" s="57">
        <f>+IF('Panel de Control'!$C$32="Base",'EV - Livianos'!U269,IF('Panel de Control'!$C$32=1,'EV - Livianos'!U511,IF('Panel de Control'!$C$32=2,'EV - Livianos'!U753,'EV - Livianos'!U995)))</f>
        <v>0</v>
      </c>
      <c r="V1721" s="57">
        <f>+IF('Panel de Control'!$C$32="Base",'EV - Livianos'!V269,IF('Panel de Control'!$C$32=1,'EV - Livianos'!V511,IF('Panel de Control'!$C$32=2,'EV - Livianos'!V753,'EV - Livianos'!V995)))</f>
        <v>0</v>
      </c>
      <c r="W1721" s="57">
        <f>+IF('Panel de Control'!$C$32="Base",'EV - Livianos'!W269,IF('Panel de Control'!$C$32=1,'EV - Livianos'!W511,IF('Panel de Control'!$C$32=2,'EV - Livianos'!W753,'EV - Livianos'!W995)))</f>
        <v>0</v>
      </c>
      <c r="X1721" s="57">
        <f>+IF('Panel de Control'!$C$32="Base",'EV - Livianos'!X269,IF('Panel de Control'!$C$32=1,'EV - Livianos'!X511,IF('Panel de Control'!$C$32=2,'EV - Livianos'!X753,'EV - Livianos'!X995)))</f>
        <v>0</v>
      </c>
      <c r="Y1721" s="57">
        <f>+IF('Panel de Control'!$C$32="Base",'EV - Livianos'!Y269,IF('Panel de Control'!$C$32=1,'EV - Livianos'!Y511,IF('Panel de Control'!$C$32=2,'EV - Livianos'!Y753,'EV - Livianos'!Y995)))</f>
        <v>0</v>
      </c>
      <c r="Z1721" s="57">
        <f>+IF('Panel de Control'!$C$32="Base",'EV - Livianos'!Z269,IF('Panel de Control'!$C$32=1,'EV - Livianos'!Z511,IF('Panel de Control'!$C$32=2,'EV - Livianos'!Z753,'EV - Livianos'!Z995)))</f>
        <v>0</v>
      </c>
      <c r="AA1721" s="57">
        <f>+IF('Panel de Control'!$C$32="Base",'EV - Livianos'!AA269,IF('Panel de Control'!$C$32=1,'EV - Livianos'!AA511,IF('Panel de Control'!$C$32=2,'EV - Livianos'!AA753,'EV - Livianos'!AA995)))</f>
        <v>0</v>
      </c>
      <c r="AB1721" s="57">
        <f>+IF('Panel de Control'!$C$32="Base",'EV - Livianos'!AB269,IF('Panel de Control'!$C$32=1,'EV - Livianos'!AB511,IF('Panel de Control'!$C$32=2,'EV - Livianos'!AB753,'EV - Livianos'!AB995)))</f>
        <v>0</v>
      </c>
      <c r="AC1721" s="57">
        <f>+IF('Panel de Control'!$C$32="Base",'EV - Livianos'!AC269,IF('Panel de Control'!$C$32=1,'EV - Livianos'!AC511,IF('Panel de Control'!$C$32=2,'EV - Livianos'!AC753,'EV - Livianos'!AC995)))</f>
        <v>0</v>
      </c>
      <c r="AD1721" s="57">
        <f>+IF('Panel de Control'!$C$32="Base",'EV - Livianos'!AD269,IF('Panel de Control'!$C$32=1,'EV - Livianos'!AD511,IF('Panel de Control'!$C$32=2,'EV - Livianos'!AD753,'EV - Livianos'!AD995)))</f>
        <v>0</v>
      </c>
      <c r="AE1721" s="57">
        <f>+IF('Panel de Control'!$C$32="Base",'EV - Livianos'!AE269,IF('Panel de Control'!$C$32=1,'EV - Livianos'!AE511,IF('Panel de Control'!$C$32=2,'EV - Livianos'!AE753,'EV - Livianos'!AE995)))</f>
        <v>0</v>
      </c>
      <c r="AF1721" s="57">
        <f>+IF('Panel de Control'!$C$32="Base",'EV - Livianos'!AF269,IF('Panel de Control'!$C$32=1,'EV - Livianos'!AF511,IF('Panel de Control'!$C$32=2,'EV - Livianos'!AF753,'EV - Livianos'!AF995)))</f>
        <v>0</v>
      </c>
      <c r="AG1721" s="57">
        <f>+IF('Panel de Control'!$C$32="Base",'EV - Livianos'!AG269,IF('Panel de Control'!$C$32=1,'EV - Livianos'!AG511,IF('Panel de Control'!$C$32=2,'EV - Livianos'!AG753,'EV - Livianos'!AG995)))</f>
        <v>0</v>
      </c>
      <c r="AH1721" s="57">
        <f>+IF('Panel de Control'!$C$32="Base",'EV - Livianos'!AH269,IF('Panel de Control'!$C$32=1,'EV - Livianos'!AH511,IF('Panel de Control'!$C$32=2,'EV - Livianos'!AH753,'EV - Livianos'!AH995)))</f>
        <v>0</v>
      </c>
      <c r="AI1721" s="57">
        <f>+IF('Panel de Control'!$C$32="Base",'EV - Livianos'!AI269,IF('Panel de Control'!$C$32=1,'EV - Livianos'!AI511,IF('Panel de Control'!$C$32=2,'EV - Livianos'!AI753,'EV - Livianos'!AI995)))</f>
        <v>0</v>
      </c>
      <c r="AJ1721" s="57">
        <f>+IF('Panel de Control'!$C$32="Base",'EV - Livianos'!AJ269,IF('Panel de Control'!$C$32=1,'EV - Livianos'!AJ511,IF('Panel de Control'!$C$32=2,'EV - Livianos'!AJ753,'EV - Livianos'!AJ995)))</f>
        <v>0</v>
      </c>
      <c r="AK1721" s="57">
        <f>+IF('Panel de Control'!$C$32="Base",'EV - Livianos'!AK269,IF('Panel de Control'!$C$32=1,'EV - Livianos'!AK511,IF('Panel de Control'!$C$32=2,'EV - Livianos'!AK753,'EV - Livianos'!AK995)))</f>
        <v>0</v>
      </c>
    </row>
    <row r="1722" spans="1:37" s="65" customFormat="1" ht="17.100000000000001" customHeight="1" x14ac:dyDescent="0.2">
      <c r="A1722" s="54" t="s">
        <v>189</v>
      </c>
      <c r="B1722" s="55" t="s">
        <v>110</v>
      </c>
      <c r="C1722" s="56" t="s">
        <v>242</v>
      </c>
      <c r="D1722" s="57">
        <f>+IF('Panel de Control'!$C$32="Base",'EV - Livianos'!D270,IF('Panel de Control'!$C$32=1,'EV - Livianos'!D512,IF('Panel de Control'!$C$32=2,'EV - Livianos'!D754,'EV - Livianos'!D996)))</f>
        <v>0</v>
      </c>
      <c r="E1722" s="57">
        <f>+IF('Panel de Control'!$C$32="Base",'EV - Livianos'!E270,IF('Panel de Control'!$C$32=1,'EV - Livianos'!E512,IF('Panel de Control'!$C$32=2,'EV - Livianos'!E754,'EV - Livianos'!E996)))</f>
        <v>0</v>
      </c>
      <c r="F1722" s="57">
        <f>+IF('Panel de Control'!$C$32="Base",'EV - Livianos'!F270,IF('Panel de Control'!$C$32=1,'EV - Livianos'!F512,IF('Panel de Control'!$C$32=2,'EV - Livianos'!F754,'EV - Livianos'!F996)))</f>
        <v>0</v>
      </c>
      <c r="G1722" s="57">
        <f>+IF('Panel de Control'!$C$32="Base",'EV - Livianos'!G270,IF('Panel de Control'!$C$32=1,'EV - Livianos'!G512,IF('Panel de Control'!$C$32=2,'EV - Livianos'!G754,'EV - Livianos'!G996)))</f>
        <v>0</v>
      </c>
      <c r="H1722" s="57">
        <f>+IF('Panel de Control'!$C$32="Base",'EV - Livianos'!H270,IF('Panel de Control'!$C$32=1,'EV - Livianos'!H512,IF('Panel de Control'!$C$32=2,'EV - Livianos'!H754,'EV - Livianos'!H996)))</f>
        <v>2.7542587664131308E-4</v>
      </c>
      <c r="I1722" s="57">
        <f>+IF('Panel de Control'!$C$32="Base",'EV - Livianos'!I270,IF('Panel de Control'!$C$32=1,'EV - Livianos'!I512,IF('Panel de Control'!$C$32=2,'EV - Livianos'!I754,'EV - Livianos'!I996)))</f>
        <v>2.9866384809938955E-4</v>
      </c>
      <c r="J1722" s="57">
        <f>+IF('Panel de Control'!$C$32="Base",'EV - Livianos'!J270,IF('Panel de Control'!$C$32=1,'EV - Livianos'!J512,IF('Panel de Control'!$C$32=2,'EV - Livianos'!J754,'EV - Livianos'!J996)))</f>
        <v>3.7981511375460928E-4</v>
      </c>
      <c r="K1722" s="57">
        <f>+IF('Panel de Control'!$C$32="Base",'EV - Livianos'!K270,IF('Panel de Control'!$C$32=1,'EV - Livianos'!K512,IF('Panel de Control'!$C$32=2,'EV - Livianos'!K754,'EV - Livianos'!K996)))</f>
        <v>5.8168007194587808E-4</v>
      </c>
      <c r="L1722" s="57">
        <f>+IF('Panel de Control'!$C$32="Base",'EV - Livianos'!L270,IF('Panel de Control'!$C$32=1,'EV - Livianos'!L512,IF('Panel de Control'!$C$32=2,'EV - Livianos'!L754,'EV - Livianos'!L996)))</f>
        <v>9.8069306778168081E-4</v>
      </c>
      <c r="M1722" s="57">
        <f>+IF('Panel de Control'!$C$32="Base",'EV - Livianos'!M270,IF('Panel de Control'!$C$32=1,'EV - Livianos'!M512,IF('Panel de Control'!$C$32=2,'EV - Livianos'!M754,'EV - Livianos'!M996)))</f>
        <v>1.7411131293848688E-3</v>
      </c>
      <c r="N1722" s="57">
        <f>+IF('Panel de Control'!$C$32="Base",'EV - Livianos'!N270,IF('Panel de Control'!$C$32=1,'EV - Livianos'!N512,IF('Panel de Control'!$C$32=2,'EV - Livianos'!N754,'EV - Livianos'!N996)))</f>
        <v>2.976826765911805E-3</v>
      </c>
      <c r="O1722" s="57">
        <f>+IF('Panel de Control'!$C$32="Base",'EV - Livianos'!O270,IF('Panel de Control'!$C$32=1,'EV - Livianos'!O512,IF('Panel de Control'!$C$32=2,'EV - Livianos'!O754,'EV - Livianos'!O996)))</f>
        <v>4.9405152634592704E-3</v>
      </c>
      <c r="P1722" s="57">
        <f>+IF('Panel de Control'!$C$32="Base",'EV - Livianos'!P270,IF('Panel de Control'!$C$32=1,'EV - Livianos'!P512,IF('Panel de Control'!$C$32=2,'EV - Livianos'!P754,'EV - Livianos'!P996)))</f>
        <v>7.7106592495145895E-3</v>
      </c>
      <c r="Q1722" s="57">
        <f>+IF('Panel de Control'!$C$32="Base",'EV - Livianos'!Q270,IF('Panel de Control'!$C$32=1,'EV - Livianos'!Q512,IF('Panel de Control'!$C$32=2,'EV - Livianos'!Q754,'EV - Livianos'!Q996)))</f>
        <v>1.1895432465242686E-2</v>
      </c>
      <c r="R1722" s="57">
        <f>+IF('Panel de Control'!$C$32="Base",'EV - Livianos'!R270,IF('Panel de Control'!$C$32=1,'EV - Livianos'!R512,IF('Panel de Control'!$C$32=2,'EV - Livianos'!R754,'EV - Livianos'!R996)))</f>
        <v>1.7652220243616564E-2</v>
      </c>
      <c r="S1722" s="57">
        <f>+IF('Panel de Control'!$C$32="Base",'EV - Livianos'!S270,IF('Panel de Control'!$C$32=1,'EV - Livianos'!S512,IF('Panel de Control'!$C$32=2,'EV - Livianos'!S754,'EV - Livianos'!S996)))</f>
        <v>2.5322548679430672E-2</v>
      </c>
      <c r="T1722" s="57">
        <f>+IF('Panel de Control'!$C$32="Base",'EV - Livianos'!T270,IF('Panel de Control'!$C$32=1,'EV - Livianos'!T512,IF('Panel de Control'!$C$32=2,'EV - Livianos'!T754,'EV - Livianos'!T996)))</f>
        <v>3.4341538638111409E-2</v>
      </c>
      <c r="U1722" s="57">
        <f>+IF('Panel de Control'!$C$32="Base",'EV - Livianos'!U270,IF('Panel de Control'!$C$32=1,'EV - Livianos'!U512,IF('Panel de Control'!$C$32=2,'EV - Livianos'!U754,'EV - Livianos'!U996)))</f>
        <v>4.4763815761142176E-2</v>
      </c>
      <c r="V1722" s="57">
        <f>+IF('Panel de Control'!$C$32="Base",'EV - Livianos'!V270,IF('Panel de Control'!$C$32=1,'EV - Livianos'!V512,IF('Panel de Control'!$C$32=2,'EV - Livianos'!V754,'EV - Livianos'!V996)))</f>
        <v>5.6408586357194861E-2</v>
      </c>
      <c r="W1722" s="57">
        <f>+IF('Panel de Control'!$C$32="Base",'EV - Livianos'!W270,IF('Panel de Control'!$C$32=1,'EV - Livianos'!W512,IF('Panel de Control'!$C$32=2,'EV - Livianos'!W754,'EV - Livianos'!W996)))</f>
        <v>6.9705268150907926E-2</v>
      </c>
      <c r="X1722" s="57">
        <f>+IF('Panel de Control'!$C$32="Base",'EV - Livianos'!X270,IF('Panel de Control'!$C$32=1,'EV - Livianos'!X512,IF('Panel de Control'!$C$32=2,'EV - Livianos'!X754,'EV - Livianos'!X996)))</f>
        <v>8.4821662738809256E-2</v>
      </c>
      <c r="Y1722" s="57">
        <f>+IF('Panel de Control'!$C$32="Base",'EV - Livianos'!Y270,IF('Panel de Control'!$C$32=1,'EV - Livianos'!Y512,IF('Panel de Control'!$C$32=2,'EV - Livianos'!Y754,'EV - Livianos'!Y996)))</f>
        <v>0.10141523374128381</v>
      </c>
      <c r="Z1722" s="57">
        <f>+IF('Panel de Control'!$C$32="Base",'EV - Livianos'!Z270,IF('Panel de Control'!$C$32=1,'EV - Livianos'!Z512,IF('Panel de Control'!$C$32=2,'EV - Livianos'!Z754,'EV - Livianos'!Z996)))</f>
        <v>0.11885980969623546</v>
      </c>
      <c r="AA1722" s="57">
        <f>+IF('Panel de Control'!$C$32="Base",'EV - Livianos'!AA270,IF('Panel de Control'!$C$32=1,'EV - Livianos'!AA512,IF('Panel de Control'!$C$32=2,'EV - Livianos'!AA754,'EV - Livianos'!AA996)))</f>
        <v>0.13833370813569729</v>
      </c>
      <c r="AB1722" s="57">
        <f>+IF('Panel de Control'!$C$32="Base",'EV - Livianos'!AB270,IF('Panel de Control'!$C$32=1,'EV - Livianos'!AB512,IF('Panel de Control'!$C$32=2,'EV - Livianos'!AB754,'EV - Livianos'!AB996)))</f>
        <v>0.18186645394665776</v>
      </c>
      <c r="AC1722" s="57">
        <f>+IF('Panel de Control'!$C$32="Base",'EV - Livianos'!AC270,IF('Panel de Control'!$C$32=1,'EV - Livianos'!AC512,IF('Panel de Control'!$C$32=2,'EV - Livianos'!AC754,'EV - Livianos'!AC996)))</f>
        <v>0.22336253417800303</v>
      </c>
      <c r="AD1722" s="57">
        <f>+IF('Panel de Control'!$C$32="Base",'EV - Livianos'!AD270,IF('Panel de Control'!$C$32=1,'EV - Livianos'!AD512,IF('Panel de Control'!$C$32=2,'EV - Livianos'!AD754,'EV - Livianos'!AD996)))</f>
        <v>0.26264945197497724</v>
      </c>
      <c r="AE1722" s="57">
        <f>+IF('Panel de Control'!$C$32="Base",'EV - Livianos'!AE270,IF('Panel de Control'!$C$32=1,'EV - Livianos'!AE512,IF('Panel de Control'!$C$32=2,'EV - Livianos'!AE754,'EV - Livianos'!AE996)))</f>
        <v>0.29999038621581314</v>
      </c>
      <c r="AF1722" s="57">
        <f>+IF('Panel de Control'!$C$32="Base",'EV - Livianos'!AF270,IF('Panel de Control'!$C$32=1,'EV - Livianos'!AF512,IF('Panel de Control'!$C$32=2,'EV - Livianos'!AF754,'EV - Livianos'!AF996)))</f>
        <v>0.33530506148779132</v>
      </c>
      <c r="AG1722" s="57">
        <f>+IF('Panel de Control'!$C$32="Base",'EV - Livianos'!AG270,IF('Panel de Control'!$C$32=1,'EV - Livianos'!AG512,IF('Panel de Control'!$C$32=2,'EV - Livianos'!AG754,'EV - Livianos'!AG996)))</f>
        <v>0.36864432130986774</v>
      </c>
      <c r="AH1722" s="57">
        <f>+IF('Panel de Control'!$C$32="Base",'EV - Livianos'!AH270,IF('Panel de Control'!$C$32=1,'EV - Livianos'!AH512,IF('Panel de Control'!$C$32=2,'EV - Livianos'!AH754,'EV - Livianos'!AH996)))</f>
        <v>0.40017798666388371</v>
      </c>
      <c r="AI1722" s="57">
        <f>+IF('Panel de Control'!$C$32="Base",'EV - Livianos'!AI270,IF('Panel de Control'!$C$32=1,'EV - Livianos'!AI512,IF('Panel de Control'!$C$32=2,'EV - Livianos'!AI754,'EV - Livianos'!AI996)))</f>
        <v>0.42997343944810329</v>
      </c>
      <c r="AJ1722" s="57">
        <f>+IF('Panel de Control'!$C$32="Base",'EV - Livianos'!AJ270,IF('Panel de Control'!$C$32=1,'EV - Livianos'!AJ512,IF('Panel de Control'!$C$32=2,'EV - Livianos'!AJ754,'EV - Livianos'!AJ996)))</f>
        <v>0.45795772644538674</v>
      </c>
      <c r="AK1722" s="57">
        <f>+IF('Panel de Control'!$C$32="Base",'EV - Livianos'!AK270,IF('Panel de Control'!$C$32=1,'EV - Livianos'!AK512,IF('Panel de Control'!$C$32=2,'EV - Livianos'!AK754,'EV - Livianos'!AK996)))</f>
        <v>0.48435109317688557</v>
      </c>
    </row>
    <row r="1723" spans="1:37" s="65" customFormat="1" ht="17.100000000000001" customHeight="1" x14ac:dyDescent="0.2">
      <c r="A1723" s="54" t="s">
        <v>269</v>
      </c>
      <c r="B1723" s="55" t="s">
        <v>110</v>
      </c>
      <c r="C1723" s="56" t="s">
        <v>242</v>
      </c>
      <c r="D1723" s="57">
        <f>+IF('Panel de Control'!$C$32="Base",'EV - Livianos'!D271,IF('Panel de Control'!$C$32=1,'EV - Livianos'!D513,IF('Panel de Control'!$C$32=2,'EV - Livianos'!D755,'EV - Livianos'!D997)))</f>
        <v>0</v>
      </c>
      <c r="E1723" s="57">
        <f>+IF('Panel de Control'!$C$32="Base",'EV - Livianos'!E271,IF('Panel de Control'!$C$32=1,'EV - Livianos'!E513,IF('Panel de Control'!$C$32=2,'EV - Livianos'!E755,'EV - Livianos'!E997)))</f>
        <v>0</v>
      </c>
      <c r="F1723" s="57">
        <f>+IF('Panel de Control'!$C$32="Base",'EV - Livianos'!F271,IF('Panel de Control'!$C$32=1,'EV - Livianos'!F513,IF('Panel de Control'!$C$32=2,'EV - Livianos'!F755,'EV - Livianos'!F997)))</f>
        <v>0</v>
      </c>
      <c r="G1723" s="57">
        <f>+IF('Panel de Control'!$C$32="Base",'EV - Livianos'!G271,IF('Panel de Control'!$C$32=1,'EV - Livianos'!G513,IF('Panel de Control'!$C$32=2,'EV - Livianos'!G755,'EV - Livianos'!G997)))</f>
        <v>0</v>
      </c>
      <c r="H1723" s="57">
        <f>+IF('Panel de Control'!$C$32="Base",'EV - Livianos'!H271,IF('Panel de Control'!$C$32=1,'EV - Livianos'!H513,IF('Panel de Control'!$C$32=2,'EV - Livianos'!H755,'EV - Livianos'!H997)))</f>
        <v>0</v>
      </c>
      <c r="I1723" s="57">
        <f>+IF('Panel de Control'!$C$32="Base",'EV - Livianos'!I271,IF('Panel de Control'!$C$32=1,'EV - Livianos'!I513,IF('Panel de Control'!$C$32=2,'EV - Livianos'!I755,'EV - Livianos'!I997)))</f>
        <v>0</v>
      </c>
      <c r="J1723" s="57">
        <f>+IF('Panel de Control'!$C$32="Base",'EV - Livianos'!J271,IF('Panel de Control'!$C$32=1,'EV - Livianos'!J513,IF('Panel de Control'!$C$32=2,'EV - Livianos'!J755,'EV - Livianos'!J997)))</f>
        <v>0</v>
      </c>
      <c r="K1723" s="57">
        <f>+IF('Panel de Control'!$C$32="Base",'EV - Livianos'!K271,IF('Panel de Control'!$C$32=1,'EV - Livianos'!K513,IF('Panel de Control'!$C$32=2,'EV - Livianos'!K755,'EV - Livianos'!K997)))</f>
        <v>0</v>
      </c>
      <c r="L1723" s="57">
        <f>+IF('Panel de Control'!$C$32="Base",'EV - Livianos'!L271,IF('Panel de Control'!$C$32=1,'EV - Livianos'!L513,IF('Panel de Control'!$C$32=2,'EV - Livianos'!L755,'EV - Livianos'!L997)))</f>
        <v>0</v>
      </c>
      <c r="M1723" s="57">
        <f>+IF('Panel de Control'!$C$32="Base",'EV - Livianos'!M271,IF('Panel de Control'!$C$32=1,'EV - Livianos'!M513,IF('Panel de Control'!$C$32=2,'EV - Livianos'!M755,'EV - Livianos'!M997)))</f>
        <v>0</v>
      </c>
      <c r="N1723" s="57">
        <f>+IF('Panel de Control'!$C$32="Base",'EV - Livianos'!N271,IF('Panel de Control'!$C$32=1,'EV - Livianos'!N513,IF('Panel de Control'!$C$32=2,'EV - Livianos'!N755,'EV - Livianos'!N997)))</f>
        <v>0</v>
      </c>
      <c r="O1723" s="57">
        <f>+IF('Panel de Control'!$C$32="Base",'EV - Livianos'!O271,IF('Panel de Control'!$C$32=1,'EV - Livianos'!O513,IF('Panel de Control'!$C$32=2,'EV - Livianos'!O755,'EV - Livianos'!O997)))</f>
        <v>0</v>
      </c>
      <c r="P1723" s="57">
        <f>+IF('Panel de Control'!$C$32="Base",'EV - Livianos'!P271,IF('Panel de Control'!$C$32=1,'EV - Livianos'!P513,IF('Panel de Control'!$C$32=2,'EV - Livianos'!P755,'EV - Livianos'!P997)))</f>
        <v>0</v>
      </c>
      <c r="Q1723" s="57">
        <f>+IF('Panel de Control'!$C$32="Base",'EV - Livianos'!Q271,IF('Panel de Control'!$C$32=1,'EV - Livianos'!Q513,IF('Panel de Control'!$C$32=2,'EV - Livianos'!Q755,'EV - Livianos'!Q997)))</f>
        <v>0</v>
      </c>
      <c r="R1723" s="57">
        <f>+IF('Panel de Control'!$C$32="Base",'EV - Livianos'!R271,IF('Panel de Control'!$C$32=1,'EV - Livianos'!R513,IF('Panel de Control'!$C$32=2,'EV - Livianos'!R755,'EV - Livianos'!R997)))</f>
        <v>0</v>
      </c>
      <c r="S1723" s="57">
        <f>+IF('Panel de Control'!$C$32="Base",'EV - Livianos'!S271,IF('Panel de Control'!$C$32=1,'EV - Livianos'!S513,IF('Panel de Control'!$C$32=2,'EV - Livianos'!S755,'EV - Livianos'!S997)))</f>
        <v>0</v>
      </c>
      <c r="T1723" s="57">
        <f>+IF('Panel de Control'!$C$32="Base",'EV - Livianos'!T271,IF('Panel de Control'!$C$32=1,'EV - Livianos'!T513,IF('Panel de Control'!$C$32=2,'EV - Livianos'!T755,'EV - Livianos'!T997)))</f>
        <v>0</v>
      </c>
      <c r="U1723" s="57">
        <f>+IF('Panel de Control'!$C$32="Base",'EV - Livianos'!U271,IF('Panel de Control'!$C$32=1,'EV - Livianos'!U513,IF('Panel de Control'!$C$32=2,'EV - Livianos'!U755,'EV - Livianos'!U997)))</f>
        <v>0</v>
      </c>
      <c r="V1723" s="57">
        <f>+IF('Panel de Control'!$C$32="Base",'EV - Livianos'!V271,IF('Panel de Control'!$C$32=1,'EV - Livianos'!V513,IF('Panel de Control'!$C$32=2,'EV - Livianos'!V755,'EV - Livianos'!V997)))</f>
        <v>0</v>
      </c>
      <c r="W1723" s="57">
        <f>+IF('Panel de Control'!$C$32="Base",'EV - Livianos'!W271,IF('Panel de Control'!$C$32=1,'EV - Livianos'!W513,IF('Panel de Control'!$C$32=2,'EV - Livianos'!W755,'EV - Livianos'!W997)))</f>
        <v>0</v>
      </c>
      <c r="X1723" s="57">
        <f>+IF('Panel de Control'!$C$32="Base",'EV - Livianos'!X271,IF('Panel de Control'!$C$32=1,'EV - Livianos'!X513,IF('Panel de Control'!$C$32=2,'EV - Livianos'!X755,'EV - Livianos'!X997)))</f>
        <v>0</v>
      </c>
      <c r="Y1723" s="57">
        <f>+IF('Panel de Control'!$C$32="Base",'EV - Livianos'!Y271,IF('Panel de Control'!$C$32=1,'EV - Livianos'!Y513,IF('Panel de Control'!$C$32=2,'EV - Livianos'!Y755,'EV - Livianos'!Y997)))</f>
        <v>0</v>
      </c>
      <c r="Z1723" s="57">
        <f>+IF('Panel de Control'!$C$32="Base",'EV - Livianos'!Z271,IF('Panel de Control'!$C$32=1,'EV - Livianos'!Z513,IF('Panel de Control'!$C$32=2,'EV - Livianos'!Z755,'EV - Livianos'!Z997)))</f>
        <v>0</v>
      </c>
      <c r="AA1723" s="57">
        <f>+IF('Panel de Control'!$C$32="Base",'EV - Livianos'!AA271,IF('Panel de Control'!$C$32=1,'EV - Livianos'!AA513,IF('Panel de Control'!$C$32=2,'EV - Livianos'!AA755,'EV - Livianos'!AA997)))</f>
        <v>0</v>
      </c>
      <c r="AB1723" s="57">
        <f>+IF('Panel de Control'!$C$32="Base",'EV - Livianos'!AB271,IF('Panel de Control'!$C$32=1,'EV - Livianos'!AB513,IF('Panel de Control'!$C$32=2,'EV - Livianos'!AB755,'EV - Livianos'!AB997)))</f>
        <v>0</v>
      </c>
      <c r="AC1723" s="57">
        <f>+IF('Panel de Control'!$C$32="Base",'EV - Livianos'!AC271,IF('Panel de Control'!$C$32=1,'EV - Livianos'!AC513,IF('Panel de Control'!$C$32=2,'EV - Livianos'!AC755,'EV - Livianos'!AC997)))</f>
        <v>0</v>
      </c>
      <c r="AD1723" s="57">
        <f>+IF('Panel de Control'!$C$32="Base",'EV - Livianos'!AD271,IF('Panel de Control'!$C$32=1,'EV - Livianos'!AD513,IF('Panel de Control'!$C$32=2,'EV - Livianos'!AD755,'EV - Livianos'!AD997)))</f>
        <v>0</v>
      </c>
      <c r="AE1723" s="57">
        <f>+IF('Panel de Control'!$C$32="Base",'EV - Livianos'!AE271,IF('Panel de Control'!$C$32=1,'EV - Livianos'!AE513,IF('Panel de Control'!$C$32=2,'EV - Livianos'!AE755,'EV - Livianos'!AE997)))</f>
        <v>0</v>
      </c>
      <c r="AF1723" s="57">
        <f>+IF('Panel de Control'!$C$32="Base",'EV - Livianos'!AF271,IF('Panel de Control'!$C$32=1,'EV - Livianos'!AF513,IF('Panel de Control'!$C$32=2,'EV - Livianos'!AF755,'EV - Livianos'!AF997)))</f>
        <v>0</v>
      </c>
      <c r="AG1723" s="57">
        <f>+IF('Panel de Control'!$C$32="Base",'EV - Livianos'!AG271,IF('Panel de Control'!$C$32=1,'EV - Livianos'!AG513,IF('Panel de Control'!$C$32=2,'EV - Livianos'!AG755,'EV - Livianos'!AG997)))</f>
        <v>0</v>
      </c>
      <c r="AH1723" s="57">
        <f>+IF('Panel de Control'!$C$32="Base",'EV - Livianos'!AH271,IF('Panel de Control'!$C$32=1,'EV - Livianos'!AH513,IF('Panel de Control'!$C$32=2,'EV - Livianos'!AH755,'EV - Livianos'!AH997)))</f>
        <v>0</v>
      </c>
      <c r="AI1723" s="57">
        <f>+IF('Panel de Control'!$C$32="Base",'EV - Livianos'!AI271,IF('Panel de Control'!$C$32=1,'EV - Livianos'!AI513,IF('Panel de Control'!$C$32=2,'EV - Livianos'!AI755,'EV - Livianos'!AI997)))</f>
        <v>0</v>
      </c>
      <c r="AJ1723" s="57">
        <f>+IF('Panel de Control'!$C$32="Base",'EV - Livianos'!AJ271,IF('Panel de Control'!$C$32=1,'EV - Livianos'!AJ513,IF('Panel de Control'!$C$32=2,'EV - Livianos'!AJ755,'EV - Livianos'!AJ997)))</f>
        <v>0</v>
      </c>
      <c r="AK1723" s="57">
        <f>+IF('Panel de Control'!$C$32="Base",'EV - Livianos'!AK271,IF('Panel de Control'!$C$32=1,'EV - Livianos'!AK513,IF('Panel de Control'!$C$32=2,'EV - Livianos'!AK755,'EV - Livianos'!AK997)))</f>
        <v>0</v>
      </c>
    </row>
    <row r="1724" spans="1:37" s="65" customFormat="1" ht="17.100000000000001" customHeight="1" x14ac:dyDescent="0.2">
      <c r="A1724" s="54" t="s">
        <v>270</v>
      </c>
      <c r="B1724" s="55" t="s">
        <v>110</v>
      </c>
      <c r="C1724" s="56" t="s">
        <v>242</v>
      </c>
      <c r="D1724" s="57">
        <f>+IF('Panel de Control'!$C$32="Base",'EV - Livianos'!D272,IF('Panel de Control'!$C$32=1,'EV - Livianos'!D514,IF('Panel de Control'!$C$32=2,'EV - Livianos'!D756,'EV - Livianos'!D998)))</f>
        <v>0</v>
      </c>
      <c r="E1724" s="57">
        <f>+IF('Panel de Control'!$C$32="Base",'EV - Livianos'!E272,IF('Panel de Control'!$C$32=1,'EV - Livianos'!E514,IF('Panel de Control'!$C$32=2,'EV - Livianos'!E756,'EV - Livianos'!E998)))</f>
        <v>0</v>
      </c>
      <c r="F1724" s="57">
        <f>+IF('Panel de Control'!$C$32="Base",'EV - Livianos'!F272,IF('Panel de Control'!$C$32=1,'EV - Livianos'!F514,IF('Panel de Control'!$C$32=2,'EV - Livianos'!F756,'EV - Livianos'!F998)))</f>
        <v>0</v>
      </c>
      <c r="G1724" s="57">
        <f>+IF('Panel de Control'!$C$32="Base",'EV - Livianos'!G272,IF('Panel de Control'!$C$32=1,'EV - Livianos'!G514,IF('Panel de Control'!$C$32=2,'EV - Livianos'!G756,'EV - Livianos'!G998)))</f>
        <v>0</v>
      </c>
      <c r="H1724" s="57">
        <f>+IF('Panel de Control'!$C$32="Base",'EV - Livianos'!H272,IF('Panel de Control'!$C$32=1,'EV - Livianos'!H514,IF('Panel de Control'!$C$32=2,'EV - Livianos'!H756,'EV - Livianos'!H998)))</f>
        <v>0</v>
      </c>
      <c r="I1724" s="57">
        <f>+IF('Panel de Control'!$C$32="Base",'EV - Livianos'!I272,IF('Panel de Control'!$C$32=1,'EV - Livianos'!I514,IF('Panel de Control'!$C$32=2,'EV - Livianos'!I756,'EV - Livianos'!I998)))</f>
        <v>0</v>
      </c>
      <c r="J1724" s="57">
        <f>+IF('Panel de Control'!$C$32="Base",'EV - Livianos'!J272,IF('Panel de Control'!$C$32=1,'EV - Livianos'!J514,IF('Panel de Control'!$C$32=2,'EV - Livianos'!J756,'EV - Livianos'!J998)))</f>
        <v>0</v>
      </c>
      <c r="K1724" s="57">
        <f>+IF('Panel de Control'!$C$32="Base",'EV - Livianos'!K272,IF('Panel de Control'!$C$32=1,'EV - Livianos'!K514,IF('Panel de Control'!$C$32=2,'EV - Livianos'!K756,'EV - Livianos'!K998)))</f>
        <v>0</v>
      </c>
      <c r="L1724" s="57">
        <f>+IF('Panel de Control'!$C$32="Base",'EV - Livianos'!L272,IF('Panel de Control'!$C$32=1,'EV - Livianos'!L514,IF('Panel de Control'!$C$32=2,'EV - Livianos'!L756,'EV - Livianos'!L998)))</f>
        <v>0</v>
      </c>
      <c r="M1724" s="57">
        <f>+IF('Panel de Control'!$C$32="Base",'EV - Livianos'!M272,IF('Panel de Control'!$C$32=1,'EV - Livianos'!M514,IF('Panel de Control'!$C$32=2,'EV - Livianos'!M756,'EV - Livianos'!M998)))</f>
        <v>0</v>
      </c>
      <c r="N1724" s="57">
        <f>+IF('Panel de Control'!$C$32="Base",'EV - Livianos'!N272,IF('Panel de Control'!$C$32=1,'EV - Livianos'!N514,IF('Panel de Control'!$C$32=2,'EV - Livianos'!N756,'EV - Livianos'!N998)))</f>
        <v>0</v>
      </c>
      <c r="O1724" s="57">
        <f>+IF('Panel de Control'!$C$32="Base",'EV - Livianos'!O272,IF('Panel de Control'!$C$32=1,'EV - Livianos'!O514,IF('Panel de Control'!$C$32=2,'EV - Livianos'!O756,'EV - Livianos'!O998)))</f>
        <v>0</v>
      </c>
      <c r="P1724" s="57">
        <f>+IF('Panel de Control'!$C$32="Base",'EV - Livianos'!P272,IF('Panel de Control'!$C$32=1,'EV - Livianos'!P514,IF('Panel de Control'!$C$32=2,'EV - Livianos'!P756,'EV - Livianos'!P998)))</f>
        <v>0</v>
      </c>
      <c r="Q1724" s="57">
        <f>+IF('Panel de Control'!$C$32="Base",'EV - Livianos'!Q272,IF('Panel de Control'!$C$32=1,'EV - Livianos'!Q514,IF('Panel de Control'!$C$32=2,'EV - Livianos'!Q756,'EV - Livianos'!Q998)))</f>
        <v>0</v>
      </c>
      <c r="R1724" s="57">
        <f>+IF('Panel de Control'!$C$32="Base",'EV - Livianos'!R272,IF('Panel de Control'!$C$32=1,'EV - Livianos'!R514,IF('Panel de Control'!$C$32=2,'EV - Livianos'!R756,'EV - Livianos'!R998)))</f>
        <v>0</v>
      </c>
      <c r="S1724" s="57">
        <f>+IF('Panel de Control'!$C$32="Base",'EV - Livianos'!S272,IF('Panel de Control'!$C$32=1,'EV - Livianos'!S514,IF('Panel de Control'!$C$32=2,'EV - Livianos'!S756,'EV - Livianos'!S998)))</f>
        <v>0</v>
      </c>
      <c r="T1724" s="57">
        <f>+IF('Panel de Control'!$C$32="Base",'EV - Livianos'!T272,IF('Panel de Control'!$C$32=1,'EV - Livianos'!T514,IF('Panel de Control'!$C$32=2,'EV - Livianos'!T756,'EV - Livianos'!T998)))</f>
        <v>0</v>
      </c>
      <c r="U1724" s="57">
        <f>+IF('Panel de Control'!$C$32="Base",'EV - Livianos'!U272,IF('Panel de Control'!$C$32=1,'EV - Livianos'!U514,IF('Panel de Control'!$C$32=2,'EV - Livianos'!U756,'EV - Livianos'!U998)))</f>
        <v>0</v>
      </c>
      <c r="V1724" s="57">
        <f>+IF('Panel de Control'!$C$32="Base",'EV - Livianos'!V272,IF('Panel de Control'!$C$32=1,'EV - Livianos'!V514,IF('Panel de Control'!$C$32=2,'EV - Livianos'!V756,'EV - Livianos'!V998)))</f>
        <v>0</v>
      </c>
      <c r="W1724" s="57">
        <f>+IF('Panel de Control'!$C$32="Base",'EV - Livianos'!W272,IF('Panel de Control'!$C$32=1,'EV - Livianos'!W514,IF('Panel de Control'!$C$32=2,'EV - Livianos'!W756,'EV - Livianos'!W998)))</f>
        <v>0</v>
      </c>
      <c r="X1724" s="57">
        <f>+IF('Panel de Control'!$C$32="Base",'EV - Livianos'!X272,IF('Panel de Control'!$C$32=1,'EV - Livianos'!X514,IF('Panel de Control'!$C$32=2,'EV - Livianos'!X756,'EV - Livianos'!X998)))</f>
        <v>0</v>
      </c>
      <c r="Y1724" s="57">
        <f>+IF('Panel de Control'!$C$32="Base",'EV - Livianos'!Y272,IF('Panel de Control'!$C$32=1,'EV - Livianos'!Y514,IF('Panel de Control'!$C$32=2,'EV - Livianos'!Y756,'EV - Livianos'!Y998)))</f>
        <v>0</v>
      </c>
      <c r="Z1724" s="57">
        <f>+IF('Panel de Control'!$C$32="Base",'EV - Livianos'!Z272,IF('Panel de Control'!$C$32=1,'EV - Livianos'!Z514,IF('Panel de Control'!$C$32=2,'EV - Livianos'!Z756,'EV - Livianos'!Z998)))</f>
        <v>0</v>
      </c>
      <c r="AA1724" s="57">
        <f>+IF('Panel de Control'!$C$32="Base",'EV - Livianos'!AA272,IF('Panel de Control'!$C$32=1,'EV - Livianos'!AA514,IF('Panel de Control'!$C$32=2,'EV - Livianos'!AA756,'EV - Livianos'!AA998)))</f>
        <v>0</v>
      </c>
      <c r="AB1724" s="57">
        <f>+IF('Panel de Control'!$C$32="Base",'EV - Livianos'!AB272,IF('Panel de Control'!$C$32=1,'EV - Livianos'!AB514,IF('Panel de Control'!$C$32=2,'EV - Livianos'!AB756,'EV - Livianos'!AB998)))</f>
        <v>0</v>
      </c>
      <c r="AC1724" s="57">
        <f>+IF('Panel de Control'!$C$32="Base",'EV - Livianos'!AC272,IF('Panel de Control'!$C$32=1,'EV - Livianos'!AC514,IF('Panel de Control'!$C$32=2,'EV - Livianos'!AC756,'EV - Livianos'!AC998)))</f>
        <v>0</v>
      </c>
      <c r="AD1724" s="57">
        <f>+IF('Panel de Control'!$C$32="Base",'EV - Livianos'!AD272,IF('Panel de Control'!$C$32=1,'EV - Livianos'!AD514,IF('Panel de Control'!$C$32=2,'EV - Livianos'!AD756,'EV - Livianos'!AD998)))</f>
        <v>0</v>
      </c>
      <c r="AE1724" s="57">
        <f>+IF('Panel de Control'!$C$32="Base",'EV - Livianos'!AE272,IF('Panel de Control'!$C$32=1,'EV - Livianos'!AE514,IF('Panel de Control'!$C$32=2,'EV - Livianos'!AE756,'EV - Livianos'!AE998)))</f>
        <v>0</v>
      </c>
      <c r="AF1724" s="57">
        <f>+IF('Panel de Control'!$C$32="Base",'EV - Livianos'!AF272,IF('Panel de Control'!$C$32=1,'EV - Livianos'!AF514,IF('Panel de Control'!$C$32=2,'EV - Livianos'!AF756,'EV - Livianos'!AF998)))</f>
        <v>0</v>
      </c>
      <c r="AG1724" s="57">
        <f>+IF('Panel de Control'!$C$32="Base",'EV - Livianos'!AG272,IF('Panel de Control'!$C$32=1,'EV - Livianos'!AG514,IF('Panel de Control'!$C$32=2,'EV - Livianos'!AG756,'EV - Livianos'!AG998)))</f>
        <v>0</v>
      </c>
      <c r="AH1724" s="57">
        <f>+IF('Panel de Control'!$C$32="Base",'EV - Livianos'!AH272,IF('Panel de Control'!$C$32=1,'EV - Livianos'!AH514,IF('Panel de Control'!$C$32=2,'EV - Livianos'!AH756,'EV - Livianos'!AH998)))</f>
        <v>0</v>
      </c>
      <c r="AI1724" s="57">
        <f>+IF('Panel de Control'!$C$32="Base",'EV - Livianos'!AI272,IF('Panel de Control'!$C$32=1,'EV - Livianos'!AI514,IF('Panel de Control'!$C$32=2,'EV - Livianos'!AI756,'EV - Livianos'!AI998)))</f>
        <v>0</v>
      </c>
      <c r="AJ1724" s="57">
        <f>+IF('Panel de Control'!$C$32="Base",'EV - Livianos'!AJ272,IF('Panel de Control'!$C$32=1,'EV - Livianos'!AJ514,IF('Panel de Control'!$C$32=2,'EV - Livianos'!AJ756,'EV - Livianos'!AJ998)))</f>
        <v>0</v>
      </c>
      <c r="AK1724" s="57">
        <f>+IF('Panel de Control'!$C$32="Base",'EV - Livianos'!AK272,IF('Panel de Control'!$C$32=1,'EV - Livianos'!AK514,IF('Panel de Control'!$C$32=2,'EV - Livianos'!AK756,'EV - Livianos'!AK998)))</f>
        <v>0</v>
      </c>
    </row>
    <row r="1725" spans="1:37" s="65" customFormat="1" ht="17.100000000000001" customHeight="1" x14ac:dyDescent="0.2">
      <c r="A1725" s="54" t="s">
        <v>271</v>
      </c>
      <c r="B1725" s="55" t="s">
        <v>110</v>
      </c>
      <c r="C1725" s="56" t="s">
        <v>242</v>
      </c>
      <c r="D1725" s="57">
        <f>+IF('Panel de Control'!$C$32="Base",'EV - Livianos'!D273,IF('Panel de Control'!$C$32=1,'EV - Livianos'!D515,IF('Panel de Control'!$C$32=2,'EV - Livianos'!D757,'EV - Livianos'!D999)))</f>
        <v>0</v>
      </c>
      <c r="E1725" s="57">
        <f>+IF('Panel de Control'!$C$32="Base",'EV - Livianos'!E273,IF('Panel de Control'!$C$32=1,'EV - Livianos'!E515,IF('Panel de Control'!$C$32=2,'EV - Livianos'!E757,'EV - Livianos'!E999)))</f>
        <v>0</v>
      </c>
      <c r="F1725" s="57">
        <f>+IF('Panel de Control'!$C$32="Base",'EV - Livianos'!F273,IF('Panel de Control'!$C$32=1,'EV - Livianos'!F515,IF('Panel de Control'!$C$32=2,'EV - Livianos'!F757,'EV - Livianos'!F999)))</f>
        <v>0</v>
      </c>
      <c r="G1725" s="57">
        <f>+IF('Panel de Control'!$C$32="Base",'EV - Livianos'!G273,IF('Panel de Control'!$C$32=1,'EV - Livianos'!G515,IF('Panel de Control'!$C$32=2,'EV - Livianos'!G757,'EV - Livianos'!G999)))</f>
        <v>0</v>
      </c>
      <c r="H1725" s="57">
        <f>+IF('Panel de Control'!$C$32="Base",'EV - Livianos'!H273,IF('Panel de Control'!$C$32=1,'EV - Livianos'!H515,IF('Panel de Control'!$C$32=2,'EV - Livianos'!H757,'EV - Livianos'!H999)))</f>
        <v>0</v>
      </c>
      <c r="I1725" s="57">
        <f>+IF('Panel de Control'!$C$32="Base",'EV - Livianos'!I273,IF('Panel de Control'!$C$32=1,'EV - Livianos'!I515,IF('Panel de Control'!$C$32=2,'EV - Livianos'!I757,'EV - Livianos'!I999)))</f>
        <v>0</v>
      </c>
      <c r="J1725" s="57">
        <f>+IF('Panel de Control'!$C$32="Base",'EV - Livianos'!J273,IF('Panel de Control'!$C$32=1,'EV - Livianos'!J515,IF('Panel de Control'!$C$32=2,'EV - Livianos'!J757,'EV - Livianos'!J999)))</f>
        <v>0</v>
      </c>
      <c r="K1725" s="57">
        <f>+IF('Panel de Control'!$C$32="Base",'EV - Livianos'!K273,IF('Panel de Control'!$C$32=1,'EV - Livianos'!K515,IF('Panel de Control'!$C$32=2,'EV - Livianos'!K757,'EV - Livianos'!K999)))</f>
        <v>0</v>
      </c>
      <c r="L1725" s="57">
        <f>+IF('Panel de Control'!$C$32="Base",'EV - Livianos'!L273,IF('Panel de Control'!$C$32=1,'EV - Livianos'!L515,IF('Panel de Control'!$C$32=2,'EV - Livianos'!L757,'EV - Livianos'!L999)))</f>
        <v>0</v>
      </c>
      <c r="M1725" s="57">
        <f>+IF('Panel de Control'!$C$32="Base",'EV - Livianos'!M273,IF('Panel de Control'!$C$32=1,'EV - Livianos'!M515,IF('Panel de Control'!$C$32=2,'EV - Livianos'!M757,'EV - Livianos'!M999)))</f>
        <v>0</v>
      </c>
      <c r="N1725" s="57">
        <f>+IF('Panel de Control'!$C$32="Base",'EV - Livianos'!N273,IF('Panel de Control'!$C$32=1,'EV - Livianos'!N515,IF('Panel de Control'!$C$32=2,'EV - Livianos'!N757,'EV - Livianos'!N999)))</f>
        <v>0</v>
      </c>
      <c r="O1725" s="57">
        <f>+IF('Panel de Control'!$C$32="Base",'EV - Livianos'!O273,IF('Panel de Control'!$C$32=1,'EV - Livianos'!O515,IF('Panel de Control'!$C$32=2,'EV - Livianos'!O757,'EV - Livianos'!O999)))</f>
        <v>0</v>
      </c>
      <c r="P1725" s="57">
        <f>+IF('Panel de Control'!$C$32="Base",'EV - Livianos'!P273,IF('Panel de Control'!$C$32=1,'EV - Livianos'!P515,IF('Panel de Control'!$C$32=2,'EV - Livianos'!P757,'EV - Livianos'!P999)))</f>
        <v>0</v>
      </c>
      <c r="Q1725" s="57">
        <f>+IF('Panel de Control'!$C$32="Base",'EV - Livianos'!Q273,IF('Panel de Control'!$C$32=1,'EV - Livianos'!Q515,IF('Panel de Control'!$C$32=2,'EV - Livianos'!Q757,'EV - Livianos'!Q999)))</f>
        <v>0</v>
      </c>
      <c r="R1725" s="57">
        <f>+IF('Panel de Control'!$C$32="Base",'EV - Livianos'!R273,IF('Panel de Control'!$C$32=1,'EV - Livianos'!R515,IF('Panel de Control'!$C$32=2,'EV - Livianos'!R757,'EV - Livianos'!R999)))</f>
        <v>0</v>
      </c>
      <c r="S1725" s="57">
        <f>+IF('Panel de Control'!$C$32="Base",'EV - Livianos'!S273,IF('Panel de Control'!$C$32=1,'EV - Livianos'!S515,IF('Panel de Control'!$C$32=2,'EV - Livianos'!S757,'EV - Livianos'!S999)))</f>
        <v>0</v>
      </c>
      <c r="T1725" s="57">
        <f>+IF('Panel de Control'!$C$32="Base",'EV - Livianos'!T273,IF('Panel de Control'!$C$32=1,'EV - Livianos'!T515,IF('Panel de Control'!$C$32=2,'EV - Livianos'!T757,'EV - Livianos'!T999)))</f>
        <v>0</v>
      </c>
      <c r="U1725" s="57">
        <f>+IF('Panel de Control'!$C$32="Base",'EV - Livianos'!U273,IF('Panel de Control'!$C$32=1,'EV - Livianos'!U515,IF('Panel de Control'!$C$32=2,'EV - Livianos'!U757,'EV - Livianos'!U999)))</f>
        <v>0</v>
      </c>
      <c r="V1725" s="57">
        <f>+IF('Panel de Control'!$C$32="Base",'EV - Livianos'!V273,IF('Panel de Control'!$C$32=1,'EV - Livianos'!V515,IF('Panel de Control'!$C$32=2,'EV - Livianos'!V757,'EV - Livianos'!V999)))</f>
        <v>0</v>
      </c>
      <c r="W1725" s="57">
        <f>+IF('Panel de Control'!$C$32="Base",'EV - Livianos'!W273,IF('Panel de Control'!$C$32=1,'EV - Livianos'!W515,IF('Panel de Control'!$C$32=2,'EV - Livianos'!W757,'EV - Livianos'!W999)))</f>
        <v>0</v>
      </c>
      <c r="X1725" s="57">
        <f>+IF('Panel de Control'!$C$32="Base",'EV - Livianos'!X273,IF('Panel de Control'!$C$32=1,'EV - Livianos'!X515,IF('Panel de Control'!$C$32=2,'EV - Livianos'!X757,'EV - Livianos'!X999)))</f>
        <v>0</v>
      </c>
      <c r="Y1725" s="57">
        <f>+IF('Panel de Control'!$C$32="Base",'EV - Livianos'!Y273,IF('Panel de Control'!$C$32=1,'EV - Livianos'!Y515,IF('Panel de Control'!$C$32=2,'EV - Livianos'!Y757,'EV - Livianos'!Y999)))</f>
        <v>0</v>
      </c>
      <c r="Z1725" s="57">
        <f>+IF('Panel de Control'!$C$32="Base",'EV - Livianos'!Z273,IF('Panel de Control'!$C$32=1,'EV - Livianos'!Z515,IF('Panel de Control'!$C$32=2,'EV - Livianos'!Z757,'EV - Livianos'!Z999)))</f>
        <v>0</v>
      </c>
      <c r="AA1725" s="57">
        <f>+IF('Panel de Control'!$C$32="Base",'EV - Livianos'!AA273,IF('Panel de Control'!$C$32=1,'EV - Livianos'!AA515,IF('Panel de Control'!$C$32=2,'EV - Livianos'!AA757,'EV - Livianos'!AA999)))</f>
        <v>0</v>
      </c>
      <c r="AB1725" s="57">
        <f>+IF('Panel de Control'!$C$32="Base",'EV - Livianos'!AB273,IF('Panel de Control'!$C$32=1,'EV - Livianos'!AB515,IF('Panel de Control'!$C$32=2,'EV - Livianos'!AB757,'EV - Livianos'!AB999)))</f>
        <v>0</v>
      </c>
      <c r="AC1725" s="57">
        <f>+IF('Panel de Control'!$C$32="Base",'EV - Livianos'!AC273,IF('Panel de Control'!$C$32=1,'EV - Livianos'!AC515,IF('Panel de Control'!$C$32=2,'EV - Livianos'!AC757,'EV - Livianos'!AC999)))</f>
        <v>0</v>
      </c>
      <c r="AD1725" s="57">
        <f>+IF('Panel de Control'!$C$32="Base",'EV - Livianos'!AD273,IF('Panel de Control'!$C$32=1,'EV - Livianos'!AD515,IF('Panel de Control'!$C$32=2,'EV - Livianos'!AD757,'EV - Livianos'!AD999)))</f>
        <v>0</v>
      </c>
      <c r="AE1725" s="57">
        <f>+IF('Panel de Control'!$C$32="Base",'EV - Livianos'!AE273,IF('Panel de Control'!$C$32=1,'EV - Livianos'!AE515,IF('Panel de Control'!$C$32=2,'EV - Livianos'!AE757,'EV - Livianos'!AE999)))</f>
        <v>0</v>
      </c>
      <c r="AF1725" s="57">
        <f>+IF('Panel de Control'!$C$32="Base",'EV - Livianos'!AF273,IF('Panel de Control'!$C$32=1,'EV - Livianos'!AF515,IF('Panel de Control'!$C$32=2,'EV - Livianos'!AF757,'EV - Livianos'!AF999)))</f>
        <v>0</v>
      </c>
      <c r="AG1725" s="57">
        <f>+IF('Panel de Control'!$C$32="Base",'EV - Livianos'!AG273,IF('Panel de Control'!$C$32=1,'EV - Livianos'!AG515,IF('Panel de Control'!$C$32=2,'EV - Livianos'!AG757,'EV - Livianos'!AG999)))</f>
        <v>0</v>
      </c>
      <c r="AH1725" s="57">
        <f>+IF('Panel de Control'!$C$32="Base",'EV - Livianos'!AH273,IF('Panel de Control'!$C$32=1,'EV - Livianos'!AH515,IF('Panel de Control'!$C$32=2,'EV - Livianos'!AH757,'EV - Livianos'!AH999)))</f>
        <v>0</v>
      </c>
      <c r="AI1725" s="57">
        <f>+IF('Panel de Control'!$C$32="Base",'EV - Livianos'!AI273,IF('Panel de Control'!$C$32=1,'EV - Livianos'!AI515,IF('Panel de Control'!$C$32=2,'EV - Livianos'!AI757,'EV - Livianos'!AI999)))</f>
        <v>0</v>
      </c>
      <c r="AJ1725" s="57">
        <f>+IF('Panel de Control'!$C$32="Base",'EV - Livianos'!AJ273,IF('Panel de Control'!$C$32=1,'EV - Livianos'!AJ515,IF('Panel de Control'!$C$32=2,'EV - Livianos'!AJ757,'EV - Livianos'!AJ999)))</f>
        <v>0</v>
      </c>
      <c r="AK1725" s="57">
        <f>+IF('Panel de Control'!$C$32="Base",'EV - Livianos'!AK273,IF('Panel de Control'!$C$32=1,'EV - Livianos'!AK515,IF('Panel de Control'!$C$32=2,'EV - Livianos'!AK757,'EV - Livianos'!AK999)))</f>
        <v>0</v>
      </c>
    </row>
    <row r="1726" spans="1:37" s="65" customFormat="1" ht="17.100000000000001" customHeight="1" x14ac:dyDescent="0.2">
      <c r="A1726" s="54" t="s">
        <v>272</v>
      </c>
      <c r="B1726" s="55" t="s">
        <v>110</v>
      </c>
      <c r="C1726" s="56" t="s">
        <v>242</v>
      </c>
      <c r="D1726" s="57">
        <f>+IF('Panel de Control'!$C$32="Base",'EV - Livianos'!D274,IF('Panel de Control'!$C$32=1,'EV - Livianos'!D516,IF('Panel de Control'!$C$32=2,'EV - Livianos'!D758,'EV - Livianos'!D1000)))</f>
        <v>0</v>
      </c>
      <c r="E1726" s="57">
        <f>+IF('Panel de Control'!$C$32="Base",'EV - Livianos'!E274,IF('Panel de Control'!$C$32=1,'EV - Livianos'!E516,IF('Panel de Control'!$C$32=2,'EV - Livianos'!E758,'EV - Livianos'!E1000)))</f>
        <v>0</v>
      </c>
      <c r="F1726" s="57">
        <f>+IF('Panel de Control'!$C$32="Base",'EV - Livianos'!F274,IF('Panel de Control'!$C$32=1,'EV - Livianos'!F516,IF('Panel de Control'!$C$32=2,'EV - Livianos'!F758,'EV - Livianos'!F1000)))</f>
        <v>0</v>
      </c>
      <c r="G1726" s="57">
        <f>+IF('Panel de Control'!$C$32="Base",'EV - Livianos'!G274,IF('Panel de Control'!$C$32=1,'EV - Livianos'!G516,IF('Panel de Control'!$C$32=2,'EV - Livianos'!G758,'EV - Livianos'!G1000)))</f>
        <v>0</v>
      </c>
      <c r="H1726" s="57">
        <f>+IF('Panel de Control'!$C$32="Base",'EV - Livianos'!H274,IF('Panel de Control'!$C$32=1,'EV - Livianos'!H516,IF('Panel de Control'!$C$32=2,'EV - Livianos'!H758,'EV - Livianos'!H1000)))</f>
        <v>0</v>
      </c>
      <c r="I1726" s="57">
        <f>+IF('Panel de Control'!$C$32="Base",'EV - Livianos'!I274,IF('Panel de Control'!$C$32=1,'EV - Livianos'!I516,IF('Panel de Control'!$C$32=2,'EV - Livianos'!I758,'EV - Livianos'!I1000)))</f>
        <v>0</v>
      </c>
      <c r="J1726" s="57">
        <f>+IF('Panel de Control'!$C$32="Base",'EV - Livianos'!J274,IF('Panel de Control'!$C$32=1,'EV - Livianos'!J516,IF('Panel de Control'!$C$32=2,'EV - Livianos'!J758,'EV - Livianos'!J1000)))</f>
        <v>0</v>
      </c>
      <c r="K1726" s="57">
        <f>+IF('Panel de Control'!$C$32="Base",'EV - Livianos'!K274,IF('Panel de Control'!$C$32=1,'EV - Livianos'!K516,IF('Panel de Control'!$C$32=2,'EV - Livianos'!K758,'EV - Livianos'!K1000)))</f>
        <v>0</v>
      </c>
      <c r="L1726" s="57">
        <f>+IF('Panel de Control'!$C$32="Base",'EV - Livianos'!L274,IF('Panel de Control'!$C$32=1,'EV - Livianos'!L516,IF('Panel de Control'!$C$32=2,'EV - Livianos'!L758,'EV - Livianos'!L1000)))</f>
        <v>0</v>
      </c>
      <c r="M1726" s="57">
        <f>+IF('Panel de Control'!$C$32="Base",'EV - Livianos'!M274,IF('Panel de Control'!$C$32=1,'EV - Livianos'!M516,IF('Panel de Control'!$C$32=2,'EV - Livianos'!M758,'EV - Livianos'!M1000)))</f>
        <v>0</v>
      </c>
      <c r="N1726" s="57">
        <f>+IF('Panel de Control'!$C$32="Base",'EV - Livianos'!N274,IF('Panel de Control'!$C$32=1,'EV - Livianos'!N516,IF('Panel de Control'!$C$32=2,'EV - Livianos'!N758,'EV - Livianos'!N1000)))</f>
        <v>0</v>
      </c>
      <c r="O1726" s="57">
        <f>+IF('Panel de Control'!$C$32="Base",'EV - Livianos'!O274,IF('Panel de Control'!$C$32=1,'EV - Livianos'!O516,IF('Panel de Control'!$C$32=2,'EV - Livianos'!O758,'EV - Livianos'!O1000)))</f>
        <v>0</v>
      </c>
      <c r="P1726" s="57">
        <f>+IF('Panel de Control'!$C$32="Base",'EV - Livianos'!P274,IF('Panel de Control'!$C$32=1,'EV - Livianos'!P516,IF('Panel de Control'!$C$32=2,'EV - Livianos'!P758,'EV - Livianos'!P1000)))</f>
        <v>0</v>
      </c>
      <c r="Q1726" s="57">
        <f>+IF('Panel de Control'!$C$32="Base",'EV - Livianos'!Q274,IF('Panel de Control'!$C$32=1,'EV - Livianos'!Q516,IF('Panel de Control'!$C$32=2,'EV - Livianos'!Q758,'EV - Livianos'!Q1000)))</f>
        <v>0</v>
      </c>
      <c r="R1726" s="57">
        <f>+IF('Panel de Control'!$C$32="Base",'EV - Livianos'!R274,IF('Panel de Control'!$C$32=1,'EV - Livianos'!R516,IF('Panel de Control'!$C$32=2,'EV - Livianos'!R758,'EV - Livianos'!R1000)))</f>
        <v>0</v>
      </c>
      <c r="S1726" s="57">
        <f>+IF('Panel de Control'!$C$32="Base",'EV - Livianos'!S274,IF('Panel de Control'!$C$32=1,'EV - Livianos'!S516,IF('Panel de Control'!$C$32=2,'EV - Livianos'!S758,'EV - Livianos'!S1000)))</f>
        <v>0</v>
      </c>
      <c r="T1726" s="57">
        <f>+IF('Panel de Control'!$C$32="Base",'EV - Livianos'!T274,IF('Panel de Control'!$C$32=1,'EV - Livianos'!T516,IF('Panel de Control'!$C$32=2,'EV - Livianos'!T758,'EV - Livianos'!T1000)))</f>
        <v>0</v>
      </c>
      <c r="U1726" s="57">
        <f>+IF('Panel de Control'!$C$32="Base",'EV - Livianos'!U274,IF('Panel de Control'!$C$32=1,'EV - Livianos'!U516,IF('Panel de Control'!$C$32=2,'EV - Livianos'!U758,'EV - Livianos'!U1000)))</f>
        <v>0</v>
      </c>
      <c r="V1726" s="57">
        <f>+IF('Panel de Control'!$C$32="Base",'EV - Livianos'!V274,IF('Panel de Control'!$C$32=1,'EV - Livianos'!V516,IF('Panel de Control'!$C$32=2,'EV - Livianos'!V758,'EV - Livianos'!V1000)))</f>
        <v>0</v>
      </c>
      <c r="W1726" s="57">
        <f>+IF('Panel de Control'!$C$32="Base",'EV - Livianos'!W274,IF('Panel de Control'!$C$32=1,'EV - Livianos'!W516,IF('Panel de Control'!$C$32=2,'EV - Livianos'!W758,'EV - Livianos'!W1000)))</f>
        <v>0</v>
      </c>
      <c r="X1726" s="57">
        <f>+IF('Panel de Control'!$C$32="Base",'EV - Livianos'!X274,IF('Panel de Control'!$C$32=1,'EV - Livianos'!X516,IF('Panel de Control'!$C$32=2,'EV - Livianos'!X758,'EV - Livianos'!X1000)))</f>
        <v>0</v>
      </c>
      <c r="Y1726" s="57">
        <f>+IF('Panel de Control'!$C$32="Base",'EV - Livianos'!Y274,IF('Panel de Control'!$C$32=1,'EV - Livianos'!Y516,IF('Panel de Control'!$C$32=2,'EV - Livianos'!Y758,'EV - Livianos'!Y1000)))</f>
        <v>0</v>
      </c>
      <c r="Z1726" s="57">
        <f>+IF('Panel de Control'!$C$32="Base",'EV - Livianos'!Z274,IF('Panel de Control'!$C$32=1,'EV - Livianos'!Z516,IF('Panel de Control'!$C$32=2,'EV - Livianos'!Z758,'EV - Livianos'!Z1000)))</f>
        <v>0</v>
      </c>
      <c r="AA1726" s="57">
        <f>+IF('Panel de Control'!$C$32="Base",'EV - Livianos'!AA274,IF('Panel de Control'!$C$32=1,'EV - Livianos'!AA516,IF('Panel de Control'!$C$32=2,'EV - Livianos'!AA758,'EV - Livianos'!AA1000)))</f>
        <v>0</v>
      </c>
      <c r="AB1726" s="57">
        <f>+IF('Panel de Control'!$C$32="Base",'EV - Livianos'!AB274,IF('Panel de Control'!$C$32=1,'EV - Livianos'!AB516,IF('Panel de Control'!$C$32=2,'EV - Livianos'!AB758,'EV - Livianos'!AB1000)))</f>
        <v>0</v>
      </c>
      <c r="AC1726" s="57">
        <f>+IF('Panel de Control'!$C$32="Base",'EV - Livianos'!AC274,IF('Panel de Control'!$C$32=1,'EV - Livianos'!AC516,IF('Panel de Control'!$C$32=2,'EV - Livianos'!AC758,'EV - Livianos'!AC1000)))</f>
        <v>0</v>
      </c>
      <c r="AD1726" s="57">
        <f>+IF('Panel de Control'!$C$32="Base",'EV - Livianos'!AD274,IF('Panel de Control'!$C$32=1,'EV - Livianos'!AD516,IF('Panel de Control'!$C$32=2,'EV - Livianos'!AD758,'EV - Livianos'!AD1000)))</f>
        <v>0</v>
      </c>
      <c r="AE1726" s="57">
        <f>+IF('Panel de Control'!$C$32="Base",'EV - Livianos'!AE274,IF('Panel de Control'!$C$32=1,'EV - Livianos'!AE516,IF('Panel de Control'!$C$32=2,'EV - Livianos'!AE758,'EV - Livianos'!AE1000)))</f>
        <v>0</v>
      </c>
      <c r="AF1726" s="57">
        <f>+IF('Panel de Control'!$C$32="Base",'EV - Livianos'!AF274,IF('Panel de Control'!$C$32=1,'EV - Livianos'!AF516,IF('Panel de Control'!$C$32=2,'EV - Livianos'!AF758,'EV - Livianos'!AF1000)))</f>
        <v>0</v>
      </c>
      <c r="AG1726" s="57">
        <f>+IF('Panel de Control'!$C$32="Base",'EV - Livianos'!AG274,IF('Panel de Control'!$C$32=1,'EV - Livianos'!AG516,IF('Panel de Control'!$C$32=2,'EV - Livianos'!AG758,'EV - Livianos'!AG1000)))</f>
        <v>0</v>
      </c>
      <c r="AH1726" s="57">
        <f>+IF('Panel de Control'!$C$32="Base",'EV - Livianos'!AH274,IF('Panel de Control'!$C$32=1,'EV - Livianos'!AH516,IF('Panel de Control'!$C$32=2,'EV - Livianos'!AH758,'EV - Livianos'!AH1000)))</f>
        <v>0</v>
      </c>
      <c r="AI1726" s="57">
        <f>+IF('Panel de Control'!$C$32="Base",'EV - Livianos'!AI274,IF('Panel de Control'!$C$32=1,'EV - Livianos'!AI516,IF('Panel de Control'!$C$32=2,'EV - Livianos'!AI758,'EV - Livianos'!AI1000)))</f>
        <v>0</v>
      </c>
      <c r="AJ1726" s="57">
        <f>+IF('Panel de Control'!$C$32="Base",'EV - Livianos'!AJ274,IF('Panel de Control'!$C$32=1,'EV - Livianos'!AJ516,IF('Panel de Control'!$C$32=2,'EV - Livianos'!AJ758,'EV - Livianos'!AJ1000)))</f>
        <v>0</v>
      </c>
      <c r="AK1726" s="57">
        <f>+IF('Panel de Control'!$C$32="Base",'EV - Livianos'!AK274,IF('Panel de Control'!$C$32=1,'EV - Livianos'!AK516,IF('Panel de Control'!$C$32=2,'EV - Livianos'!AK758,'EV - Livianos'!AK1000)))</f>
        <v>0</v>
      </c>
    </row>
    <row r="1727" spans="1:37" s="65" customFormat="1" ht="17.100000000000001" customHeight="1" x14ac:dyDescent="0.2">
      <c r="A1727" s="54" t="s">
        <v>197</v>
      </c>
      <c r="B1727" s="55" t="s">
        <v>110</v>
      </c>
      <c r="C1727" s="56" t="s">
        <v>242</v>
      </c>
      <c r="D1727" s="57">
        <f>+IF('Panel de Control'!$C$32="Base",'EV - Livianos'!D275,IF('Panel de Control'!$C$32=1,'EV - Livianos'!D517,IF('Panel de Control'!$C$32=2,'EV - Livianos'!D759,'EV - Livianos'!D1001)))</f>
        <v>0</v>
      </c>
      <c r="E1727" s="57">
        <f>+IF('Panel de Control'!$C$32="Base",'EV - Livianos'!E275,IF('Panel de Control'!$C$32=1,'EV - Livianos'!E517,IF('Panel de Control'!$C$32=2,'EV - Livianos'!E759,'EV - Livianos'!E1001)))</f>
        <v>0</v>
      </c>
      <c r="F1727" s="57">
        <f>+IF('Panel de Control'!$C$32="Base",'EV - Livianos'!F275,IF('Panel de Control'!$C$32=1,'EV - Livianos'!F517,IF('Panel de Control'!$C$32=2,'EV - Livianos'!F759,'EV - Livianos'!F1001)))</f>
        <v>0</v>
      </c>
      <c r="G1727" s="57">
        <f>+IF('Panel de Control'!$C$32="Base",'EV - Livianos'!G275,IF('Panel de Control'!$C$32=1,'EV - Livianos'!G517,IF('Panel de Control'!$C$32=2,'EV - Livianos'!G759,'EV - Livianos'!G1001)))</f>
        <v>0</v>
      </c>
      <c r="H1727" s="57">
        <f>+IF('Panel de Control'!$C$32="Base",'EV - Livianos'!H275,IF('Panel de Control'!$C$32=1,'EV - Livianos'!H517,IF('Panel de Control'!$C$32=2,'EV - Livianos'!H759,'EV - Livianos'!H1001)))</f>
        <v>4.703922678044693E-11</v>
      </c>
      <c r="I1727" s="57">
        <f>+IF('Panel de Control'!$C$32="Base",'EV - Livianos'!I275,IF('Panel de Control'!$C$32=1,'EV - Livianos'!I517,IF('Panel de Control'!$C$32=2,'EV - Livianos'!I759,'EV - Livianos'!I1001)))</f>
        <v>2.3529798208859046E-10</v>
      </c>
      <c r="J1727" s="57">
        <f>+IF('Panel de Control'!$C$32="Base",'EV - Livianos'!J275,IF('Panel de Control'!$C$32=1,'EV - Livianos'!J517,IF('Panel de Control'!$C$32=2,'EV - Livianos'!J759,'EV - Livianos'!J1001)))</f>
        <v>1.3855039554995623E-9</v>
      </c>
      <c r="K1727" s="57">
        <f>+IF('Panel de Control'!$C$32="Base",'EV - Livianos'!K275,IF('Panel de Control'!$C$32=1,'EV - Livianos'!K517,IF('Panel de Control'!$C$32=2,'EV - Livianos'!K759,'EV - Livianos'!K1001)))</f>
        <v>5.0387715892870479E-9</v>
      </c>
      <c r="L1727" s="57">
        <f>+IF('Panel de Control'!$C$32="Base",'EV - Livianos'!L275,IF('Panel de Control'!$C$32=1,'EV - Livianos'!L517,IF('Panel de Control'!$C$32=2,'EV - Livianos'!L759,'EV - Livianos'!L1001)))</f>
        <v>1.3378223084251751E-8</v>
      </c>
      <c r="M1727" s="57">
        <f>+IF('Panel de Control'!$C$32="Base",'EV - Livianos'!M275,IF('Panel de Control'!$C$32=1,'EV - Livianos'!M517,IF('Panel de Control'!$C$32=2,'EV - Livianos'!M759,'EV - Livianos'!M1001)))</f>
        <v>3.2310676872007793E-8</v>
      </c>
      <c r="N1727" s="57">
        <f>+IF('Panel de Control'!$C$32="Base",'EV - Livianos'!N275,IF('Panel de Control'!$C$32=1,'EV - Livianos'!N517,IF('Panel de Control'!$C$32=2,'EV - Livianos'!N759,'EV - Livianos'!N1001)))</f>
        <v>6.850813466482453E-8</v>
      </c>
      <c r="O1727" s="57">
        <f>+IF('Panel de Control'!$C$32="Base",'EV - Livianos'!O275,IF('Panel de Control'!$C$32=1,'EV - Livianos'!O517,IF('Panel de Control'!$C$32=2,'EV - Livianos'!O759,'EV - Livianos'!O1001)))</f>
        <v>1.3811641759002486E-7</v>
      </c>
      <c r="P1727" s="57">
        <f>+IF('Panel de Control'!$C$32="Base",'EV - Livianos'!P275,IF('Panel de Control'!$C$32=1,'EV - Livianos'!P517,IF('Panel de Control'!$C$32=2,'EV - Livianos'!P759,'EV - Livianos'!P1001)))</f>
        <v>2.5747115744179444E-7</v>
      </c>
      <c r="Q1727" s="57">
        <f>+IF('Panel de Control'!$C$32="Base",'EV - Livianos'!Q275,IF('Panel de Control'!$C$32=1,'EV - Livianos'!Q517,IF('Panel de Control'!$C$32=2,'EV - Livianos'!Q759,'EV - Livianos'!Q1001)))</f>
        <v>4.630684209275742E-7</v>
      </c>
      <c r="R1727" s="57">
        <f>+IF('Panel de Control'!$C$32="Base",'EV - Livianos'!R275,IF('Panel de Control'!$C$32=1,'EV - Livianos'!R517,IF('Panel de Control'!$C$32=2,'EV - Livianos'!R759,'EV - Livianos'!R1001)))</f>
        <v>7.3915307958763768E-7</v>
      </c>
      <c r="S1727" s="57">
        <f>+IF('Panel de Control'!$C$32="Base",'EV - Livianos'!S275,IF('Panel de Control'!$C$32=1,'EV - Livianos'!S517,IF('Panel de Control'!$C$32=2,'EV - Livianos'!S759,'EV - Livianos'!S1001)))</f>
        <v>1.1119864604033341E-6</v>
      </c>
      <c r="T1727" s="57">
        <f>+IF('Panel de Control'!$C$32="Base",'EV - Livianos'!T275,IF('Panel de Control'!$C$32=1,'EV - Livianos'!T517,IF('Panel de Control'!$C$32=2,'EV - Livianos'!T759,'EV - Livianos'!T1001)))</f>
        <v>1.5864618935788402E-6</v>
      </c>
      <c r="U1727" s="57">
        <f>+IF('Panel de Control'!$C$32="Base",'EV - Livianos'!U275,IF('Panel de Control'!$C$32=1,'EV - Livianos'!U517,IF('Panel de Control'!$C$32=2,'EV - Livianos'!U759,'EV - Livianos'!U1001)))</f>
        <v>2.1865177675606946E-6</v>
      </c>
      <c r="V1727" s="57">
        <f>+IF('Panel de Control'!$C$32="Base",'EV - Livianos'!V275,IF('Panel de Control'!$C$32=1,'EV - Livianos'!V517,IF('Panel de Control'!$C$32=2,'EV - Livianos'!V759,'EV - Livianos'!V1001)))</f>
        <v>2.9119074819126716E-6</v>
      </c>
      <c r="W1727" s="57">
        <f>+IF('Panel de Control'!$C$32="Base",'EV - Livianos'!W275,IF('Panel de Control'!$C$32=1,'EV - Livianos'!W517,IF('Panel de Control'!$C$32=2,'EV - Livianos'!W759,'EV - Livianos'!W1001)))</f>
        <v>3.7974500773216871E-6</v>
      </c>
      <c r="X1727" s="57">
        <f>+IF('Panel de Control'!$C$32="Base",'EV - Livianos'!X275,IF('Panel de Control'!$C$32=1,'EV - Livianos'!X517,IF('Panel de Control'!$C$32=2,'EV - Livianos'!X759,'EV - Livianos'!X1001)))</f>
        <v>4.8656412063450442E-6</v>
      </c>
      <c r="Y1727" s="57">
        <f>+IF('Panel de Control'!$C$32="Base",'EV - Livianos'!Y275,IF('Panel de Control'!$C$32=1,'EV - Livianos'!Y517,IF('Panel de Control'!$C$32=2,'EV - Livianos'!Y759,'EV - Livianos'!Y1001)))</f>
        <v>6.1209653104097912E-6</v>
      </c>
      <c r="Z1727" s="57">
        <f>+IF('Panel de Control'!$C$32="Base",'EV - Livianos'!Z275,IF('Panel de Control'!$C$32=1,'EV - Livianos'!Z517,IF('Panel de Control'!$C$32=2,'EV - Livianos'!Z759,'EV - Livianos'!Z1001)))</f>
        <v>7.531755580013089E-6</v>
      </c>
      <c r="AA1727" s="57">
        <f>+IF('Panel de Control'!$C$32="Base",'EV - Livianos'!AA275,IF('Panel de Control'!$C$32=1,'EV - Livianos'!AA517,IF('Panel de Control'!$C$32=2,'EV - Livianos'!AA759,'EV - Livianos'!AA1001)))</f>
        <v>9.1993455376063279E-6</v>
      </c>
      <c r="AB1727" s="57">
        <f>+IF('Panel de Control'!$C$32="Base",'EV - Livianos'!AB275,IF('Panel de Control'!$C$32=1,'EV - Livianos'!AB517,IF('Panel de Control'!$C$32=2,'EV - Livianos'!AB759,'EV - Livianos'!AB1001)))</f>
        <v>1.3075970977526639E-5</v>
      </c>
      <c r="AC1727" s="57">
        <f>+IF('Panel de Control'!$C$32="Base",'EV - Livianos'!AC275,IF('Panel de Control'!$C$32=1,'EV - Livianos'!AC517,IF('Panel de Control'!$C$32=2,'EV - Livianos'!AC759,'EV - Livianos'!AC1001)))</f>
        <v>1.6935880603937995E-5</v>
      </c>
      <c r="AD1727" s="57">
        <f>+IF('Panel de Control'!$C$32="Base",'EV - Livianos'!AD275,IF('Panel de Control'!$C$32=1,'EV - Livianos'!AD517,IF('Panel de Control'!$C$32=2,'EV - Livianos'!AD759,'EV - Livianos'!AD1001)))</f>
        <v>2.0716190892483437E-5</v>
      </c>
      <c r="AE1727" s="57">
        <f>+IF('Panel de Control'!$C$32="Base",'EV - Livianos'!AE275,IF('Panel de Control'!$C$32=1,'EV - Livianos'!AE517,IF('Panel de Control'!$C$32=2,'EV - Livianos'!AE759,'EV - Livianos'!AE1001)))</f>
        <v>2.4414846102397787E-5</v>
      </c>
      <c r="AF1727" s="57">
        <f>+IF('Panel de Control'!$C$32="Base",'EV - Livianos'!AF275,IF('Panel de Control'!$C$32=1,'EV - Livianos'!AF517,IF('Panel de Control'!$C$32=2,'EV - Livianos'!AF759,'EV - Livianos'!AF1001)))</f>
        <v>2.8002667961257931E-5</v>
      </c>
      <c r="AG1727" s="57">
        <f>+IF('Panel de Control'!$C$32="Base",'EV - Livianos'!AG275,IF('Panel de Control'!$C$32=1,'EV - Livianos'!AG517,IF('Panel de Control'!$C$32=2,'EV - Livianos'!AG759,'EV - Livianos'!AG1001)))</f>
        <v>3.1491137077710342E-5</v>
      </c>
      <c r="AH1727" s="57">
        <f>+IF('Panel de Control'!$C$32="Base",'EV - Livianos'!AH275,IF('Panel de Control'!$C$32=1,'EV - Livianos'!AH517,IF('Panel de Control'!$C$32=2,'EV - Livianos'!AH759,'EV - Livianos'!AH1001)))</f>
        <v>3.4881813210402927E-5</v>
      </c>
      <c r="AI1727" s="57">
        <f>+IF('Panel de Control'!$C$32="Base",'EV - Livianos'!AI275,IF('Panel de Control'!$C$32=1,'EV - Livianos'!AI517,IF('Panel de Control'!$C$32=2,'EV - Livianos'!AI759,'EV - Livianos'!AI1001)))</f>
        <v>3.8137930194301947E-5</v>
      </c>
      <c r="AJ1727" s="57">
        <f>+IF('Panel de Control'!$C$32="Base",'EV - Livianos'!AJ275,IF('Panel de Control'!$C$32=1,'EV - Livianos'!AJ517,IF('Panel de Control'!$C$32=2,'EV - Livianos'!AJ759,'EV - Livianos'!AJ1001)))</f>
        <v>4.1230096860816802E-5</v>
      </c>
      <c r="AK1727" s="57">
        <f>+IF('Panel de Control'!$C$32="Base",'EV - Livianos'!AK275,IF('Panel de Control'!$C$32=1,'EV - Livianos'!AK517,IF('Panel de Control'!$C$32=2,'EV - Livianos'!AK759,'EV - Livianos'!AK1001)))</f>
        <v>4.4169419179154736E-5</v>
      </c>
    </row>
    <row r="1728" spans="1:37" s="65" customFormat="1" ht="17.100000000000001" customHeight="1" x14ac:dyDescent="0.2">
      <c r="A1728" s="54" t="s">
        <v>245</v>
      </c>
      <c r="B1728" s="55" t="s">
        <v>110</v>
      </c>
      <c r="C1728" s="56" t="s">
        <v>246</v>
      </c>
      <c r="D1728" s="58">
        <f t="shared" ref="D1728:AK1728" si="596">SUM(D1716:D1727)</f>
        <v>1</v>
      </c>
      <c r="E1728" s="58">
        <f t="shared" si="596"/>
        <v>1</v>
      </c>
      <c r="F1728" s="58">
        <f t="shared" si="596"/>
        <v>1</v>
      </c>
      <c r="G1728" s="58">
        <f t="shared" si="596"/>
        <v>1</v>
      </c>
      <c r="H1728" s="58">
        <f t="shared" si="596"/>
        <v>1</v>
      </c>
      <c r="I1728" s="58">
        <f t="shared" si="596"/>
        <v>1</v>
      </c>
      <c r="J1728" s="58">
        <f t="shared" si="596"/>
        <v>1</v>
      </c>
      <c r="K1728" s="58">
        <f t="shared" si="596"/>
        <v>1</v>
      </c>
      <c r="L1728" s="58">
        <f t="shared" si="596"/>
        <v>1</v>
      </c>
      <c r="M1728" s="58">
        <f t="shared" si="596"/>
        <v>1</v>
      </c>
      <c r="N1728" s="58">
        <f t="shared" si="596"/>
        <v>0.99999999999999989</v>
      </c>
      <c r="O1728" s="58">
        <f t="shared" si="596"/>
        <v>1</v>
      </c>
      <c r="P1728" s="58">
        <f t="shared" si="596"/>
        <v>1</v>
      </c>
      <c r="Q1728" s="58">
        <f t="shared" si="596"/>
        <v>1</v>
      </c>
      <c r="R1728" s="58">
        <f t="shared" si="596"/>
        <v>1</v>
      </c>
      <c r="S1728" s="58">
        <f t="shared" si="596"/>
        <v>0.99999999999999989</v>
      </c>
      <c r="T1728" s="58">
        <f t="shared" si="596"/>
        <v>1</v>
      </c>
      <c r="U1728" s="58">
        <f t="shared" si="596"/>
        <v>1</v>
      </c>
      <c r="V1728" s="58">
        <f t="shared" si="596"/>
        <v>0.99999999999999989</v>
      </c>
      <c r="W1728" s="58">
        <f t="shared" si="596"/>
        <v>1</v>
      </c>
      <c r="X1728" s="58">
        <f t="shared" si="596"/>
        <v>1</v>
      </c>
      <c r="Y1728" s="58">
        <f t="shared" si="596"/>
        <v>1</v>
      </c>
      <c r="Z1728" s="58">
        <f t="shared" si="596"/>
        <v>0.99999999999999989</v>
      </c>
      <c r="AA1728" s="58">
        <f t="shared" si="596"/>
        <v>1</v>
      </c>
      <c r="AB1728" s="58">
        <f t="shared" si="596"/>
        <v>1</v>
      </c>
      <c r="AC1728" s="58">
        <f t="shared" si="596"/>
        <v>0.99999999999999989</v>
      </c>
      <c r="AD1728" s="58">
        <f t="shared" si="596"/>
        <v>1</v>
      </c>
      <c r="AE1728" s="58">
        <f t="shared" si="596"/>
        <v>1</v>
      </c>
      <c r="AF1728" s="58">
        <f t="shared" si="596"/>
        <v>0.99999999999999989</v>
      </c>
      <c r="AG1728" s="58">
        <f t="shared" si="596"/>
        <v>0.99999999999999989</v>
      </c>
      <c r="AH1728" s="58">
        <f t="shared" si="596"/>
        <v>1</v>
      </c>
      <c r="AI1728" s="58">
        <f t="shared" si="596"/>
        <v>1</v>
      </c>
      <c r="AJ1728" s="58">
        <f t="shared" si="596"/>
        <v>1</v>
      </c>
      <c r="AK1728" s="58">
        <f t="shared" si="596"/>
        <v>1</v>
      </c>
    </row>
    <row r="1729" spans="1:37" s="65" customFormat="1" ht="17.100000000000001" customHeight="1" x14ac:dyDescent="0.2">
      <c r="A1729" s="68"/>
      <c r="B1729" s="69"/>
      <c r="C1729" s="70"/>
      <c r="D1729" s="71"/>
      <c r="E1729" s="71"/>
      <c r="F1729" s="71"/>
      <c r="G1729" s="71"/>
      <c r="H1729" s="71"/>
      <c r="I1729" s="71"/>
      <c r="J1729" s="71"/>
      <c r="K1729" s="71"/>
      <c r="L1729" s="71"/>
      <c r="M1729" s="71"/>
      <c r="N1729" s="71"/>
      <c r="O1729" s="71"/>
      <c r="P1729" s="71"/>
      <c r="Q1729" s="71"/>
      <c r="R1729" s="71"/>
      <c r="S1729" s="71"/>
      <c r="T1729" s="71"/>
      <c r="U1729" s="71"/>
      <c r="V1729" s="71"/>
      <c r="W1729" s="71"/>
      <c r="X1729" s="71"/>
      <c r="Y1729" s="71"/>
      <c r="Z1729" s="71"/>
      <c r="AA1729" s="71"/>
      <c r="AB1729" s="71"/>
      <c r="AC1729" s="71"/>
      <c r="AD1729" s="71"/>
      <c r="AE1729" s="71"/>
      <c r="AF1729" s="71"/>
      <c r="AG1729" s="71"/>
      <c r="AH1729" s="71"/>
      <c r="AI1729" s="71"/>
      <c r="AJ1729" s="71"/>
      <c r="AK1729" s="71"/>
    </row>
    <row r="1730" spans="1:37" s="65" customFormat="1" ht="17.100000000000001" customHeight="1" x14ac:dyDescent="0.25">
      <c r="A1730" s="64" t="s">
        <v>265</v>
      </c>
      <c r="B1730"/>
      <c r="C1730"/>
      <c r="D1730" s="72"/>
      <c r="E1730" s="72"/>
      <c r="F1730" s="72"/>
      <c r="G1730" s="72"/>
      <c r="H1730" s="72"/>
      <c r="I1730" s="72"/>
      <c r="J1730" s="72"/>
      <c r="K1730" s="72"/>
      <c r="L1730" s="72"/>
      <c r="M1730" s="72"/>
      <c r="N1730" s="72"/>
      <c r="O1730" s="72"/>
      <c r="P1730" s="72"/>
      <c r="Q1730" s="72"/>
      <c r="R1730" s="72"/>
      <c r="S1730" s="72"/>
      <c r="T1730" s="72"/>
      <c r="U1730" s="72"/>
      <c r="V1730" s="72"/>
      <c r="W1730" s="72"/>
      <c r="X1730" s="72"/>
      <c r="Y1730" s="72"/>
      <c r="Z1730" s="72"/>
      <c r="AA1730" s="72"/>
      <c r="AB1730" s="72"/>
      <c r="AC1730" s="72"/>
      <c r="AD1730" s="72"/>
      <c r="AE1730" s="72"/>
      <c r="AF1730" s="72"/>
      <c r="AG1730" s="72"/>
      <c r="AH1730" s="72"/>
      <c r="AI1730" s="72"/>
      <c r="AJ1730" s="72"/>
      <c r="AK1730" s="72"/>
    </row>
    <row r="1731" spans="1:37" s="65" customFormat="1" ht="17.100000000000001" customHeight="1" x14ac:dyDescent="0.25">
      <c r="A1731" s="66" t="s">
        <v>251</v>
      </c>
      <c r="B1731"/>
      <c r="C1731"/>
    </row>
    <row r="1732" spans="1:37" s="65" customFormat="1" ht="17.100000000000001" customHeight="1" x14ac:dyDescent="0.2">
      <c r="A1732" s="54" t="s">
        <v>241</v>
      </c>
      <c r="B1732" s="55" t="s">
        <v>110</v>
      </c>
      <c r="C1732" s="56" t="s">
        <v>242</v>
      </c>
      <c r="D1732" s="57">
        <f>+IF('Panel de Control'!$C$32="Base",'EV - Livianos'!D280,IF('Panel de Control'!$C$32=1,'EV - Livianos'!D522,IF('Panel de Control'!$C$32=2,'EV - Livianos'!D764,'EV - Livianos'!D1006)))</f>
        <v>0.92561723541437335</v>
      </c>
      <c r="E1732" s="57">
        <f>+IF('Panel de Control'!$C$32="Base",'EV - Livianos'!E280,IF('Panel de Control'!$C$32=1,'EV - Livianos'!E522,IF('Panel de Control'!$C$32=2,'EV - Livianos'!E764,'EV - Livianos'!E1006)))</f>
        <v>0.92561723541437335</v>
      </c>
      <c r="F1732" s="57">
        <f>+IF('Panel de Control'!$C$32="Base",'EV - Livianos'!F280,IF('Panel de Control'!$C$32=1,'EV - Livianos'!F522,IF('Panel de Control'!$C$32=2,'EV - Livianos'!F764,'EV - Livianos'!F1006)))</f>
        <v>0.92561723541437335</v>
      </c>
      <c r="G1732" s="57">
        <f>+IF('Panel de Control'!$C$32="Base",'EV - Livianos'!G280,IF('Panel de Control'!$C$32=1,'EV - Livianos'!G522,IF('Panel de Control'!$C$32=2,'EV - Livianos'!G764,'EV - Livianos'!G1006)))</f>
        <v>0.92561723541437335</v>
      </c>
      <c r="H1732" s="57">
        <f>+IF('Panel de Control'!$C$32="Base",'EV - Livianos'!H280,IF('Panel de Control'!$C$32=1,'EV - Livianos'!H522,IF('Panel de Control'!$C$32=2,'EV - Livianos'!H764,'EV - Livianos'!H1006)))</f>
        <v>0.92537636614172236</v>
      </c>
      <c r="I1732" s="57">
        <f>+IF('Panel de Control'!$C$32="Base",'EV - Livianos'!I280,IF('Panel de Control'!$C$32=1,'EV - Livianos'!I522,IF('Panel de Control'!$C$32=2,'EV - Livianos'!I764,'EV - Livianos'!I1006)))</f>
        <v>0.92534842162414244</v>
      </c>
      <c r="J1732" s="57">
        <f>+IF('Panel de Control'!$C$32="Base",'EV - Livianos'!J280,IF('Panel de Control'!$C$32=1,'EV - Livianos'!J522,IF('Panel de Control'!$C$32=2,'EV - Livianos'!J764,'EV - Livianos'!J1006)))</f>
        <v>0.92525539161516912</v>
      </c>
      <c r="K1732" s="57">
        <f>+IF('Panel de Control'!$C$32="Base",'EV - Livianos'!K280,IF('Panel de Control'!$C$32=1,'EV - Livianos'!K522,IF('Panel de Control'!$C$32=2,'EV - Livianos'!K764,'EV - Livianos'!K1006)))</f>
        <v>0.92503337509698014</v>
      </c>
      <c r="L1732" s="57">
        <f>+IF('Panel de Control'!$C$32="Base",'EV - Livianos'!L280,IF('Panel de Control'!$C$32=1,'EV - Livianos'!L522,IF('Panel de Control'!$C$32=2,'EV - Livianos'!L764,'EV - Livianos'!L1006)))</f>
        <v>0.92461038337914392</v>
      </c>
      <c r="M1732" s="57">
        <f>+IF('Panel de Control'!$C$32="Base",'EV - Livianos'!M280,IF('Panel de Control'!$C$32=1,'EV - Livianos'!M522,IF('Panel de Control'!$C$32=2,'EV - Livianos'!M764,'EV - Livianos'!M1006)))</f>
        <v>0.92382608756173379</v>
      </c>
      <c r="N1732" s="57">
        <f>+IF('Panel de Control'!$C$32="Base",'EV - Livianos'!N280,IF('Panel de Control'!$C$32=1,'EV - Livianos'!N522,IF('Panel de Control'!$C$32=2,'EV - Livianos'!N764,'EV - Livianos'!N1006)))</f>
        <v>0.92257026758583605</v>
      </c>
      <c r="O1732" s="57">
        <f>+IF('Panel de Control'!$C$32="Base",'EV - Livianos'!O280,IF('Panel de Control'!$C$32=1,'EV - Livianos'!O522,IF('Panel de Control'!$C$32=2,'EV - Livianos'!O764,'EV - Livianos'!O1006)))</f>
        <v>0.92059388717419188</v>
      </c>
      <c r="P1732" s="57">
        <f>+IF('Panel de Control'!$C$32="Base",'EV - Livianos'!P280,IF('Panel de Control'!$C$32=1,'EV - Livianos'!P522,IF('Panel de Control'!$C$32=2,'EV - Livianos'!P764,'EV - Livianos'!P1006)))</f>
        <v>0.91781192142902057</v>
      </c>
      <c r="Q1732" s="57">
        <f>+IF('Panel de Control'!$C$32="Base",'EV - Livianos'!Q280,IF('Panel de Control'!$C$32=1,'EV - Livianos'!Q522,IF('Panel de Control'!$C$32=2,'EV - Livianos'!Q764,'EV - Livianos'!Q1006)))</f>
        <v>0.91365838445406444</v>
      </c>
      <c r="R1732" s="57">
        <f>+IF('Panel de Control'!$C$32="Base",'EV - Livianos'!R280,IF('Panel de Control'!$C$32=1,'EV - Livianos'!R522,IF('Panel de Control'!$C$32=2,'EV - Livianos'!R764,'EV - Livianos'!R1006)))</f>
        <v>0.90805117407364144</v>
      </c>
      <c r="S1732" s="57">
        <f>+IF('Panel de Control'!$C$32="Base",'EV - Livianos'!S280,IF('Panel de Control'!$C$32=1,'EV - Livianos'!S522,IF('Panel de Control'!$C$32=2,'EV - Livianos'!S764,'EV - Livianos'!S1006)))</f>
        <v>0.90067521336354117</v>
      </c>
      <c r="T1732" s="57">
        <f>+IF('Panel de Control'!$C$32="Base",'EV - Livianos'!T280,IF('Panel de Control'!$C$32=1,'EV - Livianos'!T522,IF('Panel de Control'!$C$32=2,'EV - Livianos'!T764,'EV - Livianos'!T1006)))</f>
        <v>0.89201038342227457</v>
      </c>
      <c r="U1732" s="57">
        <f>+IF('Panel de Control'!$C$32="Base",'EV - Livianos'!U280,IF('Panel de Control'!$C$32=1,'EV - Livianos'!U522,IF('Panel de Control'!$C$32=2,'EV - Livianos'!U764,'EV - Livianos'!U1006)))</f>
        <v>0.88198767736845629</v>
      </c>
      <c r="V1732" s="57">
        <f>+IF('Panel de Control'!$C$32="Base",'EV - Livianos'!V280,IF('Panel de Control'!$C$32=1,'EV - Livianos'!V522,IF('Panel de Control'!$C$32=2,'EV - Livianos'!V764,'EV - Livianos'!V1006)))</f>
        <v>0.87076762100353811</v>
      </c>
      <c r="W1732" s="57">
        <f>+IF('Panel de Control'!$C$32="Base",'EV - Livianos'!W280,IF('Panel de Control'!$C$32=1,'EV - Livianos'!W522,IF('Panel de Control'!$C$32=2,'EV - Livianos'!W764,'EV - Livianos'!W1006)))</f>
        <v>0.85796080017853049</v>
      </c>
      <c r="X1732" s="57">
        <f>+IF('Panel de Control'!$C$32="Base",'EV - Livianos'!X280,IF('Panel de Control'!$C$32=1,'EV - Livianos'!X522,IF('Panel de Control'!$C$32=2,'EV - Livianos'!X764,'EV - Livianos'!X1006)))</f>
        <v>0.84341589878443202</v>
      </c>
      <c r="Y1732" s="57">
        <f>+IF('Panel de Control'!$C$32="Base",'EV - Livianos'!Y280,IF('Panel de Control'!$C$32=1,'EV - Livianos'!Y522,IF('Panel de Control'!$C$32=2,'EV - Livianos'!Y764,'EV - Livianos'!Y1006)))</f>
        <v>0.82743493412895086</v>
      </c>
      <c r="Z1732" s="57">
        <f>+IF('Panel de Control'!$C$32="Base",'EV - Livianos'!Z280,IF('Panel de Control'!$C$32=1,'EV - Livianos'!Z522,IF('Panel de Control'!$C$32=2,'EV - Livianos'!Z764,'EV - Livianos'!Z1006)))</f>
        <v>0.81054863888091655</v>
      </c>
      <c r="AA1732" s="57">
        <f>+IF('Panel de Control'!$C$32="Base",'EV - Livianos'!AA280,IF('Panel de Control'!$C$32=1,'EV - Livianos'!AA522,IF('Panel de Control'!$C$32=2,'EV - Livianos'!AA764,'EV - Livianos'!AA1006)))</f>
        <v>0.79174080589804063</v>
      </c>
      <c r="AB1732" s="57">
        <f>+IF('Panel de Control'!$C$32="Base",'EV - Livianos'!AB280,IF('Panel de Control'!$C$32=1,'EV - Livianos'!AB522,IF('Panel de Control'!$C$32=2,'EV - Livianos'!AB764,'EV - Livianos'!AB1006)))</f>
        <v>0.7479793284664713</v>
      </c>
      <c r="AC1732" s="57">
        <f>+IF('Panel de Control'!$C$32="Base",'EV - Livianos'!AC280,IF('Panel de Control'!$C$32=1,'EV - Livianos'!AC522,IF('Panel de Control'!$C$32=2,'EV - Livianos'!AC764,'EV - Livianos'!AC1006)))</f>
        <v>0.70630998076637019</v>
      </c>
      <c r="AD1732" s="57">
        <f>+IF('Panel de Control'!$C$32="Base",'EV - Livianos'!AD280,IF('Panel de Control'!$C$32=1,'EV - Livianos'!AD522,IF('Panel de Control'!$C$32=2,'EV - Livianos'!AD764,'EV - Livianos'!AD1006)))</f>
        <v>0.66701936697523323</v>
      </c>
      <c r="AE1732" s="57">
        <f>+IF('Panel de Control'!$C$32="Base",'EV - Livianos'!AE280,IF('Panel de Control'!$C$32=1,'EV - Livianos'!AE522,IF('Panel de Control'!$C$32=2,'EV - Livianos'!AE764,'EV - Livianos'!AE1006)))</f>
        <v>0.62974940412629388</v>
      </c>
      <c r="AF1732" s="57">
        <f>+IF('Panel de Control'!$C$32="Base",'EV - Livianos'!AF280,IF('Panel de Control'!$C$32=1,'EV - Livianos'!AF522,IF('Panel de Control'!$C$32=2,'EV - Livianos'!AF764,'EV - Livianos'!AF1006)))</f>
        <v>0.59437611741720686</v>
      </c>
      <c r="AG1732" s="57">
        <f>+IF('Panel de Control'!$C$32="Base",'EV - Livianos'!AG280,IF('Panel de Control'!$C$32=1,'EV - Livianos'!AG522,IF('Panel de Control'!$C$32=2,'EV - Livianos'!AG764,'EV - Livianos'!AG1006)))</f>
        <v>0.56113384809344313</v>
      </c>
      <c r="AH1732" s="57">
        <f>+IF('Panel de Control'!$C$32="Base",'EV - Livianos'!AH280,IF('Panel de Control'!$C$32=1,'EV - Livianos'!AH522,IF('Panel de Control'!$C$32=2,'EV - Livianos'!AH764,'EV - Livianos'!AH1006)))</f>
        <v>0.52971967754538196</v>
      </c>
      <c r="AI1732" s="57">
        <f>+IF('Panel de Control'!$C$32="Base",'EV - Livianos'!AI280,IF('Panel de Control'!$C$32=1,'EV - Livianos'!AI522,IF('Panel de Control'!$C$32=2,'EV - Livianos'!AI764,'EV - Livianos'!AI1006)))</f>
        <v>0.50002979849027451</v>
      </c>
      <c r="AJ1732" s="57">
        <f>+IF('Panel de Control'!$C$32="Base",'EV - Livianos'!AJ280,IF('Panel de Control'!$C$32=1,'EV - Livianos'!AJ522,IF('Panel de Control'!$C$32=2,'EV - Livianos'!AJ764,'EV - Livianos'!AJ1006)))</f>
        <v>0.47214692198901131</v>
      </c>
      <c r="AK1732" s="57">
        <f>+IF('Panel de Control'!$C$32="Base",'EV - Livianos'!AK280,IF('Panel de Control'!$C$32=1,'EV - Livianos'!AK522,IF('Panel de Control'!$C$32=2,'EV - Livianos'!AK764,'EV - Livianos'!AK1006)))</f>
        <v>0.44585018867967419</v>
      </c>
    </row>
    <row r="1733" spans="1:37" s="65" customFormat="1" ht="17.100000000000001" customHeight="1" x14ac:dyDescent="0.2">
      <c r="A1733" s="54" t="s">
        <v>266</v>
      </c>
      <c r="B1733" s="55" t="s">
        <v>110</v>
      </c>
      <c r="C1733" s="56" t="s">
        <v>242</v>
      </c>
      <c r="D1733" s="57">
        <f>+IF('Panel de Control'!$C$32="Base",'EV - Livianos'!D281,IF('Panel de Control'!$C$32=1,'EV - Livianos'!D523,IF('Panel de Control'!$C$32=2,'EV - Livianos'!D765,'EV - Livianos'!D1007)))</f>
        <v>0</v>
      </c>
      <c r="E1733" s="57">
        <f>+IF('Panel de Control'!$C$32="Base",'EV - Livianos'!E281,IF('Panel de Control'!$C$32=1,'EV - Livianos'!E523,IF('Panel de Control'!$C$32=2,'EV - Livianos'!E765,'EV - Livianos'!E1007)))</f>
        <v>0</v>
      </c>
      <c r="F1733" s="57">
        <f>+IF('Panel de Control'!$C$32="Base",'EV - Livianos'!F281,IF('Panel de Control'!$C$32=1,'EV - Livianos'!F523,IF('Panel de Control'!$C$32=2,'EV - Livianos'!F765,'EV - Livianos'!F1007)))</f>
        <v>0</v>
      </c>
      <c r="G1733" s="57">
        <f>+IF('Panel de Control'!$C$32="Base",'EV - Livianos'!G281,IF('Panel de Control'!$C$32=1,'EV - Livianos'!G523,IF('Panel de Control'!$C$32=2,'EV - Livianos'!G765,'EV - Livianos'!G1007)))</f>
        <v>0</v>
      </c>
      <c r="H1733" s="57">
        <f>+IF('Panel de Control'!$C$32="Base",'EV - Livianos'!H281,IF('Panel de Control'!$C$32=1,'EV - Livianos'!H523,IF('Panel de Control'!$C$32=2,'EV - Livianos'!H765,'EV - Livianos'!H1007)))</f>
        <v>0</v>
      </c>
      <c r="I1733" s="57">
        <f>+IF('Panel de Control'!$C$32="Base",'EV - Livianos'!I281,IF('Panel de Control'!$C$32=1,'EV - Livianos'!I523,IF('Panel de Control'!$C$32=2,'EV - Livianos'!I765,'EV - Livianos'!I1007)))</f>
        <v>0</v>
      </c>
      <c r="J1733" s="57">
        <f>+IF('Panel de Control'!$C$32="Base",'EV - Livianos'!J281,IF('Panel de Control'!$C$32=1,'EV - Livianos'!J523,IF('Panel de Control'!$C$32=2,'EV - Livianos'!J765,'EV - Livianos'!J1007)))</f>
        <v>0</v>
      </c>
      <c r="K1733" s="57">
        <f>+IF('Panel de Control'!$C$32="Base",'EV - Livianos'!K281,IF('Panel de Control'!$C$32=1,'EV - Livianos'!K523,IF('Panel de Control'!$C$32=2,'EV - Livianos'!K765,'EV - Livianos'!K1007)))</f>
        <v>0</v>
      </c>
      <c r="L1733" s="57">
        <f>+IF('Panel de Control'!$C$32="Base",'EV - Livianos'!L281,IF('Panel de Control'!$C$32=1,'EV - Livianos'!L523,IF('Panel de Control'!$C$32=2,'EV - Livianos'!L765,'EV - Livianos'!L1007)))</f>
        <v>0</v>
      </c>
      <c r="M1733" s="57">
        <f>+IF('Panel de Control'!$C$32="Base",'EV - Livianos'!M281,IF('Panel de Control'!$C$32=1,'EV - Livianos'!M523,IF('Panel de Control'!$C$32=2,'EV - Livianos'!M765,'EV - Livianos'!M1007)))</f>
        <v>0</v>
      </c>
      <c r="N1733" s="57">
        <f>+IF('Panel de Control'!$C$32="Base",'EV - Livianos'!N281,IF('Panel de Control'!$C$32=1,'EV - Livianos'!N523,IF('Panel de Control'!$C$32=2,'EV - Livianos'!N765,'EV - Livianos'!N1007)))</f>
        <v>0</v>
      </c>
      <c r="O1733" s="57">
        <f>+IF('Panel de Control'!$C$32="Base",'EV - Livianos'!O281,IF('Panel de Control'!$C$32=1,'EV - Livianos'!O523,IF('Panel de Control'!$C$32=2,'EV - Livianos'!O765,'EV - Livianos'!O1007)))</f>
        <v>0</v>
      </c>
      <c r="P1733" s="57">
        <f>+IF('Panel de Control'!$C$32="Base",'EV - Livianos'!P281,IF('Panel de Control'!$C$32=1,'EV - Livianos'!P523,IF('Panel de Control'!$C$32=2,'EV - Livianos'!P765,'EV - Livianos'!P1007)))</f>
        <v>0</v>
      </c>
      <c r="Q1733" s="57">
        <f>+IF('Panel de Control'!$C$32="Base",'EV - Livianos'!Q281,IF('Panel de Control'!$C$32=1,'EV - Livianos'!Q523,IF('Panel de Control'!$C$32=2,'EV - Livianos'!Q765,'EV - Livianos'!Q1007)))</f>
        <v>0</v>
      </c>
      <c r="R1733" s="57">
        <f>+IF('Panel de Control'!$C$32="Base",'EV - Livianos'!R281,IF('Panel de Control'!$C$32=1,'EV - Livianos'!R523,IF('Panel de Control'!$C$32=2,'EV - Livianos'!R765,'EV - Livianos'!R1007)))</f>
        <v>0</v>
      </c>
      <c r="S1733" s="57">
        <f>+IF('Panel de Control'!$C$32="Base",'EV - Livianos'!S281,IF('Panel de Control'!$C$32=1,'EV - Livianos'!S523,IF('Panel de Control'!$C$32=2,'EV - Livianos'!S765,'EV - Livianos'!S1007)))</f>
        <v>0</v>
      </c>
      <c r="T1733" s="57">
        <f>+IF('Panel de Control'!$C$32="Base",'EV - Livianos'!T281,IF('Panel de Control'!$C$32=1,'EV - Livianos'!T523,IF('Panel de Control'!$C$32=2,'EV - Livianos'!T765,'EV - Livianos'!T1007)))</f>
        <v>0</v>
      </c>
      <c r="U1733" s="57">
        <f>+IF('Panel de Control'!$C$32="Base",'EV - Livianos'!U281,IF('Panel de Control'!$C$32=1,'EV - Livianos'!U523,IF('Panel de Control'!$C$32=2,'EV - Livianos'!U765,'EV - Livianos'!U1007)))</f>
        <v>0</v>
      </c>
      <c r="V1733" s="57">
        <f>+IF('Panel de Control'!$C$32="Base",'EV - Livianos'!V281,IF('Panel de Control'!$C$32=1,'EV - Livianos'!V523,IF('Panel de Control'!$C$32=2,'EV - Livianos'!V765,'EV - Livianos'!V1007)))</f>
        <v>0</v>
      </c>
      <c r="W1733" s="57">
        <f>+IF('Panel de Control'!$C$32="Base",'EV - Livianos'!W281,IF('Panel de Control'!$C$32=1,'EV - Livianos'!W523,IF('Panel de Control'!$C$32=2,'EV - Livianos'!W765,'EV - Livianos'!W1007)))</f>
        <v>0</v>
      </c>
      <c r="X1733" s="57">
        <f>+IF('Panel de Control'!$C$32="Base",'EV - Livianos'!X281,IF('Panel de Control'!$C$32=1,'EV - Livianos'!X523,IF('Panel de Control'!$C$32=2,'EV - Livianos'!X765,'EV - Livianos'!X1007)))</f>
        <v>0</v>
      </c>
      <c r="Y1733" s="57">
        <f>+IF('Panel de Control'!$C$32="Base",'EV - Livianos'!Y281,IF('Panel de Control'!$C$32=1,'EV - Livianos'!Y523,IF('Panel de Control'!$C$32=2,'EV - Livianos'!Y765,'EV - Livianos'!Y1007)))</f>
        <v>0</v>
      </c>
      <c r="Z1733" s="57">
        <f>+IF('Panel de Control'!$C$32="Base",'EV - Livianos'!Z281,IF('Panel de Control'!$C$32=1,'EV - Livianos'!Z523,IF('Panel de Control'!$C$32=2,'EV - Livianos'!Z765,'EV - Livianos'!Z1007)))</f>
        <v>0</v>
      </c>
      <c r="AA1733" s="57">
        <f>+IF('Panel de Control'!$C$32="Base",'EV - Livianos'!AA281,IF('Panel de Control'!$C$32=1,'EV - Livianos'!AA523,IF('Panel de Control'!$C$32=2,'EV - Livianos'!AA765,'EV - Livianos'!AA1007)))</f>
        <v>0</v>
      </c>
      <c r="AB1733" s="57">
        <f>+IF('Panel de Control'!$C$32="Base",'EV - Livianos'!AB281,IF('Panel de Control'!$C$32=1,'EV - Livianos'!AB523,IF('Panel de Control'!$C$32=2,'EV - Livianos'!AB765,'EV - Livianos'!AB1007)))</f>
        <v>0</v>
      </c>
      <c r="AC1733" s="57">
        <f>+IF('Panel de Control'!$C$32="Base",'EV - Livianos'!AC281,IF('Panel de Control'!$C$32=1,'EV - Livianos'!AC523,IF('Panel de Control'!$C$32=2,'EV - Livianos'!AC765,'EV - Livianos'!AC1007)))</f>
        <v>0</v>
      </c>
      <c r="AD1733" s="57">
        <f>+IF('Panel de Control'!$C$32="Base",'EV - Livianos'!AD281,IF('Panel de Control'!$C$32=1,'EV - Livianos'!AD523,IF('Panel de Control'!$C$32=2,'EV - Livianos'!AD765,'EV - Livianos'!AD1007)))</f>
        <v>0</v>
      </c>
      <c r="AE1733" s="57">
        <f>+IF('Panel de Control'!$C$32="Base",'EV - Livianos'!AE281,IF('Panel de Control'!$C$32=1,'EV - Livianos'!AE523,IF('Panel de Control'!$C$32=2,'EV - Livianos'!AE765,'EV - Livianos'!AE1007)))</f>
        <v>0</v>
      </c>
      <c r="AF1733" s="57">
        <f>+IF('Panel de Control'!$C$32="Base",'EV - Livianos'!AF281,IF('Panel de Control'!$C$32=1,'EV - Livianos'!AF523,IF('Panel de Control'!$C$32=2,'EV - Livianos'!AF765,'EV - Livianos'!AF1007)))</f>
        <v>0</v>
      </c>
      <c r="AG1733" s="57">
        <f>+IF('Panel de Control'!$C$32="Base",'EV - Livianos'!AG281,IF('Panel de Control'!$C$32=1,'EV - Livianos'!AG523,IF('Panel de Control'!$C$32=2,'EV - Livianos'!AG765,'EV - Livianos'!AG1007)))</f>
        <v>0</v>
      </c>
      <c r="AH1733" s="57">
        <f>+IF('Panel de Control'!$C$32="Base",'EV - Livianos'!AH281,IF('Panel de Control'!$C$32=1,'EV - Livianos'!AH523,IF('Panel de Control'!$C$32=2,'EV - Livianos'!AH765,'EV - Livianos'!AH1007)))</f>
        <v>0</v>
      </c>
      <c r="AI1733" s="57">
        <f>+IF('Panel de Control'!$C$32="Base",'EV - Livianos'!AI281,IF('Panel de Control'!$C$32=1,'EV - Livianos'!AI523,IF('Panel de Control'!$C$32=2,'EV - Livianos'!AI765,'EV - Livianos'!AI1007)))</f>
        <v>0</v>
      </c>
      <c r="AJ1733" s="57">
        <f>+IF('Panel de Control'!$C$32="Base",'EV - Livianos'!AJ281,IF('Panel de Control'!$C$32=1,'EV - Livianos'!AJ523,IF('Panel de Control'!$C$32=2,'EV - Livianos'!AJ765,'EV - Livianos'!AJ1007)))</f>
        <v>0</v>
      </c>
      <c r="AK1733" s="57">
        <f>+IF('Panel de Control'!$C$32="Base",'EV - Livianos'!AK281,IF('Panel de Control'!$C$32=1,'EV - Livianos'!AK523,IF('Panel de Control'!$C$32=2,'EV - Livianos'!AK765,'EV - Livianos'!AK1007)))</f>
        <v>0</v>
      </c>
    </row>
    <row r="1734" spans="1:37" s="65" customFormat="1" ht="17.100000000000001" customHeight="1" x14ac:dyDescent="0.2">
      <c r="A1734" s="54" t="s">
        <v>267</v>
      </c>
      <c r="B1734" s="55" t="s">
        <v>110</v>
      </c>
      <c r="C1734" s="56" t="s">
        <v>242</v>
      </c>
      <c r="D1734" s="57">
        <f>+IF('Panel de Control'!$C$32="Base",'EV - Livianos'!D282,IF('Panel de Control'!$C$32=1,'EV - Livianos'!D524,IF('Panel de Control'!$C$32=2,'EV - Livianos'!D766,'EV - Livianos'!D1008)))</f>
        <v>0</v>
      </c>
      <c r="E1734" s="57">
        <f>+IF('Panel de Control'!$C$32="Base",'EV - Livianos'!E282,IF('Panel de Control'!$C$32=1,'EV - Livianos'!E524,IF('Panel de Control'!$C$32=2,'EV - Livianos'!E766,'EV - Livianos'!E1008)))</f>
        <v>0</v>
      </c>
      <c r="F1734" s="57">
        <f>+IF('Panel de Control'!$C$32="Base",'EV - Livianos'!F282,IF('Panel de Control'!$C$32=1,'EV - Livianos'!F524,IF('Panel de Control'!$C$32=2,'EV - Livianos'!F766,'EV - Livianos'!F1008)))</f>
        <v>0</v>
      </c>
      <c r="G1734" s="57">
        <f>+IF('Panel de Control'!$C$32="Base",'EV - Livianos'!G282,IF('Panel de Control'!$C$32=1,'EV - Livianos'!G524,IF('Panel de Control'!$C$32=2,'EV - Livianos'!G766,'EV - Livianos'!G1008)))</f>
        <v>0</v>
      </c>
      <c r="H1734" s="57">
        <f>+IF('Panel de Control'!$C$32="Base",'EV - Livianos'!H282,IF('Panel de Control'!$C$32=1,'EV - Livianos'!H524,IF('Panel de Control'!$C$32=2,'EV - Livianos'!H766,'EV - Livianos'!H1008)))</f>
        <v>6.9266690052479386E-6</v>
      </c>
      <c r="I1734" s="57">
        <f>+IF('Panel de Control'!$C$32="Base",'EV - Livianos'!I282,IF('Panel de Control'!$C$32=1,'EV - Livianos'!I524,IF('Panel de Control'!$C$32=2,'EV - Livianos'!I766,'EV - Livianos'!I1008)))</f>
        <v>1.5744764091652513E-5</v>
      </c>
      <c r="J1734" s="57">
        <f>+IF('Panel de Control'!$C$32="Base",'EV - Livianos'!J282,IF('Panel de Control'!$C$32=1,'EV - Livianos'!J524,IF('Panel de Control'!$C$32=2,'EV - Livianos'!J766,'EV - Livianos'!J1008)))</f>
        <v>4.1614278320759199E-5</v>
      </c>
      <c r="K1734" s="57">
        <f>+IF('Panel de Control'!$C$32="Base",'EV - Livianos'!K282,IF('Panel de Control'!$C$32=1,'EV - Livianos'!K524,IF('Panel de Control'!$C$32=2,'EV - Livianos'!K766,'EV - Livianos'!K1008)))</f>
        <v>9.5806569690492423E-5</v>
      </c>
      <c r="L1734" s="57">
        <f>+IF('Panel de Control'!$C$32="Base",'EV - Livianos'!L282,IF('Panel de Control'!$C$32=1,'EV - Livianos'!L524,IF('Panel de Control'!$C$32=2,'EV - Livianos'!L766,'EV - Livianos'!L1008)))</f>
        <v>1.8577313618052145E-4</v>
      </c>
      <c r="M1734" s="57">
        <f>+IF('Panel de Control'!$C$32="Base",'EV - Livianos'!M282,IF('Panel de Control'!$C$32=1,'EV - Livianos'!M524,IF('Panel de Control'!$C$32=2,'EV - Livianos'!M766,'EV - Livianos'!M1008)))</f>
        <v>3.3356524366078916E-4</v>
      </c>
      <c r="N1734" s="57">
        <f>+IF('Panel de Control'!$C$32="Base",'EV - Livianos'!N282,IF('Panel de Control'!$C$32=1,'EV - Livianos'!N524,IF('Panel de Control'!$C$32=2,'EV - Livianos'!N766,'EV - Livianos'!N1008)))</f>
        <v>5.5330126474515339E-4</v>
      </c>
      <c r="O1734" s="57">
        <f>+IF('Panel de Control'!$C$32="Base",'EV - Livianos'!O282,IF('Panel de Control'!$C$32=1,'EV - Livianos'!O524,IF('Panel de Control'!$C$32=2,'EV - Livianos'!O766,'EV - Livianos'!O1008)))</f>
        <v>8.8108134290110684E-4</v>
      </c>
      <c r="P1734" s="57">
        <f>+IF('Panel de Control'!$C$32="Base",'EV - Livianos'!P282,IF('Panel de Control'!$C$32=1,'EV - Livianos'!P524,IF('Panel de Control'!$C$32=2,'EV - Livianos'!P766,'EV - Livianos'!P1008)))</f>
        <v>1.3356580867566804E-3</v>
      </c>
      <c r="Q1734" s="57">
        <f>+IF('Panel de Control'!$C$32="Base",'EV - Livianos'!Q282,IF('Panel de Control'!$C$32=1,'EV - Livianos'!Q524,IF('Panel de Control'!$C$32=2,'EV - Livianos'!Q766,'EV - Livianos'!Q1008)))</f>
        <v>1.9666383972155098E-3</v>
      </c>
      <c r="R1734" s="57">
        <f>+IF('Panel de Control'!$C$32="Base",'EV - Livianos'!R282,IF('Panel de Control'!$C$32=1,'EV - Livianos'!R524,IF('Panel de Control'!$C$32=2,'EV - Livianos'!R766,'EV - Livianos'!R1008)))</f>
        <v>2.7143575120442726E-3</v>
      </c>
      <c r="S1734" s="57">
        <f>+IF('Panel de Control'!$C$32="Base",'EV - Livianos'!S282,IF('Panel de Control'!$C$32=1,'EV - Livianos'!S524,IF('Panel de Control'!$C$32=2,'EV - Livianos'!S766,'EV - Livianos'!S1008)))</f>
        <v>3.5987761951276113E-3</v>
      </c>
      <c r="T1734" s="57">
        <f>+IF('Panel de Control'!$C$32="Base",'EV - Livianos'!T282,IF('Panel de Control'!$C$32=1,'EV - Livianos'!T524,IF('Panel de Control'!$C$32=2,'EV - Livianos'!T766,'EV - Livianos'!T1008)))</f>
        <v>4.6165548475017191E-3</v>
      </c>
      <c r="U1734" s="57">
        <f>+IF('Panel de Control'!$C$32="Base",'EV - Livianos'!U282,IF('Panel de Control'!$C$32=1,'EV - Livianos'!U524,IF('Panel de Control'!$C$32=2,'EV - Livianos'!U766,'EV - Livianos'!U1008)))</f>
        <v>5.7850193467129064E-3</v>
      </c>
      <c r="V1734" s="57">
        <f>+IF('Panel de Control'!$C$32="Base",'EV - Livianos'!V282,IF('Panel de Control'!$C$32=1,'EV - Livianos'!V524,IF('Panel de Control'!$C$32=2,'EV - Livianos'!V766,'EV - Livianos'!V1008)))</f>
        <v>7.0909877969377259E-3</v>
      </c>
      <c r="W1734" s="57">
        <f>+IF('Panel de Control'!$C$32="Base",'EV - Livianos'!W282,IF('Panel de Control'!$C$32=1,'EV - Livianos'!W524,IF('Panel de Control'!$C$32=2,'EV - Livianos'!W766,'EV - Livianos'!W1008)))</f>
        <v>8.5474244952889935E-3</v>
      </c>
      <c r="X1734" s="57">
        <f>+IF('Panel de Control'!$C$32="Base",'EV - Livianos'!X282,IF('Panel de Control'!$C$32=1,'EV - Livianos'!X524,IF('Panel de Control'!$C$32=2,'EV - Livianos'!X766,'EV - Livianos'!X1008)))</f>
        <v>1.014942295165369E-2</v>
      </c>
      <c r="Y1734" s="57">
        <f>+IF('Panel de Control'!$C$32="Base",'EV - Livianos'!Y282,IF('Panel de Control'!$C$32=1,'EV - Livianos'!Y524,IF('Panel de Control'!$C$32=2,'EV - Livianos'!Y766,'EV - Livianos'!Y1008)))</f>
        <v>1.1877284616306645E-2</v>
      </c>
      <c r="Z1734" s="57">
        <f>+IF('Panel de Control'!$C$32="Base",'EV - Livianos'!Z282,IF('Panel de Control'!$C$32=1,'EV - Livianos'!Z524,IF('Panel de Control'!$C$32=2,'EV - Livianos'!Z766,'EV - Livianos'!Z1008)))</f>
        <v>1.3733236084860441E-2</v>
      </c>
      <c r="AA1734" s="57">
        <f>+IF('Panel de Control'!$C$32="Base",'EV - Livianos'!AA282,IF('Panel de Control'!$C$32=1,'EV - Livianos'!AA524,IF('Panel de Control'!$C$32=2,'EV - Livianos'!AA766,'EV - Livianos'!AA1008)))</f>
        <v>1.569600000869275E-2</v>
      </c>
      <c r="AB1734" s="57">
        <f>+IF('Panel de Control'!$C$32="Base",'EV - Livianos'!AB282,IF('Panel de Control'!$C$32=1,'EV - Livianos'!AB524,IF('Panel de Control'!$C$32=2,'EV - Livianos'!AB766,'EV - Livianos'!AB1008)))</f>
        <v>2.003972722226232E-2</v>
      </c>
      <c r="AC1734" s="57">
        <f>+IF('Panel de Control'!$C$32="Base",'EV - Livianos'!AC282,IF('Panel de Control'!$C$32=1,'EV - Livianos'!AC524,IF('Panel de Control'!$C$32=2,'EV - Livianos'!AC766,'EV - Livianos'!AC1008)))</f>
        <v>2.4118338867864672E-2</v>
      </c>
      <c r="AD1734" s="57">
        <f>+IF('Panel de Control'!$C$32="Base",'EV - Livianos'!AD282,IF('Panel de Control'!$C$32=1,'EV - Livianos'!AD524,IF('Panel de Control'!$C$32=2,'EV - Livianos'!AD766,'EV - Livianos'!AD1008)))</f>
        <v>2.7812834643779843E-2</v>
      </c>
      <c r="AE1734" s="57">
        <f>+IF('Panel de Control'!$C$32="Base",'EV - Livianos'!AE282,IF('Panel de Control'!$C$32=1,'EV - Livianos'!AE524,IF('Panel de Control'!$C$32=2,'EV - Livianos'!AE766,'EV - Livianos'!AE1008)))</f>
        <v>3.121888239977598E-2</v>
      </c>
      <c r="AF1734" s="57">
        <f>+IF('Panel de Control'!$C$32="Base",'EV - Livianos'!AF282,IF('Panel de Control'!$C$32=1,'EV - Livianos'!AF524,IF('Panel de Control'!$C$32=2,'EV - Livianos'!AF766,'EV - Livianos'!AF1008)))</f>
        <v>3.4500120978077385E-2</v>
      </c>
      <c r="AG1734" s="57">
        <f>+IF('Panel de Control'!$C$32="Base",'EV - Livianos'!AG282,IF('Panel de Control'!$C$32=1,'EV - Livianos'!AG524,IF('Panel de Control'!$C$32=2,'EV - Livianos'!AG766,'EV - Livianos'!AG1008)))</f>
        <v>3.7418436625816544E-2</v>
      </c>
      <c r="AH1734" s="57">
        <f>+IF('Panel de Control'!$C$32="Base",'EV - Livianos'!AH282,IF('Panel de Control'!$C$32=1,'EV - Livianos'!AH524,IF('Panel de Control'!$C$32=2,'EV - Livianos'!AH766,'EV - Livianos'!AH1008)))</f>
        <v>4.0101514792589367E-2</v>
      </c>
      <c r="AI1734" s="57">
        <f>+IF('Panel de Control'!$C$32="Base",'EV - Livianos'!AI282,IF('Panel de Control'!$C$32=1,'EV - Livianos'!AI524,IF('Panel de Control'!$C$32=2,'EV - Livianos'!AI766,'EV - Livianos'!AI1008)))</f>
        <v>4.2587131657151424E-2</v>
      </c>
      <c r="AJ1734" s="57">
        <f>+IF('Panel de Control'!$C$32="Base",'EV - Livianos'!AJ282,IF('Panel de Control'!$C$32=1,'EV - Livianos'!AJ524,IF('Panel de Control'!$C$32=2,'EV - Livianos'!AJ766,'EV - Livianos'!AJ1008)))</f>
        <v>4.4863780905817351E-2</v>
      </c>
      <c r="AK1734" s="57">
        <f>+IF('Panel de Control'!$C$32="Base",'EV - Livianos'!AK282,IF('Panel de Control'!$C$32=1,'EV - Livianos'!AK524,IF('Panel de Control'!$C$32=2,'EV - Livianos'!AK766,'EV - Livianos'!AK1008)))</f>
        <v>4.6954402328554162E-2</v>
      </c>
    </row>
    <row r="1735" spans="1:37" s="65" customFormat="1" ht="17.100000000000001" customHeight="1" x14ac:dyDescent="0.2">
      <c r="A1735" s="54" t="s">
        <v>243</v>
      </c>
      <c r="B1735" s="55" t="s">
        <v>110</v>
      </c>
      <c r="C1735" s="56" t="s">
        <v>242</v>
      </c>
      <c r="D1735" s="57">
        <f>+IF('Panel de Control'!$C$32="Base",'EV - Livianos'!D283,IF('Panel de Control'!$C$32=1,'EV - Livianos'!D525,IF('Panel de Control'!$C$32=2,'EV - Livianos'!D767,'EV - Livianos'!D1009)))</f>
        <v>7.4382764585626676E-2</v>
      </c>
      <c r="E1735" s="57">
        <f>+IF('Panel de Control'!$C$32="Base",'EV - Livianos'!E283,IF('Panel de Control'!$C$32=1,'EV - Livianos'!E525,IF('Panel de Control'!$C$32=2,'EV - Livianos'!E767,'EV - Livianos'!E1009)))</f>
        <v>7.4382764585626676E-2</v>
      </c>
      <c r="F1735" s="57">
        <f>+IF('Panel de Control'!$C$32="Base",'EV - Livianos'!F283,IF('Panel de Control'!$C$32=1,'EV - Livianos'!F525,IF('Panel de Control'!$C$32=2,'EV - Livianos'!F767,'EV - Livianos'!F1009)))</f>
        <v>7.4382764585626676E-2</v>
      </c>
      <c r="G1735" s="57">
        <f>+IF('Panel de Control'!$C$32="Base",'EV - Livianos'!G283,IF('Panel de Control'!$C$32=1,'EV - Livianos'!G525,IF('Panel de Control'!$C$32=2,'EV - Livianos'!G767,'EV - Livianos'!G1009)))</f>
        <v>7.4382764585626676E-2</v>
      </c>
      <c r="H1735" s="57">
        <f>+IF('Panel de Control'!$C$32="Base",'EV - Livianos'!H283,IF('Panel de Control'!$C$32=1,'EV - Livianos'!H525,IF('Panel de Control'!$C$32=2,'EV - Livianos'!H767,'EV - Livianos'!H1009)))</f>
        <v>7.4341281265591891E-2</v>
      </c>
      <c r="I1735" s="57">
        <f>+IF('Panel de Control'!$C$32="Base",'EV - Livianos'!I283,IF('Panel de Control'!$C$32=1,'EV - Livianos'!I525,IF('Panel de Control'!$C$32=2,'EV - Livianos'!I767,'EV - Livianos'!I1009)))</f>
        <v>7.433716952836858E-2</v>
      </c>
      <c r="J1735" s="57">
        <f>+IF('Panel de Control'!$C$32="Base",'EV - Livianos'!J283,IF('Panel de Control'!$C$32=1,'EV - Livianos'!J525,IF('Panel de Control'!$C$32=2,'EV - Livianos'!J767,'EV - Livianos'!J1009)))</f>
        <v>7.4323177607251517E-2</v>
      </c>
      <c r="K1735" s="57">
        <f>+IF('Panel de Control'!$C$32="Base",'EV - Livianos'!K283,IF('Panel de Control'!$C$32=1,'EV - Livianos'!K525,IF('Panel de Control'!$C$32=2,'EV - Livianos'!K767,'EV - Livianos'!K1009)))</f>
        <v>7.4289133222611936E-2</v>
      </c>
      <c r="L1735" s="57">
        <f>+IF('Panel de Control'!$C$32="Base",'EV - Livianos'!L283,IF('Panel de Control'!$C$32=1,'EV - Livianos'!L525,IF('Panel de Control'!$C$32=2,'EV - Livianos'!L767,'EV - Livianos'!L1009)))</f>
        <v>7.4223137038670811E-2</v>
      </c>
      <c r="M1735" s="57">
        <f>+IF('Panel de Control'!$C$32="Base",'EV - Livianos'!M283,IF('Panel de Control'!$C$32=1,'EV - Livianos'!M525,IF('Panel de Control'!$C$32=2,'EV - Livianos'!M767,'EV - Livianos'!M1009)))</f>
        <v>7.4099201754543723E-2</v>
      </c>
      <c r="N1735" s="57">
        <f>+IF('Panel de Control'!$C$32="Base",'EV - Livianos'!N283,IF('Panel de Control'!$C$32=1,'EV - Livianos'!N525,IF('Panel de Control'!$C$32=2,'EV - Livianos'!N767,'EV - Livianos'!N1009)))</f>
        <v>7.3899535875372291E-2</v>
      </c>
      <c r="O1735" s="57">
        <f>+IF('Panel de Control'!$C$32="Base",'EV - Livianos'!O283,IF('Panel de Control'!$C$32=1,'EV - Livianos'!O525,IF('Panel de Control'!$C$32=2,'EV - Livianos'!O767,'EV - Livianos'!O1009)))</f>
        <v>7.358437810303016E-2</v>
      </c>
      <c r="P1735" s="57">
        <f>+IF('Panel de Control'!$C$32="Base",'EV - Livianos'!P283,IF('Panel de Control'!$C$32=1,'EV - Livianos'!P525,IF('Panel de Control'!$C$32=2,'EV - Livianos'!P767,'EV - Livianos'!P1009)))</f>
        <v>7.3141503763550733E-2</v>
      </c>
      <c r="Q1735" s="57">
        <f>+IF('Panel de Control'!$C$32="Base",'EV - Livianos'!Q283,IF('Panel de Control'!$C$32=1,'EV - Livianos'!Q525,IF('Panel de Control'!$C$32=2,'EV - Livianos'!Q767,'EV - Livianos'!Q1009)))</f>
        <v>7.2479081615056409E-2</v>
      </c>
      <c r="R1735" s="57">
        <f>+IF('Panel de Control'!$C$32="Base",'EV - Livianos'!R283,IF('Panel de Control'!$C$32=1,'EV - Livianos'!R525,IF('Panel de Control'!$C$32=2,'EV - Livianos'!R767,'EV - Livianos'!R1009)))</f>
        <v>7.1581509017618131E-2</v>
      </c>
      <c r="S1735" s="57">
        <f>+IF('Panel de Control'!$C$32="Base",'EV - Livianos'!S283,IF('Panel de Control'!$C$32=1,'EV - Livianos'!S525,IF('Panel de Control'!$C$32=2,'EV - Livianos'!S767,'EV - Livianos'!S1009)))</f>
        <v>7.0402349775440118E-2</v>
      </c>
      <c r="T1735" s="57">
        <f>+IF('Panel de Control'!$C$32="Base",'EV - Livianos'!T283,IF('Panel de Control'!$C$32=1,'EV - Livianos'!T525,IF('Panel de Control'!$C$32=2,'EV - Livianos'!T767,'EV - Livianos'!T1009)))</f>
        <v>6.9029936630218725E-2</v>
      </c>
      <c r="U1735" s="57">
        <f>+IF('Panel de Control'!$C$32="Base",'EV - Livianos'!U283,IF('Panel de Control'!$C$32=1,'EV - Livianos'!U525,IF('Panel de Control'!$C$32=2,'EV - Livianos'!U767,'EV - Livianos'!U1009)))</f>
        <v>6.7461301005921043E-2</v>
      </c>
      <c r="V1735" s="57">
        <f>+IF('Panel de Control'!$C$32="Base",'EV - Livianos'!V283,IF('Panel de Control'!$C$32=1,'EV - Livianos'!V525,IF('Panel de Control'!$C$32=2,'EV - Livianos'!V767,'EV - Livianos'!V1009)))</f>
        <v>6.5729892934847378E-2</v>
      </c>
      <c r="W1735" s="57">
        <f>+IF('Panel de Control'!$C$32="Base",'EV - Livianos'!W283,IF('Panel de Control'!$C$32=1,'EV - Livianos'!W525,IF('Panel de Control'!$C$32=2,'EV - Livianos'!W767,'EV - Livianos'!W1009)))</f>
        <v>6.3782709725195244E-2</v>
      </c>
      <c r="X1735" s="57">
        <f>+IF('Panel de Control'!$C$32="Base",'EV - Livianos'!X283,IF('Panel de Control'!$C$32=1,'EV - Livianos'!X525,IF('Panel de Control'!$C$32=2,'EV - Livianos'!X767,'EV - Livianos'!X1009)))</f>
        <v>6.1608149883898698E-2</v>
      </c>
      <c r="Y1735" s="57">
        <f>+IF('Panel de Control'!$C$32="Base",'EV - Livianos'!Y283,IF('Panel de Control'!$C$32=1,'EV - Livianos'!Y525,IF('Panel de Control'!$C$32=2,'EV - Livianos'!Y767,'EV - Livianos'!Y1009)))</f>
        <v>5.9266426548148274E-2</v>
      </c>
      <c r="Z1735" s="57">
        <f>+IF('Panel de Control'!$C$32="Base",'EV - Livianos'!Z283,IF('Panel de Control'!$C$32=1,'EV - Livianos'!Z525,IF('Panel de Control'!$C$32=2,'EV - Livianos'!Z767,'EV - Livianos'!Z1009)))</f>
        <v>5.6850783582407499E-2</v>
      </c>
      <c r="AA1735" s="57">
        <f>+IF('Panel de Control'!$C$32="Base",'EV - Livianos'!AA283,IF('Panel de Control'!$C$32=1,'EV - Livianos'!AA525,IF('Panel de Control'!$C$32=2,'EV - Livianos'!AA767,'EV - Livianos'!AA1009)))</f>
        <v>5.4220286612031661E-2</v>
      </c>
      <c r="AB1735" s="57">
        <f>+IF('Panel de Control'!$C$32="Base",'EV - Livianos'!AB283,IF('Panel de Control'!$C$32=1,'EV - Livianos'!AB525,IF('Panel de Control'!$C$32=2,'EV - Livianos'!AB767,'EV - Livianos'!AB1009)))</f>
        <v>5.0101414393631111E-2</v>
      </c>
      <c r="AC1735" s="57">
        <f>+IF('Panel de Control'!$C$32="Base",'EV - Livianos'!AC283,IF('Panel de Control'!$C$32=1,'EV - Livianos'!AC525,IF('Panel de Control'!$C$32=2,'EV - Livianos'!AC767,'EV - Livianos'!AC1009)))</f>
        <v>4.6192210307158116E-2</v>
      </c>
      <c r="AD1735" s="57">
        <f>+IF('Panel de Control'!$C$32="Base",'EV - Livianos'!AD283,IF('Panel de Control'!$C$32=1,'EV - Livianos'!AD525,IF('Panel de Control'!$C$32=2,'EV - Livianos'!AD767,'EV - Livianos'!AD1009)))</f>
        <v>4.2497630215117189E-2</v>
      </c>
      <c r="AE1735" s="57">
        <f>+IF('Panel de Control'!$C$32="Base",'EV - Livianos'!AE283,IF('Panel de Control'!$C$32=1,'EV - Livianos'!AE525,IF('Panel de Control'!$C$32=2,'EV - Livianos'!AE767,'EV - Livianos'!AE1009)))</f>
        <v>3.9016912412014597E-2</v>
      </c>
      <c r="AF1735" s="57">
        <f>+IF('Panel de Control'!$C$32="Base",'EV - Livianos'!AF283,IF('Panel de Control'!$C$32=1,'EV - Livianos'!AF525,IF('Panel de Control'!$C$32=2,'EV - Livianos'!AF767,'EV - Livianos'!AF1009)))</f>
        <v>3.5790697448963148E-2</v>
      </c>
      <c r="AG1735" s="57">
        <f>+IF('Panel de Control'!$C$32="Base",'EV - Livianos'!AG283,IF('Panel de Control'!$C$32=1,'EV - Livianos'!AG525,IF('Panel de Control'!$C$32=2,'EV - Livianos'!AG767,'EV - Livianos'!AG1009)))</f>
        <v>3.2771902833794817E-2</v>
      </c>
      <c r="AH1735" s="57">
        <f>+IF('Panel de Control'!$C$32="Base",'EV - Livianos'!AH283,IF('Panel de Control'!$C$32=1,'EV - Livianos'!AH525,IF('Panel de Control'!$C$32=2,'EV - Livianos'!AH767,'EV - Livianos'!AH1009)))</f>
        <v>2.9965939184934565E-2</v>
      </c>
      <c r="AI1735" s="57">
        <f>+IF('Panel de Control'!$C$32="Base",'EV - Livianos'!AI283,IF('Panel de Control'!$C$32=1,'EV - Livianos'!AI525,IF('Panel de Control'!$C$32=2,'EV - Livianos'!AI767,'EV - Livianos'!AI1009)))</f>
        <v>2.737149247427647E-2</v>
      </c>
      <c r="AJ1735" s="57">
        <f>+IF('Panel de Control'!$C$32="Base",'EV - Livianos'!AJ283,IF('Panel de Control'!$C$32=1,'EV - Livianos'!AJ525,IF('Panel de Control'!$C$32=2,'EV - Livianos'!AJ767,'EV - Livianos'!AJ1009)))</f>
        <v>2.4990340562923756E-2</v>
      </c>
      <c r="AK1735" s="57">
        <f>+IF('Panel de Control'!$C$32="Base",'EV - Livianos'!AK283,IF('Panel de Control'!$C$32=1,'EV - Livianos'!AK525,IF('Panel de Control'!$C$32=2,'EV - Livianos'!AK767,'EV - Livianos'!AK1009)))</f>
        <v>2.2800146395706912E-2</v>
      </c>
    </row>
    <row r="1736" spans="1:37" s="65" customFormat="1" ht="17.100000000000001" customHeight="1" x14ac:dyDescent="0.2">
      <c r="A1736" s="54" t="s">
        <v>244</v>
      </c>
      <c r="B1736" s="55" t="s">
        <v>110</v>
      </c>
      <c r="C1736" s="56" t="s">
        <v>242</v>
      </c>
      <c r="D1736" s="57">
        <f>+IF('Panel de Control'!$C$32="Base",'EV - Livianos'!D284,IF('Panel de Control'!$C$32=1,'EV - Livianos'!D526,IF('Panel de Control'!$C$32=2,'EV - Livianos'!D768,'EV - Livianos'!D1010)))</f>
        <v>0</v>
      </c>
      <c r="E1736" s="57">
        <f>+IF('Panel de Control'!$C$32="Base",'EV - Livianos'!E284,IF('Panel de Control'!$C$32=1,'EV - Livianos'!E526,IF('Panel de Control'!$C$32=2,'EV - Livianos'!E768,'EV - Livianos'!E1010)))</f>
        <v>0</v>
      </c>
      <c r="F1736" s="57">
        <f>+IF('Panel de Control'!$C$32="Base",'EV - Livianos'!F284,IF('Panel de Control'!$C$32=1,'EV - Livianos'!F526,IF('Panel de Control'!$C$32=2,'EV - Livianos'!F768,'EV - Livianos'!F1010)))</f>
        <v>0</v>
      </c>
      <c r="G1736" s="57">
        <f>+IF('Panel de Control'!$C$32="Base",'EV - Livianos'!G284,IF('Panel de Control'!$C$32=1,'EV - Livianos'!G526,IF('Panel de Control'!$C$32=2,'EV - Livianos'!G768,'EV - Livianos'!G1010)))</f>
        <v>0</v>
      </c>
      <c r="H1736" s="57">
        <f>+IF('Panel de Control'!$C$32="Base",'EV - Livianos'!H284,IF('Panel de Control'!$C$32=1,'EV - Livianos'!H526,IF('Panel de Control'!$C$32=2,'EV - Livianos'!H768,'EV - Livianos'!H1010)))</f>
        <v>0</v>
      </c>
      <c r="I1736" s="57">
        <f>+IF('Panel de Control'!$C$32="Base",'EV - Livianos'!I284,IF('Panel de Control'!$C$32=1,'EV - Livianos'!I526,IF('Panel de Control'!$C$32=2,'EV - Livianos'!I768,'EV - Livianos'!I1010)))</f>
        <v>0</v>
      </c>
      <c r="J1736" s="57">
        <f>+IF('Panel de Control'!$C$32="Base",'EV - Livianos'!J284,IF('Panel de Control'!$C$32=1,'EV - Livianos'!J526,IF('Panel de Control'!$C$32=2,'EV - Livianos'!J768,'EV - Livianos'!J1010)))</f>
        <v>0</v>
      </c>
      <c r="K1736" s="57">
        <f>+IF('Panel de Control'!$C$32="Base",'EV - Livianos'!K284,IF('Panel de Control'!$C$32=1,'EV - Livianos'!K526,IF('Panel de Control'!$C$32=2,'EV - Livianos'!K768,'EV - Livianos'!K1010)))</f>
        <v>0</v>
      </c>
      <c r="L1736" s="57">
        <f>+IF('Panel de Control'!$C$32="Base",'EV - Livianos'!L284,IF('Panel de Control'!$C$32=1,'EV - Livianos'!L526,IF('Panel de Control'!$C$32=2,'EV - Livianos'!L768,'EV - Livianos'!L1010)))</f>
        <v>0</v>
      </c>
      <c r="M1736" s="57">
        <f>+IF('Panel de Control'!$C$32="Base",'EV - Livianos'!M284,IF('Panel de Control'!$C$32=1,'EV - Livianos'!M526,IF('Panel de Control'!$C$32=2,'EV - Livianos'!M768,'EV - Livianos'!M1010)))</f>
        <v>0</v>
      </c>
      <c r="N1736" s="57">
        <f>+IF('Panel de Control'!$C$32="Base",'EV - Livianos'!N284,IF('Panel de Control'!$C$32=1,'EV - Livianos'!N526,IF('Panel de Control'!$C$32=2,'EV - Livianos'!N768,'EV - Livianos'!N1010)))</f>
        <v>0</v>
      </c>
      <c r="O1736" s="57">
        <f>+IF('Panel de Control'!$C$32="Base",'EV - Livianos'!O284,IF('Panel de Control'!$C$32=1,'EV - Livianos'!O526,IF('Panel de Control'!$C$32=2,'EV - Livianos'!O768,'EV - Livianos'!O1010)))</f>
        <v>0</v>
      </c>
      <c r="P1736" s="57">
        <f>+IF('Panel de Control'!$C$32="Base",'EV - Livianos'!P284,IF('Panel de Control'!$C$32=1,'EV - Livianos'!P526,IF('Panel de Control'!$C$32=2,'EV - Livianos'!P768,'EV - Livianos'!P1010)))</f>
        <v>0</v>
      </c>
      <c r="Q1736" s="57">
        <f>+IF('Panel de Control'!$C$32="Base",'EV - Livianos'!Q284,IF('Panel de Control'!$C$32=1,'EV - Livianos'!Q526,IF('Panel de Control'!$C$32=2,'EV - Livianos'!Q768,'EV - Livianos'!Q1010)))</f>
        <v>0</v>
      </c>
      <c r="R1736" s="57">
        <f>+IF('Panel de Control'!$C$32="Base",'EV - Livianos'!R284,IF('Panel de Control'!$C$32=1,'EV - Livianos'!R526,IF('Panel de Control'!$C$32=2,'EV - Livianos'!R768,'EV - Livianos'!R1010)))</f>
        <v>0</v>
      </c>
      <c r="S1736" s="57">
        <f>+IF('Panel de Control'!$C$32="Base",'EV - Livianos'!S284,IF('Panel de Control'!$C$32=1,'EV - Livianos'!S526,IF('Panel de Control'!$C$32=2,'EV - Livianos'!S768,'EV - Livianos'!S1010)))</f>
        <v>0</v>
      </c>
      <c r="T1736" s="57">
        <f>+IF('Panel de Control'!$C$32="Base",'EV - Livianos'!T284,IF('Panel de Control'!$C$32=1,'EV - Livianos'!T526,IF('Panel de Control'!$C$32=2,'EV - Livianos'!T768,'EV - Livianos'!T1010)))</f>
        <v>0</v>
      </c>
      <c r="U1736" s="57">
        <f>+IF('Panel de Control'!$C$32="Base",'EV - Livianos'!U284,IF('Panel de Control'!$C$32=1,'EV - Livianos'!U526,IF('Panel de Control'!$C$32=2,'EV - Livianos'!U768,'EV - Livianos'!U1010)))</f>
        <v>0</v>
      </c>
      <c r="V1736" s="57">
        <f>+IF('Panel de Control'!$C$32="Base",'EV - Livianos'!V284,IF('Panel de Control'!$C$32=1,'EV - Livianos'!V526,IF('Panel de Control'!$C$32=2,'EV - Livianos'!V768,'EV - Livianos'!V1010)))</f>
        <v>0</v>
      </c>
      <c r="W1736" s="57">
        <f>+IF('Panel de Control'!$C$32="Base",'EV - Livianos'!W284,IF('Panel de Control'!$C$32=1,'EV - Livianos'!W526,IF('Panel de Control'!$C$32=2,'EV - Livianos'!W768,'EV - Livianos'!W1010)))</f>
        <v>0</v>
      </c>
      <c r="X1736" s="57">
        <f>+IF('Panel de Control'!$C$32="Base",'EV - Livianos'!X284,IF('Panel de Control'!$C$32=1,'EV - Livianos'!X526,IF('Panel de Control'!$C$32=2,'EV - Livianos'!X768,'EV - Livianos'!X1010)))</f>
        <v>0</v>
      </c>
      <c r="Y1736" s="57">
        <f>+IF('Panel de Control'!$C$32="Base",'EV - Livianos'!Y284,IF('Panel de Control'!$C$32=1,'EV - Livianos'!Y526,IF('Panel de Control'!$C$32=2,'EV - Livianos'!Y768,'EV - Livianos'!Y1010)))</f>
        <v>0</v>
      </c>
      <c r="Z1736" s="57">
        <f>+IF('Panel de Control'!$C$32="Base",'EV - Livianos'!Z284,IF('Panel de Control'!$C$32=1,'EV - Livianos'!Z526,IF('Panel de Control'!$C$32=2,'EV - Livianos'!Z768,'EV - Livianos'!Z1010)))</f>
        <v>0</v>
      </c>
      <c r="AA1736" s="57">
        <f>+IF('Panel de Control'!$C$32="Base",'EV - Livianos'!AA284,IF('Panel de Control'!$C$32=1,'EV - Livianos'!AA526,IF('Panel de Control'!$C$32=2,'EV - Livianos'!AA768,'EV - Livianos'!AA1010)))</f>
        <v>0</v>
      </c>
      <c r="AB1736" s="57">
        <f>+IF('Panel de Control'!$C$32="Base",'EV - Livianos'!AB284,IF('Panel de Control'!$C$32=1,'EV - Livianos'!AB526,IF('Panel de Control'!$C$32=2,'EV - Livianos'!AB768,'EV - Livianos'!AB1010)))</f>
        <v>0</v>
      </c>
      <c r="AC1736" s="57">
        <f>+IF('Panel de Control'!$C$32="Base",'EV - Livianos'!AC284,IF('Panel de Control'!$C$32=1,'EV - Livianos'!AC526,IF('Panel de Control'!$C$32=2,'EV - Livianos'!AC768,'EV - Livianos'!AC1010)))</f>
        <v>0</v>
      </c>
      <c r="AD1736" s="57">
        <f>+IF('Panel de Control'!$C$32="Base",'EV - Livianos'!AD284,IF('Panel de Control'!$C$32=1,'EV - Livianos'!AD526,IF('Panel de Control'!$C$32=2,'EV - Livianos'!AD768,'EV - Livianos'!AD1010)))</f>
        <v>0</v>
      </c>
      <c r="AE1736" s="57">
        <f>+IF('Panel de Control'!$C$32="Base",'EV - Livianos'!AE284,IF('Panel de Control'!$C$32=1,'EV - Livianos'!AE526,IF('Panel de Control'!$C$32=2,'EV - Livianos'!AE768,'EV - Livianos'!AE1010)))</f>
        <v>0</v>
      </c>
      <c r="AF1736" s="57">
        <f>+IF('Panel de Control'!$C$32="Base",'EV - Livianos'!AF284,IF('Panel de Control'!$C$32=1,'EV - Livianos'!AF526,IF('Panel de Control'!$C$32=2,'EV - Livianos'!AF768,'EV - Livianos'!AF1010)))</f>
        <v>0</v>
      </c>
      <c r="AG1736" s="57">
        <f>+IF('Panel de Control'!$C$32="Base",'EV - Livianos'!AG284,IF('Panel de Control'!$C$32=1,'EV - Livianos'!AG526,IF('Panel de Control'!$C$32=2,'EV - Livianos'!AG768,'EV - Livianos'!AG1010)))</f>
        <v>0</v>
      </c>
      <c r="AH1736" s="57">
        <f>+IF('Panel de Control'!$C$32="Base",'EV - Livianos'!AH284,IF('Panel de Control'!$C$32=1,'EV - Livianos'!AH526,IF('Panel de Control'!$C$32=2,'EV - Livianos'!AH768,'EV - Livianos'!AH1010)))</f>
        <v>0</v>
      </c>
      <c r="AI1736" s="57">
        <f>+IF('Panel de Control'!$C$32="Base",'EV - Livianos'!AI284,IF('Panel de Control'!$C$32=1,'EV - Livianos'!AI526,IF('Panel de Control'!$C$32=2,'EV - Livianos'!AI768,'EV - Livianos'!AI1010)))</f>
        <v>0</v>
      </c>
      <c r="AJ1736" s="57">
        <f>+IF('Panel de Control'!$C$32="Base",'EV - Livianos'!AJ284,IF('Panel de Control'!$C$32=1,'EV - Livianos'!AJ526,IF('Panel de Control'!$C$32=2,'EV - Livianos'!AJ768,'EV - Livianos'!AJ1010)))</f>
        <v>0</v>
      </c>
      <c r="AK1736" s="57">
        <f>+IF('Panel de Control'!$C$32="Base",'EV - Livianos'!AK284,IF('Panel de Control'!$C$32=1,'EV - Livianos'!AK526,IF('Panel de Control'!$C$32=2,'EV - Livianos'!AK768,'EV - Livianos'!AK1010)))</f>
        <v>0</v>
      </c>
    </row>
    <row r="1737" spans="1:37" s="65" customFormat="1" ht="17.100000000000001" customHeight="1" x14ac:dyDescent="0.2">
      <c r="A1737" s="54" t="s">
        <v>268</v>
      </c>
      <c r="B1737" s="55" t="s">
        <v>110</v>
      </c>
      <c r="C1737" s="56" t="s">
        <v>242</v>
      </c>
      <c r="D1737" s="57">
        <f>+IF('Panel de Control'!$C$32="Base",'EV - Livianos'!D285,IF('Panel de Control'!$C$32=1,'EV - Livianos'!D527,IF('Panel de Control'!$C$32=2,'EV - Livianos'!D769,'EV - Livianos'!D1011)))</f>
        <v>0</v>
      </c>
      <c r="E1737" s="57">
        <f>+IF('Panel de Control'!$C$32="Base",'EV - Livianos'!E285,IF('Panel de Control'!$C$32=1,'EV - Livianos'!E527,IF('Panel de Control'!$C$32=2,'EV - Livianos'!E769,'EV - Livianos'!E1011)))</f>
        <v>0</v>
      </c>
      <c r="F1737" s="57">
        <f>+IF('Panel de Control'!$C$32="Base",'EV - Livianos'!F285,IF('Panel de Control'!$C$32=1,'EV - Livianos'!F527,IF('Panel de Control'!$C$32=2,'EV - Livianos'!F769,'EV - Livianos'!F1011)))</f>
        <v>0</v>
      </c>
      <c r="G1737" s="57">
        <f>+IF('Panel de Control'!$C$32="Base",'EV - Livianos'!G285,IF('Panel de Control'!$C$32=1,'EV - Livianos'!G527,IF('Panel de Control'!$C$32=2,'EV - Livianos'!G769,'EV - Livianos'!G1011)))</f>
        <v>0</v>
      </c>
      <c r="H1737" s="57">
        <f>+IF('Panel de Control'!$C$32="Base",'EV - Livianos'!H285,IF('Panel de Control'!$C$32=1,'EV - Livianos'!H527,IF('Panel de Control'!$C$32=2,'EV - Livianos'!H769,'EV - Livianos'!H1011)))</f>
        <v>0</v>
      </c>
      <c r="I1737" s="57">
        <f>+IF('Panel de Control'!$C$32="Base",'EV - Livianos'!I285,IF('Panel de Control'!$C$32=1,'EV - Livianos'!I527,IF('Panel de Control'!$C$32=2,'EV - Livianos'!I769,'EV - Livianos'!I1011)))</f>
        <v>0</v>
      </c>
      <c r="J1737" s="57">
        <f>+IF('Panel de Control'!$C$32="Base",'EV - Livianos'!J285,IF('Panel de Control'!$C$32=1,'EV - Livianos'!J527,IF('Panel de Control'!$C$32=2,'EV - Livianos'!J769,'EV - Livianos'!J1011)))</f>
        <v>0</v>
      </c>
      <c r="K1737" s="57">
        <f>+IF('Panel de Control'!$C$32="Base",'EV - Livianos'!K285,IF('Panel de Control'!$C$32=1,'EV - Livianos'!K527,IF('Panel de Control'!$C$32=2,'EV - Livianos'!K769,'EV - Livianos'!K1011)))</f>
        <v>0</v>
      </c>
      <c r="L1737" s="57">
        <f>+IF('Panel de Control'!$C$32="Base",'EV - Livianos'!L285,IF('Panel de Control'!$C$32=1,'EV - Livianos'!L527,IF('Panel de Control'!$C$32=2,'EV - Livianos'!L769,'EV - Livianos'!L1011)))</f>
        <v>0</v>
      </c>
      <c r="M1737" s="57">
        <f>+IF('Panel de Control'!$C$32="Base",'EV - Livianos'!M285,IF('Panel de Control'!$C$32=1,'EV - Livianos'!M527,IF('Panel de Control'!$C$32=2,'EV - Livianos'!M769,'EV - Livianos'!M1011)))</f>
        <v>0</v>
      </c>
      <c r="N1737" s="57">
        <f>+IF('Panel de Control'!$C$32="Base",'EV - Livianos'!N285,IF('Panel de Control'!$C$32=1,'EV - Livianos'!N527,IF('Panel de Control'!$C$32=2,'EV - Livianos'!N769,'EV - Livianos'!N1011)))</f>
        <v>0</v>
      </c>
      <c r="O1737" s="57">
        <f>+IF('Panel de Control'!$C$32="Base",'EV - Livianos'!O285,IF('Panel de Control'!$C$32=1,'EV - Livianos'!O527,IF('Panel de Control'!$C$32=2,'EV - Livianos'!O769,'EV - Livianos'!O1011)))</f>
        <v>0</v>
      </c>
      <c r="P1737" s="57">
        <f>+IF('Panel de Control'!$C$32="Base",'EV - Livianos'!P285,IF('Panel de Control'!$C$32=1,'EV - Livianos'!P527,IF('Panel de Control'!$C$32=2,'EV - Livianos'!P769,'EV - Livianos'!P1011)))</f>
        <v>0</v>
      </c>
      <c r="Q1737" s="57">
        <f>+IF('Panel de Control'!$C$32="Base",'EV - Livianos'!Q285,IF('Panel de Control'!$C$32=1,'EV - Livianos'!Q527,IF('Panel de Control'!$C$32=2,'EV - Livianos'!Q769,'EV - Livianos'!Q1011)))</f>
        <v>0</v>
      </c>
      <c r="R1737" s="57">
        <f>+IF('Panel de Control'!$C$32="Base",'EV - Livianos'!R285,IF('Panel de Control'!$C$32=1,'EV - Livianos'!R527,IF('Panel de Control'!$C$32=2,'EV - Livianos'!R769,'EV - Livianos'!R1011)))</f>
        <v>0</v>
      </c>
      <c r="S1737" s="57">
        <f>+IF('Panel de Control'!$C$32="Base",'EV - Livianos'!S285,IF('Panel de Control'!$C$32=1,'EV - Livianos'!S527,IF('Panel de Control'!$C$32=2,'EV - Livianos'!S769,'EV - Livianos'!S1011)))</f>
        <v>0</v>
      </c>
      <c r="T1737" s="57">
        <f>+IF('Panel de Control'!$C$32="Base",'EV - Livianos'!T285,IF('Panel de Control'!$C$32=1,'EV - Livianos'!T527,IF('Panel de Control'!$C$32=2,'EV - Livianos'!T769,'EV - Livianos'!T1011)))</f>
        <v>0</v>
      </c>
      <c r="U1737" s="57">
        <f>+IF('Panel de Control'!$C$32="Base",'EV - Livianos'!U285,IF('Panel de Control'!$C$32=1,'EV - Livianos'!U527,IF('Panel de Control'!$C$32=2,'EV - Livianos'!U769,'EV - Livianos'!U1011)))</f>
        <v>0</v>
      </c>
      <c r="V1737" s="57">
        <f>+IF('Panel de Control'!$C$32="Base",'EV - Livianos'!V285,IF('Panel de Control'!$C$32=1,'EV - Livianos'!V527,IF('Panel de Control'!$C$32=2,'EV - Livianos'!V769,'EV - Livianos'!V1011)))</f>
        <v>0</v>
      </c>
      <c r="W1737" s="57">
        <f>+IF('Panel de Control'!$C$32="Base",'EV - Livianos'!W285,IF('Panel de Control'!$C$32=1,'EV - Livianos'!W527,IF('Panel de Control'!$C$32=2,'EV - Livianos'!W769,'EV - Livianos'!W1011)))</f>
        <v>0</v>
      </c>
      <c r="X1737" s="57">
        <f>+IF('Panel de Control'!$C$32="Base",'EV - Livianos'!X285,IF('Panel de Control'!$C$32=1,'EV - Livianos'!X527,IF('Panel de Control'!$C$32=2,'EV - Livianos'!X769,'EV - Livianos'!X1011)))</f>
        <v>0</v>
      </c>
      <c r="Y1737" s="57">
        <f>+IF('Panel de Control'!$C$32="Base",'EV - Livianos'!Y285,IF('Panel de Control'!$C$32=1,'EV - Livianos'!Y527,IF('Panel de Control'!$C$32=2,'EV - Livianos'!Y769,'EV - Livianos'!Y1011)))</f>
        <v>0</v>
      </c>
      <c r="Z1737" s="57">
        <f>+IF('Panel de Control'!$C$32="Base",'EV - Livianos'!Z285,IF('Panel de Control'!$C$32=1,'EV - Livianos'!Z527,IF('Panel de Control'!$C$32=2,'EV - Livianos'!Z769,'EV - Livianos'!Z1011)))</f>
        <v>0</v>
      </c>
      <c r="AA1737" s="57">
        <f>+IF('Panel de Control'!$C$32="Base",'EV - Livianos'!AA285,IF('Panel de Control'!$C$32=1,'EV - Livianos'!AA527,IF('Panel de Control'!$C$32=2,'EV - Livianos'!AA769,'EV - Livianos'!AA1011)))</f>
        <v>0</v>
      </c>
      <c r="AB1737" s="57">
        <f>+IF('Panel de Control'!$C$32="Base",'EV - Livianos'!AB285,IF('Panel de Control'!$C$32=1,'EV - Livianos'!AB527,IF('Panel de Control'!$C$32=2,'EV - Livianos'!AB769,'EV - Livianos'!AB1011)))</f>
        <v>0</v>
      </c>
      <c r="AC1737" s="57">
        <f>+IF('Panel de Control'!$C$32="Base",'EV - Livianos'!AC285,IF('Panel de Control'!$C$32=1,'EV - Livianos'!AC527,IF('Panel de Control'!$C$32=2,'EV - Livianos'!AC769,'EV - Livianos'!AC1011)))</f>
        <v>0</v>
      </c>
      <c r="AD1737" s="57">
        <f>+IF('Panel de Control'!$C$32="Base",'EV - Livianos'!AD285,IF('Panel de Control'!$C$32=1,'EV - Livianos'!AD527,IF('Panel de Control'!$C$32=2,'EV - Livianos'!AD769,'EV - Livianos'!AD1011)))</f>
        <v>0</v>
      </c>
      <c r="AE1737" s="57">
        <f>+IF('Panel de Control'!$C$32="Base",'EV - Livianos'!AE285,IF('Panel de Control'!$C$32=1,'EV - Livianos'!AE527,IF('Panel de Control'!$C$32=2,'EV - Livianos'!AE769,'EV - Livianos'!AE1011)))</f>
        <v>0</v>
      </c>
      <c r="AF1737" s="57">
        <f>+IF('Panel de Control'!$C$32="Base",'EV - Livianos'!AF285,IF('Panel de Control'!$C$32=1,'EV - Livianos'!AF527,IF('Panel de Control'!$C$32=2,'EV - Livianos'!AF769,'EV - Livianos'!AF1011)))</f>
        <v>0</v>
      </c>
      <c r="AG1737" s="57">
        <f>+IF('Panel de Control'!$C$32="Base",'EV - Livianos'!AG285,IF('Panel de Control'!$C$32=1,'EV - Livianos'!AG527,IF('Panel de Control'!$C$32=2,'EV - Livianos'!AG769,'EV - Livianos'!AG1011)))</f>
        <v>0</v>
      </c>
      <c r="AH1737" s="57">
        <f>+IF('Panel de Control'!$C$32="Base",'EV - Livianos'!AH285,IF('Panel de Control'!$C$32=1,'EV - Livianos'!AH527,IF('Panel de Control'!$C$32=2,'EV - Livianos'!AH769,'EV - Livianos'!AH1011)))</f>
        <v>0</v>
      </c>
      <c r="AI1737" s="57">
        <f>+IF('Panel de Control'!$C$32="Base",'EV - Livianos'!AI285,IF('Panel de Control'!$C$32=1,'EV - Livianos'!AI527,IF('Panel de Control'!$C$32=2,'EV - Livianos'!AI769,'EV - Livianos'!AI1011)))</f>
        <v>0</v>
      </c>
      <c r="AJ1737" s="57">
        <f>+IF('Panel de Control'!$C$32="Base",'EV - Livianos'!AJ285,IF('Panel de Control'!$C$32=1,'EV - Livianos'!AJ527,IF('Panel de Control'!$C$32=2,'EV - Livianos'!AJ769,'EV - Livianos'!AJ1011)))</f>
        <v>0</v>
      </c>
      <c r="AK1737" s="57">
        <f>+IF('Panel de Control'!$C$32="Base",'EV - Livianos'!AK285,IF('Panel de Control'!$C$32=1,'EV - Livianos'!AK527,IF('Panel de Control'!$C$32=2,'EV - Livianos'!AK769,'EV - Livianos'!AK1011)))</f>
        <v>0</v>
      </c>
    </row>
    <row r="1738" spans="1:37" s="65" customFormat="1" ht="17.100000000000001" customHeight="1" x14ac:dyDescent="0.2">
      <c r="A1738" s="54" t="s">
        <v>189</v>
      </c>
      <c r="B1738" s="55" t="s">
        <v>110</v>
      </c>
      <c r="C1738" s="56" t="s">
        <v>242</v>
      </c>
      <c r="D1738" s="57">
        <f>+IF('Panel de Control'!$C$32="Base",'EV - Livianos'!D286,IF('Panel de Control'!$C$32=1,'EV - Livianos'!D528,IF('Panel de Control'!$C$32=2,'EV - Livianos'!D770,'EV - Livianos'!D1012)))</f>
        <v>0</v>
      </c>
      <c r="E1738" s="57">
        <f>+IF('Panel de Control'!$C$32="Base",'EV - Livianos'!E286,IF('Panel de Control'!$C$32=1,'EV - Livianos'!E528,IF('Panel de Control'!$C$32=2,'EV - Livianos'!E770,'EV - Livianos'!E1012)))</f>
        <v>0</v>
      </c>
      <c r="F1738" s="57">
        <f>+IF('Panel de Control'!$C$32="Base",'EV - Livianos'!F286,IF('Panel de Control'!$C$32=1,'EV - Livianos'!F528,IF('Panel de Control'!$C$32=2,'EV - Livianos'!F770,'EV - Livianos'!F1012)))</f>
        <v>0</v>
      </c>
      <c r="G1738" s="57">
        <f>+IF('Panel de Control'!$C$32="Base",'EV - Livianos'!G286,IF('Panel de Control'!$C$32=1,'EV - Livianos'!G528,IF('Panel de Control'!$C$32=2,'EV - Livianos'!G770,'EV - Livianos'!G1012)))</f>
        <v>0</v>
      </c>
      <c r="H1738" s="57">
        <f>+IF('Panel de Control'!$C$32="Base",'EV - Livianos'!H286,IF('Panel de Control'!$C$32=1,'EV - Livianos'!H528,IF('Panel de Control'!$C$32=2,'EV - Livianos'!H770,'EV - Livianos'!H1012)))</f>
        <v>2.7542587664131308E-4</v>
      </c>
      <c r="I1738" s="57">
        <f>+IF('Panel de Control'!$C$32="Base",'EV - Livianos'!I286,IF('Panel de Control'!$C$32=1,'EV - Livianos'!I528,IF('Panel de Control'!$C$32=2,'EV - Livianos'!I770,'EV - Livianos'!I1012)))</f>
        <v>2.9866384809938955E-4</v>
      </c>
      <c r="J1738" s="57">
        <f>+IF('Panel de Control'!$C$32="Base",'EV - Livianos'!J286,IF('Panel de Control'!$C$32=1,'EV - Livianos'!J528,IF('Panel de Control'!$C$32=2,'EV - Livianos'!J770,'EV - Livianos'!J1012)))</f>
        <v>3.7981511375460928E-4</v>
      </c>
      <c r="K1738" s="57">
        <f>+IF('Panel de Control'!$C$32="Base",'EV - Livianos'!K286,IF('Panel de Control'!$C$32=1,'EV - Livianos'!K528,IF('Panel de Control'!$C$32=2,'EV - Livianos'!K770,'EV - Livianos'!K1012)))</f>
        <v>5.8168007194587808E-4</v>
      </c>
      <c r="L1738" s="57">
        <f>+IF('Panel de Control'!$C$32="Base",'EV - Livianos'!L286,IF('Panel de Control'!$C$32=1,'EV - Livianos'!L528,IF('Panel de Control'!$C$32=2,'EV - Livianos'!L770,'EV - Livianos'!L1012)))</f>
        <v>9.8069306778168081E-4</v>
      </c>
      <c r="M1738" s="57">
        <f>+IF('Panel de Control'!$C$32="Base",'EV - Livianos'!M286,IF('Panel de Control'!$C$32=1,'EV - Livianos'!M528,IF('Panel de Control'!$C$32=2,'EV - Livianos'!M770,'EV - Livianos'!M1012)))</f>
        <v>1.7411131293848688E-3</v>
      </c>
      <c r="N1738" s="57">
        <f>+IF('Panel de Control'!$C$32="Base",'EV - Livianos'!N286,IF('Panel de Control'!$C$32=1,'EV - Livianos'!N528,IF('Panel de Control'!$C$32=2,'EV - Livianos'!N770,'EV - Livianos'!N1012)))</f>
        <v>2.976826765911805E-3</v>
      </c>
      <c r="O1738" s="57">
        <f>+IF('Panel de Control'!$C$32="Base",'EV - Livianos'!O286,IF('Panel de Control'!$C$32=1,'EV - Livianos'!O528,IF('Panel de Control'!$C$32=2,'EV - Livianos'!O770,'EV - Livianos'!O1012)))</f>
        <v>4.9405152634592704E-3</v>
      </c>
      <c r="P1738" s="57">
        <f>+IF('Panel de Control'!$C$32="Base",'EV - Livianos'!P286,IF('Panel de Control'!$C$32=1,'EV - Livianos'!P528,IF('Panel de Control'!$C$32=2,'EV - Livianos'!P770,'EV - Livianos'!P1012)))</f>
        <v>7.7106592495145895E-3</v>
      </c>
      <c r="Q1738" s="57">
        <f>+IF('Panel de Control'!$C$32="Base",'EV - Livianos'!Q286,IF('Panel de Control'!$C$32=1,'EV - Livianos'!Q528,IF('Panel de Control'!$C$32=2,'EV - Livianos'!Q770,'EV - Livianos'!Q1012)))</f>
        <v>1.1895432465242686E-2</v>
      </c>
      <c r="R1738" s="57">
        <f>+IF('Panel de Control'!$C$32="Base",'EV - Livianos'!R286,IF('Panel de Control'!$C$32=1,'EV - Livianos'!R528,IF('Panel de Control'!$C$32=2,'EV - Livianos'!R770,'EV - Livianos'!R1012)))</f>
        <v>1.7652220243616564E-2</v>
      </c>
      <c r="S1738" s="57">
        <f>+IF('Panel de Control'!$C$32="Base",'EV - Livianos'!S286,IF('Panel de Control'!$C$32=1,'EV - Livianos'!S528,IF('Panel de Control'!$C$32=2,'EV - Livianos'!S770,'EV - Livianos'!S1012)))</f>
        <v>2.5322548679430672E-2</v>
      </c>
      <c r="T1738" s="57">
        <f>+IF('Panel de Control'!$C$32="Base",'EV - Livianos'!T286,IF('Panel de Control'!$C$32=1,'EV - Livianos'!T528,IF('Panel de Control'!$C$32=2,'EV - Livianos'!T770,'EV - Livianos'!T1012)))</f>
        <v>3.4341538638111409E-2</v>
      </c>
      <c r="U1738" s="57">
        <f>+IF('Panel de Control'!$C$32="Base",'EV - Livianos'!U286,IF('Panel de Control'!$C$32=1,'EV - Livianos'!U528,IF('Panel de Control'!$C$32=2,'EV - Livianos'!U770,'EV - Livianos'!U1012)))</f>
        <v>4.4763815761142176E-2</v>
      </c>
      <c r="V1738" s="57">
        <f>+IF('Panel de Control'!$C$32="Base",'EV - Livianos'!V286,IF('Panel de Control'!$C$32=1,'EV - Livianos'!V528,IF('Panel de Control'!$C$32=2,'EV - Livianos'!V770,'EV - Livianos'!V1012)))</f>
        <v>5.6408586357194861E-2</v>
      </c>
      <c r="W1738" s="57">
        <f>+IF('Panel de Control'!$C$32="Base",'EV - Livianos'!W286,IF('Panel de Control'!$C$32=1,'EV - Livianos'!W528,IF('Panel de Control'!$C$32=2,'EV - Livianos'!W770,'EV - Livianos'!W1012)))</f>
        <v>6.9705268150907926E-2</v>
      </c>
      <c r="X1738" s="57">
        <f>+IF('Panel de Control'!$C$32="Base",'EV - Livianos'!X286,IF('Panel de Control'!$C$32=1,'EV - Livianos'!X528,IF('Panel de Control'!$C$32=2,'EV - Livianos'!X770,'EV - Livianos'!X1012)))</f>
        <v>8.4821662738809256E-2</v>
      </c>
      <c r="Y1738" s="57">
        <f>+IF('Panel de Control'!$C$32="Base",'EV - Livianos'!Y286,IF('Panel de Control'!$C$32=1,'EV - Livianos'!Y528,IF('Panel de Control'!$C$32=2,'EV - Livianos'!Y770,'EV - Livianos'!Y1012)))</f>
        <v>0.10141523374128381</v>
      </c>
      <c r="Z1738" s="57">
        <f>+IF('Panel de Control'!$C$32="Base",'EV - Livianos'!Z286,IF('Panel de Control'!$C$32=1,'EV - Livianos'!Z528,IF('Panel de Control'!$C$32=2,'EV - Livianos'!Z770,'EV - Livianos'!Z1012)))</f>
        <v>0.11885980969623546</v>
      </c>
      <c r="AA1738" s="57">
        <f>+IF('Panel de Control'!$C$32="Base",'EV - Livianos'!AA286,IF('Panel de Control'!$C$32=1,'EV - Livianos'!AA528,IF('Panel de Control'!$C$32=2,'EV - Livianos'!AA770,'EV - Livianos'!AA1012)))</f>
        <v>0.13833370813569729</v>
      </c>
      <c r="AB1738" s="57">
        <f>+IF('Panel de Control'!$C$32="Base",'EV - Livianos'!AB286,IF('Panel de Control'!$C$32=1,'EV - Livianos'!AB528,IF('Panel de Control'!$C$32=2,'EV - Livianos'!AB770,'EV - Livianos'!AB1012)))</f>
        <v>0.18186645394665776</v>
      </c>
      <c r="AC1738" s="57">
        <f>+IF('Panel de Control'!$C$32="Base",'EV - Livianos'!AC286,IF('Panel de Control'!$C$32=1,'EV - Livianos'!AC528,IF('Panel de Control'!$C$32=2,'EV - Livianos'!AC770,'EV - Livianos'!AC1012)))</f>
        <v>0.22336253417800303</v>
      </c>
      <c r="AD1738" s="57">
        <f>+IF('Panel de Control'!$C$32="Base",'EV - Livianos'!AD286,IF('Panel de Control'!$C$32=1,'EV - Livianos'!AD528,IF('Panel de Control'!$C$32=2,'EV - Livianos'!AD770,'EV - Livianos'!AD1012)))</f>
        <v>0.26264945197497724</v>
      </c>
      <c r="AE1738" s="57">
        <f>+IF('Panel de Control'!$C$32="Base",'EV - Livianos'!AE286,IF('Panel de Control'!$C$32=1,'EV - Livianos'!AE528,IF('Panel de Control'!$C$32=2,'EV - Livianos'!AE770,'EV - Livianos'!AE1012)))</f>
        <v>0.29999038621581314</v>
      </c>
      <c r="AF1738" s="57">
        <f>+IF('Panel de Control'!$C$32="Base",'EV - Livianos'!AF286,IF('Panel de Control'!$C$32=1,'EV - Livianos'!AF528,IF('Panel de Control'!$C$32=2,'EV - Livianos'!AF770,'EV - Livianos'!AF1012)))</f>
        <v>0.33530506148779132</v>
      </c>
      <c r="AG1738" s="57">
        <f>+IF('Panel de Control'!$C$32="Base",'EV - Livianos'!AG286,IF('Panel de Control'!$C$32=1,'EV - Livianos'!AG528,IF('Panel de Control'!$C$32=2,'EV - Livianos'!AG770,'EV - Livianos'!AG1012)))</f>
        <v>0.36864432130986774</v>
      </c>
      <c r="AH1738" s="57">
        <f>+IF('Panel de Control'!$C$32="Base",'EV - Livianos'!AH286,IF('Panel de Control'!$C$32=1,'EV - Livianos'!AH528,IF('Panel de Control'!$C$32=2,'EV - Livianos'!AH770,'EV - Livianos'!AH1012)))</f>
        <v>0.40017798666388371</v>
      </c>
      <c r="AI1738" s="57">
        <f>+IF('Panel de Control'!$C$32="Base",'EV - Livianos'!AI286,IF('Panel de Control'!$C$32=1,'EV - Livianos'!AI528,IF('Panel de Control'!$C$32=2,'EV - Livianos'!AI770,'EV - Livianos'!AI1012)))</f>
        <v>0.42997343944810329</v>
      </c>
      <c r="AJ1738" s="57">
        <f>+IF('Panel de Control'!$C$32="Base",'EV - Livianos'!AJ286,IF('Panel de Control'!$C$32=1,'EV - Livianos'!AJ528,IF('Panel de Control'!$C$32=2,'EV - Livianos'!AJ770,'EV - Livianos'!AJ1012)))</f>
        <v>0.45795772644538674</v>
      </c>
      <c r="AK1738" s="57">
        <f>+IF('Panel de Control'!$C$32="Base",'EV - Livianos'!AK286,IF('Panel de Control'!$C$32=1,'EV - Livianos'!AK528,IF('Panel de Control'!$C$32=2,'EV - Livianos'!AK770,'EV - Livianos'!AK1012)))</f>
        <v>0.48435109317688557</v>
      </c>
    </row>
    <row r="1739" spans="1:37" s="65" customFormat="1" ht="17.100000000000001" customHeight="1" x14ac:dyDescent="0.2">
      <c r="A1739" s="54" t="s">
        <v>269</v>
      </c>
      <c r="B1739" s="55" t="s">
        <v>110</v>
      </c>
      <c r="C1739" s="56" t="s">
        <v>242</v>
      </c>
      <c r="D1739" s="57">
        <f>+IF('Panel de Control'!$C$32="Base",'EV - Livianos'!D287,IF('Panel de Control'!$C$32=1,'EV - Livianos'!D529,IF('Panel de Control'!$C$32=2,'EV - Livianos'!D771,'EV - Livianos'!D1013)))</f>
        <v>0</v>
      </c>
      <c r="E1739" s="57">
        <f>+IF('Panel de Control'!$C$32="Base",'EV - Livianos'!E287,IF('Panel de Control'!$C$32=1,'EV - Livianos'!E529,IF('Panel de Control'!$C$32=2,'EV - Livianos'!E771,'EV - Livianos'!E1013)))</f>
        <v>0</v>
      </c>
      <c r="F1739" s="57">
        <f>+IF('Panel de Control'!$C$32="Base",'EV - Livianos'!F287,IF('Panel de Control'!$C$32=1,'EV - Livianos'!F529,IF('Panel de Control'!$C$32=2,'EV - Livianos'!F771,'EV - Livianos'!F1013)))</f>
        <v>0</v>
      </c>
      <c r="G1739" s="57">
        <f>+IF('Panel de Control'!$C$32="Base",'EV - Livianos'!G287,IF('Panel de Control'!$C$32=1,'EV - Livianos'!G529,IF('Panel de Control'!$C$32=2,'EV - Livianos'!G771,'EV - Livianos'!G1013)))</f>
        <v>0</v>
      </c>
      <c r="H1739" s="57">
        <f>+IF('Panel de Control'!$C$32="Base",'EV - Livianos'!H287,IF('Panel de Control'!$C$32=1,'EV - Livianos'!H529,IF('Panel de Control'!$C$32=2,'EV - Livianos'!H771,'EV - Livianos'!H1013)))</f>
        <v>0</v>
      </c>
      <c r="I1739" s="57">
        <f>+IF('Panel de Control'!$C$32="Base",'EV - Livianos'!I287,IF('Panel de Control'!$C$32=1,'EV - Livianos'!I529,IF('Panel de Control'!$C$32=2,'EV - Livianos'!I771,'EV - Livianos'!I1013)))</f>
        <v>0</v>
      </c>
      <c r="J1739" s="57">
        <f>+IF('Panel de Control'!$C$32="Base",'EV - Livianos'!J287,IF('Panel de Control'!$C$32=1,'EV - Livianos'!J529,IF('Panel de Control'!$C$32=2,'EV - Livianos'!J771,'EV - Livianos'!J1013)))</f>
        <v>0</v>
      </c>
      <c r="K1739" s="57">
        <f>+IF('Panel de Control'!$C$32="Base",'EV - Livianos'!K287,IF('Panel de Control'!$C$32=1,'EV - Livianos'!K529,IF('Panel de Control'!$C$32=2,'EV - Livianos'!K771,'EV - Livianos'!K1013)))</f>
        <v>0</v>
      </c>
      <c r="L1739" s="57">
        <f>+IF('Panel de Control'!$C$32="Base",'EV - Livianos'!L287,IF('Panel de Control'!$C$32=1,'EV - Livianos'!L529,IF('Panel de Control'!$C$32=2,'EV - Livianos'!L771,'EV - Livianos'!L1013)))</f>
        <v>0</v>
      </c>
      <c r="M1739" s="57">
        <f>+IF('Panel de Control'!$C$32="Base",'EV - Livianos'!M287,IF('Panel de Control'!$C$32=1,'EV - Livianos'!M529,IF('Panel de Control'!$C$32=2,'EV - Livianos'!M771,'EV - Livianos'!M1013)))</f>
        <v>0</v>
      </c>
      <c r="N1739" s="57">
        <f>+IF('Panel de Control'!$C$32="Base",'EV - Livianos'!N287,IF('Panel de Control'!$C$32=1,'EV - Livianos'!N529,IF('Panel de Control'!$C$32=2,'EV - Livianos'!N771,'EV - Livianos'!N1013)))</f>
        <v>0</v>
      </c>
      <c r="O1739" s="57">
        <f>+IF('Panel de Control'!$C$32="Base",'EV - Livianos'!O287,IF('Panel de Control'!$C$32=1,'EV - Livianos'!O529,IF('Panel de Control'!$C$32=2,'EV - Livianos'!O771,'EV - Livianos'!O1013)))</f>
        <v>0</v>
      </c>
      <c r="P1739" s="57">
        <f>+IF('Panel de Control'!$C$32="Base",'EV - Livianos'!P287,IF('Panel de Control'!$C$32=1,'EV - Livianos'!P529,IF('Panel de Control'!$C$32=2,'EV - Livianos'!P771,'EV - Livianos'!P1013)))</f>
        <v>0</v>
      </c>
      <c r="Q1739" s="57">
        <f>+IF('Panel de Control'!$C$32="Base",'EV - Livianos'!Q287,IF('Panel de Control'!$C$32=1,'EV - Livianos'!Q529,IF('Panel de Control'!$C$32=2,'EV - Livianos'!Q771,'EV - Livianos'!Q1013)))</f>
        <v>0</v>
      </c>
      <c r="R1739" s="57">
        <f>+IF('Panel de Control'!$C$32="Base",'EV - Livianos'!R287,IF('Panel de Control'!$C$32=1,'EV - Livianos'!R529,IF('Panel de Control'!$C$32=2,'EV - Livianos'!R771,'EV - Livianos'!R1013)))</f>
        <v>0</v>
      </c>
      <c r="S1739" s="57">
        <f>+IF('Panel de Control'!$C$32="Base",'EV - Livianos'!S287,IF('Panel de Control'!$C$32=1,'EV - Livianos'!S529,IF('Panel de Control'!$C$32=2,'EV - Livianos'!S771,'EV - Livianos'!S1013)))</f>
        <v>0</v>
      </c>
      <c r="T1739" s="57">
        <f>+IF('Panel de Control'!$C$32="Base",'EV - Livianos'!T287,IF('Panel de Control'!$C$32=1,'EV - Livianos'!T529,IF('Panel de Control'!$C$32=2,'EV - Livianos'!T771,'EV - Livianos'!T1013)))</f>
        <v>0</v>
      </c>
      <c r="U1739" s="57">
        <f>+IF('Panel de Control'!$C$32="Base",'EV - Livianos'!U287,IF('Panel de Control'!$C$32=1,'EV - Livianos'!U529,IF('Panel de Control'!$C$32=2,'EV - Livianos'!U771,'EV - Livianos'!U1013)))</f>
        <v>0</v>
      </c>
      <c r="V1739" s="57">
        <f>+IF('Panel de Control'!$C$32="Base",'EV - Livianos'!V287,IF('Panel de Control'!$C$32=1,'EV - Livianos'!V529,IF('Panel de Control'!$C$32=2,'EV - Livianos'!V771,'EV - Livianos'!V1013)))</f>
        <v>0</v>
      </c>
      <c r="W1739" s="57">
        <f>+IF('Panel de Control'!$C$32="Base",'EV - Livianos'!W287,IF('Panel de Control'!$C$32=1,'EV - Livianos'!W529,IF('Panel de Control'!$C$32=2,'EV - Livianos'!W771,'EV - Livianos'!W1013)))</f>
        <v>0</v>
      </c>
      <c r="X1739" s="57">
        <f>+IF('Panel de Control'!$C$32="Base",'EV - Livianos'!X287,IF('Panel de Control'!$C$32=1,'EV - Livianos'!X529,IF('Panel de Control'!$C$32=2,'EV - Livianos'!X771,'EV - Livianos'!X1013)))</f>
        <v>0</v>
      </c>
      <c r="Y1739" s="57">
        <f>+IF('Panel de Control'!$C$32="Base",'EV - Livianos'!Y287,IF('Panel de Control'!$C$32=1,'EV - Livianos'!Y529,IF('Panel de Control'!$C$32=2,'EV - Livianos'!Y771,'EV - Livianos'!Y1013)))</f>
        <v>0</v>
      </c>
      <c r="Z1739" s="57">
        <f>+IF('Panel de Control'!$C$32="Base",'EV - Livianos'!Z287,IF('Panel de Control'!$C$32=1,'EV - Livianos'!Z529,IF('Panel de Control'!$C$32=2,'EV - Livianos'!Z771,'EV - Livianos'!Z1013)))</f>
        <v>0</v>
      </c>
      <c r="AA1739" s="57">
        <f>+IF('Panel de Control'!$C$32="Base",'EV - Livianos'!AA287,IF('Panel de Control'!$C$32=1,'EV - Livianos'!AA529,IF('Panel de Control'!$C$32=2,'EV - Livianos'!AA771,'EV - Livianos'!AA1013)))</f>
        <v>0</v>
      </c>
      <c r="AB1739" s="57">
        <f>+IF('Panel de Control'!$C$32="Base",'EV - Livianos'!AB287,IF('Panel de Control'!$C$32=1,'EV - Livianos'!AB529,IF('Panel de Control'!$C$32=2,'EV - Livianos'!AB771,'EV - Livianos'!AB1013)))</f>
        <v>0</v>
      </c>
      <c r="AC1739" s="57">
        <f>+IF('Panel de Control'!$C$32="Base",'EV - Livianos'!AC287,IF('Panel de Control'!$C$32=1,'EV - Livianos'!AC529,IF('Panel de Control'!$C$32=2,'EV - Livianos'!AC771,'EV - Livianos'!AC1013)))</f>
        <v>0</v>
      </c>
      <c r="AD1739" s="57">
        <f>+IF('Panel de Control'!$C$32="Base",'EV - Livianos'!AD287,IF('Panel de Control'!$C$32=1,'EV - Livianos'!AD529,IF('Panel de Control'!$C$32=2,'EV - Livianos'!AD771,'EV - Livianos'!AD1013)))</f>
        <v>0</v>
      </c>
      <c r="AE1739" s="57">
        <f>+IF('Panel de Control'!$C$32="Base",'EV - Livianos'!AE287,IF('Panel de Control'!$C$32=1,'EV - Livianos'!AE529,IF('Panel de Control'!$C$32=2,'EV - Livianos'!AE771,'EV - Livianos'!AE1013)))</f>
        <v>0</v>
      </c>
      <c r="AF1739" s="57">
        <f>+IF('Panel de Control'!$C$32="Base",'EV - Livianos'!AF287,IF('Panel de Control'!$C$32=1,'EV - Livianos'!AF529,IF('Panel de Control'!$C$32=2,'EV - Livianos'!AF771,'EV - Livianos'!AF1013)))</f>
        <v>0</v>
      </c>
      <c r="AG1739" s="57">
        <f>+IF('Panel de Control'!$C$32="Base",'EV - Livianos'!AG287,IF('Panel de Control'!$C$32=1,'EV - Livianos'!AG529,IF('Panel de Control'!$C$32=2,'EV - Livianos'!AG771,'EV - Livianos'!AG1013)))</f>
        <v>0</v>
      </c>
      <c r="AH1739" s="57">
        <f>+IF('Panel de Control'!$C$32="Base",'EV - Livianos'!AH287,IF('Panel de Control'!$C$32=1,'EV - Livianos'!AH529,IF('Panel de Control'!$C$32=2,'EV - Livianos'!AH771,'EV - Livianos'!AH1013)))</f>
        <v>0</v>
      </c>
      <c r="AI1739" s="57">
        <f>+IF('Panel de Control'!$C$32="Base",'EV - Livianos'!AI287,IF('Panel de Control'!$C$32=1,'EV - Livianos'!AI529,IF('Panel de Control'!$C$32=2,'EV - Livianos'!AI771,'EV - Livianos'!AI1013)))</f>
        <v>0</v>
      </c>
      <c r="AJ1739" s="57">
        <f>+IF('Panel de Control'!$C$32="Base",'EV - Livianos'!AJ287,IF('Panel de Control'!$C$32=1,'EV - Livianos'!AJ529,IF('Panel de Control'!$C$32=2,'EV - Livianos'!AJ771,'EV - Livianos'!AJ1013)))</f>
        <v>0</v>
      </c>
      <c r="AK1739" s="57">
        <f>+IF('Panel de Control'!$C$32="Base",'EV - Livianos'!AK287,IF('Panel de Control'!$C$32=1,'EV - Livianos'!AK529,IF('Panel de Control'!$C$32=2,'EV - Livianos'!AK771,'EV - Livianos'!AK1013)))</f>
        <v>0</v>
      </c>
    </row>
    <row r="1740" spans="1:37" s="65" customFormat="1" ht="17.100000000000001" customHeight="1" x14ac:dyDescent="0.2">
      <c r="A1740" s="54" t="s">
        <v>270</v>
      </c>
      <c r="B1740" s="55" t="s">
        <v>110</v>
      </c>
      <c r="C1740" s="56" t="s">
        <v>242</v>
      </c>
      <c r="D1740" s="57">
        <f>+IF('Panel de Control'!$C$32="Base",'EV - Livianos'!D288,IF('Panel de Control'!$C$32=1,'EV - Livianos'!D530,IF('Panel de Control'!$C$32=2,'EV - Livianos'!D772,'EV - Livianos'!D1014)))</f>
        <v>0</v>
      </c>
      <c r="E1740" s="57">
        <f>+IF('Panel de Control'!$C$32="Base",'EV - Livianos'!E288,IF('Panel de Control'!$C$32=1,'EV - Livianos'!E530,IF('Panel de Control'!$C$32=2,'EV - Livianos'!E772,'EV - Livianos'!E1014)))</f>
        <v>0</v>
      </c>
      <c r="F1740" s="57">
        <f>+IF('Panel de Control'!$C$32="Base",'EV - Livianos'!F288,IF('Panel de Control'!$C$32=1,'EV - Livianos'!F530,IF('Panel de Control'!$C$32=2,'EV - Livianos'!F772,'EV - Livianos'!F1014)))</f>
        <v>0</v>
      </c>
      <c r="G1740" s="57">
        <f>+IF('Panel de Control'!$C$32="Base",'EV - Livianos'!G288,IF('Panel de Control'!$C$32=1,'EV - Livianos'!G530,IF('Panel de Control'!$C$32=2,'EV - Livianos'!G772,'EV - Livianos'!G1014)))</f>
        <v>0</v>
      </c>
      <c r="H1740" s="57">
        <f>+IF('Panel de Control'!$C$32="Base",'EV - Livianos'!H288,IF('Panel de Control'!$C$32=1,'EV - Livianos'!H530,IF('Panel de Control'!$C$32=2,'EV - Livianos'!H772,'EV - Livianos'!H1014)))</f>
        <v>0</v>
      </c>
      <c r="I1740" s="57">
        <f>+IF('Panel de Control'!$C$32="Base",'EV - Livianos'!I288,IF('Panel de Control'!$C$32=1,'EV - Livianos'!I530,IF('Panel de Control'!$C$32=2,'EV - Livianos'!I772,'EV - Livianos'!I1014)))</f>
        <v>0</v>
      </c>
      <c r="J1740" s="57">
        <f>+IF('Panel de Control'!$C$32="Base",'EV - Livianos'!J288,IF('Panel de Control'!$C$32=1,'EV - Livianos'!J530,IF('Panel de Control'!$C$32=2,'EV - Livianos'!J772,'EV - Livianos'!J1014)))</f>
        <v>0</v>
      </c>
      <c r="K1740" s="57">
        <f>+IF('Panel de Control'!$C$32="Base",'EV - Livianos'!K288,IF('Panel de Control'!$C$32=1,'EV - Livianos'!K530,IF('Panel de Control'!$C$32=2,'EV - Livianos'!K772,'EV - Livianos'!K1014)))</f>
        <v>0</v>
      </c>
      <c r="L1740" s="57">
        <f>+IF('Panel de Control'!$C$32="Base",'EV - Livianos'!L288,IF('Panel de Control'!$C$32=1,'EV - Livianos'!L530,IF('Panel de Control'!$C$32=2,'EV - Livianos'!L772,'EV - Livianos'!L1014)))</f>
        <v>0</v>
      </c>
      <c r="M1740" s="57">
        <f>+IF('Panel de Control'!$C$32="Base",'EV - Livianos'!M288,IF('Panel de Control'!$C$32=1,'EV - Livianos'!M530,IF('Panel de Control'!$C$32=2,'EV - Livianos'!M772,'EV - Livianos'!M1014)))</f>
        <v>0</v>
      </c>
      <c r="N1740" s="57">
        <f>+IF('Panel de Control'!$C$32="Base",'EV - Livianos'!N288,IF('Panel de Control'!$C$32=1,'EV - Livianos'!N530,IF('Panel de Control'!$C$32=2,'EV - Livianos'!N772,'EV - Livianos'!N1014)))</f>
        <v>0</v>
      </c>
      <c r="O1740" s="57">
        <f>+IF('Panel de Control'!$C$32="Base",'EV - Livianos'!O288,IF('Panel de Control'!$C$32=1,'EV - Livianos'!O530,IF('Panel de Control'!$C$32=2,'EV - Livianos'!O772,'EV - Livianos'!O1014)))</f>
        <v>0</v>
      </c>
      <c r="P1740" s="57">
        <f>+IF('Panel de Control'!$C$32="Base",'EV - Livianos'!P288,IF('Panel de Control'!$C$32=1,'EV - Livianos'!P530,IF('Panel de Control'!$C$32=2,'EV - Livianos'!P772,'EV - Livianos'!P1014)))</f>
        <v>0</v>
      </c>
      <c r="Q1740" s="57">
        <f>+IF('Panel de Control'!$C$32="Base",'EV - Livianos'!Q288,IF('Panel de Control'!$C$32=1,'EV - Livianos'!Q530,IF('Panel de Control'!$C$32=2,'EV - Livianos'!Q772,'EV - Livianos'!Q1014)))</f>
        <v>0</v>
      </c>
      <c r="R1740" s="57">
        <f>+IF('Panel de Control'!$C$32="Base",'EV - Livianos'!R288,IF('Panel de Control'!$C$32=1,'EV - Livianos'!R530,IF('Panel de Control'!$C$32=2,'EV - Livianos'!R772,'EV - Livianos'!R1014)))</f>
        <v>0</v>
      </c>
      <c r="S1740" s="57">
        <f>+IF('Panel de Control'!$C$32="Base",'EV - Livianos'!S288,IF('Panel de Control'!$C$32=1,'EV - Livianos'!S530,IF('Panel de Control'!$C$32=2,'EV - Livianos'!S772,'EV - Livianos'!S1014)))</f>
        <v>0</v>
      </c>
      <c r="T1740" s="57">
        <f>+IF('Panel de Control'!$C$32="Base",'EV - Livianos'!T288,IF('Panel de Control'!$C$32=1,'EV - Livianos'!T530,IF('Panel de Control'!$C$32=2,'EV - Livianos'!T772,'EV - Livianos'!T1014)))</f>
        <v>0</v>
      </c>
      <c r="U1740" s="57">
        <f>+IF('Panel de Control'!$C$32="Base",'EV - Livianos'!U288,IF('Panel de Control'!$C$32=1,'EV - Livianos'!U530,IF('Panel de Control'!$C$32=2,'EV - Livianos'!U772,'EV - Livianos'!U1014)))</f>
        <v>0</v>
      </c>
      <c r="V1740" s="57">
        <f>+IF('Panel de Control'!$C$32="Base",'EV - Livianos'!V288,IF('Panel de Control'!$C$32=1,'EV - Livianos'!V530,IF('Panel de Control'!$C$32=2,'EV - Livianos'!V772,'EV - Livianos'!V1014)))</f>
        <v>0</v>
      </c>
      <c r="W1740" s="57">
        <f>+IF('Panel de Control'!$C$32="Base",'EV - Livianos'!W288,IF('Panel de Control'!$C$32=1,'EV - Livianos'!W530,IF('Panel de Control'!$C$32=2,'EV - Livianos'!W772,'EV - Livianos'!W1014)))</f>
        <v>0</v>
      </c>
      <c r="X1740" s="57">
        <f>+IF('Panel de Control'!$C$32="Base",'EV - Livianos'!X288,IF('Panel de Control'!$C$32=1,'EV - Livianos'!X530,IF('Panel de Control'!$C$32=2,'EV - Livianos'!X772,'EV - Livianos'!X1014)))</f>
        <v>0</v>
      </c>
      <c r="Y1740" s="57">
        <f>+IF('Panel de Control'!$C$32="Base",'EV - Livianos'!Y288,IF('Panel de Control'!$C$32=1,'EV - Livianos'!Y530,IF('Panel de Control'!$C$32=2,'EV - Livianos'!Y772,'EV - Livianos'!Y1014)))</f>
        <v>0</v>
      </c>
      <c r="Z1740" s="57">
        <f>+IF('Panel de Control'!$C$32="Base",'EV - Livianos'!Z288,IF('Panel de Control'!$C$32=1,'EV - Livianos'!Z530,IF('Panel de Control'!$C$32=2,'EV - Livianos'!Z772,'EV - Livianos'!Z1014)))</f>
        <v>0</v>
      </c>
      <c r="AA1740" s="57">
        <f>+IF('Panel de Control'!$C$32="Base",'EV - Livianos'!AA288,IF('Panel de Control'!$C$32=1,'EV - Livianos'!AA530,IF('Panel de Control'!$C$32=2,'EV - Livianos'!AA772,'EV - Livianos'!AA1014)))</f>
        <v>0</v>
      </c>
      <c r="AB1740" s="57">
        <f>+IF('Panel de Control'!$C$32="Base",'EV - Livianos'!AB288,IF('Panel de Control'!$C$32=1,'EV - Livianos'!AB530,IF('Panel de Control'!$C$32=2,'EV - Livianos'!AB772,'EV - Livianos'!AB1014)))</f>
        <v>0</v>
      </c>
      <c r="AC1740" s="57">
        <f>+IF('Panel de Control'!$C$32="Base",'EV - Livianos'!AC288,IF('Panel de Control'!$C$32=1,'EV - Livianos'!AC530,IF('Panel de Control'!$C$32=2,'EV - Livianos'!AC772,'EV - Livianos'!AC1014)))</f>
        <v>0</v>
      </c>
      <c r="AD1740" s="57">
        <f>+IF('Panel de Control'!$C$32="Base",'EV - Livianos'!AD288,IF('Panel de Control'!$C$32=1,'EV - Livianos'!AD530,IF('Panel de Control'!$C$32=2,'EV - Livianos'!AD772,'EV - Livianos'!AD1014)))</f>
        <v>0</v>
      </c>
      <c r="AE1740" s="57">
        <f>+IF('Panel de Control'!$C$32="Base",'EV - Livianos'!AE288,IF('Panel de Control'!$C$32=1,'EV - Livianos'!AE530,IF('Panel de Control'!$C$32=2,'EV - Livianos'!AE772,'EV - Livianos'!AE1014)))</f>
        <v>0</v>
      </c>
      <c r="AF1740" s="57">
        <f>+IF('Panel de Control'!$C$32="Base",'EV - Livianos'!AF288,IF('Panel de Control'!$C$32=1,'EV - Livianos'!AF530,IF('Panel de Control'!$C$32=2,'EV - Livianos'!AF772,'EV - Livianos'!AF1014)))</f>
        <v>0</v>
      </c>
      <c r="AG1740" s="57">
        <f>+IF('Panel de Control'!$C$32="Base",'EV - Livianos'!AG288,IF('Panel de Control'!$C$32=1,'EV - Livianos'!AG530,IF('Panel de Control'!$C$32=2,'EV - Livianos'!AG772,'EV - Livianos'!AG1014)))</f>
        <v>0</v>
      </c>
      <c r="AH1740" s="57">
        <f>+IF('Panel de Control'!$C$32="Base",'EV - Livianos'!AH288,IF('Panel de Control'!$C$32=1,'EV - Livianos'!AH530,IF('Panel de Control'!$C$32=2,'EV - Livianos'!AH772,'EV - Livianos'!AH1014)))</f>
        <v>0</v>
      </c>
      <c r="AI1740" s="57">
        <f>+IF('Panel de Control'!$C$32="Base",'EV - Livianos'!AI288,IF('Panel de Control'!$C$32=1,'EV - Livianos'!AI530,IF('Panel de Control'!$C$32=2,'EV - Livianos'!AI772,'EV - Livianos'!AI1014)))</f>
        <v>0</v>
      </c>
      <c r="AJ1740" s="57">
        <f>+IF('Panel de Control'!$C$32="Base",'EV - Livianos'!AJ288,IF('Panel de Control'!$C$32=1,'EV - Livianos'!AJ530,IF('Panel de Control'!$C$32=2,'EV - Livianos'!AJ772,'EV - Livianos'!AJ1014)))</f>
        <v>0</v>
      </c>
      <c r="AK1740" s="57">
        <f>+IF('Panel de Control'!$C$32="Base",'EV - Livianos'!AK288,IF('Panel de Control'!$C$32=1,'EV - Livianos'!AK530,IF('Panel de Control'!$C$32=2,'EV - Livianos'!AK772,'EV - Livianos'!AK1014)))</f>
        <v>0</v>
      </c>
    </row>
    <row r="1741" spans="1:37" s="65" customFormat="1" ht="17.100000000000001" customHeight="1" x14ac:dyDescent="0.2">
      <c r="A1741" s="54" t="s">
        <v>271</v>
      </c>
      <c r="B1741" s="55" t="s">
        <v>110</v>
      </c>
      <c r="C1741" s="56" t="s">
        <v>242</v>
      </c>
      <c r="D1741" s="57">
        <f>+IF('Panel de Control'!$C$32="Base",'EV - Livianos'!D289,IF('Panel de Control'!$C$32=1,'EV - Livianos'!D531,IF('Panel de Control'!$C$32=2,'EV - Livianos'!D773,'EV - Livianos'!D1015)))</f>
        <v>0</v>
      </c>
      <c r="E1741" s="57">
        <f>+IF('Panel de Control'!$C$32="Base",'EV - Livianos'!E289,IF('Panel de Control'!$C$32=1,'EV - Livianos'!E531,IF('Panel de Control'!$C$32=2,'EV - Livianos'!E773,'EV - Livianos'!E1015)))</f>
        <v>0</v>
      </c>
      <c r="F1741" s="57">
        <f>+IF('Panel de Control'!$C$32="Base",'EV - Livianos'!F289,IF('Panel de Control'!$C$32=1,'EV - Livianos'!F531,IF('Panel de Control'!$C$32=2,'EV - Livianos'!F773,'EV - Livianos'!F1015)))</f>
        <v>0</v>
      </c>
      <c r="G1741" s="57">
        <f>+IF('Panel de Control'!$C$32="Base",'EV - Livianos'!G289,IF('Panel de Control'!$C$32=1,'EV - Livianos'!G531,IF('Panel de Control'!$C$32=2,'EV - Livianos'!G773,'EV - Livianos'!G1015)))</f>
        <v>0</v>
      </c>
      <c r="H1741" s="57">
        <f>+IF('Panel de Control'!$C$32="Base",'EV - Livianos'!H289,IF('Panel de Control'!$C$32=1,'EV - Livianos'!H531,IF('Panel de Control'!$C$32=2,'EV - Livianos'!H773,'EV - Livianos'!H1015)))</f>
        <v>0</v>
      </c>
      <c r="I1741" s="57">
        <f>+IF('Panel de Control'!$C$32="Base",'EV - Livianos'!I289,IF('Panel de Control'!$C$32=1,'EV - Livianos'!I531,IF('Panel de Control'!$C$32=2,'EV - Livianos'!I773,'EV - Livianos'!I1015)))</f>
        <v>0</v>
      </c>
      <c r="J1741" s="57">
        <f>+IF('Panel de Control'!$C$32="Base",'EV - Livianos'!J289,IF('Panel de Control'!$C$32=1,'EV - Livianos'!J531,IF('Panel de Control'!$C$32=2,'EV - Livianos'!J773,'EV - Livianos'!J1015)))</f>
        <v>0</v>
      </c>
      <c r="K1741" s="57">
        <f>+IF('Panel de Control'!$C$32="Base",'EV - Livianos'!K289,IF('Panel de Control'!$C$32=1,'EV - Livianos'!K531,IF('Panel de Control'!$C$32=2,'EV - Livianos'!K773,'EV - Livianos'!K1015)))</f>
        <v>0</v>
      </c>
      <c r="L1741" s="57">
        <f>+IF('Panel de Control'!$C$32="Base",'EV - Livianos'!L289,IF('Panel de Control'!$C$32=1,'EV - Livianos'!L531,IF('Panel de Control'!$C$32=2,'EV - Livianos'!L773,'EV - Livianos'!L1015)))</f>
        <v>0</v>
      </c>
      <c r="M1741" s="57">
        <f>+IF('Panel de Control'!$C$32="Base",'EV - Livianos'!M289,IF('Panel de Control'!$C$32=1,'EV - Livianos'!M531,IF('Panel de Control'!$C$32=2,'EV - Livianos'!M773,'EV - Livianos'!M1015)))</f>
        <v>0</v>
      </c>
      <c r="N1741" s="57">
        <f>+IF('Panel de Control'!$C$32="Base",'EV - Livianos'!N289,IF('Panel de Control'!$C$32=1,'EV - Livianos'!N531,IF('Panel de Control'!$C$32=2,'EV - Livianos'!N773,'EV - Livianos'!N1015)))</f>
        <v>0</v>
      </c>
      <c r="O1741" s="57">
        <f>+IF('Panel de Control'!$C$32="Base",'EV - Livianos'!O289,IF('Panel de Control'!$C$32=1,'EV - Livianos'!O531,IF('Panel de Control'!$C$32=2,'EV - Livianos'!O773,'EV - Livianos'!O1015)))</f>
        <v>0</v>
      </c>
      <c r="P1741" s="57">
        <f>+IF('Panel de Control'!$C$32="Base",'EV - Livianos'!P289,IF('Panel de Control'!$C$32=1,'EV - Livianos'!P531,IF('Panel de Control'!$C$32=2,'EV - Livianos'!P773,'EV - Livianos'!P1015)))</f>
        <v>0</v>
      </c>
      <c r="Q1741" s="57">
        <f>+IF('Panel de Control'!$C$32="Base",'EV - Livianos'!Q289,IF('Panel de Control'!$C$32=1,'EV - Livianos'!Q531,IF('Panel de Control'!$C$32=2,'EV - Livianos'!Q773,'EV - Livianos'!Q1015)))</f>
        <v>0</v>
      </c>
      <c r="R1741" s="57">
        <f>+IF('Panel de Control'!$C$32="Base",'EV - Livianos'!R289,IF('Panel de Control'!$C$32=1,'EV - Livianos'!R531,IF('Panel de Control'!$C$32=2,'EV - Livianos'!R773,'EV - Livianos'!R1015)))</f>
        <v>0</v>
      </c>
      <c r="S1741" s="57">
        <f>+IF('Panel de Control'!$C$32="Base",'EV - Livianos'!S289,IF('Panel de Control'!$C$32=1,'EV - Livianos'!S531,IF('Panel de Control'!$C$32=2,'EV - Livianos'!S773,'EV - Livianos'!S1015)))</f>
        <v>0</v>
      </c>
      <c r="T1741" s="57">
        <f>+IF('Panel de Control'!$C$32="Base",'EV - Livianos'!T289,IF('Panel de Control'!$C$32=1,'EV - Livianos'!T531,IF('Panel de Control'!$C$32=2,'EV - Livianos'!T773,'EV - Livianos'!T1015)))</f>
        <v>0</v>
      </c>
      <c r="U1741" s="57">
        <f>+IF('Panel de Control'!$C$32="Base",'EV - Livianos'!U289,IF('Panel de Control'!$C$32=1,'EV - Livianos'!U531,IF('Panel de Control'!$C$32=2,'EV - Livianos'!U773,'EV - Livianos'!U1015)))</f>
        <v>0</v>
      </c>
      <c r="V1741" s="57">
        <f>+IF('Panel de Control'!$C$32="Base",'EV - Livianos'!V289,IF('Panel de Control'!$C$32=1,'EV - Livianos'!V531,IF('Panel de Control'!$C$32=2,'EV - Livianos'!V773,'EV - Livianos'!V1015)))</f>
        <v>0</v>
      </c>
      <c r="W1741" s="57">
        <f>+IF('Panel de Control'!$C$32="Base",'EV - Livianos'!W289,IF('Panel de Control'!$C$32=1,'EV - Livianos'!W531,IF('Panel de Control'!$C$32=2,'EV - Livianos'!W773,'EV - Livianos'!W1015)))</f>
        <v>0</v>
      </c>
      <c r="X1741" s="57">
        <f>+IF('Panel de Control'!$C$32="Base",'EV - Livianos'!X289,IF('Panel de Control'!$C$32=1,'EV - Livianos'!X531,IF('Panel de Control'!$C$32=2,'EV - Livianos'!X773,'EV - Livianos'!X1015)))</f>
        <v>0</v>
      </c>
      <c r="Y1741" s="57">
        <f>+IF('Panel de Control'!$C$32="Base",'EV - Livianos'!Y289,IF('Panel de Control'!$C$32=1,'EV - Livianos'!Y531,IF('Panel de Control'!$C$32=2,'EV - Livianos'!Y773,'EV - Livianos'!Y1015)))</f>
        <v>0</v>
      </c>
      <c r="Z1741" s="57">
        <f>+IF('Panel de Control'!$C$32="Base",'EV - Livianos'!Z289,IF('Panel de Control'!$C$32=1,'EV - Livianos'!Z531,IF('Panel de Control'!$C$32=2,'EV - Livianos'!Z773,'EV - Livianos'!Z1015)))</f>
        <v>0</v>
      </c>
      <c r="AA1741" s="57">
        <f>+IF('Panel de Control'!$C$32="Base",'EV - Livianos'!AA289,IF('Panel de Control'!$C$32=1,'EV - Livianos'!AA531,IF('Panel de Control'!$C$32=2,'EV - Livianos'!AA773,'EV - Livianos'!AA1015)))</f>
        <v>0</v>
      </c>
      <c r="AB1741" s="57">
        <f>+IF('Panel de Control'!$C$32="Base",'EV - Livianos'!AB289,IF('Panel de Control'!$C$32=1,'EV - Livianos'!AB531,IF('Panel de Control'!$C$32=2,'EV - Livianos'!AB773,'EV - Livianos'!AB1015)))</f>
        <v>0</v>
      </c>
      <c r="AC1741" s="57">
        <f>+IF('Panel de Control'!$C$32="Base",'EV - Livianos'!AC289,IF('Panel de Control'!$C$32=1,'EV - Livianos'!AC531,IF('Panel de Control'!$C$32=2,'EV - Livianos'!AC773,'EV - Livianos'!AC1015)))</f>
        <v>0</v>
      </c>
      <c r="AD1741" s="57">
        <f>+IF('Panel de Control'!$C$32="Base",'EV - Livianos'!AD289,IF('Panel de Control'!$C$32=1,'EV - Livianos'!AD531,IF('Panel de Control'!$C$32=2,'EV - Livianos'!AD773,'EV - Livianos'!AD1015)))</f>
        <v>0</v>
      </c>
      <c r="AE1741" s="57">
        <f>+IF('Panel de Control'!$C$32="Base",'EV - Livianos'!AE289,IF('Panel de Control'!$C$32=1,'EV - Livianos'!AE531,IF('Panel de Control'!$C$32=2,'EV - Livianos'!AE773,'EV - Livianos'!AE1015)))</f>
        <v>0</v>
      </c>
      <c r="AF1741" s="57">
        <f>+IF('Panel de Control'!$C$32="Base",'EV - Livianos'!AF289,IF('Panel de Control'!$C$32=1,'EV - Livianos'!AF531,IF('Panel de Control'!$C$32=2,'EV - Livianos'!AF773,'EV - Livianos'!AF1015)))</f>
        <v>0</v>
      </c>
      <c r="AG1741" s="57">
        <f>+IF('Panel de Control'!$C$32="Base",'EV - Livianos'!AG289,IF('Panel de Control'!$C$32=1,'EV - Livianos'!AG531,IF('Panel de Control'!$C$32=2,'EV - Livianos'!AG773,'EV - Livianos'!AG1015)))</f>
        <v>0</v>
      </c>
      <c r="AH1741" s="57">
        <f>+IF('Panel de Control'!$C$32="Base",'EV - Livianos'!AH289,IF('Panel de Control'!$C$32=1,'EV - Livianos'!AH531,IF('Panel de Control'!$C$32=2,'EV - Livianos'!AH773,'EV - Livianos'!AH1015)))</f>
        <v>0</v>
      </c>
      <c r="AI1741" s="57">
        <f>+IF('Panel de Control'!$C$32="Base",'EV - Livianos'!AI289,IF('Panel de Control'!$C$32=1,'EV - Livianos'!AI531,IF('Panel de Control'!$C$32=2,'EV - Livianos'!AI773,'EV - Livianos'!AI1015)))</f>
        <v>0</v>
      </c>
      <c r="AJ1741" s="57">
        <f>+IF('Panel de Control'!$C$32="Base",'EV - Livianos'!AJ289,IF('Panel de Control'!$C$32=1,'EV - Livianos'!AJ531,IF('Panel de Control'!$C$32=2,'EV - Livianos'!AJ773,'EV - Livianos'!AJ1015)))</f>
        <v>0</v>
      </c>
      <c r="AK1741" s="57">
        <f>+IF('Panel de Control'!$C$32="Base",'EV - Livianos'!AK289,IF('Panel de Control'!$C$32=1,'EV - Livianos'!AK531,IF('Panel de Control'!$C$32=2,'EV - Livianos'!AK773,'EV - Livianos'!AK1015)))</f>
        <v>0</v>
      </c>
    </row>
    <row r="1742" spans="1:37" s="65" customFormat="1" ht="17.100000000000001" customHeight="1" x14ac:dyDescent="0.2">
      <c r="A1742" s="54" t="s">
        <v>272</v>
      </c>
      <c r="B1742" s="55" t="s">
        <v>110</v>
      </c>
      <c r="C1742" s="56" t="s">
        <v>242</v>
      </c>
      <c r="D1742" s="57">
        <f>+IF('Panel de Control'!$C$32="Base",'EV - Livianos'!D290,IF('Panel de Control'!$C$32=1,'EV - Livianos'!D532,IF('Panel de Control'!$C$32=2,'EV - Livianos'!D774,'EV - Livianos'!D1016)))</f>
        <v>0</v>
      </c>
      <c r="E1742" s="57">
        <f>+IF('Panel de Control'!$C$32="Base",'EV - Livianos'!E290,IF('Panel de Control'!$C$32=1,'EV - Livianos'!E532,IF('Panel de Control'!$C$32=2,'EV - Livianos'!E774,'EV - Livianos'!E1016)))</f>
        <v>0</v>
      </c>
      <c r="F1742" s="57">
        <f>+IF('Panel de Control'!$C$32="Base",'EV - Livianos'!F290,IF('Panel de Control'!$C$32=1,'EV - Livianos'!F532,IF('Panel de Control'!$C$32=2,'EV - Livianos'!F774,'EV - Livianos'!F1016)))</f>
        <v>0</v>
      </c>
      <c r="G1742" s="57">
        <f>+IF('Panel de Control'!$C$32="Base",'EV - Livianos'!G290,IF('Panel de Control'!$C$32=1,'EV - Livianos'!G532,IF('Panel de Control'!$C$32=2,'EV - Livianos'!G774,'EV - Livianos'!G1016)))</f>
        <v>0</v>
      </c>
      <c r="H1742" s="57">
        <f>+IF('Panel de Control'!$C$32="Base",'EV - Livianos'!H290,IF('Panel de Control'!$C$32=1,'EV - Livianos'!H532,IF('Panel de Control'!$C$32=2,'EV - Livianos'!H774,'EV - Livianos'!H1016)))</f>
        <v>0</v>
      </c>
      <c r="I1742" s="57">
        <f>+IF('Panel de Control'!$C$32="Base",'EV - Livianos'!I290,IF('Panel de Control'!$C$32=1,'EV - Livianos'!I532,IF('Panel de Control'!$C$32=2,'EV - Livianos'!I774,'EV - Livianos'!I1016)))</f>
        <v>0</v>
      </c>
      <c r="J1742" s="57">
        <f>+IF('Panel de Control'!$C$32="Base",'EV - Livianos'!J290,IF('Panel de Control'!$C$32=1,'EV - Livianos'!J532,IF('Panel de Control'!$C$32=2,'EV - Livianos'!J774,'EV - Livianos'!J1016)))</f>
        <v>0</v>
      </c>
      <c r="K1742" s="57">
        <f>+IF('Panel de Control'!$C$32="Base",'EV - Livianos'!K290,IF('Panel de Control'!$C$32=1,'EV - Livianos'!K532,IF('Panel de Control'!$C$32=2,'EV - Livianos'!K774,'EV - Livianos'!K1016)))</f>
        <v>0</v>
      </c>
      <c r="L1742" s="57">
        <f>+IF('Panel de Control'!$C$32="Base",'EV - Livianos'!L290,IF('Panel de Control'!$C$32=1,'EV - Livianos'!L532,IF('Panel de Control'!$C$32=2,'EV - Livianos'!L774,'EV - Livianos'!L1016)))</f>
        <v>0</v>
      </c>
      <c r="M1742" s="57">
        <f>+IF('Panel de Control'!$C$32="Base",'EV - Livianos'!M290,IF('Panel de Control'!$C$32=1,'EV - Livianos'!M532,IF('Panel de Control'!$C$32=2,'EV - Livianos'!M774,'EV - Livianos'!M1016)))</f>
        <v>0</v>
      </c>
      <c r="N1742" s="57">
        <f>+IF('Panel de Control'!$C$32="Base",'EV - Livianos'!N290,IF('Panel de Control'!$C$32=1,'EV - Livianos'!N532,IF('Panel de Control'!$C$32=2,'EV - Livianos'!N774,'EV - Livianos'!N1016)))</f>
        <v>0</v>
      </c>
      <c r="O1742" s="57">
        <f>+IF('Panel de Control'!$C$32="Base",'EV - Livianos'!O290,IF('Panel de Control'!$C$32=1,'EV - Livianos'!O532,IF('Panel de Control'!$C$32=2,'EV - Livianos'!O774,'EV - Livianos'!O1016)))</f>
        <v>0</v>
      </c>
      <c r="P1742" s="57">
        <f>+IF('Panel de Control'!$C$32="Base",'EV - Livianos'!P290,IF('Panel de Control'!$C$32=1,'EV - Livianos'!P532,IF('Panel de Control'!$C$32=2,'EV - Livianos'!P774,'EV - Livianos'!P1016)))</f>
        <v>0</v>
      </c>
      <c r="Q1742" s="57">
        <f>+IF('Panel de Control'!$C$32="Base",'EV - Livianos'!Q290,IF('Panel de Control'!$C$32=1,'EV - Livianos'!Q532,IF('Panel de Control'!$C$32=2,'EV - Livianos'!Q774,'EV - Livianos'!Q1016)))</f>
        <v>0</v>
      </c>
      <c r="R1742" s="57">
        <f>+IF('Panel de Control'!$C$32="Base",'EV - Livianos'!R290,IF('Panel de Control'!$C$32=1,'EV - Livianos'!R532,IF('Panel de Control'!$C$32=2,'EV - Livianos'!R774,'EV - Livianos'!R1016)))</f>
        <v>0</v>
      </c>
      <c r="S1742" s="57">
        <f>+IF('Panel de Control'!$C$32="Base",'EV - Livianos'!S290,IF('Panel de Control'!$C$32=1,'EV - Livianos'!S532,IF('Panel de Control'!$C$32=2,'EV - Livianos'!S774,'EV - Livianos'!S1016)))</f>
        <v>0</v>
      </c>
      <c r="T1742" s="57">
        <f>+IF('Panel de Control'!$C$32="Base",'EV - Livianos'!T290,IF('Panel de Control'!$C$32=1,'EV - Livianos'!T532,IF('Panel de Control'!$C$32=2,'EV - Livianos'!T774,'EV - Livianos'!T1016)))</f>
        <v>0</v>
      </c>
      <c r="U1742" s="57">
        <f>+IF('Panel de Control'!$C$32="Base",'EV - Livianos'!U290,IF('Panel de Control'!$C$32=1,'EV - Livianos'!U532,IF('Panel de Control'!$C$32=2,'EV - Livianos'!U774,'EV - Livianos'!U1016)))</f>
        <v>0</v>
      </c>
      <c r="V1742" s="57">
        <f>+IF('Panel de Control'!$C$32="Base",'EV - Livianos'!V290,IF('Panel de Control'!$C$32=1,'EV - Livianos'!V532,IF('Panel de Control'!$C$32=2,'EV - Livianos'!V774,'EV - Livianos'!V1016)))</f>
        <v>0</v>
      </c>
      <c r="W1742" s="57">
        <f>+IF('Panel de Control'!$C$32="Base",'EV - Livianos'!W290,IF('Panel de Control'!$C$32=1,'EV - Livianos'!W532,IF('Panel de Control'!$C$32=2,'EV - Livianos'!W774,'EV - Livianos'!W1016)))</f>
        <v>0</v>
      </c>
      <c r="X1742" s="57">
        <f>+IF('Panel de Control'!$C$32="Base",'EV - Livianos'!X290,IF('Panel de Control'!$C$32=1,'EV - Livianos'!X532,IF('Panel de Control'!$C$32=2,'EV - Livianos'!X774,'EV - Livianos'!X1016)))</f>
        <v>0</v>
      </c>
      <c r="Y1742" s="57">
        <f>+IF('Panel de Control'!$C$32="Base",'EV - Livianos'!Y290,IF('Panel de Control'!$C$32=1,'EV - Livianos'!Y532,IF('Panel de Control'!$C$32=2,'EV - Livianos'!Y774,'EV - Livianos'!Y1016)))</f>
        <v>0</v>
      </c>
      <c r="Z1742" s="57">
        <f>+IF('Panel de Control'!$C$32="Base",'EV - Livianos'!Z290,IF('Panel de Control'!$C$32=1,'EV - Livianos'!Z532,IF('Panel de Control'!$C$32=2,'EV - Livianos'!Z774,'EV - Livianos'!Z1016)))</f>
        <v>0</v>
      </c>
      <c r="AA1742" s="57">
        <f>+IF('Panel de Control'!$C$32="Base",'EV - Livianos'!AA290,IF('Panel de Control'!$C$32=1,'EV - Livianos'!AA532,IF('Panel de Control'!$C$32=2,'EV - Livianos'!AA774,'EV - Livianos'!AA1016)))</f>
        <v>0</v>
      </c>
      <c r="AB1742" s="57">
        <f>+IF('Panel de Control'!$C$32="Base",'EV - Livianos'!AB290,IF('Panel de Control'!$C$32=1,'EV - Livianos'!AB532,IF('Panel de Control'!$C$32=2,'EV - Livianos'!AB774,'EV - Livianos'!AB1016)))</f>
        <v>0</v>
      </c>
      <c r="AC1742" s="57">
        <f>+IF('Panel de Control'!$C$32="Base",'EV - Livianos'!AC290,IF('Panel de Control'!$C$32=1,'EV - Livianos'!AC532,IF('Panel de Control'!$C$32=2,'EV - Livianos'!AC774,'EV - Livianos'!AC1016)))</f>
        <v>0</v>
      </c>
      <c r="AD1742" s="57">
        <f>+IF('Panel de Control'!$C$32="Base",'EV - Livianos'!AD290,IF('Panel de Control'!$C$32=1,'EV - Livianos'!AD532,IF('Panel de Control'!$C$32=2,'EV - Livianos'!AD774,'EV - Livianos'!AD1016)))</f>
        <v>0</v>
      </c>
      <c r="AE1742" s="57">
        <f>+IF('Panel de Control'!$C$32="Base",'EV - Livianos'!AE290,IF('Panel de Control'!$C$32=1,'EV - Livianos'!AE532,IF('Panel de Control'!$C$32=2,'EV - Livianos'!AE774,'EV - Livianos'!AE1016)))</f>
        <v>0</v>
      </c>
      <c r="AF1742" s="57">
        <f>+IF('Panel de Control'!$C$32="Base",'EV - Livianos'!AF290,IF('Panel de Control'!$C$32=1,'EV - Livianos'!AF532,IF('Panel de Control'!$C$32=2,'EV - Livianos'!AF774,'EV - Livianos'!AF1016)))</f>
        <v>0</v>
      </c>
      <c r="AG1742" s="57">
        <f>+IF('Panel de Control'!$C$32="Base",'EV - Livianos'!AG290,IF('Panel de Control'!$C$32=1,'EV - Livianos'!AG532,IF('Panel de Control'!$C$32=2,'EV - Livianos'!AG774,'EV - Livianos'!AG1016)))</f>
        <v>0</v>
      </c>
      <c r="AH1742" s="57">
        <f>+IF('Panel de Control'!$C$32="Base",'EV - Livianos'!AH290,IF('Panel de Control'!$C$32=1,'EV - Livianos'!AH532,IF('Panel de Control'!$C$32=2,'EV - Livianos'!AH774,'EV - Livianos'!AH1016)))</f>
        <v>0</v>
      </c>
      <c r="AI1742" s="57">
        <f>+IF('Panel de Control'!$C$32="Base",'EV - Livianos'!AI290,IF('Panel de Control'!$C$32=1,'EV - Livianos'!AI532,IF('Panel de Control'!$C$32=2,'EV - Livianos'!AI774,'EV - Livianos'!AI1016)))</f>
        <v>0</v>
      </c>
      <c r="AJ1742" s="57">
        <f>+IF('Panel de Control'!$C$32="Base",'EV - Livianos'!AJ290,IF('Panel de Control'!$C$32=1,'EV - Livianos'!AJ532,IF('Panel de Control'!$C$32=2,'EV - Livianos'!AJ774,'EV - Livianos'!AJ1016)))</f>
        <v>0</v>
      </c>
      <c r="AK1742" s="57">
        <f>+IF('Panel de Control'!$C$32="Base",'EV - Livianos'!AK290,IF('Panel de Control'!$C$32=1,'EV - Livianos'!AK532,IF('Panel de Control'!$C$32=2,'EV - Livianos'!AK774,'EV - Livianos'!AK1016)))</f>
        <v>0</v>
      </c>
    </row>
    <row r="1743" spans="1:37" s="65" customFormat="1" ht="17.100000000000001" customHeight="1" x14ac:dyDescent="0.2">
      <c r="A1743" s="54" t="s">
        <v>197</v>
      </c>
      <c r="B1743" s="55" t="s">
        <v>110</v>
      </c>
      <c r="C1743" s="56" t="s">
        <v>242</v>
      </c>
      <c r="D1743" s="57">
        <f>+IF('Panel de Control'!$C$32="Base",'EV - Livianos'!D291,IF('Panel de Control'!$C$32=1,'EV - Livianos'!D533,IF('Panel de Control'!$C$32=2,'EV - Livianos'!D775,'EV - Livianos'!D1017)))</f>
        <v>0</v>
      </c>
      <c r="E1743" s="57">
        <f>+IF('Panel de Control'!$C$32="Base",'EV - Livianos'!E291,IF('Panel de Control'!$C$32=1,'EV - Livianos'!E533,IF('Panel de Control'!$C$32=2,'EV - Livianos'!E775,'EV - Livianos'!E1017)))</f>
        <v>0</v>
      </c>
      <c r="F1743" s="57">
        <f>+IF('Panel de Control'!$C$32="Base",'EV - Livianos'!F291,IF('Panel de Control'!$C$32=1,'EV - Livianos'!F533,IF('Panel de Control'!$C$32=2,'EV - Livianos'!F775,'EV - Livianos'!F1017)))</f>
        <v>0</v>
      </c>
      <c r="G1743" s="57">
        <f>+IF('Panel de Control'!$C$32="Base",'EV - Livianos'!G291,IF('Panel de Control'!$C$32=1,'EV - Livianos'!G533,IF('Panel de Control'!$C$32=2,'EV - Livianos'!G775,'EV - Livianos'!G1017)))</f>
        <v>0</v>
      </c>
      <c r="H1743" s="57">
        <f>+IF('Panel de Control'!$C$32="Base",'EV - Livianos'!H291,IF('Panel de Control'!$C$32=1,'EV - Livianos'!H533,IF('Panel de Control'!$C$32=2,'EV - Livianos'!H775,'EV - Livianos'!H1017)))</f>
        <v>4.703922678044693E-11</v>
      </c>
      <c r="I1743" s="57">
        <f>+IF('Panel de Control'!$C$32="Base",'EV - Livianos'!I291,IF('Panel de Control'!$C$32=1,'EV - Livianos'!I533,IF('Panel de Control'!$C$32=2,'EV - Livianos'!I775,'EV - Livianos'!I1017)))</f>
        <v>2.3529798208859046E-10</v>
      </c>
      <c r="J1743" s="57">
        <f>+IF('Panel de Control'!$C$32="Base",'EV - Livianos'!J291,IF('Panel de Control'!$C$32=1,'EV - Livianos'!J533,IF('Panel de Control'!$C$32=2,'EV - Livianos'!J775,'EV - Livianos'!J1017)))</f>
        <v>1.3855039554995623E-9</v>
      </c>
      <c r="K1743" s="57">
        <f>+IF('Panel de Control'!$C$32="Base",'EV - Livianos'!K291,IF('Panel de Control'!$C$32=1,'EV - Livianos'!K533,IF('Panel de Control'!$C$32=2,'EV - Livianos'!K775,'EV - Livianos'!K1017)))</f>
        <v>5.0387715892870479E-9</v>
      </c>
      <c r="L1743" s="57">
        <f>+IF('Panel de Control'!$C$32="Base",'EV - Livianos'!L291,IF('Panel de Control'!$C$32=1,'EV - Livianos'!L533,IF('Panel de Control'!$C$32=2,'EV - Livianos'!L775,'EV - Livianos'!L1017)))</f>
        <v>1.3378223084251751E-8</v>
      </c>
      <c r="M1743" s="57">
        <f>+IF('Panel de Control'!$C$32="Base",'EV - Livianos'!M291,IF('Panel de Control'!$C$32=1,'EV - Livianos'!M533,IF('Panel de Control'!$C$32=2,'EV - Livianos'!M775,'EV - Livianos'!M1017)))</f>
        <v>3.2310676872007793E-8</v>
      </c>
      <c r="N1743" s="57">
        <f>+IF('Panel de Control'!$C$32="Base",'EV - Livianos'!N291,IF('Panel de Control'!$C$32=1,'EV - Livianos'!N533,IF('Panel de Control'!$C$32=2,'EV - Livianos'!N775,'EV - Livianos'!N1017)))</f>
        <v>6.850813466482453E-8</v>
      </c>
      <c r="O1743" s="57">
        <f>+IF('Panel de Control'!$C$32="Base",'EV - Livianos'!O291,IF('Panel de Control'!$C$32=1,'EV - Livianos'!O533,IF('Panel de Control'!$C$32=2,'EV - Livianos'!O775,'EV - Livianos'!O1017)))</f>
        <v>1.3811641759002486E-7</v>
      </c>
      <c r="P1743" s="57">
        <f>+IF('Panel de Control'!$C$32="Base",'EV - Livianos'!P291,IF('Panel de Control'!$C$32=1,'EV - Livianos'!P533,IF('Panel de Control'!$C$32=2,'EV - Livianos'!P775,'EV - Livianos'!P1017)))</f>
        <v>2.5747115744179444E-7</v>
      </c>
      <c r="Q1743" s="57">
        <f>+IF('Panel de Control'!$C$32="Base",'EV - Livianos'!Q291,IF('Panel de Control'!$C$32=1,'EV - Livianos'!Q533,IF('Panel de Control'!$C$32=2,'EV - Livianos'!Q775,'EV - Livianos'!Q1017)))</f>
        <v>4.630684209275742E-7</v>
      </c>
      <c r="R1743" s="57">
        <f>+IF('Panel de Control'!$C$32="Base",'EV - Livianos'!R291,IF('Panel de Control'!$C$32=1,'EV - Livianos'!R533,IF('Panel de Control'!$C$32=2,'EV - Livianos'!R775,'EV - Livianos'!R1017)))</f>
        <v>7.3915307958763768E-7</v>
      </c>
      <c r="S1743" s="57">
        <f>+IF('Panel de Control'!$C$32="Base",'EV - Livianos'!S291,IF('Panel de Control'!$C$32=1,'EV - Livianos'!S533,IF('Panel de Control'!$C$32=2,'EV - Livianos'!S775,'EV - Livianos'!S1017)))</f>
        <v>1.1119864604033341E-6</v>
      </c>
      <c r="T1743" s="57">
        <f>+IF('Panel de Control'!$C$32="Base",'EV - Livianos'!T291,IF('Panel de Control'!$C$32=1,'EV - Livianos'!T533,IF('Panel de Control'!$C$32=2,'EV - Livianos'!T775,'EV - Livianos'!T1017)))</f>
        <v>1.5864618935788402E-6</v>
      </c>
      <c r="U1743" s="57">
        <f>+IF('Panel de Control'!$C$32="Base",'EV - Livianos'!U291,IF('Panel de Control'!$C$32=1,'EV - Livianos'!U533,IF('Panel de Control'!$C$32=2,'EV - Livianos'!U775,'EV - Livianos'!U1017)))</f>
        <v>2.1865177675606946E-6</v>
      </c>
      <c r="V1743" s="57">
        <f>+IF('Panel de Control'!$C$32="Base",'EV - Livianos'!V291,IF('Panel de Control'!$C$32=1,'EV - Livianos'!V533,IF('Panel de Control'!$C$32=2,'EV - Livianos'!V775,'EV - Livianos'!V1017)))</f>
        <v>2.9119074819126716E-6</v>
      </c>
      <c r="W1743" s="57">
        <f>+IF('Panel de Control'!$C$32="Base",'EV - Livianos'!W291,IF('Panel de Control'!$C$32=1,'EV - Livianos'!W533,IF('Panel de Control'!$C$32=2,'EV - Livianos'!W775,'EV - Livianos'!W1017)))</f>
        <v>3.7974500773216871E-6</v>
      </c>
      <c r="X1743" s="57">
        <f>+IF('Panel de Control'!$C$32="Base",'EV - Livianos'!X291,IF('Panel de Control'!$C$32=1,'EV - Livianos'!X533,IF('Panel de Control'!$C$32=2,'EV - Livianos'!X775,'EV - Livianos'!X1017)))</f>
        <v>4.8656412063450442E-6</v>
      </c>
      <c r="Y1743" s="57">
        <f>+IF('Panel de Control'!$C$32="Base",'EV - Livianos'!Y291,IF('Panel de Control'!$C$32=1,'EV - Livianos'!Y533,IF('Panel de Control'!$C$32=2,'EV - Livianos'!Y775,'EV - Livianos'!Y1017)))</f>
        <v>6.1209653104097912E-6</v>
      </c>
      <c r="Z1743" s="57">
        <f>+IF('Panel de Control'!$C$32="Base",'EV - Livianos'!Z291,IF('Panel de Control'!$C$32=1,'EV - Livianos'!Z533,IF('Panel de Control'!$C$32=2,'EV - Livianos'!Z775,'EV - Livianos'!Z1017)))</f>
        <v>7.531755580013089E-6</v>
      </c>
      <c r="AA1743" s="57">
        <f>+IF('Panel de Control'!$C$32="Base",'EV - Livianos'!AA291,IF('Panel de Control'!$C$32=1,'EV - Livianos'!AA533,IF('Panel de Control'!$C$32=2,'EV - Livianos'!AA775,'EV - Livianos'!AA1017)))</f>
        <v>9.1993455376063279E-6</v>
      </c>
      <c r="AB1743" s="57">
        <f>+IF('Panel de Control'!$C$32="Base",'EV - Livianos'!AB291,IF('Panel de Control'!$C$32=1,'EV - Livianos'!AB533,IF('Panel de Control'!$C$32=2,'EV - Livianos'!AB775,'EV - Livianos'!AB1017)))</f>
        <v>1.3075970977526639E-5</v>
      </c>
      <c r="AC1743" s="57">
        <f>+IF('Panel de Control'!$C$32="Base",'EV - Livianos'!AC291,IF('Panel de Control'!$C$32=1,'EV - Livianos'!AC533,IF('Panel de Control'!$C$32=2,'EV - Livianos'!AC775,'EV - Livianos'!AC1017)))</f>
        <v>1.6935880603937995E-5</v>
      </c>
      <c r="AD1743" s="57">
        <f>+IF('Panel de Control'!$C$32="Base",'EV - Livianos'!AD291,IF('Panel de Control'!$C$32=1,'EV - Livianos'!AD533,IF('Panel de Control'!$C$32=2,'EV - Livianos'!AD775,'EV - Livianos'!AD1017)))</f>
        <v>2.0716190892483437E-5</v>
      </c>
      <c r="AE1743" s="57">
        <f>+IF('Panel de Control'!$C$32="Base",'EV - Livianos'!AE291,IF('Panel de Control'!$C$32=1,'EV - Livianos'!AE533,IF('Panel de Control'!$C$32=2,'EV - Livianos'!AE775,'EV - Livianos'!AE1017)))</f>
        <v>2.4414846102397787E-5</v>
      </c>
      <c r="AF1743" s="57">
        <f>+IF('Panel de Control'!$C$32="Base",'EV - Livianos'!AF291,IF('Panel de Control'!$C$32=1,'EV - Livianos'!AF533,IF('Panel de Control'!$C$32=2,'EV - Livianos'!AF775,'EV - Livianos'!AF1017)))</f>
        <v>2.8002667961257931E-5</v>
      </c>
      <c r="AG1743" s="57">
        <f>+IF('Panel de Control'!$C$32="Base",'EV - Livianos'!AG291,IF('Panel de Control'!$C$32=1,'EV - Livianos'!AG533,IF('Panel de Control'!$C$32=2,'EV - Livianos'!AG775,'EV - Livianos'!AG1017)))</f>
        <v>3.1491137077710342E-5</v>
      </c>
      <c r="AH1743" s="57">
        <f>+IF('Panel de Control'!$C$32="Base",'EV - Livianos'!AH291,IF('Panel de Control'!$C$32=1,'EV - Livianos'!AH533,IF('Panel de Control'!$C$32=2,'EV - Livianos'!AH775,'EV - Livianos'!AH1017)))</f>
        <v>3.4881813210402927E-5</v>
      </c>
      <c r="AI1743" s="57">
        <f>+IF('Panel de Control'!$C$32="Base",'EV - Livianos'!AI291,IF('Panel de Control'!$C$32=1,'EV - Livianos'!AI533,IF('Panel de Control'!$C$32=2,'EV - Livianos'!AI775,'EV - Livianos'!AI1017)))</f>
        <v>3.8137930194301947E-5</v>
      </c>
      <c r="AJ1743" s="57">
        <f>+IF('Panel de Control'!$C$32="Base",'EV - Livianos'!AJ291,IF('Panel de Control'!$C$32=1,'EV - Livianos'!AJ533,IF('Panel de Control'!$C$32=2,'EV - Livianos'!AJ775,'EV - Livianos'!AJ1017)))</f>
        <v>4.1230096860816802E-5</v>
      </c>
      <c r="AK1743" s="57">
        <f>+IF('Panel de Control'!$C$32="Base",'EV - Livianos'!AK291,IF('Panel de Control'!$C$32=1,'EV - Livianos'!AK533,IF('Panel de Control'!$C$32=2,'EV - Livianos'!AK775,'EV - Livianos'!AK1017)))</f>
        <v>4.4169419179154736E-5</v>
      </c>
    </row>
    <row r="1744" spans="1:37" s="65" customFormat="1" ht="17.100000000000001" customHeight="1" x14ac:dyDescent="0.2">
      <c r="A1744" s="54" t="s">
        <v>245</v>
      </c>
      <c r="B1744" s="55" t="s">
        <v>110</v>
      </c>
      <c r="C1744" s="56" t="s">
        <v>246</v>
      </c>
      <c r="D1744" s="73">
        <f t="shared" ref="D1744:AK1744" si="597">SUM(D1732:D1743)</f>
        <v>1</v>
      </c>
      <c r="E1744" s="73">
        <f t="shared" si="597"/>
        <v>1</v>
      </c>
      <c r="F1744" s="73">
        <f t="shared" si="597"/>
        <v>1</v>
      </c>
      <c r="G1744" s="73">
        <f t="shared" si="597"/>
        <v>1</v>
      </c>
      <c r="H1744" s="73">
        <f t="shared" si="597"/>
        <v>1</v>
      </c>
      <c r="I1744" s="73">
        <f t="shared" si="597"/>
        <v>1</v>
      </c>
      <c r="J1744" s="73">
        <f t="shared" si="597"/>
        <v>0.99999999999999989</v>
      </c>
      <c r="K1744" s="73">
        <f t="shared" si="597"/>
        <v>1</v>
      </c>
      <c r="L1744" s="73">
        <f t="shared" si="597"/>
        <v>1</v>
      </c>
      <c r="M1744" s="73">
        <f t="shared" si="597"/>
        <v>1</v>
      </c>
      <c r="N1744" s="73">
        <f t="shared" si="597"/>
        <v>0.99999999999999989</v>
      </c>
      <c r="O1744" s="73">
        <f t="shared" si="597"/>
        <v>1</v>
      </c>
      <c r="P1744" s="73">
        <f t="shared" si="597"/>
        <v>1.0000000000000002</v>
      </c>
      <c r="Q1744" s="73">
        <f t="shared" si="597"/>
        <v>1</v>
      </c>
      <c r="R1744" s="73">
        <f t="shared" si="597"/>
        <v>1</v>
      </c>
      <c r="S1744" s="73">
        <f t="shared" si="597"/>
        <v>0.99999999999999989</v>
      </c>
      <c r="T1744" s="73">
        <f t="shared" si="597"/>
        <v>1</v>
      </c>
      <c r="U1744" s="73">
        <f t="shared" si="597"/>
        <v>1</v>
      </c>
      <c r="V1744" s="73">
        <f t="shared" si="597"/>
        <v>0.99999999999999989</v>
      </c>
      <c r="W1744" s="73">
        <f t="shared" si="597"/>
        <v>1</v>
      </c>
      <c r="X1744" s="73">
        <f t="shared" si="597"/>
        <v>1</v>
      </c>
      <c r="Y1744" s="73">
        <f t="shared" si="597"/>
        <v>1</v>
      </c>
      <c r="Z1744" s="73">
        <f t="shared" si="597"/>
        <v>0.99999999999999989</v>
      </c>
      <c r="AA1744" s="73">
        <f t="shared" si="597"/>
        <v>1</v>
      </c>
      <c r="AB1744" s="73">
        <f t="shared" si="597"/>
        <v>1</v>
      </c>
      <c r="AC1744" s="73">
        <f t="shared" si="597"/>
        <v>0.99999999999999989</v>
      </c>
      <c r="AD1744" s="73">
        <f t="shared" si="597"/>
        <v>1</v>
      </c>
      <c r="AE1744" s="73">
        <f t="shared" si="597"/>
        <v>1</v>
      </c>
      <c r="AF1744" s="73">
        <f t="shared" si="597"/>
        <v>0.99999999999999989</v>
      </c>
      <c r="AG1744" s="73">
        <f t="shared" si="597"/>
        <v>0.99999999999999989</v>
      </c>
      <c r="AH1744" s="73">
        <f t="shared" si="597"/>
        <v>1</v>
      </c>
      <c r="AI1744" s="73">
        <f t="shared" si="597"/>
        <v>1</v>
      </c>
      <c r="AJ1744" s="73">
        <f t="shared" si="597"/>
        <v>1</v>
      </c>
      <c r="AK1744" s="73">
        <f t="shared" si="597"/>
        <v>1</v>
      </c>
    </row>
    <row r="1745" spans="1:37" s="65" customFormat="1" ht="17.100000000000001" customHeight="1" x14ac:dyDescent="0.25">
      <c r="A1745" s="68"/>
      <c r="B1745" s="74"/>
      <c r="C1745" s="74"/>
      <c r="D1745" s="72"/>
      <c r="E1745" s="72"/>
      <c r="F1745" s="72"/>
      <c r="G1745" s="72"/>
      <c r="H1745" s="72"/>
      <c r="I1745" s="72"/>
      <c r="J1745" s="72"/>
      <c r="K1745" s="72"/>
      <c r="L1745" s="72"/>
      <c r="M1745" s="72"/>
      <c r="N1745" s="72"/>
      <c r="O1745" s="72"/>
      <c r="P1745" s="72"/>
      <c r="Q1745" s="72"/>
      <c r="R1745" s="72"/>
      <c r="S1745" s="72"/>
      <c r="T1745" s="72"/>
      <c r="U1745" s="72"/>
      <c r="V1745" s="72"/>
      <c r="W1745" s="72"/>
      <c r="X1745" s="72"/>
      <c r="Y1745" s="72"/>
      <c r="Z1745" s="72"/>
      <c r="AA1745" s="72"/>
      <c r="AB1745" s="72"/>
      <c r="AC1745" s="72"/>
      <c r="AD1745" s="72"/>
      <c r="AE1745" s="72"/>
      <c r="AF1745" s="72"/>
      <c r="AG1745" s="72"/>
      <c r="AH1745" s="72"/>
      <c r="AI1745" s="72"/>
      <c r="AJ1745" s="72"/>
      <c r="AK1745" s="72"/>
    </row>
    <row r="1746" spans="1:37" s="65" customFormat="1" ht="17.100000000000001" customHeight="1" x14ac:dyDescent="0.25">
      <c r="A1746" s="64" t="s">
        <v>265</v>
      </c>
      <c r="B1746"/>
      <c r="C1746"/>
      <c r="D1746" s="72"/>
      <c r="E1746" s="72"/>
      <c r="F1746" s="72"/>
      <c r="G1746" s="72"/>
      <c r="H1746" s="72"/>
      <c r="I1746" s="72"/>
      <c r="J1746" s="72"/>
      <c r="K1746" s="72"/>
      <c r="L1746" s="72"/>
      <c r="M1746" s="72"/>
      <c r="N1746" s="72"/>
      <c r="O1746" s="72"/>
      <c r="P1746" s="72"/>
      <c r="Q1746" s="72"/>
      <c r="R1746" s="72"/>
      <c r="S1746" s="72"/>
      <c r="T1746" s="72"/>
      <c r="U1746" s="72"/>
      <c r="V1746" s="72"/>
      <c r="W1746" s="72"/>
      <c r="X1746" s="72"/>
      <c r="Y1746" s="72"/>
      <c r="Z1746" s="72"/>
      <c r="AA1746" s="72"/>
      <c r="AB1746" s="72"/>
      <c r="AC1746" s="72"/>
      <c r="AD1746" s="72"/>
      <c r="AE1746" s="72"/>
      <c r="AF1746" s="72"/>
      <c r="AG1746" s="72"/>
      <c r="AH1746" s="72"/>
      <c r="AI1746" s="72"/>
      <c r="AJ1746" s="72"/>
      <c r="AK1746" s="72"/>
    </row>
    <row r="1747" spans="1:37" s="65" customFormat="1" ht="17.100000000000001" customHeight="1" x14ac:dyDescent="0.25">
      <c r="A1747" s="66" t="s">
        <v>252</v>
      </c>
      <c r="B1747"/>
      <c r="C1747"/>
    </row>
    <row r="1748" spans="1:37" s="65" customFormat="1" ht="17.100000000000001" customHeight="1" x14ac:dyDescent="0.2">
      <c r="A1748" s="54" t="s">
        <v>241</v>
      </c>
      <c r="B1748" s="55" t="s">
        <v>110</v>
      </c>
      <c r="C1748" s="56" t="s">
        <v>242</v>
      </c>
      <c r="D1748" s="57">
        <f>+IF('Panel de Control'!$C$32="Base",'EV - Livianos'!D296,IF('Panel de Control'!$C$32=1,'EV - Livianos'!D538,IF('Panel de Control'!$C$32=2,'EV - Livianos'!D780,'EV - Livianos'!D1022)))</f>
        <v>0.91940034429992346</v>
      </c>
      <c r="E1748" s="57">
        <f>+IF('Panel de Control'!$C$32="Base",'EV - Livianos'!E296,IF('Panel de Control'!$C$32=1,'EV - Livianos'!E538,IF('Panel de Control'!$C$32=2,'EV - Livianos'!E780,'EV - Livianos'!E1022)))</f>
        <v>0.91940291277021413</v>
      </c>
      <c r="F1748" s="57">
        <f>+IF('Panel de Control'!$C$32="Base",'EV - Livianos'!F296,IF('Panel de Control'!$C$32=1,'EV - Livianos'!F538,IF('Panel de Control'!$C$32=2,'EV - Livianos'!F780,'EV - Livianos'!F1022)))</f>
        <v>0.91940548115862297</v>
      </c>
      <c r="G1748" s="57">
        <f>+IF('Panel de Control'!$C$32="Base",'EV - Livianos'!G296,IF('Panel de Control'!$C$32=1,'EV - Livianos'!G538,IF('Panel de Control'!$C$32=2,'EV - Livianos'!G780,'EV - Livianos'!G1022)))</f>
        <v>0.91940548115862297</v>
      </c>
      <c r="H1748" s="57">
        <f>+IF('Panel de Control'!$C$32="Base",'EV - Livianos'!H296,IF('Panel de Control'!$C$32=1,'EV - Livianos'!H538,IF('Panel de Control'!$C$32=2,'EV - Livianos'!H780,'EV - Livianos'!H1022)))</f>
        <v>0.91919480403506937</v>
      </c>
      <c r="I1748" s="57">
        <f>+IF('Panel de Control'!$C$32="Base",'EV - Livianos'!I296,IF('Panel de Control'!$C$32=1,'EV - Livianos'!I538,IF('Panel de Control'!$C$32=2,'EV - Livianos'!I780,'EV - Livianos'!I1022)))</f>
        <v>0.91916720141311703</v>
      </c>
      <c r="J1748" s="57">
        <f>+IF('Panel de Control'!$C$32="Base",'EV - Livianos'!J296,IF('Panel de Control'!$C$32=1,'EV - Livianos'!J538,IF('Panel de Control'!$C$32=2,'EV - Livianos'!J780,'EV - Livianos'!J1022)))</f>
        <v>0.91907533484830162</v>
      </c>
      <c r="K1748" s="57">
        <f>+IF('Panel de Control'!$C$32="Base",'EV - Livianos'!K296,IF('Panel de Control'!$C$32=1,'EV - Livianos'!K538,IF('Panel de Control'!$C$32=2,'EV - Livianos'!K780,'EV - Livianos'!K1022)))</f>
        <v>0.91885614915942371</v>
      </c>
      <c r="L1748" s="57">
        <f>+IF('Panel de Control'!$C$32="Base",'EV - Livianos'!L296,IF('Panel de Control'!$C$32=1,'EV - Livianos'!L538,IF('Panel de Control'!$C$32=2,'EV - Livianos'!L780,'EV - Livianos'!L1022)))</f>
        <v>0.91843864509935835</v>
      </c>
      <c r="M1748" s="57">
        <f>+IF('Panel de Control'!$C$32="Base",'EV - Livianos'!M296,IF('Panel de Control'!$C$32=1,'EV - Livianos'!M538,IF('Panel de Control'!$C$32=2,'EV - Livianos'!M780,'EV - Livianos'!M1022)))</f>
        <v>0.91766465464181013</v>
      </c>
      <c r="N1748" s="57">
        <f>+IF('Panel de Control'!$C$32="Base",'EV - Livianos'!N296,IF('Panel de Control'!$C$32=1,'EV - Livianos'!N538,IF('Panel de Control'!$C$32=2,'EV - Livianos'!N780,'EV - Livianos'!N1022)))</f>
        <v>0.91642543711090219</v>
      </c>
      <c r="O1748" s="57">
        <f>+IF('Panel de Control'!$C$32="Base",'EV - Livianos'!O296,IF('Panel de Control'!$C$32=1,'EV - Livianos'!O538,IF('Panel de Control'!$C$32=2,'EV - Livianos'!O780,'EV - Livianos'!O1022)))</f>
        <v>0.91447526242654653</v>
      </c>
      <c r="P1748" s="57">
        <f>+IF('Panel de Control'!$C$32="Base",'EV - Livianos'!P296,IF('Panel de Control'!$C$32=1,'EV - Livianos'!P538,IF('Panel de Control'!$C$32=2,'EV - Livianos'!P780,'EV - Livianos'!P1022)))</f>
        <v>0.91173012218650951</v>
      </c>
      <c r="Q1748" s="57">
        <f>+IF('Panel de Control'!$C$32="Base",'EV - Livianos'!Q296,IF('Panel de Control'!$C$32=1,'EV - Livianos'!Q538,IF('Panel de Control'!$C$32=2,'EV - Livianos'!Q780,'EV - Livianos'!Q1022)))</f>
        <v>0.90763166636676129</v>
      </c>
      <c r="R1748" s="57">
        <f>+IF('Panel de Control'!$C$32="Base",'EV - Livianos'!R296,IF('Panel de Control'!$C$32=1,'EV - Livianos'!R538,IF('Panel de Control'!$C$32=2,'EV - Livianos'!R780,'EV - Livianos'!R1022)))</f>
        <v>0.90209909016887901</v>
      </c>
      <c r="S1748" s="57">
        <f>+IF('Panel de Control'!$C$32="Base",'EV - Livianos'!S296,IF('Panel de Control'!$C$32=1,'EV - Livianos'!S538,IF('Panel de Control'!$C$32=2,'EV - Livianos'!S780,'EV - Livianos'!S1022)))</f>
        <v>0.89482117789115811</v>
      </c>
      <c r="T1748" s="57">
        <f>+IF('Panel de Control'!$C$32="Base",'EV - Livianos'!T296,IF('Panel de Control'!$C$32=1,'EV - Livianos'!T538,IF('Panel de Control'!$C$32=2,'EV - Livianos'!T780,'EV - Livianos'!T1022)))</f>
        <v>0.88627046566415124</v>
      </c>
      <c r="U1748" s="57">
        <f>+IF('Panel de Control'!$C$32="Base",'EV - Livianos'!U296,IF('Panel de Control'!$C$32=1,'EV - Livianos'!U538,IF('Panel de Control'!$C$32=2,'EV - Livianos'!U780,'EV - Livianos'!U1022)))</f>
        <v>0.87637819344694745</v>
      </c>
      <c r="V1748" s="57">
        <f>+IF('Panel de Control'!$C$32="Base",'EV - Livianos'!V296,IF('Panel de Control'!$C$32=1,'EV - Livianos'!V538,IF('Panel de Control'!$C$32=2,'EV - Livianos'!V780,'EV - Livianos'!V1022)))</f>
        <v>0.86530210563276033</v>
      </c>
      <c r="W1748" s="57">
        <f>+IF('Panel de Control'!$C$32="Base",'EV - Livianos'!W296,IF('Panel de Control'!$C$32=1,'EV - Livianos'!W538,IF('Panel de Control'!$C$32=2,'EV - Livianos'!W780,'EV - Livianos'!W1022)))</f>
        <v>0.85265719530671891</v>
      </c>
      <c r="X1748" s="57">
        <f>+IF('Panel de Control'!$C$32="Base",'EV - Livianos'!X296,IF('Panel de Control'!$C$32=1,'EV - Livianos'!X538,IF('Panel de Control'!$C$32=2,'EV - Livianos'!X780,'EV - Livianos'!X1022)))</f>
        <v>0.83829311103716775</v>
      </c>
      <c r="Y1748" s="57">
        <f>+IF('Panel de Control'!$C$32="Base",'EV - Livianos'!Y296,IF('Panel de Control'!$C$32=1,'EV - Livianos'!Y538,IF('Panel de Control'!$C$32=2,'EV - Livianos'!Y780,'EV - Livianos'!Y1022)))</f>
        <v>0.82250686334096024</v>
      </c>
      <c r="Z1748" s="57">
        <f>+IF('Panel de Control'!$C$32="Base",'EV - Livianos'!Z296,IF('Panel de Control'!$C$32=1,'EV - Livianos'!Z538,IF('Panel de Control'!$C$32=2,'EV - Livianos'!Z780,'EV - Livianos'!Z1022)))</f>
        <v>0.80582143155352293</v>
      </c>
      <c r="AA1748" s="57">
        <f>+IF('Panel de Control'!$C$32="Base",'EV - Livianos'!AA296,IF('Panel de Control'!$C$32=1,'EV - Livianos'!AA538,IF('Panel de Control'!$C$32=2,'EV - Livianos'!AA780,'EV - Livianos'!AA1022)))</f>
        <v>0.7872323273861439</v>
      </c>
      <c r="AB1748" s="57">
        <f>+IF('Panel de Control'!$C$32="Base",'EV - Livianos'!AB296,IF('Panel de Control'!$C$32=1,'EV - Livianos'!AB538,IF('Panel de Control'!$C$32=2,'EV - Livianos'!AB780,'EV - Livianos'!AB1022)))</f>
        <v>0.74381333886509582</v>
      </c>
      <c r="AC1748" s="57">
        <f>+IF('Panel de Control'!$C$32="Base",'EV - Livianos'!AC296,IF('Panel de Control'!$C$32=1,'EV - Livianos'!AC538,IF('Panel de Control'!$C$32=2,'EV - Livianos'!AC780,'EV - Livianos'!AC1022)))</f>
        <v>0.70246904593183124</v>
      </c>
      <c r="AD1748" s="57">
        <f>+IF('Panel de Control'!$C$32="Base",'EV - Livianos'!AD296,IF('Panel de Control'!$C$32=1,'EV - Livianos'!AD538,IF('Panel de Control'!$C$32=2,'EV - Livianos'!AD780,'EV - Livianos'!AD1022)))</f>
        <v>0.66348564067824101</v>
      </c>
      <c r="AE1748" s="57">
        <f>+IF('Panel de Control'!$C$32="Base",'EV - Livianos'!AE296,IF('Panel de Control'!$C$32=1,'EV - Livianos'!AE538,IF('Panel de Control'!$C$32=2,'EV - Livianos'!AE780,'EV - Livianos'!AE1022)))</f>
        <v>0.62650510347423705</v>
      </c>
      <c r="AF1748" s="57">
        <f>+IF('Panel de Control'!$C$32="Base",'EV - Livianos'!AF296,IF('Panel de Control'!$C$32=1,'EV - Livianos'!AF538,IF('Panel de Control'!$C$32=2,'EV - Livianos'!AF780,'EV - Livianos'!AF1022)))</f>
        <v>0.59140008020941681</v>
      </c>
      <c r="AG1748" s="57">
        <f>+IF('Panel de Control'!$C$32="Base",'EV - Livianos'!AG296,IF('Panel de Control'!$C$32=1,'EV - Livianos'!AG538,IF('Panel de Control'!$C$32=2,'EV - Livianos'!AG780,'EV - Livianos'!AG1022)))</f>
        <v>0.55840882709203543</v>
      </c>
      <c r="AH1748" s="57">
        <f>+IF('Panel de Control'!$C$32="Base",'EV - Livianos'!AH296,IF('Panel de Control'!$C$32=1,'EV - Livianos'!AH538,IF('Panel de Control'!$C$32=2,'EV - Livianos'!AH780,'EV - Livianos'!AH1022)))</f>
        <v>0.52722797561339507</v>
      </c>
      <c r="AI1748" s="57">
        <f>+IF('Panel de Control'!$C$32="Base",'EV - Livianos'!AI296,IF('Panel de Control'!$C$32=1,'EV - Livianos'!AI538,IF('Panel de Control'!$C$32=2,'EV - Livianos'!AI780,'EV - Livianos'!AI1022)))</f>
        <v>0.49775382775367882</v>
      </c>
      <c r="AJ1748" s="57">
        <f>+IF('Panel de Control'!$C$32="Base",'EV - Livianos'!AJ296,IF('Panel de Control'!$C$32=1,'EV - Livianos'!AJ538,IF('Panel de Control'!$C$32=2,'EV - Livianos'!AJ780,'EV - Livianos'!AJ1022)))</f>
        <v>0.4700689467426038</v>
      </c>
      <c r="AK1748" s="57">
        <f>+IF('Panel de Control'!$C$32="Base",'EV - Livianos'!AK296,IF('Panel de Control'!$C$32=1,'EV - Livianos'!AK538,IF('Panel de Control'!$C$32=2,'EV - Livianos'!AK780,'EV - Livianos'!AK1022)))</f>
        <v>0.4439543305697996</v>
      </c>
    </row>
    <row r="1749" spans="1:37" s="65" customFormat="1" ht="17.100000000000001" customHeight="1" x14ac:dyDescent="0.2">
      <c r="A1749" s="54" t="s">
        <v>266</v>
      </c>
      <c r="B1749" s="55" t="s">
        <v>110</v>
      </c>
      <c r="C1749" s="56" t="s">
        <v>242</v>
      </c>
      <c r="D1749" s="57">
        <f>+IF('Panel de Control'!$C$32="Base",'EV - Livianos'!D297,IF('Panel de Control'!$C$32=1,'EV - Livianos'!D539,IF('Panel de Control'!$C$32=2,'EV - Livianos'!D781,'EV - Livianos'!D1023)))</f>
        <v>0</v>
      </c>
      <c r="E1749" s="57">
        <f>+IF('Panel de Control'!$C$32="Base",'EV - Livianos'!E297,IF('Panel de Control'!$C$32=1,'EV - Livianos'!E539,IF('Panel de Control'!$C$32=2,'EV - Livianos'!E781,'EV - Livianos'!E1023)))</f>
        <v>0</v>
      </c>
      <c r="F1749" s="57">
        <f>+IF('Panel de Control'!$C$32="Base",'EV - Livianos'!F297,IF('Panel de Control'!$C$32=1,'EV - Livianos'!F539,IF('Panel de Control'!$C$32=2,'EV - Livianos'!F781,'EV - Livianos'!F1023)))</f>
        <v>0</v>
      </c>
      <c r="G1749" s="57">
        <f>+IF('Panel de Control'!$C$32="Base",'EV - Livianos'!G297,IF('Panel de Control'!$C$32=1,'EV - Livianos'!G539,IF('Panel de Control'!$C$32=2,'EV - Livianos'!G781,'EV - Livianos'!G1023)))</f>
        <v>0</v>
      </c>
      <c r="H1749" s="57">
        <f>+IF('Panel de Control'!$C$32="Base",'EV - Livianos'!H297,IF('Panel de Control'!$C$32=1,'EV - Livianos'!H539,IF('Panel de Control'!$C$32=2,'EV - Livianos'!H781,'EV - Livianos'!H1023)))</f>
        <v>0</v>
      </c>
      <c r="I1749" s="57">
        <f>+IF('Panel de Control'!$C$32="Base",'EV - Livianos'!I297,IF('Panel de Control'!$C$32=1,'EV - Livianos'!I539,IF('Panel de Control'!$C$32=2,'EV - Livianos'!I781,'EV - Livianos'!I1023)))</f>
        <v>0</v>
      </c>
      <c r="J1749" s="57">
        <f>+IF('Panel de Control'!$C$32="Base",'EV - Livianos'!J297,IF('Panel de Control'!$C$32=1,'EV - Livianos'!J539,IF('Panel de Control'!$C$32=2,'EV - Livianos'!J781,'EV - Livianos'!J1023)))</f>
        <v>0</v>
      </c>
      <c r="K1749" s="57">
        <f>+IF('Panel de Control'!$C$32="Base",'EV - Livianos'!K297,IF('Panel de Control'!$C$32=1,'EV - Livianos'!K539,IF('Panel de Control'!$C$32=2,'EV - Livianos'!K781,'EV - Livianos'!K1023)))</f>
        <v>0</v>
      </c>
      <c r="L1749" s="57">
        <f>+IF('Panel de Control'!$C$32="Base",'EV - Livianos'!L297,IF('Panel de Control'!$C$32=1,'EV - Livianos'!L539,IF('Panel de Control'!$C$32=2,'EV - Livianos'!L781,'EV - Livianos'!L1023)))</f>
        <v>0</v>
      </c>
      <c r="M1749" s="57">
        <f>+IF('Panel de Control'!$C$32="Base",'EV - Livianos'!M297,IF('Panel de Control'!$C$32=1,'EV - Livianos'!M539,IF('Panel de Control'!$C$32=2,'EV - Livianos'!M781,'EV - Livianos'!M1023)))</f>
        <v>0</v>
      </c>
      <c r="N1749" s="57">
        <f>+IF('Panel de Control'!$C$32="Base",'EV - Livianos'!N297,IF('Panel de Control'!$C$32=1,'EV - Livianos'!N539,IF('Panel de Control'!$C$32=2,'EV - Livianos'!N781,'EV - Livianos'!N1023)))</f>
        <v>0</v>
      </c>
      <c r="O1749" s="57">
        <f>+IF('Panel de Control'!$C$32="Base",'EV - Livianos'!O297,IF('Panel de Control'!$C$32=1,'EV - Livianos'!O539,IF('Panel de Control'!$C$32=2,'EV - Livianos'!O781,'EV - Livianos'!O1023)))</f>
        <v>0</v>
      </c>
      <c r="P1749" s="57">
        <f>+IF('Panel de Control'!$C$32="Base",'EV - Livianos'!P297,IF('Panel de Control'!$C$32=1,'EV - Livianos'!P539,IF('Panel de Control'!$C$32=2,'EV - Livianos'!P781,'EV - Livianos'!P1023)))</f>
        <v>0</v>
      </c>
      <c r="Q1749" s="57">
        <f>+IF('Panel de Control'!$C$32="Base",'EV - Livianos'!Q297,IF('Panel de Control'!$C$32=1,'EV - Livianos'!Q539,IF('Panel de Control'!$C$32=2,'EV - Livianos'!Q781,'EV - Livianos'!Q1023)))</f>
        <v>0</v>
      </c>
      <c r="R1749" s="57">
        <f>+IF('Panel de Control'!$C$32="Base",'EV - Livianos'!R297,IF('Panel de Control'!$C$32=1,'EV - Livianos'!R539,IF('Panel de Control'!$C$32=2,'EV - Livianos'!R781,'EV - Livianos'!R1023)))</f>
        <v>0</v>
      </c>
      <c r="S1749" s="57">
        <f>+IF('Panel de Control'!$C$32="Base",'EV - Livianos'!S297,IF('Panel de Control'!$C$32=1,'EV - Livianos'!S539,IF('Panel de Control'!$C$32=2,'EV - Livianos'!S781,'EV - Livianos'!S1023)))</f>
        <v>0</v>
      </c>
      <c r="T1749" s="57">
        <f>+IF('Panel de Control'!$C$32="Base",'EV - Livianos'!T297,IF('Panel de Control'!$C$32=1,'EV - Livianos'!T539,IF('Panel de Control'!$C$32=2,'EV - Livianos'!T781,'EV - Livianos'!T1023)))</f>
        <v>0</v>
      </c>
      <c r="U1749" s="57">
        <f>+IF('Panel de Control'!$C$32="Base",'EV - Livianos'!U297,IF('Panel de Control'!$C$32=1,'EV - Livianos'!U539,IF('Panel de Control'!$C$32=2,'EV - Livianos'!U781,'EV - Livianos'!U1023)))</f>
        <v>0</v>
      </c>
      <c r="V1749" s="57">
        <f>+IF('Panel de Control'!$C$32="Base",'EV - Livianos'!V297,IF('Panel de Control'!$C$32=1,'EV - Livianos'!V539,IF('Panel de Control'!$C$32=2,'EV - Livianos'!V781,'EV - Livianos'!V1023)))</f>
        <v>0</v>
      </c>
      <c r="W1749" s="57">
        <f>+IF('Panel de Control'!$C$32="Base",'EV - Livianos'!W297,IF('Panel de Control'!$C$32=1,'EV - Livianos'!W539,IF('Panel de Control'!$C$32=2,'EV - Livianos'!W781,'EV - Livianos'!W1023)))</f>
        <v>0</v>
      </c>
      <c r="X1749" s="57">
        <f>+IF('Panel de Control'!$C$32="Base",'EV - Livianos'!X297,IF('Panel de Control'!$C$32=1,'EV - Livianos'!X539,IF('Panel de Control'!$C$32=2,'EV - Livianos'!X781,'EV - Livianos'!X1023)))</f>
        <v>0</v>
      </c>
      <c r="Y1749" s="57">
        <f>+IF('Panel de Control'!$C$32="Base",'EV - Livianos'!Y297,IF('Panel de Control'!$C$32=1,'EV - Livianos'!Y539,IF('Panel de Control'!$C$32=2,'EV - Livianos'!Y781,'EV - Livianos'!Y1023)))</f>
        <v>0</v>
      </c>
      <c r="Z1749" s="57">
        <f>+IF('Panel de Control'!$C$32="Base",'EV - Livianos'!Z297,IF('Panel de Control'!$C$32=1,'EV - Livianos'!Z539,IF('Panel de Control'!$C$32=2,'EV - Livianos'!Z781,'EV - Livianos'!Z1023)))</f>
        <v>0</v>
      </c>
      <c r="AA1749" s="57">
        <f>+IF('Panel de Control'!$C$32="Base",'EV - Livianos'!AA297,IF('Panel de Control'!$C$32=1,'EV - Livianos'!AA539,IF('Panel de Control'!$C$32=2,'EV - Livianos'!AA781,'EV - Livianos'!AA1023)))</f>
        <v>0</v>
      </c>
      <c r="AB1749" s="57">
        <f>+IF('Panel de Control'!$C$32="Base",'EV - Livianos'!AB297,IF('Panel de Control'!$C$32=1,'EV - Livianos'!AB539,IF('Panel de Control'!$C$32=2,'EV - Livianos'!AB781,'EV - Livianos'!AB1023)))</f>
        <v>0</v>
      </c>
      <c r="AC1749" s="57">
        <f>+IF('Panel de Control'!$C$32="Base",'EV - Livianos'!AC297,IF('Panel de Control'!$C$32=1,'EV - Livianos'!AC539,IF('Panel de Control'!$C$32=2,'EV - Livianos'!AC781,'EV - Livianos'!AC1023)))</f>
        <v>0</v>
      </c>
      <c r="AD1749" s="57">
        <f>+IF('Panel de Control'!$C$32="Base",'EV - Livianos'!AD297,IF('Panel de Control'!$C$32=1,'EV - Livianos'!AD539,IF('Panel de Control'!$C$32=2,'EV - Livianos'!AD781,'EV - Livianos'!AD1023)))</f>
        <v>0</v>
      </c>
      <c r="AE1749" s="57">
        <f>+IF('Panel de Control'!$C$32="Base",'EV - Livianos'!AE297,IF('Panel de Control'!$C$32=1,'EV - Livianos'!AE539,IF('Panel de Control'!$C$32=2,'EV - Livianos'!AE781,'EV - Livianos'!AE1023)))</f>
        <v>0</v>
      </c>
      <c r="AF1749" s="57">
        <f>+IF('Panel de Control'!$C$32="Base",'EV - Livianos'!AF297,IF('Panel de Control'!$C$32=1,'EV - Livianos'!AF539,IF('Panel de Control'!$C$32=2,'EV - Livianos'!AF781,'EV - Livianos'!AF1023)))</f>
        <v>0</v>
      </c>
      <c r="AG1749" s="57">
        <f>+IF('Panel de Control'!$C$32="Base",'EV - Livianos'!AG297,IF('Panel de Control'!$C$32=1,'EV - Livianos'!AG539,IF('Panel de Control'!$C$32=2,'EV - Livianos'!AG781,'EV - Livianos'!AG1023)))</f>
        <v>0</v>
      </c>
      <c r="AH1749" s="57">
        <f>+IF('Panel de Control'!$C$32="Base",'EV - Livianos'!AH297,IF('Panel de Control'!$C$32=1,'EV - Livianos'!AH539,IF('Panel de Control'!$C$32=2,'EV - Livianos'!AH781,'EV - Livianos'!AH1023)))</f>
        <v>0</v>
      </c>
      <c r="AI1749" s="57">
        <f>+IF('Panel de Control'!$C$32="Base",'EV - Livianos'!AI297,IF('Panel de Control'!$C$32=1,'EV - Livianos'!AI539,IF('Panel de Control'!$C$32=2,'EV - Livianos'!AI781,'EV - Livianos'!AI1023)))</f>
        <v>0</v>
      </c>
      <c r="AJ1749" s="57">
        <f>+IF('Panel de Control'!$C$32="Base",'EV - Livianos'!AJ297,IF('Panel de Control'!$C$32=1,'EV - Livianos'!AJ539,IF('Panel de Control'!$C$32=2,'EV - Livianos'!AJ781,'EV - Livianos'!AJ1023)))</f>
        <v>0</v>
      </c>
      <c r="AK1749" s="57">
        <f>+IF('Panel de Control'!$C$32="Base",'EV - Livianos'!AK297,IF('Panel de Control'!$C$32=1,'EV - Livianos'!AK539,IF('Panel de Control'!$C$32=2,'EV - Livianos'!AK781,'EV - Livianos'!AK1023)))</f>
        <v>0</v>
      </c>
    </row>
    <row r="1750" spans="1:37" s="65" customFormat="1" ht="17.100000000000001" customHeight="1" x14ac:dyDescent="0.2">
      <c r="A1750" s="54" t="s">
        <v>267</v>
      </c>
      <c r="B1750" s="55" t="s">
        <v>110</v>
      </c>
      <c r="C1750" s="56" t="s">
        <v>242</v>
      </c>
      <c r="D1750" s="57">
        <f>+IF('Panel de Control'!$C$32="Base",'EV - Livianos'!D298,IF('Panel de Control'!$C$32=1,'EV - Livianos'!D540,IF('Panel de Control'!$C$32=2,'EV - Livianos'!D782,'EV - Livianos'!D1024)))</f>
        <v>0</v>
      </c>
      <c r="E1750" s="57">
        <f>+IF('Panel de Control'!$C$32="Base",'EV - Livianos'!E298,IF('Panel de Control'!$C$32=1,'EV - Livianos'!E540,IF('Panel de Control'!$C$32=2,'EV - Livianos'!E782,'EV - Livianos'!E1024)))</f>
        <v>0</v>
      </c>
      <c r="F1750" s="57">
        <f>+IF('Panel de Control'!$C$32="Base",'EV - Livianos'!F298,IF('Panel de Control'!$C$32=1,'EV - Livianos'!F540,IF('Panel de Control'!$C$32=2,'EV - Livianos'!F782,'EV - Livianos'!F1024)))</f>
        <v>0</v>
      </c>
      <c r="G1750" s="57">
        <f>+IF('Panel de Control'!$C$32="Base",'EV - Livianos'!G298,IF('Panel de Control'!$C$32=1,'EV - Livianos'!G540,IF('Panel de Control'!$C$32=2,'EV - Livianos'!G782,'EV - Livianos'!G1024)))</f>
        <v>0</v>
      </c>
      <c r="H1750" s="57">
        <f>+IF('Panel de Control'!$C$32="Base",'EV - Livianos'!H298,IF('Panel de Control'!$C$32=1,'EV - Livianos'!H540,IF('Panel de Control'!$C$32=2,'EV - Livianos'!H782,'EV - Livianos'!H1024)))</f>
        <v>6.9266690052479386E-6</v>
      </c>
      <c r="I1750" s="57">
        <f>+IF('Panel de Control'!$C$32="Base",'EV - Livianos'!I298,IF('Panel de Control'!$C$32=1,'EV - Livianos'!I540,IF('Panel de Control'!$C$32=2,'EV - Livianos'!I782,'EV - Livianos'!I1024)))</f>
        <v>1.5744764091652513E-5</v>
      </c>
      <c r="J1750" s="57">
        <f>+IF('Panel de Control'!$C$32="Base",'EV - Livianos'!J298,IF('Panel de Control'!$C$32=1,'EV - Livianos'!J540,IF('Panel de Control'!$C$32=2,'EV - Livianos'!J782,'EV - Livianos'!J1024)))</f>
        <v>4.1614278320759199E-5</v>
      </c>
      <c r="K1750" s="57">
        <f>+IF('Panel de Control'!$C$32="Base",'EV - Livianos'!K298,IF('Panel de Control'!$C$32=1,'EV - Livianos'!K540,IF('Panel de Control'!$C$32=2,'EV - Livianos'!K782,'EV - Livianos'!K1024)))</f>
        <v>9.5806569690492423E-5</v>
      </c>
      <c r="L1750" s="57">
        <f>+IF('Panel de Control'!$C$32="Base",'EV - Livianos'!L298,IF('Panel de Control'!$C$32=1,'EV - Livianos'!L540,IF('Panel de Control'!$C$32=2,'EV - Livianos'!L782,'EV - Livianos'!L1024)))</f>
        <v>1.8577313618052145E-4</v>
      </c>
      <c r="M1750" s="57">
        <f>+IF('Panel de Control'!$C$32="Base",'EV - Livianos'!M298,IF('Panel de Control'!$C$32=1,'EV - Livianos'!M540,IF('Panel de Control'!$C$32=2,'EV - Livianos'!M782,'EV - Livianos'!M1024)))</f>
        <v>3.3356524366078916E-4</v>
      </c>
      <c r="N1750" s="57">
        <f>+IF('Panel de Control'!$C$32="Base",'EV - Livianos'!N298,IF('Panel de Control'!$C$32=1,'EV - Livianos'!N540,IF('Panel de Control'!$C$32=2,'EV - Livianos'!N782,'EV - Livianos'!N1024)))</f>
        <v>5.5330126474515339E-4</v>
      </c>
      <c r="O1750" s="57">
        <f>+IF('Panel de Control'!$C$32="Base",'EV - Livianos'!O298,IF('Panel de Control'!$C$32=1,'EV - Livianos'!O540,IF('Panel de Control'!$C$32=2,'EV - Livianos'!O782,'EV - Livianos'!O1024)))</f>
        <v>8.8108134290110684E-4</v>
      </c>
      <c r="P1750" s="57">
        <f>+IF('Panel de Control'!$C$32="Base",'EV - Livianos'!P298,IF('Panel de Control'!$C$32=1,'EV - Livianos'!P540,IF('Panel de Control'!$C$32=2,'EV - Livianos'!P782,'EV - Livianos'!P1024)))</f>
        <v>1.3356580867566804E-3</v>
      </c>
      <c r="Q1750" s="57">
        <f>+IF('Panel de Control'!$C$32="Base",'EV - Livianos'!Q298,IF('Panel de Control'!$C$32=1,'EV - Livianos'!Q540,IF('Panel de Control'!$C$32=2,'EV - Livianos'!Q782,'EV - Livianos'!Q1024)))</f>
        <v>1.9666383972155098E-3</v>
      </c>
      <c r="R1750" s="57">
        <f>+IF('Panel de Control'!$C$32="Base",'EV - Livianos'!R298,IF('Panel de Control'!$C$32=1,'EV - Livianos'!R540,IF('Panel de Control'!$C$32=2,'EV - Livianos'!R782,'EV - Livianos'!R1024)))</f>
        <v>2.7143575120442726E-3</v>
      </c>
      <c r="S1750" s="57">
        <f>+IF('Panel de Control'!$C$32="Base",'EV - Livianos'!S298,IF('Panel de Control'!$C$32=1,'EV - Livianos'!S540,IF('Panel de Control'!$C$32=2,'EV - Livianos'!S782,'EV - Livianos'!S1024)))</f>
        <v>3.5987761951276113E-3</v>
      </c>
      <c r="T1750" s="57">
        <f>+IF('Panel de Control'!$C$32="Base",'EV - Livianos'!T298,IF('Panel de Control'!$C$32=1,'EV - Livianos'!T540,IF('Panel de Control'!$C$32=2,'EV - Livianos'!T782,'EV - Livianos'!T1024)))</f>
        <v>4.6165548475017191E-3</v>
      </c>
      <c r="U1750" s="57">
        <f>+IF('Panel de Control'!$C$32="Base",'EV - Livianos'!U298,IF('Panel de Control'!$C$32=1,'EV - Livianos'!U540,IF('Panel de Control'!$C$32=2,'EV - Livianos'!U782,'EV - Livianos'!U1024)))</f>
        <v>5.7850193467129064E-3</v>
      </c>
      <c r="V1750" s="57">
        <f>+IF('Panel de Control'!$C$32="Base",'EV - Livianos'!V298,IF('Panel de Control'!$C$32=1,'EV - Livianos'!V540,IF('Panel de Control'!$C$32=2,'EV - Livianos'!V782,'EV - Livianos'!V1024)))</f>
        <v>7.0909877969377259E-3</v>
      </c>
      <c r="W1750" s="57">
        <f>+IF('Panel de Control'!$C$32="Base",'EV - Livianos'!W298,IF('Panel de Control'!$C$32=1,'EV - Livianos'!W540,IF('Panel de Control'!$C$32=2,'EV - Livianos'!W782,'EV - Livianos'!W1024)))</f>
        <v>8.5474244952889935E-3</v>
      </c>
      <c r="X1750" s="57">
        <f>+IF('Panel de Control'!$C$32="Base",'EV - Livianos'!X298,IF('Panel de Control'!$C$32=1,'EV - Livianos'!X540,IF('Panel de Control'!$C$32=2,'EV - Livianos'!X782,'EV - Livianos'!X1024)))</f>
        <v>1.014942295165369E-2</v>
      </c>
      <c r="Y1750" s="57">
        <f>+IF('Panel de Control'!$C$32="Base",'EV - Livianos'!Y298,IF('Panel de Control'!$C$32=1,'EV - Livianos'!Y540,IF('Panel de Control'!$C$32=2,'EV - Livianos'!Y782,'EV - Livianos'!Y1024)))</f>
        <v>1.1877284616306645E-2</v>
      </c>
      <c r="Z1750" s="57">
        <f>+IF('Panel de Control'!$C$32="Base",'EV - Livianos'!Z298,IF('Panel de Control'!$C$32=1,'EV - Livianos'!Z540,IF('Panel de Control'!$C$32=2,'EV - Livianos'!Z782,'EV - Livianos'!Z1024)))</f>
        <v>1.3733236084860441E-2</v>
      </c>
      <c r="AA1750" s="57">
        <f>+IF('Panel de Control'!$C$32="Base",'EV - Livianos'!AA298,IF('Panel de Control'!$C$32=1,'EV - Livianos'!AA540,IF('Panel de Control'!$C$32=2,'EV - Livianos'!AA782,'EV - Livianos'!AA1024)))</f>
        <v>1.569600000869275E-2</v>
      </c>
      <c r="AB1750" s="57">
        <f>+IF('Panel de Control'!$C$32="Base",'EV - Livianos'!AB298,IF('Panel de Control'!$C$32=1,'EV - Livianos'!AB540,IF('Panel de Control'!$C$32=2,'EV - Livianos'!AB782,'EV - Livianos'!AB1024)))</f>
        <v>2.003972722226232E-2</v>
      </c>
      <c r="AC1750" s="57">
        <f>+IF('Panel de Control'!$C$32="Base",'EV - Livianos'!AC298,IF('Panel de Control'!$C$32=1,'EV - Livianos'!AC540,IF('Panel de Control'!$C$32=2,'EV - Livianos'!AC782,'EV - Livianos'!AC1024)))</f>
        <v>2.4118338867864672E-2</v>
      </c>
      <c r="AD1750" s="57">
        <f>+IF('Panel de Control'!$C$32="Base",'EV - Livianos'!AD298,IF('Panel de Control'!$C$32=1,'EV - Livianos'!AD540,IF('Panel de Control'!$C$32=2,'EV - Livianos'!AD782,'EV - Livianos'!AD1024)))</f>
        <v>2.7812834643779843E-2</v>
      </c>
      <c r="AE1750" s="57">
        <f>+IF('Panel de Control'!$C$32="Base",'EV - Livianos'!AE298,IF('Panel de Control'!$C$32=1,'EV - Livianos'!AE540,IF('Panel de Control'!$C$32=2,'EV - Livianos'!AE782,'EV - Livianos'!AE1024)))</f>
        <v>3.121888239977598E-2</v>
      </c>
      <c r="AF1750" s="57">
        <f>+IF('Panel de Control'!$C$32="Base",'EV - Livianos'!AF298,IF('Panel de Control'!$C$32=1,'EV - Livianos'!AF540,IF('Panel de Control'!$C$32=2,'EV - Livianos'!AF782,'EV - Livianos'!AF1024)))</f>
        <v>3.4500120978077385E-2</v>
      </c>
      <c r="AG1750" s="57">
        <f>+IF('Panel de Control'!$C$32="Base",'EV - Livianos'!AG298,IF('Panel de Control'!$C$32=1,'EV - Livianos'!AG540,IF('Panel de Control'!$C$32=2,'EV - Livianos'!AG782,'EV - Livianos'!AG1024)))</f>
        <v>3.7418436625816544E-2</v>
      </c>
      <c r="AH1750" s="57">
        <f>+IF('Panel de Control'!$C$32="Base",'EV - Livianos'!AH298,IF('Panel de Control'!$C$32=1,'EV - Livianos'!AH540,IF('Panel de Control'!$C$32=2,'EV - Livianos'!AH782,'EV - Livianos'!AH1024)))</f>
        <v>4.0101514792589367E-2</v>
      </c>
      <c r="AI1750" s="57">
        <f>+IF('Panel de Control'!$C$32="Base",'EV - Livianos'!AI298,IF('Panel de Control'!$C$32=1,'EV - Livianos'!AI540,IF('Panel de Control'!$C$32=2,'EV - Livianos'!AI782,'EV - Livianos'!AI1024)))</f>
        <v>4.2587131657151424E-2</v>
      </c>
      <c r="AJ1750" s="57">
        <f>+IF('Panel de Control'!$C$32="Base",'EV - Livianos'!AJ298,IF('Panel de Control'!$C$32=1,'EV - Livianos'!AJ540,IF('Panel de Control'!$C$32=2,'EV - Livianos'!AJ782,'EV - Livianos'!AJ1024)))</f>
        <v>4.4863780905817351E-2</v>
      </c>
      <c r="AK1750" s="57">
        <f>+IF('Panel de Control'!$C$32="Base",'EV - Livianos'!AK298,IF('Panel de Control'!$C$32=1,'EV - Livianos'!AK540,IF('Panel de Control'!$C$32=2,'EV - Livianos'!AK782,'EV - Livianos'!AK1024)))</f>
        <v>4.6954402328554162E-2</v>
      </c>
    </row>
    <row r="1751" spans="1:37" s="65" customFormat="1" ht="17.100000000000001" customHeight="1" x14ac:dyDescent="0.2">
      <c r="A1751" s="54" t="s">
        <v>243</v>
      </c>
      <c r="B1751" s="55" t="s">
        <v>110</v>
      </c>
      <c r="C1751" s="56" t="s">
        <v>242</v>
      </c>
      <c r="D1751" s="57">
        <f>+IF('Panel de Control'!$C$32="Base",'EV - Livianos'!D299,IF('Panel de Control'!$C$32=1,'EV - Livianos'!D541,IF('Panel de Control'!$C$32=2,'EV - Livianos'!D783,'EV - Livianos'!D1025)))</f>
        <v>8.0567776077531239E-2</v>
      </c>
      <c r="E1751" s="57">
        <f>+IF('Panel de Control'!$C$32="Base",'EV - Livianos'!E299,IF('Panel de Control'!$C$32=1,'EV - Livianos'!E541,IF('Panel de Control'!$C$32=2,'EV - Livianos'!E783,'EV - Livianos'!E1025)))</f>
        <v>8.0565207607240577E-2</v>
      </c>
      <c r="F1751" s="57">
        <f>+IF('Panel de Control'!$C$32="Base",'EV - Livianos'!F299,IF('Panel de Control'!$C$32=1,'EV - Livianos'!F541,IF('Panel de Control'!$C$32=2,'EV - Livianos'!F783,'EV - Livianos'!F1025)))</f>
        <v>8.0562639218831777E-2</v>
      </c>
      <c r="G1751" s="57">
        <f>+IF('Panel de Control'!$C$32="Base",'EV - Livianos'!G299,IF('Panel de Control'!$C$32=1,'EV - Livianos'!G541,IF('Panel de Control'!$C$32=2,'EV - Livianos'!G783,'EV - Livianos'!G1025)))</f>
        <v>8.0562639218831777E-2</v>
      </c>
      <c r="H1751" s="57">
        <f>+IF('Panel de Control'!$C$32="Base",'EV - Livianos'!H299,IF('Panel de Control'!$C$32=1,'EV - Livianos'!H541,IF('Panel de Control'!$C$32=2,'EV - Livianos'!H783,'EV - Livianos'!H1025)))</f>
        <v>8.0522843372244815E-2</v>
      </c>
      <c r="I1751" s="57">
        <f>+IF('Panel de Control'!$C$32="Base",'EV - Livianos'!I299,IF('Panel de Control'!$C$32=1,'EV - Livianos'!I541,IF('Panel de Control'!$C$32=2,'EV - Livianos'!I783,'EV - Livianos'!I1025)))</f>
        <v>8.0518389739393945E-2</v>
      </c>
      <c r="J1751" s="57">
        <f>+IF('Panel de Control'!$C$32="Base",'EV - Livianos'!J299,IF('Panel de Control'!$C$32=1,'EV - Livianos'!J541,IF('Panel de Control'!$C$32=2,'EV - Livianos'!J783,'EV - Livianos'!J1025)))</f>
        <v>8.050323437411902E-2</v>
      </c>
      <c r="K1751" s="57">
        <f>+IF('Panel de Control'!$C$32="Base",'EV - Livianos'!K299,IF('Panel de Control'!$C$32=1,'EV - Livianos'!K541,IF('Panel de Control'!$C$32=2,'EV - Livianos'!K783,'EV - Livianos'!K1025)))</f>
        <v>8.0466359160168324E-2</v>
      </c>
      <c r="L1751" s="57">
        <f>+IF('Panel de Control'!$C$32="Base",'EV - Livianos'!L299,IF('Panel de Control'!$C$32=1,'EV - Livianos'!L541,IF('Panel de Control'!$C$32=2,'EV - Livianos'!L783,'EV - Livianos'!L1025)))</f>
        <v>8.0394875318456335E-2</v>
      </c>
      <c r="M1751" s="57">
        <f>+IF('Panel de Control'!$C$32="Base",'EV - Livianos'!M299,IF('Panel de Control'!$C$32=1,'EV - Livianos'!M541,IF('Panel de Control'!$C$32=2,'EV - Livianos'!M783,'EV - Livianos'!M1025)))</f>
        <v>8.0260634674467313E-2</v>
      </c>
      <c r="N1751" s="57">
        <f>+IF('Panel de Control'!$C$32="Base",'EV - Livianos'!N299,IF('Panel de Control'!$C$32=1,'EV - Livianos'!N541,IF('Panel de Control'!$C$32=2,'EV - Livianos'!N783,'EV - Livianos'!N1025)))</f>
        <v>8.0044366350306165E-2</v>
      </c>
      <c r="O1751" s="57">
        <f>+IF('Panel de Control'!$C$32="Base",'EV - Livianos'!O299,IF('Panel de Control'!$C$32=1,'EV - Livianos'!O541,IF('Panel de Control'!$C$32=2,'EV - Livianos'!O783,'EV - Livianos'!O1025)))</f>
        <v>7.970300285067547E-2</v>
      </c>
      <c r="P1751" s="57">
        <f>+IF('Panel de Control'!$C$32="Base",'EV - Livianos'!P299,IF('Panel de Control'!$C$32=1,'EV - Livianos'!P541,IF('Panel de Control'!$C$32=2,'EV - Livianos'!P783,'EV - Livianos'!P1025)))</f>
        <v>7.9223303006061785E-2</v>
      </c>
      <c r="Q1751" s="57">
        <f>+IF('Panel de Control'!$C$32="Base",'EV - Livianos'!Q299,IF('Panel de Control'!$C$32=1,'EV - Livianos'!Q541,IF('Panel de Control'!$C$32=2,'EV - Livianos'!Q783,'EV - Livianos'!Q1025)))</f>
        <v>7.8505799702359616E-2</v>
      </c>
      <c r="R1751" s="57">
        <f>+IF('Panel de Control'!$C$32="Base",'EV - Livianos'!R299,IF('Panel de Control'!$C$32=1,'EV - Livianos'!R541,IF('Panel de Control'!$C$32=2,'EV - Livianos'!R783,'EV - Livianos'!R1025)))</f>
        <v>7.7533592922380518E-2</v>
      </c>
      <c r="S1751" s="57">
        <f>+IF('Panel de Control'!$C$32="Base",'EV - Livianos'!S299,IF('Panel de Control'!$C$32=1,'EV - Livianos'!S541,IF('Panel de Control'!$C$32=2,'EV - Livianos'!S783,'EV - Livianos'!S1025)))</f>
        <v>7.6256385247823258E-2</v>
      </c>
      <c r="T1751" s="57">
        <f>+IF('Panel de Control'!$C$32="Base",'EV - Livianos'!T299,IF('Panel de Control'!$C$32=1,'EV - Livianos'!T541,IF('Panel de Control'!$C$32=2,'EV - Livianos'!T783,'EV - Livianos'!T1025)))</f>
        <v>7.4769854388342077E-2</v>
      </c>
      <c r="U1751" s="57">
        <f>+IF('Panel de Control'!$C$32="Base",'EV - Livianos'!U299,IF('Panel de Control'!$C$32=1,'EV - Livianos'!U541,IF('Panel de Control'!$C$32=2,'EV - Livianos'!U783,'EV - Livianos'!U1025)))</f>
        <v>7.3070784927429938E-2</v>
      </c>
      <c r="V1751" s="57">
        <f>+IF('Panel de Control'!$C$32="Base",'EV - Livianos'!V299,IF('Panel de Control'!$C$32=1,'EV - Livianos'!V541,IF('Panel de Control'!$C$32=2,'EV - Livianos'!V783,'EV - Livianos'!V1025)))</f>
        <v>7.1195408305625152E-2</v>
      </c>
      <c r="W1751" s="57">
        <f>+IF('Panel de Control'!$C$32="Base",'EV - Livianos'!W299,IF('Panel de Control'!$C$32=1,'EV - Livianos'!W541,IF('Panel de Control'!$C$32=2,'EV - Livianos'!W783,'EV - Livianos'!W1025)))</f>
        <v>6.9086314597006843E-2</v>
      </c>
      <c r="X1751" s="57">
        <f>+IF('Panel de Control'!$C$32="Base",'EV - Livianos'!X299,IF('Panel de Control'!$C$32=1,'EV - Livianos'!X541,IF('Panel de Control'!$C$32=2,'EV - Livianos'!X783,'EV - Livianos'!X1025)))</f>
        <v>6.6730937631162987E-2</v>
      </c>
      <c r="Y1751" s="57">
        <f>+IF('Panel de Control'!$C$32="Base",'EV - Livianos'!Y299,IF('Panel de Control'!$C$32=1,'EV - Livianos'!Y541,IF('Panel de Control'!$C$32=2,'EV - Livianos'!Y783,'EV - Livianos'!Y1025)))</f>
        <v>6.4194497336138953E-2</v>
      </c>
      <c r="Z1751" s="57">
        <f>+IF('Panel de Control'!$C$32="Base",'EV - Livianos'!Z299,IF('Panel de Control'!$C$32=1,'EV - Livianos'!Z541,IF('Panel de Control'!$C$32=2,'EV - Livianos'!Z783,'EV - Livianos'!Z1025)))</f>
        <v>6.1577990909801143E-2</v>
      </c>
      <c r="AA1751" s="57">
        <f>+IF('Panel de Control'!$C$32="Base",'EV - Livianos'!AA299,IF('Panel de Control'!$C$32=1,'EV - Livianos'!AA541,IF('Panel de Control'!$C$32=2,'EV - Livianos'!AA783,'EV - Livianos'!AA1025)))</f>
        <v>5.8728765123928432E-2</v>
      </c>
      <c r="AB1751" s="57">
        <f>+IF('Panel de Control'!$C$32="Base",'EV - Livianos'!AB299,IF('Panel de Control'!$C$32=1,'EV - Livianos'!AB541,IF('Panel de Control'!$C$32=2,'EV - Livianos'!AB783,'EV - Livianos'!AB1025)))</f>
        <v>5.426740399500659E-2</v>
      </c>
      <c r="AC1751" s="57">
        <f>+IF('Panel de Control'!$C$32="Base",'EV - Livianos'!AC299,IF('Panel de Control'!$C$32=1,'EV - Livianos'!AC541,IF('Panel de Control'!$C$32=2,'EV - Livianos'!AC783,'EV - Livianos'!AC1025)))</f>
        <v>5.00331451416971E-2</v>
      </c>
      <c r="AD1751" s="57">
        <f>+IF('Panel de Control'!$C$32="Base",'EV - Livianos'!AD299,IF('Panel de Control'!$C$32=1,'EV - Livianos'!AD541,IF('Panel de Control'!$C$32=2,'EV - Livianos'!AD783,'EV - Livianos'!AD1025)))</f>
        <v>4.6031356512109413E-2</v>
      </c>
      <c r="AE1751" s="57">
        <f>+IF('Panel de Control'!$C$32="Base",'EV - Livianos'!AE299,IF('Panel de Control'!$C$32=1,'EV - Livianos'!AE541,IF('Panel de Control'!$C$32=2,'EV - Livianos'!AE783,'EV - Livianos'!AE1025)))</f>
        <v>4.2261213064071504E-2</v>
      </c>
      <c r="AF1751" s="57">
        <f>+IF('Panel de Control'!$C$32="Base",'EV - Livianos'!AF299,IF('Panel de Control'!$C$32=1,'EV - Livianos'!AF541,IF('Panel de Control'!$C$32=2,'EV - Livianos'!AF783,'EV - Livianos'!AF1025)))</f>
        <v>3.8766734656753246E-2</v>
      </c>
      <c r="AG1751" s="57">
        <f>+IF('Panel de Control'!$C$32="Base",'EV - Livianos'!AG299,IF('Panel de Control'!$C$32=1,'EV - Livianos'!AG541,IF('Panel de Control'!$C$32=2,'EV - Livianos'!AG783,'EV - Livianos'!AG1025)))</f>
        <v>3.549692383520256E-2</v>
      </c>
      <c r="AH1751" s="57">
        <f>+IF('Panel de Control'!$C$32="Base",'EV - Livianos'!AH299,IF('Panel de Control'!$C$32=1,'EV - Livianos'!AH541,IF('Panel de Control'!$C$32=2,'EV - Livianos'!AH783,'EV - Livianos'!AH1025)))</f>
        <v>3.2457641116921475E-2</v>
      </c>
      <c r="AI1751" s="57">
        <f>+IF('Panel de Control'!$C$32="Base",'EV - Livianos'!AI299,IF('Panel de Control'!$C$32=1,'EV - Livianos'!AI541,IF('Panel de Control'!$C$32=2,'EV - Livianos'!AI783,'EV - Livianos'!AI1025)))</f>
        <v>2.9647463210872249E-2</v>
      </c>
      <c r="AJ1751" s="57">
        <f>+IF('Panel de Control'!$C$32="Base",'EV - Livianos'!AJ299,IF('Panel de Control'!$C$32=1,'EV - Livianos'!AJ541,IF('Panel de Control'!$C$32=2,'EV - Livianos'!AJ783,'EV - Livianos'!AJ1025)))</f>
        <v>2.7068315809331302E-2</v>
      </c>
      <c r="AK1751" s="57">
        <f>+IF('Panel de Control'!$C$32="Base",'EV - Livianos'!AK299,IF('Panel de Control'!$C$32=1,'EV - Livianos'!AK541,IF('Panel de Control'!$C$32=2,'EV - Livianos'!AK783,'EV - Livianos'!AK1025)))</f>
        <v>2.4696004505581511E-2</v>
      </c>
    </row>
    <row r="1752" spans="1:37" s="65" customFormat="1" ht="17.100000000000001" customHeight="1" x14ac:dyDescent="0.2">
      <c r="A1752" s="54" t="s">
        <v>244</v>
      </c>
      <c r="B1752" s="55" t="s">
        <v>110</v>
      </c>
      <c r="C1752" s="56" t="s">
        <v>242</v>
      </c>
      <c r="D1752" s="57">
        <f>+IF('Panel de Control'!$C$32="Base",'EV - Livianos'!D300,IF('Panel de Control'!$C$32=1,'EV - Livianos'!D542,IF('Panel de Control'!$C$32=2,'EV - Livianos'!D784,'EV - Livianos'!D1026)))</f>
        <v>0</v>
      </c>
      <c r="E1752" s="57">
        <f>+IF('Panel de Control'!$C$32="Base",'EV - Livianos'!E300,IF('Panel de Control'!$C$32=1,'EV - Livianos'!E542,IF('Panel de Control'!$C$32=2,'EV - Livianos'!E784,'EV - Livianos'!E1026)))</f>
        <v>0</v>
      </c>
      <c r="F1752" s="57">
        <f>+IF('Panel de Control'!$C$32="Base",'EV - Livianos'!F300,IF('Panel de Control'!$C$32=1,'EV - Livianos'!F542,IF('Panel de Control'!$C$32=2,'EV - Livianos'!F784,'EV - Livianos'!F1026)))</f>
        <v>0</v>
      </c>
      <c r="G1752" s="57">
        <f>+IF('Panel de Control'!$C$32="Base",'EV - Livianos'!G300,IF('Panel de Control'!$C$32=1,'EV - Livianos'!G542,IF('Panel de Control'!$C$32=2,'EV - Livianos'!G784,'EV - Livianos'!G1026)))</f>
        <v>0</v>
      </c>
      <c r="H1752" s="57">
        <f>+IF('Panel de Control'!$C$32="Base",'EV - Livianos'!H300,IF('Panel de Control'!$C$32=1,'EV - Livianos'!H542,IF('Panel de Control'!$C$32=2,'EV - Livianos'!H784,'EV - Livianos'!H1026)))</f>
        <v>0</v>
      </c>
      <c r="I1752" s="57">
        <f>+IF('Panel de Control'!$C$32="Base",'EV - Livianos'!I300,IF('Panel de Control'!$C$32=1,'EV - Livianos'!I542,IF('Panel de Control'!$C$32=2,'EV - Livianos'!I784,'EV - Livianos'!I1026)))</f>
        <v>0</v>
      </c>
      <c r="J1752" s="57">
        <f>+IF('Panel de Control'!$C$32="Base",'EV - Livianos'!J300,IF('Panel de Control'!$C$32=1,'EV - Livianos'!J542,IF('Panel de Control'!$C$32=2,'EV - Livianos'!J784,'EV - Livianos'!J1026)))</f>
        <v>0</v>
      </c>
      <c r="K1752" s="57">
        <f>+IF('Panel de Control'!$C$32="Base",'EV - Livianos'!K300,IF('Panel de Control'!$C$32=1,'EV - Livianos'!K542,IF('Panel de Control'!$C$32=2,'EV - Livianos'!K784,'EV - Livianos'!K1026)))</f>
        <v>0</v>
      </c>
      <c r="L1752" s="57">
        <f>+IF('Panel de Control'!$C$32="Base",'EV - Livianos'!L300,IF('Panel de Control'!$C$32=1,'EV - Livianos'!L542,IF('Panel de Control'!$C$32=2,'EV - Livianos'!L784,'EV - Livianos'!L1026)))</f>
        <v>0</v>
      </c>
      <c r="M1752" s="57">
        <f>+IF('Panel de Control'!$C$32="Base",'EV - Livianos'!M300,IF('Panel de Control'!$C$32=1,'EV - Livianos'!M542,IF('Panel de Control'!$C$32=2,'EV - Livianos'!M784,'EV - Livianos'!M1026)))</f>
        <v>0</v>
      </c>
      <c r="N1752" s="57">
        <f>+IF('Panel de Control'!$C$32="Base",'EV - Livianos'!N300,IF('Panel de Control'!$C$32=1,'EV - Livianos'!N542,IF('Panel de Control'!$C$32=2,'EV - Livianos'!N784,'EV - Livianos'!N1026)))</f>
        <v>0</v>
      </c>
      <c r="O1752" s="57">
        <f>+IF('Panel de Control'!$C$32="Base",'EV - Livianos'!O300,IF('Panel de Control'!$C$32=1,'EV - Livianos'!O542,IF('Panel de Control'!$C$32=2,'EV - Livianos'!O784,'EV - Livianos'!O1026)))</f>
        <v>0</v>
      </c>
      <c r="P1752" s="57">
        <f>+IF('Panel de Control'!$C$32="Base",'EV - Livianos'!P300,IF('Panel de Control'!$C$32=1,'EV - Livianos'!P542,IF('Panel de Control'!$C$32=2,'EV - Livianos'!P784,'EV - Livianos'!P1026)))</f>
        <v>0</v>
      </c>
      <c r="Q1752" s="57">
        <f>+IF('Panel de Control'!$C$32="Base",'EV - Livianos'!Q300,IF('Panel de Control'!$C$32=1,'EV - Livianos'!Q542,IF('Panel de Control'!$C$32=2,'EV - Livianos'!Q784,'EV - Livianos'!Q1026)))</f>
        <v>0</v>
      </c>
      <c r="R1752" s="57">
        <f>+IF('Panel de Control'!$C$32="Base",'EV - Livianos'!R300,IF('Panel de Control'!$C$32=1,'EV - Livianos'!R542,IF('Panel de Control'!$C$32=2,'EV - Livianos'!R784,'EV - Livianos'!R1026)))</f>
        <v>0</v>
      </c>
      <c r="S1752" s="57">
        <f>+IF('Panel de Control'!$C$32="Base",'EV - Livianos'!S300,IF('Panel de Control'!$C$32=1,'EV - Livianos'!S542,IF('Panel de Control'!$C$32=2,'EV - Livianos'!S784,'EV - Livianos'!S1026)))</f>
        <v>0</v>
      </c>
      <c r="T1752" s="57">
        <f>+IF('Panel de Control'!$C$32="Base",'EV - Livianos'!T300,IF('Panel de Control'!$C$32=1,'EV - Livianos'!T542,IF('Panel de Control'!$C$32=2,'EV - Livianos'!T784,'EV - Livianos'!T1026)))</f>
        <v>0</v>
      </c>
      <c r="U1752" s="57">
        <f>+IF('Panel de Control'!$C$32="Base",'EV - Livianos'!U300,IF('Panel de Control'!$C$32=1,'EV - Livianos'!U542,IF('Panel de Control'!$C$32=2,'EV - Livianos'!U784,'EV - Livianos'!U1026)))</f>
        <v>0</v>
      </c>
      <c r="V1752" s="57">
        <f>+IF('Panel de Control'!$C$32="Base",'EV - Livianos'!V300,IF('Panel de Control'!$C$32=1,'EV - Livianos'!V542,IF('Panel de Control'!$C$32=2,'EV - Livianos'!V784,'EV - Livianos'!V1026)))</f>
        <v>0</v>
      </c>
      <c r="W1752" s="57">
        <f>+IF('Panel de Control'!$C$32="Base",'EV - Livianos'!W300,IF('Panel de Control'!$C$32=1,'EV - Livianos'!W542,IF('Panel de Control'!$C$32=2,'EV - Livianos'!W784,'EV - Livianos'!W1026)))</f>
        <v>0</v>
      </c>
      <c r="X1752" s="57">
        <f>+IF('Panel de Control'!$C$32="Base",'EV - Livianos'!X300,IF('Panel de Control'!$C$32=1,'EV - Livianos'!X542,IF('Panel de Control'!$C$32=2,'EV - Livianos'!X784,'EV - Livianos'!X1026)))</f>
        <v>0</v>
      </c>
      <c r="Y1752" s="57">
        <f>+IF('Panel de Control'!$C$32="Base",'EV - Livianos'!Y300,IF('Panel de Control'!$C$32=1,'EV - Livianos'!Y542,IF('Panel de Control'!$C$32=2,'EV - Livianos'!Y784,'EV - Livianos'!Y1026)))</f>
        <v>0</v>
      </c>
      <c r="Z1752" s="57">
        <f>+IF('Panel de Control'!$C$32="Base",'EV - Livianos'!Z300,IF('Panel de Control'!$C$32=1,'EV - Livianos'!Z542,IF('Panel de Control'!$C$32=2,'EV - Livianos'!Z784,'EV - Livianos'!Z1026)))</f>
        <v>0</v>
      </c>
      <c r="AA1752" s="57">
        <f>+IF('Panel de Control'!$C$32="Base",'EV - Livianos'!AA300,IF('Panel de Control'!$C$32=1,'EV - Livianos'!AA542,IF('Panel de Control'!$C$32=2,'EV - Livianos'!AA784,'EV - Livianos'!AA1026)))</f>
        <v>0</v>
      </c>
      <c r="AB1752" s="57">
        <f>+IF('Panel de Control'!$C$32="Base",'EV - Livianos'!AB300,IF('Panel de Control'!$C$32=1,'EV - Livianos'!AB542,IF('Panel de Control'!$C$32=2,'EV - Livianos'!AB784,'EV - Livianos'!AB1026)))</f>
        <v>0</v>
      </c>
      <c r="AC1752" s="57">
        <f>+IF('Panel de Control'!$C$32="Base",'EV - Livianos'!AC300,IF('Panel de Control'!$C$32=1,'EV - Livianos'!AC542,IF('Panel de Control'!$C$32=2,'EV - Livianos'!AC784,'EV - Livianos'!AC1026)))</f>
        <v>0</v>
      </c>
      <c r="AD1752" s="57">
        <f>+IF('Panel de Control'!$C$32="Base",'EV - Livianos'!AD300,IF('Panel de Control'!$C$32=1,'EV - Livianos'!AD542,IF('Panel de Control'!$C$32=2,'EV - Livianos'!AD784,'EV - Livianos'!AD1026)))</f>
        <v>0</v>
      </c>
      <c r="AE1752" s="57">
        <f>+IF('Panel de Control'!$C$32="Base",'EV - Livianos'!AE300,IF('Panel de Control'!$C$32=1,'EV - Livianos'!AE542,IF('Panel de Control'!$C$32=2,'EV - Livianos'!AE784,'EV - Livianos'!AE1026)))</f>
        <v>0</v>
      </c>
      <c r="AF1752" s="57">
        <f>+IF('Panel de Control'!$C$32="Base",'EV - Livianos'!AF300,IF('Panel de Control'!$C$32=1,'EV - Livianos'!AF542,IF('Panel de Control'!$C$32=2,'EV - Livianos'!AF784,'EV - Livianos'!AF1026)))</f>
        <v>0</v>
      </c>
      <c r="AG1752" s="57">
        <f>+IF('Panel de Control'!$C$32="Base",'EV - Livianos'!AG300,IF('Panel de Control'!$C$32=1,'EV - Livianos'!AG542,IF('Panel de Control'!$C$32=2,'EV - Livianos'!AG784,'EV - Livianos'!AG1026)))</f>
        <v>0</v>
      </c>
      <c r="AH1752" s="57">
        <f>+IF('Panel de Control'!$C$32="Base",'EV - Livianos'!AH300,IF('Panel de Control'!$C$32=1,'EV - Livianos'!AH542,IF('Panel de Control'!$C$32=2,'EV - Livianos'!AH784,'EV - Livianos'!AH1026)))</f>
        <v>0</v>
      </c>
      <c r="AI1752" s="57">
        <f>+IF('Panel de Control'!$C$32="Base",'EV - Livianos'!AI300,IF('Panel de Control'!$C$32=1,'EV - Livianos'!AI542,IF('Panel de Control'!$C$32=2,'EV - Livianos'!AI784,'EV - Livianos'!AI1026)))</f>
        <v>0</v>
      </c>
      <c r="AJ1752" s="57">
        <f>+IF('Panel de Control'!$C$32="Base",'EV - Livianos'!AJ300,IF('Panel de Control'!$C$32=1,'EV - Livianos'!AJ542,IF('Panel de Control'!$C$32=2,'EV - Livianos'!AJ784,'EV - Livianos'!AJ1026)))</f>
        <v>0</v>
      </c>
      <c r="AK1752" s="57">
        <f>+IF('Panel de Control'!$C$32="Base",'EV - Livianos'!AK300,IF('Panel de Control'!$C$32=1,'EV - Livianos'!AK542,IF('Panel de Control'!$C$32=2,'EV - Livianos'!AK784,'EV - Livianos'!AK1026)))</f>
        <v>0</v>
      </c>
    </row>
    <row r="1753" spans="1:37" s="65" customFormat="1" ht="17.100000000000001" customHeight="1" x14ac:dyDescent="0.2">
      <c r="A1753" s="54" t="s">
        <v>268</v>
      </c>
      <c r="B1753" s="55" t="s">
        <v>110</v>
      </c>
      <c r="C1753" s="56" t="s">
        <v>242</v>
      </c>
      <c r="D1753" s="57">
        <f>+IF('Panel de Control'!$C$32="Base",'EV - Livianos'!D301,IF('Panel de Control'!$C$32=1,'EV - Livianos'!D543,IF('Panel de Control'!$C$32=2,'EV - Livianos'!D785,'EV - Livianos'!D1027)))</f>
        <v>0</v>
      </c>
      <c r="E1753" s="57">
        <f>+IF('Panel de Control'!$C$32="Base",'EV - Livianos'!E301,IF('Panel de Control'!$C$32=1,'EV - Livianos'!E543,IF('Panel de Control'!$C$32=2,'EV - Livianos'!E785,'EV - Livianos'!E1027)))</f>
        <v>0</v>
      </c>
      <c r="F1753" s="57">
        <f>+IF('Panel de Control'!$C$32="Base",'EV - Livianos'!F301,IF('Panel de Control'!$C$32=1,'EV - Livianos'!F543,IF('Panel de Control'!$C$32=2,'EV - Livianos'!F785,'EV - Livianos'!F1027)))</f>
        <v>0</v>
      </c>
      <c r="G1753" s="57">
        <f>+IF('Panel de Control'!$C$32="Base",'EV - Livianos'!G301,IF('Panel de Control'!$C$32=1,'EV - Livianos'!G543,IF('Panel de Control'!$C$32=2,'EV - Livianos'!G785,'EV - Livianos'!G1027)))</f>
        <v>0</v>
      </c>
      <c r="H1753" s="57">
        <f>+IF('Panel de Control'!$C$32="Base",'EV - Livianos'!H301,IF('Panel de Control'!$C$32=1,'EV - Livianos'!H543,IF('Panel de Control'!$C$32=2,'EV - Livianos'!H785,'EV - Livianos'!H1027)))</f>
        <v>0</v>
      </c>
      <c r="I1753" s="57">
        <f>+IF('Panel de Control'!$C$32="Base",'EV - Livianos'!I301,IF('Panel de Control'!$C$32=1,'EV - Livianos'!I543,IF('Panel de Control'!$C$32=2,'EV - Livianos'!I785,'EV - Livianos'!I1027)))</f>
        <v>0</v>
      </c>
      <c r="J1753" s="57">
        <f>+IF('Panel de Control'!$C$32="Base",'EV - Livianos'!J301,IF('Panel de Control'!$C$32=1,'EV - Livianos'!J543,IF('Panel de Control'!$C$32=2,'EV - Livianos'!J785,'EV - Livianos'!J1027)))</f>
        <v>0</v>
      </c>
      <c r="K1753" s="57">
        <f>+IF('Panel de Control'!$C$32="Base",'EV - Livianos'!K301,IF('Panel de Control'!$C$32=1,'EV - Livianos'!K543,IF('Panel de Control'!$C$32=2,'EV - Livianos'!K785,'EV - Livianos'!K1027)))</f>
        <v>0</v>
      </c>
      <c r="L1753" s="57">
        <f>+IF('Panel de Control'!$C$32="Base",'EV - Livianos'!L301,IF('Panel de Control'!$C$32=1,'EV - Livianos'!L543,IF('Panel de Control'!$C$32=2,'EV - Livianos'!L785,'EV - Livianos'!L1027)))</f>
        <v>0</v>
      </c>
      <c r="M1753" s="57">
        <f>+IF('Panel de Control'!$C$32="Base",'EV - Livianos'!M301,IF('Panel de Control'!$C$32=1,'EV - Livianos'!M543,IF('Panel de Control'!$C$32=2,'EV - Livianos'!M785,'EV - Livianos'!M1027)))</f>
        <v>0</v>
      </c>
      <c r="N1753" s="57">
        <f>+IF('Panel de Control'!$C$32="Base",'EV - Livianos'!N301,IF('Panel de Control'!$C$32=1,'EV - Livianos'!N543,IF('Panel de Control'!$C$32=2,'EV - Livianos'!N785,'EV - Livianos'!N1027)))</f>
        <v>0</v>
      </c>
      <c r="O1753" s="57">
        <f>+IF('Panel de Control'!$C$32="Base",'EV - Livianos'!O301,IF('Panel de Control'!$C$32=1,'EV - Livianos'!O543,IF('Panel de Control'!$C$32=2,'EV - Livianos'!O785,'EV - Livianos'!O1027)))</f>
        <v>0</v>
      </c>
      <c r="P1753" s="57">
        <f>+IF('Panel de Control'!$C$32="Base",'EV - Livianos'!P301,IF('Panel de Control'!$C$32=1,'EV - Livianos'!P543,IF('Panel de Control'!$C$32=2,'EV - Livianos'!P785,'EV - Livianos'!P1027)))</f>
        <v>0</v>
      </c>
      <c r="Q1753" s="57">
        <f>+IF('Panel de Control'!$C$32="Base",'EV - Livianos'!Q301,IF('Panel de Control'!$C$32=1,'EV - Livianos'!Q543,IF('Panel de Control'!$C$32=2,'EV - Livianos'!Q785,'EV - Livianos'!Q1027)))</f>
        <v>0</v>
      </c>
      <c r="R1753" s="57">
        <f>+IF('Panel de Control'!$C$32="Base",'EV - Livianos'!R301,IF('Panel de Control'!$C$32=1,'EV - Livianos'!R543,IF('Panel de Control'!$C$32=2,'EV - Livianos'!R785,'EV - Livianos'!R1027)))</f>
        <v>0</v>
      </c>
      <c r="S1753" s="57">
        <f>+IF('Panel de Control'!$C$32="Base",'EV - Livianos'!S301,IF('Panel de Control'!$C$32=1,'EV - Livianos'!S543,IF('Panel de Control'!$C$32=2,'EV - Livianos'!S785,'EV - Livianos'!S1027)))</f>
        <v>0</v>
      </c>
      <c r="T1753" s="57">
        <f>+IF('Panel de Control'!$C$32="Base",'EV - Livianos'!T301,IF('Panel de Control'!$C$32=1,'EV - Livianos'!T543,IF('Panel de Control'!$C$32=2,'EV - Livianos'!T785,'EV - Livianos'!T1027)))</f>
        <v>0</v>
      </c>
      <c r="U1753" s="57">
        <f>+IF('Panel de Control'!$C$32="Base",'EV - Livianos'!U301,IF('Panel de Control'!$C$32=1,'EV - Livianos'!U543,IF('Panel de Control'!$C$32=2,'EV - Livianos'!U785,'EV - Livianos'!U1027)))</f>
        <v>0</v>
      </c>
      <c r="V1753" s="57">
        <f>+IF('Panel de Control'!$C$32="Base",'EV - Livianos'!V301,IF('Panel de Control'!$C$32=1,'EV - Livianos'!V543,IF('Panel de Control'!$C$32=2,'EV - Livianos'!V785,'EV - Livianos'!V1027)))</f>
        <v>0</v>
      </c>
      <c r="W1753" s="57">
        <f>+IF('Panel de Control'!$C$32="Base",'EV - Livianos'!W301,IF('Panel de Control'!$C$32=1,'EV - Livianos'!W543,IF('Panel de Control'!$C$32=2,'EV - Livianos'!W785,'EV - Livianos'!W1027)))</f>
        <v>0</v>
      </c>
      <c r="X1753" s="57">
        <f>+IF('Panel de Control'!$C$32="Base",'EV - Livianos'!X301,IF('Panel de Control'!$C$32=1,'EV - Livianos'!X543,IF('Panel de Control'!$C$32=2,'EV - Livianos'!X785,'EV - Livianos'!X1027)))</f>
        <v>0</v>
      </c>
      <c r="Y1753" s="57">
        <f>+IF('Panel de Control'!$C$32="Base",'EV - Livianos'!Y301,IF('Panel de Control'!$C$32=1,'EV - Livianos'!Y543,IF('Panel de Control'!$C$32=2,'EV - Livianos'!Y785,'EV - Livianos'!Y1027)))</f>
        <v>0</v>
      </c>
      <c r="Z1753" s="57">
        <f>+IF('Panel de Control'!$C$32="Base",'EV - Livianos'!Z301,IF('Panel de Control'!$C$32=1,'EV - Livianos'!Z543,IF('Panel de Control'!$C$32=2,'EV - Livianos'!Z785,'EV - Livianos'!Z1027)))</f>
        <v>0</v>
      </c>
      <c r="AA1753" s="57">
        <f>+IF('Panel de Control'!$C$32="Base",'EV - Livianos'!AA301,IF('Panel de Control'!$C$32=1,'EV - Livianos'!AA543,IF('Panel de Control'!$C$32=2,'EV - Livianos'!AA785,'EV - Livianos'!AA1027)))</f>
        <v>0</v>
      </c>
      <c r="AB1753" s="57">
        <f>+IF('Panel de Control'!$C$32="Base",'EV - Livianos'!AB301,IF('Panel de Control'!$C$32=1,'EV - Livianos'!AB543,IF('Panel de Control'!$C$32=2,'EV - Livianos'!AB785,'EV - Livianos'!AB1027)))</f>
        <v>0</v>
      </c>
      <c r="AC1753" s="57">
        <f>+IF('Panel de Control'!$C$32="Base",'EV - Livianos'!AC301,IF('Panel de Control'!$C$32=1,'EV - Livianos'!AC543,IF('Panel de Control'!$C$32=2,'EV - Livianos'!AC785,'EV - Livianos'!AC1027)))</f>
        <v>0</v>
      </c>
      <c r="AD1753" s="57">
        <f>+IF('Panel de Control'!$C$32="Base",'EV - Livianos'!AD301,IF('Panel de Control'!$C$32=1,'EV - Livianos'!AD543,IF('Panel de Control'!$C$32=2,'EV - Livianos'!AD785,'EV - Livianos'!AD1027)))</f>
        <v>0</v>
      </c>
      <c r="AE1753" s="57">
        <f>+IF('Panel de Control'!$C$32="Base",'EV - Livianos'!AE301,IF('Panel de Control'!$C$32=1,'EV - Livianos'!AE543,IF('Panel de Control'!$C$32=2,'EV - Livianos'!AE785,'EV - Livianos'!AE1027)))</f>
        <v>0</v>
      </c>
      <c r="AF1753" s="57">
        <f>+IF('Panel de Control'!$C$32="Base",'EV - Livianos'!AF301,IF('Panel de Control'!$C$32=1,'EV - Livianos'!AF543,IF('Panel de Control'!$C$32=2,'EV - Livianos'!AF785,'EV - Livianos'!AF1027)))</f>
        <v>0</v>
      </c>
      <c r="AG1753" s="57">
        <f>+IF('Panel de Control'!$C$32="Base",'EV - Livianos'!AG301,IF('Panel de Control'!$C$32=1,'EV - Livianos'!AG543,IF('Panel de Control'!$C$32=2,'EV - Livianos'!AG785,'EV - Livianos'!AG1027)))</f>
        <v>0</v>
      </c>
      <c r="AH1753" s="57">
        <f>+IF('Panel de Control'!$C$32="Base",'EV - Livianos'!AH301,IF('Panel de Control'!$C$32=1,'EV - Livianos'!AH543,IF('Panel de Control'!$C$32=2,'EV - Livianos'!AH785,'EV - Livianos'!AH1027)))</f>
        <v>0</v>
      </c>
      <c r="AI1753" s="57">
        <f>+IF('Panel de Control'!$C$32="Base",'EV - Livianos'!AI301,IF('Panel de Control'!$C$32=1,'EV - Livianos'!AI543,IF('Panel de Control'!$C$32=2,'EV - Livianos'!AI785,'EV - Livianos'!AI1027)))</f>
        <v>0</v>
      </c>
      <c r="AJ1753" s="57">
        <f>+IF('Panel de Control'!$C$32="Base",'EV - Livianos'!AJ301,IF('Panel de Control'!$C$32=1,'EV - Livianos'!AJ543,IF('Panel de Control'!$C$32=2,'EV - Livianos'!AJ785,'EV - Livianos'!AJ1027)))</f>
        <v>0</v>
      </c>
      <c r="AK1753" s="57">
        <f>+IF('Panel de Control'!$C$32="Base",'EV - Livianos'!AK301,IF('Panel de Control'!$C$32=1,'EV - Livianos'!AK543,IF('Panel de Control'!$C$32=2,'EV - Livianos'!AK785,'EV - Livianos'!AK1027)))</f>
        <v>0</v>
      </c>
    </row>
    <row r="1754" spans="1:37" s="65" customFormat="1" ht="17.100000000000001" customHeight="1" x14ac:dyDescent="0.2">
      <c r="A1754" s="54" t="s">
        <v>189</v>
      </c>
      <c r="B1754" s="55" t="s">
        <v>110</v>
      </c>
      <c r="C1754" s="56" t="s">
        <v>242</v>
      </c>
      <c r="D1754" s="57">
        <f>+IF('Panel de Control'!$C$32="Base",'EV - Livianos'!D302,IF('Panel de Control'!$C$32=1,'EV - Livianos'!D544,IF('Panel de Control'!$C$32=2,'EV - Livianos'!D786,'EV - Livianos'!D1028)))</f>
        <v>3.1879622545269063E-5</v>
      </c>
      <c r="E1754" s="57">
        <f>+IF('Panel de Control'!$C$32="Base",'EV - Livianos'!E302,IF('Panel de Control'!$C$32=1,'EV - Livianos'!E544,IF('Panel de Control'!$C$32=2,'EV - Livianos'!E786,'EV - Livianos'!E1028)))</f>
        <v>3.1879622545269063E-5</v>
      </c>
      <c r="F1754" s="57">
        <f>+IF('Panel de Control'!$C$32="Base",'EV - Livianos'!F302,IF('Panel de Control'!$C$32=1,'EV - Livianos'!F544,IF('Panel de Control'!$C$32=2,'EV - Livianos'!F786,'EV - Livianos'!F1028)))</f>
        <v>3.1879622545269063E-5</v>
      </c>
      <c r="G1754" s="57">
        <f>+IF('Panel de Control'!$C$32="Base",'EV - Livianos'!G302,IF('Panel de Control'!$C$32=1,'EV - Livianos'!G544,IF('Panel de Control'!$C$32=2,'EV - Livianos'!G786,'EV - Livianos'!G1028)))</f>
        <v>3.1879622545269063E-5</v>
      </c>
      <c r="H1754" s="57">
        <f>+IF('Panel de Control'!$C$32="Base",'EV - Livianos'!H302,IF('Panel de Control'!$C$32=1,'EV - Livianos'!H544,IF('Panel de Control'!$C$32=2,'EV - Livianos'!H786,'EV - Livianos'!H1028)))</f>
        <v>2.7542587664131308E-4</v>
      </c>
      <c r="I1754" s="57">
        <f>+IF('Panel de Control'!$C$32="Base",'EV - Livianos'!I302,IF('Panel de Control'!$C$32=1,'EV - Livianos'!I544,IF('Panel de Control'!$C$32=2,'EV - Livianos'!I786,'EV - Livianos'!I1028)))</f>
        <v>2.9866384809938955E-4</v>
      </c>
      <c r="J1754" s="57">
        <f>+IF('Panel de Control'!$C$32="Base",'EV - Livianos'!J302,IF('Panel de Control'!$C$32=1,'EV - Livianos'!J544,IF('Panel de Control'!$C$32=2,'EV - Livianos'!J786,'EV - Livianos'!J1028)))</f>
        <v>3.7981511375460928E-4</v>
      </c>
      <c r="K1754" s="57">
        <f>+IF('Panel de Control'!$C$32="Base",'EV - Livianos'!K302,IF('Panel de Control'!$C$32=1,'EV - Livianos'!K544,IF('Panel de Control'!$C$32=2,'EV - Livianos'!K786,'EV - Livianos'!K1028)))</f>
        <v>5.8168007194587808E-4</v>
      </c>
      <c r="L1754" s="57">
        <f>+IF('Panel de Control'!$C$32="Base",'EV - Livianos'!L302,IF('Panel de Control'!$C$32=1,'EV - Livianos'!L544,IF('Panel de Control'!$C$32=2,'EV - Livianos'!L786,'EV - Livianos'!L1028)))</f>
        <v>9.8069306778168081E-4</v>
      </c>
      <c r="M1754" s="57">
        <f>+IF('Panel de Control'!$C$32="Base",'EV - Livianos'!M302,IF('Panel de Control'!$C$32=1,'EV - Livianos'!M544,IF('Panel de Control'!$C$32=2,'EV - Livianos'!M786,'EV - Livianos'!M1028)))</f>
        <v>1.7411131293848688E-3</v>
      </c>
      <c r="N1754" s="57">
        <f>+IF('Panel de Control'!$C$32="Base",'EV - Livianos'!N302,IF('Panel de Control'!$C$32=1,'EV - Livianos'!N544,IF('Panel de Control'!$C$32=2,'EV - Livianos'!N786,'EV - Livianos'!N1028)))</f>
        <v>2.976826765911805E-3</v>
      </c>
      <c r="O1754" s="57">
        <f>+IF('Panel de Control'!$C$32="Base",'EV - Livianos'!O302,IF('Panel de Control'!$C$32=1,'EV - Livianos'!O544,IF('Panel de Control'!$C$32=2,'EV - Livianos'!O786,'EV - Livianos'!O1028)))</f>
        <v>4.9405152634592704E-3</v>
      </c>
      <c r="P1754" s="57">
        <f>+IF('Panel de Control'!$C$32="Base",'EV - Livianos'!P302,IF('Panel de Control'!$C$32=1,'EV - Livianos'!P544,IF('Panel de Control'!$C$32=2,'EV - Livianos'!P786,'EV - Livianos'!P1028)))</f>
        <v>7.7106592495145895E-3</v>
      </c>
      <c r="Q1754" s="57">
        <f>+IF('Panel de Control'!$C$32="Base",'EV - Livianos'!Q302,IF('Panel de Control'!$C$32=1,'EV - Livianos'!Q544,IF('Panel de Control'!$C$32=2,'EV - Livianos'!Q786,'EV - Livianos'!Q1028)))</f>
        <v>1.1895432465242686E-2</v>
      </c>
      <c r="R1754" s="57">
        <f>+IF('Panel de Control'!$C$32="Base",'EV - Livianos'!R302,IF('Panel de Control'!$C$32=1,'EV - Livianos'!R544,IF('Panel de Control'!$C$32=2,'EV - Livianos'!R786,'EV - Livianos'!R1028)))</f>
        <v>1.7652220243616564E-2</v>
      </c>
      <c r="S1754" s="57">
        <f>+IF('Panel de Control'!$C$32="Base",'EV - Livianos'!S302,IF('Panel de Control'!$C$32=1,'EV - Livianos'!S544,IF('Panel de Control'!$C$32=2,'EV - Livianos'!S786,'EV - Livianos'!S1028)))</f>
        <v>2.5322548679430672E-2</v>
      </c>
      <c r="T1754" s="57">
        <f>+IF('Panel de Control'!$C$32="Base",'EV - Livianos'!T302,IF('Panel de Control'!$C$32=1,'EV - Livianos'!T544,IF('Panel de Control'!$C$32=2,'EV - Livianos'!T786,'EV - Livianos'!T1028)))</f>
        <v>3.4341538638111409E-2</v>
      </c>
      <c r="U1754" s="57">
        <f>+IF('Panel de Control'!$C$32="Base",'EV - Livianos'!U302,IF('Panel de Control'!$C$32=1,'EV - Livianos'!U544,IF('Panel de Control'!$C$32=2,'EV - Livianos'!U786,'EV - Livianos'!U1028)))</f>
        <v>4.4763815761142176E-2</v>
      </c>
      <c r="V1754" s="57">
        <f>+IF('Panel de Control'!$C$32="Base",'EV - Livianos'!V302,IF('Panel de Control'!$C$32=1,'EV - Livianos'!V544,IF('Panel de Control'!$C$32=2,'EV - Livianos'!V786,'EV - Livianos'!V1028)))</f>
        <v>5.6408586357194861E-2</v>
      </c>
      <c r="W1754" s="57">
        <f>+IF('Panel de Control'!$C$32="Base",'EV - Livianos'!W302,IF('Panel de Control'!$C$32=1,'EV - Livianos'!W544,IF('Panel de Control'!$C$32=2,'EV - Livianos'!W786,'EV - Livianos'!W1028)))</f>
        <v>6.9705268150907926E-2</v>
      </c>
      <c r="X1754" s="57">
        <f>+IF('Panel de Control'!$C$32="Base",'EV - Livianos'!X302,IF('Panel de Control'!$C$32=1,'EV - Livianos'!X544,IF('Panel de Control'!$C$32=2,'EV - Livianos'!X786,'EV - Livianos'!X1028)))</f>
        <v>8.4821662738809256E-2</v>
      </c>
      <c r="Y1754" s="57">
        <f>+IF('Panel de Control'!$C$32="Base",'EV - Livianos'!Y302,IF('Panel de Control'!$C$32=1,'EV - Livianos'!Y544,IF('Panel de Control'!$C$32=2,'EV - Livianos'!Y786,'EV - Livianos'!Y1028)))</f>
        <v>0.10141523374128381</v>
      </c>
      <c r="Z1754" s="57">
        <f>+IF('Panel de Control'!$C$32="Base",'EV - Livianos'!Z302,IF('Panel de Control'!$C$32=1,'EV - Livianos'!Z544,IF('Panel de Control'!$C$32=2,'EV - Livianos'!Z786,'EV - Livianos'!Z1028)))</f>
        <v>0.11885980969623546</v>
      </c>
      <c r="AA1754" s="57">
        <f>+IF('Panel de Control'!$C$32="Base",'EV - Livianos'!AA302,IF('Panel de Control'!$C$32=1,'EV - Livianos'!AA544,IF('Panel de Control'!$C$32=2,'EV - Livianos'!AA786,'EV - Livianos'!AA1028)))</f>
        <v>0.13833370813569729</v>
      </c>
      <c r="AB1754" s="57">
        <f>+IF('Panel de Control'!$C$32="Base",'EV - Livianos'!AB302,IF('Panel de Control'!$C$32=1,'EV - Livianos'!AB544,IF('Panel de Control'!$C$32=2,'EV - Livianos'!AB786,'EV - Livianos'!AB1028)))</f>
        <v>0.18186645394665776</v>
      </c>
      <c r="AC1754" s="57">
        <f>+IF('Panel de Control'!$C$32="Base",'EV - Livianos'!AC302,IF('Panel de Control'!$C$32=1,'EV - Livianos'!AC544,IF('Panel de Control'!$C$32=2,'EV - Livianos'!AC786,'EV - Livianos'!AC1028)))</f>
        <v>0.22336253417800303</v>
      </c>
      <c r="AD1754" s="57">
        <f>+IF('Panel de Control'!$C$32="Base",'EV - Livianos'!AD302,IF('Panel de Control'!$C$32=1,'EV - Livianos'!AD544,IF('Panel de Control'!$C$32=2,'EV - Livianos'!AD786,'EV - Livianos'!AD1028)))</f>
        <v>0.26264945197497724</v>
      </c>
      <c r="AE1754" s="57">
        <f>+IF('Panel de Control'!$C$32="Base",'EV - Livianos'!AE302,IF('Panel de Control'!$C$32=1,'EV - Livianos'!AE544,IF('Panel de Control'!$C$32=2,'EV - Livianos'!AE786,'EV - Livianos'!AE1028)))</f>
        <v>0.29999038621581314</v>
      </c>
      <c r="AF1754" s="57">
        <f>+IF('Panel de Control'!$C$32="Base",'EV - Livianos'!AF302,IF('Panel de Control'!$C$32=1,'EV - Livianos'!AF544,IF('Panel de Control'!$C$32=2,'EV - Livianos'!AF786,'EV - Livianos'!AF1028)))</f>
        <v>0.33530506148779132</v>
      </c>
      <c r="AG1754" s="57">
        <f>+IF('Panel de Control'!$C$32="Base",'EV - Livianos'!AG302,IF('Panel de Control'!$C$32=1,'EV - Livianos'!AG544,IF('Panel de Control'!$C$32=2,'EV - Livianos'!AG786,'EV - Livianos'!AG1028)))</f>
        <v>0.36864432130986774</v>
      </c>
      <c r="AH1754" s="57">
        <f>+IF('Panel de Control'!$C$32="Base",'EV - Livianos'!AH302,IF('Panel de Control'!$C$32=1,'EV - Livianos'!AH544,IF('Panel de Control'!$C$32=2,'EV - Livianos'!AH786,'EV - Livianos'!AH1028)))</f>
        <v>0.40017798666388371</v>
      </c>
      <c r="AI1754" s="57">
        <f>+IF('Panel de Control'!$C$32="Base",'EV - Livianos'!AI302,IF('Panel de Control'!$C$32=1,'EV - Livianos'!AI544,IF('Panel de Control'!$C$32=2,'EV - Livianos'!AI786,'EV - Livianos'!AI1028)))</f>
        <v>0.42997343944810329</v>
      </c>
      <c r="AJ1754" s="57">
        <f>+IF('Panel de Control'!$C$32="Base",'EV - Livianos'!AJ302,IF('Panel de Control'!$C$32=1,'EV - Livianos'!AJ544,IF('Panel de Control'!$C$32=2,'EV - Livianos'!AJ786,'EV - Livianos'!AJ1028)))</f>
        <v>0.45795772644538674</v>
      </c>
      <c r="AK1754" s="57">
        <f>+IF('Panel de Control'!$C$32="Base",'EV - Livianos'!AK302,IF('Panel de Control'!$C$32=1,'EV - Livianos'!AK544,IF('Panel de Control'!$C$32=2,'EV - Livianos'!AK786,'EV - Livianos'!AK1028)))</f>
        <v>0.48435109317688557</v>
      </c>
    </row>
    <row r="1755" spans="1:37" s="65" customFormat="1" ht="17.100000000000001" customHeight="1" x14ac:dyDescent="0.2">
      <c r="A1755" s="54" t="s">
        <v>269</v>
      </c>
      <c r="B1755" s="55" t="s">
        <v>110</v>
      </c>
      <c r="C1755" s="56" t="s">
        <v>242</v>
      </c>
      <c r="D1755" s="57">
        <f>+IF('Panel de Control'!$C$32="Base",'EV - Livianos'!D303,IF('Panel de Control'!$C$32=1,'EV - Livianos'!D545,IF('Panel de Control'!$C$32=2,'EV - Livianos'!D787,'EV - Livianos'!D1029)))</f>
        <v>0</v>
      </c>
      <c r="E1755" s="57">
        <f>+IF('Panel de Control'!$C$32="Base",'EV - Livianos'!E303,IF('Panel de Control'!$C$32=1,'EV - Livianos'!E545,IF('Panel de Control'!$C$32=2,'EV - Livianos'!E787,'EV - Livianos'!E1029)))</f>
        <v>0</v>
      </c>
      <c r="F1755" s="57">
        <f>+IF('Panel de Control'!$C$32="Base",'EV - Livianos'!F303,IF('Panel de Control'!$C$32=1,'EV - Livianos'!F545,IF('Panel de Control'!$C$32=2,'EV - Livianos'!F787,'EV - Livianos'!F1029)))</f>
        <v>0</v>
      </c>
      <c r="G1755" s="57">
        <f>+IF('Panel de Control'!$C$32="Base",'EV - Livianos'!G303,IF('Panel de Control'!$C$32=1,'EV - Livianos'!G545,IF('Panel de Control'!$C$32=2,'EV - Livianos'!G787,'EV - Livianos'!G1029)))</f>
        <v>0</v>
      </c>
      <c r="H1755" s="57">
        <f>+IF('Panel de Control'!$C$32="Base",'EV - Livianos'!H303,IF('Panel de Control'!$C$32=1,'EV - Livianos'!H545,IF('Panel de Control'!$C$32=2,'EV - Livianos'!H787,'EV - Livianos'!H1029)))</f>
        <v>0</v>
      </c>
      <c r="I1755" s="57">
        <f>+IF('Panel de Control'!$C$32="Base",'EV - Livianos'!I303,IF('Panel de Control'!$C$32=1,'EV - Livianos'!I545,IF('Panel de Control'!$C$32=2,'EV - Livianos'!I787,'EV - Livianos'!I1029)))</f>
        <v>0</v>
      </c>
      <c r="J1755" s="57">
        <f>+IF('Panel de Control'!$C$32="Base",'EV - Livianos'!J303,IF('Panel de Control'!$C$32=1,'EV - Livianos'!J545,IF('Panel de Control'!$C$32=2,'EV - Livianos'!J787,'EV - Livianos'!J1029)))</f>
        <v>0</v>
      </c>
      <c r="K1755" s="57">
        <f>+IF('Panel de Control'!$C$32="Base",'EV - Livianos'!K303,IF('Panel de Control'!$C$32=1,'EV - Livianos'!K545,IF('Panel de Control'!$C$32=2,'EV - Livianos'!K787,'EV - Livianos'!K1029)))</f>
        <v>0</v>
      </c>
      <c r="L1755" s="57">
        <f>+IF('Panel de Control'!$C$32="Base",'EV - Livianos'!L303,IF('Panel de Control'!$C$32=1,'EV - Livianos'!L545,IF('Panel de Control'!$C$32=2,'EV - Livianos'!L787,'EV - Livianos'!L1029)))</f>
        <v>0</v>
      </c>
      <c r="M1755" s="57">
        <f>+IF('Panel de Control'!$C$32="Base",'EV - Livianos'!M303,IF('Panel de Control'!$C$32=1,'EV - Livianos'!M545,IF('Panel de Control'!$C$32=2,'EV - Livianos'!M787,'EV - Livianos'!M1029)))</f>
        <v>0</v>
      </c>
      <c r="N1755" s="57">
        <f>+IF('Panel de Control'!$C$32="Base",'EV - Livianos'!N303,IF('Panel de Control'!$C$32=1,'EV - Livianos'!N545,IF('Panel de Control'!$C$32=2,'EV - Livianos'!N787,'EV - Livianos'!N1029)))</f>
        <v>0</v>
      </c>
      <c r="O1755" s="57">
        <f>+IF('Panel de Control'!$C$32="Base",'EV - Livianos'!O303,IF('Panel de Control'!$C$32=1,'EV - Livianos'!O545,IF('Panel de Control'!$C$32=2,'EV - Livianos'!O787,'EV - Livianos'!O1029)))</f>
        <v>0</v>
      </c>
      <c r="P1755" s="57">
        <f>+IF('Panel de Control'!$C$32="Base",'EV - Livianos'!P303,IF('Panel de Control'!$C$32=1,'EV - Livianos'!P545,IF('Panel de Control'!$C$32=2,'EV - Livianos'!P787,'EV - Livianos'!P1029)))</f>
        <v>0</v>
      </c>
      <c r="Q1755" s="57">
        <f>+IF('Panel de Control'!$C$32="Base",'EV - Livianos'!Q303,IF('Panel de Control'!$C$32=1,'EV - Livianos'!Q545,IF('Panel de Control'!$C$32=2,'EV - Livianos'!Q787,'EV - Livianos'!Q1029)))</f>
        <v>0</v>
      </c>
      <c r="R1755" s="57">
        <f>+IF('Panel de Control'!$C$32="Base",'EV - Livianos'!R303,IF('Panel de Control'!$C$32=1,'EV - Livianos'!R545,IF('Panel de Control'!$C$32=2,'EV - Livianos'!R787,'EV - Livianos'!R1029)))</f>
        <v>0</v>
      </c>
      <c r="S1755" s="57">
        <f>+IF('Panel de Control'!$C$32="Base",'EV - Livianos'!S303,IF('Panel de Control'!$C$32=1,'EV - Livianos'!S545,IF('Panel de Control'!$C$32=2,'EV - Livianos'!S787,'EV - Livianos'!S1029)))</f>
        <v>0</v>
      </c>
      <c r="T1755" s="57">
        <f>+IF('Panel de Control'!$C$32="Base",'EV - Livianos'!T303,IF('Panel de Control'!$C$32=1,'EV - Livianos'!T545,IF('Panel de Control'!$C$32=2,'EV - Livianos'!T787,'EV - Livianos'!T1029)))</f>
        <v>0</v>
      </c>
      <c r="U1755" s="57">
        <f>+IF('Panel de Control'!$C$32="Base",'EV - Livianos'!U303,IF('Panel de Control'!$C$32=1,'EV - Livianos'!U545,IF('Panel de Control'!$C$32=2,'EV - Livianos'!U787,'EV - Livianos'!U1029)))</f>
        <v>0</v>
      </c>
      <c r="V1755" s="57">
        <f>+IF('Panel de Control'!$C$32="Base",'EV - Livianos'!V303,IF('Panel de Control'!$C$32=1,'EV - Livianos'!V545,IF('Panel de Control'!$C$32=2,'EV - Livianos'!V787,'EV - Livianos'!V1029)))</f>
        <v>0</v>
      </c>
      <c r="W1755" s="57">
        <f>+IF('Panel de Control'!$C$32="Base",'EV - Livianos'!W303,IF('Panel de Control'!$C$32=1,'EV - Livianos'!W545,IF('Panel de Control'!$C$32=2,'EV - Livianos'!W787,'EV - Livianos'!W1029)))</f>
        <v>0</v>
      </c>
      <c r="X1755" s="57">
        <f>+IF('Panel de Control'!$C$32="Base",'EV - Livianos'!X303,IF('Panel de Control'!$C$32=1,'EV - Livianos'!X545,IF('Panel de Control'!$C$32=2,'EV - Livianos'!X787,'EV - Livianos'!X1029)))</f>
        <v>0</v>
      </c>
      <c r="Y1755" s="57">
        <f>+IF('Panel de Control'!$C$32="Base",'EV - Livianos'!Y303,IF('Panel de Control'!$C$32=1,'EV - Livianos'!Y545,IF('Panel de Control'!$C$32=2,'EV - Livianos'!Y787,'EV - Livianos'!Y1029)))</f>
        <v>0</v>
      </c>
      <c r="Z1755" s="57">
        <f>+IF('Panel de Control'!$C$32="Base",'EV - Livianos'!Z303,IF('Panel de Control'!$C$32=1,'EV - Livianos'!Z545,IF('Panel de Control'!$C$32=2,'EV - Livianos'!Z787,'EV - Livianos'!Z1029)))</f>
        <v>0</v>
      </c>
      <c r="AA1755" s="57">
        <f>+IF('Panel de Control'!$C$32="Base",'EV - Livianos'!AA303,IF('Panel de Control'!$C$32=1,'EV - Livianos'!AA545,IF('Panel de Control'!$C$32=2,'EV - Livianos'!AA787,'EV - Livianos'!AA1029)))</f>
        <v>0</v>
      </c>
      <c r="AB1755" s="57">
        <f>+IF('Panel de Control'!$C$32="Base",'EV - Livianos'!AB303,IF('Panel de Control'!$C$32=1,'EV - Livianos'!AB545,IF('Panel de Control'!$C$32=2,'EV - Livianos'!AB787,'EV - Livianos'!AB1029)))</f>
        <v>0</v>
      </c>
      <c r="AC1755" s="57">
        <f>+IF('Panel de Control'!$C$32="Base",'EV - Livianos'!AC303,IF('Panel de Control'!$C$32=1,'EV - Livianos'!AC545,IF('Panel de Control'!$C$32=2,'EV - Livianos'!AC787,'EV - Livianos'!AC1029)))</f>
        <v>0</v>
      </c>
      <c r="AD1755" s="57">
        <f>+IF('Panel de Control'!$C$32="Base",'EV - Livianos'!AD303,IF('Panel de Control'!$C$32=1,'EV - Livianos'!AD545,IF('Panel de Control'!$C$32=2,'EV - Livianos'!AD787,'EV - Livianos'!AD1029)))</f>
        <v>0</v>
      </c>
      <c r="AE1755" s="57">
        <f>+IF('Panel de Control'!$C$32="Base",'EV - Livianos'!AE303,IF('Panel de Control'!$C$32=1,'EV - Livianos'!AE545,IF('Panel de Control'!$C$32=2,'EV - Livianos'!AE787,'EV - Livianos'!AE1029)))</f>
        <v>0</v>
      </c>
      <c r="AF1755" s="57">
        <f>+IF('Panel de Control'!$C$32="Base",'EV - Livianos'!AF303,IF('Panel de Control'!$C$32=1,'EV - Livianos'!AF545,IF('Panel de Control'!$C$32=2,'EV - Livianos'!AF787,'EV - Livianos'!AF1029)))</f>
        <v>0</v>
      </c>
      <c r="AG1755" s="57">
        <f>+IF('Panel de Control'!$C$32="Base",'EV - Livianos'!AG303,IF('Panel de Control'!$C$32=1,'EV - Livianos'!AG545,IF('Panel de Control'!$C$32=2,'EV - Livianos'!AG787,'EV - Livianos'!AG1029)))</f>
        <v>0</v>
      </c>
      <c r="AH1755" s="57">
        <f>+IF('Panel de Control'!$C$32="Base",'EV - Livianos'!AH303,IF('Panel de Control'!$C$32=1,'EV - Livianos'!AH545,IF('Panel de Control'!$C$32=2,'EV - Livianos'!AH787,'EV - Livianos'!AH1029)))</f>
        <v>0</v>
      </c>
      <c r="AI1755" s="57">
        <f>+IF('Panel de Control'!$C$32="Base",'EV - Livianos'!AI303,IF('Panel de Control'!$C$32=1,'EV - Livianos'!AI545,IF('Panel de Control'!$C$32=2,'EV - Livianos'!AI787,'EV - Livianos'!AI1029)))</f>
        <v>0</v>
      </c>
      <c r="AJ1755" s="57">
        <f>+IF('Panel de Control'!$C$32="Base",'EV - Livianos'!AJ303,IF('Panel de Control'!$C$32=1,'EV - Livianos'!AJ545,IF('Panel de Control'!$C$32=2,'EV - Livianos'!AJ787,'EV - Livianos'!AJ1029)))</f>
        <v>0</v>
      </c>
      <c r="AK1755" s="57">
        <f>+IF('Panel de Control'!$C$32="Base",'EV - Livianos'!AK303,IF('Panel de Control'!$C$32=1,'EV - Livianos'!AK545,IF('Panel de Control'!$C$32=2,'EV - Livianos'!AK787,'EV - Livianos'!AK1029)))</f>
        <v>0</v>
      </c>
    </row>
    <row r="1756" spans="1:37" s="65" customFormat="1" ht="17.100000000000001" customHeight="1" x14ac:dyDescent="0.2">
      <c r="A1756" s="54" t="s">
        <v>270</v>
      </c>
      <c r="B1756" s="55" t="s">
        <v>110</v>
      </c>
      <c r="C1756" s="56" t="s">
        <v>242</v>
      </c>
      <c r="D1756" s="57">
        <f>+IF('Panel de Control'!$C$32="Base",'EV - Livianos'!D304,IF('Panel de Control'!$C$32=1,'EV - Livianos'!D546,IF('Panel de Control'!$C$32=2,'EV - Livianos'!D788,'EV - Livianos'!D1030)))</f>
        <v>0</v>
      </c>
      <c r="E1756" s="57">
        <f>+IF('Panel de Control'!$C$32="Base",'EV - Livianos'!E304,IF('Panel de Control'!$C$32=1,'EV - Livianos'!E546,IF('Panel de Control'!$C$32=2,'EV - Livianos'!E788,'EV - Livianos'!E1030)))</f>
        <v>0</v>
      </c>
      <c r="F1756" s="57">
        <f>+IF('Panel de Control'!$C$32="Base",'EV - Livianos'!F304,IF('Panel de Control'!$C$32=1,'EV - Livianos'!F546,IF('Panel de Control'!$C$32=2,'EV - Livianos'!F788,'EV - Livianos'!F1030)))</f>
        <v>0</v>
      </c>
      <c r="G1756" s="57">
        <f>+IF('Panel de Control'!$C$32="Base",'EV - Livianos'!G304,IF('Panel de Control'!$C$32=1,'EV - Livianos'!G546,IF('Panel de Control'!$C$32=2,'EV - Livianos'!G788,'EV - Livianos'!G1030)))</f>
        <v>0</v>
      </c>
      <c r="H1756" s="57">
        <f>+IF('Panel de Control'!$C$32="Base",'EV - Livianos'!H304,IF('Panel de Control'!$C$32=1,'EV - Livianos'!H546,IF('Panel de Control'!$C$32=2,'EV - Livianos'!H788,'EV - Livianos'!H1030)))</f>
        <v>0</v>
      </c>
      <c r="I1756" s="57">
        <f>+IF('Panel de Control'!$C$32="Base",'EV - Livianos'!I304,IF('Panel de Control'!$C$32=1,'EV - Livianos'!I546,IF('Panel de Control'!$C$32=2,'EV - Livianos'!I788,'EV - Livianos'!I1030)))</f>
        <v>0</v>
      </c>
      <c r="J1756" s="57">
        <f>+IF('Panel de Control'!$C$32="Base",'EV - Livianos'!J304,IF('Panel de Control'!$C$32=1,'EV - Livianos'!J546,IF('Panel de Control'!$C$32=2,'EV - Livianos'!J788,'EV - Livianos'!J1030)))</f>
        <v>0</v>
      </c>
      <c r="K1756" s="57">
        <f>+IF('Panel de Control'!$C$32="Base",'EV - Livianos'!K304,IF('Panel de Control'!$C$32=1,'EV - Livianos'!K546,IF('Panel de Control'!$C$32=2,'EV - Livianos'!K788,'EV - Livianos'!K1030)))</f>
        <v>0</v>
      </c>
      <c r="L1756" s="57">
        <f>+IF('Panel de Control'!$C$32="Base",'EV - Livianos'!L304,IF('Panel de Control'!$C$32=1,'EV - Livianos'!L546,IF('Panel de Control'!$C$32=2,'EV - Livianos'!L788,'EV - Livianos'!L1030)))</f>
        <v>0</v>
      </c>
      <c r="M1756" s="57">
        <f>+IF('Panel de Control'!$C$32="Base",'EV - Livianos'!M304,IF('Panel de Control'!$C$32=1,'EV - Livianos'!M546,IF('Panel de Control'!$C$32=2,'EV - Livianos'!M788,'EV - Livianos'!M1030)))</f>
        <v>0</v>
      </c>
      <c r="N1756" s="57">
        <f>+IF('Panel de Control'!$C$32="Base",'EV - Livianos'!N304,IF('Panel de Control'!$C$32=1,'EV - Livianos'!N546,IF('Panel de Control'!$C$32=2,'EV - Livianos'!N788,'EV - Livianos'!N1030)))</f>
        <v>0</v>
      </c>
      <c r="O1756" s="57">
        <f>+IF('Panel de Control'!$C$32="Base",'EV - Livianos'!O304,IF('Panel de Control'!$C$32=1,'EV - Livianos'!O546,IF('Panel de Control'!$C$32=2,'EV - Livianos'!O788,'EV - Livianos'!O1030)))</f>
        <v>0</v>
      </c>
      <c r="P1756" s="57">
        <f>+IF('Panel de Control'!$C$32="Base",'EV - Livianos'!P304,IF('Panel de Control'!$C$32=1,'EV - Livianos'!P546,IF('Panel de Control'!$C$32=2,'EV - Livianos'!P788,'EV - Livianos'!P1030)))</f>
        <v>0</v>
      </c>
      <c r="Q1756" s="57">
        <f>+IF('Panel de Control'!$C$32="Base",'EV - Livianos'!Q304,IF('Panel de Control'!$C$32=1,'EV - Livianos'!Q546,IF('Panel de Control'!$C$32=2,'EV - Livianos'!Q788,'EV - Livianos'!Q1030)))</f>
        <v>0</v>
      </c>
      <c r="R1756" s="57">
        <f>+IF('Panel de Control'!$C$32="Base",'EV - Livianos'!R304,IF('Panel de Control'!$C$32=1,'EV - Livianos'!R546,IF('Panel de Control'!$C$32=2,'EV - Livianos'!R788,'EV - Livianos'!R1030)))</f>
        <v>0</v>
      </c>
      <c r="S1756" s="57">
        <f>+IF('Panel de Control'!$C$32="Base",'EV - Livianos'!S304,IF('Panel de Control'!$C$32=1,'EV - Livianos'!S546,IF('Panel de Control'!$C$32=2,'EV - Livianos'!S788,'EV - Livianos'!S1030)))</f>
        <v>0</v>
      </c>
      <c r="T1756" s="57">
        <f>+IF('Panel de Control'!$C$32="Base",'EV - Livianos'!T304,IF('Panel de Control'!$C$32=1,'EV - Livianos'!T546,IF('Panel de Control'!$C$32=2,'EV - Livianos'!T788,'EV - Livianos'!T1030)))</f>
        <v>0</v>
      </c>
      <c r="U1756" s="57">
        <f>+IF('Panel de Control'!$C$32="Base",'EV - Livianos'!U304,IF('Panel de Control'!$C$32=1,'EV - Livianos'!U546,IF('Panel de Control'!$C$32=2,'EV - Livianos'!U788,'EV - Livianos'!U1030)))</f>
        <v>0</v>
      </c>
      <c r="V1756" s="57">
        <f>+IF('Panel de Control'!$C$32="Base",'EV - Livianos'!V304,IF('Panel de Control'!$C$32=1,'EV - Livianos'!V546,IF('Panel de Control'!$C$32=2,'EV - Livianos'!V788,'EV - Livianos'!V1030)))</f>
        <v>0</v>
      </c>
      <c r="W1756" s="57">
        <f>+IF('Panel de Control'!$C$32="Base",'EV - Livianos'!W304,IF('Panel de Control'!$C$32=1,'EV - Livianos'!W546,IF('Panel de Control'!$C$32=2,'EV - Livianos'!W788,'EV - Livianos'!W1030)))</f>
        <v>0</v>
      </c>
      <c r="X1756" s="57">
        <f>+IF('Panel de Control'!$C$32="Base",'EV - Livianos'!X304,IF('Panel de Control'!$C$32=1,'EV - Livianos'!X546,IF('Panel de Control'!$C$32=2,'EV - Livianos'!X788,'EV - Livianos'!X1030)))</f>
        <v>0</v>
      </c>
      <c r="Y1756" s="57">
        <f>+IF('Panel de Control'!$C$32="Base",'EV - Livianos'!Y304,IF('Panel de Control'!$C$32=1,'EV - Livianos'!Y546,IF('Panel de Control'!$C$32=2,'EV - Livianos'!Y788,'EV - Livianos'!Y1030)))</f>
        <v>0</v>
      </c>
      <c r="Z1756" s="57">
        <f>+IF('Panel de Control'!$C$32="Base",'EV - Livianos'!Z304,IF('Panel de Control'!$C$32=1,'EV - Livianos'!Z546,IF('Panel de Control'!$C$32=2,'EV - Livianos'!Z788,'EV - Livianos'!Z1030)))</f>
        <v>0</v>
      </c>
      <c r="AA1756" s="57">
        <f>+IF('Panel de Control'!$C$32="Base",'EV - Livianos'!AA304,IF('Panel de Control'!$C$32=1,'EV - Livianos'!AA546,IF('Panel de Control'!$C$32=2,'EV - Livianos'!AA788,'EV - Livianos'!AA1030)))</f>
        <v>0</v>
      </c>
      <c r="AB1756" s="57">
        <f>+IF('Panel de Control'!$C$32="Base",'EV - Livianos'!AB304,IF('Panel de Control'!$C$32=1,'EV - Livianos'!AB546,IF('Panel de Control'!$C$32=2,'EV - Livianos'!AB788,'EV - Livianos'!AB1030)))</f>
        <v>0</v>
      </c>
      <c r="AC1756" s="57">
        <f>+IF('Panel de Control'!$C$32="Base",'EV - Livianos'!AC304,IF('Panel de Control'!$C$32=1,'EV - Livianos'!AC546,IF('Panel de Control'!$C$32=2,'EV - Livianos'!AC788,'EV - Livianos'!AC1030)))</f>
        <v>0</v>
      </c>
      <c r="AD1756" s="57">
        <f>+IF('Panel de Control'!$C$32="Base",'EV - Livianos'!AD304,IF('Panel de Control'!$C$32=1,'EV - Livianos'!AD546,IF('Panel de Control'!$C$32=2,'EV - Livianos'!AD788,'EV - Livianos'!AD1030)))</f>
        <v>0</v>
      </c>
      <c r="AE1756" s="57">
        <f>+IF('Panel de Control'!$C$32="Base",'EV - Livianos'!AE304,IF('Panel de Control'!$C$32=1,'EV - Livianos'!AE546,IF('Panel de Control'!$C$32=2,'EV - Livianos'!AE788,'EV - Livianos'!AE1030)))</f>
        <v>0</v>
      </c>
      <c r="AF1756" s="57">
        <f>+IF('Panel de Control'!$C$32="Base",'EV - Livianos'!AF304,IF('Panel de Control'!$C$32=1,'EV - Livianos'!AF546,IF('Panel de Control'!$C$32=2,'EV - Livianos'!AF788,'EV - Livianos'!AF1030)))</f>
        <v>0</v>
      </c>
      <c r="AG1756" s="57">
        <f>+IF('Panel de Control'!$C$32="Base",'EV - Livianos'!AG304,IF('Panel de Control'!$C$32=1,'EV - Livianos'!AG546,IF('Panel de Control'!$C$32=2,'EV - Livianos'!AG788,'EV - Livianos'!AG1030)))</f>
        <v>0</v>
      </c>
      <c r="AH1756" s="57">
        <f>+IF('Panel de Control'!$C$32="Base",'EV - Livianos'!AH304,IF('Panel de Control'!$C$32=1,'EV - Livianos'!AH546,IF('Panel de Control'!$C$32=2,'EV - Livianos'!AH788,'EV - Livianos'!AH1030)))</f>
        <v>0</v>
      </c>
      <c r="AI1756" s="57">
        <f>+IF('Panel de Control'!$C$32="Base",'EV - Livianos'!AI304,IF('Panel de Control'!$C$32=1,'EV - Livianos'!AI546,IF('Panel de Control'!$C$32=2,'EV - Livianos'!AI788,'EV - Livianos'!AI1030)))</f>
        <v>0</v>
      </c>
      <c r="AJ1756" s="57">
        <f>+IF('Panel de Control'!$C$32="Base",'EV - Livianos'!AJ304,IF('Panel de Control'!$C$32=1,'EV - Livianos'!AJ546,IF('Panel de Control'!$C$32=2,'EV - Livianos'!AJ788,'EV - Livianos'!AJ1030)))</f>
        <v>0</v>
      </c>
      <c r="AK1756" s="57">
        <f>+IF('Panel de Control'!$C$32="Base",'EV - Livianos'!AK304,IF('Panel de Control'!$C$32=1,'EV - Livianos'!AK546,IF('Panel de Control'!$C$32=2,'EV - Livianos'!AK788,'EV - Livianos'!AK1030)))</f>
        <v>0</v>
      </c>
    </row>
    <row r="1757" spans="1:37" s="65" customFormat="1" ht="17.100000000000001" customHeight="1" x14ac:dyDescent="0.2">
      <c r="A1757" s="54" t="s">
        <v>271</v>
      </c>
      <c r="B1757" s="55" t="s">
        <v>110</v>
      </c>
      <c r="C1757" s="56" t="s">
        <v>242</v>
      </c>
      <c r="D1757" s="57">
        <f>+IF('Panel de Control'!$C$32="Base",'EV - Livianos'!D305,IF('Panel de Control'!$C$32=1,'EV - Livianos'!D547,IF('Panel de Control'!$C$32=2,'EV - Livianos'!D789,'EV - Livianos'!D1031)))</f>
        <v>0</v>
      </c>
      <c r="E1757" s="57">
        <f>+IF('Panel de Control'!$C$32="Base",'EV - Livianos'!E305,IF('Panel de Control'!$C$32=1,'EV - Livianos'!E547,IF('Panel de Control'!$C$32=2,'EV - Livianos'!E789,'EV - Livianos'!E1031)))</f>
        <v>0</v>
      </c>
      <c r="F1757" s="57">
        <f>+IF('Panel de Control'!$C$32="Base",'EV - Livianos'!F305,IF('Panel de Control'!$C$32=1,'EV - Livianos'!F547,IF('Panel de Control'!$C$32=2,'EV - Livianos'!F789,'EV - Livianos'!F1031)))</f>
        <v>0</v>
      </c>
      <c r="G1757" s="57">
        <f>+IF('Panel de Control'!$C$32="Base",'EV - Livianos'!G305,IF('Panel de Control'!$C$32=1,'EV - Livianos'!G547,IF('Panel de Control'!$C$32=2,'EV - Livianos'!G789,'EV - Livianos'!G1031)))</f>
        <v>0</v>
      </c>
      <c r="H1757" s="57">
        <f>+IF('Panel de Control'!$C$32="Base",'EV - Livianos'!H305,IF('Panel de Control'!$C$32=1,'EV - Livianos'!H547,IF('Panel de Control'!$C$32=2,'EV - Livianos'!H789,'EV - Livianos'!H1031)))</f>
        <v>0</v>
      </c>
      <c r="I1757" s="57">
        <f>+IF('Panel de Control'!$C$32="Base",'EV - Livianos'!I305,IF('Panel de Control'!$C$32=1,'EV - Livianos'!I547,IF('Panel de Control'!$C$32=2,'EV - Livianos'!I789,'EV - Livianos'!I1031)))</f>
        <v>0</v>
      </c>
      <c r="J1757" s="57">
        <f>+IF('Panel de Control'!$C$32="Base",'EV - Livianos'!J305,IF('Panel de Control'!$C$32=1,'EV - Livianos'!J547,IF('Panel de Control'!$C$32=2,'EV - Livianos'!J789,'EV - Livianos'!J1031)))</f>
        <v>0</v>
      </c>
      <c r="K1757" s="57">
        <f>+IF('Panel de Control'!$C$32="Base",'EV - Livianos'!K305,IF('Panel de Control'!$C$32=1,'EV - Livianos'!K547,IF('Panel de Control'!$C$32=2,'EV - Livianos'!K789,'EV - Livianos'!K1031)))</f>
        <v>0</v>
      </c>
      <c r="L1757" s="57">
        <f>+IF('Panel de Control'!$C$32="Base",'EV - Livianos'!L305,IF('Panel de Control'!$C$32=1,'EV - Livianos'!L547,IF('Panel de Control'!$C$32=2,'EV - Livianos'!L789,'EV - Livianos'!L1031)))</f>
        <v>0</v>
      </c>
      <c r="M1757" s="57">
        <f>+IF('Panel de Control'!$C$32="Base",'EV - Livianos'!M305,IF('Panel de Control'!$C$32=1,'EV - Livianos'!M547,IF('Panel de Control'!$C$32=2,'EV - Livianos'!M789,'EV - Livianos'!M1031)))</f>
        <v>0</v>
      </c>
      <c r="N1757" s="57">
        <f>+IF('Panel de Control'!$C$32="Base",'EV - Livianos'!N305,IF('Panel de Control'!$C$32=1,'EV - Livianos'!N547,IF('Panel de Control'!$C$32=2,'EV - Livianos'!N789,'EV - Livianos'!N1031)))</f>
        <v>0</v>
      </c>
      <c r="O1757" s="57">
        <f>+IF('Panel de Control'!$C$32="Base",'EV - Livianos'!O305,IF('Panel de Control'!$C$32=1,'EV - Livianos'!O547,IF('Panel de Control'!$C$32=2,'EV - Livianos'!O789,'EV - Livianos'!O1031)))</f>
        <v>0</v>
      </c>
      <c r="P1757" s="57">
        <f>+IF('Panel de Control'!$C$32="Base",'EV - Livianos'!P305,IF('Panel de Control'!$C$32=1,'EV - Livianos'!P547,IF('Panel de Control'!$C$32=2,'EV - Livianos'!P789,'EV - Livianos'!P1031)))</f>
        <v>0</v>
      </c>
      <c r="Q1757" s="57">
        <f>+IF('Panel de Control'!$C$32="Base",'EV - Livianos'!Q305,IF('Panel de Control'!$C$32=1,'EV - Livianos'!Q547,IF('Panel de Control'!$C$32=2,'EV - Livianos'!Q789,'EV - Livianos'!Q1031)))</f>
        <v>0</v>
      </c>
      <c r="R1757" s="57">
        <f>+IF('Panel de Control'!$C$32="Base",'EV - Livianos'!R305,IF('Panel de Control'!$C$32=1,'EV - Livianos'!R547,IF('Panel de Control'!$C$32=2,'EV - Livianos'!R789,'EV - Livianos'!R1031)))</f>
        <v>0</v>
      </c>
      <c r="S1757" s="57">
        <f>+IF('Panel de Control'!$C$32="Base",'EV - Livianos'!S305,IF('Panel de Control'!$C$32=1,'EV - Livianos'!S547,IF('Panel de Control'!$C$32=2,'EV - Livianos'!S789,'EV - Livianos'!S1031)))</f>
        <v>0</v>
      </c>
      <c r="T1757" s="57">
        <f>+IF('Panel de Control'!$C$32="Base",'EV - Livianos'!T305,IF('Panel de Control'!$C$32=1,'EV - Livianos'!T547,IF('Panel de Control'!$C$32=2,'EV - Livianos'!T789,'EV - Livianos'!T1031)))</f>
        <v>0</v>
      </c>
      <c r="U1757" s="57">
        <f>+IF('Panel de Control'!$C$32="Base",'EV - Livianos'!U305,IF('Panel de Control'!$C$32=1,'EV - Livianos'!U547,IF('Panel de Control'!$C$32=2,'EV - Livianos'!U789,'EV - Livianos'!U1031)))</f>
        <v>0</v>
      </c>
      <c r="V1757" s="57">
        <f>+IF('Panel de Control'!$C$32="Base",'EV - Livianos'!V305,IF('Panel de Control'!$C$32=1,'EV - Livianos'!V547,IF('Panel de Control'!$C$32=2,'EV - Livianos'!V789,'EV - Livianos'!V1031)))</f>
        <v>0</v>
      </c>
      <c r="W1757" s="57">
        <f>+IF('Panel de Control'!$C$32="Base",'EV - Livianos'!W305,IF('Panel de Control'!$C$32=1,'EV - Livianos'!W547,IF('Panel de Control'!$C$32=2,'EV - Livianos'!W789,'EV - Livianos'!W1031)))</f>
        <v>0</v>
      </c>
      <c r="X1757" s="57">
        <f>+IF('Panel de Control'!$C$32="Base",'EV - Livianos'!X305,IF('Panel de Control'!$C$32=1,'EV - Livianos'!X547,IF('Panel de Control'!$C$32=2,'EV - Livianos'!X789,'EV - Livianos'!X1031)))</f>
        <v>0</v>
      </c>
      <c r="Y1757" s="57">
        <f>+IF('Panel de Control'!$C$32="Base",'EV - Livianos'!Y305,IF('Panel de Control'!$C$32=1,'EV - Livianos'!Y547,IF('Panel de Control'!$C$32=2,'EV - Livianos'!Y789,'EV - Livianos'!Y1031)))</f>
        <v>0</v>
      </c>
      <c r="Z1757" s="57">
        <f>+IF('Panel de Control'!$C$32="Base",'EV - Livianos'!Z305,IF('Panel de Control'!$C$32=1,'EV - Livianos'!Z547,IF('Panel de Control'!$C$32=2,'EV - Livianos'!Z789,'EV - Livianos'!Z1031)))</f>
        <v>0</v>
      </c>
      <c r="AA1757" s="57">
        <f>+IF('Panel de Control'!$C$32="Base",'EV - Livianos'!AA305,IF('Panel de Control'!$C$32=1,'EV - Livianos'!AA547,IF('Panel de Control'!$C$32=2,'EV - Livianos'!AA789,'EV - Livianos'!AA1031)))</f>
        <v>0</v>
      </c>
      <c r="AB1757" s="57">
        <f>+IF('Panel de Control'!$C$32="Base",'EV - Livianos'!AB305,IF('Panel de Control'!$C$32=1,'EV - Livianos'!AB547,IF('Panel de Control'!$C$32=2,'EV - Livianos'!AB789,'EV - Livianos'!AB1031)))</f>
        <v>0</v>
      </c>
      <c r="AC1757" s="57">
        <f>+IF('Panel de Control'!$C$32="Base",'EV - Livianos'!AC305,IF('Panel de Control'!$C$32=1,'EV - Livianos'!AC547,IF('Panel de Control'!$C$32=2,'EV - Livianos'!AC789,'EV - Livianos'!AC1031)))</f>
        <v>0</v>
      </c>
      <c r="AD1757" s="57">
        <f>+IF('Panel de Control'!$C$32="Base",'EV - Livianos'!AD305,IF('Panel de Control'!$C$32=1,'EV - Livianos'!AD547,IF('Panel de Control'!$C$32=2,'EV - Livianos'!AD789,'EV - Livianos'!AD1031)))</f>
        <v>0</v>
      </c>
      <c r="AE1757" s="57">
        <f>+IF('Panel de Control'!$C$32="Base",'EV - Livianos'!AE305,IF('Panel de Control'!$C$32=1,'EV - Livianos'!AE547,IF('Panel de Control'!$C$32=2,'EV - Livianos'!AE789,'EV - Livianos'!AE1031)))</f>
        <v>0</v>
      </c>
      <c r="AF1757" s="57">
        <f>+IF('Panel de Control'!$C$32="Base",'EV - Livianos'!AF305,IF('Panel de Control'!$C$32=1,'EV - Livianos'!AF547,IF('Panel de Control'!$C$32=2,'EV - Livianos'!AF789,'EV - Livianos'!AF1031)))</f>
        <v>0</v>
      </c>
      <c r="AG1757" s="57">
        <f>+IF('Panel de Control'!$C$32="Base",'EV - Livianos'!AG305,IF('Panel de Control'!$C$32=1,'EV - Livianos'!AG547,IF('Panel de Control'!$C$32=2,'EV - Livianos'!AG789,'EV - Livianos'!AG1031)))</f>
        <v>0</v>
      </c>
      <c r="AH1757" s="57">
        <f>+IF('Panel de Control'!$C$32="Base",'EV - Livianos'!AH305,IF('Panel de Control'!$C$32=1,'EV - Livianos'!AH547,IF('Panel de Control'!$C$32=2,'EV - Livianos'!AH789,'EV - Livianos'!AH1031)))</f>
        <v>0</v>
      </c>
      <c r="AI1757" s="57">
        <f>+IF('Panel de Control'!$C$32="Base",'EV - Livianos'!AI305,IF('Panel de Control'!$C$32=1,'EV - Livianos'!AI547,IF('Panel de Control'!$C$32=2,'EV - Livianos'!AI789,'EV - Livianos'!AI1031)))</f>
        <v>0</v>
      </c>
      <c r="AJ1757" s="57">
        <f>+IF('Panel de Control'!$C$32="Base",'EV - Livianos'!AJ305,IF('Panel de Control'!$C$32=1,'EV - Livianos'!AJ547,IF('Panel de Control'!$C$32=2,'EV - Livianos'!AJ789,'EV - Livianos'!AJ1031)))</f>
        <v>0</v>
      </c>
      <c r="AK1757" s="57">
        <f>+IF('Panel de Control'!$C$32="Base",'EV - Livianos'!AK305,IF('Panel de Control'!$C$32=1,'EV - Livianos'!AK547,IF('Panel de Control'!$C$32=2,'EV - Livianos'!AK789,'EV - Livianos'!AK1031)))</f>
        <v>0</v>
      </c>
    </row>
    <row r="1758" spans="1:37" s="65" customFormat="1" ht="17.100000000000001" customHeight="1" x14ac:dyDescent="0.2">
      <c r="A1758" s="54" t="s">
        <v>272</v>
      </c>
      <c r="B1758" s="55" t="s">
        <v>110</v>
      </c>
      <c r="C1758" s="56" t="s">
        <v>242</v>
      </c>
      <c r="D1758" s="57">
        <f>+IF('Panel de Control'!$C$32="Base",'EV - Livianos'!D306,IF('Panel de Control'!$C$32=1,'EV - Livianos'!D548,IF('Panel de Control'!$C$32=2,'EV - Livianos'!D790,'EV - Livianos'!D1032)))</f>
        <v>0</v>
      </c>
      <c r="E1758" s="57">
        <f>+IF('Panel de Control'!$C$32="Base",'EV - Livianos'!E306,IF('Panel de Control'!$C$32=1,'EV - Livianos'!E548,IF('Panel de Control'!$C$32=2,'EV - Livianos'!E790,'EV - Livianos'!E1032)))</f>
        <v>0</v>
      </c>
      <c r="F1758" s="57">
        <f>+IF('Panel de Control'!$C$32="Base",'EV - Livianos'!F306,IF('Panel de Control'!$C$32=1,'EV - Livianos'!F548,IF('Panel de Control'!$C$32=2,'EV - Livianos'!F790,'EV - Livianos'!F1032)))</f>
        <v>0</v>
      </c>
      <c r="G1758" s="57">
        <f>+IF('Panel de Control'!$C$32="Base",'EV - Livianos'!G306,IF('Panel de Control'!$C$32=1,'EV - Livianos'!G548,IF('Panel de Control'!$C$32=2,'EV - Livianos'!G790,'EV - Livianos'!G1032)))</f>
        <v>0</v>
      </c>
      <c r="H1758" s="57">
        <f>+IF('Panel de Control'!$C$32="Base",'EV - Livianos'!H306,IF('Panel de Control'!$C$32=1,'EV - Livianos'!H548,IF('Panel de Control'!$C$32=2,'EV - Livianos'!H790,'EV - Livianos'!H1032)))</f>
        <v>0</v>
      </c>
      <c r="I1758" s="57">
        <f>+IF('Panel de Control'!$C$32="Base",'EV - Livianos'!I306,IF('Panel de Control'!$C$32=1,'EV - Livianos'!I548,IF('Panel de Control'!$C$32=2,'EV - Livianos'!I790,'EV - Livianos'!I1032)))</f>
        <v>0</v>
      </c>
      <c r="J1758" s="57">
        <f>+IF('Panel de Control'!$C$32="Base",'EV - Livianos'!J306,IF('Panel de Control'!$C$32=1,'EV - Livianos'!J548,IF('Panel de Control'!$C$32=2,'EV - Livianos'!J790,'EV - Livianos'!J1032)))</f>
        <v>0</v>
      </c>
      <c r="K1758" s="57">
        <f>+IF('Panel de Control'!$C$32="Base",'EV - Livianos'!K306,IF('Panel de Control'!$C$32=1,'EV - Livianos'!K548,IF('Panel de Control'!$C$32=2,'EV - Livianos'!K790,'EV - Livianos'!K1032)))</f>
        <v>0</v>
      </c>
      <c r="L1758" s="57">
        <f>+IF('Panel de Control'!$C$32="Base",'EV - Livianos'!L306,IF('Panel de Control'!$C$32=1,'EV - Livianos'!L548,IF('Panel de Control'!$C$32=2,'EV - Livianos'!L790,'EV - Livianos'!L1032)))</f>
        <v>0</v>
      </c>
      <c r="M1758" s="57">
        <f>+IF('Panel de Control'!$C$32="Base",'EV - Livianos'!M306,IF('Panel de Control'!$C$32=1,'EV - Livianos'!M548,IF('Panel de Control'!$C$32=2,'EV - Livianos'!M790,'EV - Livianos'!M1032)))</f>
        <v>0</v>
      </c>
      <c r="N1758" s="57">
        <f>+IF('Panel de Control'!$C$32="Base",'EV - Livianos'!N306,IF('Panel de Control'!$C$32=1,'EV - Livianos'!N548,IF('Panel de Control'!$C$32=2,'EV - Livianos'!N790,'EV - Livianos'!N1032)))</f>
        <v>0</v>
      </c>
      <c r="O1758" s="57">
        <f>+IF('Panel de Control'!$C$32="Base",'EV - Livianos'!O306,IF('Panel de Control'!$C$32=1,'EV - Livianos'!O548,IF('Panel de Control'!$C$32=2,'EV - Livianos'!O790,'EV - Livianos'!O1032)))</f>
        <v>0</v>
      </c>
      <c r="P1758" s="57">
        <f>+IF('Panel de Control'!$C$32="Base",'EV - Livianos'!P306,IF('Panel de Control'!$C$32=1,'EV - Livianos'!P548,IF('Panel de Control'!$C$32=2,'EV - Livianos'!P790,'EV - Livianos'!P1032)))</f>
        <v>0</v>
      </c>
      <c r="Q1758" s="57">
        <f>+IF('Panel de Control'!$C$32="Base",'EV - Livianos'!Q306,IF('Panel de Control'!$C$32=1,'EV - Livianos'!Q548,IF('Panel de Control'!$C$32=2,'EV - Livianos'!Q790,'EV - Livianos'!Q1032)))</f>
        <v>0</v>
      </c>
      <c r="R1758" s="57">
        <f>+IF('Panel de Control'!$C$32="Base",'EV - Livianos'!R306,IF('Panel de Control'!$C$32=1,'EV - Livianos'!R548,IF('Panel de Control'!$C$32=2,'EV - Livianos'!R790,'EV - Livianos'!R1032)))</f>
        <v>0</v>
      </c>
      <c r="S1758" s="57">
        <f>+IF('Panel de Control'!$C$32="Base",'EV - Livianos'!S306,IF('Panel de Control'!$C$32=1,'EV - Livianos'!S548,IF('Panel de Control'!$C$32=2,'EV - Livianos'!S790,'EV - Livianos'!S1032)))</f>
        <v>0</v>
      </c>
      <c r="T1758" s="57">
        <f>+IF('Panel de Control'!$C$32="Base",'EV - Livianos'!T306,IF('Panel de Control'!$C$32=1,'EV - Livianos'!T548,IF('Panel de Control'!$C$32=2,'EV - Livianos'!T790,'EV - Livianos'!T1032)))</f>
        <v>0</v>
      </c>
      <c r="U1758" s="57">
        <f>+IF('Panel de Control'!$C$32="Base",'EV - Livianos'!U306,IF('Panel de Control'!$C$32=1,'EV - Livianos'!U548,IF('Panel de Control'!$C$32=2,'EV - Livianos'!U790,'EV - Livianos'!U1032)))</f>
        <v>0</v>
      </c>
      <c r="V1758" s="57">
        <f>+IF('Panel de Control'!$C$32="Base",'EV - Livianos'!V306,IF('Panel de Control'!$C$32=1,'EV - Livianos'!V548,IF('Panel de Control'!$C$32=2,'EV - Livianos'!V790,'EV - Livianos'!V1032)))</f>
        <v>0</v>
      </c>
      <c r="W1758" s="57">
        <f>+IF('Panel de Control'!$C$32="Base",'EV - Livianos'!W306,IF('Panel de Control'!$C$32=1,'EV - Livianos'!W548,IF('Panel de Control'!$C$32=2,'EV - Livianos'!W790,'EV - Livianos'!W1032)))</f>
        <v>0</v>
      </c>
      <c r="X1758" s="57">
        <f>+IF('Panel de Control'!$C$32="Base",'EV - Livianos'!X306,IF('Panel de Control'!$C$32=1,'EV - Livianos'!X548,IF('Panel de Control'!$C$32=2,'EV - Livianos'!X790,'EV - Livianos'!X1032)))</f>
        <v>0</v>
      </c>
      <c r="Y1758" s="57">
        <f>+IF('Panel de Control'!$C$32="Base",'EV - Livianos'!Y306,IF('Panel de Control'!$C$32=1,'EV - Livianos'!Y548,IF('Panel de Control'!$C$32=2,'EV - Livianos'!Y790,'EV - Livianos'!Y1032)))</f>
        <v>0</v>
      </c>
      <c r="Z1758" s="57">
        <f>+IF('Panel de Control'!$C$32="Base",'EV - Livianos'!Z306,IF('Panel de Control'!$C$32=1,'EV - Livianos'!Z548,IF('Panel de Control'!$C$32=2,'EV - Livianos'!Z790,'EV - Livianos'!Z1032)))</f>
        <v>0</v>
      </c>
      <c r="AA1758" s="57">
        <f>+IF('Panel de Control'!$C$32="Base",'EV - Livianos'!AA306,IF('Panel de Control'!$C$32=1,'EV - Livianos'!AA548,IF('Panel de Control'!$C$32=2,'EV - Livianos'!AA790,'EV - Livianos'!AA1032)))</f>
        <v>0</v>
      </c>
      <c r="AB1758" s="57">
        <f>+IF('Panel de Control'!$C$32="Base",'EV - Livianos'!AB306,IF('Panel de Control'!$C$32=1,'EV - Livianos'!AB548,IF('Panel de Control'!$C$32=2,'EV - Livianos'!AB790,'EV - Livianos'!AB1032)))</f>
        <v>0</v>
      </c>
      <c r="AC1758" s="57">
        <f>+IF('Panel de Control'!$C$32="Base",'EV - Livianos'!AC306,IF('Panel de Control'!$C$32=1,'EV - Livianos'!AC548,IF('Panel de Control'!$C$32=2,'EV - Livianos'!AC790,'EV - Livianos'!AC1032)))</f>
        <v>0</v>
      </c>
      <c r="AD1758" s="57">
        <f>+IF('Panel de Control'!$C$32="Base",'EV - Livianos'!AD306,IF('Panel de Control'!$C$32=1,'EV - Livianos'!AD548,IF('Panel de Control'!$C$32=2,'EV - Livianos'!AD790,'EV - Livianos'!AD1032)))</f>
        <v>0</v>
      </c>
      <c r="AE1758" s="57">
        <f>+IF('Panel de Control'!$C$32="Base",'EV - Livianos'!AE306,IF('Panel de Control'!$C$32=1,'EV - Livianos'!AE548,IF('Panel de Control'!$C$32=2,'EV - Livianos'!AE790,'EV - Livianos'!AE1032)))</f>
        <v>0</v>
      </c>
      <c r="AF1758" s="57">
        <f>+IF('Panel de Control'!$C$32="Base",'EV - Livianos'!AF306,IF('Panel de Control'!$C$32=1,'EV - Livianos'!AF548,IF('Panel de Control'!$C$32=2,'EV - Livianos'!AF790,'EV - Livianos'!AF1032)))</f>
        <v>0</v>
      </c>
      <c r="AG1758" s="57">
        <f>+IF('Panel de Control'!$C$32="Base",'EV - Livianos'!AG306,IF('Panel de Control'!$C$32=1,'EV - Livianos'!AG548,IF('Panel de Control'!$C$32=2,'EV - Livianos'!AG790,'EV - Livianos'!AG1032)))</f>
        <v>0</v>
      </c>
      <c r="AH1758" s="57">
        <f>+IF('Panel de Control'!$C$32="Base",'EV - Livianos'!AH306,IF('Panel de Control'!$C$32=1,'EV - Livianos'!AH548,IF('Panel de Control'!$C$32=2,'EV - Livianos'!AH790,'EV - Livianos'!AH1032)))</f>
        <v>0</v>
      </c>
      <c r="AI1758" s="57">
        <f>+IF('Panel de Control'!$C$32="Base",'EV - Livianos'!AI306,IF('Panel de Control'!$C$32=1,'EV - Livianos'!AI548,IF('Panel de Control'!$C$32=2,'EV - Livianos'!AI790,'EV - Livianos'!AI1032)))</f>
        <v>0</v>
      </c>
      <c r="AJ1758" s="57">
        <f>+IF('Panel de Control'!$C$32="Base",'EV - Livianos'!AJ306,IF('Panel de Control'!$C$32=1,'EV - Livianos'!AJ548,IF('Panel de Control'!$C$32=2,'EV - Livianos'!AJ790,'EV - Livianos'!AJ1032)))</f>
        <v>0</v>
      </c>
      <c r="AK1758" s="57">
        <f>+IF('Panel de Control'!$C$32="Base",'EV - Livianos'!AK306,IF('Panel de Control'!$C$32=1,'EV - Livianos'!AK548,IF('Panel de Control'!$C$32=2,'EV - Livianos'!AK790,'EV - Livianos'!AK1032)))</f>
        <v>0</v>
      </c>
    </row>
    <row r="1759" spans="1:37" s="65" customFormat="1" ht="17.100000000000001" customHeight="1" x14ac:dyDescent="0.2">
      <c r="A1759" s="54" t="s">
        <v>197</v>
      </c>
      <c r="B1759" s="55" t="s">
        <v>110</v>
      </c>
      <c r="C1759" s="56" t="s">
        <v>242</v>
      </c>
      <c r="D1759" s="57">
        <f>+IF('Panel de Control'!$C$32="Base",'EV - Livianos'!D307,IF('Panel de Control'!$C$32=1,'EV - Livianos'!D549,IF('Panel de Control'!$C$32=2,'EV - Livianos'!D791,'EV - Livianos'!D1033)))</f>
        <v>0</v>
      </c>
      <c r="E1759" s="57">
        <f>+IF('Panel de Control'!$C$32="Base",'EV - Livianos'!E307,IF('Panel de Control'!$C$32=1,'EV - Livianos'!E549,IF('Panel de Control'!$C$32=2,'EV - Livianos'!E791,'EV - Livianos'!E1033)))</f>
        <v>0</v>
      </c>
      <c r="F1759" s="57">
        <f>+IF('Panel de Control'!$C$32="Base",'EV - Livianos'!F307,IF('Panel de Control'!$C$32=1,'EV - Livianos'!F549,IF('Panel de Control'!$C$32=2,'EV - Livianos'!F791,'EV - Livianos'!F1033)))</f>
        <v>0</v>
      </c>
      <c r="G1759" s="57">
        <f>+IF('Panel de Control'!$C$32="Base",'EV - Livianos'!G307,IF('Panel de Control'!$C$32=1,'EV - Livianos'!G549,IF('Panel de Control'!$C$32=2,'EV - Livianos'!G791,'EV - Livianos'!G1033)))</f>
        <v>0</v>
      </c>
      <c r="H1759" s="57">
        <f>+IF('Panel de Control'!$C$32="Base",'EV - Livianos'!H307,IF('Panel de Control'!$C$32=1,'EV - Livianos'!H549,IF('Panel de Control'!$C$32=2,'EV - Livianos'!H791,'EV - Livianos'!H1033)))</f>
        <v>4.703922678044693E-11</v>
      </c>
      <c r="I1759" s="57">
        <f>+IF('Panel de Control'!$C$32="Base",'EV - Livianos'!I307,IF('Panel de Control'!$C$32=1,'EV - Livianos'!I549,IF('Panel de Control'!$C$32=2,'EV - Livianos'!I791,'EV - Livianos'!I1033)))</f>
        <v>2.3529798208859046E-10</v>
      </c>
      <c r="J1759" s="57">
        <f>+IF('Panel de Control'!$C$32="Base",'EV - Livianos'!J307,IF('Panel de Control'!$C$32=1,'EV - Livianos'!J549,IF('Panel de Control'!$C$32=2,'EV - Livianos'!J791,'EV - Livianos'!J1033)))</f>
        <v>1.3855039554995623E-9</v>
      </c>
      <c r="K1759" s="57">
        <f>+IF('Panel de Control'!$C$32="Base",'EV - Livianos'!K307,IF('Panel de Control'!$C$32=1,'EV - Livianos'!K549,IF('Panel de Control'!$C$32=2,'EV - Livianos'!K791,'EV - Livianos'!K1033)))</f>
        <v>5.0387715892870479E-9</v>
      </c>
      <c r="L1759" s="57">
        <f>+IF('Panel de Control'!$C$32="Base",'EV - Livianos'!L307,IF('Panel de Control'!$C$32=1,'EV - Livianos'!L549,IF('Panel de Control'!$C$32=2,'EV - Livianos'!L791,'EV - Livianos'!L1033)))</f>
        <v>1.3378223084251751E-8</v>
      </c>
      <c r="M1759" s="57">
        <f>+IF('Panel de Control'!$C$32="Base",'EV - Livianos'!M307,IF('Panel de Control'!$C$32=1,'EV - Livianos'!M549,IF('Panel de Control'!$C$32=2,'EV - Livianos'!M791,'EV - Livianos'!M1033)))</f>
        <v>3.2310676872007793E-8</v>
      </c>
      <c r="N1759" s="57">
        <f>+IF('Panel de Control'!$C$32="Base",'EV - Livianos'!N307,IF('Panel de Control'!$C$32=1,'EV - Livianos'!N549,IF('Panel de Control'!$C$32=2,'EV - Livianos'!N791,'EV - Livianos'!N1033)))</f>
        <v>6.850813466482453E-8</v>
      </c>
      <c r="O1759" s="57">
        <f>+IF('Panel de Control'!$C$32="Base",'EV - Livianos'!O307,IF('Panel de Control'!$C$32=1,'EV - Livianos'!O549,IF('Panel de Control'!$C$32=2,'EV - Livianos'!O791,'EV - Livianos'!O1033)))</f>
        <v>1.3811641759002486E-7</v>
      </c>
      <c r="P1759" s="57">
        <f>+IF('Panel de Control'!$C$32="Base",'EV - Livianos'!P307,IF('Panel de Control'!$C$32=1,'EV - Livianos'!P549,IF('Panel de Control'!$C$32=2,'EV - Livianos'!P791,'EV - Livianos'!P1033)))</f>
        <v>2.5747115744179444E-7</v>
      </c>
      <c r="Q1759" s="57">
        <f>+IF('Panel de Control'!$C$32="Base",'EV - Livianos'!Q307,IF('Panel de Control'!$C$32=1,'EV - Livianos'!Q549,IF('Panel de Control'!$C$32=2,'EV - Livianos'!Q791,'EV - Livianos'!Q1033)))</f>
        <v>4.630684209275742E-7</v>
      </c>
      <c r="R1759" s="57">
        <f>+IF('Panel de Control'!$C$32="Base",'EV - Livianos'!R307,IF('Panel de Control'!$C$32=1,'EV - Livianos'!R549,IF('Panel de Control'!$C$32=2,'EV - Livianos'!R791,'EV - Livianos'!R1033)))</f>
        <v>7.3915307958763768E-7</v>
      </c>
      <c r="S1759" s="57">
        <f>+IF('Panel de Control'!$C$32="Base",'EV - Livianos'!S307,IF('Panel de Control'!$C$32=1,'EV - Livianos'!S549,IF('Panel de Control'!$C$32=2,'EV - Livianos'!S791,'EV - Livianos'!S1033)))</f>
        <v>1.1119864604033341E-6</v>
      </c>
      <c r="T1759" s="57">
        <f>+IF('Panel de Control'!$C$32="Base",'EV - Livianos'!T307,IF('Panel de Control'!$C$32=1,'EV - Livianos'!T549,IF('Panel de Control'!$C$32=2,'EV - Livianos'!T791,'EV - Livianos'!T1033)))</f>
        <v>1.5864618935788402E-6</v>
      </c>
      <c r="U1759" s="57">
        <f>+IF('Panel de Control'!$C$32="Base",'EV - Livianos'!U307,IF('Panel de Control'!$C$32=1,'EV - Livianos'!U549,IF('Panel de Control'!$C$32=2,'EV - Livianos'!U791,'EV - Livianos'!U1033)))</f>
        <v>2.1865177675606946E-6</v>
      </c>
      <c r="V1759" s="57">
        <f>+IF('Panel de Control'!$C$32="Base",'EV - Livianos'!V307,IF('Panel de Control'!$C$32=1,'EV - Livianos'!V549,IF('Panel de Control'!$C$32=2,'EV - Livianos'!V791,'EV - Livianos'!V1033)))</f>
        <v>2.9119074819126716E-6</v>
      </c>
      <c r="W1759" s="57">
        <f>+IF('Panel de Control'!$C$32="Base",'EV - Livianos'!W307,IF('Panel de Control'!$C$32=1,'EV - Livianos'!W549,IF('Panel de Control'!$C$32=2,'EV - Livianos'!W791,'EV - Livianos'!W1033)))</f>
        <v>3.7974500773216871E-6</v>
      </c>
      <c r="X1759" s="57">
        <f>+IF('Panel de Control'!$C$32="Base",'EV - Livianos'!X307,IF('Panel de Control'!$C$32=1,'EV - Livianos'!X549,IF('Panel de Control'!$C$32=2,'EV - Livianos'!X791,'EV - Livianos'!X1033)))</f>
        <v>4.8656412063450442E-6</v>
      </c>
      <c r="Y1759" s="57">
        <f>+IF('Panel de Control'!$C$32="Base",'EV - Livianos'!Y307,IF('Panel de Control'!$C$32=1,'EV - Livianos'!Y549,IF('Panel de Control'!$C$32=2,'EV - Livianos'!Y791,'EV - Livianos'!Y1033)))</f>
        <v>6.1209653104097912E-6</v>
      </c>
      <c r="Z1759" s="57">
        <f>+IF('Panel de Control'!$C$32="Base",'EV - Livianos'!Z307,IF('Panel de Control'!$C$32=1,'EV - Livianos'!Z549,IF('Panel de Control'!$C$32=2,'EV - Livianos'!Z791,'EV - Livianos'!Z1033)))</f>
        <v>7.531755580013089E-6</v>
      </c>
      <c r="AA1759" s="57">
        <f>+IF('Panel de Control'!$C$32="Base",'EV - Livianos'!AA307,IF('Panel de Control'!$C$32=1,'EV - Livianos'!AA549,IF('Panel de Control'!$C$32=2,'EV - Livianos'!AA791,'EV - Livianos'!AA1033)))</f>
        <v>9.1993455376063279E-6</v>
      </c>
      <c r="AB1759" s="57">
        <f>+IF('Panel de Control'!$C$32="Base",'EV - Livianos'!AB307,IF('Panel de Control'!$C$32=1,'EV - Livianos'!AB549,IF('Panel de Control'!$C$32=2,'EV - Livianos'!AB791,'EV - Livianos'!AB1033)))</f>
        <v>1.3075970977526639E-5</v>
      </c>
      <c r="AC1759" s="57">
        <f>+IF('Panel de Control'!$C$32="Base",'EV - Livianos'!AC307,IF('Panel de Control'!$C$32=1,'EV - Livianos'!AC549,IF('Panel de Control'!$C$32=2,'EV - Livianos'!AC791,'EV - Livianos'!AC1033)))</f>
        <v>1.6935880603937995E-5</v>
      </c>
      <c r="AD1759" s="57">
        <f>+IF('Panel de Control'!$C$32="Base",'EV - Livianos'!AD307,IF('Panel de Control'!$C$32=1,'EV - Livianos'!AD549,IF('Panel de Control'!$C$32=2,'EV - Livianos'!AD791,'EV - Livianos'!AD1033)))</f>
        <v>2.0716190892483437E-5</v>
      </c>
      <c r="AE1759" s="57">
        <f>+IF('Panel de Control'!$C$32="Base",'EV - Livianos'!AE307,IF('Panel de Control'!$C$32=1,'EV - Livianos'!AE549,IF('Panel de Control'!$C$32=2,'EV - Livianos'!AE791,'EV - Livianos'!AE1033)))</f>
        <v>2.4414846102397787E-5</v>
      </c>
      <c r="AF1759" s="57">
        <f>+IF('Panel de Control'!$C$32="Base",'EV - Livianos'!AF307,IF('Panel de Control'!$C$32=1,'EV - Livianos'!AF549,IF('Panel de Control'!$C$32=2,'EV - Livianos'!AF791,'EV - Livianos'!AF1033)))</f>
        <v>2.8002667961257931E-5</v>
      </c>
      <c r="AG1759" s="57">
        <f>+IF('Panel de Control'!$C$32="Base",'EV - Livianos'!AG307,IF('Panel de Control'!$C$32=1,'EV - Livianos'!AG549,IF('Panel de Control'!$C$32=2,'EV - Livianos'!AG791,'EV - Livianos'!AG1033)))</f>
        <v>3.1491137077710342E-5</v>
      </c>
      <c r="AH1759" s="57">
        <f>+IF('Panel de Control'!$C$32="Base",'EV - Livianos'!AH307,IF('Panel de Control'!$C$32=1,'EV - Livianos'!AH549,IF('Panel de Control'!$C$32=2,'EV - Livianos'!AH791,'EV - Livianos'!AH1033)))</f>
        <v>3.4881813210402927E-5</v>
      </c>
      <c r="AI1759" s="57">
        <f>+IF('Panel de Control'!$C$32="Base",'EV - Livianos'!AI307,IF('Panel de Control'!$C$32=1,'EV - Livianos'!AI549,IF('Panel de Control'!$C$32=2,'EV - Livianos'!AI791,'EV - Livianos'!AI1033)))</f>
        <v>3.8137930194301947E-5</v>
      </c>
      <c r="AJ1759" s="57">
        <f>+IF('Panel de Control'!$C$32="Base",'EV - Livianos'!AJ307,IF('Panel de Control'!$C$32=1,'EV - Livianos'!AJ549,IF('Panel de Control'!$C$32=2,'EV - Livianos'!AJ791,'EV - Livianos'!AJ1033)))</f>
        <v>4.1230096860816802E-5</v>
      </c>
      <c r="AK1759" s="57">
        <f>+IF('Panel de Control'!$C$32="Base",'EV - Livianos'!AK307,IF('Panel de Control'!$C$32=1,'EV - Livianos'!AK549,IF('Panel de Control'!$C$32=2,'EV - Livianos'!AK791,'EV - Livianos'!AK1033)))</f>
        <v>4.4169419179154736E-5</v>
      </c>
    </row>
    <row r="1760" spans="1:37" s="65" customFormat="1" ht="17.100000000000001" customHeight="1" x14ac:dyDescent="0.2">
      <c r="A1760" s="54" t="s">
        <v>245</v>
      </c>
      <c r="B1760" s="55" t="s">
        <v>110</v>
      </c>
      <c r="C1760" s="56" t="s">
        <v>246</v>
      </c>
      <c r="D1760" s="73">
        <f t="shared" ref="D1760:AK1760" si="598">SUM(D1748:D1759)</f>
        <v>0.99999999999999989</v>
      </c>
      <c r="E1760" s="73">
        <f t="shared" si="598"/>
        <v>1</v>
      </c>
      <c r="F1760" s="73">
        <f t="shared" si="598"/>
        <v>1</v>
      </c>
      <c r="G1760" s="73">
        <f t="shared" si="598"/>
        <v>1</v>
      </c>
      <c r="H1760" s="73">
        <f t="shared" si="598"/>
        <v>1</v>
      </c>
      <c r="I1760" s="73">
        <f t="shared" si="598"/>
        <v>1</v>
      </c>
      <c r="J1760" s="73">
        <f t="shared" si="598"/>
        <v>0.99999999999999989</v>
      </c>
      <c r="K1760" s="73">
        <f t="shared" si="598"/>
        <v>1</v>
      </c>
      <c r="L1760" s="73">
        <f t="shared" si="598"/>
        <v>1</v>
      </c>
      <c r="M1760" s="73">
        <f t="shared" si="598"/>
        <v>1</v>
      </c>
      <c r="N1760" s="73">
        <f t="shared" si="598"/>
        <v>1</v>
      </c>
      <c r="O1760" s="73">
        <f t="shared" si="598"/>
        <v>1</v>
      </c>
      <c r="P1760" s="73">
        <f t="shared" si="598"/>
        <v>1.0000000000000002</v>
      </c>
      <c r="Q1760" s="73">
        <f t="shared" si="598"/>
        <v>1</v>
      </c>
      <c r="R1760" s="73">
        <f t="shared" si="598"/>
        <v>1</v>
      </c>
      <c r="S1760" s="73">
        <f t="shared" si="598"/>
        <v>1</v>
      </c>
      <c r="T1760" s="73">
        <f t="shared" si="598"/>
        <v>1</v>
      </c>
      <c r="U1760" s="73">
        <f t="shared" si="598"/>
        <v>1</v>
      </c>
      <c r="V1760" s="73">
        <f t="shared" si="598"/>
        <v>0.99999999999999989</v>
      </c>
      <c r="W1760" s="73">
        <f t="shared" si="598"/>
        <v>1</v>
      </c>
      <c r="X1760" s="73">
        <f t="shared" si="598"/>
        <v>1</v>
      </c>
      <c r="Y1760" s="73">
        <f t="shared" si="598"/>
        <v>1</v>
      </c>
      <c r="Z1760" s="73">
        <f t="shared" si="598"/>
        <v>0.99999999999999989</v>
      </c>
      <c r="AA1760" s="73">
        <f t="shared" si="598"/>
        <v>1</v>
      </c>
      <c r="AB1760" s="73">
        <f t="shared" si="598"/>
        <v>1</v>
      </c>
      <c r="AC1760" s="73">
        <f t="shared" si="598"/>
        <v>0.99999999999999989</v>
      </c>
      <c r="AD1760" s="73">
        <f t="shared" si="598"/>
        <v>1</v>
      </c>
      <c r="AE1760" s="73">
        <f t="shared" si="598"/>
        <v>1</v>
      </c>
      <c r="AF1760" s="73">
        <f t="shared" si="598"/>
        <v>1.0000000000000002</v>
      </c>
      <c r="AG1760" s="73">
        <f t="shared" si="598"/>
        <v>0.99999999999999989</v>
      </c>
      <c r="AH1760" s="73">
        <f t="shared" si="598"/>
        <v>1</v>
      </c>
      <c r="AI1760" s="73">
        <f t="shared" si="598"/>
        <v>1</v>
      </c>
      <c r="AJ1760" s="73">
        <f t="shared" si="598"/>
        <v>1</v>
      </c>
      <c r="AK1760" s="73">
        <f t="shared" si="598"/>
        <v>1</v>
      </c>
    </row>
    <row r="1761" spans="1:37" s="65" customFormat="1" ht="17.100000000000001" customHeight="1" x14ac:dyDescent="0.25">
      <c r="A1761" s="68"/>
      <c r="B1761" s="74"/>
      <c r="C1761" s="74"/>
      <c r="D1761" s="72"/>
      <c r="E1761" s="72"/>
      <c r="F1761" s="72"/>
      <c r="G1761" s="72"/>
      <c r="H1761" s="72"/>
      <c r="I1761" s="72"/>
      <c r="J1761" s="72"/>
      <c r="K1761" s="72"/>
      <c r="L1761" s="72"/>
      <c r="M1761" s="72"/>
      <c r="N1761" s="72"/>
      <c r="O1761" s="72"/>
      <c r="P1761" s="72"/>
      <c r="Q1761" s="72"/>
      <c r="R1761" s="72"/>
      <c r="S1761" s="72"/>
      <c r="T1761" s="72"/>
      <c r="U1761" s="72"/>
      <c r="V1761" s="72"/>
      <c r="W1761" s="72"/>
      <c r="X1761" s="72"/>
      <c r="Y1761" s="72"/>
      <c r="Z1761" s="72"/>
      <c r="AA1761" s="72"/>
      <c r="AB1761" s="72"/>
      <c r="AC1761" s="72"/>
      <c r="AD1761" s="72"/>
      <c r="AE1761" s="72"/>
      <c r="AF1761" s="72"/>
      <c r="AG1761" s="72"/>
      <c r="AH1761" s="72"/>
      <c r="AI1761" s="72"/>
      <c r="AJ1761" s="72"/>
      <c r="AK1761" s="72"/>
    </row>
    <row r="1762" spans="1:37" s="65" customFormat="1" ht="17.100000000000001" customHeight="1" x14ac:dyDescent="0.25">
      <c r="A1762" s="64" t="s">
        <v>265</v>
      </c>
      <c r="B1762"/>
      <c r="C1762"/>
      <c r="D1762" s="72"/>
      <c r="E1762" s="72"/>
      <c r="F1762" s="72"/>
      <c r="G1762" s="72"/>
      <c r="H1762" s="72"/>
      <c r="I1762" s="72"/>
      <c r="J1762" s="72"/>
      <c r="K1762" s="72"/>
      <c r="L1762" s="72"/>
      <c r="M1762" s="72"/>
      <c r="N1762" s="72"/>
      <c r="O1762" s="72"/>
      <c r="P1762" s="72"/>
      <c r="Q1762" s="72"/>
      <c r="R1762" s="72"/>
      <c r="S1762" s="72"/>
      <c r="T1762" s="72"/>
      <c r="U1762" s="72"/>
      <c r="V1762" s="72"/>
      <c r="W1762" s="72"/>
      <c r="X1762" s="72"/>
      <c r="Y1762" s="72"/>
      <c r="Z1762" s="72"/>
      <c r="AA1762" s="72"/>
      <c r="AB1762" s="72"/>
      <c r="AC1762" s="72"/>
      <c r="AD1762" s="72"/>
      <c r="AE1762" s="72"/>
      <c r="AF1762" s="72"/>
      <c r="AG1762" s="72"/>
      <c r="AH1762" s="72"/>
      <c r="AI1762" s="72"/>
      <c r="AJ1762" s="72"/>
      <c r="AK1762" s="72"/>
    </row>
    <row r="1763" spans="1:37" s="65" customFormat="1" ht="17.100000000000001" customHeight="1" x14ac:dyDescent="0.25">
      <c r="A1763" s="66" t="s">
        <v>253</v>
      </c>
      <c r="B1763"/>
      <c r="C1763"/>
    </row>
    <row r="1764" spans="1:37" s="65" customFormat="1" ht="17.100000000000001" customHeight="1" x14ac:dyDescent="0.2">
      <c r="A1764" s="54" t="s">
        <v>241</v>
      </c>
      <c r="B1764" s="55" t="s">
        <v>110</v>
      </c>
      <c r="C1764" s="56" t="s">
        <v>242</v>
      </c>
      <c r="D1764" s="57">
        <f>+IF('Panel de Control'!$C$32="Base",'EV - Livianos'!D312,IF('Panel de Control'!$C$32=1,'EV - Livianos'!D554,IF('Panel de Control'!$C$32=2,'EV - Livianos'!D796,'EV - Livianos'!D1038)))</f>
        <v>0.92124882981764777</v>
      </c>
      <c r="E1764" s="57">
        <f>+IF('Panel de Control'!$C$32="Base",'EV - Livianos'!E312,IF('Panel de Control'!$C$32=1,'EV - Livianos'!E554,IF('Panel de Control'!$C$32=2,'EV - Livianos'!E796,'EV - Livianos'!E1038)))</f>
        <v>0.92125257989437426</v>
      </c>
      <c r="F1764" s="57">
        <f>+IF('Panel de Control'!$C$32="Base",'EV - Livianos'!F312,IF('Panel de Control'!$C$32=1,'EV - Livianos'!F554,IF('Panel de Control'!$C$32=2,'EV - Livianos'!F796,'EV - Livianos'!F1038)))</f>
        <v>0.92125632979241667</v>
      </c>
      <c r="G1764" s="57">
        <f>+IF('Panel de Control'!$C$32="Base",'EV - Livianos'!G312,IF('Panel de Control'!$C$32=1,'EV - Livianos'!G554,IF('Panel de Control'!$C$32=2,'EV - Livianos'!G796,'EV - Livianos'!G1038)))</f>
        <v>0.92125632979241667</v>
      </c>
      <c r="H1764" s="57">
        <f>+IF('Panel de Control'!$C$32="Base",'EV - Livianos'!H312,IF('Panel de Control'!$C$32=1,'EV - Livianos'!H554,IF('Panel de Control'!$C$32=2,'EV - Livianos'!H796,'EV - Livianos'!H1038)))</f>
        <v>0.92105801837814638</v>
      </c>
      <c r="I1764" s="57">
        <f>+IF('Panel de Control'!$C$32="Base",'EV - Livianos'!I312,IF('Panel de Control'!$C$32=1,'EV - Livianos'!I554,IF('Panel de Control'!$C$32=2,'EV - Livianos'!I796,'EV - Livianos'!I1038)))</f>
        <v>0.92103031270378977</v>
      </c>
      <c r="J1764" s="57">
        <f>+IF('Panel de Control'!$C$32="Base",'EV - Livianos'!J312,IF('Panel de Control'!$C$32=1,'EV - Livianos'!J554,IF('Panel de Control'!$C$32=2,'EV - Livianos'!J796,'EV - Livianos'!J1038)))</f>
        <v>0.9209380954596792</v>
      </c>
      <c r="K1764" s="57">
        <f>+IF('Panel de Control'!$C$32="Base",'EV - Livianos'!K312,IF('Panel de Control'!$C$32=1,'EV - Livianos'!K554,IF('Panel de Control'!$C$32=2,'EV - Livianos'!K796,'EV - Livianos'!K1038)))</f>
        <v>0.92071805651693372</v>
      </c>
      <c r="L1764" s="57">
        <f>+IF('Panel de Control'!$C$32="Base",'EV - Livianos'!L312,IF('Panel de Control'!$C$32=1,'EV - Livianos'!L554,IF('Panel de Control'!$C$32=2,'EV - Livianos'!L796,'EV - Livianos'!L1038)))</f>
        <v>0.920298898395566</v>
      </c>
      <c r="M1764" s="57">
        <f>+IF('Panel de Control'!$C$32="Base",'EV - Livianos'!M312,IF('Panel de Control'!$C$32=1,'EV - Livianos'!M554,IF('Panel de Control'!$C$32=2,'EV - Livianos'!M796,'EV - Livianos'!M1038)))</f>
        <v>0.91952180174997444</v>
      </c>
      <c r="N1764" s="57">
        <f>+IF('Panel de Control'!$C$32="Base",'EV - Livianos'!N312,IF('Panel de Control'!$C$32=1,'EV - Livianos'!N554,IF('Panel de Control'!$C$32=2,'EV - Livianos'!N796,'EV - Livianos'!N1038)))</f>
        <v>0.91827757999633097</v>
      </c>
      <c r="O1764" s="57">
        <f>+IF('Panel de Control'!$C$32="Base",'EV - Livianos'!O312,IF('Panel de Control'!$C$32=1,'EV - Livianos'!O554,IF('Panel de Control'!$C$32=2,'EV - Livianos'!O796,'EV - Livianos'!O1038)))</f>
        <v>0.91631950651776883</v>
      </c>
      <c r="P1764" s="57">
        <f>+IF('Panel de Control'!$C$32="Base",'EV - Livianos'!P312,IF('Panel de Control'!$C$32=1,'EV - Livianos'!P554,IF('Panel de Control'!$C$32=2,'EV - Livianos'!P796,'EV - Livianos'!P1038)))</f>
        <v>0.91356326652524644</v>
      </c>
      <c r="Q1764" s="57">
        <f>+IF('Panel de Control'!$C$32="Base",'EV - Livianos'!Q312,IF('Panel de Control'!$C$32=1,'EV - Livianos'!Q554,IF('Panel de Control'!$C$32=2,'EV - Livianos'!Q796,'EV - Livianos'!Q1038)))</f>
        <v>0.90944820842978757</v>
      </c>
      <c r="R1764" s="57">
        <f>+IF('Panel de Control'!$C$32="Base",'EV - Livianos'!R312,IF('Panel de Control'!$C$32=1,'EV - Livianos'!R554,IF('Panel de Control'!$C$32=2,'EV - Livianos'!R796,'EV - Livianos'!R1038)))</f>
        <v>0.90389313638425484</v>
      </c>
      <c r="S1764" s="57">
        <f>+IF('Panel de Control'!$C$32="Base",'EV - Livianos'!S312,IF('Panel de Control'!$C$32=1,'EV - Livianos'!S554,IF('Panel de Control'!$C$32=2,'EV - Livianos'!S796,'EV - Livianos'!S1038)))</f>
        <v>0.89658567085731089</v>
      </c>
      <c r="T1764" s="57">
        <f>+IF('Panel de Control'!$C$32="Base",'EV - Livianos'!T312,IF('Panel de Control'!$C$32=1,'EV - Livianos'!T554,IF('Panel de Control'!$C$32=2,'EV - Livianos'!T796,'EV - Livianos'!T1038)))</f>
        <v>0.88800056186160059</v>
      </c>
      <c r="U1764" s="57">
        <f>+IF('Panel de Control'!$C$32="Base",'EV - Livianos'!U312,IF('Panel de Control'!$C$32=1,'EV - Livianos'!U554,IF('Panel de Control'!$C$32=2,'EV - Livianos'!U796,'EV - Livianos'!U1038)))</f>
        <v>0.87806897495483949</v>
      </c>
      <c r="V1764" s="57">
        <f>+IF('Panel de Control'!$C$32="Base",'EV - Livianos'!V312,IF('Panel de Control'!$C$32=1,'EV - Livianos'!V554,IF('Panel de Control'!$C$32=2,'EV - Livianos'!V796,'EV - Livianos'!V1038)))</f>
        <v>0.86694949288786549</v>
      </c>
      <c r="W1764" s="57">
        <f>+IF('Panel de Control'!$C$32="Base",'EV - Livianos'!W312,IF('Panel de Control'!$C$32=1,'EV - Livianos'!W554,IF('Panel de Control'!$C$32=2,'EV - Livianos'!W796,'EV - Livianos'!W1038)))</f>
        <v>0.85425578034019078</v>
      </c>
      <c r="X1764" s="57">
        <f>+IF('Panel de Control'!$C$32="Base",'EV - Livianos'!X312,IF('Panel de Control'!$C$32=1,'EV - Livianos'!X554,IF('Panel de Control'!$C$32=2,'EV - Livianos'!X796,'EV - Livianos'!X1038)))</f>
        <v>0.83983719511212496</v>
      </c>
      <c r="Y1764" s="57">
        <f>+IF('Panel de Control'!$C$32="Base",'EV - Livianos'!Y312,IF('Panel de Control'!$C$32=1,'EV - Livianos'!Y554,IF('Panel de Control'!$C$32=2,'EV - Livianos'!Y796,'EV - Livianos'!Y1038)))</f>
        <v>0.82399225684141542</v>
      </c>
      <c r="Z1764" s="57">
        <f>+IF('Panel de Control'!$C$32="Base",'EV - Livianos'!Z312,IF('Panel de Control'!$C$32=1,'EV - Livianos'!Z554,IF('Panel de Control'!$C$32=2,'EV - Livianos'!Z796,'EV - Livianos'!Z1038)))</f>
        <v>0.80724628183297242</v>
      </c>
      <c r="AA1764" s="57">
        <f>+IF('Panel de Control'!$C$32="Base",'EV - Livianos'!AA312,IF('Panel de Control'!$C$32=1,'EV - Livianos'!AA554,IF('Panel de Control'!$C$32=2,'EV - Livianos'!AA796,'EV - Livianos'!AA1038)))</f>
        <v>0.78859124956210647</v>
      </c>
      <c r="AB1764" s="57">
        <f>+IF('Panel de Control'!$C$32="Base",'EV - Livianos'!AB312,IF('Panel de Control'!$C$32=1,'EV - Livianos'!AB554,IF('Panel de Control'!$C$32=2,'EV - Livianos'!AB796,'EV - Livianos'!AB1038)))</f>
        <v>0.74506902981254064</v>
      </c>
      <c r="AC1764" s="57">
        <f>+IF('Panel de Control'!$C$32="Base",'EV - Livianos'!AC312,IF('Panel de Control'!$C$32=1,'EV - Livianos'!AC554,IF('Panel de Control'!$C$32=2,'EV - Livianos'!AC796,'EV - Livianos'!AC1038)))</f>
        <v>0.70362676055979478</v>
      </c>
      <c r="AD1764" s="57">
        <f>+IF('Panel de Control'!$C$32="Base",'EV - Livianos'!AD312,IF('Panel de Control'!$C$32=1,'EV - Livianos'!AD554,IF('Panel de Control'!$C$32=2,'EV - Livianos'!AD796,'EV - Livianos'!AD1038)))</f>
        <v>0.66455075810446207</v>
      </c>
      <c r="AE1764" s="57">
        <f>+IF('Panel de Control'!$C$32="Base",'EV - Livianos'!AE312,IF('Panel de Control'!$C$32=1,'EV - Livianos'!AE554,IF('Panel de Control'!$C$32=2,'EV - Livianos'!AE796,'EV - Livianos'!AE1038)))</f>
        <v>0.6274829837258421</v>
      </c>
      <c r="AF1764" s="57">
        <f>+IF('Panel de Control'!$C$32="Base",'EV - Livianos'!AF312,IF('Panel de Control'!$C$32=1,'EV - Livianos'!AF554,IF('Panel de Control'!$C$32=2,'EV - Livianos'!AF796,'EV - Livianos'!AF1038)))</f>
        <v>0.59229710188701468</v>
      </c>
      <c r="AG1764" s="57">
        <f>+IF('Panel de Control'!$C$32="Base",'EV - Livianos'!AG312,IF('Panel de Control'!$C$32=1,'EV - Livianos'!AG554,IF('Panel de Control'!$C$32=2,'EV - Livianos'!AG796,'EV - Livianos'!AG1038)))</f>
        <v>0.55923018876848674</v>
      </c>
      <c r="AH1764" s="57">
        <f>+IF('Panel de Control'!$C$32="Base",'EV - Livianos'!AH312,IF('Panel de Control'!$C$32=1,'EV - Livianos'!AH554,IF('Panel de Control'!$C$32=2,'EV - Livianos'!AH796,'EV - Livianos'!AH1038)))</f>
        <v>0.52797901146780379</v>
      </c>
      <c r="AI1764" s="57">
        <f>+IF('Panel de Control'!$C$32="Base",'EV - Livianos'!AI312,IF('Panel de Control'!$C$32=1,'EV - Livianos'!AI554,IF('Panel de Control'!$C$32=2,'EV - Livianos'!AI796,'EV - Livianos'!AI1038)))</f>
        <v>0.49843983903168321</v>
      </c>
      <c r="AJ1764" s="57">
        <f>+IF('Panel de Control'!$C$32="Base",'EV - Livianos'!AJ312,IF('Panel de Control'!$C$32=1,'EV - Livianos'!AJ554,IF('Panel de Control'!$C$32=2,'EV - Livianos'!AJ796,'EV - Livianos'!AJ1038)))</f>
        <v>0.47069527924834664</v>
      </c>
      <c r="AK1764" s="57">
        <f>+IF('Panel de Control'!$C$32="Base",'EV - Livianos'!AK312,IF('Panel de Control'!$C$32=1,'EV - Livianos'!AK554,IF('Panel de Control'!$C$32=2,'EV - Livianos'!AK796,'EV - Livianos'!AK1038)))</f>
        <v>0.4445257702741674</v>
      </c>
    </row>
    <row r="1765" spans="1:37" s="65" customFormat="1" ht="17.100000000000001" customHeight="1" x14ac:dyDescent="0.2">
      <c r="A1765" s="54" t="s">
        <v>266</v>
      </c>
      <c r="B1765" s="55" t="s">
        <v>110</v>
      </c>
      <c r="C1765" s="56" t="s">
        <v>242</v>
      </c>
      <c r="D1765" s="57">
        <f>+IF('Panel de Control'!$C$32="Base",'EV - Livianos'!D313,IF('Panel de Control'!$C$32=1,'EV - Livianos'!D555,IF('Panel de Control'!$C$32=2,'EV - Livianos'!D797,'EV - Livianos'!D1039)))</f>
        <v>0</v>
      </c>
      <c r="E1765" s="57">
        <f>+IF('Panel de Control'!$C$32="Base",'EV - Livianos'!E313,IF('Panel de Control'!$C$32=1,'EV - Livianos'!E555,IF('Panel de Control'!$C$32=2,'EV - Livianos'!E797,'EV - Livianos'!E1039)))</f>
        <v>0</v>
      </c>
      <c r="F1765" s="57">
        <f>+IF('Panel de Control'!$C$32="Base",'EV - Livianos'!F313,IF('Panel de Control'!$C$32=1,'EV - Livianos'!F555,IF('Panel de Control'!$C$32=2,'EV - Livianos'!F797,'EV - Livianos'!F1039)))</f>
        <v>0</v>
      </c>
      <c r="G1765" s="57">
        <f>+IF('Panel de Control'!$C$32="Base",'EV - Livianos'!G313,IF('Panel de Control'!$C$32=1,'EV - Livianos'!G555,IF('Panel de Control'!$C$32=2,'EV - Livianos'!G797,'EV - Livianos'!G1039)))</f>
        <v>0</v>
      </c>
      <c r="H1765" s="57">
        <f>+IF('Panel de Control'!$C$32="Base",'EV - Livianos'!H313,IF('Panel de Control'!$C$32=1,'EV - Livianos'!H555,IF('Panel de Control'!$C$32=2,'EV - Livianos'!H797,'EV - Livianos'!H1039)))</f>
        <v>0</v>
      </c>
      <c r="I1765" s="57">
        <f>+IF('Panel de Control'!$C$32="Base",'EV - Livianos'!I313,IF('Panel de Control'!$C$32=1,'EV - Livianos'!I555,IF('Panel de Control'!$C$32=2,'EV - Livianos'!I797,'EV - Livianos'!I1039)))</f>
        <v>0</v>
      </c>
      <c r="J1765" s="57">
        <f>+IF('Panel de Control'!$C$32="Base",'EV - Livianos'!J313,IF('Panel de Control'!$C$32=1,'EV - Livianos'!J555,IF('Panel de Control'!$C$32=2,'EV - Livianos'!J797,'EV - Livianos'!J1039)))</f>
        <v>0</v>
      </c>
      <c r="K1765" s="57">
        <f>+IF('Panel de Control'!$C$32="Base",'EV - Livianos'!K313,IF('Panel de Control'!$C$32=1,'EV - Livianos'!K555,IF('Panel de Control'!$C$32=2,'EV - Livianos'!K797,'EV - Livianos'!K1039)))</f>
        <v>0</v>
      </c>
      <c r="L1765" s="57">
        <f>+IF('Panel de Control'!$C$32="Base",'EV - Livianos'!L313,IF('Panel de Control'!$C$32=1,'EV - Livianos'!L555,IF('Panel de Control'!$C$32=2,'EV - Livianos'!L797,'EV - Livianos'!L1039)))</f>
        <v>0</v>
      </c>
      <c r="M1765" s="57">
        <f>+IF('Panel de Control'!$C$32="Base",'EV - Livianos'!M313,IF('Panel de Control'!$C$32=1,'EV - Livianos'!M555,IF('Panel de Control'!$C$32=2,'EV - Livianos'!M797,'EV - Livianos'!M1039)))</f>
        <v>0</v>
      </c>
      <c r="N1765" s="57">
        <f>+IF('Panel de Control'!$C$32="Base",'EV - Livianos'!N313,IF('Panel de Control'!$C$32=1,'EV - Livianos'!N555,IF('Panel de Control'!$C$32=2,'EV - Livianos'!N797,'EV - Livianos'!N1039)))</f>
        <v>0</v>
      </c>
      <c r="O1765" s="57">
        <f>+IF('Panel de Control'!$C$32="Base",'EV - Livianos'!O313,IF('Panel de Control'!$C$32=1,'EV - Livianos'!O555,IF('Panel de Control'!$C$32=2,'EV - Livianos'!O797,'EV - Livianos'!O1039)))</f>
        <v>0</v>
      </c>
      <c r="P1765" s="57">
        <f>+IF('Panel de Control'!$C$32="Base",'EV - Livianos'!P313,IF('Panel de Control'!$C$32=1,'EV - Livianos'!P555,IF('Panel de Control'!$C$32=2,'EV - Livianos'!P797,'EV - Livianos'!P1039)))</f>
        <v>0</v>
      </c>
      <c r="Q1765" s="57">
        <f>+IF('Panel de Control'!$C$32="Base",'EV - Livianos'!Q313,IF('Panel de Control'!$C$32=1,'EV - Livianos'!Q555,IF('Panel de Control'!$C$32=2,'EV - Livianos'!Q797,'EV - Livianos'!Q1039)))</f>
        <v>0</v>
      </c>
      <c r="R1765" s="57">
        <f>+IF('Panel de Control'!$C$32="Base",'EV - Livianos'!R313,IF('Panel de Control'!$C$32=1,'EV - Livianos'!R555,IF('Panel de Control'!$C$32=2,'EV - Livianos'!R797,'EV - Livianos'!R1039)))</f>
        <v>0</v>
      </c>
      <c r="S1765" s="57">
        <f>+IF('Panel de Control'!$C$32="Base",'EV - Livianos'!S313,IF('Panel de Control'!$C$32=1,'EV - Livianos'!S555,IF('Panel de Control'!$C$32=2,'EV - Livianos'!S797,'EV - Livianos'!S1039)))</f>
        <v>0</v>
      </c>
      <c r="T1765" s="57">
        <f>+IF('Panel de Control'!$C$32="Base",'EV - Livianos'!T313,IF('Panel de Control'!$C$32=1,'EV - Livianos'!T555,IF('Panel de Control'!$C$32=2,'EV - Livianos'!T797,'EV - Livianos'!T1039)))</f>
        <v>0</v>
      </c>
      <c r="U1765" s="57">
        <f>+IF('Panel de Control'!$C$32="Base",'EV - Livianos'!U313,IF('Panel de Control'!$C$32=1,'EV - Livianos'!U555,IF('Panel de Control'!$C$32=2,'EV - Livianos'!U797,'EV - Livianos'!U1039)))</f>
        <v>0</v>
      </c>
      <c r="V1765" s="57">
        <f>+IF('Panel de Control'!$C$32="Base",'EV - Livianos'!V313,IF('Panel de Control'!$C$32=1,'EV - Livianos'!V555,IF('Panel de Control'!$C$32=2,'EV - Livianos'!V797,'EV - Livianos'!V1039)))</f>
        <v>0</v>
      </c>
      <c r="W1765" s="57">
        <f>+IF('Panel de Control'!$C$32="Base",'EV - Livianos'!W313,IF('Panel de Control'!$C$32=1,'EV - Livianos'!W555,IF('Panel de Control'!$C$32=2,'EV - Livianos'!W797,'EV - Livianos'!W1039)))</f>
        <v>0</v>
      </c>
      <c r="X1765" s="57">
        <f>+IF('Panel de Control'!$C$32="Base",'EV - Livianos'!X313,IF('Panel de Control'!$C$32=1,'EV - Livianos'!X555,IF('Panel de Control'!$C$32=2,'EV - Livianos'!X797,'EV - Livianos'!X1039)))</f>
        <v>0</v>
      </c>
      <c r="Y1765" s="57">
        <f>+IF('Panel de Control'!$C$32="Base",'EV - Livianos'!Y313,IF('Panel de Control'!$C$32=1,'EV - Livianos'!Y555,IF('Panel de Control'!$C$32=2,'EV - Livianos'!Y797,'EV - Livianos'!Y1039)))</f>
        <v>0</v>
      </c>
      <c r="Z1765" s="57">
        <f>+IF('Panel de Control'!$C$32="Base",'EV - Livianos'!Z313,IF('Panel de Control'!$C$32=1,'EV - Livianos'!Z555,IF('Panel de Control'!$C$32=2,'EV - Livianos'!Z797,'EV - Livianos'!Z1039)))</f>
        <v>0</v>
      </c>
      <c r="AA1765" s="57">
        <f>+IF('Panel de Control'!$C$32="Base",'EV - Livianos'!AA313,IF('Panel de Control'!$C$32=1,'EV - Livianos'!AA555,IF('Panel de Control'!$C$32=2,'EV - Livianos'!AA797,'EV - Livianos'!AA1039)))</f>
        <v>0</v>
      </c>
      <c r="AB1765" s="57">
        <f>+IF('Panel de Control'!$C$32="Base",'EV - Livianos'!AB313,IF('Panel de Control'!$C$32=1,'EV - Livianos'!AB555,IF('Panel de Control'!$C$32=2,'EV - Livianos'!AB797,'EV - Livianos'!AB1039)))</f>
        <v>0</v>
      </c>
      <c r="AC1765" s="57">
        <f>+IF('Panel de Control'!$C$32="Base",'EV - Livianos'!AC313,IF('Panel de Control'!$C$32=1,'EV - Livianos'!AC555,IF('Panel de Control'!$C$32=2,'EV - Livianos'!AC797,'EV - Livianos'!AC1039)))</f>
        <v>0</v>
      </c>
      <c r="AD1765" s="57">
        <f>+IF('Panel de Control'!$C$32="Base",'EV - Livianos'!AD313,IF('Panel de Control'!$C$32=1,'EV - Livianos'!AD555,IF('Panel de Control'!$C$32=2,'EV - Livianos'!AD797,'EV - Livianos'!AD1039)))</f>
        <v>0</v>
      </c>
      <c r="AE1765" s="57">
        <f>+IF('Panel de Control'!$C$32="Base",'EV - Livianos'!AE313,IF('Panel de Control'!$C$32=1,'EV - Livianos'!AE555,IF('Panel de Control'!$C$32=2,'EV - Livianos'!AE797,'EV - Livianos'!AE1039)))</f>
        <v>0</v>
      </c>
      <c r="AF1765" s="57">
        <f>+IF('Panel de Control'!$C$32="Base",'EV - Livianos'!AF313,IF('Panel de Control'!$C$32=1,'EV - Livianos'!AF555,IF('Panel de Control'!$C$32=2,'EV - Livianos'!AF797,'EV - Livianos'!AF1039)))</f>
        <v>0</v>
      </c>
      <c r="AG1765" s="57">
        <f>+IF('Panel de Control'!$C$32="Base",'EV - Livianos'!AG313,IF('Panel de Control'!$C$32=1,'EV - Livianos'!AG555,IF('Panel de Control'!$C$32=2,'EV - Livianos'!AG797,'EV - Livianos'!AG1039)))</f>
        <v>0</v>
      </c>
      <c r="AH1765" s="57">
        <f>+IF('Panel de Control'!$C$32="Base",'EV - Livianos'!AH313,IF('Panel de Control'!$C$32=1,'EV - Livianos'!AH555,IF('Panel de Control'!$C$32=2,'EV - Livianos'!AH797,'EV - Livianos'!AH1039)))</f>
        <v>0</v>
      </c>
      <c r="AI1765" s="57">
        <f>+IF('Panel de Control'!$C$32="Base",'EV - Livianos'!AI313,IF('Panel de Control'!$C$32=1,'EV - Livianos'!AI555,IF('Panel de Control'!$C$32=2,'EV - Livianos'!AI797,'EV - Livianos'!AI1039)))</f>
        <v>0</v>
      </c>
      <c r="AJ1765" s="57">
        <f>+IF('Panel de Control'!$C$32="Base",'EV - Livianos'!AJ313,IF('Panel de Control'!$C$32=1,'EV - Livianos'!AJ555,IF('Panel de Control'!$C$32=2,'EV - Livianos'!AJ797,'EV - Livianos'!AJ1039)))</f>
        <v>0</v>
      </c>
      <c r="AK1765" s="57">
        <f>+IF('Panel de Control'!$C$32="Base",'EV - Livianos'!AK313,IF('Panel de Control'!$C$32=1,'EV - Livianos'!AK555,IF('Panel de Control'!$C$32=2,'EV - Livianos'!AK797,'EV - Livianos'!AK1039)))</f>
        <v>0</v>
      </c>
    </row>
    <row r="1766" spans="1:37" s="65" customFormat="1" ht="17.100000000000001" customHeight="1" x14ac:dyDescent="0.2">
      <c r="A1766" s="54" t="s">
        <v>267</v>
      </c>
      <c r="B1766" s="55" t="s">
        <v>110</v>
      </c>
      <c r="C1766" s="56" t="s">
        <v>242</v>
      </c>
      <c r="D1766" s="57">
        <f>+IF('Panel de Control'!$C$32="Base",'EV - Livianos'!D314,IF('Panel de Control'!$C$32=1,'EV - Livianos'!D556,IF('Panel de Control'!$C$32=2,'EV - Livianos'!D798,'EV - Livianos'!D1040)))</f>
        <v>0</v>
      </c>
      <c r="E1766" s="57">
        <f>+IF('Panel de Control'!$C$32="Base",'EV - Livianos'!E314,IF('Panel de Control'!$C$32=1,'EV - Livianos'!E556,IF('Panel de Control'!$C$32=2,'EV - Livianos'!E798,'EV - Livianos'!E1040)))</f>
        <v>0</v>
      </c>
      <c r="F1766" s="57">
        <f>+IF('Panel de Control'!$C$32="Base",'EV - Livianos'!F314,IF('Panel de Control'!$C$32=1,'EV - Livianos'!F556,IF('Panel de Control'!$C$32=2,'EV - Livianos'!F798,'EV - Livianos'!F1040)))</f>
        <v>0</v>
      </c>
      <c r="G1766" s="57">
        <f>+IF('Panel de Control'!$C$32="Base",'EV - Livianos'!G314,IF('Panel de Control'!$C$32=1,'EV - Livianos'!G556,IF('Panel de Control'!$C$32=2,'EV - Livianos'!G798,'EV - Livianos'!G1040)))</f>
        <v>0</v>
      </c>
      <c r="H1766" s="57">
        <f>+IF('Panel de Control'!$C$32="Base",'EV - Livianos'!H314,IF('Panel de Control'!$C$32=1,'EV - Livianos'!H556,IF('Panel de Control'!$C$32=2,'EV - Livianos'!H798,'EV - Livianos'!H1040)))</f>
        <v>6.9266690052479386E-6</v>
      </c>
      <c r="I1766" s="57">
        <f>+IF('Panel de Control'!$C$32="Base",'EV - Livianos'!I314,IF('Panel de Control'!$C$32=1,'EV - Livianos'!I556,IF('Panel de Control'!$C$32=2,'EV - Livianos'!I798,'EV - Livianos'!I1040)))</f>
        <v>1.5744764091652513E-5</v>
      </c>
      <c r="J1766" s="57">
        <f>+IF('Panel de Control'!$C$32="Base",'EV - Livianos'!J314,IF('Panel de Control'!$C$32=1,'EV - Livianos'!J556,IF('Panel de Control'!$C$32=2,'EV - Livianos'!J798,'EV - Livianos'!J1040)))</f>
        <v>4.1614278320759199E-5</v>
      </c>
      <c r="K1766" s="57">
        <f>+IF('Panel de Control'!$C$32="Base",'EV - Livianos'!K314,IF('Panel de Control'!$C$32=1,'EV - Livianos'!K556,IF('Panel de Control'!$C$32=2,'EV - Livianos'!K798,'EV - Livianos'!K1040)))</f>
        <v>9.5806569690492423E-5</v>
      </c>
      <c r="L1766" s="57">
        <f>+IF('Panel de Control'!$C$32="Base",'EV - Livianos'!L314,IF('Panel de Control'!$C$32=1,'EV - Livianos'!L556,IF('Panel de Control'!$C$32=2,'EV - Livianos'!L798,'EV - Livianos'!L1040)))</f>
        <v>1.8577313618052145E-4</v>
      </c>
      <c r="M1766" s="57">
        <f>+IF('Panel de Control'!$C$32="Base",'EV - Livianos'!M314,IF('Panel de Control'!$C$32=1,'EV - Livianos'!M556,IF('Panel de Control'!$C$32=2,'EV - Livianos'!M798,'EV - Livianos'!M1040)))</f>
        <v>3.3356524366078916E-4</v>
      </c>
      <c r="N1766" s="57">
        <f>+IF('Panel de Control'!$C$32="Base",'EV - Livianos'!N314,IF('Panel de Control'!$C$32=1,'EV - Livianos'!N556,IF('Panel de Control'!$C$32=2,'EV - Livianos'!N798,'EV - Livianos'!N1040)))</f>
        <v>5.5330126474515339E-4</v>
      </c>
      <c r="O1766" s="57">
        <f>+IF('Panel de Control'!$C$32="Base",'EV - Livianos'!O314,IF('Panel de Control'!$C$32=1,'EV - Livianos'!O556,IF('Panel de Control'!$C$32=2,'EV - Livianos'!O798,'EV - Livianos'!O1040)))</f>
        <v>8.8108134290110684E-4</v>
      </c>
      <c r="P1766" s="57">
        <f>+IF('Panel de Control'!$C$32="Base",'EV - Livianos'!P314,IF('Panel de Control'!$C$32=1,'EV - Livianos'!P556,IF('Panel de Control'!$C$32=2,'EV - Livianos'!P798,'EV - Livianos'!P1040)))</f>
        <v>1.3356580867566804E-3</v>
      </c>
      <c r="Q1766" s="57">
        <f>+IF('Panel de Control'!$C$32="Base",'EV - Livianos'!Q314,IF('Panel de Control'!$C$32=1,'EV - Livianos'!Q556,IF('Panel de Control'!$C$32=2,'EV - Livianos'!Q798,'EV - Livianos'!Q1040)))</f>
        <v>1.9666383972155098E-3</v>
      </c>
      <c r="R1766" s="57">
        <f>+IF('Panel de Control'!$C$32="Base",'EV - Livianos'!R314,IF('Panel de Control'!$C$32=1,'EV - Livianos'!R556,IF('Panel de Control'!$C$32=2,'EV - Livianos'!R798,'EV - Livianos'!R1040)))</f>
        <v>2.7143575120442726E-3</v>
      </c>
      <c r="S1766" s="57">
        <f>+IF('Panel de Control'!$C$32="Base",'EV - Livianos'!S314,IF('Panel de Control'!$C$32=1,'EV - Livianos'!S556,IF('Panel de Control'!$C$32=2,'EV - Livianos'!S798,'EV - Livianos'!S1040)))</f>
        <v>3.5987761951276113E-3</v>
      </c>
      <c r="T1766" s="57">
        <f>+IF('Panel de Control'!$C$32="Base",'EV - Livianos'!T314,IF('Panel de Control'!$C$32=1,'EV - Livianos'!T556,IF('Panel de Control'!$C$32=2,'EV - Livianos'!T798,'EV - Livianos'!T1040)))</f>
        <v>4.6165548475017191E-3</v>
      </c>
      <c r="U1766" s="57">
        <f>+IF('Panel de Control'!$C$32="Base",'EV - Livianos'!U314,IF('Panel de Control'!$C$32=1,'EV - Livianos'!U556,IF('Panel de Control'!$C$32=2,'EV - Livianos'!U798,'EV - Livianos'!U1040)))</f>
        <v>5.7850193467129064E-3</v>
      </c>
      <c r="V1766" s="57">
        <f>+IF('Panel de Control'!$C$32="Base",'EV - Livianos'!V314,IF('Panel de Control'!$C$32=1,'EV - Livianos'!V556,IF('Panel de Control'!$C$32=2,'EV - Livianos'!V798,'EV - Livianos'!V1040)))</f>
        <v>7.0909877969377259E-3</v>
      </c>
      <c r="W1766" s="57">
        <f>+IF('Panel de Control'!$C$32="Base",'EV - Livianos'!W314,IF('Panel de Control'!$C$32=1,'EV - Livianos'!W556,IF('Panel de Control'!$C$32=2,'EV - Livianos'!W798,'EV - Livianos'!W1040)))</f>
        <v>8.5474244952889935E-3</v>
      </c>
      <c r="X1766" s="57">
        <f>+IF('Panel de Control'!$C$32="Base",'EV - Livianos'!X314,IF('Panel de Control'!$C$32=1,'EV - Livianos'!X556,IF('Panel de Control'!$C$32=2,'EV - Livianos'!X798,'EV - Livianos'!X1040)))</f>
        <v>1.014942295165369E-2</v>
      </c>
      <c r="Y1766" s="57">
        <f>+IF('Panel de Control'!$C$32="Base",'EV - Livianos'!Y314,IF('Panel de Control'!$C$32=1,'EV - Livianos'!Y556,IF('Panel de Control'!$C$32=2,'EV - Livianos'!Y798,'EV - Livianos'!Y1040)))</f>
        <v>1.1877284616306645E-2</v>
      </c>
      <c r="Z1766" s="57">
        <f>+IF('Panel de Control'!$C$32="Base",'EV - Livianos'!Z314,IF('Panel de Control'!$C$32=1,'EV - Livianos'!Z556,IF('Panel de Control'!$C$32=2,'EV - Livianos'!Z798,'EV - Livianos'!Z1040)))</f>
        <v>1.3733236084860441E-2</v>
      </c>
      <c r="AA1766" s="57">
        <f>+IF('Panel de Control'!$C$32="Base",'EV - Livianos'!AA314,IF('Panel de Control'!$C$32=1,'EV - Livianos'!AA556,IF('Panel de Control'!$C$32=2,'EV - Livianos'!AA798,'EV - Livianos'!AA1040)))</f>
        <v>1.569600000869275E-2</v>
      </c>
      <c r="AB1766" s="57">
        <f>+IF('Panel de Control'!$C$32="Base",'EV - Livianos'!AB314,IF('Panel de Control'!$C$32=1,'EV - Livianos'!AB556,IF('Panel de Control'!$C$32=2,'EV - Livianos'!AB798,'EV - Livianos'!AB1040)))</f>
        <v>2.003972722226232E-2</v>
      </c>
      <c r="AC1766" s="57">
        <f>+IF('Panel de Control'!$C$32="Base",'EV - Livianos'!AC314,IF('Panel de Control'!$C$32=1,'EV - Livianos'!AC556,IF('Panel de Control'!$C$32=2,'EV - Livianos'!AC798,'EV - Livianos'!AC1040)))</f>
        <v>2.4118338867864672E-2</v>
      </c>
      <c r="AD1766" s="57">
        <f>+IF('Panel de Control'!$C$32="Base",'EV - Livianos'!AD314,IF('Panel de Control'!$C$32=1,'EV - Livianos'!AD556,IF('Panel de Control'!$C$32=2,'EV - Livianos'!AD798,'EV - Livianos'!AD1040)))</f>
        <v>2.7812834643779843E-2</v>
      </c>
      <c r="AE1766" s="57">
        <f>+IF('Panel de Control'!$C$32="Base",'EV - Livianos'!AE314,IF('Panel de Control'!$C$32=1,'EV - Livianos'!AE556,IF('Panel de Control'!$C$32=2,'EV - Livianos'!AE798,'EV - Livianos'!AE1040)))</f>
        <v>3.121888239977598E-2</v>
      </c>
      <c r="AF1766" s="57">
        <f>+IF('Panel de Control'!$C$32="Base",'EV - Livianos'!AF314,IF('Panel de Control'!$C$32=1,'EV - Livianos'!AF556,IF('Panel de Control'!$C$32=2,'EV - Livianos'!AF798,'EV - Livianos'!AF1040)))</f>
        <v>3.4500120978077385E-2</v>
      </c>
      <c r="AG1766" s="57">
        <f>+IF('Panel de Control'!$C$32="Base",'EV - Livianos'!AG314,IF('Panel de Control'!$C$32=1,'EV - Livianos'!AG556,IF('Panel de Control'!$C$32=2,'EV - Livianos'!AG798,'EV - Livianos'!AG1040)))</f>
        <v>3.7418436625816544E-2</v>
      </c>
      <c r="AH1766" s="57">
        <f>+IF('Panel de Control'!$C$32="Base",'EV - Livianos'!AH314,IF('Panel de Control'!$C$32=1,'EV - Livianos'!AH556,IF('Panel de Control'!$C$32=2,'EV - Livianos'!AH798,'EV - Livianos'!AH1040)))</f>
        <v>4.0101514792589367E-2</v>
      </c>
      <c r="AI1766" s="57">
        <f>+IF('Panel de Control'!$C$32="Base",'EV - Livianos'!AI314,IF('Panel de Control'!$C$32=1,'EV - Livianos'!AI556,IF('Panel de Control'!$C$32=2,'EV - Livianos'!AI798,'EV - Livianos'!AI1040)))</f>
        <v>4.2587131657151424E-2</v>
      </c>
      <c r="AJ1766" s="57">
        <f>+IF('Panel de Control'!$C$32="Base",'EV - Livianos'!AJ314,IF('Panel de Control'!$C$32=1,'EV - Livianos'!AJ556,IF('Panel de Control'!$C$32=2,'EV - Livianos'!AJ798,'EV - Livianos'!AJ1040)))</f>
        <v>4.4863780905817351E-2</v>
      </c>
      <c r="AK1766" s="57">
        <f>+IF('Panel de Control'!$C$32="Base",'EV - Livianos'!AK314,IF('Panel de Control'!$C$32=1,'EV - Livianos'!AK556,IF('Panel de Control'!$C$32=2,'EV - Livianos'!AK798,'EV - Livianos'!AK1040)))</f>
        <v>4.6954402328554162E-2</v>
      </c>
    </row>
    <row r="1767" spans="1:37" s="65" customFormat="1" ht="17.100000000000001" customHeight="1" x14ac:dyDescent="0.2">
      <c r="A1767" s="54" t="s">
        <v>243</v>
      </c>
      <c r="B1767" s="55" t="s">
        <v>110</v>
      </c>
      <c r="C1767" s="56" t="s">
        <v>242</v>
      </c>
      <c r="D1767" s="57">
        <f>+IF('Panel de Control'!$C$32="Base",'EV - Livianos'!D315,IF('Panel de Control'!$C$32=1,'EV - Livianos'!D557,IF('Panel de Control'!$C$32=2,'EV - Livianos'!D799,'EV - Livianos'!D1041)))</f>
        <v>7.8703522038667872E-2</v>
      </c>
      <c r="E1767" s="57">
        <f>+IF('Panel de Control'!$C$32="Base",'EV - Livianos'!E315,IF('Panel de Control'!$C$32=1,'EV - Livianos'!E557,IF('Panel de Control'!$C$32=2,'EV - Livianos'!E799,'EV - Livianos'!E1041)))</f>
        <v>7.8699771961941306E-2</v>
      </c>
      <c r="F1767" s="57">
        <f>+IF('Panel de Control'!$C$32="Base",'EV - Livianos'!F315,IF('Panel de Control'!$C$32=1,'EV - Livianos'!F557,IF('Panel de Control'!$C$32=2,'EV - Livianos'!F799,'EV - Livianos'!F1041)))</f>
        <v>7.8696022063898932E-2</v>
      </c>
      <c r="G1767" s="57">
        <f>+IF('Panel de Control'!$C$32="Base",'EV - Livianos'!G315,IF('Panel de Control'!$C$32=1,'EV - Livianos'!G557,IF('Panel de Control'!$C$32=2,'EV - Livianos'!G799,'EV - Livianos'!G1041)))</f>
        <v>7.8696022063898932E-2</v>
      </c>
      <c r="H1767" s="57">
        <f>+IF('Panel de Control'!$C$32="Base",'EV - Livianos'!H315,IF('Panel de Control'!$C$32=1,'EV - Livianos'!H557,IF('Panel de Control'!$C$32=2,'EV - Livianos'!H799,'EV - Livianos'!H1041)))</f>
        <v>7.8659629029167843E-2</v>
      </c>
      <c r="I1767" s="57">
        <f>+IF('Panel de Control'!$C$32="Base",'EV - Livianos'!I315,IF('Panel de Control'!$C$32=1,'EV - Livianos'!I557,IF('Panel de Control'!$C$32=2,'EV - Livianos'!I799,'EV - Livianos'!I1041)))</f>
        <v>7.8655278448721236E-2</v>
      </c>
      <c r="J1767" s="57">
        <f>+IF('Panel de Control'!$C$32="Base",'EV - Livianos'!J315,IF('Panel de Control'!$C$32=1,'EV - Livianos'!J557,IF('Panel de Control'!$C$32=2,'EV - Livianos'!J799,'EV - Livianos'!J1041)))</f>
        <v>7.8640473762741428E-2</v>
      </c>
      <c r="K1767" s="57">
        <f>+IF('Panel de Control'!$C$32="Base",'EV - Livianos'!K315,IF('Panel de Control'!$C$32=1,'EV - Livianos'!K557,IF('Panel de Control'!$C$32=2,'EV - Livianos'!K799,'EV - Livianos'!K1041)))</f>
        <v>7.8604451802658321E-2</v>
      </c>
      <c r="L1767" s="57">
        <f>+IF('Panel de Control'!$C$32="Base",'EV - Livianos'!L315,IF('Panel de Control'!$C$32=1,'EV - Livianos'!L557,IF('Panel de Control'!$C$32=2,'EV - Livianos'!L799,'EV - Livianos'!L1041)))</f>
        <v>7.853462202224866E-2</v>
      </c>
      <c r="M1767" s="57">
        <f>+IF('Panel de Control'!$C$32="Base",'EV - Livianos'!M315,IF('Panel de Control'!$C$32=1,'EV - Livianos'!M557,IF('Panel de Control'!$C$32=2,'EV - Livianos'!M799,'EV - Livianos'!M1041)))</f>
        <v>7.8403487566303054E-2</v>
      </c>
      <c r="N1767" s="57">
        <f>+IF('Panel de Control'!$C$32="Base",'EV - Livianos'!N315,IF('Panel de Control'!$C$32=1,'EV - Livianos'!N557,IF('Panel de Control'!$C$32=2,'EV - Livianos'!N799,'EV - Livianos'!N1041)))</f>
        <v>7.8192223464877392E-2</v>
      </c>
      <c r="O1767" s="57">
        <f>+IF('Panel de Control'!$C$32="Base",'EV - Livianos'!O315,IF('Panel de Control'!$C$32=1,'EV - Livianos'!O557,IF('Panel de Control'!$C$32=2,'EV - Livianos'!O799,'EV - Livianos'!O1041)))</f>
        <v>7.7858758759453153E-2</v>
      </c>
      <c r="P1767" s="57">
        <f>+IF('Panel de Control'!$C$32="Base",'EV - Livianos'!P315,IF('Panel de Control'!$C$32=1,'EV - Livianos'!P557,IF('Panel de Control'!$C$32=2,'EV - Livianos'!P799,'EV - Livianos'!P1041)))</f>
        <v>7.7390158667324918E-2</v>
      </c>
      <c r="Q1767" s="57">
        <f>+IF('Panel de Control'!$C$32="Base",'EV - Livianos'!Q315,IF('Panel de Control'!$C$32=1,'EV - Livianos'!Q557,IF('Panel de Control'!$C$32=2,'EV - Livianos'!Q799,'EV - Livianos'!Q1041)))</f>
        <v>7.6689257639333291E-2</v>
      </c>
      <c r="R1767" s="57">
        <f>+IF('Panel de Control'!$C$32="Base",'EV - Livianos'!R315,IF('Panel de Control'!$C$32=1,'EV - Livianos'!R557,IF('Panel de Control'!$C$32=2,'EV - Livianos'!R799,'EV - Livianos'!R1041)))</f>
        <v>7.5739546707004765E-2</v>
      </c>
      <c r="S1767" s="57">
        <f>+IF('Panel de Control'!$C$32="Base",'EV - Livianos'!S315,IF('Panel de Control'!$C$32=1,'EV - Livianos'!S557,IF('Panel de Control'!$C$32=2,'EV - Livianos'!S799,'EV - Livianos'!S1041)))</f>
        <v>7.4491892281670483E-2</v>
      </c>
      <c r="T1767" s="57">
        <f>+IF('Panel de Control'!$C$32="Base",'EV - Livianos'!T315,IF('Panel de Control'!$C$32=1,'EV - Livianos'!T557,IF('Panel de Control'!$C$32=2,'EV - Livianos'!T799,'EV - Livianos'!T1041)))</f>
        <v>7.3039758190892673E-2</v>
      </c>
      <c r="U1767" s="57">
        <f>+IF('Panel de Control'!$C$32="Base",'EV - Livianos'!U315,IF('Panel de Control'!$C$32=1,'EV - Livianos'!U557,IF('Panel de Control'!$C$32=2,'EV - Livianos'!U799,'EV - Livianos'!U1041)))</f>
        <v>7.1380003419537888E-2</v>
      </c>
      <c r="V1767" s="57">
        <f>+IF('Panel de Control'!$C$32="Base",'EV - Livianos'!V315,IF('Panel de Control'!$C$32=1,'EV - Livianos'!V557,IF('Panel de Control'!$C$32=2,'EV - Livianos'!V799,'EV - Livianos'!V1041)))</f>
        <v>6.954802105052002E-2</v>
      </c>
      <c r="W1767" s="57">
        <f>+IF('Panel de Control'!$C$32="Base",'EV - Livianos'!W315,IF('Panel de Control'!$C$32=1,'EV - Livianos'!W557,IF('Panel de Control'!$C$32=2,'EV - Livianos'!W799,'EV - Livianos'!W1041)))</f>
        <v>6.7487729563534979E-2</v>
      </c>
      <c r="X1767" s="57">
        <f>+IF('Panel de Control'!$C$32="Base",'EV - Livianos'!X315,IF('Panel de Control'!$C$32=1,'EV - Livianos'!X557,IF('Panel de Control'!$C$32=2,'EV - Livianos'!X799,'EV - Livianos'!X1041)))</f>
        <v>6.5186853556205765E-2</v>
      </c>
      <c r="Y1767" s="57">
        <f>+IF('Panel de Control'!$C$32="Base",'EV - Livianos'!Y315,IF('Panel de Control'!$C$32=1,'EV - Livianos'!Y557,IF('Panel de Control'!$C$32=2,'EV - Livianos'!Y799,'EV - Livianos'!Y1041)))</f>
        <v>6.2709103835683677E-2</v>
      </c>
      <c r="Z1767" s="57">
        <f>+IF('Panel de Control'!$C$32="Base",'EV - Livianos'!Z315,IF('Panel de Control'!$C$32=1,'EV - Livianos'!Z557,IF('Panel de Control'!$C$32=2,'EV - Livianos'!Z799,'EV - Livianos'!Z1041)))</f>
        <v>6.0153140630351716E-2</v>
      </c>
      <c r="AA1767" s="57">
        <f>+IF('Panel de Control'!$C$32="Base",'EV - Livianos'!AA315,IF('Panel de Control'!$C$32=1,'EV - Livianos'!AA557,IF('Panel de Control'!$C$32=2,'EV - Livianos'!AA799,'EV - Livianos'!AA1041)))</f>
        <v>5.7369842947965891E-2</v>
      </c>
      <c r="AB1767" s="57">
        <f>+IF('Panel de Control'!$C$32="Base",'EV - Livianos'!AB315,IF('Panel de Control'!$C$32=1,'EV - Livianos'!AB557,IF('Panel de Control'!$C$32=2,'EV - Livianos'!AB799,'EV - Livianos'!AB1041)))</f>
        <v>5.301171304756172E-2</v>
      </c>
      <c r="AC1767" s="57">
        <f>+IF('Panel de Control'!$C$32="Base",'EV - Livianos'!AC315,IF('Panel de Control'!$C$32=1,'EV - Livianos'!AC557,IF('Panel de Control'!$C$32=2,'EV - Livianos'!AC799,'EV - Livianos'!AC1041)))</f>
        <v>4.8875430513733588E-2</v>
      </c>
      <c r="AD1767" s="57">
        <f>+IF('Panel de Control'!$C$32="Base",'EV - Livianos'!AD315,IF('Panel de Control'!$C$32=1,'EV - Livianos'!AD557,IF('Panel de Control'!$C$32=2,'EV - Livianos'!AD799,'EV - Livianos'!AD1041)))</f>
        <v>4.4966239085888288E-2</v>
      </c>
      <c r="AE1767" s="57">
        <f>+IF('Panel de Control'!$C$32="Base",'EV - Livianos'!AE315,IF('Panel de Control'!$C$32=1,'EV - Livianos'!AE557,IF('Panel de Control'!$C$32=2,'EV - Livianos'!AE799,'EV - Livianos'!AE1041)))</f>
        <v>4.1283332812466392E-2</v>
      </c>
      <c r="AF1767" s="57">
        <f>+IF('Panel de Control'!$C$32="Base",'EV - Livianos'!AF315,IF('Panel de Control'!$C$32=1,'EV - Livianos'!AF557,IF('Panel de Control'!$C$32=2,'EV - Livianos'!AF799,'EV - Livianos'!AF1041)))</f>
        <v>3.7869712979155375E-2</v>
      </c>
      <c r="AG1767" s="57">
        <f>+IF('Panel de Control'!$C$32="Base",'EV - Livianos'!AG315,IF('Panel de Control'!$C$32=1,'EV - Livianos'!AG557,IF('Panel de Control'!$C$32=2,'EV - Livianos'!AG799,'EV - Livianos'!AG1041)))</f>
        <v>3.4675562158751165E-2</v>
      </c>
      <c r="AH1767" s="57">
        <f>+IF('Panel de Control'!$C$32="Base",'EV - Livianos'!AH315,IF('Panel de Control'!$C$32=1,'EV - Livianos'!AH557,IF('Panel de Control'!$C$32=2,'EV - Livianos'!AH799,'EV - Livianos'!AH1041)))</f>
        <v>3.170660526251276E-2</v>
      </c>
      <c r="AI1767" s="57">
        <f>+IF('Panel de Control'!$C$32="Base",'EV - Livianos'!AI315,IF('Panel de Control'!$C$32=1,'EV - Livianos'!AI557,IF('Panel de Control'!$C$32=2,'EV - Livianos'!AI799,'EV - Livianos'!AI1041)))</f>
        <v>2.896145193286782E-2</v>
      </c>
      <c r="AJ1767" s="57">
        <f>+IF('Panel de Control'!$C$32="Base",'EV - Livianos'!AJ315,IF('Panel de Control'!$C$32=1,'EV - Livianos'!AJ557,IF('Panel de Control'!$C$32=2,'EV - Livianos'!AJ799,'EV - Livianos'!AJ1041)))</f>
        <v>2.6441983303588379E-2</v>
      </c>
      <c r="AK1767" s="57">
        <f>+IF('Panel de Control'!$C$32="Base",'EV - Livianos'!AK315,IF('Panel de Control'!$C$32=1,'EV - Livianos'!AK557,IF('Panel de Control'!$C$32=2,'EV - Livianos'!AK799,'EV - Livianos'!AK1041)))</f>
        <v>2.412456480121368E-2</v>
      </c>
    </row>
    <row r="1768" spans="1:37" s="65" customFormat="1" ht="17.100000000000001" customHeight="1" x14ac:dyDescent="0.2">
      <c r="A1768" s="54" t="s">
        <v>244</v>
      </c>
      <c r="B1768" s="55" t="s">
        <v>110</v>
      </c>
      <c r="C1768" s="56" t="s">
        <v>242</v>
      </c>
      <c r="D1768" s="57">
        <f>+IF('Panel de Control'!$C$32="Base",'EV - Livianos'!D316,IF('Panel de Control'!$C$32=1,'EV - Livianos'!D558,IF('Panel de Control'!$C$32=2,'EV - Livianos'!D800,'EV - Livianos'!D1042)))</f>
        <v>0</v>
      </c>
      <c r="E1768" s="57">
        <f>+IF('Panel de Control'!$C$32="Base",'EV - Livianos'!E316,IF('Panel de Control'!$C$32=1,'EV - Livianos'!E558,IF('Panel de Control'!$C$32=2,'EV - Livianos'!E800,'EV - Livianos'!E1042)))</f>
        <v>0</v>
      </c>
      <c r="F1768" s="57">
        <f>+IF('Panel de Control'!$C$32="Base",'EV - Livianos'!F316,IF('Panel de Control'!$C$32=1,'EV - Livianos'!F558,IF('Panel de Control'!$C$32=2,'EV - Livianos'!F800,'EV - Livianos'!F1042)))</f>
        <v>0</v>
      </c>
      <c r="G1768" s="57">
        <f>+IF('Panel de Control'!$C$32="Base",'EV - Livianos'!G316,IF('Panel de Control'!$C$32=1,'EV - Livianos'!G558,IF('Panel de Control'!$C$32=2,'EV - Livianos'!G800,'EV - Livianos'!G1042)))</f>
        <v>0</v>
      </c>
      <c r="H1768" s="57">
        <f>+IF('Panel de Control'!$C$32="Base",'EV - Livianos'!H316,IF('Panel de Control'!$C$32=1,'EV - Livianos'!H558,IF('Panel de Control'!$C$32=2,'EV - Livianos'!H800,'EV - Livianos'!H1042)))</f>
        <v>0</v>
      </c>
      <c r="I1768" s="57">
        <f>+IF('Panel de Control'!$C$32="Base",'EV - Livianos'!I316,IF('Panel de Control'!$C$32=1,'EV - Livianos'!I558,IF('Panel de Control'!$C$32=2,'EV - Livianos'!I800,'EV - Livianos'!I1042)))</f>
        <v>0</v>
      </c>
      <c r="J1768" s="57">
        <f>+IF('Panel de Control'!$C$32="Base",'EV - Livianos'!J316,IF('Panel de Control'!$C$32=1,'EV - Livianos'!J558,IF('Panel de Control'!$C$32=2,'EV - Livianos'!J800,'EV - Livianos'!J1042)))</f>
        <v>0</v>
      </c>
      <c r="K1768" s="57">
        <f>+IF('Panel de Control'!$C$32="Base",'EV - Livianos'!K316,IF('Panel de Control'!$C$32=1,'EV - Livianos'!K558,IF('Panel de Control'!$C$32=2,'EV - Livianos'!K800,'EV - Livianos'!K1042)))</f>
        <v>0</v>
      </c>
      <c r="L1768" s="57">
        <f>+IF('Panel de Control'!$C$32="Base",'EV - Livianos'!L316,IF('Panel de Control'!$C$32=1,'EV - Livianos'!L558,IF('Panel de Control'!$C$32=2,'EV - Livianos'!L800,'EV - Livianos'!L1042)))</f>
        <v>0</v>
      </c>
      <c r="M1768" s="57">
        <f>+IF('Panel de Control'!$C$32="Base",'EV - Livianos'!M316,IF('Panel de Control'!$C$32=1,'EV - Livianos'!M558,IF('Panel de Control'!$C$32=2,'EV - Livianos'!M800,'EV - Livianos'!M1042)))</f>
        <v>0</v>
      </c>
      <c r="N1768" s="57">
        <f>+IF('Panel de Control'!$C$32="Base",'EV - Livianos'!N316,IF('Panel de Control'!$C$32=1,'EV - Livianos'!N558,IF('Panel de Control'!$C$32=2,'EV - Livianos'!N800,'EV - Livianos'!N1042)))</f>
        <v>0</v>
      </c>
      <c r="O1768" s="57">
        <f>+IF('Panel de Control'!$C$32="Base",'EV - Livianos'!O316,IF('Panel de Control'!$C$32=1,'EV - Livianos'!O558,IF('Panel de Control'!$C$32=2,'EV - Livianos'!O800,'EV - Livianos'!O1042)))</f>
        <v>0</v>
      </c>
      <c r="P1768" s="57">
        <f>+IF('Panel de Control'!$C$32="Base",'EV - Livianos'!P316,IF('Panel de Control'!$C$32=1,'EV - Livianos'!P558,IF('Panel de Control'!$C$32=2,'EV - Livianos'!P800,'EV - Livianos'!P1042)))</f>
        <v>0</v>
      </c>
      <c r="Q1768" s="57">
        <f>+IF('Panel de Control'!$C$32="Base",'EV - Livianos'!Q316,IF('Panel de Control'!$C$32=1,'EV - Livianos'!Q558,IF('Panel de Control'!$C$32=2,'EV - Livianos'!Q800,'EV - Livianos'!Q1042)))</f>
        <v>0</v>
      </c>
      <c r="R1768" s="57">
        <f>+IF('Panel de Control'!$C$32="Base",'EV - Livianos'!R316,IF('Panel de Control'!$C$32=1,'EV - Livianos'!R558,IF('Panel de Control'!$C$32=2,'EV - Livianos'!R800,'EV - Livianos'!R1042)))</f>
        <v>0</v>
      </c>
      <c r="S1768" s="57">
        <f>+IF('Panel de Control'!$C$32="Base",'EV - Livianos'!S316,IF('Panel de Control'!$C$32=1,'EV - Livianos'!S558,IF('Panel de Control'!$C$32=2,'EV - Livianos'!S800,'EV - Livianos'!S1042)))</f>
        <v>0</v>
      </c>
      <c r="T1768" s="57">
        <f>+IF('Panel de Control'!$C$32="Base",'EV - Livianos'!T316,IF('Panel de Control'!$C$32=1,'EV - Livianos'!T558,IF('Panel de Control'!$C$32=2,'EV - Livianos'!T800,'EV - Livianos'!T1042)))</f>
        <v>0</v>
      </c>
      <c r="U1768" s="57">
        <f>+IF('Panel de Control'!$C$32="Base",'EV - Livianos'!U316,IF('Panel de Control'!$C$32=1,'EV - Livianos'!U558,IF('Panel de Control'!$C$32=2,'EV - Livianos'!U800,'EV - Livianos'!U1042)))</f>
        <v>0</v>
      </c>
      <c r="V1768" s="57">
        <f>+IF('Panel de Control'!$C$32="Base",'EV - Livianos'!V316,IF('Panel de Control'!$C$32=1,'EV - Livianos'!V558,IF('Panel de Control'!$C$32=2,'EV - Livianos'!V800,'EV - Livianos'!V1042)))</f>
        <v>0</v>
      </c>
      <c r="W1768" s="57">
        <f>+IF('Panel de Control'!$C$32="Base",'EV - Livianos'!W316,IF('Panel de Control'!$C$32=1,'EV - Livianos'!W558,IF('Panel de Control'!$C$32=2,'EV - Livianos'!W800,'EV - Livianos'!W1042)))</f>
        <v>0</v>
      </c>
      <c r="X1768" s="57">
        <f>+IF('Panel de Control'!$C$32="Base",'EV - Livianos'!X316,IF('Panel de Control'!$C$32=1,'EV - Livianos'!X558,IF('Panel de Control'!$C$32=2,'EV - Livianos'!X800,'EV - Livianos'!X1042)))</f>
        <v>0</v>
      </c>
      <c r="Y1768" s="57">
        <f>+IF('Panel de Control'!$C$32="Base",'EV - Livianos'!Y316,IF('Panel de Control'!$C$32=1,'EV - Livianos'!Y558,IF('Panel de Control'!$C$32=2,'EV - Livianos'!Y800,'EV - Livianos'!Y1042)))</f>
        <v>0</v>
      </c>
      <c r="Z1768" s="57">
        <f>+IF('Panel de Control'!$C$32="Base",'EV - Livianos'!Z316,IF('Panel de Control'!$C$32=1,'EV - Livianos'!Z558,IF('Panel de Control'!$C$32=2,'EV - Livianos'!Z800,'EV - Livianos'!Z1042)))</f>
        <v>0</v>
      </c>
      <c r="AA1768" s="57">
        <f>+IF('Panel de Control'!$C$32="Base",'EV - Livianos'!AA316,IF('Panel de Control'!$C$32=1,'EV - Livianos'!AA558,IF('Panel de Control'!$C$32=2,'EV - Livianos'!AA800,'EV - Livianos'!AA1042)))</f>
        <v>0</v>
      </c>
      <c r="AB1768" s="57">
        <f>+IF('Panel de Control'!$C$32="Base",'EV - Livianos'!AB316,IF('Panel de Control'!$C$32=1,'EV - Livianos'!AB558,IF('Panel de Control'!$C$32=2,'EV - Livianos'!AB800,'EV - Livianos'!AB1042)))</f>
        <v>0</v>
      </c>
      <c r="AC1768" s="57">
        <f>+IF('Panel de Control'!$C$32="Base",'EV - Livianos'!AC316,IF('Panel de Control'!$C$32=1,'EV - Livianos'!AC558,IF('Panel de Control'!$C$32=2,'EV - Livianos'!AC800,'EV - Livianos'!AC1042)))</f>
        <v>0</v>
      </c>
      <c r="AD1768" s="57">
        <f>+IF('Panel de Control'!$C$32="Base",'EV - Livianos'!AD316,IF('Panel de Control'!$C$32=1,'EV - Livianos'!AD558,IF('Panel de Control'!$C$32=2,'EV - Livianos'!AD800,'EV - Livianos'!AD1042)))</f>
        <v>0</v>
      </c>
      <c r="AE1768" s="57">
        <f>+IF('Panel de Control'!$C$32="Base",'EV - Livianos'!AE316,IF('Panel de Control'!$C$32=1,'EV - Livianos'!AE558,IF('Panel de Control'!$C$32=2,'EV - Livianos'!AE800,'EV - Livianos'!AE1042)))</f>
        <v>0</v>
      </c>
      <c r="AF1768" s="57">
        <f>+IF('Panel de Control'!$C$32="Base",'EV - Livianos'!AF316,IF('Panel de Control'!$C$32=1,'EV - Livianos'!AF558,IF('Panel de Control'!$C$32=2,'EV - Livianos'!AF800,'EV - Livianos'!AF1042)))</f>
        <v>0</v>
      </c>
      <c r="AG1768" s="57">
        <f>+IF('Panel de Control'!$C$32="Base",'EV - Livianos'!AG316,IF('Panel de Control'!$C$32=1,'EV - Livianos'!AG558,IF('Panel de Control'!$C$32=2,'EV - Livianos'!AG800,'EV - Livianos'!AG1042)))</f>
        <v>0</v>
      </c>
      <c r="AH1768" s="57">
        <f>+IF('Panel de Control'!$C$32="Base",'EV - Livianos'!AH316,IF('Panel de Control'!$C$32=1,'EV - Livianos'!AH558,IF('Panel de Control'!$C$32=2,'EV - Livianos'!AH800,'EV - Livianos'!AH1042)))</f>
        <v>0</v>
      </c>
      <c r="AI1768" s="57">
        <f>+IF('Panel de Control'!$C$32="Base",'EV - Livianos'!AI316,IF('Panel de Control'!$C$32=1,'EV - Livianos'!AI558,IF('Panel de Control'!$C$32=2,'EV - Livianos'!AI800,'EV - Livianos'!AI1042)))</f>
        <v>0</v>
      </c>
      <c r="AJ1768" s="57">
        <f>+IF('Panel de Control'!$C$32="Base",'EV - Livianos'!AJ316,IF('Panel de Control'!$C$32=1,'EV - Livianos'!AJ558,IF('Panel de Control'!$C$32=2,'EV - Livianos'!AJ800,'EV - Livianos'!AJ1042)))</f>
        <v>0</v>
      </c>
      <c r="AK1768" s="57">
        <f>+IF('Panel de Control'!$C$32="Base",'EV - Livianos'!AK316,IF('Panel de Control'!$C$32=1,'EV - Livianos'!AK558,IF('Panel de Control'!$C$32=2,'EV - Livianos'!AK800,'EV - Livianos'!AK1042)))</f>
        <v>0</v>
      </c>
    </row>
    <row r="1769" spans="1:37" s="65" customFormat="1" ht="17.100000000000001" customHeight="1" x14ac:dyDescent="0.2">
      <c r="A1769" s="54" t="s">
        <v>268</v>
      </c>
      <c r="B1769" s="55" t="s">
        <v>110</v>
      </c>
      <c r="C1769" s="56" t="s">
        <v>242</v>
      </c>
      <c r="D1769" s="57">
        <f>+IF('Panel de Control'!$C$32="Base",'EV - Livianos'!D317,IF('Panel de Control'!$C$32=1,'EV - Livianos'!D559,IF('Panel de Control'!$C$32=2,'EV - Livianos'!D801,'EV - Livianos'!D1043)))</f>
        <v>0</v>
      </c>
      <c r="E1769" s="57">
        <f>+IF('Panel de Control'!$C$32="Base",'EV - Livianos'!E317,IF('Panel de Control'!$C$32=1,'EV - Livianos'!E559,IF('Panel de Control'!$C$32=2,'EV - Livianos'!E801,'EV - Livianos'!E1043)))</f>
        <v>0</v>
      </c>
      <c r="F1769" s="57">
        <f>+IF('Panel de Control'!$C$32="Base",'EV - Livianos'!F317,IF('Panel de Control'!$C$32=1,'EV - Livianos'!F559,IF('Panel de Control'!$C$32=2,'EV - Livianos'!F801,'EV - Livianos'!F1043)))</f>
        <v>0</v>
      </c>
      <c r="G1769" s="57">
        <f>+IF('Panel de Control'!$C$32="Base",'EV - Livianos'!G317,IF('Panel de Control'!$C$32=1,'EV - Livianos'!G559,IF('Panel de Control'!$C$32=2,'EV - Livianos'!G801,'EV - Livianos'!G1043)))</f>
        <v>0</v>
      </c>
      <c r="H1769" s="57">
        <f>+IF('Panel de Control'!$C$32="Base",'EV - Livianos'!H317,IF('Panel de Control'!$C$32=1,'EV - Livianos'!H559,IF('Panel de Control'!$C$32=2,'EV - Livianos'!H801,'EV - Livianos'!H1043)))</f>
        <v>0</v>
      </c>
      <c r="I1769" s="57">
        <f>+IF('Panel de Control'!$C$32="Base",'EV - Livianos'!I317,IF('Panel de Control'!$C$32=1,'EV - Livianos'!I559,IF('Panel de Control'!$C$32=2,'EV - Livianos'!I801,'EV - Livianos'!I1043)))</f>
        <v>0</v>
      </c>
      <c r="J1769" s="57">
        <f>+IF('Panel de Control'!$C$32="Base",'EV - Livianos'!J317,IF('Panel de Control'!$C$32=1,'EV - Livianos'!J559,IF('Panel de Control'!$C$32=2,'EV - Livianos'!J801,'EV - Livianos'!J1043)))</f>
        <v>0</v>
      </c>
      <c r="K1769" s="57">
        <f>+IF('Panel de Control'!$C$32="Base",'EV - Livianos'!K317,IF('Panel de Control'!$C$32=1,'EV - Livianos'!K559,IF('Panel de Control'!$C$32=2,'EV - Livianos'!K801,'EV - Livianos'!K1043)))</f>
        <v>0</v>
      </c>
      <c r="L1769" s="57">
        <f>+IF('Panel de Control'!$C$32="Base",'EV - Livianos'!L317,IF('Panel de Control'!$C$32=1,'EV - Livianos'!L559,IF('Panel de Control'!$C$32=2,'EV - Livianos'!L801,'EV - Livianos'!L1043)))</f>
        <v>0</v>
      </c>
      <c r="M1769" s="57">
        <f>+IF('Panel de Control'!$C$32="Base",'EV - Livianos'!M317,IF('Panel de Control'!$C$32=1,'EV - Livianos'!M559,IF('Panel de Control'!$C$32=2,'EV - Livianos'!M801,'EV - Livianos'!M1043)))</f>
        <v>0</v>
      </c>
      <c r="N1769" s="57">
        <f>+IF('Panel de Control'!$C$32="Base",'EV - Livianos'!N317,IF('Panel de Control'!$C$32=1,'EV - Livianos'!N559,IF('Panel de Control'!$C$32=2,'EV - Livianos'!N801,'EV - Livianos'!N1043)))</f>
        <v>0</v>
      </c>
      <c r="O1769" s="57">
        <f>+IF('Panel de Control'!$C$32="Base",'EV - Livianos'!O317,IF('Panel de Control'!$C$32=1,'EV - Livianos'!O559,IF('Panel de Control'!$C$32=2,'EV - Livianos'!O801,'EV - Livianos'!O1043)))</f>
        <v>0</v>
      </c>
      <c r="P1769" s="57">
        <f>+IF('Panel de Control'!$C$32="Base",'EV - Livianos'!P317,IF('Panel de Control'!$C$32=1,'EV - Livianos'!P559,IF('Panel de Control'!$C$32=2,'EV - Livianos'!P801,'EV - Livianos'!P1043)))</f>
        <v>0</v>
      </c>
      <c r="Q1769" s="57">
        <f>+IF('Panel de Control'!$C$32="Base",'EV - Livianos'!Q317,IF('Panel de Control'!$C$32=1,'EV - Livianos'!Q559,IF('Panel de Control'!$C$32=2,'EV - Livianos'!Q801,'EV - Livianos'!Q1043)))</f>
        <v>0</v>
      </c>
      <c r="R1769" s="57">
        <f>+IF('Panel de Control'!$C$32="Base",'EV - Livianos'!R317,IF('Panel de Control'!$C$32=1,'EV - Livianos'!R559,IF('Panel de Control'!$C$32=2,'EV - Livianos'!R801,'EV - Livianos'!R1043)))</f>
        <v>0</v>
      </c>
      <c r="S1769" s="57">
        <f>+IF('Panel de Control'!$C$32="Base",'EV - Livianos'!S317,IF('Panel de Control'!$C$32=1,'EV - Livianos'!S559,IF('Panel de Control'!$C$32=2,'EV - Livianos'!S801,'EV - Livianos'!S1043)))</f>
        <v>0</v>
      </c>
      <c r="T1769" s="57">
        <f>+IF('Panel de Control'!$C$32="Base",'EV - Livianos'!T317,IF('Panel de Control'!$C$32=1,'EV - Livianos'!T559,IF('Panel de Control'!$C$32=2,'EV - Livianos'!T801,'EV - Livianos'!T1043)))</f>
        <v>0</v>
      </c>
      <c r="U1769" s="57">
        <f>+IF('Panel de Control'!$C$32="Base",'EV - Livianos'!U317,IF('Panel de Control'!$C$32=1,'EV - Livianos'!U559,IF('Panel de Control'!$C$32=2,'EV - Livianos'!U801,'EV - Livianos'!U1043)))</f>
        <v>0</v>
      </c>
      <c r="V1769" s="57">
        <f>+IF('Panel de Control'!$C$32="Base",'EV - Livianos'!V317,IF('Panel de Control'!$C$32=1,'EV - Livianos'!V559,IF('Panel de Control'!$C$32=2,'EV - Livianos'!V801,'EV - Livianos'!V1043)))</f>
        <v>0</v>
      </c>
      <c r="W1769" s="57">
        <f>+IF('Panel de Control'!$C$32="Base",'EV - Livianos'!W317,IF('Panel de Control'!$C$32=1,'EV - Livianos'!W559,IF('Panel de Control'!$C$32=2,'EV - Livianos'!W801,'EV - Livianos'!W1043)))</f>
        <v>0</v>
      </c>
      <c r="X1769" s="57">
        <f>+IF('Panel de Control'!$C$32="Base",'EV - Livianos'!X317,IF('Panel de Control'!$C$32=1,'EV - Livianos'!X559,IF('Panel de Control'!$C$32=2,'EV - Livianos'!X801,'EV - Livianos'!X1043)))</f>
        <v>0</v>
      </c>
      <c r="Y1769" s="57">
        <f>+IF('Panel de Control'!$C$32="Base",'EV - Livianos'!Y317,IF('Panel de Control'!$C$32=1,'EV - Livianos'!Y559,IF('Panel de Control'!$C$32=2,'EV - Livianos'!Y801,'EV - Livianos'!Y1043)))</f>
        <v>0</v>
      </c>
      <c r="Z1769" s="57">
        <f>+IF('Panel de Control'!$C$32="Base",'EV - Livianos'!Z317,IF('Panel de Control'!$C$32=1,'EV - Livianos'!Z559,IF('Panel de Control'!$C$32=2,'EV - Livianos'!Z801,'EV - Livianos'!Z1043)))</f>
        <v>0</v>
      </c>
      <c r="AA1769" s="57">
        <f>+IF('Panel de Control'!$C$32="Base",'EV - Livianos'!AA317,IF('Panel de Control'!$C$32=1,'EV - Livianos'!AA559,IF('Panel de Control'!$C$32=2,'EV - Livianos'!AA801,'EV - Livianos'!AA1043)))</f>
        <v>0</v>
      </c>
      <c r="AB1769" s="57">
        <f>+IF('Panel de Control'!$C$32="Base",'EV - Livianos'!AB317,IF('Panel de Control'!$C$32=1,'EV - Livianos'!AB559,IF('Panel de Control'!$C$32=2,'EV - Livianos'!AB801,'EV - Livianos'!AB1043)))</f>
        <v>0</v>
      </c>
      <c r="AC1769" s="57">
        <f>+IF('Panel de Control'!$C$32="Base",'EV - Livianos'!AC317,IF('Panel de Control'!$C$32=1,'EV - Livianos'!AC559,IF('Panel de Control'!$C$32=2,'EV - Livianos'!AC801,'EV - Livianos'!AC1043)))</f>
        <v>0</v>
      </c>
      <c r="AD1769" s="57">
        <f>+IF('Panel de Control'!$C$32="Base",'EV - Livianos'!AD317,IF('Panel de Control'!$C$32=1,'EV - Livianos'!AD559,IF('Panel de Control'!$C$32=2,'EV - Livianos'!AD801,'EV - Livianos'!AD1043)))</f>
        <v>0</v>
      </c>
      <c r="AE1769" s="57">
        <f>+IF('Panel de Control'!$C$32="Base",'EV - Livianos'!AE317,IF('Panel de Control'!$C$32=1,'EV - Livianos'!AE559,IF('Panel de Control'!$C$32=2,'EV - Livianos'!AE801,'EV - Livianos'!AE1043)))</f>
        <v>0</v>
      </c>
      <c r="AF1769" s="57">
        <f>+IF('Panel de Control'!$C$32="Base",'EV - Livianos'!AF317,IF('Panel de Control'!$C$32=1,'EV - Livianos'!AF559,IF('Panel de Control'!$C$32=2,'EV - Livianos'!AF801,'EV - Livianos'!AF1043)))</f>
        <v>0</v>
      </c>
      <c r="AG1769" s="57">
        <f>+IF('Panel de Control'!$C$32="Base",'EV - Livianos'!AG317,IF('Panel de Control'!$C$32=1,'EV - Livianos'!AG559,IF('Panel de Control'!$C$32=2,'EV - Livianos'!AG801,'EV - Livianos'!AG1043)))</f>
        <v>0</v>
      </c>
      <c r="AH1769" s="57">
        <f>+IF('Panel de Control'!$C$32="Base",'EV - Livianos'!AH317,IF('Panel de Control'!$C$32=1,'EV - Livianos'!AH559,IF('Panel de Control'!$C$32=2,'EV - Livianos'!AH801,'EV - Livianos'!AH1043)))</f>
        <v>0</v>
      </c>
      <c r="AI1769" s="57">
        <f>+IF('Panel de Control'!$C$32="Base",'EV - Livianos'!AI317,IF('Panel de Control'!$C$32=1,'EV - Livianos'!AI559,IF('Panel de Control'!$C$32=2,'EV - Livianos'!AI801,'EV - Livianos'!AI1043)))</f>
        <v>0</v>
      </c>
      <c r="AJ1769" s="57">
        <f>+IF('Panel de Control'!$C$32="Base",'EV - Livianos'!AJ317,IF('Panel de Control'!$C$32=1,'EV - Livianos'!AJ559,IF('Panel de Control'!$C$32=2,'EV - Livianos'!AJ801,'EV - Livianos'!AJ1043)))</f>
        <v>0</v>
      </c>
      <c r="AK1769" s="57">
        <f>+IF('Panel de Control'!$C$32="Base",'EV - Livianos'!AK317,IF('Panel de Control'!$C$32=1,'EV - Livianos'!AK559,IF('Panel de Control'!$C$32=2,'EV - Livianos'!AK801,'EV - Livianos'!AK1043)))</f>
        <v>0</v>
      </c>
    </row>
    <row r="1770" spans="1:37" s="65" customFormat="1" ht="17.100000000000001" customHeight="1" x14ac:dyDescent="0.2">
      <c r="A1770" s="54" t="s">
        <v>189</v>
      </c>
      <c r="B1770" s="55" t="s">
        <v>110</v>
      </c>
      <c r="C1770" s="56" t="s">
        <v>242</v>
      </c>
      <c r="D1770" s="57">
        <f>+IF('Panel de Control'!$C$32="Base",'EV - Livianos'!D318,IF('Panel de Control'!$C$32=1,'EV - Livianos'!D560,IF('Panel de Control'!$C$32=2,'EV - Livianos'!D802,'EV - Livianos'!D1044)))</f>
        <v>4.7648143684378694E-5</v>
      </c>
      <c r="E1770" s="57">
        <f>+IF('Panel de Control'!$C$32="Base",'EV - Livianos'!E318,IF('Panel de Control'!$C$32=1,'EV - Livianos'!E560,IF('Panel de Control'!$C$32=2,'EV - Livianos'!E802,'EV - Livianos'!E1044)))</f>
        <v>4.7648143684378694E-5</v>
      </c>
      <c r="F1770" s="57">
        <f>+IF('Panel de Control'!$C$32="Base",'EV - Livianos'!F318,IF('Panel de Control'!$C$32=1,'EV - Livianos'!F560,IF('Panel de Control'!$C$32=2,'EV - Livianos'!F802,'EV - Livianos'!F1044)))</f>
        <v>4.7648143684378694E-5</v>
      </c>
      <c r="G1770" s="57">
        <f>+IF('Panel de Control'!$C$32="Base",'EV - Livianos'!G318,IF('Panel de Control'!$C$32=1,'EV - Livianos'!G560,IF('Panel de Control'!$C$32=2,'EV - Livianos'!G802,'EV - Livianos'!G1044)))</f>
        <v>4.7648143684378694E-5</v>
      </c>
      <c r="H1770" s="57">
        <f>+IF('Panel de Control'!$C$32="Base",'EV - Livianos'!H318,IF('Panel de Control'!$C$32=1,'EV - Livianos'!H560,IF('Panel de Control'!$C$32=2,'EV - Livianos'!H802,'EV - Livianos'!H1044)))</f>
        <v>2.7542587664131308E-4</v>
      </c>
      <c r="I1770" s="57">
        <f>+IF('Panel de Control'!$C$32="Base",'EV - Livianos'!I318,IF('Panel de Control'!$C$32=1,'EV - Livianos'!I560,IF('Panel de Control'!$C$32=2,'EV - Livianos'!I802,'EV - Livianos'!I1044)))</f>
        <v>2.9866384809938955E-4</v>
      </c>
      <c r="J1770" s="57">
        <f>+IF('Panel de Control'!$C$32="Base",'EV - Livianos'!J318,IF('Panel de Control'!$C$32=1,'EV - Livianos'!J560,IF('Panel de Control'!$C$32=2,'EV - Livianos'!J802,'EV - Livianos'!J1044)))</f>
        <v>3.7981511375460928E-4</v>
      </c>
      <c r="K1770" s="57">
        <f>+IF('Panel de Control'!$C$32="Base",'EV - Livianos'!K318,IF('Panel de Control'!$C$32=1,'EV - Livianos'!K560,IF('Panel de Control'!$C$32=2,'EV - Livianos'!K802,'EV - Livianos'!K1044)))</f>
        <v>5.8168007194587808E-4</v>
      </c>
      <c r="L1770" s="57">
        <f>+IF('Panel de Control'!$C$32="Base",'EV - Livianos'!L318,IF('Panel de Control'!$C$32=1,'EV - Livianos'!L560,IF('Panel de Control'!$C$32=2,'EV - Livianos'!L802,'EV - Livianos'!L1044)))</f>
        <v>9.8069306778168081E-4</v>
      </c>
      <c r="M1770" s="57">
        <f>+IF('Panel de Control'!$C$32="Base",'EV - Livianos'!M318,IF('Panel de Control'!$C$32=1,'EV - Livianos'!M560,IF('Panel de Control'!$C$32=2,'EV - Livianos'!M802,'EV - Livianos'!M1044)))</f>
        <v>1.7411131293848688E-3</v>
      </c>
      <c r="N1770" s="57">
        <f>+IF('Panel de Control'!$C$32="Base",'EV - Livianos'!N318,IF('Panel de Control'!$C$32=1,'EV - Livianos'!N560,IF('Panel de Control'!$C$32=2,'EV - Livianos'!N802,'EV - Livianos'!N1044)))</f>
        <v>2.976826765911805E-3</v>
      </c>
      <c r="O1770" s="57">
        <f>+IF('Panel de Control'!$C$32="Base",'EV - Livianos'!O318,IF('Panel de Control'!$C$32=1,'EV - Livianos'!O560,IF('Panel de Control'!$C$32=2,'EV - Livianos'!O802,'EV - Livianos'!O1044)))</f>
        <v>4.9405152634592704E-3</v>
      </c>
      <c r="P1770" s="57">
        <f>+IF('Panel de Control'!$C$32="Base",'EV - Livianos'!P318,IF('Panel de Control'!$C$32=1,'EV - Livianos'!P560,IF('Panel de Control'!$C$32=2,'EV - Livianos'!P802,'EV - Livianos'!P1044)))</f>
        <v>7.7106592495145895E-3</v>
      </c>
      <c r="Q1770" s="57">
        <f>+IF('Panel de Control'!$C$32="Base",'EV - Livianos'!Q318,IF('Panel de Control'!$C$32=1,'EV - Livianos'!Q560,IF('Panel de Control'!$C$32=2,'EV - Livianos'!Q802,'EV - Livianos'!Q1044)))</f>
        <v>1.1895432465242686E-2</v>
      </c>
      <c r="R1770" s="57">
        <f>+IF('Panel de Control'!$C$32="Base",'EV - Livianos'!R318,IF('Panel de Control'!$C$32=1,'EV - Livianos'!R560,IF('Panel de Control'!$C$32=2,'EV - Livianos'!R802,'EV - Livianos'!R1044)))</f>
        <v>1.7652220243616564E-2</v>
      </c>
      <c r="S1770" s="57">
        <f>+IF('Panel de Control'!$C$32="Base",'EV - Livianos'!S318,IF('Panel de Control'!$C$32=1,'EV - Livianos'!S560,IF('Panel de Control'!$C$32=2,'EV - Livianos'!S802,'EV - Livianos'!S1044)))</f>
        <v>2.5322548679430672E-2</v>
      </c>
      <c r="T1770" s="57">
        <f>+IF('Panel de Control'!$C$32="Base",'EV - Livianos'!T318,IF('Panel de Control'!$C$32=1,'EV - Livianos'!T560,IF('Panel de Control'!$C$32=2,'EV - Livianos'!T802,'EV - Livianos'!T1044)))</f>
        <v>3.4341538638111409E-2</v>
      </c>
      <c r="U1770" s="57">
        <f>+IF('Panel de Control'!$C$32="Base",'EV - Livianos'!U318,IF('Panel de Control'!$C$32=1,'EV - Livianos'!U560,IF('Panel de Control'!$C$32=2,'EV - Livianos'!U802,'EV - Livianos'!U1044)))</f>
        <v>4.4763815761142176E-2</v>
      </c>
      <c r="V1770" s="57">
        <f>+IF('Panel de Control'!$C$32="Base",'EV - Livianos'!V318,IF('Panel de Control'!$C$32=1,'EV - Livianos'!V560,IF('Panel de Control'!$C$32=2,'EV - Livianos'!V802,'EV - Livianos'!V1044)))</f>
        <v>5.6408586357194861E-2</v>
      </c>
      <c r="W1770" s="57">
        <f>+IF('Panel de Control'!$C$32="Base",'EV - Livianos'!W318,IF('Panel de Control'!$C$32=1,'EV - Livianos'!W560,IF('Panel de Control'!$C$32=2,'EV - Livianos'!W802,'EV - Livianos'!W1044)))</f>
        <v>6.9705268150907926E-2</v>
      </c>
      <c r="X1770" s="57">
        <f>+IF('Panel de Control'!$C$32="Base",'EV - Livianos'!X318,IF('Panel de Control'!$C$32=1,'EV - Livianos'!X560,IF('Panel de Control'!$C$32=2,'EV - Livianos'!X802,'EV - Livianos'!X1044)))</f>
        <v>8.4821662738809256E-2</v>
      </c>
      <c r="Y1770" s="57">
        <f>+IF('Panel de Control'!$C$32="Base",'EV - Livianos'!Y318,IF('Panel de Control'!$C$32=1,'EV - Livianos'!Y560,IF('Panel de Control'!$C$32=2,'EV - Livianos'!Y802,'EV - Livianos'!Y1044)))</f>
        <v>0.10141523374128381</v>
      </c>
      <c r="Z1770" s="57">
        <f>+IF('Panel de Control'!$C$32="Base",'EV - Livianos'!Z318,IF('Panel de Control'!$C$32=1,'EV - Livianos'!Z560,IF('Panel de Control'!$C$32=2,'EV - Livianos'!Z802,'EV - Livianos'!Z1044)))</f>
        <v>0.11885980969623546</v>
      </c>
      <c r="AA1770" s="57">
        <f>+IF('Panel de Control'!$C$32="Base",'EV - Livianos'!AA318,IF('Panel de Control'!$C$32=1,'EV - Livianos'!AA560,IF('Panel de Control'!$C$32=2,'EV - Livianos'!AA802,'EV - Livianos'!AA1044)))</f>
        <v>0.13833370813569729</v>
      </c>
      <c r="AB1770" s="57">
        <f>+IF('Panel de Control'!$C$32="Base",'EV - Livianos'!AB318,IF('Panel de Control'!$C$32=1,'EV - Livianos'!AB560,IF('Panel de Control'!$C$32=2,'EV - Livianos'!AB802,'EV - Livianos'!AB1044)))</f>
        <v>0.18186645394665776</v>
      </c>
      <c r="AC1770" s="57">
        <f>+IF('Panel de Control'!$C$32="Base",'EV - Livianos'!AC318,IF('Panel de Control'!$C$32=1,'EV - Livianos'!AC560,IF('Panel de Control'!$C$32=2,'EV - Livianos'!AC802,'EV - Livianos'!AC1044)))</f>
        <v>0.22336253417800303</v>
      </c>
      <c r="AD1770" s="57">
        <f>+IF('Panel de Control'!$C$32="Base",'EV - Livianos'!AD318,IF('Panel de Control'!$C$32=1,'EV - Livianos'!AD560,IF('Panel de Control'!$C$32=2,'EV - Livianos'!AD802,'EV - Livianos'!AD1044)))</f>
        <v>0.26264945197497724</v>
      </c>
      <c r="AE1770" s="57">
        <f>+IF('Panel de Control'!$C$32="Base",'EV - Livianos'!AE318,IF('Panel de Control'!$C$32=1,'EV - Livianos'!AE560,IF('Panel de Control'!$C$32=2,'EV - Livianos'!AE802,'EV - Livianos'!AE1044)))</f>
        <v>0.29999038621581314</v>
      </c>
      <c r="AF1770" s="57">
        <f>+IF('Panel de Control'!$C$32="Base",'EV - Livianos'!AF318,IF('Panel de Control'!$C$32=1,'EV - Livianos'!AF560,IF('Panel de Control'!$C$32=2,'EV - Livianos'!AF802,'EV - Livianos'!AF1044)))</f>
        <v>0.33530506148779132</v>
      </c>
      <c r="AG1770" s="57">
        <f>+IF('Panel de Control'!$C$32="Base",'EV - Livianos'!AG318,IF('Panel de Control'!$C$32=1,'EV - Livianos'!AG560,IF('Panel de Control'!$C$32=2,'EV - Livianos'!AG802,'EV - Livianos'!AG1044)))</f>
        <v>0.36864432130986774</v>
      </c>
      <c r="AH1770" s="57">
        <f>+IF('Panel de Control'!$C$32="Base",'EV - Livianos'!AH318,IF('Panel de Control'!$C$32=1,'EV - Livianos'!AH560,IF('Panel de Control'!$C$32=2,'EV - Livianos'!AH802,'EV - Livianos'!AH1044)))</f>
        <v>0.40017798666388371</v>
      </c>
      <c r="AI1770" s="57">
        <f>+IF('Panel de Control'!$C$32="Base",'EV - Livianos'!AI318,IF('Panel de Control'!$C$32=1,'EV - Livianos'!AI560,IF('Panel de Control'!$C$32=2,'EV - Livianos'!AI802,'EV - Livianos'!AI1044)))</f>
        <v>0.42997343944810329</v>
      </c>
      <c r="AJ1770" s="57">
        <f>+IF('Panel de Control'!$C$32="Base",'EV - Livianos'!AJ318,IF('Panel de Control'!$C$32=1,'EV - Livianos'!AJ560,IF('Panel de Control'!$C$32=2,'EV - Livianos'!AJ802,'EV - Livianos'!AJ1044)))</f>
        <v>0.45795772644538674</v>
      </c>
      <c r="AK1770" s="57">
        <f>+IF('Panel de Control'!$C$32="Base",'EV - Livianos'!AK318,IF('Panel de Control'!$C$32=1,'EV - Livianos'!AK560,IF('Panel de Control'!$C$32=2,'EV - Livianos'!AK802,'EV - Livianos'!AK1044)))</f>
        <v>0.48435109317688557</v>
      </c>
    </row>
    <row r="1771" spans="1:37" s="65" customFormat="1" ht="17.100000000000001" customHeight="1" x14ac:dyDescent="0.2">
      <c r="A1771" s="54" t="s">
        <v>269</v>
      </c>
      <c r="B1771" s="55" t="s">
        <v>110</v>
      </c>
      <c r="C1771" s="56" t="s">
        <v>242</v>
      </c>
      <c r="D1771" s="57">
        <f>+IF('Panel de Control'!$C$32="Base",'EV - Livianos'!D319,IF('Panel de Control'!$C$32=1,'EV - Livianos'!D561,IF('Panel de Control'!$C$32=2,'EV - Livianos'!D803,'EV - Livianos'!D1045)))</f>
        <v>0</v>
      </c>
      <c r="E1771" s="57">
        <f>+IF('Panel de Control'!$C$32="Base",'EV - Livianos'!E319,IF('Panel de Control'!$C$32=1,'EV - Livianos'!E561,IF('Panel de Control'!$C$32=2,'EV - Livianos'!E803,'EV - Livianos'!E1045)))</f>
        <v>0</v>
      </c>
      <c r="F1771" s="57">
        <f>+IF('Panel de Control'!$C$32="Base",'EV - Livianos'!F319,IF('Panel de Control'!$C$32=1,'EV - Livianos'!F561,IF('Panel de Control'!$C$32=2,'EV - Livianos'!F803,'EV - Livianos'!F1045)))</f>
        <v>0</v>
      </c>
      <c r="G1771" s="57">
        <f>+IF('Panel de Control'!$C$32="Base",'EV - Livianos'!G319,IF('Panel de Control'!$C$32=1,'EV - Livianos'!G561,IF('Panel de Control'!$C$32=2,'EV - Livianos'!G803,'EV - Livianos'!G1045)))</f>
        <v>0</v>
      </c>
      <c r="H1771" s="57">
        <f>+IF('Panel de Control'!$C$32="Base",'EV - Livianos'!H319,IF('Panel de Control'!$C$32=1,'EV - Livianos'!H561,IF('Panel de Control'!$C$32=2,'EV - Livianos'!H803,'EV - Livianos'!H1045)))</f>
        <v>0</v>
      </c>
      <c r="I1771" s="57">
        <f>+IF('Panel de Control'!$C$32="Base",'EV - Livianos'!I319,IF('Panel de Control'!$C$32=1,'EV - Livianos'!I561,IF('Panel de Control'!$C$32=2,'EV - Livianos'!I803,'EV - Livianos'!I1045)))</f>
        <v>0</v>
      </c>
      <c r="J1771" s="57">
        <f>+IF('Panel de Control'!$C$32="Base",'EV - Livianos'!J319,IF('Panel de Control'!$C$32=1,'EV - Livianos'!J561,IF('Panel de Control'!$C$32=2,'EV - Livianos'!J803,'EV - Livianos'!J1045)))</f>
        <v>0</v>
      </c>
      <c r="K1771" s="57">
        <f>+IF('Panel de Control'!$C$32="Base",'EV - Livianos'!K319,IF('Panel de Control'!$C$32=1,'EV - Livianos'!K561,IF('Panel de Control'!$C$32=2,'EV - Livianos'!K803,'EV - Livianos'!K1045)))</f>
        <v>0</v>
      </c>
      <c r="L1771" s="57">
        <f>+IF('Panel de Control'!$C$32="Base",'EV - Livianos'!L319,IF('Panel de Control'!$C$32=1,'EV - Livianos'!L561,IF('Panel de Control'!$C$32=2,'EV - Livianos'!L803,'EV - Livianos'!L1045)))</f>
        <v>0</v>
      </c>
      <c r="M1771" s="57">
        <f>+IF('Panel de Control'!$C$32="Base",'EV - Livianos'!M319,IF('Panel de Control'!$C$32=1,'EV - Livianos'!M561,IF('Panel de Control'!$C$32=2,'EV - Livianos'!M803,'EV - Livianos'!M1045)))</f>
        <v>0</v>
      </c>
      <c r="N1771" s="57">
        <f>+IF('Panel de Control'!$C$32="Base",'EV - Livianos'!N319,IF('Panel de Control'!$C$32=1,'EV - Livianos'!N561,IF('Panel de Control'!$C$32=2,'EV - Livianos'!N803,'EV - Livianos'!N1045)))</f>
        <v>0</v>
      </c>
      <c r="O1771" s="57">
        <f>+IF('Panel de Control'!$C$32="Base",'EV - Livianos'!O319,IF('Panel de Control'!$C$32=1,'EV - Livianos'!O561,IF('Panel de Control'!$C$32=2,'EV - Livianos'!O803,'EV - Livianos'!O1045)))</f>
        <v>0</v>
      </c>
      <c r="P1771" s="57">
        <f>+IF('Panel de Control'!$C$32="Base",'EV - Livianos'!P319,IF('Panel de Control'!$C$32=1,'EV - Livianos'!P561,IF('Panel de Control'!$C$32=2,'EV - Livianos'!P803,'EV - Livianos'!P1045)))</f>
        <v>0</v>
      </c>
      <c r="Q1771" s="57">
        <f>+IF('Panel de Control'!$C$32="Base",'EV - Livianos'!Q319,IF('Panel de Control'!$C$32=1,'EV - Livianos'!Q561,IF('Panel de Control'!$C$32=2,'EV - Livianos'!Q803,'EV - Livianos'!Q1045)))</f>
        <v>0</v>
      </c>
      <c r="R1771" s="57">
        <f>+IF('Panel de Control'!$C$32="Base",'EV - Livianos'!R319,IF('Panel de Control'!$C$32=1,'EV - Livianos'!R561,IF('Panel de Control'!$C$32=2,'EV - Livianos'!R803,'EV - Livianos'!R1045)))</f>
        <v>0</v>
      </c>
      <c r="S1771" s="57">
        <f>+IF('Panel de Control'!$C$32="Base",'EV - Livianos'!S319,IF('Panel de Control'!$C$32=1,'EV - Livianos'!S561,IF('Panel de Control'!$C$32=2,'EV - Livianos'!S803,'EV - Livianos'!S1045)))</f>
        <v>0</v>
      </c>
      <c r="T1771" s="57">
        <f>+IF('Panel de Control'!$C$32="Base",'EV - Livianos'!T319,IF('Panel de Control'!$C$32=1,'EV - Livianos'!T561,IF('Panel de Control'!$C$32=2,'EV - Livianos'!T803,'EV - Livianos'!T1045)))</f>
        <v>0</v>
      </c>
      <c r="U1771" s="57">
        <f>+IF('Panel de Control'!$C$32="Base",'EV - Livianos'!U319,IF('Panel de Control'!$C$32=1,'EV - Livianos'!U561,IF('Panel de Control'!$C$32=2,'EV - Livianos'!U803,'EV - Livianos'!U1045)))</f>
        <v>0</v>
      </c>
      <c r="V1771" s="57">
        <f>+IF('Panel de Control'!$C$32="Base",'EV - Livianos'!V319,IF('Panel de Control'!$C$32=1,'EV - Livianos'!V561,IF('Panel de Control'!$C$32=2,'EV - Livianos'!V803,'EV - Livianos'!V1045)))</f>
        <v>0</v>
      </c>
      <c r="W1771" s="57">
        <f>+IF('Panel de Control'!$C$32="Base",'EV - Livianos'!W319,IF('Panel de Control'!$C$32=1,'EV - Livianos'!W561,IF('Panel de Control'!$C$32=2,'EV - Livianos'!W803,'EV - Livianos'!W1045)))</f>
        <v>0</v>
      </c>
      <c r="X1771" s="57">
        <f>+IF('Panel de Control'!$C$32="Base",'EV - Livianos'!X319,IF('Panel de Control'!$C$32=1,'EV - Livianos'!X561,IF('Panel de Control'!$C$32=2,'EV - Livianos'!X803,'EV - Livianos'!X1045)))</f>
        <v>0</v>
      </c>
      <c r="Y1771" s="57">
        <f>+IF('Panel de Control'!$C$32="Base",'EV - Livianos'!Y319,IF('Panel de Control'!$C$32=1,'EV - Livianos'!Y561,IF('Panel de Control'!$C$32=2,'EV - Livianos'!Y803,'EV - Livianos'!Y1045)))</f>
        <v>0</v>
      </c>
      <c r="Z1771" s="57">
        <f>+IF('Panel de Control'!$C$32="Base",'EV - Livianos'!Z319,IF('Panel de Control'!$C$32=1,'EV - Livianos'!Z561,IF('Panel de Control'!$C$32=2,'EV - Livianos'!Z803,'EV - Livianos'!Z1045)))</f>
        <v>0</v>
      </c>
      <c r="AA1771" s="57">
        <f>+IF('Panel de Control'!$C$32="Base",'EV - Livianos'!AA319,IF('Panel de Control'!$C$32=1,'EV - Livianos'!AA561,IF('Panel de Control'!$C$32=2,'EV - Livianos'!AA803,'EV - Livianos'!AA1045)))</f>
        <v>0</v>
      </c>
      <c r="AB1771" s="57">
        <f>+IF('Panel de Control'!$C$32="Base",'EV - Livianos'!AB319,IF('Panel de Control'!$C$32=1,'EV - Livianos'!AB561,IF('Panel de Control'!$C$32=2,'EV - Livianos'!AB803,'EV - Livianos'!AB1045)))</f>
        <v>0</v>
      </c>
      <c r="AC1771" s="57">
        <f>+IF('Panel de Control'!$C$32="Base",'EV - Livianos'!AC319,IF('Panel de Control'!$C$32=1,'EV - Livianos'!AC561,IF('Panel de Control'!$C$32=2,'EV - Livianos'!AC803,'EV - Livianos'!AC1045)))</f>
        <v>0</v>
      </c>
      <c r="AD1771" s="57">
        <f>+IF('Panel de Control'!$C$32="Base",'EV - Livianos'!AD319,IF('Panel de Control'!$C$32=1,'EV - Livianos'!AD561,IF('Panel de Control'!$C$32=2,'EV - Livianos'!AD803,'EV - Livianos'!AD1045)))</f>
        <v>0</v>
      </c>
      <c r="AE1771" s="57">
        <f>+IF('Panel de Control'!$C$32="Base",'EV - Livianos'!AE319,IF('Panel de Control'!$C$32=1,'EV - Livianos'!AE561,IF('Panel de Control'!$C$32=2,'EV - Livianos'!AE803,'EV - Livianos'!AE1045)))</f>
        <v>0</v>
      </c>
      <c r="AF1771" s="57">
        <f>+IF('Panel de Control'!$C$32="Base",'EV - Livianos'!AF319,IF('Panel de Control'!$C$32=1,'EV - Livianos'!AF561,IF('Panel de Control'!$C$32=2,'EV - Livianos'!AF803,'EV - Livianos'!AF1045)))</f>
        <v>0</v>
      </c>
      <c r="AG1771" s="57">
        <f>+IF('Panel de Control'!$C$32="Base",'EV - Livianos'!AG319,IF('Panel de Control'!$C$32=1,'EV - Livianos'!AG561,IF('Panel de Control'!$C$32=2,'EV - Livianos'!AG803,'EV - Livianos'!AG1045)))</f>
        <v>0</v>
      </c>
      <c r="AH1771" s="57">
        <f>+IF('Panel de Control'!$C$32="Base",'EV - Livianos'!AH319,IF('Panel de Control'!$C$32=1,'EV - Livianos'!AH561,IF('Panel de Control'!$C$32=2,'EV - Livianos'!AH803,'EV - Livianos'!AH1045)))</f>
        <v>0</v>
      </c>
      <c r="AI1771" s="57">
        <f>+IF('Panel de Control'!$C$32="Base",'EV - Livianos'!AI319,IF('Panel de Control'!$C$32=1,'EV - Livianos'!AI561,IF('Panel de Control'!$C$32=2,'EV - Livianos'!AI803,'EV - Livianos'!AI1045)))</f>
        <v>0</v>
      </c>
      <c r="AJ1771" s="57">
        <f>+IF('Panel de Control'!$C$32="Base",'EV - Livianos'!AJ319,IF('Panel de Control'!$C$32=1,'EV - Livianos'!AJ561,IF('Panel de Control'!$C$32=2,'EV - Livianos'!AJ803,'EV - Livianos'!AJ1045)))</f>
        <v>0</v>
      </c>
      <c r="AK1771" s="57">
        <f>+IF('Panel de Control'!$C$32="Base",'EV - Livianos'!AK319,IF('Panel de Control'!$C$32=1,'EV - Livianos'!AK561,IF('Panel de Control'!$C$32=2,'EV - Livianos'!AK803,'EV - Livianos'!AK1045)))</f>
        <v>0</v>
      </c>
    </row>
    <row r="1772" spans="1:37" s="65" customFormat="1" ht="17.100000000000001" customHeight="1" x14ac:dyDescent="0.2">
      <c r="A1772" s="54" t="s">
        <v>270</v>
      </c>
      <c r="B1772" s="55" t="s">
        <v>110</v>
      </c>
      <c r="C1772" s="56" t="s">
        <v>242</v>
      </c>
      <c r="D1772" s="57">
        <f>+IF('Panel de Control'!$C$32="Base",'EV - Livianos'!D320,IF('Panel de Control'!$C$32=1,'EV - Livianos'!D562,IF('Panel de Control'!$C$32=2,'EV - Livianos'!D804,'EV - Livianos'!D1046)))</f>
        <v>0</v>
      </c>
      <c r="E1772" s="57">
        <f>+IF('Panel de Control'!$C$32="Base",'EV - Livianos'!E320,IF('Panel de Control'!$C$32=1,'EV - Livianos'!E562,IF('Panel de Control'!$C$32=2,'EV - Livianos'!E804,'EV - Livianos'!E1046)))</f>
        <v>0</v>
      </c>
      <c r="F1772" s="57">
        <f>+IF('Panel de Control'!$C$32="Base",'EV - Livianos'!F320,IF('Panel de Control'!$C$32=1,'EV - Livianos'!F562,IF('Panel de Control'!$C$32=2,'EV - Livianos'!F804,'EV - Livianos'!F1046)))</f>
        <v>0</v>
      </c>
      <c r="G1772" s="57">
        <f>+IF('Panel de Control'!$C$32="Base",'EV - Livianos'!G320,IF('Panel de Control'!$C$32=1,'EV - Livianos'!G562,IF('Panel de Control'!$C$32=2,'EV - Livianos'!G804,'EV - Livianos'!G1046)))</f>
        <v>0</v>
      </c>
      <c r="H1772" s="57">
        <f>+IF('Panel de Control'!$C$32="Base",'EV - Livianos'!H320,IF('Panel de Control'!$C$32=1,'EV - Livianos'!H562,IF('Panel de Control'!$C$32=2,'EV - Livianos'!H804,'EV - Livianos'!H1046)))</f>
        <v>0</v>
      </c>
      <c r="I1772" s="57">
        <f>+IF('Panel de Control'!$C$32="Base",'EV - Livianos'!I320,IF('Panel de Control'!$C$32=1,'EV - Livianos'!I562,IF('Panel de Control'!$C$32=2,'EV - Livianos'!I804,'EV - Livianos'!I1046)))</f>
        <v>0</v>
      </c>
      <c r="J1772" s="57">
        <f>+IF('Panel de Control'!$C$32="Base",'EV - Livianos'!J320,IF('Panel de Control'!$C$32=1,'EV - Livianos'!J562,IF('Panel de Control'!$C$32=2,'EV - Livianos'!J804,'EV - Livianos'!J1046)))</f>
        <v>0</v>
      </c>
      <c r="K1772" s="57">
        <f>+IF('Panel de Control'!$C$32="Base",'EV - Livianos'!K320,IF('Panel de Control'!$C$32=1,'EV - Livianos'!K562,IF('Panel de Control'!$C$32=2,'EV - Livianos'!K804,'EV - Livianos'!K1046)))</f>
        <v>0</v>
      </c>
      <c r="L1772" s="57">
        <f>+IF('Panel de Control'!$C$32="Base",'EV - Livianos'!L320,IF('Panel de Control'!$C$32=1,'EV - Livianos'!L562,IF('Panel de Control'!$C$32=2,'EV - Livianos'!L804,'EV - Livianos'!L1046)))</f>
        <v>0</v>
      </c>
      <c r="M1772" s="57">
        <f>+IF('Panel de Control'!$C$32="Base",'EV - Livianos'!M320,IF('Panel de Control'!$C$32=1,'EV - Livianos'!M562,IF('Panel de Control'!$C$32=2,'EV - Livianos'!M804,'EV - Livianos'!M1046)))</f>
        <v>0</v>
      </c>
      <c r="N1772" s="57">
        <f>+IF('Panel de Control'!$C$32="Base",'EV - Livianos'!N320,IF('Panel de Control'!$C$32=1,'EV - Livianos'!N562,IF('Panel de Control'!$C$32=2,'EV - Livianos'!N804,'EV - Livianos'!N1046)))</f>
        <v>0</v>
      </c>
      <c r="O1772" s="57">
        <f>+IF('Panel de Control'!$C$32="Base",'EV - Livianos'!O320,IF('Panel de Control'!$C$32=1,'EV - Livianos'!O562,IF('Panel de Control'!$C$32=2,'EV - Livianos'!O804,'EV - Livianos'!O1046)))</f>
        <v>0</v>
      </c>
      <c r="P1772" s="57">
        <f>+IF('Panel de Control'!$C$32="Base",'EV - Livianos'!P320,IF('Panel de Control'!$C$32=1,'EV - Livianos'!P562,IF('Panel de Control'!$C$32=2,'EV - Livianos'!P804,'EV - Livianos'!P1046)))</f>
        <v>0</v>
      </c>
      <c r="Q1772" s="57">
        <f>+IF('Panel de Control'!$C$32="Base",'EV - Livianos'!Q320,IF('Panel de Control'!$C$32=1,'EV - Livianos'!Q562,IF('Panel de Control'!$C$32=2,'EV - Livianos'!Q804,'EV - Livianos'!Q1046)))</f>
        <v>0</v>
      </c>
      <c r="R1772" s="57">
        <f>+IF('Panel de Control'!$C$32="Base",'EV - Livianos'!R320,IF('Panel de Control'!$C$32=1,'EV - Livianos'!R562,IF('Panel de Control'!$C$32=2,'EV - Livianos'!R804,'EV - Livianos'!R1046)))</f>
        <v>0</v>
      </c>
      <c r="S1772" s="57">
        <f>+IF('Panel de Control'!$C$32="Base",'EV - Livianos'!S320,IF('Panel de Control'!$C$32=1,'EV - Livianos'!S562,IF('Panel de Control'!$C$32=2,'EV - Livianos'!S804,'EV - Livianos'!S1046)))</f>
        <v>0</v>
      </c>
      <c r="T1772" s="57">
        <f>+IF('Panel de Control'!$C$32="Base",'EV - Livianos'!T320,IF('Panel de Control'!$C$32=1,'EV - Livianos'!T562,IF('Panel de Control'!$C$32=2,'EV - Livianos'!T804,'EV - Livianos'!T1046)))</f>
        <v>0</v>
      </c>
      <c r="U1772" s="57">
        <f>+IF('Panel de Control'!$C$32="Base",'EV - Livianos'!U320,IF('Panel de Control'!$C$32=1,'EV - Livianos'!U562,IF('Panel de Control'!$C$32=2,'EV - Livianos'!U804,'EV - Livianos'!U1046)))</f>
        <v>0</v>
      </c>
      <c r="V1772" s="57">
        <f>+IF('Panel de Control'!$C$32="Base",'EV - Livianos'!V320,IF('Panel de Control'!$C$32=1,'EV - Livianos'!V562,IF('Panel de Control'!$C$32=2,'EV - Livianos'!V804,'EV - Livianos'!V1046)))</f>
        <v>0</v>
      </c>
      <c r="W1772" s="57">
        <f>+IF('Panel de Control'!$C$32="Base",'EV - Livianos'!W320,IF('Panel de Control'!$C$32=1,'EV - Livianos'!W562,IF('Panel de Control'!$C$32=2,'EV - Livianos'!W804,'EV - Livianos'!W1046)))</f>
        <v>0</v>
      </c>
      <c r="X1772" s="57">
        <f>+IF('Panel de Control'!$C$32="Base",'EV - Livianos'!X320,IF('Panel de Control'!$C$32=1,'EV - Livianos'!X562,IF('Panel de Control'!$C$32=2,'EV - Livianos'!X804,'EV - Livianos'!X1046)))</f>
        <v>0</v>
      </c>
      <c r="Y1772" s="57">
        <f>+IF('Panel de Control'!$C$32="Base",'EV - Livianos'!Y320,IF('Panel de Control'!$C$32=1,'EV - Livianos'!Y562,IF('Panel de Control'!$C$32=2,'EV - Livianos'!Y804,'EV - Livianos'!Y1046)))</f>
        <v>0</v>
      </c>
      <c r="Z1772" s="57">
        <f>+IF('Panel de Control'!$C$32="Base",'EV - Livianos'!Z320,IF('Panel de Control'!$C$32=1,'EV - Livianos'!Z562,IF('Panel de Control'!$C$32=2,'EV - Livianos'!Z804,'EV - Livianos'!Z1046)))</f>
        <v>0</v>
      </c>
      <c r="AA1772" s="57">
        <f>+IF('Panel de Control'!$C$32="Base",'EV - Livianos'!AA320,IF('Panel de Control'!$C$32=1,'EV - Livianos'!AA562,IF('Panel de Control'!$C$32=2,'EV - Livianos'!AA804,'EV - Livianos'!AA1046)))</f>
        <v>0</v>
      </c>
      <c r="AB1772" s="57">
        <f>+IF('Panel de Control'!$C$32="Base",'EV - Livianos'!AB320,IF('Panel de Control'!$C$32=1,'EV - Livianos'!AB562,IF('Panel de Control'!$C$32=2,'EV - Livianos'!AB804,'EV - Livianos'!AB1046)))</f>
        <v>0</v>
      </c>
      <c r="AC1772" s="57">
        <f>+IF('Panel de Control'!$C$32="Base",'EV - Livianos'!AC320,IF('Panel de Control'!$C$32=1,'EV - Livianos'!AC562,IF('Panel de Control'!$C$32=2,'EV - Livianos'!AC804,'EV - Livianos'!AC1046)))</f>
        <v>0</v>
      </c>
      <c r="AD1772" s="57">
        <f>+IF('Panel de Control'!$C$32="Base",'EV - Livianos'!AD320,IF('Panel de Control'!$C$32=1,'EV - Livianos'!AD562,IF('Panel de Control'!$C$32=2,'EV - Livianos'!AD804,'EV - Livianos'!AD1046)))</f>
        <v>0</v>
      </c>
      <c r="AE1772" s="57">
        <f>+IF('Panel de Control'!$C$32="Base",'EV - Livianos'!AE320,IF('Panel de Control'!$C$32=1,'EV - Livianos'!AE562,IF('Panel de Control'!$C$32=2,'EV - Livianos'!AE804,'EV - Livianos'!AE1046)))</f>
        <v>0</v>
      </c>
      <c r="AF1772" s="57">
        <f>+IF('Panel de Control'!$C$32="Base",'EV - Livianos'!AF320,IF('Panel de Control'!$C$32=1,'EV - Livianos'!AF562,IF('Panel de Control'!$C$32=2,'EV - Livianos'!AF804,'EV - Livianos'!AF1046)))</f>
        <v>0</v>
      </c>
      <c r="AG1772" s="57">
        <f>+IF('Panel de Control'!$C$32="Base",'EV - Livianos'!AG320,IF('Panel de Control'!$C$32=1,'EV - Livianos'!AG562,IF('Panel de Control'!$C$32=2,'EV - Livianos'!AG804,'EV - Livianos'!AG1046)))</f>
        <v>0</v>
      </c>
      <c r="AH1772" s="57">
        <f>+IF('Panel de Control'!$C$32="Base",'EV - Livianos'!AH320,IF('Panel de Control'!$C$32=1,'EV - Livianos'!AH562,IF('Panel de Control'!$C$32=2,'EV - Livianos'!AH804,'EV - Livianos'!AH1046)))</f>
        <v>0</v>
      </c>
      <c r="AI1772" s="57">
        <f>+IF('Panel de Control'!$C$32="Base",'EV - Livianos'!AI320,IF('Panel de Control'!$C$32=1,'EV - Livianos'!AI562,IF('Panel de Control'!$C$32=2,'EV - Livianos'!AI804,'EV - Livianos'!AI1046)))</f>
        <v>0</v>
      </c>
      <c r="AJ1772" s="57">
        <f>+IF('Panel de Control'!$C$32="Base",'EV - Livianos'!AJ320,IF('Panel de Control'!$C$32=1,'EV - Livianos'!AJ562,IF('Panel de Control'!$C$32=2,'EV - Livianos'!AJ804,'EV - Livianos'!AJ1046)))</f>
        <v>0</v>
      </c>
      <c r="AK1772" s="57">
        <f>+IF('Panel de Control'!$C$32="Base",'EV - Livianos'!AK320,IF('Panel de Control'!$C$32=1,'EV - Livianos'!AK562,IF('Panel de Control'!$C$32=2,'EV - Livianos'!AK804,'EV - Livianos'!AK1046)))</f>
        <v>0</v>
      </c>
    </row>
    <row r="1773" spans="1:37" s="65" customFormat="1" ht="17.100000000000001" customHeight="1" x14ac:dyDescent="0.2">
      <c r="A1773" s="54" t="s">
        <v>271</v>
      </c>
      <c r="B1773" s="55" t="s">
        <v>110</v>
      </c>
      <c r="C1773" s="56" t="s">
        <v>242</v>
      </c>
      <c r="D1773" s="57">
        <f>+IF('Panel de Control'!$C$32="Base",'EV - Livianos'!D321,IF('Panel de Control'!$C$32=1,'EV - Livianos'!D563,IF('Panel de Control'!$C$32=2,'EV - Livianos'!D805,'EV - Livianos'!D1047)))</f>
        <v>0</v>
      </c>
      <c r="E1773" s="57">
        <f>+IF('Panel de Control'!$C$32="Base",'EV - Livianos'!E321,IF('Panel de Control'!$C$32=1,'EV - Livianos'!E563,IF('Panel de Control'!$C$32=2,'EV - Livianos'!E805,'EV - Livianos'!E1047)))</f>
        <v>0</v>
      </c>
      <c r="F1773" s="57">
        <f>+IF('Panel de Control'!$C$32="Base",'EV - Livianos'!F321,IF('Panel de Control'!$C$32=1,'EV - Livianos'!F563,IF('Panel de Control'!$C$32=2,'EV - Livianos'!F805,'EV - Livianos'!F1047)))</f>
        <v>0</v>
      </c>
      <c r="G1773" s="57">
        <f>+IF('Panel de Control'!$C$32="Base",'EV - Livianos'!G321,IF('Panel de Control'!$C$32=1,'EV - Livianos'!G563,IF('Panel de Control'!$C$32=2,'EV - Livianos'!G805,'EV - Livianos'!G1047)))</f>
        <v>0</v>
      </c>
      <c r="H1773" s="57">
        <f>+IF('Panel de Control'!$C$32="Base",'EV - Livianos'!H321,IF('Panel de Control'!$C$32=1,'EV - Livianos'!H563,IF('Panel de Control'!$C$32=2,'EV - Livianos'!H805,'EV - Livianos'!H1047)))</f>
        <v>0</v>
      </c>
      <c r="I1773" s="57">
        <f>+IF('Panel de Control'!$C$32="Base",'EV - Livianos'!I321,IF('Panel de Control'!$C$32=1,'EV - Livianos'!I563,IF('Panel de Control'!$C$32=2,'EV - Livianos'!I805,'EV - Livianos'!I1047)))</f>
        <v>0</v>
      </c>
      <c r="J1773" s="57">
        <f>+IF('Panel de Control'!$C$32="Base",'EV - Livianos'!J321,IF('Panel de Control'!$C$32=1,'EV - Livianos'!J563,IF('Panel de Control'!$C$32=2,'EV - Livianos'!J805,'EV - Livianos'!J1047)))</f>
        <v>0</v>
      </c>
      <c r="K1773" s="57">
        <f>+IF('Panel de Control'!$C$32="Base",'EV - Livianos'!K321,IF('Panel de Control'!$C$32=1,'EV - Livianos'!K563,IF('Panel de Control'!$C$32=2,'EV - Livianos'!K805,'EV - Livianos'!K1047)))</f>
        <v>0</v>
      </c>
      <c r="L1773" s="57">
        <f>+IF('Panel de Control'!$C$32="Base",'EV - Livianos'!L321,IF('Panel de Control'!$C$32=1,'EV - Livianos'!L563,IF('Panel de Control'!$C$32=2,'EV - Livianos'!L805,'EV - Livianos'!L1047)))</f>
        <v>0</v>
      </c>
      <c r="M1773" s="57">
        <f>+IF('Panel de Control'!$C$32="Base",'EV - Livianos'!M321,IF('Panel de Control'!$C$32=1,'EV - Livianos'!M563,IF('Panel de Control'!$C$32=2,'EV - Livianos'!M805,'EV - Livianos'!M1047)))</f>
        <v>0</v>
      </c>
      <c r="N1773" s="57">
        <f>+IF('Panel de Control'!$C$32="Base",'EV - Livianos'!N321,IF('Panel de Control'!$C$32=1,'EV - Livianos'!N563,IF('Panel de Control'!$C$32=2,'EV - Livianos'!N805,'EV - Livianos'!N1047)))</f>
        <v>0</v>
      </c>
      <c r="O1773" s="57">
        <f>+IF('Panel de Control'!$C$32="Base",'EV - Livianos'!O321,IF('Panel de Control'!$C$32=1,'EV - Livianos'!O563,IF('Panel de Control'!$C$32=2,'EV - Livianos'!O805,'EV - Livianos'!O1047)))</f>
        <v>0</v>
      </c>
      <c r="P1773" s="57">
        <f>+IF('Panel de Control'!$C$32="Base",'EV - Livianos'!P321,IF('Panel de Control'!$C$32=1,'EV - Livianos'!P563,IF('Panel de Control'!$C$32=2,'EV - Livianos'!P805,'EV - Livianos'!P1047)))</f>
        <v>0</v>
      </c>
      <c r="Q1773" s="57">
        <f>+IF('Panel de Control'!$C$32="Base",'EV - Livianos'!Q321,IF('Panel de Control'!$C$32=1,'EV - Livianos'!Q563,IF('Panel de Control'!$C$32=2,'EV - Livianos'!Q805,'EV - Livianos'!Q1047)))</f>
        <v>0</v>
      </c>
      <c r="R1773" s="57">
        <f>+IF('Panel de Control'!$C$32="Base",'EV - Livianos'!R321,IF('Panel de Control'!$C$32=1,'EV - Livianos'!R563,IF('Panel de Control'!$C$32=2,'EV - Livianos'!R805,'EV - Livianos'!R1047)))</f>
        <v>0</v>
      </c>
      <c r="S1773" s="57">
        <f>+IF('Panel de Control'!$C$32="Base",'EV - Livianos'!S321,IF('Panel de Control'!$C$32=1,'EV - Livianos'!S563,IF('Panel de Control'!$C$32=2,'EV - Livianos'!S805,'EV - Livianos'!S1047)))</f>
        <v>0</v>
      </c>
      <c r="T1773" s="57">
        <f>+IF('Panel de Control'!$C$32="Base",'EV - Livianos'!T321,IF('Panel de Control'!$C$32=1,'EV - Livianos'!T563,IF('Panel de Control'!$C$32=2,'EV - Livianos'!T805,'EV - Livianos'!T1047)))</f>
        <v>0</v>
      </c>
      <c r="U1773" s="57">
        <f>+IF('Panel de Control'!$C$32="Base",'EV - Livianos'!U321,IF('Panel de Control'!$C$32=1,'EV - Livianos'!U563,IF('Panel de Control'!$C$32=2,'EV - Livianos'!U805,'EV - Livianos'!U1047)))</f>
        <v>0</v>
      </c>
      <c r="V1773" s="57">
        <f>+IF('Panel de Control'!$C$32="Base",'EV - Livianos'!V321,IF('Panel de Control'!$C$32=1,'EV - Livianos'!V563,IF('Panel de Control'!$C$32=2,'EV - Livianos'!V805,'EV - Livianos'!V1047)))</f>
        <v>0</v>
      </c>
      <c r="W1773" s="57">
        <f>+IF('Panel de Control'!$C$32="Base",'EV - Livianos'!W321,IF('Panel de Control'!$C$32=1,'EV - Livianos'!W563,IF('Panel de Control'!$C$32=2,'EV - Livianos'!W805,'EV - Livianos'!W1047)))</f>
        <v>0</v>
      </c>
      <c r="X1773" s="57">
        <f>+IF('Panel de Control'!$C$32="Base",'EV - Livianos'!X321,IF('Panel de Control'!$C$32=1,'EV - Livianos'!X563,IF('Panel de Control'!$C$32=2,'EV - Livianos'!X805,'EV - Livianos'!X1047)))</f>
        <v>0</v>
      </c>
      <c r="Y1773" s="57">
        <f>+IF('Panel de Control'!$C$32="Base",'EV - Livianos'!Y321,IF('Panel de Control'!$C$32=1,'EV - Livianos'!Y563,IF('Panel de Control'!$C$32=2,'EV - Livianos'!Y805,'EV - Livianos'!Y1047)))</f>
        <v>0</v>
      </c>
      <c r="Z1773" s="57">
        <f>+IF('Panel de Control'!$C$32="Base",'EV - Livianos'!Z321,IF('Panel de Control'!$C$32=1,'EV - Livianos'!Z563,IF('Panel de Control'!$C$32=2,'EV - Livianos'!Z805,'EV - Livianos'!Z1047)))</f>
        <v>0</v>
      </c>
      <c r="AA1773" s="57">
        <f>+IF('Panel de Control'!$C$32="Base",'EV - Livianos'!AA321,IF('Panel de Control'!$C$32=1,'EV - Livianos'!AA563,IF('Panel de Control'!$C$32=2,'EV - Livianos'!AA805,'EV - Livianos'!AA1047)))</f>
        <v>0</v>
      </c>
      <c r="AB1773" s="57">
        <f>+IF('Panel de Control'!$C$32="Base",'EV - Livianos'!AB321,IF('Panel de Control'!$C$32=1,'EV - Livianos'!AB563,IF('Panel de Control'!$C$32=2,'EV - Livianos'!AB805,'EV - Livianos'!AB1047)))</f>
        <v>0</v>
      </c>
      <c r="AC1773" s="57">
        <f>+IF('Panel de Control'!$C$32="Base",'EV - Livianos'!AC321,IF('Panel de Control'!$C$32=1,'EV - Livianos'!AC563,IF('Panel de Control'!$C$32=2,'EV - Livianos'!AC805,'EV - Livianos'!AC1047)))</f>
        <v>0</v>
      </c>
      <c r="AD1773" s="57">
        <f>+IF('Panel de Control'!$C$32="Base",'EV - Livianos'!AD321,IF('Panel de Control'!$C$32=1,'EV - Livianos'!AD563,IF('Panel de Control'!$C$32=2,'EV - Livianos'!AD805,'EV - Livianos'!AD1047)))</f>
        <v>0</v>
      </c>
      <c r="AE1773" s="57">
        <f>+IF('Panel de Control'!$C$32="Base",'EV - Livianos'!AE321,IF('Panel de Control'!$C$32=1,'EV - Livianos'!AE563,IF('Panel de Control'!$C$32=2,'EV - Livianos'!AE805,'EV - Livianos'!AE1047)))</f>
        <v>0</v>
      </c>
      <c r="AF1773" s="57">
        <f>+IF('Panel de Control'!$C$32="Base",'EV - Livianos'!AF321,IF('Panel de Control'!$C$32=1,'EV - Livianos'!AF563,IF('Panel de Control'!$C$32=2,'EV - Livianos'!AF805,'EV - Livianos'!AF1047)))</f>
        <v>0</v>
      </c>
      <c r="AG1773" s="57">
        <f>+IF('Panel de Control'!$C$32="Base",'EV - Livianos'!AG321,IF('Panel de Control'!$C$32=1,'EV - Livianos'!AG563,IF('Panel de Control'!$C$32=2,'EV - Livianos'!AG805,'EV - Livianos'!AG1047)))</f>
        <v>0</v>
      </c>
      <c r="AH1773" s="57">
        <f>+IF('Panel de Control'!$C$32="Base",'EV - Livianos'!AH321,IF('Panel de Control'!$C$32=1,'EV - Livianos'!AH563,IF('Panel de Control'!$C$32=2,'EV - Livianos'!AH805,'EV - Livianos'!AH1047)))</f>
        <v>0</v>
      </c>
      <c r="AI1773" s="57">
        <f>+IF('Panel de Control'!$C$32="Base",'EV - Livianos'!AI321,IF('Panel de Control'!$C$32=1,'EV - Livianos'!AI563,IF('Panel de Control'!$C$32=2,'EV - Livianos'!AI805,'EV - Livianos'!AI1047)))</f>
        <v>0</v>
      </c>
      <c r="AJ1773" s="57">
        <f>+IF('Panel de Control'!$C$32="Base",'EV - Livianos'!AJ321,IF('Panel de Control'!$C$32=1,'EV - Livianos'!AJ563,IF('Panel de Control'!$C$32=2,'EV - Livianos'!AJ805,'EV - Livianos'!AJ1047)))</f>
        <v>0</v>
      </c>
      <c r="AK1773" s="57">
        <f>+IF('Panel de Control'!$C$32="Base",'EV - Livianos'!AK321,IF('Panel de Control'!$C$32=1,'EV - Livianos'!AK563,IF('Panel de Control'!$C$32=2,'EV - Livianos'!AK805,'EV - Livianos'!AK1047)))</f>
        <v>0</v>
      </c>
    </row>
    <row r="1774" spans="1:37" s="65" customFormat="1" ht="17.100000000000001" customHeight="1" x14ac:dyDescent="0.2">
      <c r="A1774" s="54" t="s">
        <v>272</v>
      </c>
      <c r="B1774" s="55" t="s">
        <v>110</v>
      </c>
      <c r="C1774" s="56" t="s">
        <v>242</v>
      </c>
      <c r="D1774" s="57">
        <f>+IF('Panel de Control'!$C$32="Base",'EV - Livianos'!D322,IF('Panel de Control'!$C$32=1,'EV - Livianos'!D564,IF('Panel de Control'!$C$32=2,'EV - Livianos'!D806,'EV - Livianos'!D1048)))</f>
        <v>0</v>
      </c>
      <c r="E1774" s="57">
        <f>+IF('Panel de Control'!$C$32="Base",'EV - Livianos'!E322,IF('Panel de Control'!$C$32=1,'EV - Livianos'!E564,IF('Panel de Control'!$C$32=2,'EV - Livianos'!E806,'EV - Livianos'!E1048)))</f>
        <v>0</v>
      </c>
      <c r="F1774" s="57">
        <f>+IF('Panel de Control'!$C$32="Base",'EV - Livianos'!F322,IF('Panel de Control'!$C$32=1,'EV - Livianos'!F564,IF('Panel de Control'!$C$32=2,'EV - Livianos'!F806,'EV - Livianos'!F1048)))</f>
        <v>0</v>
      </c>
      <c r="G1774" s="57">
        <f>+IF('Panel de Control'!$C$32="Base",'EV - Livianos'!G322,IF('Panel de Control'!$C$32=1,'EV - Livianos'!G564,IF('Panel de Control'!$C$32=2,'EV - Livianos'!G806,'EV - Livianos'!G1048)))</f>
        <v>0</v>
      </c>
      <c r="H1774" s="57">
        <f>+IF('Panel de Control'!$C$32="Base",'EV - Livianos'!H322,IF('Panel de Control'!$C$32=1,'EV - Livianos'!H564,IF('Panel de Control'!$C$32=2,'EV - Livianos'!H806,'EV - Livianos'!H1048)))</f>
        <v>0</v>
      </c>
      <c r="I1774" s="57">
        <f>+IF('Panel de Control'!$C$32="Base",'EV - Livianos'!I322,IF('Panel de Control'!$C$32=1,'EV - Livianos'!I564,IF('Panel de Control'!$C$32=2,'EV - Livianos'!I806,'EV - Livianos'!I1048)))</f>
        <v>0</v>
      </c>
      <c r="J1774" s="57">
        <f>+IF('Panel de Control'!$C$32="Base",'EV - Livianos'!J322,IF('Panel de Control'!$C$32=1,'EV - Livianos'!J564,IF('Panel de Control'!$C$32=2,'EV - Livianos'!J806,'EV - Livianos'!J1048)))</f>
        <v>0</v>
      </c>
      <c r="K1774" s="57">
        <f>+IF('Panel de Control'!$C$32="Base",'EV - Livianos'!K322,IF('Panel de Control'!$C$32=1,'EV - Livianos'!K564,IF('Panel de Control'!$C$32=2,'EV - Livianos'!K806,'EV - Livianos'!K1048)))</f>
        <v>0</v>
      </c>
      <c r="L1774" s="57">
        <f>+IF('Panel de Control'!$C$32="Base",'EV - Livianos'!L322,IF('Panel de Control'!$C$32=1,'EV - Livianos'!L564,IF('Panel de Control'!$C$32=2,'EV - Livianos'!L806,'EV - Livianos'!L1048)))</f>
        <v>0</v>
      </c>
      <c r="M1774" s="57">
        <f>+IF('Panel de Control'!$C$32="Base",'EV - Livianos'!M322,IF('Panel de Control'!$C$32=1,'EV - Livianos'!M564,IF('Panel de Control'!$C$32=2,'EV - Livianos'!M806,'EV - Livianos'!M1048)))</f>
        <v>0</v>
      </c>
      <c r="N1774" s="57">
        <f>+IF('Panel de Control'!$C$32="Base",'EV - Livianos'!N322,IF('Panel de Control'!$C$32=1,'EV - Livianos'!N564,IF('Panel de Control'!$C$32=2,'EV - Livianos'!N806,'EV - Livianos'!N1048)))</f>
        <v>0</v>
      </c>
      <c r="O1774" s="57">
        <f>+IF('Panel de Control'!$C$32="Base",'EV - Livianos'!O322,IF('Panel de Control'!$C$32=1,'EV - Livianos'!O564,IF('Panel de Control'!$C$32=2,'EV - Livianos'!O806,'EV - Livianos'!O1048)))</f>
        <v>0</v>
      </c>
      <c r="P1774" s="57">
        <f>+IF('Panel de Control'!$C$32="Base",'EV - Livianos'!P322,IF('Panel de Control'!$C$32=1,'EV - Livianos'!P564,IF('Panel de Control'!$C$32=2,'EV - Livianos'!P806,'EV - Livianos'!P1048)))</f>
        <v>0</v>
      </c>
      <c r="Q1774" s="57">
        <f>+IF('Panel de Control'!$C$32="Base",'EV - Livianos'!Q322,IF('Panel de Control'!$C$32=1,'EV - Livianos'!Q564,IF('Panel de Control'!$C$32=2,'EV - Livianos'!Q806,'EV - Livianos'!Q1048)))</f>
        <v>0</v>
      </c>
      <c r="R1774" s="57">
        <f>+IF('Panel de Control'!$C$32="Base",'EV - Livianos'!R322,IF('Panel de Control'!$C$32=1,'EV - Livianos'!R564,IF('Panel de Control'!$C$32=2,'EV - Livianos'!R806,'EV - Livianos'!R1048)))</f>
        <v>0</v>
      </c>
      <c r="S1774" s="57">
        <f>+IF('Panel de Control'!$C$32="Base",'EV - Livianos'!S322,IF('Panel de Control'!$C$32=1,'EV - Livianos'!S564,IF('Panel de Control'!$C$32=2,'EV - Livianos'!S806,'EV - Livianos'!S1048)))</f>
        <v>0</v>
      </c>
      <c r="T1774" s="57">
        <f>+IF('Panel de Control'!$C$32="Base",'EV - Livianos'!T322,IF('Panel de Control'!$C$32=1,'EV - Livianos'!T564,IF('Panel de Control'!$C$32=2,'EV - Livianos'!T806,'EV - Livianos'!T1048)))</f>
        <v>0</v>
      </c>
      <c r="U1774" s="57">
        <f>+IF('Panel de Control'!$C$32="Base",'EV - Livianos'!U322,IF('Panel de Control'!$C$32=1,'EV - Livianos'!U564,IF('Panel de Control'!$C$32=2,'EV - Livianos'!U806,'EV - Livianos'!U1048)))</f>
        <v>0</v>
      </c>
      <c r="V1774" s="57">
        <f>+IF('Panel de Control'!$C$32="Base",'EV - Livianos'!V322,IF('Panel de Control'!$C$32=1,'EV - Livianos'!V564,IF('Panel de Control'!$C$32=2,'EV - Livianos'!V806,'EV - Livianos'!V1048)))</f>
        <v>0</v>
      </c>
      <c r="W1774" s="57">
        <f>+IF('Panel de Control'!$C$32="Base",'EV - Livianos'!W322,IF('Panel de Control'!$C$32=1,'EV - Livianos'!W564,IF('Panel de Control'!$C$32=2,'EV - Livianos'!W806,'EV - Livianos'!W1048)))</f>
        <v>0</v>
      </c>
      <c r="X1774" s="57">
        <f>+IF('Panel de Control'!$C$32="Base",'EV - Livianos'!X322,IF('Panel de Control'!$C$32=1,'EV - Livianos'!X564,IF('Panel de Control'!$C$32=2,'EV - Livianos'!X806,'EV - Livianos'!X1048)))</f>
        <v>0</v>
      </c>
      <c r="Y1774" s="57">
        <f>+IF('Panel de Control'!$C$32="Base",'EV - Livianos'!Y322,IF('Panel de Control'!$C$32=1,'EV - Livianos'!Y564,IF('Panel de Control'!$C$32=2,'EV - Livianos'!Y806,'EV - Livianos'!Y1048)))</f>
        <v>0</v>
      </c>
      <c r="Z1774" s="57">
        <f>+IF('Panel de Control'!$C$32="Base",'EV - Livianos'!Z322,IF('Panel de Control'!$C$32=1,'EV - Livianos'!Z564,IF('Panel de Control'!$C$32=2,'EV - Livianos'!Z806,'EV - Livianos'!Z1048)))</f>
        <v>0</v>
      </c>
      <c r="AA1774" s="57">
        <f>+IF('Panel de Control'!$C$32="Base",'EV - Livianos'!AA322,IF('Panel de Control'!$C$32=1,'EV - Livianos'!AA564,IF('Panel de Control'!$C$32=2,'EV - Livianos'!AA806,'EV - Livianos'!AA1048)))</f>
        <v>0</v>
      </c>
      <c r="AB1774" s="57">
        <f>+IF('Panel de Control'!$C$32="Base",'EV - Livianos'!AB322,IF('Panel de Control'!$C$32=1,'EV - Livianos'!AB564,IF('Panel de Control'!$C$32=2,'EV - Livianos'!AB806,'EV - Livianos'!AB1048)))</f>
        <v>0</v>
      </c>
      <c r="AC1774" s="57">
        <f>+IF('Panel de Control'!$C$32="Base",'EV - Livianos'!AC322,IF('Panel de Control'!$C$32=1,'EV - Livianos'!AC564,IF('Panel de Control'!$C$32=2,'EV - Livianos'!AC806,'EV - Livianos'!AC1048)))</f>
        <v>0</v>
      </c>
      <c r="AD1774" s="57">
        <f>+IF('Panel de Control'!$C$32="Base",'EV - Livianos'!AD322,IF('Panel de Control'!$C$32=1,'EV - Livianos'!AD564,IF('Panel de Control'!$C$32=2,'EV - Livianos'!AD806,'EV - Livianos'!AD1048)))</f>
        <v>0</v>
      </c>
      <c r="AE1774" s="57">
        <f>+IF('Panel de Control'!$C$32="Base",'EV - Livianos'!AE322,IF('Panel de Control'!$C$32=1,'EV - Livianos'!AE564,IF('Panel de Control'!$C$32=2,'EV - Livianos'!AE806,'EV - Livianos'!AE1048)))</f>
        <v>0</v>
      </c>
      <c r="AF1774" s="57">
        <f>+IF('Panel de Control'!$C$32="Base",'EV - Livianos'!AF322,IF('Panel de Control'!$C$32=1,'EV - Livianos'!AF564,IF('Panel de Control'!$C$32=2,'EV - Livianos'!AF806,'EV - Livianos'!AF1048)))</f>
        <v>0</v>
      </c>
      <c r="AG1774" s="57">
        <f>+IF('Panel de Control'!$C$32="Base",'EV - Livianos'!AG322,IF('Panel de Control'!$C$32=1,'EV - Livianos'!AG564,IF('Panel de Control'!$C$32=2,'EV - Livianos'!AG806,'EV - Livianos'!AG1048)))</f>
        <v>0</v>
      </c>
      <c r="AH1774" s="57">
        <f>+IF('Panel de Control'!$C$32="Base",'EV - Livianos'!AH322,IF('Panel de Control'!$C$32=1,'EV - Livianos'!AH564,IF('Panel de Control'!$C$32=2,'EV - Livianos'!AH806,'EV - Livianos'!AH1048)))</f>
        <v>0</v>
      </c>
      <c r="AI1774" s="57">
        <f>+IF('Panel de Control'!$C$32="Base",'EV - Livianos'!AI322,IF('Panel de Control'!$C$32=1,'EV - Livianos'!AI564,IF('Panel de Control'!$C$32=2,'EV - Livianos'!AI806,'EV - Livianos'!AI1048)))</f>
        <v>0</v>
      </c>
      <c r="AJ1774" s="57">
        <f>+IF('Panel de Control'!$C$32="Base",'EV - Livianos'!AJ322,IF('Panel de Control'!$C$32=1,'EV - Livianos'!AJ564,IF('Panel de Control'!$C$32=2,'EV - Livianos'!AJ806,'EV - Livianos'!AJ1048)))</f>
        <v>0</v>
      </c>
      <c r="AK1774" s="57">
        <f>+IF('Panel de Control'!$C$32="Base",'EV - Livianos'!AK322,IF('Panel de Control'!$C$32=1,'EV - Livianos'!AK564,IF('Panel de Control'!$C$32=2,'EV - Livianos'!AK806,'EV - Livianos'!AK1048)))</f>
        <v>0</v>
      </c>
    </row>
    <row r="1775" spans="1:37" s="65" customFormat="1" ht="17.100000000000001" customHeight="1" x14ac:dyDescent="0.2">
      <c r="A1775" s="54" t="s">
        <v>197</v>
      </c>
      <c r="B1775" s="55" t="s">
        <v>110</v>
      </c>
      <c r="C1775" s="56" t="s">
        <v>242</v>
      </c>
      <c r="D1775" s="57">
        <f>+IF('Panel de Control'!$C$32="Base",'EV - Livianos'!D323,IF('Panel de Control'!$C$32=1,'EV - Livianos'!D565,IF('Panel de Control'!$C$32=2,'EV - Livianos'!D807,'EV - Livianos'!D1049)))</f>
        <v>0</v>
      </c>
      <c r="E1775" s="57">
        <f>+IF('Panel de Control'!$C$32="Base",'EV - Livianos'!E323,IF('Panel de Control'!$C$32=1,'EV - Livianos'!E565,IF('Panel de Control'!$C$32=2,'EV - Livianos'!E807,'EV - Livianos'!E1049)))</f>
        <v>0</v>
      </c>
      <c r="F1775" s="57">
        <f>+IF('Panel de Control'!$C$32="Base",'EV - Livianos'!F323,IF('Panel de Control'!$C$32=1,'EV - Livianos'!F565,IF('Panel de Control'!$C$32=2,'EV - Livianos'!F807,'EV - Livianos'!F1049)))</f>
        <v>0</v>
      </c>
      <c r="G1775" s="57">
        <f>+IF('Panel de Control'!$C$32="Base",'EV - Livianos'!G323,IF('Panel de Control'!$C$32=1,'EV - Livianos'!G565,IF('Panel de Control'!$C$32=2,'EV - Livianos'!G807,'EV - Livianos'!G1049)))</f>
        <v>0</v>
      </c>
      <c r="H1775" s="57">
        <f>+IF('Panel de Control'!$C$32="Base",'EV - Livianos'!H323,IF('Panel de Control'!$C$32=1,'EV - Livianos'!H565,IF('Panel de Control'!$C$32=2,'EV - Livianos'!H807,'EV - Livianos'!H1049)))</f>
        <v>4.703922678044693E-11</v>
      </c>
      <c r="I1775" s="57">
        <f>+IF('Panel de Control'!$C$32="Base",'EV - Livianos'!I323,IF('Panel de Control'!$C$32=1,'EV - Livianos'!I565,IF('Panel de Control'!$C$32=2,'EV - Livianos'!I807,'EV - Livianos'!I1049)))</f>
        <v>2.3529798208859046E-10</v>
      </c>
      <c r="J1775" s="57">
        <f>+IF('Panel de Control'!$C$32="Base",'EV - Livianos'!J323,IF('Panel de Control'!$C$32=1,'EV - Livianos'!J565,IF('Panel de Control'!$C$32=2,'EV - Livianos'!J807,'EV - Livianos'!J1049)))</f>
        <v>1.3855039554995623E-9</v>
      </c>
      <c r="K1775" s="57">
        <f>+IF('Panel de Control'!$C$32="Base",'EV - Livianos'!K323,IF('Panel de Control'!$C$32=1,'EV - Livianos'!K565,IF('Panel de Control'!$C$32=2,'EV - Livianos'!K807,'EV - Livianos'!K1049)))</f>
        <v>5.0387715892870479E-9</v>
      </c>
      <c r="L1775" s="57">
        <f>+IF('Panel de Control'!$C$32="Base",'EV - Livianos'!L323,IF('Panel de Control'!$C$32=1,'EV - Livianos'!L565,IF('Panel de Control'!$C$32=2,'EV - Livianos'!L807,'EV - Livianos'!L1049)))</f>
        <v>1.3378223084251751E-8</v>
      </c>
      <c r="M1775" s="57">
        <f>+IF('Panel de Control'!$C$32="Base",'EV - Livianos'!M323,IF('Panel de Control'!$C$32=1,'EV - Livianos'!M565,IF('Panel de Control'!$C$32=2,'EV - Livianos'!M807,'EV - Livianos'!M1049)))</f>
        <v>3.2310676872007793E-8</v>
      </c>
      <c r="N1775" s="57">
        <f>+IF('Panel de Control'!$C$32="Base",'EV - Livianos'!N323,IF('Panel de Control'!$C$32=1,'EV - Livianos'!N565,IF('Panel de Control'!$C$32=2,'EV - Livianos'!N807,'EV - Livianos'!N1049)))</f>
        <v>6.850813466482453E-8</v>
      </c>
      <c r="O1775" s="57">
        <f>+IF('Panel de Control'!$C$32="Base",'EV - Livianos'!O323,IF('Panel de Control'!$C$32=1,'EV - Livianos'!O565,IF('Panel de Control'!$C$32=2,'EV - Livianos'!O807,'EV - Livianos'!O1049)))</f>
        <v>1.3811641759002486E-7</v>
      </c>
      <c r="P1775" s="57">
        <f>+IF('Panel de Control'!$C$32="Base",'EV - Livianos'!P323,IF('Panel de Control'!$C$32=1,'EV - Livianos'!P565,IF('Panel de Control'!$C$32=2,'EV - Livianos'!P807,'EV - Livianos'!P1049)))</f>
        <v>2.5747115744179444E-7</v>
      </c>
      <c r="Q1775" s="57">
        <f>+IF('Panel de Control'!$C$32="Base",'EV - Livianos'!Q323,IF('Panel de Control'!$C$32=1,'EV - Livianos'!Q565,IF('Panel de Control'!$C$32=2,'EV - Livianos'!Q807,'EV - Livianos'!Q1049)))</f>
        <v>4.630684209275742E-7</v>
      </c>
      <c r="R1775" s="57">
        <f>+IF('Panel de Control'!$C$32="Base",'EV - Livianos'!R323,IF('Panel de Control'!$C$32=1,'EV - Livianos'!R565,IF('Panel de Control'!$C$32=2,'EV - Livianos'!R807,'EV - Livianos'!R1049)))</f>
        <v>7.3915307958763768E-7</v>
      </c>
      <c r="S1775" s="57">
        <f>+IF('Panel de Control'!$C$32="Base",'EV - Livianos'!S323,IF('Panel de Control'!$C$32=1,'EV - Livianos'!S565,IF('Panel de Control'!$C$32=2,'EV - Livianos'!S807,'EV - Livianos'!S1049)))</f>
        <v>1.1119864604033341E-6</v>
      </c>
      <c r="T1775" s="57">
        <f>+IF('Panel de Control'!$C$32="Base",'EV - Livianos'!T323,IF('Panel de Control'!$C$32=1,'EV - Livianos'!T565,IF('Panel de Control'!$C$32=2,'EV - Livianos'!T807,'EV - Livianos'!T1049)))</f>
        <v>1.5864618935788402E-6</v>
      </c>
      <c r="U1775" s="57">
        <f>+IF('Panel de Control'!$C$32="Base",'EV - Livianos'!U323,IF('Panel de Control'!$C$32=1,'EV - Livianos'!U565,IF('Panel de Control'!$C$32=2,'EV - Livianos'!U807,'EV - Livianos'!U1049)))</f>
        <v>2.1865177675606946E-6</v>
      </c>
      <c r="V1775" s="57">
        <f>+IF('Panel de Control'!$C$32="Base",'EV - Livianos'!V323,IF('Panel de Control'!$C$32=1,'EV - Livianos'!V565,IF('Panel de Control'!$C$32=2,'EV - Livianos'!V807,'EV - Livianos'!V1049)))</f>
        <v>2.9119074819126716E-6</v>
      </c>
      <c r="W1775" s="57">
        <f>+IF('Panel de Control'!$C$32="Base",'EV - Livianos'!W323,IF('Panel de Control'!$C$32=1,'EV - Livianos'!W565,IF('Panel de Control'!$C$32=2,'EV - Livianos'!W807,'EV - Livianos'!W1049)))</f>
        <v>3.7974500773216871E-6</v>
      </c>
      <c r="X1775" s="57">
        <f>+IF('Panel de Control'!$C$32="Base",'EV - Livianos'!X323,IF('Panel de Control'!$C$32=1,'EV - Livianos'!X565,IF('Panel de Control'!$C$32=2,'EV - Livianos'!X807,'EV - Livianos'!X1049)))</f>
        <v>4.8656412063450442E-6</v>
      </c>
      <c r="Y1775" s="57">
        <f>+IF('Panel de Control'!$C$32="Base",'EV - Livianos'!Y323,IF('Panel de Control'!$C$32=1,'EV - Livianos'!Y565,IF('Panel de Control'!$C$32=2,'EV - Livianos'!Y807,'EV - Livianos'!Y1049)))</f>
        <v>6.1209653104097912E-6</v>
      </c>
      <c r="Z1775" s="57">
        <f>+IF('Panel de Control'!$C$32="Base",'EV - Livianos'!Z323,IF('Panel de Control'!$C$32=1,'EV - Livianos'!Z565,IF('Panel de Control'!$C$32=2,'EV - Livianos'!Z807,'EV - Livianos'!Z1049)))</f>
        <v>7.531755580013089E-6</v>
      </c>
      <c r="AA1775" s="57">
        <f>+IF('Panel de Control'!$C$32="Base",'EV - Livianos'!AA323,IF('Panel de Control'!$C$32=1,'EV - Livianos'!AA565,IF('Panel de Control'!$C$32=2,'EV - Livianos'!AA807,'EV - Livianos'!AA1049)))</f>
        <v>9.1993455376063279E-6</v>
      </c>
      <c r="AB1775" s="57">
        <f>+IF('Panel de Control'!$C$32="Base",'EV - Livianos'!AB323,IF('Panel de Control'!$C$32=1,'EV - Livianos'!AB565,IF('Panel de Control'!$C$32=2,'EV - Livianos'!AB807,'EV - Livianos'!AB1049)))</f>
        <v>1.3075970977526639E-5</v>
      </c>
      <c r="AC1775" s="57">
        <f>+IF('Panel de Control'!$C$32="Base",'EV - Livianos'!AC323,IF('Panel de Control'!$C$32=1,'EV - Livianos'!AC565,IF('Panel de Control'!$C$32=2,'EV - Livianos'!AC807,'EV - Livianos'!AC1049)))</f>
        <v>1.6935880603937995E-5</v>
      </c>
      <c r="AD1775" s="57">
        <f>+IF('Panel de Control'!$C$32="Base",'EV - Livianos'!AD323,IF('Panel de Control'!$C$32=1,'EV - Livianos'!AD565,IF('Panel de Control'!$C$32=2,'EV - Livianos'!AD807,'EV - Livianos'!AD1049)))</f>
        <v>2.0716190892483437E-5</v>
      </c>
      <c r="AE1775" s="57">
        <f>+IF('Panel de Control'!$C$32="Base",'EV - Livianos'!AE323,IF('Panel de Control'!$C$32=1,'EV - Livianos'!AE565,IF('Panel de Control'!$C$32=2,'EV - Livianos'!AE807,'EV - Livianos'!AE1049)))</f>
        <v>2.4414846102397787E-5</v>
      </c>
      <c r="AF1775" s="57">
        <f>+IF('Panel de Control'!$C$32="Base",'EV - Livianos'!AF323,IF('Panel de Control'!$C$32=1,'EV - Livianos'!AF565,IF('Panel de Control'!$C$32=2,'EV - Livianos'!AF807,'EV - Livianos'!AF1049)))</f>
        <v>2.8002667961257931E-5</v>
      </c>
      <c r="AG1775" s="57">
        <f>+IF('Panel de Control'!$C$32="Base",'EV - Livianos'!AG323,IF('Panel de Control'!$C$32=1,'EV - Livianos'!AG565,IF('Panel de Control'!$C$32=2,'EV - Livianos'!AG807,'EV - Livianos'!AG1049)))</f>
        <v>3.1491137077710342E-5</v>
      </c>
      <c r="AH1775" s="57">
        <f>+IF('Panel de Control'!$C$32="Base",'EV - Livianos'!AH323,IF('Panel de Control'!$C$32=1,'EV - Livianos'!AH565,IF('Panel de Control'!$C$32=2,'EV - Livianos'!AH807,'EV - Livianos'!AH1049)))</f>
        <v>3.4881813210402927E-5</v>
      </c>
      <c r="AI1775" s="57">
        <f>+IF('Panel de Control'!$C$32="Base",'EV - Livianos'!AI323,IF('Panel de Control'!$C$32=1,'EV - Livianos'!AI565,IF('Panel de Control'!$C$32=2,'EV - Livianos'!AI807,'EV - Livianos'!AI1049)))</f>
        <v>3.8137930194301947E-5</v>
      </c>
      <c r="AJ1775" s="57">
        <f>+IF('Panel de Control'!$C$32="Base",'EV - Livianos'!AJ323,IF('Panel de Control'!$C$32=1,'EV - Livianos'!AJ565,IF('Panel de Control'!$C$32=2,'EV - Livianos'!AJ807,'EV - Livianos'!AJ1049)))</f>
        <v>4.1230096860816802E-5</v>
      </c>
      <c r="AK1775" s="57">
        <f>+IF('Panel de Control'!$C$32="Base",'EV - Livianos'!AK323,IF('Panel de Control'!$C$32=1,'EV - Livianos'!AK565,IF('Panel de Control'!$C$32=2,'EV - Livianos'!AK807,'EV - Livianos'!AK1049)))</f>
        <v>4.4169419179154736E-5</v>
      </c>
    </row>
    <row r="1776" spans="1:37" s="65" customFormat="1" ht="17.100000000000001" customHeight="1" x14ac:dyDescent="0.2">
      <c r="A1776" s="54" t="s">
        <v>245</v>
      </c>
      <c r="B1776" s="55" t="s">
        <v>110</v>
      </c>
      <c r="C1776" s="56" t="s">
        <v>246</v>
      </c>
      <c r="D1776" s="73">
        <f t="shared" ref="D1776:AK1776" si="599">SUM(D1764:D1775)</f>
        <v>1</v>
      </c>
      <c r="E1776" s="73">
        <f t="shared" si="599"/>
        <v>1</v>
      </c>
      <c r="F1776" s="73">
        <f t="shared" si="599"/>
        <v>1</v>
      </c>
      <c r="G1776" s="73">
        <f t="shared" si="599"/>
        <v>1</v>
      </c>
      <c r="H1776" s="73">
        <f t="shared" si="599"/>
        <v>1</v>
      </c>
      <c r="I1776" s="73">
        <f t="shared" si="599"/>
        <v>1</v>
      </c>
      <c r="J1776" s="73">
        <f t="shared" si="599"/>
        <v>0.99999999999999989</v>
      </c>
      <c r="K1776" s="73">
        <f t="shared" si="599"/>
        <v>1</v>
      </c>
      <c r="L1776" s="73">
        <f t="shared" si="599"/>
        <v>1</v>
      </c>
      <c r="M1776" s="73">
        <f t="shared" si="599"/>
        <v>1</v>
      </c>
      <c r="N1776" s="73">
        <f t="shared" si="599"/>
        <v>1</v>
      </c>
      <c r="O1776" s="73">
        <f t="shared" si="599"/>
        <v>1</v>
      </c>
      <c r="P1776" s="73">
        <f t="shared" si="599"/>
        <v>1.0000000000000002</v>
      </c>
      <c r="Q1776" s="73">
        <f t="shared" si="599"/>
        <v>1</v>
      </c>
      <c r="R1776" s="73">
        <f t="shared" si="599"/>
        <v>1</v>
      </c>
      <c r="S1776" s="73">
        <f t="shared" si="599"/>
        <v>1</v>
      </c>
      <c r="T1776" s="73">
        <f t="shared" si="599"/>
        <v>1</v>
      </c>
      <c r="U1776" s="73">
        <f t="shared" si="599"/>
        <v>1</v>
      </c>
      <c r="V1776" s="73">
        <f t="shared" si="599"/>
        <v>1</v>
      </c>
      <c r="W1776" s="73">
        <f t="shared" si="599"/>
        <v>1</v>
      </c>
      <c r="X1776" s="73">
        <f t="shared" si="599"/>
        <v>1</v>
      </c>
      <c r="Y1776" s="73">
        <f t="shared" si="599"/>
        <v>0.99999999999999989</v>
      </c>
      <c r="Z1776" s="73">
        <f t="shared" si="599"/>
        <v>1</v>
      </c>
      <c r="AA1776" s="73">
        <f t="shared" si="599"/>
        <v>1</v>
      </c>
      <c r="AB1776" s="73">
        <f t="shared" si="599"/>
        <v>1</v>
      </c>
      <c r="AC1776" s="73">
        <f t="shared" si="599"/>
        <v>0.99999999999999989</v>
      </c>
      <c r="AD1776" s="73">
        <f t="shared" si="599"/>
        <v>0.99999999999999989</v>
      </c>
      <c r="AE1776" s="73">
        <f t="shared" si="599"/>
        <v>1</v>
      </c>
      <c r="AF1776" s="73">
        <f t="shared" si="599"/>
        <v>1.0000000000000002</v>
      </c>
      <c r="AG1776" s="73">
        <f t="shared" si="599"/>
        <v>0.99999999999999989</v>
      </c>
      <c r="AH1776" s="73">
        <f t="shared" si="599"/>
        <v>1</v>
      </c>
      <c r="AI1776" s="73">
        <f t="shared" si="599"/>
        <v>1</v>
      </c>
      <c r="AJ1776" s="73">
        <f t="shared" si="599"/>
        <v>1</v>
      </c>
      <c r="AK1776" s="73">
        <f t="shared" si="599"/>
        <v>1</v>
      </c>
    </row>
    <row r="1777" spans="1:37" s="65" customFormat="1" ht="17.100000000000001" customHeight="1" x14ac:dyDescent="0.25">
      <c r="A1777" s="68"/>
      <c r="B1777" s="74"/>
      <c r="C1777" s="74"/>
      <c r="D1777" s="72"/>
      <c r="E1777" s="72"/>
      <c r="F1777" s="72"/>
      <c r="G1777" s="72"/>
      <c r="H1777" s="72"/>
      <c r="I1777" s="72"/>
      <c r="J1777" s="72"/>
      <c r="K1777" s="72"/>
      <c r="L1777" s="72"/>
      <c r="M1777" s="72"/>
      <c r="N1777" s="72"/>
      <c r="O1777" s="72"/>
      <c r="P1777" s="72"/>
      <c r="Q1777" s="72"/>
      <c r="R1777" s="72"/>
      <c r="S1777" s="72"/>
      <c r="T1777" s="72"/>
      <c r="U1777" s="72"/>
      <c r="V1777" s="72"/>
      <c r="W1777" s="72"/>
      <c r="X1777" s="72"/>
      <c r="Y1777" s="72"/>
      <c r="Z1777" s="72"/>
      <c r="AA1777" s="72"/>
      <c r="AB1777" s="72"/>
      <c r="AC1777" s="72"/>
      <c r="AD1777" s="72"/>
      <c r="AE1777" s="72"/>
      <c r="AF1777" s="72"/>
      <c r="AG1777" s="72"/>
      <c r="AH1777" s="72"/>
      <c r="AI1777" s="72"/>
      <c r="AJ1777" s="72"/>
      <c r="AK1777" s="72"/>
    </row>
    <row r="1778" spans="1:37" s="65" customFormat="1" ht="17.100000000000001" customHeight="1" x14ac:dyDescent="0.25">
      <c r="A1778" s="64" t="s">
        <v>265</v>
      </c>
      <c r="B1778"/>
      <c r="C1778"/>
      <c r="D1778" s="72"/>
      <c r="E1778" s="72"/>
      <c r="F1778" s="72"/>
      <c r="G1778" s="72"/>
      <c r="H1778" s="72"/>
      <c r="I1778" s="72"/>
      <c r="J1778" s="72"/>
      <c r="K1778" s="72"/>
      <c r="L1778" s="72"/>
      <c r="M1778" s="72"/>
      <c r="N1778" s="72"/>
      <c r="O1778" s="72"/>
      <c r="P1778" s="72"/>
      <c r="Q1778" s="72"/>
      <c r="R1778" s="72"/>
      <c r="S1778" s="72"/>
      <c r="T1778" s="72"/>
      <c r="U1778" s="72"/>
      <c r="V1778" s="72"/>
      <c r="W1778" s="72"/>
      <c r="X1778" s="72"/>
      <c r="Y1778" s="72"/>
      <c r="Z1778" s="72"/>
      <c r="AA1778" s="72"/>
      <c r="AB1778" s="72"/>
      <c r="AC1778" s="72"/>
      <c r="AD1778" s="72"/>
      <c r="AE1778" s="72"/>
      <c r="AF1778" s="72"/>
      <c r="AG1778" s="72"/>
      <c r="AH1778" s="72"/>
      <c r="AI1778" s="72"/>
      <c r="AJ1778" s="72"/>
      <c r="AK1778" s="72"/>
    </row>
    <row r="1779" spans="1:37" s="65" customFormat="1" ht="17.100000000000001" customHeight="1" x14ac:dyDescent="0.25">
      <c r="A1779" s="66" t="s">
        <v>254</v>
      </c>
      <c r="B1779"/>
      <c r="C1779"/>
    </row>
    <row r="1780" spans="1:37" s="65" customFormat="1" ht="17.100000000000001" customHeight="1" x14ac:dyDescent="0.2">
      <c r="A1780" s="54" t="s">
        <v>241</v>
      </c>
      <c r="B1780" s="55" t="s">
        <v>110</v>
      </c>
      <c r="C1780" s="56" t="s">
        <v>242</v>
      </c>
      <c r="D1780" s="57">
        <f>+IF('Panel de Control'!$C$32="Base",'EV - Livianos'!D328,IF('Panel de Control'!$C$32=1,'EV - Livianos'!D570,IF('Panel de Control'!$C$32=2,'EV - Livianos'!D812,'EV - Livianos'!D1054)))</f>
        <v>0.92702142283677869</v>
      </c>
      <c r="E1780" s="57">
        <f>+IF('Panel de Control'!$C$32="Base",'EV - Livianos'!E328,IF('Panel de Control'!$C$32=1,'EV - Livianos'!E570,IF('Panel de Control'!$C$32=2,'EV - Livianos'!E812,'EV - Livianos'!E1054)))</f>
        <v>0.92702489682797462</v>
      </c>
      <c r="F1780" s="57">
        <f>+IF('Panel de Control'!$C$32="Base",'EV - Livianos'!F328,IF('Panel de Control'!$C$32=1,'EV - Livianos'!F570,IF('Panel de Control'!$C$32=2,'EV - Livianos'!F812,'EV - Livianos'!F1054)))</f>
        <v>0.92702994999234845</v>
      </c>
      <c r="G1780" s="57">
        <f>+IF('Panel de Control'!$C$32="Base",'EV - Livianos'!G328,IF('Panel de Control'!$C$32=1,'EV - Livianos'!G570,IF('Panel de Control'!$C$32=2,'EV - Livianos'!G812,'EV - Livianos'!G1054)))</f>
        <v>0.92702994999234845</v>
      </c>
      <c r="H1780" s="57">
        <f>+IF('Panel de Control'!$C$32="Base",'EV - Livianos'!H328,IF('Panel de Control'!$C$32=1,'EV - Livianos'!H570,IF('Panel de Control'!$C$32=2,'EV - Livianos'!H812,'EV - Livianos'!H1054)))</f>
        <v>0.92684904266970103</v>
      </c>
      <c r="I1780" s="57">
        <f>+IF('Panel de Control'!$C$32="Base",'EV - Livianos'!I328,IF('Panel de Control'!$C$32=1,'EV - Livianos'!I570,IF('Panel de Control'!$C$32=2,'EV - Livianos'!I812,'EV - Livianos'!I1054)))</f>
        <v>0.92682101669994821</v>
      </c>
      <c r="J1780" s="57">
        <f>+IF('Panel de Control'!$C$32="Base",'EV - Livianos'!J328,IF('Panel de Control'!$C$32=1,'EV - Livianos'!J570,IF('Panel de Control'!$C$32=2,'EV - Livianos'!J812,'EV - Livianos'!J1054)))</f>
        <v>0.92672770951558248</v>
      </c>
      <c r="K1780" s="57">
        <f>+IF('Panel de Control'!$C$32="Base",'EV - Livianos'!K328,IF('Panel de Control'!$C$32=1,'EV - Livianos'!K570,IF('Panel de Control'!$C$32=2,'EV - Livianos'!K812,'EV - Livianos'!K1054)))</f>
        <v>0.92650501858924073</v>
      </c>
      <c r="L1780" s="57">
        <f>+IF('Panel de Control'!$C$32="Base",'EV - Livianos'!L328,IF('Panel de Control'!$C$32=1,'EV - Livianos'!L570,IF('Panel de Control'!$C$32=2,'EV - Livianos'!L812,'EV - Livianos'!L1054)))</f>
        <v>0.92608071950853188</v>
      </c>
      <c r="M1780" s="57">
        <f>+IF('Panel de Control'!$C$32="Base",'EV - Livianos'!M328,IF('Panel de Control'!$C$32=1,'EV - Livianos'!M570,IF('Panel de Control'!$C$32=2,'EV - Livianos'!M812,'EV - Livianos'!M1054)))</f>
        <v>0.92529396857357726</v>
      </c>
      <c r="N1780" s="57">
        <f>+IF('Panel de Control'!$C$32="Base",'EV - Livianos'!N328,IF('Panel de Control'!$C$32=1,'EV - Livianos'!N570,IF('Panel de Control'!$C$32=2,'EV - Livianos'!N812,'EV - Livianos'!N1054)))</f>
        <v>0.92403419328175429</v>
      </c>
      <c r="O1780" s="57">
        <f>+IF('Panel de Control'!$C$32="Base",'EV - Livianos'!O328,IF('Panel de Control'!$C$32=1,'EV - Livianos'!O570,IF('Panel de Control'!$C$32=2,'EV - Livianos'!O812,'EV - Livianos'!O1054)))</f>
        <v>0.92205156969746038</v>
      </c>
      <c r="P1780" s="57">
        <f>+IF('Panel de Control'!$C$32="Base",'EV - Livianos'!P328,IF('Panel de Control'!$C$32=1,'EV - Livianos'!P570,IF('Panel de Control'!$C$32=2,'EV - Livianos'!P812,'EV - Livianos'!P1054)))</f>
        <v>0.91926083075611209</v>
      </c>
      <c r="Q1780" s="57">
        <f>+IF('Panel de Control'!$C$32="Base",'EV - Livianos'!Q328,IF('Panel de Control'!$C$32=1,'EV - Livianos'!Q570,IF('Panel de Control'!$C$32=2,'EV - Livianos'!Q812,'EV - Livianos'!Q1054)))</f>
        <v>0.91509417141450999</v>
      </c>
      <c r="R1780" s="57">
        <f>+IF('Panel de Control'!$C$32="Base",'EV - Livianos'!R328,IF('Panel de Control'!$C$32=1,'EV - Livianos'!R570,IF('Panel de Control'!$C$32=2,'EV - Livianos'!R812,'EV - Livianos'!R1054)))</f>
        <v>0.90946918041376534</v>
      </c>
      <c r="S1780" s="57">
        <f>+IF('Panel de Control'!$C$32="Base",'EV - Livianos'!S328,IF('Panel de Control'!$C$32=1,'EV - Livianos'!S570,IF('Panel de Control'!$C$32=2,'EV - Livianos'!S812,'EV - Livianos'!S1054)))</f>
        <v>0.90206986094377906</v>
      </c>
      <c r="T1780" s="57">
        <f>+IF('Panel de Control'!$C$32="Base",'EV - Livianos'!T328,IF('Panel de Control'!$C$32=1,'EV - Livianos'!T570,IF('Panel de Control'!$C$32=2,'EV - Livianos'!T812,'EV - Livianos'!T1054)))</f>
        <v>0.89337784394585629</v>
      </c>
      <c r="U1780" s="57">
        <f>+IF('Panel de Control'!$C$32="Base",'EV - Livianos'!U328,IF('Panel de Control'!$C$32=1,'EV - Livianos'!U570,IF('Panel de Control'!$C$32=2,'EV - Livianos'!U812,'EV - Livianos'!U1054)))</f>
        <v>0.88332406373208916</v>
      </c>
      <c r="V1780" s="57">
        <f>+IF('Panel de Control'!$C$32="Base",'EV - Livianos'!V328,IF('Panel de Control'!$C$32=1,'EV - Livianos'!V570,IF('Panel de Control'!$C$32=2,'EV - Livianos'!V812,'EV - Livianos'!V1054)))</f>
        <v>0.87206970873815592</v>
      </c>
      <c r="W1780" s="57">
        <f>+IF('Panel de Control'!$C$32="Base",'EV - Livianos'!W328,IF('Panel de Control'!$C$32=1,'EV - Livianos'!W570,IF('Panel de Control'!$C$32=2,'EV - Livianos'!W812,'EV - Livianos'!W1054)))</f>
        <v>0.85922431484903505</v>
      </c>
      <c r="X1780" s="57">
        <f>+IF('Panel de Control'!$C$32="Base",'EV - Livianos'!X328,IF('Panel de Control'!$C$32=1,'EV - Livianos'!X570,IF('Panel de Control'!$C$32=2,'EV - Livianos'!X812,'EV - Livianos'!X1054)))</f>
        <v>0.84463633613393196</v>
      </c>
      <c r="Y1780" s="57">
        <f>+IF('Panel de Control'!$C$32="Base",'EV - Livianos'!Y328,IF('Panel de Control'!$C$32=1,'EV - Livianos'!Y570,IF('Panel de Control'!$C$32=2,'EV - Livianos'!Y812,'EV - Livianos'!Y1054)))</f>
        <v>0.82860898270315841</v>
      </c>
      <c r="Z1780" s="57">
        <f>+IF('Panel de Control'!$C$32="Base",'EV - Livianos'!Z328,IF('Panel de Control'!$C$32=1,'EV - Livianos'!Z570,IF('Panel de Control'!$C$32=2,'EV - Livianos'!Z812,'EV - Livianos'!Z1054)))</f>
        <v>0.81167483435607801</v>
      </c>
      <c r="AA1780" s="57">
        <f>+IF('Panel de Control'!$C$32="Base",'EV - Livianos'!AA328,IF('Panel de Control'!$C$32=1,'EV - Livianos'!AA570,IF('Panel de Control'!$C$32=2,'EV - Livianos'!AA812,'EV - Livianos'!AA1054)))</f>
        <v>0.79281489208642031</v>
      </c>
      <c r="AB1780" s="57">
        <f>+IF('Panel de Control'!$C$32="Base",'EV - Livianos'!AB328,IF('Panel de Control'!$C$32=1,'EV - Livianos'!AB570,IF('Panel de Control'!$C$32=2,'EV - Livianos'!AB812,'EV - Livianos'!AB1054)))</f>
        <v>0.74897182113998917</v>
      </c>
      <c r="AC1780" s="57">
        <f>+IF('Panel de Control'!$C$32="Base",'EV - Livianos'!AC328,IF('Panel de Control'!$C$32=1,'EV - Livianos'!AC570,IF('Panel de Control'!$C$32=2,'EV - Livianos'!AC812,'EV - Livianos'!AC1054)))</f>
        <v>0.70722503338231557</v>
      </c>
      <c r="AD1780" s="57">
        <f>+IF('Panel de Control'!$C$32="Base",'EV - Livianos'!AD328,IF('Panel de Control'!$C$32=1,'EV - Livianos'!AD570,IF('Panel de Control'!$C$32=2,'EV - Livianos'!AD812,'EV - Livianos'!AD1054)))</f>
        <v>0.66786123116491447</v>
      </c>
      <c r="AE1780" s="57">
        <f>+IF('Panel de Control'!$C$32="Base",'EV - Livianos'!AE328,IF('Panel de Control'!$C$32=1,'EV - Livianos'!AE570,IF('Panel de Control'!$C$32=2,'EV - Livianos'!AE812,'EV - Livianos'!AE1054)))</f>
        <v>0.63052231643188217</v>
      </c>
      <c r="AF1780" s="57">
        <f>+IF('Panel de Control'!$C$32="Base",'EV - Livianos'!AF328,IF('Panel de Control'!$C$32=1,'EV - Livianos'!AF570,IF('Panel de Control'!$C$32=2,'EV - Livianos'!AF812,'EV - Livianos'!AF1054)))</f>
        <v>0.59508511945693199</v>
      </c>
      <c r="AG1780" s="57">
        <f>+IF('Panel de Control'!$C$32="Base",'EV - Livianos'!AG328,IF('Panel de Control'!$C$32=1,'EV - Livianos'!AG570,IF('Panel de Control'!$C$32=2,'EV - Livianos'!AG812,'EV - Livianos'!AG1054)))</f>
        <v>0.56178304879672547</v>
      </c>
      <c r="AH1780" s="57">
        <f>+IF('Panel de Control'!$C$32="Base",'EV - Livianos'!AH328,IF('Panel de Control'!$C$32=1,'EV - Livianos'!AH570,IF('Panel de Control'!$C$32=2,'EV - Livianos'!AH812,'EV - Livianos'!AH1054)))</f>
        <v>0.53031329302422781</v>
      </c>
      <c r="AI1780" s="57">
        <f>+IF('Panel de Control'!$C$32="Base",'EV - Livianos'!AI328,IF('Panel de Control'!$C$32=1,'EV - Livianos'!AI570,IF('Panel de Control'!$C$32=2,'EV - Livianos'!AI812,'EV - Livianos'!AI1054)))</f>
        <v>0.50057201882622215</v>
      </c>
      <c r="AJ1780" s="57">
        <f>+IF('Panel de Control'!$C$32="Base",'EV - Livianos'!AJ328,IF('Panel de Control'!$C$32=1,'EV - Livianos'!AJ570,IF('Panel de Control'!$C$32=2,'EV - Livianos'!AJ812,'EV - Livianos'!AJ1054)))</f>
        <v>0.47264197248244755</v>
      </c>
      <c r="AK1780" s="57">
        <f>+IF('Panel de Control'!$C$32="Base",'EV - Livianos'!AK328,IF('Panel de Control'!$C$32=1,'EV - Livianos'!AK570,IF('Panel de Control'!$C$32=2,'EV - Livianos'!AK812,'EV - Livianos'!AK1054)))</f>
        <v>0.44630185214121021</v>
      </c>
    </row>
    <row r="1781" spans="1:37" s="65" customFormat="1" ht="17.100000000000001" customHeight="1" x14ac:dyDescent="0.2">
      <c r="A1781" s="54" t="s">
        <v>266</v>
      </c>
      <c r="B1781" s="55" t="s">
        <v>110</v>
      </c>
      <c r="C1781" s="56" t="s">
        <v>242</v>
      </c>
      <c r="D1781" s="57">
        <f>+IF('Panel de Control'!$C$32="Base",'EV - Livianos'!D329,IF('Panel de Control'!$C$32=1,'EV - Livianos'!D571,IF('Panel de Control'!$C$32=2,'EV - Livianos'!D813,'EV - Livianos'!D1055)))</f>
        <v>0</v>
      </c>
      <c r="E1781" s="57">
        <f>+IF('Panel de Control'!$C$32="Base",'EV - Livianos'!E329,IF('Panel de Control'!$C$32=1,'EV - Livianos'!E571,IF('Panel de Control'!$C$32=2,'EV - Livianos'!E813,'EV - Livianos'!E1055)))</f>
        <v>0</v>
      </c>
      <c r="F1781" s="57">
        <f>+IF('Panel de Control'!$C$32="Base",'EV - Livianos'!F329,IF('Panel de Control'!$C$32=1,'EV - Livianos'!F571,IF('Panel de Control'!$C$32=2,'EV - Livianos'!F813,'EV - Livianos'!F1055)))</f>
        <v>0</v>
      </c>
      <c r="G1781" s="57">
        <f>+IF('Panel de Control'!$C$32="Base",'EV - Livianos'!G329,IF('Panel de Control'!$C$32=1,'EV - Livianos'!G571,IF('Panel de Control'!$C$32=2,'EV - Livianos'!G813,'EV - Livianos'!G1055)))</f>
        <v>0</v>
      </c>
      <c r="H1781" s="57">
        <f>+IF('Panel de Control'!$C$32="Base",'EV - Livianos'!H329,IF('Panel de Control'!$C$32=1,'EV - Livianos'!H571,IF('Panel de Control'!$C$32=2,'EV - Livianos'!H813,'EV - Livianos'!H1055)))</f>
        <v>0</v>
      </c>
      <c r="I1781" s="57">
        <f>+IF('Panel de Control'!$C$32="Base",'EV - Livianos'!I329,IF('Panel de Control'!$C$32=1,'EV - Livianos'!I571,IF('Panel de Control'!$C$32=2,'EV - Livianos'!I813,'EV - Livianos'!I1055)))</f>
        <v>0</v>
      </c>
      <c r="J1781" s="57">
        <f>+IF('Panel de Control'!$C$32="Base",'EV - Livianos'!J329,IF('Panel de Control'!$C$32=1,'EV - Livianos'!J571,IF('Panel de Control'!$C$32=2,'EV - Livianos'!J813,'EV - Livianos'!J1055)))</f>
        <v>0</v>
      </c>
      <c r="K1781" s="57">
        <f>+IF('Panel de Control'!$C$32="Base",'EV - Livianos'!K329,IF('Panel de Control'!$C$32=1,'EV - Livianos'!K571,IF('Panel de Control'!$C$32=2,'EV - Livianos'!K813,'EV - Livianos'!K1055)))</f>
        <v>0</v>
      </c>
      <c r="L1781" s="57">
        <f>+IF('Panel de Control'!$C$32="Base",'EV - Livianos'!L329,IF('Panel de Control'!$C$32=1,'EV - Livianos'!L571,IF('Panel de Control'!$C$32=2,'EV - Livianos'!L813,'EV - Livianos'!L1055)))</f>
        <v>0</v>
      </c>
      <c r="M1781" s="57">
        <f>+IF('Panel de Control'!$C$32="Base",'EV - Livianos'!M329,IF('Panel de Control'!$C$32=1,'EV - Livianos'!M571,IF('Panel de Control'!$C$32=2,'EV - Livianos'!M813,'EV - Livianos'!M1055)))</f>
        <v>0</v>
      </c>
      <c r="N1781" s="57">
        <f>+IF('Panel de Control'!$C$32="Base",'EV - Livianos'!N329,IF('Panel de Control'!$C$32=1,'EV - Livianos'!N571,IF('Panel de Control'!$C$32=2,'EV - Livianos'!N813,'EV - Livianos'!N1055)))</f>
        <v>0</v>
      </c>
      <c r="O1781" s="57">
        <f>+IF('Panel de Control'!$C$32="Base",'EV - Livianos'!O329,IF('Panel de Control'!$C$32=1,'EV - Livianos'!O571,IF('Panel de Control'!$C$32=2,'EV - Livianos'!O813,'EV - Livianos'!O1055)))</f>
        <v>0</v>
      </c>
      <c r="P1781" s="57">
        <f>+IF('Panel de Control'!$C$32="Base",'EV - Livianos'!P329,IF('Panel de Control'!$C$32=1,'EV - Livianos'!P571,IF('Panel de Control'!$C$32=2,'EV - Livianos'!P813,'EV - Livianos'!P1055)))</f>
        <v>0</v>
      </c>
      <c r="Q1781" s="57">
        <f>+IF('Panel de Control'!$C$32="Base",'EV - Livianos'!Q329,IF('Panel de Control'!$C$32=1,'EV - Livianos'!Q571,IF('Panel de Control'!$C$32=2,'EV - Livianos'!Q813,'EV - Livianos'!Q1055)))</f>
        <v>0</v>
      </c>
      <c r="R1781" s="57">
        <f>+IF('Panel de Control'!$C$32="Base",'EV - Livianos'!R329,IF('Panel de Control'!$C$32=1,'EV - Livianos'!R571,IF('Panel de Control'!$C$32=2,'EV - Livianos'!R813,'EV - Livianos'!R1055)))</f>
        <v>0</v>
      </c>
      <c r="S1781" s="57">
        <f>+IF('Panel de Control'!$C$32="Base",'EV - Livianos'!S329,IF('Panel de Control'!$C$32=1,'EV - Livianos'!S571,IF('Panel de Control'!$C$32=2,'EV - Livianos'!S813,'EV - Livianos'!S1055)))</f>
        <v>0</v>
      </c>
      <c r="T1781" s="57">
        <f>+IF('Panel de Control'!$C$32="Base",'EV - Livianos'!T329,IF('Panel de Control'!$C$32=1,'EV - Livianos'!T571,IF('Panel de Control'!$C$32=2,'EV - Livianos'!T813,'EV - Livianos'!T1055)))</f>
        <v>0</v>
      </c>
      <c r="U1781" s="57">
        <f>+IF('Panel de Control'!$C$32="Base",'EV - Livianos'!U329,IF('Panel de Control'!$C$32=1,'EV - Livianos'!U571,IF('Panel de Control'!$C$32=2,'EV - Livianos'!U813,'EV - Livianos'!U1055)))</f>
        <v>0</v>
      </c>
      <c r="V1781" s="57">
        <f>+IF('Panel de Control'!$C$32="Base",'EV - Livianos'!V329,IF('Panel de Control'!$C$32=1,'EV - Livianos'!V571,IF('Panel de Control'!$C$32=2,'EV - Livianos'!V813,'EV - Livianos'!V1055)))</f>
        <v>0</v>
      </c>
      <c r="W1781" s="57">
        <f>+IF('Panel de Control'!$C$32="Base",'EV - Livianos'!W329,IF('Panel de Control'!$C$32=1,'EV - Livianos'!W571,IF('Panel de Control'!$C$32=2,'EV - Livianos'!W813,'EV - Livianos'!W1055)))</f>
        <v>0</v>
      </c>
      <c r="X1781" s="57">
        <f>+IF('Panel de Control'!$C$32="Base",'EV - Livianos'!X329,IF('Panel de Control'!$C$32=1,'EV - Livianos'!X571,IF('Panel de Control'!$C$32=2,'EV - Livianos'!X813,'EV - Livianos'!X1055)))</f>
        <v>0</v>
      </c>
      <c r="Y1781" s="57">
        <f>+IF('Panel de Control'!$C$32="Base",'EV - Livianos'!Y329,IF('Panel de Control'!$C$32=1,'EV - Livianos'!Y571,IF('Panel de Control'!$C$32=2,'EV - Livianos'!Y813,'EV - Livianos'!Y1055)))</f>
        <v>0</v>
      </c>
      <c r="Z1781" s="57">
        <f>+IF('Panel de Control'!$C$32="Base",'EV - Livianos'!Z329,IF('Panel de Control'!$C$32=1,'EV - Livianos'!Z571,IF('Panel de Control'!$C$32=2,'EV - Livianos'!Z813,'EV - Livianos'!Z1055)))</f>
        <v>0</v>
      </c>
      <c r="AA1781" s="57">
        <f>+IF('Panel de Control'!$C$32="Base",'EV - Livianos'!AA329,IF('Panel de Control'!$C$32=1,'EV - Livianos'!AA571,IF('Panel de Control'!$C$32=2,'EV - Livianos'!AA813,'EV - Livianos'!AA1055)))</f>
        <v>0</v>
      </c>
      <c r="AB1781" s="57">
        <f>+IF('Panel de Control'!$C$32="Base",'EV - Livianos'!AB329,IF('Panel de Control'!$C$32=1,'EV - Livianos'!AB571,IF('Panel de Control'!$C$32=2,'EV - Livianos'!AB813,'EV - Livianos'!AB1055)))</f>
        <v>0</v>
      </c>
      <c r="AC1781" s="57">
        <f>+IF('Panel de Control'!$C$32="Base",'EV - Livianos'!AC329,IF('Panel de Control'!$C$32=1,'EV - Livianos'!AC571,IF('Panel de Control'!$C$32=2,'EV - Livianos'!AC813,'EV - Livianos'!AC1055)))</f>
        <v>0</v>
      </c>
      <c r="AD1781" s="57">
        <f>+IF('Panel de Control'!$C$32="Base",'EV - Livianos'!AD329,IF('Panel de Control'!$C$32=1,'EV - Livianos'!AD571,IF('Panel de Control'!$C$32=2,'EV - Livianos'!AD813,'EV - Livianos'!AD1055)))</f>
        <v>0</v>
      </c>
      <c r="AE1781" s="57">
        <f>+IF('Panel de Control'!$C$32="Base",'EV - Livianos'!AE329,IF('Panel de Control'!$C$32=1,'EV - Livianos'!AE571,IF('Panel de Control'!$C$32=2,'EV - Livianos'!AE813,'EV - Livianos'!AE1055)))</f>
        <v>0</v>
      </c>
      <c r="AF1781" s="57">
        <f>+IF('Panel de Control'!$C$32="Base",'EV - Livianos'!AF329,IF('Panel de Control'!$C$32=1,'EV - Livianos'!AF571,IF('Panel de Control'!$C$32=2,'EV - Livianos'!AF813,'EV - Livianos'!AF1055)))</f>
        <v>0</v>
      </c>
      <c r="AG1781" s="57">
        <f>+IF('Panel de Control'!$C$32="Base",'EV - Livianos'!AG329,IF('Panel de Control'!$C$32=1,'EV - Livianos'!AG571,IF('Panel de Control'!$C$32=2,'EV - Livianos'!AG813,'EV - Livianos'!AG1055)))</f>
        <v>0</v>
      </c>
      <c r="AH1781" s="57">
        <f>+IF('Panel de Control'!$C$32="Base",'EV - Livianos'!AH329,IF('Panel de Control'!$C$32=1,'EV - Livianos'!AH571,IF('Panel de Control'!$C$32=2,'EV - Livianos'!AH813,'EV - Livianos'!AH1055)))</f>
        <v>0</v>
      </c>
      <c r="AI1781" s="57">
        <f>+IF('Panel de Control'!$C$32="Base",'EV - Livianos'!AI329,IF('Panel de Control'!$C$32=1,'EV - Livianos'!AI571,IF('Panel de Control'!$C$32=2,'EV - Livianos'!AI813,'EV - Livianos'!AI1055)))</f>
        <v>0</v>
      </c>
      <c r="AJ1781" s="57">
        <f>+IF('Panel de Control'!$C$32="Base",'EV - Livianos'!AJ329,IF('Panel de Control'!$C$32=1,'EV - Livianos'!AJ571,IF('Panel de Control'!$C$32=2,'EV - Livianos'!AJ813,'EV - Livianos'!AJ1055)))</f>
        <v>0</v>
      </c>
      <c r="AK1781" s="57">
        <f>+IF('Panel de Control'!$C$32="Base",'EV - Livianos'!AK329,IF('Panel de Control'!$C$32=1,'EV - Livianos'!AK571,IF('Panel de Control'!$C$32=2,'EV - Livianos'!AK813,'EV - Livianos'!AK1055)))</f>
        <v>0</v>
      </c>
    </row>
    <row r="1782" spans="1:37" s="65" customFormat="1" ht="17.100000000000001" customHeight="1" x14ac:dyDescent="0.2">
      <c r="A1782" s="54" t="s">
        <v>267</v>
      </c>
      <c r="B1782" s="55" t="s">
        <v>110</v>
      </c>
      <c r="C1782" s="56" t="s">
        <v>242</v>
      </c>
      <c r="D1782" s="57">
        <f>+IF('Panel de Control'!$C$32="Base",'EV - Livianos'!D330,IF('Panel de Control'!$C$32=1,'EV - Livianos'!D572,IF('Panel de Control'!$C$32=2,'EV - Livianos'!D814,'EV - Livianos'!D1056)))</f>
        <v>0</v>
      </c>
      <c r="E1782" s="57">
        <f>+IF('Panel de Control'!$C$32="Base",'EV - Livianos'!E330,IF('Panel de Control'!$C$32=1,'EV - Livianos'!E572,IF('Panel de Control'!$C$32=2,'EV - Livianos'!E814,'EV - Livianos'!E1056)))</f>
        <v>0</v>
      </c>
      <c r="F1782" s="57">
        <f>+IF('Panel de Control'!$C$32="Base",'EV - Livianos'!F330,IF('Panel de Control'!$C$32=1,'EV - Livianos'!F572,IF('Panel de Control'!$C$32=2,'EV - Livianos'!F814,'EV - Livianos'!F1056)))</f>
        <v>0</v>
      </c>
      <c r="G1782" s="57">
        <f>+IF('Panel de Control'!$C$32="Base",'EV - Livianos'!G330,IF('Panel de Control'!$C$32=1,'EV - Livianos'!G572,IF('Panel de Control'!$C$32=2,'EV - Livianos'!G814,'EV - Livianos'!G1056)))</f>
        <v>0</v>
      </c>
      <c r="H1782" s="57">
        <f>+IF('Panel de Control'!$C$32="Base",'EV - Livianos'!H330,IF('Panel de Control'!$C$32=1,'EV - Livianos'!H572,IF('Panel de Control'!$C$32=2,'EV - Livianos'!H814,'EV - Livianos'!H1056)))</f>
        <v>6.9266690052479386E-6</v>
      </c>
      <c r="I1782" s="57">
        <f>+IF('Panel de Control'!$C$32="Base",'EV - Livianos'!I330,IF('Panel de Control'!$C$32=1,'EV - Livianos'!I572,IF('Panel de Control'!$C$32=2,'EV - Livianos'!I814,'EV - Livianos'!I1056)))</f>
        <v>1.5744764091652513E-5</v>
      </c>
      <c r="J1782" s="57">
        <f>+IF('Panel de Control'!$C$32="Base",'EV - Livianos'!J330,IF('Panel de Control'!$C$32=1,'EV - Livianos'!J572,IF('Panel de Control'!$C$32=2,'EV - Livianos'!J814,'EV - Livianos'!J1056)))</f>
        <v>4.1614278320759199E-5</v>
      </c>
      <c r="K1782" s="57">
        <f>+IF('Panel de Control'!$C$32="Base",'EV - Livianos'!K330,IF('Panel de Control'!$C$32=1,'EV - Livianos'!K572,IF('Panel de Control'!$C$32=2,'EV - Livianos'!K814,'EV - Livianos'!K1056)))</f>
        <v>9.5806569690492423E-5</v>
      </c>
      <c r="L1782" s="57">
        <f>+IF('Panel de Control'!$C$32="Base",'EV - Livianos'!L330,IF('Panel de Control'!$C$32=1,'EV - Livianos'!L572,IF('Panel de Control'!$C$32=2,'EV - Livianos'!L814,'EV - Livianos'!L1056)))</f>
        <v>1.8577313618052145E-4</v>
      </c>
      <c r="M1782" s="57">
        <f>+IF('Panel de Control'!$C$32="Base",'EV - Livianos'!M330,IF('Panel de Control'!$C$32=1,'EV - Livianos'!M572,IF('Panel de Control'!$C$32=2,'EV - Livianos'!M814,'EV - Livianos'!M1056)))</f>
        <v>3.3356524366078916E-4</v>
      </c>
      <c r="N1782" s="57">
        <f>+IF('Panel de Control'!$C$32="Base",'EV - Livianos'!N330,IF('Panel de Control'!$C$32=1,'EV - Livianos'!N572,IF('Panel de Control'!$C$32=2,'EV - Livianos'!N814,'EV - Livianos'!N1056)))</f>
        <v>5.5330126474515339E-4</v>
      </c>
      <c r="O1782" s="57">
        <f>+IF('Panel de Control'!$C$32="Base",'EV - Livianos'!O330,IF('Panel de Control'!$C$32=1,'EV - Livianos'!O572,IF('Panel de Control'!$C$32=2,'EV - Livianos'!O814,'EV - Livianos'!O1056)))</f>
        <v>8.8108134290110684E-4</v>
      </c>
      <c r="P1782" s="57">
        <f>+IF('Panel de Control'!$C$32="Base",'EV - Livianos'!P330,IF('Panel de Control'!$C$32=1,'EV - Livianos'!P572,IF('Panel de Control'!$C$32=2,'EV - Livianos'!P814,'EV - Livianos'!P1056)))</f>
        <v>1.3356580867566804E-3</v>
      </c>
      <c r="Q1782" s="57">
        <f>+IF('Panel de Control'!$C$32="Base",'EV - Livianos'!Q330,IF('Panel de Control'!$C$32=1,'EV - Livianos'!Q572,IF('Panel de Control'!$C$32=2,'EV - Livianos'!Q814,'EV - Livianos'!Q1056)))</f>
        <v>1.9666383972155098E-3</v>
      </c>
      <c r="R1782" s="57">
        <f>+IF('Panel de Control'!$C$32="Base",'EV - Livianos'!R330,IF('Panel de Control'!$C$32=1,'EV - Livianos'!R572,IF('Panel de Control'!$C$32=2,'EV - Livianos'!R814,'EV - Livianos'!R1056)))</f>
        <v>2.7143575120442726E-3</v>
      </c>
      <c r="S1782" s="57">
        <f>+IF('Panel de Control'!$C$32="Base",'EV - Livianos'!S330,IF('Panel de Control'!$C$32=1,'EV - Livianos'!S572,IF('Panel de Control'!$C$32=2,'EV - Livianos'!S814,'EV - Livianos'!S1056)))</f>
        <v>3.5987761951276113E-3</v>
      </c>
      <c r="T1782" s="57">
        <f>+IF('Panel de Control'!$C$32="Base",'EV - Livianos'!T330,IF('Panel de Control'!$C$32=1,'EV - Livianos'!T572,IF('Panel de Control'!$C$32=2,'EV - Livianos'!T814,'EV - Livianos'!T1056)))</f>
        <v>4.6165548475017191E-3</v>
      </c>
      <c r="U1782" s="57">
        <f>+IF('Panel de Control'!$C$32="Base",'EV - Livianos'!U330,IF('Panel de Control'!$C$32=1,'EV - Livianos'!U572,IF('Panel de Control'!$C$32=2,'EV - Livianos'!U814,'EV - Livianos'!U1056)))</f>
        <v>5.7850193467129064E-3</v>
      </c>
      <c r="V1782" s="57">
        <f>+IF('Panel de Control'!$C$32="Base",'EV - Livianos'!V330,IF('Panel de Control'!$C$32=1,'EV - Livianos'!V572,IF('Panel de Control'!$C$32=2,'EV - Livianos'!V814,'EV - Livianos'!V1056)))</f>
        <v>7.0909877969377259E-3</v>
      </c>
      <c r="W1782" s="57">
        <f>+IF('Panel de Control'!$C$32="Base",'EV - Livianos'!W330,IF('Panel de Control'!$C$32=1,'EV - Livianos'!W572,IF('Panel de Control'!$C$32=2,'EV - Livianos'!W814,'EV - Livianos'!W1056)))</f>
        <v>8.5474244952889935E-3</v>
      </c>
      <c r="X1782" s="57">
        <f>+IF('Panel de Control'!$C$32="Base",'EV - Livianos'!X330,IF('Panel de Control'!$C$32=1,'EV - Livianos'!X572,IF('Panel de Control'!$C$32=2,'EV - Livianos'!X814,'EV - Livianos'!X1056)))</f>
        <v>1.014942295165369E-2</v>
      </c>
      <c r="Y1782" s="57">
        <f>+IF('Panel de Control'!$C$32="Base",'EV - Livianos'!Y330,IF('Panel de Control'!$C$32=1,'EV - Livianos'!Y572,IF('Panel de Control'!$C$32=2,'EV - Livianos'!Y814,'EV - Livianos'!Y1056)))</f>
        <v>1.1877284616306645E-2</v>
      </c>
      <c r="Z1782" s="57">
        <f>+IF('Panel de Control'!$C$32="Base",'EV - Livianos'!Z330,IF('Panel de Control'!$C$32=1,'EV - Livianos'!Z572,IF('Panel de Control'!$C$32=2,'EV - Livianos'!Z814,'EV - Livianos'!Z1056)))</f>
        <v>1.3733236084860441E-2</v>
      </c>
      <c r="AA1782" s="57">
        <f>+IF('Panel de Control'!$C$32="Base",'EV - Livianos'!AA330,IF('Panel de Control'!$C$32=1,'EV - Livianos'!AA572,IF('Panel de Control'!$C$32=2,'EV - Livianos'!AA814,'EV - Livianos'!AA1056)))</f>
        <v>1.569600000869275E-2</v>
      </c>
      <c r="AB1782" s="57">
        <f>+IF('Panel de Control'!$C$32="Base",'EV - Livianos'!AB330,IF('Panel de Control'!$C$32=1,'EV - Livianos'!AB572,IF('Panel de Control'!$C$32=2,'EV - Livianos'!AB814,'EV - Livianos'!AB1056)))</f>
        <v>2.003972722226232E-2</v>
      </c>
      <c r="AC1782" s="57">
        <f>+IF('Panel de Control'!$C$32="Base",'EV - Livianos'!AC330,IF('Panel de Control'!$C$32=1,'EV - Livianos'!AC572,IF('Panel de Control'!$C$32=2,'EV - Livianos'!AC814,'EV - Livianos'!AC1056)))</f>
        <v>2.4118338867864672E-2</v>
      </c>
      <c r="AD1782" s="57">
        <f>+IF('Panel de Control'!$C$32="Base",'EV - Livianos'!AD330,IF('Panel de Control'!$C$32=1,'EV - Livianos'!AD572,IF('Panel de Control'!$C$32=2,'EV - Livianos'!AD814,'EV - Livianos'!AD1056)))</f>
        <v>2.7812834643779843E-2</v>
      </c>
      <c r="AE1782" s="57">
        <f>+IF('Panel de Control'!$C$32="Base",'EV - Livianos'!AE330,IF('Panel de Control'!$C$32=1,'EV - Livianos'!AE572,IF('Panel de Control'!$C$32=2,'EV - Livianos'!AE814,'EV - Livianos'!AE1056)))</f>
        <v>3.121888239977598E-2</v>
      </c>
      <c r="AF1782" s="57">
        <f>+IF('Panel de Control'!$C$32="Base",'EV - Livianos'!AF330,IF('Panel de Control'!$C$32=1,'EV - Livianos'!AF572,IF('Panel de Control'!$C$32=2,'EV - Livianos'!AF814,'EV - Livianos'!AF1056)))</f>
        <v>3.4500120978077385E-2</v>
      </c>
      <c r="AG1782" s="57">
        <f>+IF('Panel de Control'!$C$32="Base",'EV - Livianos'!AG330,IF('Panel de Control'!$C$32=1,'EV - Livianos'!AG572,IF('Panel de Control'!$C$32=2,'EV - Livianos'!AG814,'EV - Livianos'!AG1056)))</f>
        <v>3.7418436625816544E-2</v>
      </c>
      <c r="AH1782" s="57">
        <f>+IF('Panel de Control'!$C$32="Base",'EV - Livianos'!AH330,IF('Panel de Control'!$C$32=1,'EV - Livianos'!AH572,IF('Panel de Control'!$C$32=2,'EV - Livianos'!AH814,'EV - Livianos'!AH1056)))</f>
        <v>4.0101514792589367E-2</v>
      </c>
      <c r="AI1782" s="57">
        <f>+IF('Panel de Control'!$C$32="Base",'EV - Livianos'!AI330,IF('Panel de Control'!$C$32=1,'EV - Livianos'!AI572,IF('Panel de Control'!$C$32=2,'EV - Livianos'!AI814,'EV - Livianos'!AI1056)))</f>
        <v>4.2587131657151424E-2</v>
      </c>
      <c r="AJ1782" s="57">
        <f>+IF('Panel de Control'!$C$32="Base",'EV - Livianos'!AJ330,IF('Panel de Control'!$C$32=1,'EV - Livianos'!AJ572,IF('Panel de Control'!$C$32=2,'EV - Livianos'!AJ814,'EV - Livianos'!AJ1056)))</f>
        <v>4.4863780905817351E-2</v>
      </c>
      <c r="AK1782" s="57">
        <f>+IF('Panel de Control'!$C$32="Base",'EV - Livianos'!AK330,IF('Panel de Control'!$C$32=1,'EV - Livianos'!AK572,IF('Panel de Control'!$C$32=2,'EV - Livianos'!AK814,'EV - Livianos'!AK1056)))</f>
        <v>4.6954402328554162E-2</v>
      </c>
    </row>
    <row r="1783" spans="1:37" s="65" customFormat="1" ht="17.100000000000001" customHeight="1" x14ac:dyDescent="0.2">
      <c r="A1783" s="54" t="s">
        <v>243</v>
      </c>
      <c r="B1783" s="55" t="s">
        <v>110</v>
      </c>
      <c r="C1783" s="56" t="s">
        <v>242</v>
      </c>
      <c r="D1783" s="57">
        <f>+IF('Panel de Control'!$C$32="Base",'EV - Livianos'!D331,IF('Panel de Control'!$C$32=1,'EV - Livianos'!D573,IF('Panel de Control'!$C$32=2,'EV - Livianos'!D815,'EV - Livianos'!D1057)))</f>
        <v>7.2909266286612026E-2</v>
      </c>
      <c r="E1783" s="57">
        <f>+IF('Panel de Control'!$C$32="Base",'EV - Livianos'!E331,IF('Panel de Control'!$C$32=1,'EV - Livianos'!E573,IF('Panel de Control'!$C$32=2,'EV - Livianos'!E815,'EV - Livianos'!E1057)))</f>
        <v>7.2905792295416078E-2</v>
      </c>
      <c r="F1783" s="57">
        <f>+IF('Panel de Control'!$C$32="Base",'EV - Livianos'!F331,IF('Panel de Control'!$C$32=1,'EV - Livianos'!F573,IF('Panel de Control'!$C$32=2,'EV - Livianos'!F815,'EV - Livianos'!F1057)))</f>
        <v>7.2900739131042183E-2</v>
      </c>
      <c r="G1783" s="57">
        <f>+IF('Panel de Control'!$C$32="Base",'EV - Livianos'!G331,IF('Panel de Control'!$C$32=1,'EV - Livianos'!G573,IF('Panel de Control'!$C$32=2,'EV - Livianos'!G815,'EV - Livianos'!G1057)))</f>
        <v>7.2900739131042183E-2</v>
      </c>
      <c r="H1783" s="57">
        <f>+IF('Panel de Control'!$C$32="Base",'EV - Livianos'!H331,IF('Panel de Control'!$C$32=1,'EV - Livianos'!H573,IF('Panel de Control'!$C$32=2,'EV - Livianos'!H815,'EV - Livianos'!H1057)))</f>
        <v>7.2868604737613168E-2</v>
      </c>
      <c r="I1783" s="57">
        <f>+IF('Panel de Control'!$C$32="Base",'EV - Livianos'!I331,IF('Panel de Control'!$C$32=1,'EV - Livianos'!I573,IF('Panel de Control'!$C$32=2,'EV - Livianos'!I815,'EV - Livianos'!I1057)))</f>
        <v>7.2864574452562808E-2</v>
      </c>
      <c r="J1783" s="57">
        <f>+IF('Panel de Control'!$C$32="Base",'EV - Livianos'!J331,IF('Panel de Control'!$C$32=1,'EV - Livianos'!J573,IF('Panel de Control'!$C$32=2,'EV - Livianos'!J815,'EV - Livianos'!J1057)))</f>
        <v>7.2850859706838189E-2</v>
      </c>
      <c r="K1783" s="57">
        <f>+IF('Panel de Control'!$C$32="Base",'EV - Livianos'!K331,IF('Panel de Control'!$C$32=1,'EV - Livianos'!K573,IF('Panel de Control'!$C$32=2,'EV - Livianos'!K815,'EV - Livianos'!K1057)))</f>
        <v>7.2817489730351306E-2</v>
      </c>
      <c r="L1783" s="57">
        <f>+IF('Panel de Control'!$C$32="Base",'EV - Livianos'!L331,IF('Panel de Control'!$C$32=1,'EV - Livianos'!L573,IF('Panel de Control'!$C$32=2,'EV - Livianos'!L815,'EV - Livianos'!L1057)))</f>
        <v>7.2752800909282767E-2</v>
      </c>
      <c r="M1783" s="57">
        <f>+IF('Panel de Control'!$C$32="Base",'EV - Livianos'!M331,IF('Panel de Control'!$C$32=1,'EV - Livianos'!M573,IF('Panel de Control'!$C$32=2,'EV - Livianos'!M815,'EV - Livianos'!M1057)))</f>
        <v>7.2631320742700248E-2</v>
      </c>
      <c r="N1783" s="57">
        <f>+IF('Panel de Control'!$C$32="Base",'EV - Livianos'!N331,IF('Panel de Control'!$C$32=1,'EV - Livianos'!N573,IF('Panel de Control'!$C$32=2,'EV - Livianos'!N815,'EV - Livianos'!N1057)))</f>
        <v>7.2435610179454102E-2</v>
      </c>
      <c r="O1783" s="57">
        <f>+IF('Panel de Control'!$C$32="Base",'EV - Livianos'!O331,IF('Panel de Control'!$C$32=1,'EV - Livianos'!O573,IF('Panel de Control'!$C$32=2,'EV - Livianos'!O815,'EV - Livianos'!O1057)))</f>
        <v>7.2126695579761604E-2</v>
      </c>
      <c r="P1783" s="57">
        <f>+IF('Panel de Control'!$C$32="Base",'EV - Livianos'!P331,IF('Panel de Control'!$C$32=1,'EV - Livianos'!P573,IF('Panel de Control'!$C$32=2,'EV - Livianos'!P815,'EV - Livianos'!P1057)))</f>
        <v>7.1692594436459242E-2</v>
      </c>
      <c r="Q1783" s="57">
        <f>+IF('Panel de Control'!$C$32="Base",'EV - Livianos'!Q331,IF('Panel de Control'!$C$32=1,'EV - Livianos'!Q573,IF('Panel de Control'!$C$32=2,'EV - Livianos'!Q815,'EV - Livianos'!Q1057)))</f>
        <v>7.1043294654610928E-2</v>
      </c>
      <c r="R1783" s="57">
        <f>+IF('Panel de Control'!$C$32="Base",'EV - Livianos'!R331,IF('Panel de Control'!$C$32=1,'EV - Livianos'!R573,IF('Panel de Control'!$C$32=2,'EV - Livianos'!R815,'EV - Livianos'!R1057)))</f>
        <v>7.016350267749423E-2</v>
      </c>
      <c r="S1783" s="57">
        <f>+IF('Panel de Control'!$C$32="Base",'EV - Livianos'!S331,IF('Panel de Control'!$C$32=1,'EV - Livianos'!S573,IF('Panel de Control'!$C$32=2,'EV - Livianos'!S815,'EV - Livianos'!S1057)))</f>
        <v>6.9007702195202275E-2</v>
      </c>
      <c r="T1783" s="57">
        <f>+IF('Panel de Control'!$C$32="Base",'EV - Livianos'!T331,IF('Panel de Control'!$C$32=1,'EV - Livianos'!T573,IF('Panel de Control'!$C$32=2,'EV - Livianos'!T815,'EV - Livianos'!T1057)))</f>
        <v>6.7662476106637018E-2</v>
      </c>
      <c r="U1783" s="57">
        <f>+IF('Panel de Control'!$C$32="Base",'EV - Livianos'!U331,IF('Panel de Control'!$C$32=1,'EV - Livianos'!U573,IF('Panel de Control'!$C$32=2,'EV - Livianos'!U815,'EV - Livianos'!U1057)))</f>
        <v>6.6124914642288229E-2</v>
      </c>
      <c r="V1783" s="57">
        <f>+IF('Panel de Control'!$C$32="Base",'EV - Livianos'!V331,IF('Panel de Control'!$C$32=1,'EV - Livianos'!V573,IF('Panel de Control'!$C$32=2,'EV - Livianos'!V815,'EV - Livianos'!V1057)))</f>
        <v>6.4427805200229504E-2</v>
      </c>
      <c r="W1783" s="57">
        <f>+IF('Panel de Control'!$C$32="Base",'EV - Livianos'!W331,IF('Panel de Control'!$C$32=1,'EV - Livianos'!W573,IF('Panel de Control'!$C$32=2,'EV - Livianos'!W815,'EV - Livianos'!W1057)))</f>
        <v>6.2519195054690752E-2</v>
      </c>
      <c r="X1783" s="57">
        <f>+IF('Panel de Control'!$C$32="Base",'EV - Livianos'!X331,IF('Panel de Control'!$C$32=1,'EV - Livianos'!X573,IF('Panel de Control'!$C$32=2,'EV - Livianos'!X815,'EV - Livianos'!X1057)))</f>
        <v>6.0387712534398702E-2</v>
      </c>
      <c r="Y1783" s="57">
        <f>+IF('Panel de Control'!$C$32="Base",'EV - Livianos'!Y331,IF('Panel de Control'!$C$32=1,'EV - Livianos'!Y573,IF('Panel de Control'!$C$32=2,'EV - Livianos'!Y815,'EV - Livianos'!Y1057)))</f>
        <v>5.8092377973940693E-2</v>
      </c>
      <c r="Z1783" s="57">
        <f>+IF('Panel de Control'!$C$32="Base",'EV - Livianos'!Z331,IF('Panel de Control'!$C$32=1,'EV - Livianos'!Z573,IF('Panel de Control'!$C$32=2,'EV - Livianos'!Z815,'EV - Livianos'!Z1057)))</f>
        <v>5.5724588107246113E-2</v>
      </c>
      <c r="AA1783" s="57">
        <f>+IF('Panel de Control'!$C$32="Base",'EV - Livianos'!AA331,IF('Panel de Control'!$C$32=1,'EV - Livianos'!AA573,IF('Panel de Control'!$C$32=2,'EV - Livianos'!AA815,'EV - Livianos'!AA1057)))</f>
        <v>5.3146200423652014E-2</v>
      </c>
      <c r="AB1783" s="57">
        <f>+IF('Panel de Control'!$C$32="Base",'EV - Livianos'!AB331,IF('Panel de Control'!$C$32=1,'EV - Livianos'!AB573,IF('Panel de Control'!$C$32=2,'EV - Livianos'!AB815,'EV - Livianos'!AB1057)))</f>
        <v>4.9108921720113177E-2</v>
      </c>
      <c r="AC1783" s="57">
        <f>+IF('Panel de Control'!$C$32="Base",'EV - Livianos'!AC331,IF('Panel de Control'!$C$32=1,'EV - Livianos'!AC573,IF('Panel de Control'!$C$32=2,'EV - Livianos'!AC815,'EV - Livianos'!AC1057)))</f>
        <v>4.5277157691212773E-2</v>
      </c>
      <c r="AD1783" s="57">
        <f>+IF('Panel de Control'!$C$32="Base",'EV - Livianos'!AD331,IF('Panel de Control'!$C$32=1,'EV - Livianos'!AD573,IF('Panel de Control'!$C$32=2,'EV - Livianos'!AD815,'EV - Livianos'!AD1057)))</f>
        <v>4.1655766025435956E-2</v>
      </c>
      <c r="AE1783" s="57">
        <f>+IF('Panel de Control'!$C$32="Base",'EV - Livianos'!AE331,IF('Panel de Control'!$C$32=1,'EV - Livianos'!AE573,IF('Panel de Control'!$C$32=2,'EV - Livianos'!AE815,'EV - Livianos'!AE1057)))</f>
        <v>3.8244000106426312E-2</v>
      </c>
      <c r="AF1783" s="57">
        <f>+IF('Panel de Control'!$C$32="Base",'EV - Livianos'!AF331,IF('Panel de Control'!$C$32=1,'EV - Livianos'!AF573,IF('Panel de Control'!$C$32=2,'EV - Livianos'!AF815,'EV - Livianos'!AF1057)))</f>
        <v>3.5081695409238126E-2</v>
      </c>
      <c r="AG1783" s="57">
        <f>+IF('Panel de Control'!$C$32="Base",'EV - Livianos'!AG331,IF('Panel de Control'!$C$32=1,'EV - Livianos'!AG573,IF('Panel de Control'!$C$32=2,'EV - Livianos'!AG815,'EV - Livianos'!AG1057)))</f>
        <v>3.2122702130512527E-2</v>
      </c>
      <c r="AH1783" s="57">
        <f>+IF('Panel de Control'!$C$32="Base",'EV - Livianos'!AH331,IF('Panel de Control'!$C$32=1,'EV - Livianos'!AH573,IF('Panel de Control'!$C$32=2,'EV - Livianos'!AH815,'EV - Livianos'!AH1057)))</f>
        <v>2.9372323706088679E-2</v>
      </c>
      <c r="AI1783" s="57">
        <f>+IF('Panel de Control'!$C$32="Base",'EV - Livianos'!AI331,IF('Panel de Control'!$C$32=1,'EV - Livianos'!AI573,IF('Panel de Control'!$C$32=2,'EV - Livianos'!AI815,'EV - Livianos'!AI1057)))</f>
        <v>2.6829272138328749E-2</v>
      </c>
      <c r="AJ1783" s="57">
        <f>+IF('Panel de Control'!$C$32="Base",'EV - Livianos'!AJ331,IF('Panel de Control'!$C$32=1,'EV - Livianos'!AJ573,IF('Panel de Control'!$C$32=2,'EV - Livianos'!AJ815,'EV - Livianos'!AJ1057)))</f>
        <v>2.4495290069487533E-2</v>
      </c>
      <c r="AK1783" s="57">
        <f>+IF('Panel de Control'!$C$32="Base",'EV - Livianos'!AK331,IF('Panel de Control'!$C$32=1,'EV - Livianos'!AK573,IF('Panel de Control'!$C$32=2,'EV - Livianos'!AK815,'EV - Livianos'!AK1057)))</f>
        <v>2.2348482934170945E-2</v>
      </c>
    </row>
    <row r="1784" spans="1:37" s="65" customFormat="1" ht="17.100000000000001" customHeight="1" x14ac:dyDescent="0.2">
      <c r="A1784" s="54" t="s">
        <v>244</v>
      </c>
      <c r="B1784" s="55" t="s">
        <v>110</v>
      </c>
      <c r="C1784" s="56" t="s">
        <v>242</v>
      </c>
      <c r="D1784" s="57">
        <f>+IF('Panel de Control'!$C$32="Base",'EV - Livianos'!D332,IF('Panel de Control'!$C$32=1,'EV - Livianos'!D574,IF('Panel de Control'!$C$32=2,'EV - Livianos'!D816,'EV - Livianos'!D1058)))</f>
        <v>0</v>
      </c>
      <c r="E1784" s="57">
        <f>+IF('Panel de Control'!$C$32="Base",'EV - Livianos'!E332,IF('Panel de Control'!$C$32=1,'EV - Livianos'!E574,IF('Panel de Control'!$C$32=2,'EV - Livianos'!E816,'EV - Livianos'!E1058)))</f>
        <v>0</v>
      </c>
      <c r="F1784" s="57">
        <f>+IF('Panel de Control'!$C$32="Base",'EV - Livianos'!F332,IF('Panel de Control'!$C$32=1,'EV - Livianos'!F574,IF('Panel de Control'!$C$32=2,'EV - Livianos'!F816,'EV - Livianos'!F1058)))</f>
        <v>0</v>
      </c>
      <c r="G1784" s="57">
        <f>+IF('Panel de Control'!$C$32="Base",'EV - Livianos'!G332,IF('Panel de Control'!$C$32=1,'EV - Livianos'!G574,IF('Panel de Control'!$C$32=2,'EV - Livianos'!G816,'EV - Livianos'!G1058)))</f>
        <v>0</v>
      </c>
      <c r="H1784" s="57">
        <f>+IF('Panel de Control'!$C$32="Base",'EV - Livianos'!H332,IF('Panel de Control'!$C$32=1,'EV - Livianos'!H574,IF('Panel de Control'!$C$32=2,'EV - Livianos'!H816,'EV - Livianos'!H1058)))</f>
        <v>0</v>
      </c>
      <c r="I1784" s="57">
        <f>+IF('Panel de Control'!$C$32="Base",'EV - Livianos'!I332,IF('Panel de Control'!$C$32=1,'EV - Livianos'!I574,IF('Panel de Control'!$C$32=2,'EV - Livianos'!I816,'EV - Livianos'!I1058)))</f>
        <v>0</v>
      </c>
      <c r="J1784" s="57">
        <f>+IF('Panel de Control'!$C$32="Base",'EV - Livianos'!J332,IF('Panel de Control'!$C$32=1,'EV - Livianos'!J574,IF('Panel de Control'!$C$32=2,'EV - Livianos'!J816,'EV - Livianos'!J1058)))</f>
        <v>0</v>
      </c>
      <c r="K1784" s="57">
        <f>+IF('Panel de Control'!$C$32="Base",'EV - Livianos'!K332,IF('Panel de Control'!$C$32=1,'EV - Livianos'!K574,IF('Panel de Control'!$C$32=2,'EV - Livianos'!K816,'EV - Livianos'!K1058)))</f>
        <v>0</v>
      </c>
      <c r="L1784" s="57">
        <f>+IF('Panel de Control'!$C$32="Base",'EV - Livianos'!L332,IF('Panel de Control'!$C$32=1,'EV - Livianos'!L574,IF('Panel de Control'!$C$32=2,'EV - Livianos'!L816,'EV - Livianos'!L1058)))</f>
        <v>0</v>
      </c>
      <c r="M1784" s="57">
        <f>+IF('Panel de Control'!$C$32="Base",'EV - Livianos'!M332,IF('Panel de Control'!$C$32=1,'EV - Livianos'!M574,IF('Panel de Control'!$C$32=2,'EV - Livianos'!M816,'EV - Livianos'!M1058)))</f>
        <v>0</v>
      </c>
      <c r="N1784" s="57">
        <f>+IF('Panel de Control'!$C$32="Base",'EV - Livianos'!N332,IF('Panel de Control'!$C$32=1,'EV - Livianos'!N574,IF('Panel de Control'!$C$32=2,'EV - Livianos'!N816,'EV - Livianos'!N1058)))</f>
        <v>0</v>
      </c>
      <c r="O1784" s="57">
        <f>+IF('Panel de Control'!$C$32="Base",'EV - Livianos'!O332,IF('Panel de Control'!$C$32=1,'EV - Livianos'!O574,IF('Panel de Control'!$C$32=2,'EV - Livianos'!O816,'EV - Livianos'!O1058)))</f>
        <v>0</v>
      </c>
      <c r="P1784" s="57">
        <f>+IF('Panel de Control'!$C$32="Base",'EV - Livianos'!P332,IF('Panel de Control'!$C$32=1,'EV - Livianos'!P574,IF('Panel de Control'!$C$32=2,'EV - Livianos'!P816,'EV - Livianos'!P1058)))</f>
        <v>0</v>
      </c>
      <c r="Q1784" s="57">
        <f>+IF('Panel de Control'!$C$32="Base",'EV - Livianos'!Q332,IF('Panel de Control'!$C$32=1,'EV - Livianos'!Q574,IF('Panel de Control'!$C$32=2,'EV - Livianos'!Q816,'EV - Livianos'!Q1058)))</f>
        <v>0</v>
      </c>
      <c r="R1784" s="57">
        <f>+IF('Panel de Control'!$C$32="Base",'EV - Livianos'!R332,IF('Panel de Control'!$C$32=1,'EV - Livianos'!R574,IF('Panel de Control'!$C$32=2,'EV - Livianos'!R816,'EV - Livianos'!R1058)))</f>
        <v>0</v>
      </c>
      <c r="S1784" s="57">
        <f>+IF('Panel de Control'!$C$32="Base",'EV - Livianos'!S332,IF('Panel de Control'!$C$32=1,'EV - Livianos'!S574,IF('Panel de Control'!$C$32=2,'EV - Livianos'!S816,'EV - Livianos'!S1058)))</f>
        <v>0</v>
      </c>
      <c r="T1784" s="57">
        <f>+IF('Panel de Control'!$C$32="Base",'EV - Livianos'!T332,IF('Panel de Control'!$C$32=1,'EV - Livianos'!T574,IF('Panel de Control'!$C$32=2,'EV - Livianos'!T816,'EV - Livianos'!T1058)))</f>
        <v>0</v>
      </c>
      <c r="U1784" s="57">
        <f>+IF('Panel de Control'!$C$32="Base",'EV - Livianos'!U332,IF('Panel de Control'!$C$32=1,'EV - Livianos'!U574,IF('Panel de Control'!$C$32=2,'EV - Livianos'!U816,'EV - Livianos'!U1058)))</f>
        <v>0</v>
      </c>
      <c r="V1784" s="57">
        <f>+IF('Panel de Control'!$C$32="Base",'EV - Livianos'!V332,IF('Panel de Control'!$C$32=1,'EV - Livianos'!V574,IF('Panel de Control'!$C$32=2,'EV - Livianos'!V816,'EV - Livianos'!V1058)))</f>
        <v>0</v>
      </c>
      <c r="W1784" s="57">
        <f>+IF('Panel de Control'!$C$32="Base",'EV - Livianos'!W332,IF('Panel de Control'!$C$32=1,'EV - Livianos'!W574,IF('Panel de Control'!$C$32=2,'EV - Livianos'!W816,'EV - Livianos'!W1058)))</f>
        <v>0</v>
      </c>
      <c r="X1784" s="57">
        <f>+IF('Panel de Control'!$C$32="Base",'EV - Livianos'!X332,IF('Panel de Control'!$C$32=1,'EV - Livianos'!X574,IF('Panel de Control'!$C$32=2,'EV - Livianos'!X816,'EV - Livianos'!X1058)))</f>
        <v>0</v>
      </c>
      <c r="Y1784" s="57">
        <f>+IF('Panel de Control'!$C$32="Base",'EV - Livianos'!Y332,IF('Panel de Control'!$C$32=1,'EV - Livianos'!Y574,IF('Panel de Control'!$C$32=2,'EV - Livianos'!Y816,'EV - Livianos'!Y1058)))</f>
        <v>0</v>
      </c>
      <c r="Z1784" s="57">
        <f>+IF('Panel de Control'!$C$32="Base",'EV - Livianos'!Z332,IF('Panel de Control'!$C$32=1,'EV - Livianos'!Z574,IF('Panel de Control'!$C$32=2,'EV - Livianos'!Z816,'EV - Livianos'!Z1058)))</f>
        <v>0</v>
      </c>
      <c r="AA1784" s="57">
        <f>+IF('Panel de Control'!$C$32="Base",'EV - Livianos'!AA332,IF('Panel de Control'!$C$32=1,'EV - Livianos'!AA574,IF('Panel de Control'!$C$32=2,'EV - Livianos'!AA816,'EV - Livianos'!AA1058)))</f>
        <v>0</v>
      </c>
      <c r="AB1784" s="57">
        <f>+IF('Panel de Control'!$C$32="Base",'EV - Livianos'!AB332,IF('Panel de Control'!$C$32=1,'EV - Livianos'!AB574,IF('Panel de Control'!$C$32=2,'EV - Livianos'!AB816,'EV - Livianos'!AB1058)))</f>
        <v>0</v>
      </c>
      <c r="AC1784" s="57">
        <f>+IF('Panel de Control'!$C$32="Base",'EV - Livianos'!AC332,IF('Panel de Control'!$C$32=1,'EV - Livianos'!AC574,IF('Panel de Control'!$C$32=2,'EV - Livianos'!AC816,'EV - Livianos'!AC1058)))</f>
        <v>0</v>
      </c>
      <c r="AD1784" s="57">
        <f>+IF('Panel de Control'!$C$32="Base",'EV - Livianos'!AD332,IF('Panel de Control'!$C$32=1,'EV - Livianos'!AD574,IF('Panel de Control'!$C$32=2,'EV - Livianos'!AD816,'EV - Livianos'!AD1058)))</f>
        <v>0</v>
      </c>
      <c r="AE1784" s="57">
        <f>+IF('Panel de Control'!$C$32="Base",'EV - Livianos'!AE332,IF('Panel de Control'!$C$32=1,'EV - Livianos'!AE574,IF('Panel de Control'!$C$32=2,'EV - Livianos'!AE816,'EV - Livianos'!AE1058)))</f>
        <v>0</v>
      </c>
      <c r="AF1784" s="57">
        <f>+IF('Panel de Control'!$C$32="Base",'EV - Livianos'!AF332,IF('Panel de Control'!$C$32=1,'EV - Livianos'!AF574,IF('Panel de Control'!$C$32=2,'EV - Livianos'!AF816,'EV - Livianos'!AF1058)))</f>
        <v>0</v>
      </c>
      <c r="AG1784" s="57">
        <f>+IF('Panel de Control'!$C$32="Base",'EV - Livianos'!AG332,IF('Panel de Control'!$C$32=1,'EV - Livianos'!AG574,IF('Panel de Control'!$C$32=2,'EV - Livianos'!AG816,'EV - Livianos'!AG1058)))</f>
        <v>0</v>
      </c>
      <c r="AH1784" s="57">
        <f>+IF('Panel de Control'!$C$32="Base",'EV - Livianos'!AH332,IF('Panel de Control'!$C$32=1,'EV - Livianos'!AH574,IF('Panel de Control'!$C$32=2,'EV - Livianos'!AH816,'EV - Livianos'!AH1058)))</f>
        <v>0</v>
      </c>
      <c r="AI1784" s="57">
        <f>+IF('Panel de Control'!$C$32="Base",'EV - Livianos'!AI332,IF('Panel de Control'!$C$32=1,'EV - Livianos'!AI574,IF('Panel de Control'!$C$32=2,'EV - Livianos'!AI816,'EV - Livianos'!AI1058)))</f>
        <v>0</v>
      </c>
      <c r="AJ1784" s="57">
        <f>+IF('Panel de Control'!$C$32="Base",'EV - Livianos'!AJ332,IF('Panel de Control'!$C$32=1,'EV - Livianos'!AJ574,IF('Panel de Control'!$C$32=2,'EV - Livianos'!AJ816,'EV - Livianos'!AJ1058)))</f>
        <v>0</v>
      </c>
      <c r="AK1784" s="57">
        <f>+IF('Panel de Control'!$C$32="Base",'EV - Livianos'!AK332,IF('Panel de Control'!$C$32=1,'EV - Livianos'!AK574,IF('Panel de Control'!$C$32=2,'EV - Livianos'!AK816,'EV - Livianos'!AK1058)))</f>
        <v>0</v>
      </c>
    </row>
    <row r="1785" spans="1:37" s="65" customFormat="1" ht="17.100000000000001" customHeight="1" x14ac:dyDescent="0.2">
      <c r="A1785" s="54" t="s">
        <v>268</v>
      </c>
      <c r="B1785" s="55" t="s">
        <v>110</v>
      </c>
      <c r="C1785" s="56" t="s">
        <v>242</v>
      </c>
      <c r="D1785" s="57">
        <f>+IF('Panel de Control'!$C$32="Base",'EV - Livianos'!D333,IF('Panel de Control'!$C$32=1,'EV - Livianos'!D575,IF('Panel de Control'!$C$32=2,'EV - Livianos'!D817,'EV - Livianos'!D1059)))</f>
        <v>0</v>
      </c>
      <c r="E1785" s="57">
        <f>+IF('Panel de Control'!$C$32="Base",'EV - Livianos'!E333,IF('Panel de Control'!$C$32=1,'EV - Livianos'!E575,IF('Panel de Control'!$C$32=2,'EV - Livianos'!E817,'EV - Livianos'!E1059)))</f>
        <v>0</v>
      </c>
      <c r="F1785" s="57">
        <f>+IF('Panel de Control'!$C$32="Base",'EV - Livianos'!F333,IF('Panel de Control'!$C$32=1,'EV - Livianos'!F575,IF('Panel de Control'!$C$32=2,'EV - Livianos'!F817,'EV - Livianos'!F1059)))</f>
        <v>0</v>
      </c>
      <c r="G1785" s="57">
        <f>+IF('Panel de Control'!$C$32="Base",'EV - Livianos'!G333,IF('Panel de Control'!$C$32=1,'EV - Livianos'!G575,IF('Panel de Control'!$C$32=2,'EV - Livianos'!G817,'EV - Livianos'!G1059)))</f>
        <v>0</v>
      </c>
      <c r="H1785" s="57">
        <f>+IF('Panel de Control'!$C$32="Base",'EV - Livianos'!H333,IF('Panel de Control'!$C$32=1,'EV - Livianos'!H575,IF('Panel de Control'!$C$32=2,'EV - Livianos'!H817,'EV - Livianos'!H1059)))</f>
        <v>0</v>
      </c>
      <c r="I1785" s="57">
        <f>+IF('Panel de Control'!$C$32="Base",'EV - Livianos'!I333,IF('Panel de Control'!$C$32=1,'EV - Livianos'!I575,IF('Panel de Control'!$C$32=2,'EV - Livianos'!I817,'EV - Livianos'!I1059)))</f>
        <v>0</v>
      </c>
      <c r="J1785" s="57">
        <f>+IF('Panel de Control'!$C$32="Base",'EV - Livianos'!J333,IF('Panel de Control'!$C$32=1,'EV - Livianos'!J575,IF('Panel de Control'!$C$32=2,'EV - Livianos'!J817,'EV - Livianos'!J1059)))</f>
        <v>0</v>
      </c>
      <c r="K1785" s="57">
        <f>+IF('Panel de Control'!$C$32="Base",'EV - Livianos'!K333,IF('Panel de Control'!$C$32=1,'EV - Livianos'!K575,IF('Panel de Control'!$C$32=2,'EV - Livianos'!K817,'EV - Livianos'!K1059)))</f>
        <v>0</v>
      </c>
      <c r="L1785" s="57">
        <f>+IF('Panel de Control'!$C$32="Base",'EV - Livianos'!L333,IF('Panel de Control'!$C$32=1,'EV - Livianos'!L575,IF('Panel de Control'!$C$32=2,'EV - Livianos'!L817,'EV - Livianos'!L1059)))</f>
        <v>0</v>
      </c>
      <c r="M1785" s="57">
        <f>+IF('Panel de Control'!$C$32="Base",'EV - Livianos'!M333,IF('Panel de Control'!$C$32=1,'EV - Livianos'!M575,IF('Panel de Control'!$C$32=2,'EV - Livianos'!M817,'EV - Livianos'!M1059)))</f>
        <v>0</v>
      </c>
      <c r="N1785" s="57">
        <f>+IF('Panel de Control'!$C$32="Base",'EV - Livianos'!N333,IF('Panel de Control'!$C$32=1,'EV - Livianos'!N575,IF('Panel de Control'!$C$32=2,'EV - Livianos'!N817,'EV - Livianos'!N1059)))</f>
        <v>0</v>
      </c>
      <c r="O1785" s="57">
        <f>+IF('Panel de Control'!$C$32="Base",'EV - Livianos'!O333,IF('Panel de Control'!$C$32=1,'EV - Livianos'!O575,IF('Panel de Control'!$C$32=2,'EV - Livianos'!O817,'EV - Livianos'!O1059)))</f>
        <v>0</v>
      </c>
      <c r="P1785" s="57">
        <f>+IF('Panel de Control'!$C$32="Base",'EV - Livianos'!P333,IF('Panel de Control'!$C$32=1,'EV - Livianos'!P575,IF('Panel de Control'!$C$32=2,'EV - Livianos'!P817,'EV - Livianos'!P1059)))</f>
        <v>0</v>
      </c>
      <c r="Q1785" s="57">
        <f>+IF('Panel de Control'!$C$32="Base",'EV - Livianos'!Q333,IF('Panel de Control'!$C$32=1,'EV - Livianos'!Q575,IF('Panel de Control'!$C$32=2,'EV - Livianos'!Q817,'EV - Livianos'!Q1059)))</f>
        <v>0</v>
      </c>
      <c r="R1785" s="57">
        <f>+IF('Panel de Control'!$C$32="Base",'EV - Livianos'!R333,IF('Panel de Control'!$C$32=1,'EV - Livianos'!R575,IF('Panel de Control'!$C$32=2,'EV - Livianos'!R817,'EV - Livianos'!R1059)))</f>
        <v>0</v>
      </c>
      <c r="S1785" s="57">
        <f>+IF('Panel de Control'!$C$32="Base",'EV - Livianos'!S333,IF('Panel de Control'!$C$32=1,'EV - Livianos'!S575,IF('Panel de Control'!$C$32=2,'EV - Livianos'!S817,'EV - Livianos'!S1059)))</f>
        <v>0</v>
      </c>
      <c r="T1785" s="57">
        <f>+IF('Panel de Control'!$C$32="Base",'EV - Livianos'!T333,IF('Panel de Control'!$C$32=1,'EV - Livianos'!T575,IF('Panel de Control'!$C$32=2,'EV - Livianos'!T817,'EV - Livianos'!T1059)))</f>
        <v>0</v>
      </c>
      <c r="U1785" s="57">
        <f>+IF('Panel de Control'!$C$32="Base",'EV - Livianos'!U333,IF('Panel de Control'!$C$32=1,'EV - Livianos'!U575,IF('Panel de Control'!$C$32=2,'EV - Livianos'!U817,'EV - Livianos'!U1059)))</f>
        <v>0</v>
      </c>
      <c r="V1785" s="57">
        <f>+IF('Panel de Control'!$C$32="Base",'EV - Livianos'!V333,IF('Panel de Control'!$C$32=1,'EV - Livianos'!V575,IF('Panel de Control'!$C$32=2,'EV - Livianos'!V817,'EV - Livianos'!V1059)))</f>
        <v>0</v>
      </c>
      <c r="W1785" s="57">
        <f>+IF('Panel de Control'!$C$32="Base",'EV - Livianos'!W333,IF('Panel de Control'!$C$32=1,'EV - Livianos'!W575,IF('Panel de Control'!$C$32=2,'EV - Livianos'!W817,'EV - Livianos'!W1059)))</f>
        <v>0</v>
      </c>
      <c r="X1785" s="57">
        <f>+IF('Panel de Control'!$C$32="Base",'EV - Livianos'!X333,IF('Panel de Control'!$C$32=1,'EV - Livianos'!X575,IF('Panel de Control'!$C$32=2,'EV - Livianos'!X817,'EV - Livianos'!X1059)))</f>
        <v>0</v>
      </c>
      <c r="Y1785" s="57">
        <f>+IF('Panel de Control'!$C$32="Base",'EV - Livianos'!Y333,IF('Panel de Control'!$C$32=1,'EV - Livianos'!Y575,IF('Panel de Control'!$C$32=2,'EV - Livianos'!Y817,'EV - Livianos'!Y1059)))</f>
        <v>0</v>
      </c>
      <c r="Z1785" s="57">
        <f>+IF('Panel de Control'!$C$32="Base",'EV - Livianos'!Z333,IF('Panel de Control'!$C$32=1,'EV - Livianos'!Z575,IF('Panel de Control'!$C$32=2,'EV - Livianos'!Z817,'EV - Livianos'!Z1059)))</f>
        <v>0</v>
      </c>
      <c r="AA1785" s="57">
        <f>+IF('Panel de Control'!$C$32="Base",'EV - Livianos'!AA333,IF('Panel de Control'!$C$32=1,'EV - Livianos'!AA575,IF('Panel de Control'!$C$32=2,'EV - Livianos'!AA817,'EV - Livianos'!AA1059)))</f>
        <v>0</v>
      </c>
      <c r="AB1785" s="57">
        <f>+IF('Panel de Control'!$C$32="Base",'EV - Livianos'!AB333,IF('Panel de Control'!$C$32=1,'EV - Livianos'!AB575,IF('Panel de Control'!$C$32=2,'EV - Livianos'!AB817,'EV - Livianos'!AB1059)))</f>
        <v>0</v>
      </c>
      <c r="AC1785" s="57">
        <f>+IF('Panel de Control'!$C$32="Base",'EV - Livianos'!AC333,IF('Panel de Control'!$C$32=1,'EV - Livianos'!AC575,IF('Panel de Control'!$C$32=2,'EV - Livianos'!AC817,'EV - Livianos'!AC1059)))</f>
        <v>0</v>
      </c>
      <c r="AD1785" s="57">
        <f>+IF('Panel de Control'!$C$32="Base",'EV - Livianos'!AD333,IF('Panel de Control'!$C$32=1,'EV - Livianos'!AD575,IF('Panel de Control'!$C$32=2,'EV - Livianos'!AD817,'EV - Livianos'!AD1059)))</f>
        <v>0</v>
      </c>
      <c r="AE1785" s="57">
        <f>+IF('Panel de Control'!$C$32="Base",'EV - Livianos'!AE333,IF('Panel de Control'!$C$32=1,'EV - Livianos'!AE575,IF('Panel de Control'!$C$32=2,'EV - Livianos'!AE817,'EV - Livianos'!AE1059)))</f>
        <v>0</v>
      </c>
      <c r="AF1785" s="57">
        <f>+IF('Panel de Control'!$C$32="Base",'EV - Livianos'!AF333,IF('Panel de Control'!$C$32=1,'EV - Livianos'!AF575,IF('Panel de Control'!$C$32=2,'EV - Livianos'!AF817,'EV - Livianos'!AF1059)))</f>
        <v>0</v>
      </c>
      <c r="AG1785" s="57">
        <f>+IF('Panel de Control'!$C$32="Base",'EV - Livianos'!AG333,IF('Panel de Control'!$C$32=1,'EV - Livianos'!AG575,IF('Panel de Control'!$C$32=2,'EV - Livianos'!AG817,'EV - Livianos'!AG1059)))</f>
        <v>0</v>
      </c>
      <c r="AH1785" s="57">
        <f>+IF('Panel de Control'!$C$32="Base",'EV - Livianos'!AH333,IF('Panel de Control'!$C$32=1,'EV - Livianos'!AH575,IF('Panel de Control'!$C$32=2,'EV - Livianos'!AH817,'EV - Livianos'!AH1059)))</f>
        <v>0</v>
      </c>
      <c r="AI1785" s="57">
        <f>+IF('Panel de Control'!$C$32="Base",'EV - Livianos'!AI333,IF('Panel de Control'!$C$32=1,'EV - Livianos'!AI575,IF('Panel de Control'!$C$32=2,'EV - Livianos'!AI817,'EV - Livianos'!AI1059)))</f>
        <v>0</v>
      </c>
      <c r="AJ1785" s="57">
        <f>+IF('Panel de Control'!$C$32="Base",'EV - Livianos'!AJ333,IF('Panel de Control'!$C$32=1,'EV - Livianos'!AJ575,IF('Panel de Control'!$C$32=2,'EV - Livianos'!AJ817,'EV - Livianos'!AJ1059)))</f>
        <v>0</v>
      </c>
      <c r="AK1785" s="57">
        <f>+IF('Panel de Control'!$C$32="Base",'EV - Livianos'!AK333,IF('Panel de Control'!$C$32=1,'EV - Livianos'!AK575,IF('Panel de Control'!$C$32=2,'EV - Livianos'!AK817,'EV - Livianos'!AK1059)))</f>
        <v>0</v>
      </c>
    </row>
    <row r="1786" spans="1:37" s="65" customFormat="1" ht="17.100000000000001" customHeight="1" x14ac:dyDescent="0.2">
      <c r="A1786" s="54" t="s">
        <v>189</v>
      </c>
      <c r="B1786" s="55" t="s">
        <v>110</v>
      </c>
      <c r="C1786" s="56" t="s">
        <v>242</v>
      </c>
      <c r="D1786" s="57">
        <f>+IF('Panel de Control'!$C$32="Base",'EV - Livianos'!D334,IF('Panel de Control'!$C$32=1,'EV - Livianos'!D576,IF('Panel de Control'!$C$32=2,'EV - Livianos'!D818,'EV - Livianos'!D1060)))</f>
        <v>6.9310876609311912E-5</v>
      </c>
      <c r="E1786" s="57">
        <f>+IF('Panel de Control'!$C$32="Base",'EV - Livianos'!E334,IF('Panel de Control'!$C$32=1,'EV - Livianos'!E576,IF('Panel de Control'!$C$32=2,'EV - Livianos'!E818,'EV - Livianos'!E1060)))</f>
        <v>6.9310876609311912E-5</v>
      </c>
      <c r="F1786" s="57">
        <f>+IF('Panel de Control'!$C$32="Base",'EV - Livianos'!F334,IF('Panel de Control'!$C$32=1,'EV - Livianos'!F576,IF('Panel de Control'!$C$32=2,'EV - Livianos'!F818,'EV - Livianos'!F1060)))</f>
        <v>6.9310876609311912E-5</v>
      </c>
      <c r="G1786" s="57">
        <f>+IF('Panel de Control'!$C$32="Base",'EV - Livianos'!G334,IF('Panel de Control'!$C$32=1,'EV - Livianos'!G576,IF('Panel de Control'!$C$32=2,'EV - Livianos'!G818,'EV - Livianos'!G1060)))</f>
        <v>6.9310876609311912E-5</v>
      </c>
      <c r="H1786" s="57">
        <f>+IF('Panel de Control'!$C$32="Base",'EV - Livianos'!H334,IF('Panel de Control'!$C$32=1,'EV - Livianos'!H576,IF('Panel de Control'!$C$32=2,'EV - Livianos'!H818,'EV - Livianos'!H1060)))</f>
        <v>2.7542587664131308E-4</v>
      </c>
      <c r="I1786" s="57">
        <f>+IF('Panel de Control'!$C$32="Base",'EV - Livianos'!I334,IF('Panel de Control'!$C$32=1,'EV - Livianos'!I576,IF('Panel de Control'!$C$32=2,'EV - Livianos'!I818,'EV - Livianos'!I1060)))</f>
        <v>2.9866384809938955E-4</v>
      </c>
      <c r="J1786" s="57">
        <f>+IF('Panel de Control'!$C$32="Base",'EV - Livianos'!J334,IF('Panel de Control'!$C$32=1,'EV - Livianos'!J576,IF('Panel de Control'!$C$32=2,'EV - Livianos'!J818,'EV - Livianos'!J1060)))</f>
        <v>3.7981511375460928E-4</v>
      </c>
      <c r="K1786" s="57">
        <f>+IF('Panel de Control'!$C$32="Base",'EV - Livianos'!K334,IF('Panel de Control'!$C$32=1,'EV - Livianos'!K576,IF('Panel de Control'!$C$32=2,'EV - Livianos'!K818,'EV - Livianos'!K1060)))</f>
        <v>5.8168007194587808E-4</v>
      </c>
      <c r="L1786" s="57">
        <f>+IF('Panel de Control'!$C$32="Base",'EV - Livianos'!L334,IF('Panel de Control'!$C$32=1,'EV - Livianos'!L576,IF('Panel de Control'!$C$32=2,'EV - Livianos'!L818,'EV - Livianos'!L1060)))</f>
        <v>9.8069306778168081E-4</v>
      </c>
      <c r="M1786" s="57">
        <f>+IF('Panel de Control'!$C$32="Base",'EV - Livianos'!M334,IF('Panel de Control'!$C$32=1,'EV - Livianos'!M576,IF('Panel de Control'!$C$32=2,'EV - Livianos'!M818,'EV - Livianos'!M1060)))</f>
        <v>1.7411131293848688E-3</v>
      </c>
      <c r="N1786" s="57">
        <f>+IF('Panel de Control'!$C$32="Base",'EV - Livianos'!N334,IF('Panel de Control'!$C$32=1,'EV - Livianos'!N576,IF('Panel de Control'!$C$32=2,'EV - Livianos'!N818,'EV - Livianos'!N1060)))</f>
        <v>2.976826765911805E-3</v>
      </c>
      <c r="O1786" s="57">
        <f>+IF('Panel de Control'!$C$32="Base",'EV - Livianos'!O334,IF('Panel de Control'!$C$32=1,'EV - Livianos'!O576,IF('Panel de Control'!$C$32=2,'EV - Livianos'!O818,'EV - Livianos'!O1060)))</f>
        <v>4.9405152634592704E-3</v>
      </c>
      <c r="P1786" s="57">
        <f>+IF('Panel de Control'!$C$32="Base",'EV - Livianos'!P334,IF('Panel de Control'!$C$32=1,'EV - Livianos'!P576,IF('Panel de Control'!$C$32=2,'EV - Livianos'!P818,'EV - Livianos'!P1060)))</f>
        <v>7.7106592495145895E-3</v>
      </c>
      <c r="Q1786" s="57">
        <f>+IF('Panel de Control'!$C$32="Base",'EV - Livianos'!Q334,IF('Panel de Control'!$C$32=1,'EV - Livianos'!Q576,IF('Panel de Control'!$C$32=2,'EV - Livianos'!Q818,'EV - Livianos'!Q1060)))</f>
        <v>1.1895432465242686E-2</v>
      </c>
      <c r="R1786" s="57">
        <f>+IF('Panel de Control'!$C$32="Base",'EV - Livianos'!R334,IF('Panel de Control'!$C$32=1,'EV - Livianos'!R576,IF('Panel de Control'!$C$32=2,'EV - Livianos'!R818,'EV - Livianos'!R1060)))</f>
        <v>1.7652220243616564E-2</v>
      </c>
      <c r="S1786" s="57">
        <f>+IF('Panel de Control'!$C$32="Base",'EV - Livianos'!S334,IF('Panel de Control'!$C$32=1,'EV - Livianos'!S576,IF('Panel de Control'!$C$32=2,'EV - Livianos'!S818,'EV - Livianos'!S1060)))</f>
        <v>2.5322548679430672E-2</v>
      </c>
      <c r="T1786" s="57">
        <f>+IF('Panel de Control'!$C$32="Base",'EV - Livianos'!T334,IF('Panel de Control'!$C$32=1,'EV - Livianos'!T576,IF('Panel de Control'!$C$32=2,'EV - Livianos'!T818,'EV - Livianos'!T1060)))</f>
        <v>3.4341538638111409E-2</v>
      </c>
      <c r="U1786" s="57">
        <f>+IF('Panel de Control'!$C$32="Base",'EV - Livianos'!U334,IF('Panel de Control'!$C$32=1,'EV - Livianos'!U576,IF('Panel de Control'!$C$32=2,'EV - Livianos'!U818,'EV - Livianos'!U1060)))</f>
        <v>4.4763815761142176E-2</v>
      </c>
      <c r="V1786" s="57">
        <f>+IF('Panel de Control'!$C$32="Base",'EV - Livianos'!V334,IF('Panel de Control'!$C$32=1,'EV - Livianos'!V576,IF('Panel de Control'!$C$32=2,'EV - Livianos'!V818,'EV - Livianos'!V1060)))</f>
        <v>5.6408586357194861E-2</v>
      </c>
      <c r="W1786" s="57">
        <f>+IF('Panel de Control'!$C$32="Base",'EV - Livianos'!W334,IF('Panel de Control'!$C$32=1,'EV - Livianos'!W576,IF('Panel de Control'!$C$32=2,'EV - Livianos'!W818,'EV - Livianos'!W1060)))</f>
        <v>6.9705268150907926E-2</v>
      </c>
      <c r="X1786" s="57">
        <f>+IF('Panel de Control'!$C$32="Base",'EV - Livianos'!X334,IF('Panel de Control'!$C$32=1,'EV - Livianos'!X576,IF('Panel de Control'!$C$32=2,'EV - Livianos'!X818,'EV - Livianos'!X1060)))</f>
        <v>8.4821662738809256E-2</v>
      </c>
      <c r="Y1786" s="57">
        <f>+IF('Panel de Control'!$C$32="Base",'EV - Livianos'!Y334,IF('Panel de Control'!$C$32=1,'EV - Livianos'!Y576,IF('Panel de Control'!$C$32=2,'EV - Livianos'!Y818,'EV - Livianos'!Y1060)))</f>
        <v>0.10141523374128381</v>
      </c>
      <c r="Z1786" s="57">
        <f>+IF('Panel de Control'!$C$32="Base",'EV - Livianos'!Z334,IF('Panel de Control'!$C$32=1,'EV - Livianos'!Z576,IF('Panel de Control'!$C$32=2,'EV - Livianos'!Z818,'EV - Livianos'!Z1060)))</f>
        <v>0.11885980969623546</v>
      </c>
      <c r="AA1786" s="57">
        <f>+IF('Panel de Control'!$C$32="Base",'EV - Livianos'!AA334,IF('Panel de Control'!$C$32=1,'EV - Livianos'!AA576,IF('Panel de Control'!$C$32=2,'EV - Livianos'!AA818,'EV - Livianos'!AA1060)))</f>
        <v>0.13833370813569729</v>
      </c>
      <c r="AB1786" s="57">
        <f>+IF('Panel de Control'!$C$32="Base",'EV - Livianos'!AB334,IF('Panel de Control'!$C$32=1,'EV - Livianos'!AB576,IF('Panel de Control'!$C$32=2,'EV - Livianos'!AB818,'EV - Livianos'!AB1060)))</f>
        <v>0.18186645394665776</v>
      </c>
      <c r="AC1786" s="57">
        <f>+IF('Panel de Control'!$C$32="Base",'EV - Livianos'!AC334,IF('Panel de Control'!$C$32=1,'EV - Livianos'!AC576,IF('Panel de Control'!$C$32=2,'EV - Livianos'!AC818,'EV - Livianos'!AC1060)))</f>
        <v>0.22336253417800303</v>
      </c>
      <c r="AD1786" s="57">
        <f>+IF('Panel de Control'!$C$32="Base",'EV - Livianos'!AD334,IF('Panel de Control'!$C$32=1,'EV - Livianos'!AD576,IF('Panel de Control'!$C$32=2,'EV - Livianos'!AD818,'EV - Livianos'!AD1060)))</f>
        <v>0.26264945197497724</v>
      </c>
      <c r="AE1786" s="57">
        <f>+IF('Panel de Control'!$C$32="Base",'EV - Livianos'!AE334,IF('Panel de Control'!$C$32=1,'EV - Livianos'!AE576,IF('Panel de Control'!$C$32=2,'EV - Livianos'!AE818,'EV - Livianos'!AE1060)))</f>
        <v>0.29999038621581314</v>
      </c>
      <c r="AF1786" s="57">
        <f>+IF('Panel de Control'!$C$32="Base",'EV - Livianos'!AF334,IF('Panel de Control'!$C$32=1,'EV - Livianos'!AF576,IF('Panel de Control'!$C$32=2,'EV - Livianos'!AF818,'EV - Livianos'!AF1060)))</f>
        <v>0.33530506148779132</v>
      </c>
      <c r="AG1786" s="57">
        <f>+IF('Panel de Control'!$C$32="Base",'EV - Livianos'!AG334,IF('Panel de Control'!$C$32=1,'EV - Livianos'!AG576,IF('Panel de Control'!$C$32=2,'EV - Livianos'!AG818,'EV - Livianos'!AG1060)))</f>
        <v>0.36864432130986774</v>
      </c>
      <c r="AH1786" s="57">
        <f>+IF('Panel de Control'!$C$32="Base",'EV - Livianos'!AH334,IF('Panel de Control'!$C$32=1,'EV - Livianos'!AH576,IF('Panel de Control'!$C$32=2,'EV - Livianos'!AH818,'EV - Livianos'!AH1060)))</f>
        <v>0.40017798666388371</v>
      </c>
      <c r="AI1786" s="57">
        <f>+IF('Panel de Control'!$C$32="Base",'EV - Livianos'!AI334,IF('Panel de Control'!$C$32=1,'EV - Livianos'!AI576,IF('Panel de Control'!$C$32=2,'EV - Livianos'!AI818,'EV - Livianos'!AI1060)))</f>
        <v>0.42997343944810329</v>
      </c>
      <c r="AJ1786" s="57">
        <f>+IF('Panel de Control'!$C$32="Base",'EV - Livianos'!AJ334,IF('Panel de Control'!$C$32=1,'EV - Livianos'!AJ576,IF('Panel de Control'!$C$32=2,'EV - Livianos'!AJ818,'EV - Livianos'!AJ1060)))</f>
        <v>0.45795772644538674</v>
      </c>
      <c r="AK1786" s="57">
        <f>+IF('Panel de Control'!$C$32="Base",'EV - Livianos'!AK334,IF('Panel de Control'!$C$32=1,'EV - Livianos'!AK576,IF('Panel de Control'!$C$32=2,'EV - Livianos'!AK818,'EV - Livianos'!AK1060)))</f>
        <v>0.48435109317688557</v>
      </c>
    </row>
    <row r="1787" spans="1:37" s="65" customFormat="1" ht="17.100000000000001" customHeight="1" x14ac:dyDescent="0.2">
      <c r="A1787" s="54" t="s">
        <v>269</v>
      </c>
      <c r="B1787" s="55" t="s">
        <v>110</v>
      </c>
      <c r="C1787" s="56" t="s">
        <v>242</v>
      </c>
      <c r="D1787" s="57">
        <f>+IF('Panel de Control'!$C$32="Base",'EV - Livianos'!D335,IF('Panel de Control'!$C$32=1,'EV - Livianos'!D577,IF('Panel de Control'!$C$32=2,'EV - Livianos'!D819,'EV - Livianos'!D1061)))</f>
        <v>0</v>
      </c>
      <c r="E1787" s="57">
        <f>+IF('Panel de Control'!$C$32="Base",'EV - Livianos'!E335,IF('Panel de Control'!$C$32=1,'EV - Livianos'!E577,IF('Panel de Control'!$C$32=2,'EV - Livianos'!E819,'EV - Livianos'!E1061)))</f>
        <v>0</v>
      </c>
      <c r="F1787" s="57">
        <f>+IF('Panel de Control'!$C$32="Base",'EV - Livianos'!F335,IF('Panel de Control'!$C$32=1,'EV - Livianos'!F577,IF('Panel de Control'!$C$32=2,'EV - Livianos'!F819,'EV - Livianos'!F1061)))</f>
        <v>0</v>
      </c>
      <c r="G1787" s="57">
        <f>+IF('Panel de Control'!$C$32="Base",'EV - Livianos'!G335,IF('Panel de Control'!$C$32=1,'EV - Livianos'!G577,IF('Panel de Control'!$C$32=2,'EV - Livianos'!G819,'EV - Livianos'!G1061)))</f>
        <v>0</v>
      </c>
      <c r="H1787" s="57">
        <f>+IF('Panel de Control'!$C$32="Base",'EV - Livianos'!H335,IF('Panel de Control'!$C$32=1,'EV - Livianos'!H577,IF('Panel de Control'!$C$32=2,'EV - Livianos'!H819,'EV - Livianos'!H1061)))</f>
        <v>0</v>
      </c>
      <c r="I1787" s="57">
        <f>+IF('Panel de Control'!$C$32="Base",'EV - Livianos'!I335,IF('Panel de Control'!$C$32=1,'EV - Livianos'!I577,IF('Panel de Control'!$C$32=2,'EV - Livianos'!I819,'EV - Livianos'!I1061)))</f>
        <v>0</v>
      </c>
      <c r="J1787" s="57">
        <f>+IF('Panel de Control'!$C$32="Base",'EV - Livianos'!J335,IF('Panel de Control'!$C$32=1,'EV - Livianos'!J577,IF('Panel de Control'!$C$32=2,'EV - Livianos'!J819,'EV - Livianos'!J1061)))</f>
        <v>0</v>
      </c>
      <c r="K1787" s="57">
        <f>+IF('Panel de Control'!$C$32="Base",'EV - Livianos'!K335,IF('Panel de Control'!$C$32=1,'EV - Livianos'!K577,IF('Panel de Control'!$C$32=2,'EV - Livianos'!K819,'EV - Livianos'!K1061)))</f>
        <v>0</v>
      </c>
      <c r="L1787" s="57">
        <f>+IF('Panel de Control'!$C$32="Base",'EV - Livianos'!L335,IF('Panel de Control'!$C$32=1,'EV - Livianos'!L577,IF('Panel de Control'!$C$32=2,'EV - Livianos'!L819,'EV - Livianos'!L1061)))</f>
        <v>0</v>
      </c>
      <c r="M1787" s="57">
        <f>+IF('Panel de Control'!$C$32="Base",'EV - Livianos'!M335,IF('Panel de Control'!$C$32=1,'EV - Livianos'!M577,IF('Panel de Control'!$C$32=2,'EV - Livianos'!M819,'EV - Livianos'!M1061)))</f>
        <v>0</v>
      </c>
      <c r="N1787" s="57">
        <f>+IF('Panel de Control'!$C$32="Base",'EV - Livianos'!N335,IF('Panel de Control'!$C$32=1,'EV - Livianos'!N577,IF('Panel de Control'!$C$32=2,'EV - Livianos'!N819,'EV - Livianos'!N1061)))</f>
        <v>0</v>
      </c>
      <c r="O1787" s="57">
        <f>+IF('Panel de Control'!$C$32="Base",'EV - Livianos'!O335,IF('Panel de Control'!$C$32=1,'EV - Livianos'!O577,IF('Panel de Control'!$C$32=2,'EV - Livianos'!O819,'EV - Livianos'!O1061)))</f>
        <v>0</v>
      </c>
      <c r="P1787" s="57">
        <f>+IF('Panel de Control'!$C$32="Base",'EV - Livianos'!P335,IF('Panel de Control'!$C$32=1,'EV - Livianos'!P577,IF('Panel de Control'!$C$32=2,'EV - Livianos'!P819,'EV - Livianos'!P1061)))</f>
        <v>0</v>
      </c>
      <c r="Q1787" s="57">
        <f>+IF('Panel de Control'!$C$32="Base",'EV - Livianos'!Q335,IF('Panel de Control'!$C$32=1,'EV - Livianos'!Q577,IF('Panel de Control'!$C$32=2,'EV - Livianos'!Q819,'EV - Livianos'!Q1061)))</f>
        <v>0</v>
      </c>
      <c r="R1787" s="57">
        <f>+IF('Panel de Control'!$C$32="Base",'EV - Livianos'!R335,IF('Panel de Control'!$C$32=1,'EV - Livianos'!R577,IF('Panel de Control'!$C$32=2,'EV - Livianos'!R819,'EV - Livianos'!R1061)))</f>
        <v>0</v>
      </c>
      <c r="S1787" s="57">
        <f>+IF('Panel de Control'!$C$32="Base",'EV - Livianos'!S335,IF('Panel de Control'!$C$32=1,'EV - Livianos'!S577,IF('Panel de Control'!$C$32=2,'EV - Livianos'!S819,'EV - Livianos'!S1061)))</f>
        <v>0</v>
      </c>
      <c r="T1787" s="57">
        <f>+IF('Panel de Control'!$C$32="Base",'EV - Livianos'!T335,IF('Panel de Control'!$C$32=1,'EV - Livianos'!T577,IF('Panel de Control'!$C$32=2,'EV - Livianos'!T819,'EV - Livianos'!T1061)))</f>
        <v>0</v>
      </c>
      <c r="U1787" s="57">
        <f>+IF('Panel de Control'!$C$32="Base",'EV - Livianos'!U335,IF('Panel de Control'!$C$32=1,'EV - Livianos'!U577,IF('Panel de Control'!$C$32=2,'EV - Livianos'!U819,'EV - Livianos'!U1061)))</f>
        <v>0</v>
      </c>
      <c r="V1787" s="57">
        <f>+IF('Panel de Control'!$C$32="Base",'EV - Livianos'!V335,IF('Panel de Control'!$C$32=1,'EV - Livianos'!V577,IF('Panel de Control'!$C$32=2,'EV - Livianos'!V819,'EV - Livianos'!V1061)))</f>
        <v>0</v>
      </c>
      <c r="W1787" s="57">
        <f>+IF('Panel de Control'!$C$32="Base",'EV - Livianos'!W335,IF('Panel de Control'!$C$32=1,'EV - Livianos'!W577,IF('Panel de Control'!$C$32=2,'EV - Livianos'!W819,'EV - Livianos'!W1061)))</f>
        <v>0</v>
      </c>
      <c r="X1787" s="57">
        <f>+IF('Panel de Control'!$C$32="Base",'EV - Livianos'!X335,IF('Panel de Control'!$C$32=1,'EV - Livianos'!X577,IF('Panel de Control'!$C$32=2,'EV - Livianos'!X819,'EV - Livianos'!X1061)))</f>
        <v>0</v>
      </c>
      <c r="Y1787" s="57">
        <f>+IF('Panel de Control'!$C$32="Base",'EV - Livianos'!Y335,IF('Panel de Control'!$C$32=1,'EV - Livianos'!Y577,IF('Panel de Control'!$C$32=2,'EV - Livianos'!Y819,'EV - Livianos'!Y1061)))</f>
        <v>0</v>
      </c>
      <c r="Z1787" s="57">
        <f>+IF('Panel de Control'!$C$32="Base",'EV - Livianos'!Z335,IF('Panel de Control'!$C$32=1,'EV - Livianos'!Z577,IF('Panel de Control'!$C$32=2,'EV - Livianos'!Z819,'EV - Livianos'!Z1061)))</f>
        <v>0</v>
      </c>
      <c r="AA1787" s="57">
        <f>+IF('Panel de Control'!$C$32="Base",'EV - Livianos'!AA335,IF('Panel de Control'!$C$32=1,'EV - Livianos'!AA577,IF('Panel de Control'!$C$32=2,'EV - Livianos'!AA819,'EV - Livianos'!AA1061)))</f>
        <v>0</v>
      </c>
      <c r="AB1787" s="57">
        <f>+IF('Panel de Control'!$C$32="Base",'EV - Livianos'!AB335,IF('Panel de Control'!$C$32=1,'EV - Livianos'!AB577,IF('Panel de Control'!$C$32=2,'EV - Livianos'!AB819,'EV - Livianos'!AB1061)))</f>
        <v>0</v>
      </c>
      <c r="AC1787" s="57">
        <f>+IF('Panel de Control'!$C$32="Base",'EV - Livianos'!AC335,IF('Panel de Control'!$C$32=1,'EV - Livianos'!AC577,IF('Panel de Control'!$C$32=2,'EV - Livianos'!AC819,'EV - Livianos'!AC1061)))</f>
        <v>0</v>
      </c>
      <c r="AD1787" s="57">
        <f>+IF('Panel de Control'!$C$32="Base",'EV - Livianos'!AD335,IF('Panel de Control'!$C$32=1,'EV - Livianos'!AD577,IF('Panel de Control'!$C$32=2,'EV - Livianos'!AD819,'EV - Livianos'!AD1061)))</f>
        <v>0</v>
      </c>
      <c r="AE1787" s="57">
        <f>+IF('Panel de Control'!$C$32="Base",'EV - Livianos'!AE335,IF('Panel de Control'!$C$32=1,'EV - Livianos'!AE577,IF('Panel de Control'!$C$32=2,'EV - Livianos'!AE819,'EV - Livianos'!AE1061)))</f>
        <v>0</v>
      </c>
      <c r="AF1787" s="57">
        <f>+IF('Panel de Control'!$C$32="Base",'EV - Livianos'!AF335,IF('Panel de Control'!$C$32=1,'EV - Livianos'!AF577,IF('Panel de Control'!$C$32=2,'EV - Livianos'!AF819,'EV - Livianos'!AF1061)))</f>
        <v>0</v>
      </c>
      <c r="AG1787" s="57">
        <f>+IF('Panel de Control'!$C$32="Base",'EV - Livianos'!AG335,IF('Panel de Control'!$C$32=1,'EV - Livianos'!AG577,IF('Panel de Control'!$C$32=2,'EV - Livianos'!AG819,'EV - Livianos'!AG1061)))</f>
        <v>0</v>
      </c>
      <c r="AH1787" s="57">
        <f>+IF('Panel de Control'!$C$32="Base",'EV - Livianos'!AH335,IF('Panel de Control'!$C$32=1,'EV - Livianos'!AH577,IF('Panel de Control'!$C$32=2,'EV - Livianos'!AH819,'EV - Livianos'!AH1061)))</f>
        <v>0</v>
      </c>
      <c r="AI1787" s="57">
        <f>+IF('Panel de Control'!$C$32="Base",'EV - Livianos'!AI335,IF('Panel de Control'!$C$32=1,'EV - Livianos'!AI577,IF('Panel de Control'!$C$32=2,'EV - Livianos'!AI819,'EV - Livianos'!AI1061)))</f>
        <v>0</v>
      </c>
      <c r="AJ1787" s="57">
        <f>+IF('Panel de Control'!$C$32="Base",'EV - Livianos'!AJ335,IF('Panel de Control'!$C$32=1,'EV - Livianos'!AJ577,IF('Panel de Control'!$C$32=2,'EV - Livianos'!AJ819,'EV - Livianos'!AJ1061)))</f>
        <v>0</v>
      </c>
      <c r="AK1787" s="57">
        <f>+IF('Panel de Control'!$C$32="Base",'EV - Livianos'!AK335,IF('Panel de Control'!$C$32=1,'EV - Livianos'!AK577,IF('Panel de Control'!$C$32=2,'EV - Livianos'!AK819,'EV - Livianos'!AK1061)))</f>
        <v>0</v>
      </c>
    </row>
    <row r="1788" spans="1:37" s="65" customFormat="1" ht="17.100000000000001" customHeight="1" x14ac:dyDescent="0.2">
      <c r="A1788" s="54" t="s">
        <v>270</v>
      </c>
      <c r="B1788" s="55" t="s">
        <v>110</v>
      </c>
      <c r="C1788" s="56" t="s">
        <v>242</v>
      </c>
      <c r="D1788" s="57">
        <f>+IF('Panel de Control'!$C$32="Base",'EV - Livianos'!D336,IF('Panel de Control'!$C$32=1,'EV - Livianos'!D578,IF('Panel de Control'!$C$32=2,'EV - Livianos'!D820,'EV - Livianos'!D1062)))</f>
        <v>0</v>
      </c>
      <c r="E1788" s="57">
        <f>+IF('Panel de Control'!$C$32="Base",'EV - Livianos'!E336,IF('Panel de Control'!$C$32=1,'EV - Livianos'!E578,IF('Panel de Control'!$C$32=2,'EV - Livianos'!E820,'EV - Livianos'!E1062)))</f>
        <v>0</v>
      </c>
      <c r="F1788" s="57">
        <f>+IF('Panel de Control'!$C$32="Base",'EV - Livianos'!F336,IF('Panel de Control'!$C$32=1,'EV - Livianos'!F578,IF('Panel de Control'!$C$32=2,'EV - Livianos'!F820,'EV - Livianos'!F1062)))</f>
        <v>0</v>
      </c>
      <c r="G1788" s="57">
        <f>+IF('Panel de Control'!$C$32="Base",'EV - Livianos'!G336,IF('Panel de Control'!$C$32=1,'EV - Livianos'!G578,IF('Panel de Control'!$C$32=2,'EV - Livianos'!G820,'EV - Livianos'!G1062)))</f>
        <v>0</v>
      </c>
      <c r="H1788" s="57">
        <f>+IF('Panel de Control'!$C$32="Base",'EV - Livianos'!H336,IF('Panel de Control'!$C$32=1,'EV - Livianos'!H578,IF('Panel de Control'!$C$32=2,'EV - Livianos'!H820,'EV - Livianos'!H1062)))</f>
        <v>0</v>
      </c>
      <c r="I1788" s="57">
        <f>+IF('Panel de Control'!$C$32="Base",'EV - Livianos'!I336,IF('Panel de Control'!$C$32=1,'EV - Livianos'!I578,IF('Panel de Control'!$C$32=2,'EV - Livianos'!I820,'EV - Livianos'!I1062)))</f>
        <v>0</v>
      </c>
      <c r="J1788" s="57">
        <f>+IF('Panel de Control'!$C$32="Base",'EV - Livianos'!J336,IF('Panel de Control'!$C$32=1,'EV - Livianos'!J578,IF('Panel de Control'!$C$32=2,'EV - Livianos'!J820,'EV - Livianos'!J1062)))</f>
        <v>0</v>
      </c>
      <c r="K1788" s="57">
        <f>+IF('Panel de Control'!$C$32="Base",'EV - Livianos'!K336,IF('Panel de Control'!$C$32=1,'EV - Livianos'!K578,IF('Panel de Control'!$C$32=2,'EV - Livianos'!K820,'EV - Livianos'!K1062)))</f>
        <v>0</v>
      </c>
      <c r="L1788" s="57">
        <f>+IF('Panel de Control'!$C$32="Base",'EV - Livianos'!L336,IF('Panel de Control'!$C$32=1,'EV - Livianos'!L578,IF('Panel de Control'!$C$32=2,'EV - Livianos'!L820,'EV - Livianos'!L1062)))</f>
        <v>0</v>
      </c>
      <c r="M1788" s="57">
        <f>+IF('Panel de Control'!$C$32="Base",'EV - Livianos'!M336,IF('Panel de Control'!$C$32=1,'EV - Livianos'!M578,IF('Panel de Control'!$C$32=2,'EV - Livianos'!M820,'EV - Livianos'!M1062)))</f>
        <v>0</v>
      </c>
      <c r="N1788" s="57">
        <f>+IF('Panel de Control'!$C$32="Base",'EV - Livianos'!N336,IF('Panel de Control'!$C$32=1,'EV - Livianos'!N578,IF('Panel de Control'!$C$32=2,'EV - Livianos'!N820,'EV - Livianos'!N1062)))</f>
        <v>0</v>
      </c>
      <c r="O1788" s="57">
        <f>+IF('Panel de Control'!$C$32="Base",'EV - Livianos'!O336,IF('Panel de Control'!$C$32=1,'EV - Livianos'!O578,IF('Panel de Control'!$C$32=2,'EV - Livianos'!O820,'EV - Livianos'!O1062)))</f>
        <v>0</v>
      </c>
      <c r="P1788" s="57">
        <f>+IF('Panel de Control'!$C$32="Base",'EV - Livianos'!P336,IF('Panel de Control'!$C$32=1,'EV - Livianos'!P578,IF('Panel de Control'!$C$32=2,'EV - Livianos'!P820,'EV - Livianos'!P1062)))</f>
        <v>0</v>
      </c>
      <c r="Q1788" s="57">
        <f>+IF('Panel de Control'!$C$32="Base",'EV - Livianos'!Q336,IF('Panel de Control'!$C$32=1,'EV - Livianos'!Q578,IF('Panel de Control'!$C$32=2,'EV - Livianos'!Q820,'EV - Livianos'!Q1062)))</f>
        <v>0</v>
      </c>
      <c r="R1788" s="57">
        <f>+IF('Panel de Control'!$C$32="Base",'EV - Livianos'!R336,IF('Panel de Control'!$C$32=1,'EV - Livianos'!R578,IF('Panel de Control'!$C$32=2,'EV - Livianos'!R820,'EV - Livianos'!R1062)))</f>
        <v>0</v>
      </c>
      <c r="S1788" s="57">
        <f>+IF('Panel de Control'!$C$32="Base",'EV - Livianos'!S336,IF('Panel de Control'!$C$32=1,'EV - Livianos'!S578,IF('Panel de Control'!$C$32=2,'EV - Livianos'!S820,'EV - Livianos'!S1062)))</f>
        <v>0</v>
      </c>
      <c r="T1788" s="57">
        <f>+IF('Panel de Control'!$C$32="Base",'EV - Livianos'!T336,IF('Panel de Control'!$C$32=1,'EV - Livianos'!T578,IF('Panel de Control'!$C$32=2,'EV - Livianos'!T820,'EV - Livianos'!T1062)))</f>
        <v>0</v>
      </c>
      <c r="U1788" s="57">
        <f>+IF('Panel de Control'!$C$32="Base",'EV - Livianos'!U336,IF('Panel de Control'!$C$32=1,'EV - Livianos'!U578,IF('Panel de Control'!$C$32=2,'EV - Livianos'!U820,'EV - Livianos'!U1062)))</f>
        <v>0</v>
      </c>
      <c r="V1788" s="57">
        <f>+IF('Panel de Control'!$C$32="Base",'EV - Livianos'!V336,IF('Panel de Control'!$C$32=1,'EV - Livianos'!V578,IF('Panel de Control'!$C$32=2,'EV - Livianos'!V820,'EV - Livianos'!V1062)))</f>
        <v>0</v>
      </c>
      <c r="W1788" s="57">
        <f>+IF('Panel de Control'!$C$32="Base",'EV - Livianos'!W336,IF('Panel de Control'!$C$32=1,'EV - Livianos'!W578,IF('Panel de Control'!$C$32=2,'EV - Livianos'!W820,'EV - Livianos'!W1062)))</f>
        <v>0</v>
      </c>
      <c r="X1788" s="57">
        <f>+IF('Panel de Control'!$C$32="Base",'EV - Livianos'!X336,IF('Panel de Control'!$C$32=1,'EV - Livianos'!X578,IF('Panel de Control'!$C$32=2,'EV - Livianos'!X820,'EV - Livianos'!X1062)))</f>
        <v>0</v>
      </c>
      <c r="Y1788" s="57">
        <f>+IF('Panel de Control'!$C$32="Base",'EV - Livianos'!Y336,IF('Panel de Control'!$C$32=1,'EV - Livianos'!Y578,IF('Panel de Control'!$C$32=2,'EV - Livianos'!Y820,'EV - Livianos'!Y1062)))</f>
        <v>0</v>
      </c>
      <c r="Z1788" s="57">
        <f>+IF('Panel de Control'!$C$32="Base",'EV - Livianos'!Z336,IF('Panel de Control'!$C$32=1,'EV - Livianos'!Z578,IF('Panel de Control'!$C$32=2,'EV - Livianos'!Z820,'EV - Livianos'!Z1062)))</f>
        <v>0</v>
      </c>
      <c r="AA1788" s="57">
        <f>+IF('Panel de Control'!$C$32="Base",'EV - Livianos'!AA336,IF('Panel de Control'!$C$32=1,'EV - Livianos'!AA578,IF('Panel de Control'!$C$32=2,'EV - Livianos'!AA820,'EV - Livianos'!AA1062)))</f>
        <v>0</v>
      </c>
      <c r="AB1788" s="57">
        <f>+IF('Panel de Control'!$C$32="Base",'EV - Livianos'!AB336,IF('Panel de Control'!$C$32=1,'EV - Livianos'!AB578,IF('Panel de Control'!$C$32=2,'EV - Livianos'!AB820,'EV - Livianos'!AB1062)))</f>
        <v>0</v>
      </c>
      <c r="AC1788" s="57">
        <f>+IF('Panel de Control'!$C$32="Base",'EV - Livianos'!AC336,IF('Panel de Control'!$C$32=1,'EV - Livianos'!AC578,IF('Panel de Control'!$C$32=2,'EV - Livianos'!AC820,'EV - Livianos'!AC1062)))</f>
        <v>0</v>
      </c>
      <c r="AD1788" s="57">
        <f>+IF('Panel de Control'!$C$32="Base",'EV - Livianos'!AD336,IF('Panel de Control'!$C$32=1,'EV - Livianos'!AD578,IF('Panel de Control'!$C$32=2,'EV - Livianos'!AD820,'EV - Livianos'!AD1062)))</f>
        <v>0</v>
      </c>
      <c r="AE1788" s="57">
        <f>+IF('Panel de Control'!$C$32="Base",'EV - Livianos'!AE336,IF('Panel de Control'!$C$32=1,'EV - Livianos'!AE578,IF('Panel de Control'!$C$32=2,'EV - Livianos'!AE820,'EV - Livianos'!AE1062)))</f>
        <v>0</v>
      </c>
      <c r="AF1788" s="57">
        <f>+IF('Panel de Control'!$C$32="Base",'EV - Livianos'!AF336,IF('Panel de Control'!$C$32=1,'EV - Livianos'!AF578,IF('Panel de Control'!$C$32=2,'EV - Livianos'!AF820,'EV - Livianos'!AF1062)))</f>
        <v>0</v>
      </c>
      <c r="AG1788" s="57">
        <f>+IF('Panel de Control'!$C$32="Base",'EV - Livianos'!AG336,IF('Panel de Control'!$C$32=1,'EV - Livianos'!AG578,IF('Panel de Control'!$C$32=2,'EV - Livianos'!AG820,'EV - Livianos'!AG1062)))</f>
        <v>0</v>
      </c>
      <c r="AH1788" s="57">
        <f>+IF('Panel de Control'!$C$32="Base",'EV - Livianos'!AH336,IF('Panel de Control'!$C$32=1,'EV - Livianos'!AH578,IF('Panel de Control'!$C$32=2,'EV - Livianos'!AH820,'EV - Livianos'!AH1062)))</f>
        <v>0</v>
      </c>
      <c r="AI1788" s="57">
        <f>+IF('Panel de Control'!$C$32="Base",'EV - Livianos'!AI336,IF('Panel de Control'!$C$32=1,'EV - Livianos'!AI578,IF('Panel de Control'!$C$32=2,'EV - Livianos'!AI820,'EV - Livianos'!AI1062)))</f>
        <v>0</v>
      </c>
      <c r="AJ1788" s="57">
        <f>+IF('Panel de Control'!$C$32="Base",'EV - Livianos'!AJ336,IF('Panel de Control'!$C$32=1,'EV - Livianos'!AJ578,IF('Panel de Control'!$C$32=2,'EV - Livianos'!AJ820,'EV - Livianos'!AJ1062)))</f>
        <v>0</v>
      </c>
      <c r="AK1788" s="57">
        <f>+IF('Panel de Control'!$C$32="Base",'EV - Livianos'!AK336,IF('Panel de Control'!$C$32=1,'EV - Livianos'!AK578,IF('Panel de Control'!$C$32=2,'EV - Livianos'!AK820,'EV - Livianos'!AK1062)))</f>
        <v>0</v>
      </c>
    </row>
    <row r="1789" spans="1:37" s="65" customFormat="1" ht="17.100000000000001" customHeight="1" x14ac:dyDescent="0.2">
      <c r="A1789" s="54" t="s">
        <v>271</v>
      </c>
      <c r="B1789" s="55" t="s">
        <v>110</v>
      </c>
      <c r="C1789" s="56" t="s">
        <v>242</v>
      </c>
      <c r="D1789" s="57">
        <f>+IF('Panel de Control'!$C$32="Base",'EV - Livianos'!D337,IF('Panel de Control'!$C$32=1,'EV - Livianos'!D579,IF('Panel de Control'!$C$32=2,'EV - Livianos'!D821,'EV - Livianos'!D1063)))</f>
        <v>0</v>
      </c>
      <c r="E1789" s="57">
        <f>+IF('Panel de Control'!$C$32="Base",'EV - Livianos'!E337,IF('Panel de Control'!$C$32=1,'EV - Livianos'!E579,IF('Panel de Control'!$C$32=2,'EV - Livianos'!E821,'EV - Livianos'!E1063)))</f>
        <v>0</v>
      </c>
      <c r="F1789" s="57">
        <f>+IF('Panel de Control'!$C$32="Base",'EV - Livianos'!F337,IF('Panel de Control'!$C$32=1,'EV - Livianos'!F579,IF('Panel de Control'!$C$32=2,'EV - Livianos'!F821,'EV - Livianos'!F1063)))</f>
        <v>0</v>
      </c>
      <c r="G1789" s="57">
        <f>+IF('Panel de Control'!$C$32="Base",'EV - Livianos'!G337,IF('Panel de Control'!$C$32=1,'EV - Livianos'!G579,IF('Panel de Control'!$C$32=2,'EV - Livianos'!G821,'EV - Livianos'!G1063)))</f>
        <v>0</v>
      </c>
      <c r="H1789" s="57">
        <f>+IF('Panel de Control'!$C$32="Base",'EV - Livianos'!H337,IF('Panel de Control'!$C$32=1,'EV - Livianos'!H579,IF('Panel de Control'!$C$32=2,'EV - Livianos'!H821,'EV - Livianos'!H1063)))</f>
        <v>0</v>
      </c>
      <c r="I1789" s="57">
        <f>+IF('Panel de Control'!$C$32="Base",'EV - Livianos'!I337,IF('Panel de Control'!$C$32=1,'EV - Livianos'!I579,IF('Panel de Control'!$C$32=2,'EV - Livianos'!I821,'EV - Livianos'!I1063)))</f>
        <v>0</v>
      </c>
      <c r="J1789" s="57">
        <f>+IF('Panel de Control'!$C$32="Base",'EV - Livianos'!J337,IF('Panel de Control'!$C$32=1,'EV - Livianos'!J579,IF('Panel de Control'!$C$32=2,'EV - Livianos'!J821,'EV - Livianos'!J1063)))</f>
        <v>0</v>
      </c>
      <c r="K1789" s="57">
        <f>+IF('Panel de Control'!$C$32="Base",'EV - Livianos'!K337,IF('Panel de Control'!$C$32=1,'EV - Livianos'!K579,IF('Panel de Control'!$C$32=2,'EV - Livianos'!K821,'EV - Livianos'!K1063)))</f>
        <v>0</v>
      </c>
      <c r="L1789" s="57">
        <f>+IF('Panel de Control'!$C$32="Base",'EV - Livianos'!L337,IF('Panel de Control'!$C$32=1,'EV - Livianos'!L579,IF('Panel de Control'!$C$32=2,'EV - Livianos'!L821,'EV - Livianos'!L1063)))</f>
        <v>0</v>
      </c>
      <c r="M1789" s="57">
        <f>+IF('Panel de Control'!$C$32="Base",'EV - Livianos'!M337,IF('Panel de Control'!$C$32=1,'EV - Livianos'!M579,IF('Panel de Control'!$C$32=2,'EV - Livianos'!M821,'EV - Livianos'!M1063)))</f>
        <v>0</v>
      </c>
      <c r="N1789" s="57">
        <f>+IF('Panel de Control'!$C$32="Base",'EV - Livianos'!N337,IF('Panel de Control'!$C$32=1,'EV - Livianos'!N579,IF('Panel de Control'!$C$32=2,'EV - Livianos'!N821,'EV - Livianos'!N1063)))</f>
        <v>0</v>
      </c>
      <c r="O1789" s="57">
        <f>+IF('Panel de Control'!$C$32="Base",'EV - Livianos'!O337,IF('Panel de Control'!$C$32=1,'EV - Livianos'!O579,IF('Panel de Control'!$C$32=2,'EV - Livianos'!O821,'EV - Livianos'!O1063)))</f>
        <v>0</v>
      </c>
      <c r="P1789" s="57">
        <f>+IF('Panel de Control'!$C$32="Base",'EV - Livianos'!P337,IF('Panel de Control'!$C$32=1,'EV - Livianos'!P579,IF('Panel de Control'!$C$32=2,'EV - Livianos'!P821,'EV - Livianos'!P1063)))</f>
        <v>0</v>
      </c>
      <c r="Q1789" s="57">
        <f>+IF('Panel de Control'!$C$32="Base",'EV - Livianos'!Q337,IF('Panel de Control'!$C$32=1,'EV - Livianos'!Q579,IF('Panel de Control'!$C$32=2,'EV - Livianos'!Q821,'EV - Livianos'!Q1063)))</f>
        <v>0</v>
      </c>
      <c r="R1789" s="57">
        <f>+IF('Panel de Control'!$C$32="Base",'EV - Livianos'!R337,IF('Panel de Control'!$C$32=1,'EV - Livianos'!R579,IF('Panel de Control'!$C$32=2,'EV - Livianos'!R821,'EV - Livianos'!R1063)))</f>
        <v>0</v>
      </c>
      <c r="S1789" s="57">
        <f>+IF('Panel de Control'!$C$32="Base",'EV - Livianos'!S337,IF('Panel de Control'!$C$32=1,'EV - Livianos'!S579,IF('Panel de Control'!$C$32=2,'EV - Livianos'!S821,'EV - Livianos'!S1063)))</f>
        <v>0</v>
      </c>
      <c r="T1789" s="57">
        <f>+IF('Panel de Control'!$C$32="Base",'EV - Livianos'!T337,IF('Panel de Control'!$C$32=1,'EV - Livianos'!T579,IF('Panel de Control'!$C$32=2,'EV - Livianos'!T821,'EV - Livianos'!T1063)))</f>
        <v>0</v>
      </c>
      <c r="U1789" s="57">
        <f>+IF('Panel de Control'!$C$32="Base",'EV - Livianos'!U337,IF('Panel de Control'!$C$32=1,'EV - Livianos'!U579,IF('Panel de Control'!$C$32=2,'EV - Livianos'!U821,'EV - Livianos'!U1063)))</f>
        <v>0</v>
      </c>
      <c r="V1789" s="57">
        <f>+IF('Panel de Control'!$C$32="Base",'EV - Livianos'!V337,IF('Panel de Control'!$C$32=1,'EV - Livianos'!V579,IF('Panel de Control'!$C$32=2,'EV - Livianos'!V821,'EV - Livianos'!V1063)))</f>
        <v>0</v>
      </c>
      <c r="W1789" s="57">
        <f>+IF('Panel de Control'!$C$32="Base",'EV - Livianos'!W337,IF('Panel de Control'!$C$32=1,'EV - Livianos'!W579,IF('Panel de Control'!$C$32=2,'EV - Livianos'!W821,'EV - Livianos'!W1063)))</f>
        <v>0</v>
      </c>
      <c r="X1789" s="57">
        <f>+IF('Panel de Control'!$C$32="Base",'EV - Livianos'!X337,IF('Panel de Control'!$C$32=1,'EV - Livianos'!X579,IF('Panel de Control'!$C$32=2,'EV - Livianos'!X821,'EV - Livianos'!X1063)))</f>
        <v>0</v>
      </c>
      <c r="Y1789" s="57">
        <f>+IF('Panel de Control'!$C$32="Base",'EV - Livianos'!Y337,IF('Panel de Control'!$C$32=1,'EV - Livianos'!Y579,IF('Panel de Control'!$C$32=2,'EV - Livianos'!Y821,'EV - Livianos'!Y1063)))</f>
        <v>0</v>
      </c>
      <c r="Z1789" s="57">
        <f>+IF('Panel de Control'!$C$32="Base",'EV - Livianos'!Z337,IF('Panel de Control'!$C$32=1,'EV - Livianos'!Z579,IF('Panel de Control'!$C$32=2,'EV - Livianos'!Z821,'EV - Livianos'!Z1063)))</f>
        <v>0</v>
      </c>
      <c r="AA1789" s="57">
        <f>+IF('Panel de Control'!$C$32="Base",'EV - Livianos'!AA337,IF('Panel de Control'!$C$32=1,'EV - Livianos'!AA579,IF('Panel de Control'!$C$32=2,'EV - Livianos'!AA821,'EV - Livianos'!AA1063)))</f>
        <v>0</v>
      </c>
      <c r="AB1789" s="57">
        <f>+IF('Panel de Control'!$C$32="Base",'EV - Livianos'!AB337,IF('Panel de Control'!$C$32=1,'EV - Livianos'!AB579,IF('Panel de Control'!$C$32=2,'EV - Livianos'!AB821,'EV - Livianos'!AB1063)))</f>
        <v>0</v>
      </c>
      <c r="AC1789" s="57">
        <f>+IF('Panel de Control'!$C$32="Base",'EV - Livianos'!AC337,IF('Panel de Control'!$C$32=1,'EV - Livianos'!AC579,IF('Panel de Control'!$C$32=2,'EV - Livianos'!AC821,'EV - Livianos'!AC1063)))</f>
        <v>0</v>
      </c>
      <c r="AD1789" s="57">
        <f>+IF('Panel de Control'!$C$32="Base",'EV - Livianos'!AD337,IF('Panel de Control'!$C$32=1,'EV - Livianos'!AD579,IF('Panel de Control'!$C$32=2,'EV - Livianos'!AD821,'EV - Livianos'!AD1063)))</f>
        <v>0</v>
      </c>
      <c r="AE1789" s="57">
        <f>+IF('Panel de Control'!$C$32="Base",'EV - Livianos'!AE337,IF('Panel de Control'!$C$32=1,'EV - Livianos'!AE579,IF('Panel de Control'!$C$32=2,'EV - Livianos'!AE821,'EV - Livianos'!AE1063)))</f>
        <v>0</v>
      </c>
      <c r="AF1789" s="57">
        <f>+IF('Panel de Control'!$C$32="Base",'EV - Livianos'!AF337,IF('Panel de Control'!$C$32=1,'EV - Livianos'!AF579,IF('Panel de Control'!$C$32=2,'EV - Livianos'!AF821,'EV - Livianos'!AF1063)))</f>
        <v>0</v>
      </c>
      <c r="AG1789" s="57">
        <f>+IF('Panel de Control'!$C$32="Base",'EV - Livianos'!AG337,IF('Panel de Control'!$C$32=1,'EV - Livianos'!AG579,IF('Panel de Control'!$C$32=2,'EV - Livianos'!AG821,'EV - Livianos'!AG1063)))</f>
        <v>0</v>
      </c>
      <c r="AH1789" s="57">
        <f>+IF('Panel de Control'!$C$32="Base",'EV - Livianos'!AH337,IF('Panel de Control'!$C$32=1,'EV - Livianos'!AH579,IF('Panel de Control'!$C$32=2,'EV - Livianos'!AH821,'EV - Livianos'!AH1063)))</f>
        <v>0</v>
      </c>
      <c r="AI1789" s="57">
        <f>+IF('Panel de Control'!$C$32="Base",'EV - Livianos'!AI337,IF('Panel de Control'!$C$32=1,'EV - Livianos'!AI579,IF('Panel de Control'!$C$32=2,'EV - Livianos'!AI821,'EV - Livianos'!AI1063)))</f>
        <v>0</v>
      </c>
      <c r="AJ1789" s="57">
        <f>+IF('Panel de Control'!$C$32="Base",'EV - Livianos'!AJ337,IF('Panel de Control'!$C$32=1,'EV - Livianos'!AJ579,IF('Panel de Control'!$C$32=2,'EV - Livianos'!AJ821,'EV - Livianos'!AJ1063)))</f>
        <v>0</v>
      </c>
      <c r="AK1789" s="57">
        <f>+IF('Panel de Control'!$C$32="Base",'EV - Livianos'!AK337,IF('Panel de Control'!$C$32=1,'EV - Livianos'!AK579,IF('Panel de Control'!$C$32=2,'EV - Livianos'!AK821,'EV - Livianos'!AK1063)))</f>
        <v>0</v>
      </c>
    </row>
    <row r="1790" spans="1:37" s="65" customFormat="1" ht="17.100000000000001" customHeight="1" x14ac:dyDescent="0.2">
      <c r="A1790" s="54" t="s">
        <v>272</v>
      </c>
      <c r="B1790" s="55" t="s">
        <v>110</v>
      </c>
      <c r="C1790" s="56" t="s">
        <v>242</v>
      </c>
      <c r="D1790" s="57">
        <f>+IF('Panel de Control'!$C$32="Base",'EV - Livianos'!D338,IF('Panel de Control'!$C$32=1,'EV - Livianos'!D580,IF('Panel de Control'!$C$32=2,'EV - Livianos'!D822,'EV - Livianos'!D1064)))</f>
        <v>0</v>
      </c>
      <c r="E1790" s="57">
        <f>+IF('Panel de Control'!$C$32="Base",'EV - Livianos'!E338,IF('Panel de Control'!$C$32=1,'EV - Livianos'!E580,IF('Panel de Control'!$C$32=2,'EV - Livianos'!E822,'EV - Livianos'!E1064)))</f>
        <v>0</v>
      </c>
      <c r="F1790" s="57">
        <f>+IF('Panel de Control'!$C$32="Base",'EV - Livianos'!F338,IF('Panel de Control'!$C$32=1,'EV - Livianos'!F580,IF('Panel de Control'!$C$32=2,'EV - Livianos'!F822,'EV - Livianos'!F1064)))</f>
        <v>0</v>
      </c>
      <c r="G1790" s="57">
        <f>+IF('Panel de Control'!$C$32="Base",'EV - Livianos'!G338,IF('Panel de Control'!$C$32=1,'EV - Livianos'!G580,IF('Panel de Control'!$C$32=2,'EV - Livianos'!G822,'EV - Livianos'!G1064)))</f>
        <v>0</v>
      </c>
      <c r="H1790" s="57">
        <f>+IF('Panel de Control'!$C$32="Base",'EV - Livianos'!H338,IF('Panel de Control'!$C$32=1,'EV - Livianos'!H580,IF('Panel de Control'!$C$32=2,'EV - Livianos'!H822,'EV - Livianos'!H1064)))</f>
        <v>0</v>
      </c>
      <c r="I1790" s="57">
        <f>+IF('Panel de Control'!$C$32="Base",'EV - Livianos'!I338,IF('Panel de Control'!$C$32=1,'EV - Livianos'!I580,IF('Panel de Control'!$C$32=2,'EV - Livianos'!I822,'EV - Livianos'!I1064)))</f>
        <v>0</v>
      </c>
      <c r="J1790" s="57">
        <f>+IF('Panel de Control'!$C$32="Base",'EV - Livianos'!J338,IF('Panel de Control'!$C$32=1,'EV - Livianos'!J580,IF('Panel de Control'!$C$32=2,'EV - Livianos'!J822,'EV - Livianos'!J1064)))</f>
        <v>0</v>
      </c>
      <c r="K1790" s="57">
        <f>+IF('Panel de Control'!$C$32="Base",'EV - Livianos'!K338,IF('Panel de Control'!$C$32=1,'EV - Livianos'!K580,IF('Panel de Control'!$C$32=2,'EV - Livianos'!K822,'EV - Livianos'!K1064)))</f>
        <v>0</v>
      </c>
      <c r="L1790" s="57">
        <f>+IF('Panel de Control'!$C$32="Base",'EV - Livianos'!L338,IF('Panel de Control'!$C$32=1,'EV - Livianos'!L580,IF('Panel de Control'!$C$32=2,'EV - Livianos'!L822,'EV - Livianos'!L1064)))</f>
        <v>0</v>
      </c>
      <c r="M1790" s="57">
        <f>+IF('Panel de Control'!$C$32="Base",'EV - Livianos'!M338,IF('Panel de Control'!$C$32=1,'EV - Livianos'!M580,IF('Panel de Control'!$C$32=2,'EV - Livianos'!M822,'EV - Livianos'!M1064)))</f>
        <v>0</v>
      </c>
      <c r="N1790" s="57">
        <f>+IF('Panel de Control'!$C$32="Base",'EV - Livianos'!N338,IF('Panel de Control'!$C$32=1,'EV - Livianos'!N580,IF('Panel de Control'!$C$32=2,'EV - Livianos'!N822,'EV - Livianos'!N1064)))</f>
        <v>0</v>
      </c>
      <c r="O1790" s="57">
        <f>+IF('Panel de Control'!$C$32="Base",'EV - Livianos'!O338,IF('Panel de Control'!$C$32=1,'EV - Livianos'!O580,IF('Panel de Control'!$C$32=2,'EV - Livianos'!O822,'EV - Livianos'!O1064)))</f>
        <v>0</v>
      </c>
      <c r="P1790" s="57">
        <f>+IF('Panel de Control'!$C$32="Base",'EV - Livianos'!P338,IF('Panel de Control'!$C$32=1,'EV - Livianos'!P580,IF('Panel de Control'!$C$32=2,'EV - Livianos'!P822,'EV - Livianos'!P1064)))</f>
        <v>0</v>
      </c>
      <c r="Q1790" s="57">
        <f>+IF('Panel de Control'!$C$32="Base",'EV - Livianos'!Q338,IF('Panel de Control'!$C$32=1,'EV - Livianos'!Q580,IF('Panel de Control'!$C$32=2,'EV - Livianos'!Q822,'EV - Livianos'!Q1064)))</f>
        <v>0</v>
      </c>
      <c r="R1790" s="57">
        <f>+IF('Panel de Control'!$C$32="Base",'EV - Livianos'!R338,IF('Panel de Control'!$C$32=1,'EV - Livianos'!R580,IF('Panel de Control'!$C$32=2,'EV - Livianos'!R822,'EV - Livianos'!R1064)))</f>
        <v>0</v>
      </c>
      <c r="S1790" s="57">
        <f>+IF('Panel de Control'!$C$32="Base",'EV - Livianos'!S338,IF('Panel de Control'!$C$32=1,'EV - Livianos'!S580,IF('Panel de Control'!$C$32=2,'EV - Livianos'!S822,'EV - Livianos'!S1064)))</f>
        <v>0</v>
      </c>
      <c r="T1790" s="57">
        <f>+IF('Panel de Control'!$C$32="Base",'EV - Livianos'!T338,IF('Panel de Control'!$C$32=1,'EV - Livianos'!T580,IF('Panel de Control'!$C$32=2,'EV - Livianos'!T822,'EV - Livianos'!T1064)))</f>
        <v>0</v>
      </c>
      <c r="U1790" s="57">
        <f>+IF('Panel de Control'!$C$32="Base",'EV - Livianos'!U338,IF('Panel de Control'!$C$32=1,'EV - Livianos'!U580,IF('Panel de Control'!$C$32=2,'EV - Livianos'!U822,'EV - Livianos'!U1064)))</f>
        <v>0</v>
      </c>
      <c r="V1790" s="57">
        <f>+IF('Panel de Control'!$C$32="Base",'EV - Livianos'!V338,IF('Panel de Control'!$C$32=1,'EV - Livianos'!V580,IF('Panel de Control'!$C$32=2,'EV - Livianos'!V822,'EV - Livianos'!V1064)))</f>
        <v>0</v>
      </c>
      <c r="W1790" s="57">
        <f>+IF('Panel de Control'!$C$32="Base",'EV - Livianos'!W338,IF('Panel de Control'!$C$32=1,'EV - Livianos'!W580,IF('Panel de Control'!$C$32=2,'EV - Livianos'!W822,'EV - Livianos'!W1064)))</f>
        <v>0</v>
      </c>
      <c r="X1790" s="57">
        <f>+IF('Panel de Control'!$C$32="Base",'EV - Livianos'!X338,IF('Panel de Control'!$C$32=1,'EV - Livianos'!X580,IF('Panel de Control'!$C$32=2,'EV - Livianos'!X822,'EV - Livianos'!X1064)))</f>
        <v>0</v>
      </c>
      <c r="Y1790" s="57">
        <f>+IF('Panel de Control'!$C$32="Base",'EV - Livianos'!Y338,IF('Panel de Control'!$C$32=1,'EV - Livianos'!Y580,IF('Panel de Control'!$C$32=2,'EV - Livianos'!Y822,'EV - Livianos'!Y1064)))</f>
        <v>0</v>
      </c>
      <c r="Z1790" s="57">
        <f>+IF('Panel de Control'!$C$32="Base",'EV - Livianos'!Z338,IF('Panel de Control'!$C$32=1,'EV - Livianos'!Z580,IF('Panel de Control'!$C$32=2,'EV - Livianos'!Z822,'EV - Livianos'!Z1064)))</f>
        <v>0</v>
      </c>
      <c r="AA1790" s="57">
        <f>+IF('Panel de Control'!$C$32="Base",'EV - Livianos'!AA338,IF('Panel de Control'!$C$32=1,'EV - Livianos'!AA580,IF('Panel de Control'!$C$32=2,'EV - Livianos'!AA822,'EV - Livianos'!AA1064)))</f>
        <v>0</v>
      </c>
      <c r="AB1790" s="57">
        <f>+IF('Panel de Control'!$C$32="Base",'EV - Livianos'!AB338,IF('Panel de Control'!$C$32=1,'EV - Livianos'!AB580,IF('Panel de Control'!$C$32=2,'EV - Livianos'!AB822,'EV - Livianos'!AB1064)))</f>
        <v>0</v>
      </c>
      <c r="AC1790" s="57">
        <f>+IF('Panel de Control'!$C$32="Base",'EV - Livianos'!AC338,IF('Panel de Control'!$C$32=1,'EV - Livianos'!AC580,IF('Panel de Control'!$C$32=2,'EV - Livianos'!AC822,'EV - Livianos'!AC1064)))</f>
        <v>0</v>
      </c>
      <c r="AD1790" s="57">
        <f>+IF('Panel de Control'!$C$32="Base",'EV - Livianos'!AD338,IF('Panel de Control'!$C$32=1,'EV - Livianos'!AD580,IF('Panel de Control'!$C$32=2,'EV - Livianos'!AD822,'EV - Livianos'!AD1064)))</f>
        <v>0</v>
      </c>
      <c r="AE1790" s="57">
        <f>+IF('Panel de Control'!$C$32="Base",'EV - Livianos'!AE338,IF('Panel de Control'!$C$32=1,'EV - Livianos'!AE580,IF('Panel de Control'!$C$32=2,'EV - Livianos'!AE822,'EV - Livianos'!AE1064)))</f>
        <v>0</v>
      </c>
      <c r="AF1790" s="57">
        <f>+IF('Panel de Control'!$C$32="Base",'EV - Livianos'!AF338,IF('Panel de Control'!$C$32=1,'EV - Livianos'!AF580,IF('Panel de Control'!$C$32=2,'EV - Livianos'!AF822,'EV - Livianos'!AF1064)))</f>
        <v>0</v>
      </c>
      <c r="AG1790" s="57">
        <f>+IF('Panel de Control'!$C$32="Base",'EV - Livianos'!AG338,IF('Panel de Control'!$C$32=1,'EV - Livianos'!AG580,IF('Panel de Control'!$C$32=2,'EV - Livianos'!AG822,'EV - Livianos'!AG1064)))</f>
        <v>0</v>
      </c>
      <c r="AH1790" s="57">
        <f>+IF('Panel de Control'!$C$32="Base",'EV - Livianos'!AH338,IF('Panel de Control'!$C$32=1,'EV - Livianos'!AH580,IF('Panel de Control'!$C$32=2,'EV - Livianos'!AH822,'EV - Livianos'!AH1064)))</f>
        <v>0</v>
      </c>
      <c r="AI1790" s="57">
        <f>+IF('Panel de Control'!$C$32="Base",'EV - Livianos'!AI338,IF('Panel de Control'!$C$32=1,'EV - Livianos'!AI580,IF('Panel de Control'!$C$32=2,'EV - Livianos'!AI822,'EV - Livianos'!AI1064)))</f>
        <v>0</v>
      </c>
      <c r="AJ1790" s="57">
        <f>+IF('Panel de Control'!$C$32="Base",'EV - Livianos'!AJ338,IF('Panel de Control'!$C$32=1,'EV - Livianos'!AJ580,IF('Panel de Control'!$C$32=2,'EV - Livianos'!AJ822,'EV - Livianos'!AJ1064)))</f>
        <v>0</v>
      </c>
      <c r="AK1790" s="57">
        <f>+IF('Panel de Control'!$C$32="Base",'EV - Livianos'!AK338,IF('Panel de Control'!$C$32=1,'EV - Livianos'!AK580,IF('Panel de Control'!$C$32=2,'EV - Livianos'!AK822,'EV - Livianos'!AK1064)))</f>
        <v>0</v>
      </c>
    </row>
    <row r="1791" spans="1:37" s="65" customFormat="1" ht="17.100000000000001" customHeight="1" x14ac:dyDescent="0.2">
      <c r="A1791" s="54" t="s">
        <v>197</v>
      </c>
      <c r="B1791" s="55" t="s">
        <v>110</v>
      </c>
      <c r="C1791" s="56" t="s">
        <v>242</v>
      </c>
      <c r="D1791" s="57">
        <f>+IF('Panel de Control'!$C$32="Base",'EV - Livianos'!D339,IF('Panel de Control'!$C$32=1,'EV - Livianos'!D581,IF('Panel de Control'!$C$32=2,'EV - Livianos'!D823,'EV - Livianos'!D1065)))</f>
        <v>0</v>
      </c>
      <c r="E1791" s="57">
        <f>+IF('Panel de Control'!$C$32="Base",'EV - Livianos'!E339,IF('Panel de Control'!$C$32=1,'EV - Livianos'!E581,IF('Panel de Control'!$C$32=2,'EV - Livianos'!E823,'EV - Livianos'!E1065)))</f>
        <v>0</v>
      </c>
      <c r="F1791" s="57">
        <f>+IF('Panel de Control'!$C$32="Base",'EV - Livianos'!F339,IF('Panel de Control'!$C$32=1,'EV - Livianos'!F581,IF('Panel de Control'!$C$32=2,'EV - Livianos'!F823,'EV - Livianos'!F1065)))</f>
        <v>0</v>
      </c>
      <c r="G1791" s="57">
        <f>+IF('Panel de Control'!$C$32="Base",'EV - Livianos'!G339,IF('Panel de Control'!$C$32=1,'EV - Livianos'!G581,IF('Panel de Control'!$C$32=2,'EV - Livianos'!G823,'EV - Livianos'!G1065)))</f>
        <v>0</v>
      </c>
      <c r="H1791" s="57">
        <f>+IF('Panel de Control'!$C$32="Base",'EV - Livianos'!H339,IF('Panel de Control'!$C$32=1,'EV - Livianos'!H581,IF('Panel de Control'!$C$32=2,'EV - Livianos'!H823,'EV - Livianos'!H1065)))</f>
        <v>4.703922678044693E-11</v>
      </c>
      <c r="I1791" s="57">
        <f>+IF('Panel de Control'!$C$32="Base",'EV - Livianos'!I339,IF('Panel de Control'!$C$32=1,'EV - Livianos'!I581,IF('Panel de Control'!$C$32=2,'EV - Livianos'!I823,'EV - Livianos'!I1065)))</f>
        <v>2.3529798208859046E-10</v>
      </c>
      <c r="J1791" s="57">
        <f>+IF('Panel de Control'!$C$32="Base",'EV - Livianos'!J339,IF('Panel de Control'!$C$32=1,'EV - Livianos'!J581,IF('Panel de Control'!$C$32=2,'EV - Livianos'!J823,'EV - Livianos'!J1065)))</f>
        <v>1.3855039554995623E-9</v>
      </c>
      <c r="K1791" s="57">
        <f>+IF('Panel de Control'!$C$32="Base",'EV - Livianos'!K339,IF('Panel de Control'!$C$32=1,'EV - Livianos'!K581,IF('Panel de Control'!$C$32=2,'EV - Livianos'!K823,'EV - Livianos'!K1065)))</f>
        <v>5.0387715892870479E-9</v>
      </c>
      <c r="L1791" s="57">
        <f>+IF('Panel de Control'!$C$32="Base",'EV - Livianos'!L339,IF('Panel de Control'!$C$32=1,'EV - Livianos'!L581,IF('Panel de Control'!$C$32=2,'EV - Livianos'!L823,'EV - Livianos'!L1065)))</f>
        <v>1.3378223084251751E-8</v>
      </c>
      <c r="M1791" s="57">
        <f>+IF('Panel de Control'!$C$32="Base",'EV - Livianos'!M339,IF('Panel de Control'!$C$32=1,'EV - Livianos'!M581,IF('Panel de Control'!$C$32=2,'EV - Livianos'!M823,'EV - Livianos'!M1065)))</f>
        <v>3.2310676872007793E-8</v>
      </c>
      <c r="N1791" s="57">
        <f>+IF('Panel de Control'!$C$32="Base",'EV - Livianos'!N339,IF('Panel de Control'!$C$32=1,'EV - Livianos'!N581,IF('Panel de Control'!$C$32=2,'EV - Livianos'!N823,'EV - Livianos'!N1065)))</f>
        <v>6.850813466482453E-8</v>
      </c>
      <c r="O1791" s="57">
        <f>+IF('Panel de Control'!$C$32="Base",'EV - Livianos'!O339,IF('Panel de Control'!$C$32=1,'EV - Livianos'!O581,IF('Panel de Control'!$C$32=2,'EV - Livianos'!O823,'EV - Livianos'!O1065)))</f>
        <v>1.3811641759002486E-7</v>
      </c>
      <c r="P1791" s="57">
        <f>+IF('Panel de Control'!$C$32="Base",'EV - Livianos'!P339,IF('Panel de Control'!$C$32=1,'EV - Livianos'!P581,IF('Panel de Control'!$C$32=2,'EV - Livianos'!P823,'EV - Livianos'!P1065)))</f>
        <v>2.5747115744179444E-7</v>
      </c>
      <c r="Q1791" s="57">
        <f>+IF('Panel de Control'!$C$32="Base",'EV - Livianos'!Q339,IF('Panel de Control'!$C$32=1,'EV - Livianos'!Q581,IF('Panel de Control'!$C$32=2,'EV - Livianos'!Q823,'EV - Livianos'!Q1065)))</f>
        <v>4.630684209275742E-7</v>
      </c>
      <c r="R1791" s="57">
        <f>+IF('Panel de Control'!$C$32="Base",'EV - Livianos'!R339,IF('Panel de Control'!$C$32=1,'EV - Livianos'!R581,IF('Panel de Control'!$C$32=2,'EV - Livianos'!R823,'EV - Livianos'!R1065)))</f>
        <v>7.3915307958763768E-7</v>
      </c>
      <c r="S1791" s="57">
        <f>+IF('Panel de Control'!$C$32="Base",'EV - Livianos'!S339,IF('Panel de Control'!$C$32=1,'EV - Livianos'!S581,IF('Panel de Control'!$C$32=2,'EV - Livianos'!S823,'EV - Livianos'!S1065)))</f>
        <v>1.1119864604033341E-6</v>
      </c>
      <c r="T1791" s="57">
        <f>+IF('Panel de Control'!$C$32="Base",'EV - Livianos'!T339,IF('Panel de Control'!$C$32=1,'EV - Livianos'!T581,IF('Panel de Control'!$C$32=2,'EV - Livianos'!T823,'EV - Livianos'!T1065)))</f>
        <v>1.5864618935788402E-6</v>
      </c>
      <c r="U1791" s="57">
        <f>+IF('Panel de Control'!$C$32="Base",'EV - Livianos'!U339,IF('Panel de Control'!$C$32=1,'EV - Livianos'!U581,IF('Panel de Control'!$C$32=2,'EV - Livianos'!U823,'EV - Livianos'!U1065)))</f>
        <v>2.1865177675606946E-6</v>
      </c>
      <c r="V1791" s="57">
        <f>+IF('Panel de Control'!$C$32="Base",'EV - Livianos'!V339,IF('Panel de Control'!$C$32=1,'EV - Livianos'!V581,IF('Panel de Control'!$C$32=2,'EV - Livianos'!V823,'EV - Livianos'!V1065)))</f>
        <v>2.9119074819126716E-6</v>
      </c>
      <c r="W1791" s="57">
        <f>+IF('Panel de Control'!$C$32="Base",'EV - Livianos'!W339,IF('Panel de Control'!$C$32=1,'EV - Livianos'!W581,IF('Panel de Control'!$C$32=2,'EV - Livianos'!W823,'EV - Livianos'!W1065)))</f>
        <v>3.7974500773216871E-6</v>
      </c>
      <c r="X1791" s="57">
        <f>+IF('Panel de Control'!$C$32="Base",'EV - Livianos'!X339,IF('Panel de Control'!$C$32=1,'EV - Livianos'!X581,IF('Panel de Control'!$C$32=2,'EV - Livianos'!X823,'EV - Livianos'!X1065)))</f>
        <v>4.8656412063450442E-6</v>
      </c>
      <c r="Y1791" s="57">
        <f>+IF('Panel de Control'!$C$32="Base",'EV - Livianos'!Y339,IF('Panel de Control'!$C$32=1,'EV - Livianos'!Y581,IF('Panel de Control'!$C$32=2,'EV - Livianos'!Y823,'EV - Livianos'!Y1065)))</f>
        <v>6.1209653104097912E-6</v>
      </c>
      <c r="Z1791" s="57">
        <f>+IF('Panel de Control'!$C$32="Base",'EV - Livianos'!Z339,IF('Panel de Control'!$C$32=1,'EV - Livianos'!Z581,IF('Panel de Control'!$C$32=2,'EV - Livianos'!Z823,'EV - Livianos'!Z1065)))</f>
        <v>7.531755580013089E-6</v>
      </c>
      <c r="AA1791" s="57">
        <f>+IF('Panel de Control'!$C$32="Base",'EV - Livianos'!AA339,IF('Panel de Control'!$C$32=1,'EV - Livianos'!AA581,IF('Panel de Control'!$C$32=2,'EV - Livianos'!AA823,'EV - Livianos'!AA1065)))</f>
        <v>9.1993455376063279E-6</v>
      </c>
      <c r="AB1791" s="57">
        <f>+IF('Panel de Control'!$C$32="Base",'EV - Livianos'!AB339,IF('Panel de Control'!$C$32=1,'EV - Livianos'!AB581,IF('Panel de Control'!$C$32=2,'EV - Livianos'!AB823,'EV - Livianos'!AB1065)))</f>
        <v>1.3075970977526639E-5</v>
      </c>
      <c r="AC1791" s="57">
        <f>+IF('Panel de Control'!$C$32="Base",'EV - Livianos'!AC339,IF('Panel de Control'!$C$32=1,'EV - Livianos'!AC581,IF('Panel de Control'!$C$32=2,'EV - Livianos'!AC823,'EV - Livianos'!AC1065)))</f>
        <v>1.6935880603937995E-5</v>
      </c>
      <c r="AD1791" s="57">
        <f>+IF('Panel de Control'!$C$32="Base",'EV - Livianos'!AD339,IF('Panel de Control'!$C$32=1,'EV - Livianos'!AD581,IF('Panel de Control'!$C$32=2,'EV - Livianos'!AD823,'EV - Livianos'!AD1065)))</f>
        <v>2.0716190892483437E-5</v>
      </c>
      <c r="AE1791" s="57">
        <f>+IF('Panel de Control'!$C$32="Base",'EV - Livianos'!AE339,IF('Panel de Control'!$C$32=1,'EV - Livianos'!AE581,IF('Panel de Control'!$C$32=2,'EV - Livianos'!AE823,'EV - Livianos'!AE1065)))</f>
        <v>2.4414846102397787E-5</v>
      </c>
      <c r="AF1791" s="57">
        <f>+IF('Panel de Control'!$C$32="Base",'EV - Livianos'!AF339,IF('Panel de Control'!$C$32=1,'EV - Livianos'!AF581,IF('Panel de Control'!$C$32=2,'EV - Livianos'!AF823,'EV - Livianos'!AF1065)))</f>
        <v>2.8002667961257931E-5</v>
      </c>
      <c r="AG1791" s="57">
        <f>+IF('Panel de Control'!$C$32="Base",'EV - Livianos'!AG339,IF('Panel de Control'!$C$32=1,'EV - Livianos'!AG581,IF('Panel de Control'!$C$32=2,'EV - Livianos'!AG823,'EV - Livianos'!AG1065)))</f>
        <v>3.1491137077710342E-5</v>
      </c>
      <c r="AH1791" s="57">
        <f>+IF('Panel de Control'!$C$32="Base",'EV - Livianos'!AH339,IF('Panel de Control'!$C$32=1,'EV - Livianos'!AH581,IF('Panel de Control'!$C$32=2,'EV - Livianos'!AH823,'EV - Livianos'!AH1065)))</f>
        <v>3.4881813210402927E-5</v>
      </c>
      <c r="AI1791" s="57">
        <f>+IF('Panel de Control'!$C$32="Base",'EV - Livianos'!AI339,IF('Panel de Control'!$C$32=1,'EV - Livianos'!AI581,IF('Panel de Control'!$C$32=2,'EV - Livianos'!AI823,'EV - Livianos'!AI1065)))</f>
        <v>3.8137930194301947E-5</v>
      </c>
      <c r="AJ1791" s="57">
        <f>+IF('Panel de Control'!$C$32="Base",'EV - Livianos'!AJ339,IF('Panel de Control'!$C$32=1,'EV - Livianos'!AJ581,IF('Panel de Control'!$C$32=2,'EV - Livianos'!AJ823,'EV - Livianos'!AJ1065)))</f>
        <v>4.1230096860816802E-5</v>
      </c>
      <c r="AK1791" s="57">
        <f>+IF('Panel de Control'!$C$32="Base",'EV - Livianos'!AK339,IF('Panel de Control'!$C$32=1,'EV - Livianos'!AK581,IF('Panel de Control'!$C$32=2,'EV - Livianos'!AK823,'EV - Livianos'!AK1065)))</f>
        <v>4.4169419179154736E-5</v>
      </c>
    </row>
    <row r="1792" spans="1:37" s="65" customFormat="1" ht="17.100000000000001" customHeight="1" x14ac:dyDescent="0.2">
      <c r="A1792" s="54" t="s">
        <v>245</v>
      </c>
      <c r="B1792" s="55" t="s">
        <v>110</v>
      </c>
      <c r="C1792" s="56" t="s">
        <v>246</v>
      </c>
      <c r="D1792" s="73">
        <f t="shared" ref="D1792:AK1792" si="600">SUM(D1780:D1791)</f>
        <v>1</v>
      </c>
      <c r="E1792" s="73">
        <f t="shared" si="600"/>
        <v>1</v>
      </c>
      <c r="F1792" s="73">
        <f t="shared" si="600"/>
        <v>1</v>
      </c>
      <c r="G1792" s="73">
        <f t="shared" si="600"/>
        <v>1</v>
      </c>
      <c r="H1792" s="73">
        <f t="shared" si="600"/>
        <v>1</v>
      </c>
      <c r="I1792" s="73">
        <f t="shared" si="600"/>
        <v>1</v>
      </c>
      <c r="J1792" s="73">
        <f t="shared" si="600"/>
        <v>1</v>
      </c>
      <c r="K1792" s="73">
        <f t="shared" si="600"/>
        <v>1</v>
      </c>
      <c r="L1792" s="73">
        <f t="shared" si="600"/>
        <v>1</v>
      </c>
      <c r="M1792" s="73">
        <f t="shared" si="600"/>
        <v>1</v>
      </c>
      <c r="N1792" s="73">
        <f t="shared" si="600"/>
        <v>1</v>
      </c>
      <c r="O1792" s="73">
        <f t="shared" si="600"/>
        <v>1</v>
      </c>
      <c r="P1792" s="73">
        <f t="shared" si="600"/>
        <v>1.0000000000000002</v>
      </c>
      <c r="Q1792" s="73">
        <f t="shared" si="600"/>
        <v>1</v>
      </c>
      <c r="R1792" s="73">
        <f t="shared" si="600"/>
        <v>1</v>
      </c>
      <c r="S1792" s="73">
        <f t="shared" si="600"/>
        <v>0.99999999999999989</v>
      </c>
      <c r="T1792" s="73">
        <f t="shared" si="600"/>
        <v>1</v>
      </c>
      <c r="U1792" s="73">
        <f t="shared" si="600"/>
        <v>1</v>
      </c>
      <c r="V1792" s="73">
        <f t="shared" si="600"/>
        <v>0.99999999999999989</v>
      </c>
      <c r="W1792" s="73">
        <f t="shared" si="600"/>
        <v>1</v>
      </c>
      <c r="X1792" s="73">
        <f t="shared" si="600"/>
        <v>1</v>
      </c>
      <c r="Y1792" s="73">
        <f t="shared" si="600"/>
        <v>1</v>
      </c>
      <c r="Z1792" s="73">
        <f t="shared" si="600"/>
        <v>1</v>
      </c>
      <c r="AA1792" s="73">
        <f t="shared" si="600"/>
        <v>1</v>
      </c>
      <c r="AB1792" s="73">
        <f t="shared" si="600"/>
        <v>1</v>
      </c>
      <c r="AC1792" s="73">
        <f t="shared" si="600"/>
        <v>0.99999999999999989</v>
      </c>
      <c r="AD1792" s="73">
        <f t="shared" si="600"/>
        <v>1</v>
      </c>
      <c r="AE1792" s="73">
        <f t="shared" si="600"/>
        <v>1</v>
      </c>
      <c r="AF1792" s="73">
        <f t="shared" si="600"/>
        <v>1.0000000000000002</v>
      </c>
      <c r="AG1792" s="73">
        <f t="shared" si="600"/>
        <v>0.99999999999999989</v>
      </c>
      <c r="AH1792" s="73">
        <f t="shared" si="600"/>
        <v>1</v>
      </c>
      <c r="AI1792" s="73">
        <f t="shared" si="600"/>
        <v>0.99999999999999989</v>
      </c>
      <c r="AJ1792" s="73">
        <f t="shared" si="600"/>
        <v>1</v>
      </c>
      <c r="AK1792" s="73">
        <f t="shared" si="600"/>
        <v>1</v>
      </c>
    </row>
    <row r="1793" spans="1:37" s="65" customFormat="1" ht="17.100000000000001" customHeight="1" x14ac:dyDescent="0.25">
      <c r="A1793" s="68"/>
      <c r="B1793" s="74"/>
      <c r="C1793" s="74"/>
      <c r="D1793" s="72"/>
      <c r="E1793" s="72"/>
      <c r="F1793" s="72"/>
      <c r="G1793" s="72"/>
      <c r="H1793" s="72"/>
      <c r="I1793" s="72"/>
      <c r="J1793" s="72"/>
      <c r="K1793" s="72"/>
      <c r="L1793" s="72"/>
      <c r="M1793" s="72"/>
      <c r="N1793" s="72"/>
      <c r="O1793" s="72"/>
      <c r="P1793" s="72"/>
      <c r="Q1793" s="72"/>
      <c r="R1793" s="72"/>
      <c r="S1793" s="72"/>
      <c r="T1793" s="72"/>
      <c r="U1793" s="72"/>
      <c r="V1793" s="72"/>
      <c r="W1793" s="72"/>
      <c r="X1793" s="72"/>
      <c r="Y1793" s="72"/>
      <c r="Z1793" s="72"/>
      <c r="AA1793" s="72"/>
      <c r="AB1793" s="72"/>
      <c r="AC1793" s="72"/>
      <c r="AD1793" s="72"/>
      <c r="AE1793" s="72"/>
      <c r="AF1793" s="72"/>
      <c r="AG1793" s="72"/>
      <c r="AH1793" s="72"/>
      <c r="AI1793" s="72"/>
      <c r="AJ1793" s="72"/>
      <c r="AK1793" s="72"/>
    </row>
    <row r="1794" spans="1:37" s="65" customFormat="1" ht="17.100000000000001" customHeight="1" x14ac:dyDescent="0.25">
      <c r="A1794" s="64" t="s">
        <v>265</v>
      </c>
      <c r="B1794"/>
      <c r="C1794"/>
      <c r="D1794" s="72"/>
      <c r="E1794" s="72"/>
      <c r="F1794" s="72"/>
      <c r="G1794" s="72"/>
      <c r="H1794" s="72"/>
      <c r="I1794" s="72"/>
      <c r="J1794" s="72"/>
      <c r="K1794" s="72"/>
      <c r="L1794" s="72"/>
      <c r="M1794" s="72"/>
      <c r="N1794" s="72"/>
      <c r="O1794" s="72"/>
      <c r="P1794" s="72"/>
      <c r="Q1794" s="72"/>
      <c r="R1794" s="72"/>
      <c r="S1794" s="72"/>
      <c r="T1794" s="72"/>
      <c r="U1794" s="72"/>
      <c r="V1794" s="72"/>
      <c r="W1794" s="72"/>
      <c r="X1794" s="72"/>
      <c r="Y1794" s="72"/>
      <c r="Z1794" s="72"/>
      <c r="AA1794" s="72"/>
      <c r="AB1794" s="72"/>
      <c r="AC1794" s="72"/>
      <c r="AD1794" s="72"/>
      <c r="AE1794" s="72"/>
      <c r="AF1794" s="72"/>
      <c r="AG1794" s="72"/>
      <c r="AH1794" s="72"/>
      <c r="AI1794" s="72"/>
      <c r="AJ1794" s="72"/>
      <c r="AK1794" s="72"/>
    </row>
    <row r="1795" spans="1:37" s="65" customFormat="1" ht="17.100000000000001" customHeight="1" x14ac:dyDescent="0.25">
      <c r="A1795" s="66" t="s">
        <v>255</v>
      </c>
      <c r="B1795"/>
      <c r="C1795"/>
    </row>
    <row r="1796" spans="1:37" s="65" customFormat="1" ht="17.100000000000001" customHeight="1" x14ac:dyDescent="0.2">
      <c r="A1796" s="54" t="s">
        <v>241</v>
      </c>
      <c r="B1796" s="55" t="s">
        <v>110</v>
      </c>
      <c r="C1796" s="56" t="s">
        <v>242</v>
      </c>
      <c r="D1796" s="57">
        <f>+IF('Panel de Control'!$C$32="Base",'EV - Livianos'!D344,IF('Panel de Control'!$C$32=1,'EV - Livianos'!D586,IF('Panel de Control'!$C$32=2,'EV - Livianos'!D828,'EV - Livianos'!D1070)))</f>
        <v>0.91101236693881105</v>
      </c>
      <c r="E1796" s="57">
        <f>+IF('Panel de Control'!$C$32="Base",'EV - Livianos'!E344,IF('Panel de Control'!$C$32=1,'EV - Livianos'!E586,IF('Panel de Control'!$C$32=2,'EV - Livianos'!E828,'EV - Livianos'!E1070)))</f>
        <v>0.91102420708534715</v>
      </c>
      <c r="F1796" s="57">
        <f>+IF('Panel de Control'!$C$32="Base",'EV - Livianos'!F344,IF('Panel de Control'!$C$32=1,'EV - Livianos'!F586,IF('Panel de Control'!$C$32=2,'EV - Livianos'!F828,'EV - Livianos'!F1070)))</f>
        <v>0.91103604565414364</v>
      </c>
      <c r="G1796" s="57">
        <f>+IF('Panel de Control'!$C$32="Base",'EV - Livianos'!G344,IF('Panel de Control'!$C$32=1,'EV - Livianos'!G586,IF('Panel de Control'!$C$32=2,'EV - Livianos'!G828,'EV - Livianos'!G1070)))</f>
        <v>0.91103604565414364</v>
      </c>
      <c r="H1796" s="57">
        <f>+IF('Panel de Control'!$C$32="Base",'EV - Livianos'!H344,IF('Panel de Control'!$C$32=1,'EV - Livianos'!H586,IF('Panel de Control'!$C$32=2,'EV - Livianos'!H828,'EV - Livianos'!H1070)))</f>
        <v>0.91091282187736344</v>
      </c>
      <c r="I1796" s="57">
        <f>+IF('Panel de Control'!$C$32="Base",'EV - Livianos'!I344,IF('Panel de Control'!$C$32=1,'EV - Livianos'!I586,IF('Panel de Control'!$C$32=2,'EV - Livianos'!I828,'EV - Livianos'!I1070)))</f>
        <v>0.91088567732303838</v>
      </c>
      <c r="J1796" s="57">
        <f>+IF('Panel de Control'!$C$32="Base",'EV - Livianos'!J344,IF('Panel de Control'!$C$32=1,'EV - Livianos'!J586,IF('Panel de Control'!$C$32=2,'EV - Livianos'!J828,'EV - Livianos'!J1070)))</f>
        <v>0.91079536952663631</v>
      </c>
      <c r="K1796" s="57">
        <f>+IF('Panel de Control'!$C$32="Base",'EV - Livianos'!K344,IF('Panel de Control'!$C$32=1,'EV - Livianos'!K586,IF('Panel de Control'!$C$32=2,'EV - Livianos'!K828,'EV - Livianos'!K1070)))</f>
        <v>0.91057997654863665</v>
      </c>
      <c r="L1796" s="57">
        <f>+IF('Panel de Control'!$C$32="Base",'EV - Livianos'!L344,IF('Panel de Control'!$C$32=1,'EV - Livianos'!L586,IF('Panel de Control'!$C$32=2,'EV - Livianos'!L828,'EV - Livianos'!L1070)))</f>
        <v>0.91016982478609121</v>
      </c>
      <c r="M1796" s="57">
        <f>+IF('Panel de Control'!$C$32="Base",'EV - Livianos'!M344,IF('Panel de Control'!$C$32=1,'EV - Livianos'!M586,IF('Panel de Control'!$C$32=2,'EV - Livianos'!M828,'EV - Livianos'!M1070)))</f>
        <v>0.90940964132506463</v>
      </c>
      <c r="N1796" s="57">
        <f>+IF('Panel de Control'!$C$32="Base",'EV - Livianos'!N344,IF('Panel de Control'!$C$32=1,'EV - Livianos'!N586,IF('Panel de Control'!$C$32=2,'EV - Livianos'!N828,'EV - Livianos'!N1070)))</f>
        <v>0.90819266754918282</v>
      </c>
      <c r="O1796" s="57">
        <f>+IF('Panel de Control'!$C$32="Base",'EV - Livianos'!O344,IF('Panel de Control'!$C$32=1,'EV - Livianos'!O586,IF('Panel de Control'!$C$32=2,'EV - Livianos'!O828,'EV - Livianos'!O1070)))</f>
        <v>0.90627760298134608</v>
      </c>
      <c r="P1796" s="57">
        <f>+IF('Panel de Control'!$C$32="Base",'EV - Livianos'!P344,IF('Panel de Control'!$C$32=1,'EV - Livianos'!P586,IF('Panel de Control'!$C$32=2,'EV - Livianos'!P828,'EV - Livianos'!P1070)))</f>
        <v>0.90358180110776209</v>
      </c>
      <c r="Q1796" s="57">
        <f>+IF('Panel de Control'!$C$32="Base",'EV - Livianos'!Q344,IF('Panel de Control'!$C$32=1,'EV - Livianos'!Q586,IF('Panel de Control'!$C$32=2,'EV - Livianos'!Q828,'EV - Livianos'!Q1070)))</f>
        <v>0.89955714235367246</v>
      </c>
      <c r="R1796" s="57">
        <f>+IF('Panel de Control'!$C$32="Base",'EV - Livianos'!R344,IF('Panel de Control'!$C$32=1,'EV - Livianos'!R586,IF('Panel de Control'!$C$32=2,'EV - Livianos'!R828,'EV - Livianos'!R1070)))</f>
        <v>0.89412456013101749</v>
      </c>
      <c r="S1796" s="57">
        <f>+IF('Panel de Control'!$C$32="Base",'EV - Livianos'!S344,IF('Panel de Control'!$C$32=1,'EV - Livianos'!S586,IF('Panel de Control'!$C$32=2,'EV - Livianos'!S828,'EV - Livianos'!S1070)))</f>
        <v>0.88697801195731185</v>
      </c>
      <c r="T1796" s="57">
        <f>+IF('Panel de Control'!$C$32="Base",'EV - Livianos'!T344,IF('Panel de Control'!$C$32=1,'EV - Livianos'!T586,IF('Panel de Control'!$C$32=2,'EV - Livianos'!T828,'EV - Livianos'!T1070)))</f>
        <v>0.87858019326386039</v>
      </c>
      <c r="U1796" s="57">
        <f>+IF('Panel de Control'!$C$32="Base",'EV - Livianos'!U344,IF('Panel de Control'!$C$32=1,'EV - Livianos'!U586,IF('Panel de Control'!$C$32=2,'EV - Livianos'!U828,'EV - Livianos'!U1070)))</f>
        <v>0.86886267472363399</v>
      </c>
      <c r="V1796" s="57">
        <f>+IF('Panel de Control'!$C$32="Base",'EV - Livianos'!V344,IF('Panel de Control'!$C$32=1,'EV - Livianos'!V586,IF('Panel de Control'!$C$32=2,'EV - Livianos'!V828,'EV - Livianos'!V1070)))</f>
        <v>0.85797947423272436</v>
      </c>
      <c r="W1796" s="57">
        <f>+IF('Panel de Control'!$C$32="Base",'EV - Livianos'!W344,IF('Panel de Control'!$C$32=1,'EV - Livianos'!W586,IF('Panel de Control'!$C$32=2,'EV - Livianos'!W828,'EV - Livianos'!W1070)))</f>
        <v>0.8455514896352363</v>
      </c>
      <c r="X1796" s="57">
        <f>+IF('Panel de Control'!$C$32="Base",'EV - Livianos'!X344,IF('Panel de Control'!$C$32=1,'EV - Livianos'!X586,IF('Panel de Control'!$C$32=2,'EV - Livianos'!X828,'EV - Livianos'!X1070)))</f>
        <v>0.83142966196255674</v>
      </c>
      <c r="Y1796" s="57">
        <f>+IF('Panel de Control'!$C$32="Base",'EV - Livianos'!Y344,IF('Panel de Control'!$C$32=1,'EV - Livianos'!Y586,IF('Panel de Control'!$C$32=2,'EV - Livianos'!Y828,'EV - Livianos'!Y1070)))</f>
        <v>0.81590429369369832</v>
      </c>
      <c r="Z1796" s="57">
        <f>+IF('Panel de Control'!$C$32="Base",'EV - Livianos'!Z344,IF('Panel de Control'!$C$32=1,'EV - Livianos'!Z586,IF('Panel de Control'!$C$32=2,'EV - Livianos'!Z828,'EV - Livianos'!Z1070)))</f>
        <v>0.79948797634175461</v>
      </c>
      <c r="AA1796" s="57">
        <f>+IF('Panel de Control'!$C$32="Base",'EV - Livianos'!AA344,IF('Panel de Control'!$C$32=1,'EV - Livianos'!AA586,IF('Panel de Control'!$C$32=2,'EV - Livianos'!AA828,'EV - Livianos'!AA1070)))</f>
        <v>0.78119192239632051</v>
      </c>
      <c r="AB1796" s="57">
        <f>+IF('Panel de Control'!$C$32="Base",'EV - Livianos'!AB344,IF('Panel de Control'!$C$32=1,'EV - Livianos'!AB586,IF('Panel de Control'!$C$32=2,'EV - Livianos'!AB828,'EV - Livianos'!AB1070)))</f>
        <v>0.73823179637591707</v>
      </c>
      <c r="AC1796" s="57">
        <f>+IF('Panel de Control'!$C$32="Base",'EV - Livianos'!AC344,IF('Panel de Control'!$C$32=1,'EV - Livianos'!AC586,IF('Panel de Control'!$C$32=2,'EV - Livianos'!AC828,'EV - Livianos'!AC1070)))</f>
        <v>0.69732300788841717</v>
      </c>
      <c r="AD1796" s="57">
        <f>+IF('Panel de Control'!$C$32="Base",'EV - Livianos'!AD344,IF('Panel de Control'!$C$32=1,'EV - Livianos'!AD586,IF('Panel de Control'!$C$32=2,'EV - Livianos'!AD828,'EV - Livianos'!AD1070)))</f>
        <v>0.65875119691840112</v>
      </c>
      <c r="AE1796" s="57">
        <f>+IF('Panel de Control'!$C$32="Base",'EV - Livianos'!AE344,IF('Panel de Control'!$C$32=1,'EV - Livianos'!AE586,IF('Panel de Control'!$C$32=2,'EV - Livianos'!AE828,'EV - Livianos'!AE1070)))</f>
        <v>0.62215842869349658</v>
      </c>
      <c r="AF1796" s="57">
        <f>+IF('Panel de Control'!$C$32="Base",'EV - Livianos'!AF344,IF('Panel de Control'!$C$32=1,'EV - Livianos'!AF586,IF('Panel de Control'!$C$32=2,'EV - Livianos'!AF828,'EV - Livianos'!AF1070)))</f>
        <v>0.58741282154723184</v>
      </c>
      <c r="AG1796" s="57">
        <f>+IF('Panel de Control'!$C$32="Base",'EV - Livianos'!AG344,IF('Panel de Control'!$C$32=1,'EV - Livianos'!AG586,IF('Panel de Control'!$C$32=2,'EV - Livianos'!AG828,'EV - Livianos'!AG1070)))</f>
        <v>0.55475787690765666</v>
      </c>
      <c r="AH1796" s="57">
        <f>+IF('Panel de Control'!$C$32="Base",'EV - Livianos'!AH344,IF('Panel de Control'!$C$32=1,'EV - Livianos'!AH586,IF('Panel de Control'!$C$32=2,'EV - Livianos'!AH828,'EV - Livianos'!AH1070)))</f>
        <v>0.52388962349673063</v>
      </c>
      <c r="AI1796" s="57">
        <f>+IF('Panel de Control'!$C$32="Base",'EV - Livianos'!AI344,IF('Panel de Control'!$C$32=1,'EV - Livianos'!AI586,IF('Panel de Control'!$C$32=2,'EV - Livianos'!AI828,'EV - Livianos'!AI1070)))</f>
        <v>0.49470450968379154</v>
      </c>
      <c r="AJ1796" s="57">
        <f>+IF('Panel de Control'!$C$32="Base",'EV - Livianos'!AJ344,IF('Panel de Control'!$C$32=1,'EV - Livianos'!AJ586,IF('Panel de Control'!$C$32=2,'EV - Livianos'!AJ828,'EV - Livianos'!AJ1070)))</f>
        <v>0.46728490063613826</v>
      </c>
      <c r="AK1796" s="57">
        <f>+IF('Panel de Control'!$C$32="Base",'EV - Livianos'!AK344,IF('Panel de Control'!$C$32=1,'EV - Livianos'!AK586,IF('Panel de Control'!$C$32=2,'EV - Livianos'!AK828,'EV - Livianos'!AK1070)))</f>
        <v>0.44141428280054318</v>
      </c>
    </row>
    <row r="1797" spans="1:37" s="65" customFormat="1" ht="17.100000000000001" customHeight="1" x14ac:dyDescent="0.2">
      <c r="A1797" s="54" t="s">
        <v>266</v>
      </c>
      <c r="B1797" s="55" t="s">
        <v>110</v>
      </c>
      <c r="C1797" s="56" t="s">
        <v>242</v>
      </c>
      <c r="D1797" s="57">
        <f>+IF('Panel de Control'!$C$32="Base",'EV - Livianos'!D345,IF('Panel de Control'!$C$32=1,'EV - Livianos'!D587,IF('Panel de Control'!$C$32=2,'EV - Livianos'!D829,'EV - Livianos'!D1071)))</f>
        <v>0</v>
      </c>
      <c r="E1797" s="57">
        <f>+IF('Panel de Control'!$C$32="Base",'EV - Livianos'!E345,IF('Panel de Control'!$C$32=1,'EV - Livianos'!E587,IF('Panel de Control'!$C$32=2,'EV - Livianos'!E829,'EV - Livianos'!E1071)))</f>
        <v>0</v>
      </c>
      <c r="F1797" s="57">
        <f>+IF('Panel de Control'!$C$32="Base",'EV - Livianos'!F345,IF('Panel de Control'!$C$32=1,'EV - Livianos'!F587,IF('Panel de Control'!$C$32=2,'EV - Livianos'!F829,'EV - Livianos'!F1071)))</f>
        <v>0</v>
      </c>
      <c r="G1797" s="57">
        <f>+IF('Panel de Control'!$C$32="Base",'EV - Livianos'!G345,IF('Panel de Control'!$C$32=1,'EV - Livianos'!G587,IF('Panel de Control'!$C$32=2,'EV - Livianos'!G829,'EV - Livianos'!G1071)))</f>
        <v>0</v>
      </c>
      <c r="H1797" s="57">
        <f>+IF('Panel de Control'!$C$32="Base",'EV - Livianos'!H345,IF('Panel de Control'!$C$32=1,'EV - Livianos'!H587,IF('Panel de Control'!$C$32=2,'EV - Livianos'!H829,'EV - Livianos'!H1071)))</f>
        <v>0</v>
      </c>
      <c r="I1797" s="57">
        <f>+IF('Panel de Control'!$C$32="Base",'EV - Livianos'!I345,IF('Panel de Control'!$C$32=1,'EV - Livianos'!I587,IF('Panel de Control'!$C$32=2,'EV - Livianos'!I829,'EV - Livianos'!I1071)))</f>
        <v>0</v>
      </c>
      <c r="J1797" s="57">
        <f>+IF('Panel de Control'!$C$32="Base",'EV - Livianos'!J345,IF('Panel de Control'!$C$32=1,'EV - Livianos'!J587,IF('Panel de Control'!$C$32=2,'EV - Livianos'!J829,'EV - Livianos'!J1071)))</f>
        <v>0</v>
      </c>
      <c r="K1797" s="57">
        <f>+IF('Panel de Control'!$C$32="Base",'EV - Livianos'!K345,IF('Panel de Control'!$C$32=1,'EV - Livianos'!K587,IF('Panel de Control'!$C$32=2,'EV - Livianos'!K829,'EV - Livianos'!K1071)))</f>
        <v>0</v>
      </c>
      <c r="L1797" s="57">
        <f>+IF('Panel de Control'!$C$32="Base",'EV - Livianos'!L345,IF('Panel de Control'!$C$32=1,'EV - Livianos'!L587,IF('Panel de Control'!$C$32=2,'EV - Livianos'!L829,'EV - Livianos'!L1071)))</f>
        <v>0</v>
      </c>
      <c r="M1797" s="57">
        <f>+IF('Panel de Control'!$C$32="Base",'EV - Livianos'!M345,IF('Panel de Control'!$C$32=1,'EV - Livianos'!M587,IF('Panel de Control'!$C$32=2,'EV - Livianos'!M829,'EV - Livianos'!M1071)))</f>
        <v>0</v>
      </c>
      <c r="N1797" s="57">
        <f>+IF('Panel de Control'!$C$32="Base",'EV - Livianos'!N345,IF('Panel de Control'!$C$32=1,'EV - Livianos'!N587,IF('Panel de Control'!$C$32=2,'EV - Livianos'!N829,'EV - Livianos'!N1071)))</f>
        <v>0</v>
      </c>
      <c r="O1797" s="57">
        <f>+IF('Panel de Control'!$C$32="Base",'EV - Livianos'!O345,IF('Panel de Control'!$C$32=1,'EV - Livianos'!O587,IF('Panel de Control'!$C$32=2,'EV - Livianos'!O829,'EV - Livianos'!O1071)))</f>
        <v>0</v>
      </c>
      <c r="P1797" s="57">
        <f>+IF('Panel de Control'!$C$32="Base",'EV - Livianos'!P345,IF('Panel de Control'!$C$32=1,'EV - Livianos'!P587,IF('Panel de Control'!$C$32=2,'EV - Livianos'!P829,'EV - Livianos'!P1071)))</f>
        <v>0</v>
      </c>
      <c r="Q1797" s="57">
        <f>+IF('Panel de Control'!$C$32="Base",'EV - Livianos'!Q345,IF('Panel de Control'!$C$32=1,'EV - Livianos'!Q587,IF('Panel de Control'!$C$32=2,'EV - Livianos'!Q829,'EV - Livianos'!Q1071)))</f>
        <v>0</v>
      </c>
      <c r="R1797" s="57">
        <f>+IF('Panel de Control'!$C$32="Base",'EV - Livianos'!R345,IF('Panel de Control'!$C$32=1,'EV - Livianos'!R587,IF('Panel de Control'!$C$32=2,'EV - Livianos'!R829,'EV - Livianos'!R1071)))</f>
        <v>0</v>
      </c>
      <c r="S1797" s="57">
        <f>+IF('Panel de Control'!$C$32="Base",'EV - Livianos'!S345,IF('Panel de Control'!$C$32=1,'EV - Livianos'!S587,IF('Panel de Control'!$C$32=2,'EV - Livianos'!S829,'EV - Livianos'!S1071)))</f>
        <v>0</v>
      </c>
      <c r="T1797" s="57">
        <f>+IF('Panel de Control'!$C$32="Base",'EV - Livianos'!T345,IF('Panel de Control'!$C$32=1,'EV - Livianos'!T587,IF('Panel de Control'!$C$32=2,'EV - Livianos'!T829,'EV - Livianos'!T1071)))</f>
        <v>0</v>
      </c>
      <c r="U1797" s="57">
        <f>+IF('Panel de Control'!$C$32="Base",'EV - Livianos'!U345,IF('Panel de Control'!$C$32=1,'EV - Livianos'!U587,IF('Panel de Control'!$C$32=2,'EV - Livianos'!U829,'EV - Livianos'!U1071)))</f>
        <v>0</v>
      </c>
      <c r="V1797" s="57">
        <f>+IF('Panel de Control'!$C$32="Base",'EV - Livianos'!V345,IF('Panel de Control'!$C$32=1,'EV - Livianos'!V587,IF('Panel de Control'!$C$32=2,'EV - Livianos'!V829,'EV - Livianos'!V1071)))</f>
        <v>0</v>
      </c>
      <c r="W1797" s="57">
        <f>+IF('Panel de Control'!$C$32="Base",'EV - Livianos'!W345,IF('Panel de Control'!$C$32=1,'EV - Livianos'!W587,IF('Panel de Control'!$C$32=2,'EV - Livianos'!W829,'EV - Livianos'!W1071)))</f>
        <v>0</v>
      </c>
      <c r="X1797" s="57">
        <f>+IF('Panel de Control'!$C$32="Base",'EV - Livianos'!X345,IF('Panel de Control'!$C$32=1,'EV - Livianos'!X587,IF('Panel de Control'!$C$32=2,'EV - Livianos'!X829,'EV - Livianos'!X1071)))</f>
        <v>0</v>
      </c>
      <c r="Y1797" s="57">
        <f>+IF('Panel de Control'!$C$32="Base",'EV - Livianos'!Y345,IF('Panel de Control'!$C$32=1,'EV - Livianos'!Y587,IF('Panel de Control'!$C$32=2,'EV - Livianos'!Y829,'EV - Livianos'!Y1071)))</f>
        <v>0</v>
      </c>
      <c r="Z1797" s="57">
        <f>+IF('Panel de Control'!$C$32="Base",'EV - Livianos'!Z345,IF('Panel de Control'!$C$32=1,'EV - Livianos'!Z587,IF('Panel de Control'!$C$32=2,'EV - Livianos'!Z829,'EV - Livianos'!Z1071)))</f>
        <v>0</v>
      </c>
      <c r="AA1797" s="57">
        <f>+IF('Panel de Control'!$C$32="Base",'EV - Livianos'!AA345,IF('Panel de Control'!$C$32=1,'EV - Livianos'!AA587,IF('Panel de Control'!$C$32=2,'EV - Livianos'!AA829,'EV - Livianos'!AA1071)))</f>
        <v>0</v>
      </c>
      <c r="AB1797" s="57">
        <f>+IF('Panel de Control'!$C$32="Base",'EV - Livianos'!AB345,IF('Panel de Control'!$C$32=1,'EV - Livianos'!AB587,IF('Panel de Control'!$C$32=2,'EV - Livianos'!AB829,'EV - Livianos'!AB1071)))</f>
        <v>0</v>
      </c>
      <c r="AC1797" s="57">
        <f>+IF('Panel de Control'!$C$32="Base",'EV - Livianos'!AC345,IF('Panel de Control'!$C$32=1,'EV - Livianos'!AC587,IF('Panel de Control'!$C$32=2,'EV - Livianos'!AC829,'EV - Livianos'!AC1071)))</f>
        <v>0</v>
      </c>
      <c r="AD1797" s="57">
        <f>+IF('Panel de Control'!$C$32="Base",'EV - Livianos'!AD345,IF('Panel de Control'!$C$32=1,'EV - Livianos'!AD587,IF('Panel de Control'!$C$32=2,'EV - Livianos'!AD829,'EV - Livianos'!AD1071)))</f>
        <v>0</v>
      </c>
      <c r="AE1797" s="57">
        <f>+IF('Panel de Control'!$C$32="Base",'EV - Livianos'!AE345,IF('Panel de Control'!$C$32=1,'EV - Livianos'!AE587,IF('Panel de Control'!$C$32=2,'EV - Livianos'!AE829,'EV - Livianos'!AE1071)))</f>
        <v>0</v>
      </c>
      <c r="AF1797" s="57">
        <f>+IF('Panel de Control'!$C$32="Base",'EV - Livianos'!AF345,IF('Panel de Control'!$C$32=1,'EV - Livianos'!AF587,IF('Panel de Control'!$C$32=2,'EV - Livianos'!AF829,'EV - Livianos'!AF1071)))</f>
        <v>0</v>
      </c>
      <c r="AG1797" s="57">
        <f>+IF('Panel de Control'!$C$32="Base",'EV - Livianos'!AG345,IF('Panel de Control'!$C$32=1,'EV - Livianos'!AG587,IF('Panel de Control'!$C$32=2,'EV - Livianos'!AG829,'EV - Livianos'!AG1071)))</f>
        <v>0</v>
      </c>
      <c r="AH1797" s="57">
        <f>+IF('Panel de Control'!$C$32="Base",'EV - Livianos'!AH345,IF('Panel de Control'!$C$32=1,'EV - Livianos'!AH587,IF('Panel de Control'!$C$32=2,'EV - Livianos'!AH829,'EV - Livianos'!AH1071)))</f>
        <v>0</v>
      </c>
      <c r="AI1797" s="57">
        <f>+IF('Panel de Control'!$C$32="Base",'EV - Livianos'!AI345,IF('Panel de Control'!$C$32=1,'EV - Livianos'!AI587,IF('Panel de Control'!$C$32=2,'EV - Livianos'!AI829,'EV - Livianos'!AI1071)))</f>
        <v>0</v>
      </c>
      <c r="AJ1797" s="57">
        <f>+IF('Panel de Control'!$C$32="Base",'EV - Livianos'!AJ345,IF('Panel de Control'!$C$32=1,'EV - Livianos'!AJ587,IF('Panel de Control'!$C$32=2,'EV - Livianos'!AJ829,'EV - Livianos'!AJ1071)))</f>
        <v>0</v>
      </c>
      <c r="AK1797" s="57">
        <f>+IF('Panel de Control'!$C$32="Base",'EV - Livianos'!AK345,IF('Panel de Control'!$C$32=1,'EV - Livianos'!AK587,IF('Panel de Control'!$C$32=2,'EV - Livianos'!AK829,'EV - Livianos'!AK1071)))</f>
        <v>0</v>
      </c>
    </row>
    <row r="1798" spans="1:37" s="65" customFormat="1" ht="17.100000000000001" customHeight="1" x14ac:dyDescent="0.2">
      <c r="A1798" s="54" t="s">
        <v>267</v>
      </c>
      <c r="B1798" s="55" t="s">
        <v>110</v>
      </c>
      <c r="C1798" s="56" t="s">
        <v>242</v>
      </c>
      <c r="D1798" s="57">
        <f>+IF('Panel de Control'!$C$32="Base",'EV - Livianos'!D346,IF('Panel de Control'!$C$32=1,'EV - Livianos'!D588,IF('Panel de Control'!$C$32=2,'EV - Livianos'!D830,'EV - Livianos'!D1072)))</f>
        <v>0</v>
      </c>
      <c r="E1798" s="57">
        <f>+IF('Panel de Control'!$C$32="Base",'EV - Livianos'!E346,IF('Panel de Control'!$C$32=1,'EV - Livianos'!E588,IF('Panel de Control'!$C$32=2,'EV - Livianos'!E830,'EV - Livianos'!E1072)))</f>
        <v>0</v>
      </c>
      <c r="F1798" s="57">
        <f>+IF('Panel de Control'!$C$32="Base",'EV - Livianos'!F346,IF('Panel de Control'!$C$32=1,'EV - Livianos'!F588,IF('Panel de Control'!$C$32=2,'EV - Livianos'!F830,'EV - Livianos'!F1072)))</f>
        <v>0</v>
      </c>
      <c r="G1798" s="57">
        <f>+IF('Panel de Control'!$C$32="Base",'EV - Livianos'!G346,IF('Panel de Control'!$C$32=1,'EV - Livianos'!G588,IF('Panel de Control'!$C$32=2,'EV - Livianos'!G830,'EV - Livianos'!G1072)))</f>
        <v>0</v>
      </c>
      <c r="H1798" s="57">
        <f>+IF('Panel de Control'!$C$32="Base",'EV - Livianos'!H346,IF('Panel de Control'!$C$32=1,'EV - Livianos'!H588,IF('Panel de Control'!$C$32=2,'EV - Livianos'!H830,'EV - Livianos'!H1072)))</f>
        <v>6.9266690052479386E-6</v>
      </c>
      <c r="I1798" s="57">
        <f>+IF('Panel de Control'!$C$32="Base",'EV - Livianos'!I346,IF('Panel de Control'!$C$32=1,'EV - Livianos'!I588,IF('Panel de Control'!$C$32=2,'EV - Livianos'!I830,'EV - Livianos'!I1072)))</f>
        <v>1.5744764091652513E-5</v>
      </c>
      <c r="J1798" s="57">
        <f>+IF('Panel de Control'!$C$32="Base",'EV - Livianos'!J346,IF('Panel de Control'!$C$32=1,'EV - Livianos'!J588,IF('Panel de Control'!$C$32=2,'EV - Livianos'!J830,'EV - Livianos'!J1072)))</f>
        <v>4.1614278320759199E-5</v>
      </c>
      <c r="K1798" s="57">
        <f>+IF('Panel de Control'!$C$32="Base",'EV - Livianos'!K346,IF('Panel de Control'!$C$32=1,'EV - Livianos'!K588,IF('Panel de Control'!$C$32=2,'EV - Livianos'!K830,'EV - Livianos'!K1072)))</f>
        <v>9.5806569690492423E-5</v>
      </c>
      <c r="L1798" s="57">
        <f>+IF('Panel de Control'!$C$32="Base",'EV - Livianos'!L346,IF('Panel de Control'!$C$32=1,'EV - Livianos'!L588,IF('Panel de Control'!$C$32=2,'EV - Livianos'!L830,'EV - Livianos'!L1072)))</f>
        <v>1.8577313618052145E-4</v>
      </c>
      <c r="M1798" s="57">
        <f>+IF('Panel de Control'!$C$32="Base",'EV - Livianos'!M346,IF('Panel de Control'!$C$32=1,'EV - Livianos'!M588,IF('Panel de Control'!$C$32=2,'EV - Livianos'!M830,'EV - Livianos'!M1072)))</f>
        <v>3.3356524366078916E-4</v>
      </c>
      <c r="N1798" s="57">
        <f>+IF('Panel de Control'!$C$32="Base",'EV - Livianos'!N346,IF('Panel de Control'!$C$32=1,'EV - Livianos'!N588,IF('Panel de Control'!$C$32=2,'EV - Livianos'!N830,'EV - Livianos'!N1072)))</f>
        <v>5.5330126474515339E-4</v>
      </c>
      <c r="O1798" s="57">
        <f>+IF('Panel de Control'!$C$32="Base",'EV - Livianos'!O346,IF('Panel de Control'!$C$32=1,'EV - Livianos'!O588,IF('Panel de Control'!$C$32=2,'EV - Livianos'!O830,'EV - Livianos'!O1072)))</f>
        <v>8.8108134290110684E-4</v>
      </c>
      <c r="P1798" s="57">
        <f>+IF('Panel de Control'!$C$32="Base",'EV - Livianos'!P346,IF('Panel de Control'!$C$32=1,'EV - Livianos'!P588,IF('Panel de Control'!$C$32=2,'EV - Livianos'!P830,'EV - Livianos'!P1072)))</f>
        <v>1.3356580867566804E-3</v>
      </c>
      <c r="Q1798" s="57">
        <f>+IF('Panel de Control'!$C$32="Base",'EV - Livianos'!Q346,IF('Panel de Control'!$C$32=1,'EV - Livianos'!Q588,IF('Panel de Control'!$C$32=2,'EV - Livianos'!Q830,'EV - Livianos'!Q1072)))</f>
        <v>1.9666383972155098E-3</v>
      </c>
      <c r="R1798" s="57">
        <f>+IF('Panel de Control'!$C$32="Base",'EV - Livianos'!R346,IF('Panel de Control'!$C$32=1,'EV - Livianos'!R588,IF('Panel de Control'!$C$32=2,'EV - Livianos'!R830,'EV - Livianos'!R1072)))</f>
        <v>2.7143575120442726E-3</v>
      </c>
      <c r="S1798" s="57">
        <f>+IF('Panel de Control'!$C$32="Base",'EV - Livianos'!S346,IF('Panel de Control'!$C$32=1,'EV - Livianos'!S588,IF('Panel de Control'!$C$32=2,'EV - Livianos'!S830,'EV - Livianos'!S1072)))</f>
        <v>3.5987761951276113E-3</v>
      </c>
      <c r="T1798" s="57">
        <f>+IF('Panel de Control'!$C$32="Base",'EV - Livianos'!T346,IF('Panel de Control'!$C$32=1,'EV - Livianos'!T588,IF('Panel de Control'!$C$32=2,'EV - Livianos'!T830,'EV - Livianos'!T1072)))</f>
        <v>4.6165548475017191E-3</v>
      </c>
      <c r="U1798" s="57">
        <f>+IF('Panel de Control'!$C$32="Base",'EV - Livianos'!U346,IF('Panel de Control'!$C$32=1,'EV - Livianos'!U588,IF('Panel de Control'!$C$32=2,'EV - Livianos'!U830,'EV - Livianos'!U1072)))</f>
        <v>5.7850193467129064E-3</v>
      </c>
      <c r="V1798" s="57">
        <f>+IF('Panel de Control'!$C$32="Base",'EV - Livianos'!V346,IF('Panel de Control'!$C$32=1,'EV - Livianos'!V588,IF('Panel de Control'!$C$32=2,'EV - Livianos'!V830,'EV - Livianos'!V1072)))</f>
        <v>7.0909877969377259E-3</v>
      </c>
      <c r="W1798" s="57">
        <f>+IF('Panel de Control'!$C$32="Base",'EV - Livianos'!W346,IF('Panel de Control'!$C$32=1,'EV - Livianos'!W588,IF('Panel de Control'!$C$32=2,'EV - Livianos'!W830,'EV - Livianos'!W1072)))</f>
        <v>8.5474244952889935E-3</v>
      </c>
      <c r="X1798" s="57">
        <f>+IF('Panel de Control'!$C$32="Base",'EV - Livianos'!X346,IF('Panel de Control'!$C$32=1,'EV - Livianos'!X588,IF('Panel de Control'!$C$32=2,'EV - Livianos'!X830,'EV - Livianos'!X1072)))</f>
        <v>1.014942295165369E-2</v>
      </c>
      <c r="Y1798" s="57">
        <f>+IF('Panel de Control'!$C$32="Base",'EV - Livianos'!Y346,IF('Panel de Control'!$C$32=1,'EV - Livianos'!Y588,IF('Panel de Control'!$C$32=2,'EV - Livianos'!Y830,'EV - Livianos'!Y1072)))</f>
        <v>1.1877284616306645E-2</v>
      </c>
      <c r="Z1798" s="57">
        <f>+IF('Panel de Control'!$C$32="Base",'EV - Livianos'!Z346,IF('Panel de Control'!$C$32=1,'EV - Livianos'!Z588,IF('Panel de Control'!$C$32=2,'EV - Livianos'!Z830,'EV - Livianos'!Z1072)))</f>
        <v>1.3733236084860441E-2</v>
      </c>
      <c r="AA1798" s="57">
        <f>+IF('Panel de Control'!$C$32="Base",'EV - Livianos'!AA346,IF('Panel de Control'!$C$32=1,'EV - Livianos'!AA588,IF('Panel de Control'!$C$32=2,'EV - Livianos'!AA830,'EV - Livianos'!AA1072)))</f>
        <v>1.569600000869275E-2</v>
      </c>
      <c r="AB1798" s="57">
        <f>+IF('Panel de Control'!$C$32="Base",'EV - Livianos'!AB346,IF('Panel de Control'!$C$32=1,'EV - Livianos'!AB588,IF('Panel de Control'!$C$32=2,'EV - Livianos'!AB830,'EV - Livianos'!AB1072)))</f>
        <v>2.003972722226232E-2</v>
      </c>
      <c r="AC1798" s="57">
        <f>+IF('Panel de Control'!$C$32="Base",'EV - Livianos'!AC346,IF('Panel de Control'!$C$32=1,'EV - Livianos'!AC588,IF('Panel de Control'!$C$32=2,'EV - Livianos'!AC830,'EV - Livianos'!AC1072)))</f>
        <v>2.4118338867864672E-2</v>
      </c>
      <c r="AD1798" s="57">
        <f>+IF('Panel de Control'!$C$32="Base",'EV - Livianos'!AD346,IF('Panel de Control'!$C$32=1,'EV - Livianos'!AD588,IF('Panel de Control'!$C$32=2,'EV - Livianos'!AD830,'EV - Livianos'!AD1072)))</f>
        <v>2.7812834643779843E-2</v>
      </c>
      <c r="AE1798" s="57">
        <f>+IF('Panel de Control'!$C$32="Base",'EV - Livianos'!AE346,IF('Panel de Control'!$C$32=1,'EV - Livianos'!AE588,IF('Panel de Control'!$C$32=2,'EV - Livianos'!AE830,'EV - Livianos'!AE1072)))</f>
        <v>3.121888239977598E-2</v>
      </c>
      <c r="AF1798" s="57">
        <f>+IF('Panel de Control'!$C$32="Base",'EV - Livianos'!AF346,IF('Panel de Control'!$C$32=1,'EV - Livianos'!AF588,IF('Panel de Control'!$C$32=2,'EV - Livianos'!AF830,'EV - Livianos'!AF1072)))</f>
        <v>3.4500120978077385E-2</v>
      </c>
      <c r="AG1798" s="57">
        <f>+IF('Panel de Control'!$C$32="Base",'EV - Livianos'!AG346,IF('Panel de Control'!$C$32=1,'EV - Livianos'!AG588,IF('Panel de Control'!$C$32=2,'EV - Livianos'!AG830,'EV - Livianos'!AG1072)))</f>
        <v>3.7418436625816544E-2</v>
      </c>
      <c r="AH1798" s="57">
        <f>+IF('Panel de Control'!$C$32="Base",'EV - Livianos'!AH346,IF('Panel de Control'!$C$32=1,'EV - Livianos'!AH588,IF('Panel de Control'!$C$32=2,'EV - Livianos'!AH830,'EV - Livianos'!AH1072)))</f>
        <v>4.0101514792589367E-2</v>
      </c>
      <c r="AI1798" s="57">
        <f>+IF('Panel de Control'!$C$32="Base",'EV - Livianos'!AI346,IF('Panel de Control'!$C$32=1,'EV - Livianos'!AI588,IF('Panel de Control'!$C$32=2,'EV - Livianos'!AI830,'EV - Livianos'!AI1072)))</f>
        <v>4.2587131657151424E-2</v>
      </c>
      <c r="AJ1798" s="57">
        <f>+IF('Panel de Control'!$C$32="Base",'EV - Livianos'!AJ346,IF('Panel de Control'!$C$32=1,'EV - Livianos'!AJ588,IF('Panel de Control'!$C$32=2,'EV - Livianos'!AJ830,'EV - Livianos'!AJ1072)))</f>
        <v>4.4863780905817351E-2</v>
      </c>
      <c r="AK1798" s="57">
        <f>+IF('Panel de Control'!$C$32="Base",'EV - Livianos'!AK346,IF('Panel de Control'!$C$32=1,'EV - Livianos'!AK588,IF('Panel de Control'!$C$32=2,'EV - Livianos'!AK830,'EV - Livianos'!AK1072)))</f>
        <v>4.6954402328554162E-2</v>
      </c>
    </row>
    <row r="1799" spans="1:37" s="65" customFormat="1" ht="17.100000000000001" customHeight="1" x14ac:dyDescent="0.2">
      <c r="A1799" s="54" t="s">
        <v>243</v>
      </c>
      <c r="B1799" s="55" t="s">
        <v>110</v>
      </c>
      <c r="C1799" s="56" t="s">
        <v>242</v>
      </c>
      <c r="D1799" s="57">
        <f>+IF('Panel de Control'!$C$32="Base",'EV - Livianos'!D347,IF('Panel de Control'!$C$32=1,'EV - Livianos'!D589,IF('Panel de Control'!$C$32=2,'EV - Livianos'!D831,'EV - Livianos'!D1073)))</f>
        <v>8.8854379679884382E-2</v>
      </c>
      <c r="E1799" s="57">
        <f>+IF('Panel de Control'!$C$32="Base",'EV - Livianos'!E347,IF('Panel de Control'!$C$32=1,'EV - Livianos'!E589,IF('Panel de Control'!$C$32=2,'EV - Livianos'!E831,'EV - Livianos'!E1073)))</f>
        <v>8.8842539533348322E-2</v>
      </c>
      <c r="F1799" s="57">
        <f>+IF('Panel de Control'!$C$32="Base",'EV - Livianos'!F347,IF('Panel de Control'!$C$32=1,'EV - Livianos'!F589,IF('Panel de Control'!$C$32=2,'EV - Livianos'!F831,'EV - Livianos'!F1073)))</f>
        <v>8.8830700964551826E-2</v>
      </c>
      <c r="G1799" s="57">
        <f>+IF('Panel de Control'!$C$32="Base",'EV - Livianos'!G347,IF('Panel de Control'!$C$32=1,'EV - Livianos'!G589,IF('Panel de Control'!$C$32=2,'EV - Livianos'!G831,'EV - Livianos'!G1073)))</f>
        <v>8.8830700964551826E-2</v>
      </c>
      <c r="H1799" s="57">
        <f>+IF('Panel de Control'!$C$32="Base",'EV - Livianos'!H347,IF('Panel de Control'!$C$32=1,'EV - Livianos'!H589,IF('Panel de Control'!$C$32=2,'EV - Livianos'!H831,'EV - Livianos'!H1073)))</f>
        <v>8.8804825529950768E-2</v>
      </c>
      <c r="I1799" s="57">
        <f>+IF('Panel de Control'!$C$32="Base",'EV - Livianos'!I347,IF('Panel de Control'!$C$32=1,'EV - Livianos'!I589,IF('Panel de Control'!$C$32=2,'EV - Livianos'!I831,'EV - Livianos'!I1073)))</f>
        <v>8.8799913829472596E-2</v>
      </c>
      <c r="J1799" s="57">
        <f>+IF('Panel de Control'!$C$32="Base",'EV - Livianos'!J347,IF('Panel de Control'!$C$32=1,'EV - Livianos'!J589,IF('Panel de Control'!$C$32=2,'EV - Livianos'!J831,'EV - Livianos'!J1073)))</f>
        <v>8.8783199695784326E-2</v>
      </c>
      <c r="K1799" s="57">
        <f>+IF('Panel de Control'!$C$32="Base",'EV - Livianos'!K347,IF('Panel de Control'!$C$32=1,'EV - Livianos'!K589,IF('Panel de Control'!$C$32=2,'EV - Livianos'!K831,'EV - Livianos'!K1073)))</f>
        <v>8.8742531770955424E-2</v>
      </c>
      <c r="L1799" s="57">
        <f>+IF('Panel de Control'!$C$32="Base",'EV - Livianos'!L347,IF('Panel de Control'!$C$32=1,'EV - Livianos'!L589,IF('Panel de Control'!$C$32=2,'EV - Livianos'!L831,'EV - Livianos'!L1073)))</f>
        <v>8.8663695631723521E-2</v>
      </c>
      <c r="M1799" s="57">
        <f>+IF('Panel de Control'!$C$32="Base",'EV - Livianos'!M347,IF('Panel de Control'!$C$32=1,'EV - Livianos'!M589,IF('Panel de Control'!$C$32=2,'EV - Livianos'!M831,'EV - Livianos'!M1073)))</f>
        <v>8.8515647991212823E-2</v>
      </c>
      <c r="N1799" s="57">
        <f>+IF('Panel de Control'!$C$32="Base",'EV - Livianos'!N347,IF('Panel de Control'!$C$32=1,'EV - Livianos'!N589,IF('Panel de Control'!$C$32=2,'EV - Livianos'!N831,'EV - Livianos'!N1073)))</f>
        <v>8.8277135912025545E-2</v>
      </c>
      <c r="O1799" s="57">
        <f>+IF('Panel de Control'!$C$32="Base",'EV - Livianos'!O347,IF('Panel de Control'!$C$32=1,'EV - Livianos'!O589,IF('Panel de Control'!$C$32=2,'EV - Livianos'!O831,'EV - Livianos'!O1073)))</f>
        <v>8.7900662295875953E-2</v>
      </c>
      <c r="P1799" s="57">
        <f>+IF('Panel de Control'!$C$32="Base",'EV - Livianos'!P347,IF('Panel de Control'!$C$32=1,'EV - Livianos'!P589,IF('Panel de Control'!$C$32=2,'EV - Livianos'!P831,'EV - Livianos'!P1073)))</f>
        <v>8.7371624084809169E-2</v>
      </c>
      <c r="Q1799" s="57">
        <f>+IF('Panel de Control'!$C$32="Base",'EV - Livianos'!Q347,IF('Panel de Control'!$C$32=1,'EV - Livianos'!Q589,IF('Panel de Control'!$C$32=2,'EV - Livianos'!Q831,'EV - Livianos'!Q1073)))</f>
        <v>8.6580323715448423E-2</v>
      </c>
      <c r="R1799" s="57">
        <f>+IF('Panel de Control'!$C$32="Base",'EV - Livianos'!R347,IF('Panel de Control'!$C$32=1,'EV - Livianos'!R589,IF('Panel de Control'!$C$32=2,'EV - Livianos'!R831,'EV - Livianos'!R1073)))</f>
        <v>8.5508122960242128E-2</v>
      </c>
      <c r="S1799" s="57">
        <f>+IF('Panel de Control'!$C$32="Base",'EV - Livianos'!S347,IF('Panel de Control'!$C$32=1,'EV - Livianos'!S589,IF('Panel de Control'!$C$32=2,'EV - Livianos'!S831,'EV - Livianos'!S1073)))</f>
        <v>8.4099551181669438E-2</v>
      </c>
      <c r="T1799" s="57">
        <f>+IF('Panel de Control'!$C$32="Base",'EV - Livianos'!T347,IF('Panel de Control'!$C$32=1,'EV - Livianos'!T589,IF('Panel de Control'!$C$32=2,'EV - Livianos'!T831,'EV - Livianos'!T1073)))</f>
        <v>8.2460126788632959E-2</v>
      </c>
      <c r="U1799" s="57">
        <f>+IF('Panel de Control'!$C$32="Base",'EV - Livianos'!U347,IF('Panel de Control'!$C$32=1,'EV - Livianos'!U589,IF('Panel de Control'!$C$32=2,'EV - Livianos'!U831,'EV - Livianos'!U1073)))</f>
        <v>8.0586303650743388E-2</v>
      </c>
      <c r="V1799" s="57">
        <f>+IF('Panel de Control'!$C$32="Base",'EV - Livianos'!V347,IF('Panel de Control'!$C$32=1,'EV - Livianos'!V589,IF('Panel de Control'!$C$32=2,'EV - Livianos'!V831,'EV - Livianos'!V1073)))</f>
        <v>7.8518039705661111E-2</v>
      </c>
      <c r="W1799" s="57">
        <f>+IF('Panel de Control'!$C$32="Base",'EV - Livianos'!W347,IF('Panel de Control'!$C$32=1,'EV - Livianos'!W589,IF('Panel de Control'!$C$32=2,'EV - Livianos'!W831,'EV - Livianos'!W1073)))</f>
        <v>7.6192020268489521E-2</v>
      </c>
      <c r="X1799" s="57">
        <f>+IF('Panel de Control'!$C$32="Base",'EV - Livianos'!X347,IF('Panel de Control'!$C$32=1,'EV - Livianos'!X589,IF('Panel de Control'!$C$32=2,'EV - Livianos'!X831,'EV - Livianos'!X1073)))</f>
        <v>7.3594386705773979E-2</v>
      </c>
      <c r="Y1799" s="57">
        <f>+IF('Panel de Control'!$C$32="Base",'EV - Livianos'!Y347,IF('Panel de Control'!$C$32=1,'EV - Livianos'!Y589,IF('Panel de Control'!$C$32=2,'EV - Livianos'!Y831,'EV - Livianos'!Y1073)))</f>
        <v>7.0797066983400825E-2</v>
      </c>
      <c r="Z1799" s="57">
        <f>+IF('Panel de Control'!$C$32="Base",'EV - Livianos'!Z347,IF('Panel de Control'!$C$32=1,'EV - Livianos'!Z589,IF('Panel de Control'!$C$32=2,'EV - Livianos'!Z831,'EV - Livianos'!Z1073)))</f>
        <v>6.7911446121569505E-2</v>
      </c>
      <c r="AA1799" s="57">
        <f>+IF('Panel de Control'!$C$32="Base",'EV - Livianos'!AA347,IF('Panel de Control'!$C$32=1,'EV - Livianos'!AA589,IF('Panel de Control'!$C$32=2,'EV - Livianos'!AA831,'EV - Livianos'!AA1073)))</f>
        <v>6.476917011375187E-2</v>
      </c>
      <c r="AB1799" s="57">
        <f>+IF('Panel de Control'!$C$32="Base",'EV - Livianos'!AB347,IF('Panel de Control'!$C$32=1,'EV - Livianos'!AB589,IF('Panel de Control'!$C$32=2,'EV - Livianos'!AB831,'EV - Livianos'!AB1073)))</f>
        <v>5.9848946484185282E-2</v>
      </c>
      <c r="AC1799" s="57">
        <f>+IF('Panel de Control'!$C$32="Base",'EV - Livianos'!AC347,IF('Panel de Control'!$C$32=1,'EV - Livianos'!AC589,IF('Panel de Control'!$C$32=2,'EV - Livianos'!AC831,'EV - Livianos'!AC1073)))</f>
        <v>5.5179183185111197E-2</v>
      </c>
      <c r="AD1799" s="57">
        <f>+IF('Panel de Control'!$C$32="Base",'EV - Livianos'!AD347,IF('Panel de Control'!$C$32=1,'EV - Livianos'!AD589,IF('Panel de Control'!$C$32=2,'EV - Livianos'!AD831,'EV - Livianos'!AD1073)))</f>
        <v>5.0765800271949324E-2</v>
      </c>
      <c r="AE1799" s="57">
        <f>+IF('Panel de Control'!$C$32="Base",'EV - Livianos'!AE347,IF('Panel de Control'!$C$32=1,'EV - Livianos'!AE589,IF('Panel de Control'!$C$32=2,'EV - Livianos'!AE831,'EV - Livianos'!AE1073)))</f>
        <v>4.6607887844811943E-2</v>
      </c>
      <c r="AF1799" s="57">
        <f>+IF('Panel de Control'!$C$32="Base",'EV - Livianos'!AF347,IF('Panel de Control'!$C$32=1,'EV - Livianos'!AF589,IF('Panel de Control'!$C$32=2,'EV - Livianos'!AF831,'EV - Livianos'!AF1073)))</f>
        <v>4.2753993318938269E-2</v>
      </c>
      <c r="AG1799" s="57">
        <f>+IF('Panel de Control'!$C$32="Base",'EV - Livianos'!AG347,IF('Panel de Control'!$C$32=1,'EV - Livianos'!AG589,IF('Panel de Control'!$C$32=2,'EV - Livianos'!AG831,'EV - Livianos'!AG1073)))</f>
        <v>3.9147874019581259E-2</v>
      </c>
      <c r="AH1799" s="57">
        <f>+IF('Panel de Control'!$C$32="Base",'EV - Livianos'!AH347,IF('Panel de Control'!$C$32=1,'EV - Livianos'!AH589,IF('Panel de Control'!$C$32=2,'EV - Livianos'!AH831,'EV - Livianos'!AH1073)))</f>
        <v>3.5795993233585843E-2</v>
      </c>
      <c r="AI1799" s="57">
        <f>+IF('Panel de Control'!$C$32="Base",'EV - Livianos'!AI347,IF('Panel de Control'!$C$32=1,'EV - Livianos'!AI589,IF('Panel de Control'!$C$32=2,'EV - Livianos'!AI831,'EV - Livianos'!AI1073)))</f>
        <v>3.26967812807595E-2</v>
      </c>
      <c r="AJ1799" s="57">
        <f>+IF('Panel de Control'!$C$32="Base",'EV - Livianos'!AJ347,IF('Panel de Control'!$C$32=1,'EV - Livianos'!AJ589,IF('Panel de Control'!$C$32=2,'EV - Livianos'!AJ831,'EV - Livianos'!AJ1073)))</f>
        <v>2.9852361915796832E-2</v>
      </c>
      <c r="AK1799" s="57">
        <f>+IF('Panel de Control'!$C$32="Base",'EV - Livianos'!AK347,IF('Panel de Control'!$C$32=1,'EV - Livianos'!AK589,IF('Panel de Control'!$C$32=2,'EV - Livianos'!AK831,'EV - Livianos'!AK1073)))</f>
        <v>2.7236052274837896E-2</v>
      </c>
    </row>
    <row r="1800" spans="1:37" s="65" customFormat="1" ht="17.100000000000001" customHeight="1" x14ac:dyDescent="0.2">
      <c r="A1800" s="54" t="s">
        <v>244</v>
      </c>
      <c r="B1800" s="55" t="s">
        <v>110</v>
      </c>
      <c r="C1800" s="56" t="s">
        <v>242</v>
      </c>
      <c r="D1800" s="57">
        <f>+IF('Panel de Control'!$C$32="Base",'EV - Livianos'!D348,IF('Panel de Control'!$C$32=1,'EV - Livianos'!D590,IF('Panel de Control'!$C$32=2,'EV - Livianos'!D832,'EV - Livianos'!D1074)))</f>
        <v>0</v>
      </c>
      <c r="E1800" s="57">
        <f>+IF('Panel de Control'!$C$32="Base",'EV - Livianos'!E348,IF('Panel de Control'!$C$32=1,'EV - Livianos'!E590,IF('Panel de Control'!$C$32=2,'EV - Livianos'!E832,'EV - Livianos'!E1074)))</f>
        <v>0</v>
      </c>
      <c r="F1800" s="57">
        <f>+IF('Panel de Control'!$C$32="Base",'EV - Livianos'!F348,IF('Panel de Control'!$C$32=1,'EV - Livianos'!F590,IF('Panel de Control'!$C$32=2,'EV - Livianos'!F832,'EV - Livianos'!F1074)))</f>
        <v>0</v>
      </c>
      <c r="G1800" s="57">
        <f>+IF('Panel de Control'!$C$32="Base",'EV - Livianos'!G348,IF('Panel de Control'!$C$32=1,'EV - Livianos'!G590,IF('Panel de Control'!$C$32=2,'EV - Livianos'!G832,'EV - Livianos'!G1074)))</f>
        <v>0</v>
      </c>
      <c r="H1800" s="57">
        <f>+IF('Panel de Control'!$C$32="Base",'EV - Livianos'!H348,IF('Panel de Control'!$C$32=1,'EV - Livianos'!H590,IF('Panel de Control'!$C$32=2,'EV - Livianos'!H832,'EV - Livianos'!H1074)))</f>
        <v>0</v>
      </c>
      <c r="I1800" s="57">
        <f>+IF('Panel de Control'!$C$32="Base",'EV - Livianos'!I348,IF('Panel de Control'!$C$32=1,'EV - Livianos'!I590,IF('Panel de Control'!$C$32=2,'EV - Livianos'!I832,'EV - Livianos'!I1074)))</f>
        <v>0</v>
      </c>
      <c r="J1800" s="57">
        <f>+IF('Panel de Control'!$C$32="Base",'EV - Livianos'!J348,IF('Panel de Control'!$C$32=1,'EV - Livianos'!J590,IF('Panel de Control'!$C$32=2,'EV - Livianos'!J832,'EV - Livianos'!J1074)))</f>
        <v>0</v>
      </c>
      <c r="K1800" s="57">
        <f>+IF('Panel de Control'!$C$32="Base",'EV - Livianos'!K348,IF('Panel de Control'!$C$32=1,'EV - Livianos'!K590,IF('Panel de Control'!$C$32=2,'EV - Livianos'!K832,'EV - Livianos'!K1074)))</f>
        <v>0</v>
      </c>
      <c r="L1800" s="57">
        <f>+IF('Panel de Control'!$C$32="Base",'EV - Livianos'!L348,IF('Panel de Control'!$C$32=1,'EV - Livianos'!L590,IF('Panel de Control'!$C$32=2,'EV - Livianos'!L832,'EV - Livianos'!L1074)))</f>
        <v>0</v>
      </c>
      <c r="M1800" s="57">
        <f>+IF('Panel de Control'!$C$32="Base",'EV - Livianos'!M348,IF('Panel de Control'!$C$32=1,'EV - Livianos'!M590,IF('Panel de Control'!$C$32=2,'EV - Livianos'!M832,'EV - Livianos'!M1074)))</f>
        <v>0</v>
      </c>
      <c r="N1800" s="57">
        <f>+IF('Panel de Control'!$C$32="Base",'EV - Livianos'!N348,IF('Panel de Control'!$C$32=1,'EV - Livianos'!N590,IF('Panel de Control'!$C$32=2,'EV - Livianos'!N832,'EV - Livianos'!N1074)))</f>
        <v>0</v>
      </c>
      <c r="O1800" s="57">
        <f>+IF('Panel de Control'!$C$32="Base",'EV - Livianos'!O348,IF('Panel de Control'!$C$32=1,'EV - Livianos'!O590,IF('Panel de Control'!$C$32=2,'EV - Livianos'!O832,'EV - Livianos'!O1074)))</f>
        <v>0</v>
      </c>
      <c r="P1800" s="57">
        <f>+IF('Panel de Control'!$C$32="Base",'EV - Livianos'!P348,IF('Panel de Control'!$C$32=1,'EV - Livianos'!P590,IF('Panel de Control'!$C$32=2,'EV - Livianos'!P832,'EV - Livianos'!P1074)))</f>
        <v>0</v>
      </c>
      <c r="Q1800" s="57">
        <f>+IF('Panel de Control'!$C$32="Base",'EV - Livianos'!Q348,IF('Panel de Control'!$C$32=1,'EV - Livianos'!Q590,IF('Panel de Control'!$C$32=2,'EV - Livianos'!Q832,'EV - Livianos'!Q1074)))</f>
        <v>0</v>
      </c>
      <c r="R1800" s="57">
        <f>+IF('Panel de Control'!$C$32="Base",'EV - Livianos'!R348,IF('Panel de Control'!$C$32=1,'EV - Livianos'!R590,IF('Panel de Control'!$C$32=2,'EV - Livianos'!R832,'EV - Livianos'!R1074)))</f>
        <v>0</v>
      </c>
      <c r="S1800" s="57">
        <f>+IF('Panel de Control'!$C$32="Base",'EV - Livianos'!S348,IF('Panel de Control'!$C$32=1,'EV - Livianos'!S590,IF('Panel de Control'!$C$32=2,'EV - Livianos'!S832,'EV - Livianos'!S1074)))</f>
        <v>0</v>
      </c>
      <c r="T1800" s="57">
        <f>+IF('Panel de Control'!$C$32="Base",'EV - Livianos'!T348,IF('Panel de Control'!$C$32=1,'EV - Livianos'!T590,IF('Panel de Control'!$C$32=2,'EV - Livianos'!T832,'EV - Livianos'!T1074)))</f>
        <v>0</v>
      </c>
      <c r="U1800" s="57">
        <f>+IF('Panel de Control'!$C$32="Base",'EV - Livianos'!U348,IF('Panel de Control'!$C$32=1,'EV - Livianos'!U590,IF('Panel de Control'!$C$32=2,'EV - Livianos'!U832,'EV - Livianos'!U1074)))</f>
        <v>0</v>
      </c>
      <c r="V1800" s="57">
        <f>+IF('Panel de Control'!$C$32="Base",'EV - Livianos'!V348,IF('Panel de Control'!$C$32=1,'EV - Livianos'!V590,IF('Panel de Control'!$C$32=2,'EV - Livianos'!V832,'EV - Livianos'!V1074)))</f>
        <v>0</v>
      </c>
      <c r="W1800" s="57">
        <f>+IF('Panel de Control'!$C$32="Base",'EV - Livianos'!W348,IF('Panel de Control'!$C$32=1,'EV - Livianos'!W590,IF('Panel de Control'!$C$32=2,'EV - Livianos'!W832,'EV - Livianos'!W1074)))</f>
        <v>0</v>
      </c>
      <c r="X1800" s="57">
        <f>+IF('Panel de Control'!$C$32="Base",'EV - Livianos'!X348,IF('Panel de Control'!$C$32=1,'EV - Livianos'!X590,IF('Panel de Control'!$C$32=2,'EV - Livianos'!X832,'EV - Livianos'!X1074)))</f>
        <v>0</v>
      </c>
      <c r="Y1800" s="57">
        <f>+IF('Panel de Control'!$C$32="Base",'EV - Livianos'!Y348,IF('Panel de Control'!$C$32=1,'EV - Livianos'!Y590,IF('Panel de Control'!$C$32=2,'EV - Livianos'!Y832,'EV - Livianos'!Y1074)))</f>
        <v>0</v>
      </c>
      <c r="Z1800" s="57">
        <f>+IF('Panel de Control'!$C$32="Base",'EV - Livianos'!Z348,IF('Panel de Control'!$C$32=1,'EV - Livianos'!Z590,IF('Panel de Control'!$C$32=2,'EV - Livianos'!Z832,'EV - Livianos'!Z1074)))</f>
        <v>0</v>
      </c>
      <c r="AA1800" s="57">
        <f>+IF('Panel de Control'!$C$32="Base",'EV - Livianos'!AA348,IF('Panel de Control'!$C$32=1,'EV - Livianos'!AA590,IF('Panel de Control'!$C$32=2,'EV - Livianos'!AA832,'EV - Livianos'!AA1074)))</f>
        <v>0</v>
      </c>
      <c r="AB1800" s="57">
        <f>+IF('Panel de Control'!$C$32="Base",'EV - Livianos'!AB348,IF('Panel de Control'!$C$32=1,'EV - Livianos'!AB590,IF('Panel de Control'!$C$32=2,'EV - Livianos'!AB832,'EV - Livianos'!AB1074)))</f>
        <v>0</v>
      </c>
      <c r="AC1800" s="57">
        <f>+IF('Panel de Control'!$C$32="Base",'EV - Livianos'!AC348,IF('Panel de Control'!$C$32=1,'EV - Livianos'!AC590,IF('Panel de Control'!$C$32=2,'EV - Livianos'!AC832,'EV - Livianos'!AC1074)))</f>
        <v>0</v>
      </c>
      <c r="AD1800" s="57">
        <f>+IF('Panel de Control'!$C$32="Base",'EV - Livianos'!AD348,IF('Panel de Control'!$C$32=1,'EV - Livianos'!AD590,IF('Panel de Control'!$C$32=2,'EV - Livianos'!AD832,'EV - Livianos'!AD1074)))</f>
        <v>0</v>
      </c>
      <c r="AE1800" s="57">
        <f>+IF('Panel de Control'!$C$32="Base",'EV - Livianos'!AE348,IF('Panel de Control'!$C$32=1,'EV - Livianos'!AE590,IF('Panel de Control'!$C$32=2,'EV - Livianos'!AE832,'EV - Livianos'!AE1074)))</f>
        <v>0</v>
      </c>
      <c r="AF1800" s="57">
        <f>+IF('Panel de Control'!$C$32="Base",'EV - Livianos'!AF348,IF('Panel de Control'!$C$32=1,'EV - Livianos'!AF590,IF('Panel de Control'!$C$32=2,'EV - Livianos'!AF832,'EV - Livianos'!AF1074)))</f>
        <v>0</v>
      </c>
      <c r="AG1800" s="57">
        <f>+IF('Panel de Control'!$C$32="Base",'EV - Livianos'!AG348,IF('Panel de Control'!$C$32=1,'EV - Livianos'!AG590,IF('Panel de Control'!$C$32=2,'EV - Livianos'!AG832,'EV - Livianos'!AG1074)))</f>
        <v>0</v>
      </c>
      <c r="AH1800" s="57">
        <f>+IF('Panel de Control'!$C$32="Base",'EV - Livianos'!AH348,IF('Panel de Control'!$C$32=1,'EV - Livianos'!AH590,IF('Panel de Control'!$C$32=2,'EV - Livianos'!AH832,'EV - Livianos'!AH1074)))</f>
        <v>0</v>
      </c>
      <c r="AI1800" s="57">
        <f>+IF('Panel de Control'!$C$32="Base",'EV - Livianos'!AI348,IF('Panel de Control'!$C$32=1,'EV - Livianos'!AI590,IF('Panel de Control'!$C$32=2,'EV - Livianos'!AI832,'EV - Livianos'!AI1074)))</f>
        <v>0</v>
      </c>
      <c r="AJ1800" s="57">
        <f>+IF('Panel de Control'!$C$32="Base",'EV - Livianos'!AJ348,IF('Panel de Control'!$C$32=1,'EV - Livianos'!AJ590,IF('Panel de Control'!$C$32=2,'EV - Livianos'!AJ832,'EV - Livianos'!AJ1074)))</f>
        <v>0</v>
      </c>
      <c r="AK1800" s="57">
        <f>+IF('Panel de Control'!$C$32="Base",'EV - Livianos'!AK348,IF('Panel de Control'!$C$32=1,'EV - Livianos'!AK590,IF('Panel de Control'!$C$32=2,'EV - Livianos'!AK832,'EV - Livianos'!AK1074)))</f>
        <v>0</v>
      </c>
    </row>
    <row r="1801" spans="1:37" s="65" customFormat="1" ht="17.100000000000001" customHeight="1" x14ac:dyDescent="0.2">
      <c r="A1801" s="54" t="s">
        <v>268</v>
      </c>
      <c r="B1801" s="55" t="s">
        <v>110</v>
      </c>
      <c r="C1801" s="56" t="s">
        <v>242</v>
      </c>
      <c r="D1801" s="57">
        <f>+IF('Panel de Control'!$C$32="Base",'EV - Livianos'!D349,IF('Panel de Control'!$C$32=1,'EV - Livianos'!D591,IF('Panel de Control'!$C$32=2,'EV - Livianos'!D833,'EV - Livianos'!D1075)))</f>
        <v>0</v>
      </c>
      <c r="E1801" s="57">
        <f>+IF('Panel de Control'!$C$32="Base",'EV - Livianos'!E349,IF('Panel de Control'!$C$32=1,'EV - Livianos'!E591,IF('Panel de Control'!$C$32=2,'EV - Livianos'!E833,'EV - Livianos'!E1075)))</f>
        <v>0</v>
      </c>
      <c r="F1801" s="57">
        <f>+IF('Panel de Control'!$C$32="Base",'EV - Livianos'!F349,IF('Panel de Control'!$C$32=1,'EV - Livianos'!F591,IF('Panel de Control'!$C$32=2,'EV - Livianos'!F833,'EV - Livianos'!F1075)))</f>
        <v>0</v>
      </c>
      <c r="G1801" s="57">
        <f>+IF('Panel de Control'!$C$32="Base",'EV - Livianos'!G349,IF('Panel de Control'!$C$32=1,'EV - Livianos'!G591,IF('Panel de Control'!$C$32=2,'EV - Livianos'!G833,'EV - Livianos'!G1075)))</f>
        <v>0</v>
      </c>
      <c r="H1801" s="57">
        <f>+IF('Panel de Control'!$C$32="Base",'EV - Livianos'!H349,IF('Panel de Control'!$C$32=1,'EV - Livianos'!H591,IF('Panel de Control'!$C$32=2,'EV - Livianos'!H833,'EV - Livianos'!H1075)))</f>
        <v>0</v>
      </c>
      <c r="I1801" s="57">
        <f>+IF('Panel de Control'!$C$32="Base",'EV - Livianos'!I349,IF('Panel de Control'!$C$32=1,'EV - Livianos'!I591,IF('Panel de Control'!$C$32=2,'EV - Livianos'!I833,'EV - Livianos'!I1075)))</f>
        <v>0</v>
      </c>
      <c r="J1801" s="57">
        <f>+IF('Panel de Control'!$C$32="Base",'EV - Livianos'!J349,IF('Panel de Control'!$C$32=1,'EV - Livianos'!J591,IF('Panel de Control'!$C$32=2,'EV - Livianos'!J833,'EV - Livianos'!J1075)))</f>
        <v>0</v>
      </c>
      <c r="K1801" s="57">
        <f>+IF('Panel de Control'!$C$32="Base",'EV - Livianos'!K349,IF('Panel de Control'!$C$32=1,'EV - Livianos'!K591,IF('Panel de Control'!$C$32=2,'EV - Livianos'!K833,'EV - Livianos'!K1075)))</f>
        <v>0</v>
      </c>
      <c r="L1801" s="57">
        <f>+IF('Panel de Control'!$C$32="Base",'EV - Livianos'!L349,IF('Panel de Control'!$C$32=1,'EV - Livianos'!L591,IF('Panel de Control'!$C$32=2,'EV - Livianos'!L833,'EV - Livianos'!L1075)))</f>
        <v>0</v>
      </c>
      <c r="M1801" s="57">
        <f>+IF('Panel de Control'!$C$32="Base",'EV - Livianos'!M349,IF('Panel de Control'!$C$32=1,'EV - Livianos'!M591,IF('Panel de Control'!$C$32=2,'EV - Livianos'!M833,'EV - Livianos'!M1075)))</f>
        <v>0</v>
      </c>
      <c r="N1801" s="57">
        <f>+IF('Panel de Control'!$C$32="Base",'EV - Livianos'!N349,IF('Panel de Control'!$C$32=1,'EV - Livianos'!N591,IF('Panel de Control'!$C$32=2,'EV - Livianos'!N833,'EV - Livianos'!N1075)))</f>
        <v>0</v>
      </c>
      <c r="O1801" s="57">
        <f>+IF('Panel de Control'!$C$32="Base",'EV - Livianos'!O349,IF('Panel de Control'!$C$32=1,'EV - Livianos'!O591,IF('Panel de Control'!$C$32=2,'EV - Livianos'!O833,'EV - Livianos'!O1075)))</f>
        <v>0</v>
      </c>
      <c r="P1801" s="57">
        <f>+IF('Panel de Control'!$C$32="Base",'EV - Livianos'!P349,IF('Panel de Control'!$C$32=1,'EV - Livianos'!P591,IF('Panel de Control'!$C$32=2,'EV - Livianos'!P833,'EV - Livianos'!P1075)))</f>
        <v>0</v>
      </c>
      <c r="Q1801" s="57">
        <f>+IF('Panel de Control'!$C$32="Base",'EV - Livianos'!Q349,IF('Panel de Control'!$C$32=1,'EV - Livianos'!Q591,IF('Panel de Control'!$C$32=2,'EV - Livianos'!Q833,'EV - Livianos'!Q1075)))</f>
        <v>0</v>
      </c>
      <c r="R1801" s="57">
        <f>+IF('Panel de Control'!$C$32="Base",'EV - Livianos'!R349,IF('Panel de Control'!$C$32=1,'EV - Livianos'!R591,IF('Panel de Control'!$C$32=2,'EV - Livianos'!R833,'EV - Livianos'!R1075)))</f>
        <v>0</v>
      </c>
      <c r="S1801" s="57">
        <f>+IF('Panel de Control'!$C$32="Base",'EV - Livianos'!S349,IF('Panel de Control'!$C$32=1,'EV - Livianos'!S591,IF('Panel de Control'!$C$32=2,'EV - Livianos'!S833,'EV - Livianos'!S1075)))</f>
        <v>0</v>
      </c>
      <c r="T1801" s="57">
        <f>+IF('Panel de Control'!$C$32="Base",'EV - Livianos'!T349,IF('Panel de Control'!$C$32=1,'EV - Livianos'!T591,IF('Panel de Control'!$C$32=2,'EV - Livianos'!T833,'EV - Livianos'!T1075)))</f>
        <v>0</v>
      </c>
      <c r="U1801" s="57">
        <f>+IF('Panel de Control'!$C$32="Base",'EV - Livianos'!U349,IF('Panel de Control'!$C$32=1,'EV - Livianos'!U591,IF('Panel de Control'!$C$32=2,'EV - Livianos'!U833,'EV - Livianos'!U1075)))</f>
        <v>0</v>
      </c>
      <c r="V1801" s="57">
        <f>+IF('Panel de Control'!$C$32="Base",'EV - Livianos'!V349,IF('Panel de Control'!$C$32=1,'EV - Livianos'!V591,IF('Panel de Control'!$C$32=2,'EV - Livianos'!V833,'EV - Livianos'!V1075)))</f>
        <v>0</v>
      </c>
      <c r="W1801" s="57">
        <f>+IF('Panel de Control'!$C$32="Base",'EV - Livianos'!W349,IF('Panel de Control'!$C$32=1,'EV - Livianos'!W591,IF('Panel de Control'!$C$32=2,'EV - Livianos'!W833,'EV - Livianos'!W1075)))</f>
        <v>0</v>
      </c>
      <c r="X1801" s="57">
        <f>+IF('Panel de Control'!$C$32="Base",'EV - Livianos'!X349,IF('Panel de Control'!$C$32=1,'EV - Livianos'!X591,IF('Panel de Control'!$C$32=2,'EV - Livianos'!X833,'EV - Livianos'!X1075)))</f>
        <v>0</v>
      </c>
      <c r="Y1801" s="57">
        <f>+IF('Panel de Control'!$C$32="Base",'EV - Livianos'!Y349,IF('Panel de Control'!$C$32=1,'EV - Livianos'!Y591,IF('Panel de Control'!$C$32=2,'EV - Livianos'!Y833,'EV - Livianos'!Y1075)))</f>
        <v>0</v>
      </c>
      <c r="Z1801" s="57">
        <f>+IF('Panel de Control'!$C$32="Base",'EV - Livianos'!Z349,IF('Panel de Control'!$C$32=1,'EV - Livianos'!Z591,IF('Panel de Control'!$C$32=2,'EV - Livianos'!Z833,'EV - Livianos'!Z1075)))</f>
        <v>0</v>
      </c>
      <c r="AA1801" s="57">
        <f>+IF('Panel de Control'!$C$32="Base",'EV - Livianos'!AA349,IF('Panel de Control'!$C$32=1,'EV - Livianos'!AA591,IF('Panel de Control'!$C$32=2,'EV - Livianos'!AA833,'EV - Livianos'!AA1075)))</f>
        <v>0</v>
      </c>
      <c r="AB1801" s="57">
        <f>+IF('Panel de Control'!$C$32="Base",'EV - Livianos'!AB349,IF('Panel de Control'!$C$32=1,'EV - Livianos'!AB591,IF('Panel de Control'!$C$32=2,'EV - Livianos'!AB833,'EV - Livianos'!AB1075)))</f>
        <v>0</v>
      </c>
      <c r="AC1801" s="57">
        <f>+IF('Panel de Control'!$C$32="Base",'EV - Livianos'!AC349,IF('Panel de Control'!$C$32=1,'EV - Livianos'!AC591,IF('Panel de Control'!$C$32=2,'EV - Livianos'!AC833,'EV - Livianos'!AC1075)))</f>
        <v>0</v>
      </c>
      <c r="AD1801" s="57">
        <f>+IF('Panel de Control'!$C$32="Base",'EV - Livianos'!AD349,IF('Panel de Control'!$C$32=1,'EV - Livianos'!AD591,IF('Panel de Control'!$C$32=2,'EV - Livianos'!AD833,'EV - Livianos'!AD1075)))</f>
        <v>0</v>
      </c>
      <c r="AE1801" s="57">
        <f>+IF('Panel de Control'!$C$32="Base",'EV - Livianos'!AE349,IF('Panel de Control'!$C$32=1,'EV - Livianos'!AE591,IF('Panel de Control'!$C$32=2,'EV - Livianos'!AE833,'EV - Livianos'!AE1075)))</f>
        <v>0</v>
      </c>
      <c r="AF1801" s="57">
        <f>+IF('Panel de Control'!$C$32="Base",'EV - Livianos'!AF349,IF('Panel de Control'!$C$32=1,'EV - Livianos'!AF591,IF('Panel de Control'!$C$32=2,'EV - Livianos'!AF833,'EV - Livianos'!AF1075)))</f>
        <v>0</v>
      </c>
      <c r="AG1801" s="57">
        <f>+IF('Panel de Control'!$C$32="Base",'EV - Livianos'!AG349,IF('Panel de Control'!$C$32=1,'EV - Livianos'!AG591,IF('Panel de Control'!$C$32=2,'EV - Livianos'!AG833,'EV - Livianos'!AG1075)))</f>
        <v>0</v>
      </c>
      <c r="AH1801" s="57">
        <f>+IF('Panel de Control'!$C$32="Base",'EV - Livianos'!AH349,IF('Panel de Control'!$C$32=1,'EV - Livianos'!AH591,IF('Panel de Control'!$C$32=2,'EV - Livianos'!AH833,'EV - Livianos'!AH1075)))</f>
        <v>0</v>
      </c>
      <c r="AI1801" s="57">
        <f>+IF('Panel de Control'!$C$32="Base",'EV - Livianos'!AI349,IF('Panel de Control'!$C$32=1,'EV - Livianos'!AI591,IF('Panel de Control'!$C$32=2,'EV - Livianos'!AI833,'EV - Livianos'!AI1075)))</f>
        <v>0</v>
      </c>
      <c r="AJ1801" s="57">
        <f>+IF('Panel de Control'!$C$32="Base",'EV - Livianos'!AJ349,IF('Panel de Control'!$C$32=1,'EV - Livianos'!AJ591,IF('Panel de Control'!$C$32=2,'EV - Livianos'!AJ833,'EV - Livianos'!AJ1075)))</f>
        <v>0</v>
      </c>
      <c r="AK1801" s="57">
        <f>+IF('Panel de Control'!$C$32="Base",'EV - Livianos'!AK349,IF('Panel de Control'!$C$32=1,'EV - Livianos'!AK591,IF('Panel de Control'!$C$32=2,'EV - Livianos'!AK833,'EV - Livianos'!AK1075)))</f>
        <v>0</v>
      </c>
    </row>
    <row r="1802" spans="1:37" s="65" customFormat="1" ht="17.100000000000001" customHeight="1" x14ac:dyDescent="0.2">
      <c r="A1802" s="54" t="s">
        <v>189</v>
      </c>
      <c r="B1802" s="55" t="s">
        <v>110</v>
      </c>
      <c r="C1802" s="56" t="s">
        <v>242</v>
      </c>
      <c r="D1802" s="57">
        <f>+IF('Panel de Control'!$C$32="Base",'EV - Livianos'!D350,IF('Panel de Control'!$C$32=1,'EV - Livianos'!D592,IF('Panel de Control'!$C$32=2,'EV - Livianos'!D834,'EV - Livianos'!D1076)))</f>
        <v>1.332533813045506E-4</v>
      </c>
      <c r="E1802" s="57">
        <f>+IF('Panel de Control'!$C$32="Base",'EV - Livianos'!E350,IF('Panel de Control'!$C$32=1,'EV - Livianos'!E592,IF('Panel de Control'!$C$32=2,'EV - Livianos'!E834,'EV - Livianos'!E1076)))</f>
        <v>1.332533813045506E-4</v>
      </c>
      <c r="F1802" s="57">
        <f>+IF('Panel de Control'!$C$32="Base",'EV - Livianos'!F350,IF('Panel de Control'!$C$32=1,'EV - Livianos'!F592,IF('Panel de Control'!$C$32=2,'EV - Livianos'!F834,'EV - Livianos'!F1076)))</f>
        <v>1.332533813045506E-4</v>
      </c>
      <c r="G1802" s="57">
        <f>+IF('Panel de Control'!$C$32="Base",'EV - Livianos'!G350,IF('Panel de Control'!$C$32=1,'EV - Livianos'!G592,IF('Panel de Control'!$C$32=2,'EV - Livianos'!G834,'EV - Livianos'!G1076)))</f>
        <v>1.332533813045506E-4</v>
      </c>
      <c r="H1802" s="57">
        <f>+IF('Panel de Control'!$C$32="Base",'EV - Livianos'!H350,IF('Panel de Control'!$C$32=1,'EV - Livianos'!H592,IF('Panel de Control'!$C$32=2,'EV - Livianos'!H834,'EV - Livianos'!H1076)))</f>
        <v>2.7542587664131308E-4</v>
      </c>
      <c r="I1802" s="57">
        <f>+IF('Panel de Control'!$C$32="Base",'EV - Livianos'!I350,IF('Panel de Control'!$C$32=1,'EV - Livianos'!I592,IF('Panel de Control'!$C$32=2,'EV - Livianos'!I834,'EV - Livianos'!I1076)))</f>
        <v>2.9866384809938955E-4</v>
      </c>
      <c r="J1802" s="57">
        <f>+IF('Panel de Control'!$C$32="Base",'EV - Livianos'!J350,IF('Panel de Control'!$C$32=1,'EV - Livianos'!J592,IF('Panel de Control'!$C$32=2,'EV - Livianos'!J834,'EV - Livianos'!J1076)))</f>
        <v>3.7981511375460928E-4</v>
      </c>
      <c r="K1802" s="57">
        <f>+IF('Panel de Control'!$C$32="Base",'EV - Livianos'!K350,IF('Panel de Control'!$C$32=1,'EV - Livianos'!K592,IF('Panel de Control'!$C$32=2,'EV - Livianos'!K834,'EV - Livianos'!K1076)))</f>
        <v>5.8168007194587808E-4</v>
      </c>
      <c r="L1802" s="57">
        <f>+IF('Panel de Control'!$C$32="Base",'EV - Livianos'!L350,IF('Panel de Control'!$C$32=1,'EV - Livianos'!L592,IF('Panel de Control'!$C$32=2,'EV - Livianos'!L834,'EV - Livianos'!L1076)))</f>
        <v>9.8069306778168081E-4</v>
      </c>
      <c r="M1802" s="57">
        <f>+IF('Panel de Control'!$C$32="Base",'EV - Livianos'!M350,IF('Panel de Control'!$C$32=1,'EV - Livianos'!M592,IF('Panel de Control'!$C$32=2,'EV - Livianos'!M834,'EV - Livianos'!M1076)))</f>
        <v>1.7411131293848688E-3</v>
      </c>
      <c r="N1802" s="57">
        <f>+IF('Panel de Control'!$C$32="Base",'EV - Livianos'!N350,IF('Panel de Control'!$C$32=1,'EV - Livianos'!N592,IF('Panel de Control'!$C$32=2,'EV - Livianos'!N834,'EV - Livianos'!N1076)))</f>
        <v>2.976826765911805E-3</v>
      </c>
      <c r="O1802" s="57">
        <f>+IF('Panel de Control'!$C$32="Base",'EV - Livianos'!O350,IF('Panel de Control'!$C$32=1,'EV - Livianos'!O592,IF('Panel de Control'!$C$32=2,'EV - Livianos'!O834,'EV - Livianos'!O1076)))</f>
        <v>4.9405152634592704E-3</v>
      </c>
      <c r="P1802" s="57">
        <f>+IF('Panel de Control'!$C$32="Base",'EV - Livianos'!P350,IF('Panel de Control'!$C$32=1,'EV - Livianos'!P592,IF('Panel de Control'!$C$32=2,'EV - Livianos'!P834,'EV - Livianos'!P1076)))</f>
        <v>7.7106592495145895E-3</v>
      </c>
      <c r="Q1802" s="57">
        <f>+IF('Panel de Control'!$C$32="Base",'EV - Livianos'!Q350,IF('Panel de Control'!$C$32=1,'EV - Livianos'!Q592,IF('Panel de Control'!$C$32=2,'EV - Livianos'!Q834,'EV - Livianos'!Q1076)))</f>
        <v>1.1895432465242686E-2</v>
      </c>
      <c r="R1802" s="57">
        <f>+IF('Panel de Control'!$C$32="Base",'EV - Livianos'!R350,IF('Panel de Control'!$C$32=1,'EV - Livianos'!R592,IF('Panel de Control'!$C$32=2,'EV - Livianos'!R834,'EV - Livianos'!R1076)))</f>
        <v>1.7652220243616564E-2</v>
      </c>
      <c r="S1802" s="57">
        <f>+IF('Panel de Control'!$C$32="Base",'EV - Livianos'!S350,IF('Panel de Control'!$C$32=1,'EV - Livianos'!S592,IF('Panel de Control'!$C$32=2,'EV - Livianos'!S834,'EV - Livianos'!S1076)))</f>
        <v>2.5322548679430672E-2</v>
      </c>
      <c r="T1802" s="57">
        <f>+IF('Panel de Control'!$C$32="Base",'EV - Livianos'!T350,IF('Panel de Control'!$C$32=1,'EV - Livianos'!T592,IF('Panel de Control'!$C$32=2,'EV - Livianos'!T834,'EV - Livianos'!T1076)))</f>
        <v>3.4341538638111409E-2</v>
      </c>
      <c r="U1802" s="57">
        <f>+IF('Panel de Control'!$C$32="Base",'EV - Livianos'!U350,IF('Panel de Control'!$C$32=1,'EV - Livianos'!U592,IF('Panel de Control'!$C$32=2,'EV - Livianos'!U834,'EV - Livianos'!U1076)))</f>
        <v>4.4763815761142176E-2</v>
      </c>
      <c r="V1802" s="57">
        <f>+IF('Panel de Control'!$C$32="Base",'EV - Livianos'!V350,IF('Panel de Control'!$C$32=1,'EV - Livianos'!V592,IF('Panel de Control'!$C$32=2,'EV - Livianos'!V834,'EV - Livianos'!V1076)))</f>
        <v>5.6408586357194861E-2</v>
      </c>
      <c r="W1802" s="57">
        <f>+IF('Panel de Control'!$C$32="Base",'EV - Livianos'!W350,IF('Panel de Control'!$C$32=1,'EV - Livianos'!W592,IF('Panel de Control'!$C$32=2,'EV - Livianos'!W834,'EV - Livianos'!W1076)))</f>
        <v>6.9705268150907926E-2</v>
      </c>
      <c r="X1802" s="57">
        <f>+IF('Panel de Control'!$C$32="Base",'EV - Livianos'!X350,IF('Panel de Control'!$C$32=1,'EV - Livianos'!X592,IF('Panel de Control'!$C$32=2,'EV - Livianos'!X834,'EV - Livianos'!X1076)))</f>
        <v>8.4821662738809256E-2</v>
      </c>
      <c r="Y1802" s="57">
        <f>+IF('Panel de Control'!$C$32="Base",'EV - Livianos'!Y350,IF('Panel de Control'!$C$32=1,'EV - Livianos'!Y592,IF('Panel de Control'!$C$32=2,'EV - Livianos'!Y834,'EV - Livianos'!Y1076)))</f>
        <v>0.10141523374128381</v>
      </c>
      <c r="Z1802" s="57">
        <f>+IF('Panel de Control'!$C$32="Base",'EV - Livianos'!Z350,IF('Panel de Control'!$C$32=1,'EV - Livianos'!Z592,IF('Panel de Control'!$C$32=2,'EV - Livianos'!Z834,'EV - Livianos'!Z1076)))</f>
        <v>0.11885980969623546</v>
      </c>
      <c r="AA1802" s="57">
        <f>+IF('Panel de Control'!$C$32="Base",'EV - Livianos'!AA350,IF('Panel de Control'!$C$32=1,'EV - Livianos'!AA592,IF('Panel de Control'!$C$32=2,'EV - Livianos'!AA834,'EV - Livianos'!AA1076)))</f>
        <v>0.13833370813569729</v>
      </c>
      <c r="AB1802" s="57">
        <f>+IF('Panel de Control'!$C$32="Base",'EV - Livianos'!AB350,IF('Panel de Control'!$C$32=1,'EV - Livianos'!AB592,IF('Panel de Control'!$C$32=2,'EV - Livianos'!AB834,'EV - Livianos'!AB1076)))</f>
        <v>0.18186645394665776</v>
      </c>
      <c r="AC1802" s="57">
        <f>+IF('Panel de Control'!$C$32="Base",'EV - Livianos'!AC350,IF('Panel de Control'!$C$32=1,'EV - Livianos'!AC592,IF('Panel de Control'!$C$32=2,'EV - Livianos'!AC834,'EV - Livianos'!AC1076)))</f>
        <v>0.22336253417800303</v>
      </c>
      <c r="AD1802" s="57">
        <f>+IF('Panel de Control'!$C$32="Base",'EV - Livianos'!AD350,IF('Panel de Control'!$C$32=1,'EV - Livianos'!AD592,IF('Panel de Control'!$C$32=2,'EV - Livianos'!AD834,'EV - Livianos'!AD1076)))</f>
        <v>0.26264945197497724</v>
      </c>
      <c r="AE1802" s="57">
        <f>+IF('Panel de Control'!$C$32="Base",'EV - Livianos'!AE350,IF('Panel de Control'!$C$32=1,'EV - Livianos'!AE592,IF('Panel de Control'!$C$32=2,'EV - Livianos'!AE834,'EV - Livianos'!AE1076)))</f>
        <v>0.29999038621581314</v>
      </c>
      <c r="AF1802" s="57">
        <f>+IF('Panel de Control'!$C$32="Base",'EV - Livianos'!AF350,IF('Panel de Control'!$C$32=1,'EV - Livianos'!AF592,IF('Panel de Control'!$C$32=2,'EV - Livianos'!AF834,'EV - Livianos'!AF1076)))</f>
        <v>0.33530506148779132</v>
      </c>
      <c r="AG1802" s="57">
        <f>+IF('Panel de Control'!$C$32="Base",'EV - Livianos'!AG350,IF('Panel de Control'!$C$32=1,'EV - Livianos'!AG592,IF('Panel de Control'!$C$32=2,'EV - Livianos'!AG834,'EV - Livianos'!AG1076)))</f>
        <v>0.36864432130986774</v>
      </c>
      <c r="AH1802" s="57">
        <f>+IF('Panel de Control'!$C$32="Base",'EV - Livianos'!AH350,IF('Panel de Control'!$C$32=1,'EV - Livianos'!AH592,IF('Panel de Control'!$C$32=2,'EV - Livianos'!AH834,'EV - Livianos'!AH1076)))</f>
        <v>0.40017798666388371</v>
      </c>
      <c r="AI1802" s="57">
        <f>+IF('Panel de Control'!$C$32="Base",'EV - Livianos'!AI350,IF('Panel de Control'!$C$32=1,'EV - Livianos'!AI592,IF('Panel de Control'!$C$32=2,'EV - Livianos'!AI834,'EV - Livianos'!AI1076)))</f>
        <v>0.42997343944810329</v>
      </c>
      <c r="AJ1802" s="57">
        <f>+IF('Panel de Control'!$C$32="Base",'EV - Livianos'!AJ350,IF('Panel de Control'!$C$32=1,'EV - Livianos'!AJ592,IF('Panel de Control'!$C$32=2,'EV - Livianos'!AJ834,'EV - Livianos'!AJ1076)))</f>
        <v>0.45795772644538674</v>
      </c>
      <c r="AK1802" s="57">
        <f>+IF('Panel de Control'!$C$32="Base",'EV - Livianos'!AK350,IF('Panel de Control'!$C$32=1,'EV - Livianos'!AK592,IF('Panel de Control'!$C$32=2,'EV - Livianos'!AK834,'EV - Livianos'!AK1076)))</f>
        <v>0.48435109317688557</v>
      </c>
    </row>
    <row r="1803" spans="1:37" s="65" customFormat="1" ht="17.100000000000001" customHeight="1" x14ac:dyDescent="0.2">
      <c r="A1803" s="54" t="s">
        <v>269</v>
      </c>
      <c r="B1803" s="55" t="s">
        <v>110</v>
      </c>
      <c r="C1803" s="56" t="s">
        <v>242</v>
      </c>
      <c r="D1803" s="57">
        <f>+IF('Panel de Control'!$C$32="Base",'EV - Livianos'!D351,IF('Panel de Control'!$C$32=1,'EV - Livianos'!D593,IF('Panel de Control'!$C$32=2,'EV - Livianos'!D835,'EV - Livianos'!D1077)))</f>
        <v>0</v>
      </c>
      <c r="E1803" s="57">
        <f>+IF('Panel de Control'!$C$32="Base",'EV - Livianos'!E351,IF('Panel de Control'!$C$32=1,'EV - Livianos'!E593,IF('Panel de Control'!$C$32=2,'EV - Livianos'!E835,'EV - Livianos'!E1077)))</f>
        <v>0</v>
      </c>
      <c r="F1803" s="57">
        <f>+IF('Panel de Control'!$C$32="Base",'EV - Livianos'!F351,IF('Panel de Control'!$C$32=1,'EV - Livianos'!F593,IF('Panel de Control'!$C$32=2,'EV - Livianos'!F835,'EV - Livianos'!F1077)))</f>
        <v>0</v>
      </c>
      <c r="G1803" s="57">
        <f>+IF('Panel de Control'!$C$32="Base",'EV - Livianos'!G351,IF('Panel de Control'!$C$32=1,'EV - Livianos'!G593,IF('Panel de Control'!$C$32=2,'EV - Livianos'!G835,'EV - Livianos'!G1077)))</f>
        <v>0</v>
      </c>
      <c r="H1803" s="57">
        <f>+IF('Panel de Control'!$C$32="Base",'EV - Livianos'!H351,IF('Panel de Control'!$C$32=1,'EV - Livianos'!H593,IF('Panel de Control'!$C$32=2,'EV - Livianos'!H835,'EV - Livianos'!H1077)))</f>
        <v>0</v>
      </c>
      <c r="I1803" s="57">
        <f>+IF('Panel de Control'!$C$32="Base",'EV - Livianos'!I351,IF('Panel de Control'!$C$32=1,'EV - Livianos'!I593,IF('Panel de Control'!$C$32=2,'EV - Livianos'!I835,'EV - Livianos'!I1077)))</f>
        <v>0</v>
      </c>
      <c r="J1803" s="57">
        <f>+IF('Panel de Control'!$C$32="Base",'EV - Livianos'!J351,IF('Panel de Control'!$C$32=1,'EV - Livianos'!J593,IF('Panel de Control'!$C$32=2,'EV - Livianos'!J835,'EV - Livianos'!J1077)))</f>
        <v>0</v>
      </c>
      <c r="K1803" s="57">
        <f>+IF('Panel de Control'!$C$32="Base",'EV - Livianos'!K351,IF('Panel de Control'!$C$32=1,'EV - Livianos'!K593,IF('Panel de Control'!$C$32=2,'EV - Livianos'!K835,'EV - Livianos'!K1077)))</f>
        <v>0</v>
      </c>
      <c r="L1803" s="57">
        <f>+IF('Panel de Control'!$C$32="Base",'EV - Livianos'!L351,IF('Panel de Control'!$C$32=1,'EV - Livianos'!L593,IF('Panel de Control'!$C$32=2,'EV - Livianos'!L835,'EV - Livianos'!L1077)))</f>
        <v>0</v>
      </c>
      <c r="M1803" s="57">
        <f>+IF('Panel de Control'!$C$32="Base",'EV - Livianos'!M351,IF('Panel de Control'!$C$32=1,'EV - Livianos'!M593,IF('Panel de Control'!$C$32=2,'EV - Livianos'!M835,'EV - Livianos'!M1077)))</f>
        <v>0</v>
      </c>
      <c r="N1803" s="57">
        <f>+IF('Panel de Control'!$C$32="Base",'EV - Livianos'!N351,IF('Panel de Control'!$C$32=1,'EV - Livianos'!N593,IF('Panel de Control'!$C$32=2,'EV - Livianos'!N835,'EV - Livianos'!N1077)))</f>
        <v>0</v>
      </c>
      <c r="O1803" s="57">
        <f>+IF('Panel de Control'!$C$32="Base",'EV - Livianos'!O351,IF('Panel de Control'!$C$32=1,'EV - Livianos'!O593,IF('Panel de Control'!$C$32=2,'EV - Livianos'!O835,'EV - Livianos'!O1077)))</f>
        <v>0</v>
      </c>
      <c r="P1803" s="57">
        <f>+IF('Panel de Control'!$C$32="Base",'EV - Livianos'!P351,IF('Panel de Control'!$C$32=1,'EV - Livianos'!P593,IF('Panel de Control'!$C$32=2,'EV - Livianos'!P835,'EV - Livianos'!P1077)))</f>
        <v>0</v>
      </c>
      <c r="Q1803" s="57">
        <f>+IF('Panel de Control'!$C$32="Base",'EV - Livianos'!Q351,IF('Panel de Control'!$C$32=1,'EV - Livianos'!Q593,IF('Panel de Control'!$C$32=2,'EV - Livianos'!Q835,'EV - Livianos'!Q1077)))</f>
        <v>0</v>
      </c>
      <c r="R1803" s="57">
        <f>+IF('Panel de Control'!$C$32="Base",'EV - Livianos'!R351,IF('Panel de Control'!$C$32=1,'EV - Livianos'!R593,IF('Panel de Control'!$C$32=2,'EV - Livianos'!R835,'EV - Livianos'!R1077)))</f>
        <v>0</v>
      </c>
      <c r="S1803" s="57">
        <f>+IF('Panel de Control'!$C$32="Base",'EV - Livianos'!S351,IF('Panel de Control'!$C$32=1,'EV - Livianos'!S593,IF('Panel de Control'!$C$32=2,'EV - Livianos'!S835,'EV - Livianos'!S1077)))</f>
        <v>0</v>
      </c>
      <c r="T1803" s="57">
        <f>+IF('Panel de Control'!$C$32="Base",'EV - Livianos'!T351,IF('Panel de Control'!$C$32=1,'EV - Livianos'!T593,IF('Panel de Control'!$C$32=2,'EV - Livianos'!T835,'EV - Livianos'!T1077)))</f>
        <v>0</v>
      </c>
      <c r="U1803" s="57">
        <f>+IF('Panel de Control'!$C$32="Base",'EV - Livianos'!U351,IF('Panel de Control'!$C$32=1,'EV - Livianos'!U593,IF('Panel de Control'!$C$32=2,'EV - Livianos'!U835,'EV - Livianos'!U1077)))</f>
        <v>0</v>
      </c>
      <c r="V1803" s="57">
        <f>+IF('Panel de Control'!$C$32="Base",'EV - Livianos'!V351,IF('Panel de Control'!$C$32=1,'EV - Livianos'!V593,IF('Panel de Control'!$C$32=2,'EV - Livianos'!V835,'EV - Livianos'!V1077)))</f>
        <v>0</v>
      </c>
      <c r="W1803" s="57">
        <f>+IF('Panel de Control'!$C$32="Base",'EV - Livianos'!W351,IF('Panel de Control'!$C$32=1,'EV - Livianos'!W593,IF('Panel de Control'!$C$32=2,'EV - Livianos'!W835,'EV - Livianos'!W1077)))</f>
        <v>0</v>
      </c>
      <c r="X1803" s="57">
        <f>+IF('Panel de Control'!$C$32="Base",'EV - Livianos'!X351,IF('Panel de Control'!$C$32=1,'EV - Livianos'!X593,IF('Panel de Control'!$C$32=2,'EV - Livianos'!X835,'EV - Livianos'!X1077)))</f>
        <v>0</v>
      </c>
      <c r="Y1803" s="57">
        <f>+IF('Panel de Control'!$C$32="Base",'EV - Livianos'!Y351,IF('Panel de Control'!$C$32=1,'EV - Livianos'!Y593,IF('Panel de Control'!$C$32=2,'EV - Livianos'!Y835,'EV - Livianos'!Y1077)))</f>
        <v>0</v>
      </c>
      <c r="Z1803" s="57">
        <f>+IF('Panel de Control'!$C$32="Base",'EV - Livianos'!Z351,IF('Panel de Control'!$C$32=1,'EV - Livianos'!Z593,IF('Panel de Control'!$C$32=2,'EV - Livianos'!Z835,'EV - Livianos'!Z1077)))</f>
        <v>0</v>
      </c>
      <c r="AA1803" s="57">
        <f>+IF('Panel de Control'!$C$32="Base",'EV - Livianos'!AA351,IF('Panel de Control'!$C$32=1,'EV - Livianos'!AA593,IF('Panel de Control'!$C$32=2,'EV - Livianos'!AA835,'EV - Livianos'!AA1077)))</f>
        <v>0</v>
      </c>
      <c r="AB1803" s="57">
        <f>+IF('Panel de Control'!$C$32="Base",'EV - Livianos'!AB351,IF('Panel de Control'!$C$32=1,'EV - Livianos'!AB593,IF('Panel de Control'!$C$32=2,'EV - Livianos'!AB835,'EV - Livianos'!AB1077)))</f>
        <v>0</v>
      </c>
      <c r="AC1803" s="57">
        <f>+IF('Panel de Control'!$C$32="Base",'EV - Livianos'!AC351,IF('Panel de Control'!$C$32=1,'EV - Livianos'!AC593,IF('Panel de Control'!$C$32=2,'EV - Livianos'!AC835,'EV - Livianos'!AC1077)))</f>
        <v>0</v>
      </c>
      <c r="AD1803" s="57">
        <f>+IF('Panel de Control'!$C$32="Base",'EV - Livianos'!AD351,IF('Panel de Control'!$C$32=1,'EV - Livianos'!AD593,IF('Panel de Control'!$C$32=2,'EV - Livianos'!AD835,'EV - Livianos'!AD1077)))</f>
        <v>0</v>
      </c>
      <c r="AE1803" s="57">
        <f>+IF('Panel de Control'!$C$32="Base",'EV - Livianos'!AE351,IF('Panel de Control'!$C$32=1,'EV - Livianos'!AE593,IF('Panel de Control'!$C$32=2,'EV - Livianos'!AE835,'EV - Livianos'!AE1077)))</f>
        <v>0</v>
      </c>
      <c r="AF1803" s="57">
        <f>+IF('Panel de Control'!$C$32="Base",'EV - Livianos'!AF351,IF('Panel de Control'!$C$32=1,'EV - Livianos'!AF593,IF('Panel de Control'!$C$32=2,'EV - Livianos'!AF835,'EV - Livianos'!AF1077)))</f>
        <v>0</v>
      </c>
      <c r="AG1803" s="57">
        <f>+IF('Panel de Control'!$C$32="Base",'EV - Livianos'!AG351,IF('Panel de Control'!$C$32=1,'EV - Livianos'!AG593,IF('Panel de Control'!$C$32=2,'EV - Livianos'!AG835,'EV - Livianos'!AG1077)))</f>
        <v>0</v>
      </c>
      <c r="AH1803" s="57">
        <f>+IF('Panel de Control'!$C$32="Base",'EV - Livianos'!AH351,IF('Panel de Control'!$C$32=1,'EV - Livianos'!AH593,IF('Panel de Control'!$C$32=2,'EV - Livianos'!AH835,'EV - Livianos'!AH1077)))</f>
        <v>0</v>
      </c>
      <c r="AI1803" s="57">
        <f>+IF('Panel de Control'!$C$32="Base",'EV - Livianos'!AI351,IF('Panel de Control'!$C$32=1,'EV - Livianos'!AI593,IF('Panel de Control'!$C$32=2,'EV - Livianos'!AI835,'EV - Livianos'!AI1077)))</f>
        <v>0</v>
      </c>
      <c r="AJ1803" s="57">
        <f>+IF('Panel de Control'!$C$32="Base",'EV - Livianos'!AJ351,IF('Panel de Control'!$C$32=1,'EV - Livianos'!AJ593,IF('Panel de Control'!$C$32=2,'EV - Livianos'!AJ835,'EV - Livianos'!AJ1077)))</f>
        <v>0</v>
      </c>
      <c r="AK1803" s="57">
        <f>+IF('Panel de Control'!$C$32="Base",'EV - Livianos'!AK351,IF('Panel de Control'!$C$32=1,'EV - Livianos'!AK593,IF('Panel de Control'!$C$32=2,'EV - Livianos'!AK835,'EV - Livianos'!AK1077)))</f>
        <v>0</v>
      </c>
    </row>
    <row r="1804" spans="1:37" s="65" customFormat="1" ht="17.100000000000001" customHeight="1" x14ac:dyDescent="0.2">
      <c r="A1804" s="54" t="s">
        <v>270</v>
      </c>
      <c r="B1804" s="55" t="s">
        <v>110</v>
      </c>
      <c r="C1804" s="56" t="s">
        <v>242</v>
      </c>
      <c r="D1804" s="57">
        <f>+IF('Panel de Control'!$C$32="Base",'EV - Livianos'!D352,IF('Panel de Control'!$C$32=1,'EV - Livianos'!D594,IF('Panel de Control'!$C$32=2,'EV - Livianos'!D836,'EV - Livianos'!D1078)))</f>
        <v>0</v>
      </c>
      <c r="E1804" s="57">
        <f>+IF('Panel de Control'!$C$32="Base",'EV - Livianos'!E352,IF('Panel de Control'!$C$32=1,'EV - Livianos'!E594,IF('Panel de Control'!$C$32=2,'EV - Livianos'!E836,'EV - Livianos'!E1078)))</f>
        <v>0</v>
      </c>
      <c r="F1804" s="57">
        <f>+IF('Panel de Control'!$C$32="Base",'EV - Livianos'!F352,IF('Panel de Control'!$C$32=1,'EV - Livianos'!F594,IF('Panel de Control'!$C$32=2,'EV - Livianos'!F836,'EV - Livianos'!F1078)))</f>
        <v>0</v>
      </c>
      <c r="G1804" s="57">
        <f>+IF('Panel de Control'!$C$32="Base",'EV - Livianos'!G352,IF('Panel de Control'!$C$32=1,'EV - Livianos'!G594,IF('Panel de Control'!$C$32=2,'EV - Livianos'!G836,'EV - Livianos'!G1078)))</f>
        <v>0</v>
      </c>
      <c r="H1804" s="57">
        <f>+IF('Panel de Control'!$C$32="Base",'EV - Livianos'!H352,IF('Panel de Control'!$C$32=1,'EV - Livianos'!H594,IF('Panel de Control'!$C$32=2,'EV - Livianos'!H836,'EV - Livianos'!H1078)))</f>
        <v>0</v>
      </c>
      <c r="I1804" s="57">
        <f>+IF('Panel de Control'!$C$32="Base",'EV - Livianos'!I352,IF('Panel de Control'!$C$32=1,'EV - Livianos'!I594,IF('Panel de Control'!$C$32=2,'EV - Livianos'!I836,'EV - Livianos'!I1078)))</f>
        <v>0</v>
      </c>
      <c r="J1804" s="57">
        <f>+IF('Panel de Control'!$C$32="Base",'EV - Livianos'!J352,IF('Panel de Control'!$C$32=1,'EV - Livianos'!J594,IF('Panel de Control'!$C$32=2,'EV - Livianos'!J836,'EV - Livianos'!J1078)))</f>
        <v>0</v>
      </c>
      <c r="K1804" s="57">
        <f>+IF('Panel de Control'!$C$32="Base",'EV - Livianos'!K352,IF('Panel de Control'!$C$32=1,'EV - Livianos'!K594,IF('Panel de Control'!$C$32=2,'EV - Livianos'!K836,'EV - Livianos'!K1078)))</f>
        <v>0</v>
      </c>
      <c r="L1804" s="57">
        <f>+IF('Panel de Control'!$C$32="Base",'EV - Livianos'!L352,IF('Panel de Control'!$C$32=1,'EV - Livianos'!L594,IF('Panel de Control'!$C$32=2,'EV - Livianos'!L836,'EV - Livianos'!L1078)))</f>
        <v>0</v>
      </c>
      <c r="M1804" s="57">
        <f>+IF('Panel de Control'!$C$32="Base",'EV - Livianos'!M352,IF('Panel de Control'!$C$32=1,'EV - Livianos'!M594,IF('Panel de Control'!$C$32=2,'EV - Livianos'!M836,'EV - Livianos'!M1078)))</f>
        <v>0</v>
      </c>
      <c r="N1804" s="57">
        <f>+IF('Panel de Control'!$C$32="Base",'EV - Livianos'!N352,IF('Panel de Control'!$C$32=1,'EV - Livianos'!N594,IF('Panel de Control'!$C$32=2,'EV - Livianos'!N836,'EV - Livianos'!N1078)))</f>
        <v>0</v>
      </c>
      <c r="O1804" s="57">
        <f>+IF('Panel de Control'!$C$32="Base",'EV - Livianos'!O352,IF('Panel de Control'!$C$32=1,'EV - Livianos'!O594,IF('Panel de Control'!$C$32=2,'EV - Livianos'!O836,'EV - Livianos'!O1078)))</f>
        <v>0</v>
      </c>
      <c r="P1804" s="57">
        <f>+IF('Panel de Control'!$C$32="Base",'EV - Livianos'!P352,IF('Panel de Control'!$C$32=1,'EV - Livianos'!P594,IF('Panel de Control'!$C$32=2,'EV - Livianos'!P836,'EV - Livianos'!P1078)))</f>
        <v>0</v>
      </c>
      <c r="Q1804" s="57">
        <f>+IF('Panel de Control'!$C$32="Base",'EV - Livianos'!Q352,IF('Panel de Control'!$C$32=1,'EV - Livianos'!Q594,IF('Panel de Control'!$C$32=2,'EV - Livianos'!Q836,'EV - Livianos'!Q1078)))</f>
        <v>0</v>
      </c>
      <c r="R1804" s="57">
        <f>+IF('Panel de Control'!$C$32="Base",'EV - Livianos'!R352,IF('Panel de Control'!$C$32=1,'EV - Livianos'!R594,IF('Panel de Control'!$C$32=2,'EV - Livianos'!R836,'EV - Livianos'!R1078)))</f>
        <v>0</v>
      </c>
      <c r="S1804" s="57">
        <f>+IF('Panel de Control'!$C$32="Base",'EV - Livianos'!S352,IF('Panel de Control'!$C$32=1,'EV - Livianos'!S594,IF('Panel de Control'!$C$32=2,'EV - Livianos'!S836,'EV - Livianos'!S1078)))</f>
        <v>0</v>
      </c>
      <c r="T1804" s="57">
        <f>+IF('Panel de Control'!$C$32="Base",'EV - Livianos'!T352,IF('Panel de Control'!$C$32=1,'EV - Livianos'!T594,IF('Panel de Control'!$C$32=2,'EV - Livianos'!T836,'EV - Livianos'!T1078)))</f>
        <v>0</v>
      </c>
      <c r="U1804" s="57">
        <f>+IF('Panel de Control'!$C$32="Base",'EV - Livianos'!U352,IF('Panel de Control'!$C$32=1,'EV - Livianos'!U594,IF('Panel de Control'!$C$32=2,'EV - Livianos'!U836,'EV - Livianos'!U1078)))</f>
        <v>0</v>
      </c>
      <c r="V1804" s="57">
        <f>+IF('Panel de Control'!$C$32="Base",'EV - Livianos'!V352,IF('Panel de Control'!$C$32=1,'EV - Livianos'!V594,IF('Panel de Control'!$C$32=2,'EV - Livianos'!V836,'EV - Livianos'!V1078)))</f>
        <v>0</v>
      </c>
      <c r="W1804" s="57">
        <f>+IF('Panel de Control'!$C$32="Base",'EV - Livianos'!W352,IF('Panel de Control'!$C$32=1,'EV - Livianos'!W594,IF('Panel de Control'!$C$32=2,'EV - Livianos'!W836,'EV - Livianos'!W1078)))</f>
        <v>0</v>
      </c>
      <c r="X1804" s="57">
        <f>+IF('Panel de Control'!$C$32="Base",'EV - Livianos'!X352,IF('Panel de Control'!$C$32=1,'EV - Livianos'!X594,IF('Panel de Control'!$C$32=2,'EV - Livianos'!X836,'EV - Livianos'!X1078)))</f>
        <v>0</v>
      </c>
      <c r="Y1804" s="57">
        <f>+IF('Panel de Control'!$C$32="Base",'EV - Livianos'!Y352,IF('Panel de Control'!$C$32=1,'EV - Livianos'!Y594,IF('Panel de Control'!$C$32=2,'EV - Livianos'!Y836,'EV - Livianos'!Y1078)))</f>
        <v>0</v>
      </c>
      <c r="Z1804" s="57">
        <f>+IF('Panel de Control'!$C$32="Base",'EV - Livianos'!Z352,IF('Panel de Control'!$C$32=1,'EV - Livianos'!Z594,IF('Panel de Control'!$C$32=2,'EV - Livianos'!Z836,'EV - Livianos'!Z1078)))</f>
        <v>0</v>
      </c>
      <c r="AA1804" s="57">
        <f>+IF('Panel de Control'!$C$32="Base",'EV - Livianos'!AA352,IF('Panel de Control'!$C$32=1,'EV - Livianos'!AA594,IF('Panel de Control'!$C$32=2,'EV - Livianos'!AA836,'EV - Livianos'!AA1078)))</f>
        <v>0</v>
      </c>
      <c r="AB1804" s="57">
        <f>+IF('Panel de Control'!$C$32="Base",'EV - Livianos'!AB352,IF('Panel de Control'!$C$32=1,'EV - Livianos'!AB594,IF('Panel de Control'!$C$32=2,'EV - Livianos'!AB836,'EV - Livianos'!AB1078)))</f>
        <v>0</v>
      </c>
      <c r="AC1804" s="57">
        <f>+IF('Panel de Control'!$C$32="Base",'EV - Livianos'!AC352,IF('Panel de Control'!$C$32=1,'EV - Livianos'!AC594,IF('Panel de Control'!$C$32=2,'EV - Livianos'!AC836,'EV - Livianos'!AC1078)))</f>
        <v>0</v>
      </c>
      <c r="AD1804" s="57">
        <f>+IF('Panel de Control'!$C$32="Base",'EV - Livianos'!AD352,IF('Panel de Control'!$C$32=1,'EV - Livianos'!AD594,IF('Panel de Control'!$C$32=2,'EV - Livianos'!AD836,'EV - Livianos'!AD1078)))</f>
        <v>0</v>
      </c>
      <c r="AE1804" s="57">
        <f>+IF('Panel de Control'!$C$32="Base",'EV - Livianos'!AE352,IF('Panel de Control'!$C$32=1,'EV - Livianos'!AE594,IF('Panel de Control'!$C$32=2,'EV - Livianos'!AE836,'EV - Livianos'!AE1078)))</f>
        <v>0</v>
      </c>
      <c r="AF1804" s="57">
        <f>+IF('Panel de Control'!$C$32="Base",'EV - Livianos'!AF352,IF('Panel de Control'!$C$32=1,'EV - Livianos'!AF594,IF('Panel de Control'!$C$32=2,'EV - Livianos'!AF836,'EV - Livianos'!AF1078)))</f>
        <v>0</v>
      </c>
      <c r="AG1804" s="57">
        <f>+IF('Panel de Control'!$C$32="Base",'EV - Livianos'!AG352,IF('Panel de Control'!$C$32=1,'EV - Livianos'!AG594,IF('Panel de Control'!$C$32=2,'EV - Livianos'!AG836,'EV - Livianos'!AG1078)))</f>
        <v>0</v>
      </c>
      <c r="AH1804" s="57">
        <f>+IF('Panel de Control'!$C$32="Base",'EV - Livianos'!AH352,IF('Panel de Control'!$C$32=1,'EV - Livianos'!AH594,IF('Panel de Control'!$C$32=2,'EV - Livianos'!AH836,'EV - Livianos'!AH1078)))</f>
        <v>0</v>
      </c>
      <c r="AI1804" s="57">
        <f>+IF('Panel de Control'!$C$32="Base",'EV - Livianos'!AI352,IF('Panel de Control'!$C$32=1,'EV - Livianos'!AI594,IF('Panel de Control'!$C$32=2,'EV - Livianos'!AI836,'EV - Livianos'!AI1078)))</f>
        <v>0</v>
      </c>
      <c r="AJ1804" s="57">
        <f>+IF('Panel de Control'!$C$32="Base",'EV - Livianos'!AJ352,IF('Panel de Control'!$C$32=1,'EV - Livianos'!AJ594,IF('Panel de Control'!$C$32=2,'EV - Livianos'!AJ836,'EV - Livianos'!AJ1078)))</f>
        <v>0</v>
      </c>
      <c r="AK1804" s="57">
        <f>+IF('Panel de Control'!$C$32="Base",'EV - Livianos'!AK352,IF('Panel de Control'!$C$32=1,'EV - Livianos'!AK594,IF('Panel de Control'!$C$32=2,'EV - Livianos'!AK836,'EV - Livianos'!AK1078)))</f>
        <v>0</v>
      </c>
    </row>
    <row r="1805" spans="1:37" s="65" customFormat="1" ht="17.100000000000001" customHeight="1" x14ac:dyDescent="0.2">
      <c r="A1805" s="54" t="s">
        <v>271</v>
      </c>
      <c r="B1805" s="55" t="s">
        <v>110</v>
      </c>
      <c r="C1805" s="56" t="s">
        <v>242</v>
      </c>
      <c r="D1805" s="57">
        <f>+IF('Panel de Control'!$C$32="Base",'EV - Livianos'!D353,IF('Panel de Control'!$C$32=1,'EV - Livianos'!D595,IF('Panel de Control'!$C$32=2,'EV - Livianos'!D837,'EV - Livianos'!D1079)))</f>
        <v>0</v>
      </c>
      <c r="E1805" s="57">
        <f>+IF('Panel de Control'!$C$32="Base",'EV - Livianos'!E353,IF('Panel de Control'!$C$32=1,'EV - Livianos'!E595,IF('Panel de Control'!$C$32=2,'EV - Livianos'!E837,'EV - Livianos'!E1079)))</f>
        <v>0</v>
      </c>
      <c r="F1805" s="57">
        <f>+IF('Panel de Control'!$C$32="Base",'EV - Livianos'!F353,IF('Panel de Control'!$C$32=1,'EV - Livianos'!F595,IF('Panel de Control'!$C$32=2,'EV - Livianos'!F837,'EV - Livianos'!F1079)))</f>
        <v>0</v>
      </c>
      <c r="G1805" s="57">
        <f>+IF('Panel de Control'!$C$32="Base",'EV - Livianos'!G353,IF('Panel de Control'!$C$32=1,'EV - Livianos'!G595,IF('Panel de Control'!$C$32=2,'EV - Livianos'!G837,'EV - Livianos'!G1079)))</f>
        <v>0</v>
      </c>
      <c r="H1805" s="57">
        <f>+IF('Panel de Control'!$C$32="Base",'EV - Livianos'!H353,IF('Panel de Control'!$C$32=1,'EV - Livianos'!H595,IF('Panel de Control'!$C$32=2,'EV - Livianos'!H837,'EV - Livianos'!H1079)))</f>
        <v>0</v>
      </c>
      <c r="I1805" s="57">
        <f>+IF('Panel de Control'!$C$32="Base",'EV - Livianos'!I353,IF('Panel de Control'!$C$32=1,'EV - Livianos'!I595,IF('Panel de Control'!$C$32=2,'EV - Livianos'!I837,'EV - Livianos'!I1079)))</f>
        <v>0</v>
      </c>
      <c r="J1805" s="57">
        <f>+IF('Panel de Control'!$C$32="Base",'EV - Livianos'!J353,IF('Panel de Control'!$C$32=1,'EV - Livianos'!J595,IF('Panel de Control'!$C$32=2,'EV - Livianos'!J837,'EV - Livianos'!J1079)))</f>
        <v>0</v>
      </c>
      <c r="K1805" s="57">
        <f>+IF('Panel de Control'!$C$32="Base",'EV - Livianos'!K353,IF('Panel de Control'!$C$32=1,'EV - Livianos'!K595,IF('Panel de Control'!$C$32=2,'EV - Livianos'!K837,'EV - Livianos'!K1079)))</f>
        <v>0</v>
      </c>
      <c r="L1805" s="57">
        <f>+IF('Panel de Control'!$C$32="Base",'EV - Livianos'!L353,IF('Panel de Control'!$C$32=1,'EV - Livianos'!L595,IF('Panel de Control'!$C$32=2,'EV - Livianos'!L837,'EV - Livianos'!L1079)))</f>
        <v>0</v>
      </c>
      <c r="M1805" s="57">
        <f>+IF('Panel de Control'!$C$32="Base",'EV - Livianos'!M353,IF('Panel de Control'!$C$32=1,'EV - Livianos'!M595,IF('Panel de Control'!$C$32=2,'EV - Livianos'!M837,'EV - Livianos'!M1079)))</f>
        <v>0</v>
      </c>
      <c r="N1805" s="57">
        <f>+IF('Panel de Control'!$C$32="Base",'EV - Livianos'!N353,IF('Panel de Control'!$C$32=1,'EV - Livianos'!N595,IF('Panel de Control'!$C$32=2,'EV - Livianos'!N837,'EV - Livianos'!N1079)))</f>
        <v>0</v>
      </c>
      <c r="O1805" s="57">
        <f>+IF('Panel de Control'!$C$32="Base",'EV - Livianos'!O353,IF('Panel de Control'!$C$32=1,'EV - Livianos'!O595,IF('Panel de Control'!$C$32=2,'EV - Livianos'!O837,'EV - Livianos'!O1079)))</f>
        <v>0</v>
      </c>
      <c r="P1805" s="57">
        <f>+IF('Panel de Control'!$C$32="Base",'EV - Livianos'!P353,IF('Panel de Control'!$C$32=1,'EV - Livianos'!P595,IF('Panel de Control'!$C$32=2,'EV - Livianos'!P837,'EV - Livianos'!P1079)))</f>
        <v>0</v>
      </c>
      <c r="Q1805" s="57">
        <f>+IF('Panel de Control'!$C$32="Base",'EV - Livianos'!Q353,IF('Panel de Control'!$C$32=1,'EV - Livianos'!Q595,IF('Panel de Control'!$C$32=2,'EV - Livianos'!Q837,'EV - Livianos'!Q1079)))</f>
        <v>0</v>
      </c>
      <c r="R1805" s="57">
        <f>+IF('Panel de Control'!$C$32="Base",'EV - Livianos'!R353,IF('Panel de Control'!$C$32=1,'EV - Livianos'!R595,IF('Panel de Control'!$C$32=2,'EV - Livianos'!R837,'EV - Livianos'!R1079)))</f>
        <v>0</v>
      </c>
      <c r="S1805" s="57">
        <f>+IF('Panel de Control'!$C$32="Base",'EV - Livianos'!S353,IF('Panel de Control'!$C$32=1,'EV - Livianos'!S595,IF('Panel de Control'!$C$32=2,'EV - Livianos'!S837,'EV - Livianos'!S1079)))</f>
        <v>0</v>
      </c>
      <c r="T1805" s="57">
        <f>+IF('Panel de Control'!$C$32="Base",'EV - Livianos'!T353,IF('Panel de Control'!$C$32=1,'EV - Livianos'!T595,IF('Panel de Control'!$C$32=2,'EV - Livianos'!T837,'EV - Livianos'!T1079)))</f>
        <v>0</v>
      </c>
      <c r="U1805" s="57">
        <f>+IF('Panel de Control'!$C$32="Base",'EV - Livianos'!U353,IF('Panel de Control'!$C$32=1,'EV - Livianos'!U595,IF('Panel de Control'!$C$32=2,'EV - Livianos'!U837,'EV - Livianos'!U1079)))</f>
        <v>0</v>
      </c>
      <c r="V1805" s="57">
        <f>+IF('Panel de Control'!$C$32="Base",'EV - Livianos'!V353,IF('Panel de Control'!$C$32=1,'EV - Livianos'!V595,IF('Panel de Control'!$C$32=2,'EV - Livianos'!V837,'EV - Livianos'!V1079)))</f>
        <v>0</v>
      </c>
      <c r="W1805" s="57">
        <f>+IF('Panel de Control'!$C$32="Base",'EV - Livianos'!W353,IF('Panel de Control'!$C$32=1,'EV - Livianos'!W595,IF('Panel de Control'!$C$32=2,'EV - Livianos'!W837,'EV - Livianos'!W1079)))</f>
        <v>0</v>
      </c>
      <c r="X1805" s="57">
        <f>+IF('Panel de Control'!$C$32="Base",'EV - Livianos'!X353,IF('Panel de Control'!$C$32=1,'EV - Livianos'!X595,IF('Panel de Control'!$C$32=2,'EV - Livianos'!X837,'EV - Livianos'!X1079)))</f>
        <v>0</v>
      </c>
      <c r="Y1805" s="57">
        <f>+IF('Panel de Control'!$C$32="Base",'EV - Livianos'!Y353,IF('Panel de Control'!$C$32=1,'EV - Livianos'!Y595,IF('Panel de Control'!$C$32=2,'EV - Livianos'!Y837,'EV - Livianos'!Y1079)))</f>
        <v>0</v>
      </c>
      <c r="Z1805" s="57">
        <f>+IF('Panel de Control'!$C$32="Base",'EV - Livianos'!Z353,IF('Panel de Control'!$C$32=1,'EV - Livianos'!Z595,IF('Panel de Control'!$C$32=2,'EV - Livianos'!Z837,'EV - Livianos'!Z1079)))</f>
        <v>0</v>
      </c>
      <c r="AA1805" s="57">
        <f>+IF('Panel de Control'!$C$32="Base",'EV - Livianos'!AA353,IF('Panel de Control'!$C$32=1,'EV - Livianos'!AA595,IF('Panel de Control'!$C$32=2,'EV - Livianos'!AA837,'EV - Livianos'!AA1079)))</f>
        <v>0</v>
      </c>
      <c r="AB1805" s="57">
        <f>+IF('Panel de Control'!$C$32="Base",'EV - Livianos'!AB353,IF('Panel de Control'!$C$32=1,'EV - Livianos'!AB595,IF('Panel de Control'!$C$32=2,'EV - Livianos'!AB837,'EV - Livianos'!AB1079)))</f>
        <v>0</v>
      </c>
      <c r="AC1805" s="57">
        <f>+IF('Panel de Control'!$C$32="Base",'EV - Livianos'!AC353,IF('Panel de Control'!$C$32=1,'EV - Livianos'!AC595,IF('Panel de Control'!$C$32=2,'EV - Livianos'!AC837,'EV - Livianos'!AC1079)))</f>
        <v>0</v>
      </c>
      <c r="AD1805" s="57">
        <f>+IF('Panel de Control'!$C$32="Base",'EV - Livianos'!AD353,IF('Panel de Control'!$C$32=1,'EV - Livianos'!AD595,IF('Panel de Control'!$C$32=2,'EV - Livianos'!AD837,'EV - Livianos'!AD1079)))</f>
        <v>0</v>
      </c>
      <c r="AE1805" s="57">
        <f>+IF('Panel de Control'!$C$32="Base",'EV - Livianos'!AE353,IF('Panel de Control'!$C$32=1,'EV - Livianos'!AE595,IF('Panel de Control'!$C$32=2,'EV - Livianos'!AE837,'EV - Livianos'!AE1079)))</f>
        <v>0</v>
      </c>
      <c r="AF1805" s="57">
        <f>+IF('Panel de Control'!$C$32="Base",'EV - Livianos'!AF353,IF('Panel de Control'!$C$32=1,'EV - Livianos'!AF595,IF('Panel de Control'!$C$32=2,'EV - Livianos'!AF837,'EV - Livianos'!AF1079)))</f>
        <v>0</v>
      </c>
      <c r="AG1805" s="57">
        <f>+IF('Panel de Control'!$C$32="Base",'EV - Livianos'!AG353,IF('Panel de Control'!$C$32=1,'EV - Livianos'!AG595,IF('Panel de Control'!$C$32=2,'EV - Livianos'!AG837,'EV - Livianos'!AG1079)))</f>
        <v>0</v>
      </c>
      <c r="AH1805" s="57">
        <f>+IF('Panel de Control'!$C$32="Base",'EV - Livianos'!AH353,IF('Panel de Control'!$C$32=1,'EV - Livianos'!AH595,IF('Panel de Control'!$C$32=2,'EV - Livianos'!AH837,'EV - Livianos'!AH1079)))</f>
        <v>0</v>
      </c>
      <c r="AI1805" s="57">
        <f>+IF('Panel de Control'!$C$32="Base",'EV - Livianos'!AI353,IF('Panel de Control'!$C$32=1,'EV - Livianos'!AI595,IF('Panel de Control'!$C$32=2,'EV - Livianos'!AI837,'EV - Livianos'!AI1079)))</f>
        <v>0</v>
      </c>
      <c r="AJ1805" s="57">
        <f>+IF('Panel de Control'!$C$32="Base",'EV - Livianos'!AJ353,IF('Panel de Control'!$C$32=1,'EV - Livianos'!AJ595,IF('Panel de Control'!$C$32=2,'EV - Livianos'!AJ837,'EV - Livianos'!AJ1079)))</f>
        <v>0</v>
      </c>
      <c r="AK1805" s="57">
        <f>+IF('Panel de Control'!$C$32="Base",'EV - Livianos'!AK353,IF('Panel de Control'!$C$32=1,'EV - Livianos'!AK595,IF('Panel de Control'!$C$32=2,'EV - Livianos'!AK837,'EV - Livianos'!AK1079)))</f>
        <v>0</v>
      </c>
    </row>
    <row r="1806" spans="1:37" s="65" customFormat="1" ht="17.100000000000001" customHeight="1" x14ac:dyDescent="0.2">
      <c r="A1806" s="54" t="s">
        <v>272</v>
      </c>
      <c r="B1806" s="55" t="s">
        <v>110</v>
      </c>
      <c r="C1806" s="56" t="s">
        <v>242</v>
      </c>
      <c r="D1806" s="57">
        <f>+IF('Panel de Control'!$C$32="Base",'EV - Livianos'!D354,IF('Panel de Control'!$C$32=1,'EV - Livianos'!D596,IF('Panel de Control'!$C$32=2,'EV - Livianos'!D838,'EV - Livianos'!D1080)))</f>
        <v>0</v>
      </c>
      <c r="E1806" s="57">
        <f>+IF('Panel de Control'!$C$32="Base",'EV - Livianos'!E354,IF('Panel de Control'!$C$32=1,'EV - Livianos'!E596,IF('Panel de Control'!$C$32=2,'EV - Livianos'!E838,'EV - Livianos'!E1080)))</f>
        <v>0</v>
      </c>
      <c r="F1806" s="57">
        <f>+IF('Panel de Control'!$C$32="Base",'EV - Livianos'!F354,IF('Panel de Control'!$C$32=1,'EV - Livianos'!F596,IF('Panel de Control'!$C$32=2,'EV - Livianos'!F838,'EV - Livianos'!F1080)))</f>
        <v>0</v>
      </c>
      <c r="G1806" s="57">
        <f>+IF('Panel de Control'!$C$32="Base",'EV - Livianos'!G354,IF('Panel de Control'!$C$32=1,'EV - Livianos'!G596,IF('Panel de Control'!$C$32=2,'EV - Livianos'!G838,'EV - Livianos'!G1080)))</f>
        <v>0</v>
      </c>
      <c r="H1806" s="57">
        <f>+IF('Panel de Control'!$C$32="Base",'EV - Livianos'!H354,IF('Panel de Control'!$C$32=1,'EV - Livianos'!H596,IF('Panel de Control'!$C$32=2,'EV - Livianos'!H838,'EV - Livianos'!H1080)))</f>
        <v>0</v>
      </c>
      <c r="I1806" s="57">
        <f>+IF('Panel de Control'!$C$32="Base",'EV - Livianos'!I354,IF('Panel de Control'!$C$32=1,'EV - Livianos'!I596,IF('Panel de Control'!$C$32=2,'EV - Livianos'!I838,'EV - Livianos'!I1080)))</f>
        <v>0</v>
      </c>
      <c r="J1806" s="57">
        <f>+IF('Panel de Control'!$C$32="Base",'EV - Livianos'!J354,IF('Panel de Control'!$C$32=1,'EV - Livianos'!J596,IF('Panel de Control'!$C$32=2,'EV - Livianos'!J838,'EV - Livianos'!J1080)))</f>
        <v>0</v>
      </c>
      <c r="K1806" s="57">
        <f>+IF('Panel de Control'!$C$32="Base",'EV - Livianos'!K354,IF('Panel de Control'!$C$32=1,'EV - Livianos'!K596,IF('Panel de Control'!$C$32=2,'EV - Livianos'!K838,'EV - Livianos'!K1080)))</f>
        <v>0</v>
      </c>
      <c r="L1806" s="57">
        <f>+IF('Panel de Control'!$C$32="Base",'EV - Livianos'!L354,IF('Panel de Control'!$C$32=1,'EV - Livianos'!L596,IF('Panel de Control'!$C$32=2,'EV - Livianos'!L838,'EV - Livianos'!L1080)))</f>
        <v>0</v>
      </c>
      <c r="M1806" s="57">
        <f>+IF('Panel de Control'!$C$32="Base",'EV - Livianos'!M354,IF('Panel de Control'!$C$32=1,'EV - Livianos'!M596,IF('Panel de Control'!$C$32=2,'EV - Livianos'!M838,'EV - Livianos'!M1080)))</f>
        <v>0</v>
      </c>
      <c r="N1806" s="57">
        <f>+IF('Panel de Control'!$C$32="Base",'EV - Livianos'!N354,IF('Panel de Control'!$C$32=1,'EV - Livianos'!N596,IF('Panel de Control'!$C$32=2,'EV - Livianos'!N838,'EV - Livianos'!N1080)))</f>
        <v>0</v>
      </c>
      <c r="O1806" s="57">
        <f>+IF('Panel de Control'!$C$32="Base",'EV - Livianos'!O354,IF('Panel de Control'!$C$32=1,'EV - Livianos'!O596,IF('Panel de Control'!$C$32=2,'EV - Livianos'!O838,'EV - Livianos'!O1080)))</f>
        <v>0</v>
      </c>
      <c r="P1806" s="57">
        <f>+IF('Panel de Control'!$C$32="Base",'EV - Livianos'!P354,IF('Panel de Control'!$C$32=1,'EV - Livianos'!P596,IF('Panel de Control'!$C$32=2,'EV - Livianos'!P838,'EV - Livianos'!P1080)))</f>
        <v>0</v>
      </c>
      <c r="Q1806" s="57">
        <f>+IF('Panel de Control'!$C$32="Base",'EV - Livianos'!Q354,IF('Panel de Control'!$C$32=1,'EV - Livianos'!Q596,IF('Panel de Control'!$C$32=2,'EV - Livianos'!Q838,'EV - Livianos'!Q1080)))</f>
        <v>0</v>
      </c>
      <c r="R1806" s="57">
        <f>+IF('Panel de Control'!$C$32="Base",'EV - Livianos'!R354,IF('Panel de Control'!$C$32=1,'EV - Livianos'!R596,IF('Panel de Control'!$C$32=2,'EV - Livianos'!R838,'EV - Livianos'!R1080)))</f>
        <v>0</v>
      </c>
      <c r="S1806" s="57">
        <f>+IF('Panel de Control'!$C$32="Base",'EV - Livianos'!S354,IF('Panel de Control'!$C$32=1,'EV - Livianos'!S596,IF('Panel de Control'!$C$32=2,'EV - Livianos'!S838,'EV - Livianos'!S1080)))</f>
        <v>0</v>
      </c>
      <c r="T1806" s="57">
        <f>+IF('Panel de Control'!$C$32="Base",'EV - Livianos'!T354,IF('Panel de Control'!$C$32=1,'EV - Livianos'!T596,IF('Panel de Control'!$C$32=2,'EV - Livianos'!T838,'EV - Livianos'!T1080)))</f>
        <v>0</v>
      </c>
      <c r="U1806" s="57">
        <f>+IF('Panel de Control'!$C$32="Base",'EV - Livianos'!U354,IF('Panel de Control'!$C$32=1,'EV - Livianos'!U596,IF('Panel de Control'!$C$32=2,'EV - Livianos'!U838,'EV - Livianos'!U1080)))</f>
        <v>0</v>
      </c>
      <c r="V1806" s="57">
        <f>+IF('Panel de Control'!$C$32="Base",'EV - Livianos'!V354,IF('Panel de Control'!$C$32=1,'EV - Livianos'!V596,IF('Panel de Control'!$C$32=2,'EV - Livianos'!V838,'EV - Livianos'!V1080)))</f>
        <v>0</v>
      </c>
      <c r="W1806" s="57">
        <f>+IF('Panel de Control'!$C$32="Base",'EV - Livianos'!W354,IF('Panel de Control'!$C$32=1,'EV - Livianos'!W596,IF('Panel de Control'!$C$32=2,'EV - Livianos'!W838,'EV - Livianos'!W1080)))</f>
        <v>0</v>
      </c>
      <c r="X1806" s="57">
        <f>+IF('Panel de Control'!$C$32="Base",'EV - Livianos'!X354,IF('Panel de Control'!$C$32=1,'EV - Livianos'!X596,IF('Panel de Control'!$C$32=2,'EV - Livianos'!X838,'EV - Livianos'!X1080)))</f>
        <v>0</v>
      </c>
      <c r="Y1806" s="57">
        <f>+IF('Panel de Control'!$C$32="Base",'EV - Livianos'!Y354,IF('Panel de Control'!$C$32=1,'EV - Livianos'!Y596,IF('Panel de Control'!$C$32=2,'EV - Livianos'!Y838,'EV - Livianos'!Y1080)))</f>
        <v>0</v>
      </c>
      <c r="Z1806" s="57">
        <f>+IF('Panel de Control'!$C$32="Base",'EV - Livianos'!Z354,IF('Panel de Control'!$C$32=1,'EV - Livianos'!Z596,IF('Panel de Control'!$C$32=2,'EV - Livianos'!Z838,'EV - Livianos'!Z1080)))</f>
        <v>0</v>
      </c>
      <c r="AA1806" s="57">
        <f>+IF('Panel de Control'!$C$32="Base",'EV - Livianos'!AA354,IF('Panel de Control'!$C$32=1,'EV - Livianos'!AA596,IF('Panel de Control'!$C$32=2,'EV - Livianos'!AA838,'EV - Livianos'!AA1080)))</f>
        <v>0</v>
      </c>
      <c r="AB1806" s="57">
        <f>+IF('Panel de Control'!$C$32="Base",'EV - Livianos'!AB354,IF('Panel de Control'!$C$32=1,'EV - Livianos'!AB596,IF('Panel de Control'!$C$32=2,'EV - Livianos'!AB838,'EV - Livianos'!AB1080)))</f>
        <v>0</v>
      </c>
      <c r="AC1806" s="57">
        <f>+IF('Panel de Control'!$C$32="Base",'EV - Livianos'!AC354,IF('Panel de Control'!$C$32=1,'EV - Livianos'!AC596,IF('Panel de Control'!$C$32=2,'EV - Livianos'!AC838,'EV - Livianos'!AC1080)))</f>
        <v>0</v>
      </c>
      <c r="AD1806" s="57">
        <f>+IF('Panel de Control'!$C$32="Base",'EV - Livianos'!AD354,IF('Panel de Control'!$C$32=1,'EV - Livianos'!AD596,IF('Panel de Control'!$C$32=2,'EV - Livianos'!AD838,'EV - Livianos'!AD1080)))</f>
        <v>0</v>
      </c>
      <c r="AE1806" s="57">
        <f>+IF('Panel de Control'!$C$32="Base",'EV - Livianos'!AE354,IF('Panel de Control'!$C$32=1,'EV - Livianos'!AE596,IF('Panel de Control'!$C$32=2,'EV - Livianos'!AE838,'EV - Livianos'!AE1080)))</f>
        <v>0</v>
      </c>
      <c r="AF1806" s="57">
        <f>+IF('Panel de Control'!$C$32="Base",'EV - Livianos'!AF354,IF('Panel de Control'!$C$32=1,'EV - Livianos'!AF596,IF('Panel de Control'!$C$32=2,'EV - Livianos'!AF838,'EV - Livianos'!AF1080)))</f>
        <v>0</v>
      </c>
      <c r="AG1806" s="57">
        <f>+IF('Panel de Control'!$C$32="Base",'EV - Livianos'!AG354,IF('Panel de Control'!$C$32=1,'EV - Livianos'!AG596,IF('Panel de Control'!$C$32=2,'EV - Livianos'!AG838,'EV - Livianos'!AG1080)))</f>
        <v>0</v>
      </c>
      <c r="AH1806" s="57">
        <f>+IF('Panel de Control'!$C$32="Base",'EV - Livianos'!AH354,IF('Panel de Control'!$C$32=1,'EV - Livianos'!AH596,IF('Panel de Control'!$C$32=2,'EV - Livianos'!AH838,'EV - Livianos'!AH1080)))</f>
        <v>0</v>
      </c>
      <c r="AI1806" s="57">
        <f>+IF('Panel de Control'!$C$32="Base",'EV - Livianos'!AI354,IF('Panel de Control'!$C$32=1,'EV - Livianos'!AI596,IF('Panel de Control'!$C$32=2,'EV - Livianos'!AI838,'EV - Livianos'!AI1080)))</f>
        <v>0</v>
      </c>
      <c r="AJ1806" s="57">
        <f>+IF('Panel de Control'!$C$32="Base",'EV - Livianos'!AJ354,IF('Panel de Control'!$C$32=1,'EV - Livianos'!AJ596,IF('Panel de Control'!$C$32=2,'EV - Livianos'!AJ838,'EV - Livianos'!AJ1080)))</f>
        <v>0</v>
      </c>
      <c r="AK1806" s="57">
        <f>+IF('Panel de Control'!$C$32="Base",'EV - Livianos'!AK354,IF('Panel de Control'!$C$32=1,'EV - Livianos'!AK596,IF('Panel de Control'!$C$32=2,'EV - Livianos'!AK838,'EV - Livianos'!AK1080)))</f>
        <v>0</v>
      </c>
    </row>
    <row r="1807" spans="1:37" s="65" customFormat="1" ht="17.100000000000001" customHeight="1" x14ac:dyDescent="0.2">
      <c r="A1807" s="54" t="s">
        <v>197</v>
      </c>
      <c r="B1807" s="55" t="s">
        <v>110</v>
      </c>
      <c r="C1807" s="56" t="s">
        <v>242</v>
      </c>
      <c r="D1807" s="57">
        <f>+IF('Panel de Control'!$C$32="Base",'EV - Livianos'!D355,IF('Panel de Control'!$C$32=1,'EV - Livianos'!D597,IF('Panel de Control'!$C$32=2,'EV - Livianos'!D839,'EV - Livianos'!D1081)))</f>
        <v>0</v>
      </c>
      <c r="E1807" s="57">
        <f>+IF('Panel de Control'!$C$32="Base",'EV - Livianos'!E355,IF('Panel de Control'!$C$32=1,'EV - Livianos'!E597,IF('Panel de Control'!$C$32=2,'EV - Livianos'!E839,'EV - Livianos'!E1081)))</f>
        <v>0</v>
      </c>
      <c r="F1807" s="57">
        <f>+IF('Panel de Control'!$C$32="Base",'EV - Livianos'!F355,IF('Panel de Control'!$C$32=1,'EV - Livianos'!F597,IF('Panel de Control'!$C$32=2,'EV - Livianos'!F839,'EV - Livianos'!F1081)))</f>
        <v>0</v>
      </c>
      <c r="G1807" s="57">
        <f>+IF('Panel de Control'!$C$32="Base",'EV - Livianos'!G355,IF('Panel de Control'!$C$32=1,'EV - Livianos'!G597,IF('Panel de Control'!$C$32=2,'EV - Livianos'!G839,'EV - Livianos'!G1081)))</f>
        <v>0</v>
      </c>
      <c r="H1807" s="57">
        <f>+IF('Panel de Control'!$C$32="Base",'EV - Livianos'!H355,IF('Panel de Control'!$C$32=1,'EV - Livianos'!H597,IF('Panel de Control'!$C$32=2,'EV - Livianos'!H839,'EV - Livianos'!H1081)))</f>
        <v>4.703922678044693E-11</v>
      </c>
      <c r="I1807" s="57">
        <f>+IF('Panel de Control'!$C$32="Base",'EV - Livianos'!I355,IF('Panel de Control'!$C$32=1,'EV - Livianos'!I597,IF('Panel de Control'!$C$32=2,'EV - Livianos'!I839,'EV - Livianos'!I1081)))</f>
        <v>2.3529798208859046E-10</v>
      </c>
      <c r="J1807" s="57">
        <f>+IF('Panel de Control'!$C$32="Base",'EV - Livianos'!J355,IF('Panel de Control'!$C$32=1,'EV - Livianos'!J597,IF('Panel de Control'!$C$32=2,'EV - Livianos'!J839,'EV - Livianos'!J1081)))</f>
        <v>1.3855039554995623E-9</v>
      </c>
      <c r="K1807" s="57">
        <f>+IF('Panel de Control'!$C$32="Base",'EV - Livianos'!K355,IF('Panel de Control'!$C$32=1,'EV - Livianos'!K597,IF('Panel de Control'!$C$32=2,'EV - Livianos'!K839,'EV - Livianos'!K1081)))</f>
        <v>5.0387715892870479E-9</v>
      </c>
      <c r="L1807" s="57">
        <f>+IF('Panel de Control'!$C$32="Base",'EV - Livianos'!L355,IF('Panel de Control'!$C$32=1,'EV - Livianos'!L597,IF('Panel de Control'!$C$32=2,'EV - Livianos'!L839,'EV - Livianos'!L1081)))</f>
        <v>1.3378223084251751E-8</v>
      </c>
      <c r="M1807" s="57">
        <f>+IF('Panel de Control'!$C$32="Base",'EV - Livianos'!M355,IF('Panel de Control'!$C$32=1,'EV - Livianos'!M597,IF('Panel de Control'!$C$32=2,'EV - Livianos'!M839,'EV - Livianos'!M1081)))</f>
        <v>3.2310676872007793E-8</v>
      </c>
      <c r="N1807" s="57">
        <f>+IF('Panel de Control'!$C$32="Base",'EV - Livianos'!N355,IF('Panel de Control'!$C$32=1,'EV - Livianos'!N597,IF('Panel de Control'!$C$32=2,'EV - Livianos'!N839,'EV - Livianos'!N1081)))</f>
        <v>6.850813466482453E-8</v>
      </c>
      <c r="O1807" s="57">
        <f>+IF('Panel de Control'!$C$32="Base",'EV - Livianos'!O355,IF('Panel de Control'!$C$32=1,'EV - Livianos'!O597,IF('Panel de Control'!$C$32=2,'EV - Livianos'!O839,'EV - Livianos'!O1081)))</f>
        <v>1.3811641759002486E-7</v>
      </c>
      <c r="P1807" s="57">
        <f>+IF('Panel de Control'!$C$32="Base",'EV - Livianos'!P355,IF('Panel de Control'!$C$32=1,'EV - Livianos'!P597,IF('Panel de Control'!$C$32=2,'EV - Livianos'!P839,'EV - Livianos'!P1081)))</f>
        <v>2.5747115744179444E-7</v>
      </c>
      <c r="Q1807" s="57">
        <f>+IF('Panel de Control'!$C$32="Base",'EV - Livianos'!Q355,IF('Panel de Control'!$C$32=1,'EV - Livianos'!Q597,IF('Panel de Control'!$C$32=2,'EV - Livianos'!Q839,'EV - Livianos'!Q1081)))</f>
        <v>4.630684209275742E-7</v>
      </c>
      <c r="R1807" s="57">
        <f>+IF('Panel de Control'!$C$32="Base",'EV - Livianos'!R355,IF('Panel de Control'!$C$32=1,'EV - Livianos'!R597,IF('Panel de Control'!$C$32=2,'EV - Livianos'!R839,'EV - Livianos'!R1081)))</f>
        <v>7.3915307958763768E-7</v>
      </c>
      <c r="S1807" s="57">
        <f>+IF('Panel de Control'!$C$32="Base",'EV - Livianos'!S355,IF('Panel de Control'!$C$32=1,'EV - Livianos'!S597,IF('Panel de Control'!$C$32=2,'EV - Livianos'!S839,'EV - Livianos'!S1081)))</f>
        <v>1.1119864604033341E-6</v>
      </c>
      <c r="T1807" s="57">
        <f>+IF('Panel de Control'!$C$32="Base",'EV - Livianos'!T355,IF('Panel de Control'!$C$32=1,'EV - Livianos'!T597,IF('Panel de Control'!$C$32=2,'EV - Livianos'!T839,'EV - Livianos'!T1081)))</f>
        <v>1.5864618935788402E-6</v>
      </c>
      <c r="U1807" s="57">
        <f>+IF('Panel de Control'!$C$32="Base",'EV - Livianos'!U355,IF('Panel de Control'!$C$32=1,'EV - Livianos'!U597,IF('Panel de Control'!$C$32=2,'EV - Livianos'!U839,'EV - Livianos'!U1081)))</f>
        <v>2.1865177675606946E-6</v>
      </c>
      <c r="V1807" s="57">
        <f>+IF('Panel de Control'!$C$32="Base",'EV - Livianos'!V355,IF('Panel de Control'!$C$32=1,'EV - Livianos'!V597,IF('Panel de Control'!$C$32=2,'EV - Livianos'!V839,'EV - Livianos'!V1081)))</f>
        <v>2.9119074819126716E-6</v>
      </c>
      <c r="W1807" s="57">
        <f>+IF('Panel de Control'!$C$32="Base",'EV - Livianos'!W355,IF('Panel de Control'!$C$32=1,'EV - Livianos'!W597,IF('Panel de Control'!$C$32=2,'EV - Livianos'!W839,'EV - Livianos'!W1081)))</f>
        <v>3.7974500773216871E-6</v>
      </c>
      <c r="X1807" s="57">
        <f>+IF('Panel de Control'!$C$32="Base",'EV - Livianos'!X355,IF('Panel de Control'!$C$32=1,'EV - Livianos'!X597,IF('Panel de Control'!$C$32=2,'EV - Livianos'!X839,'EV - Livianos'!X1081)))</f>
        <v>4.8656412063450442E-6</v>
      </c>
      <c r="Y1807" s="57">
        <f>+IF('Panel de Control'!$C$32="Base",'EV - Livianos'!Y355,IF('Panel de Control'!$C$32=1,'EV - Livianos'!Y597,IF('Panel de Control'!$C$32=2,'EV - Livianos'!Y839,'EV - Livianos'!Y1081)))</f>
        <v>6.1209653104097912E-6</v>
      </c>
      <c r="Z1807" s="57">
        <f>+IF('Panel de Control'!$C$32="Base",'EV - Livianos'!Z355,IF('Panel de Control'!$C$32=1,'EV - Livianos'!Z597,IF('Panel de Control'!$C$32=2,'EV - Livianos'!Z839,'EV - Livianos'!Z1081)))</f>
        <v>7.531755580013089E-6</v>
      </c>
      <c r="AA1807" s="57">
        <f>+IF('Panel de Control'!$C$32="Base",'EV - Livianos'!AA355,IF('Panel de Control'!$C$32=1,'EV - Livianos'!AA597,IF('Panel de Control'!$C$32=2,'EV - Livianos'!AA839,'EV - Livianos'!AA1081)))</f>
        <v>9.1993455376063279E-6</v>
      </c>
      <c r="AB1807" s="57">
        <f>+IF('Panel de Control'!$C$32="Base",'EV - Livianos'!AB355,IF('Panel de Control'!$C$32=1,'EV - Livianos'!AB597,IF('Panel de Control'!$C$32=2,'EV - Livianos'!AB839,'EV - Livianos'!AB1081)))</f>
        <v>1.3075970977526639E-5</v>
      </c>
      <c r="AC1807" s="57">
        <f>+IF('Panel de Control'!$C$32="Base",'EV - Livianos'!AC355,IF('Panel de Control'!$C$32=1,'EV - Livianos'!AC597,IF('Panel de Control'!$C$32=2,'EV - Livianos'!AC839,'EV - Livianos'!AC1081)))</f>
        <v>1.6935880603937995E-5</v>
      </c>
      <c r="AD1807" s="57">
        <f>+IF('Panel de Control'!$C$32="Base",'EV - Livianos'!AD355,IF('Panel de Control'!$C$32=1,'EV - Livianos'!AD597,IF('Panel de Control'!$C$32=2,'EV - Livianos'!AD839,'EV - Livianos'!AD1081)))</f>
        <v>2.0716190892483437E-5</v>
      </c>
      <c r="AE1807" s="57">
        <f>+IF('Panel de Control'!$C$32="Base",'EV - Livianos'!AE355,IF('Panel de Control'!$C$32=1,'EV - Livianos'!AE597,IF('Panel de Control'!$C$32=2,'EV - Livianos'!AE839,'EV - Livianos'!AE1081)))</f>
        <v>2.4414846102397787E-5</v>
      </c>
      <c r="AF1807" s="57">
        <f>+IF('Panel de Control'!$C$32="Base",'EV - Livianos'!AF355,IF('Panel de Control'!$C$32=1,'EV - Livianos'!AF597,IF('Panel de Control'!$C$32=2,'EV - Livianos'!AF839,'EV - Livianos'!AF1081)))</f>
        <v>2.8002667961257931E-5</v>
      </c>
      <c r="AG1807" s="57">
        <f>+IF('Panel de Control'!$C$32="Base",'EV - Livianos'!AG355,IF('Panel de Control'!$C$32=1,'EV - Livianos'!AG597,IF('Panel de Control'!$C$32=2,'EV - Livianos'!AG839,'EV - Livianos'!AG1081)))</f>
        <v>3.1491137077710342E-5</v>
      </c>
      <c r="AH1807" s="57">
        <f>+IF('Panel de Control'!$C$32="Base",'EV - Livianos'!AH355,IF('Panel de Control'!$C$32=1,'EV - Livianos'!AH597,IF('Panel de Control'!$C$32=2,'EV - Livianos'!AH839,'EV - Livianos'!AH1081)))</f>
        <v>3.4881813210402927E-5</v>
      </c>
      <c r="AI1807" s="57">
        <f>+IF('Panel de Control'!$C$32="Base",'EV - Livianos'!AI355,IF('Panel de Control'!$C$32=1,'EV - Livianos'!AI597,IF('Panel de Control'!$C$32=2,'EV - Livianos'!AI839,'EV - Livianos'!AI1081)))</f>
        <v>3.8137930194301947E-5</v>
      </c>
      <c r="AJ1807" s="57">
        <f>+IF('Panel de Control'!$C$32="Base",'EV - Livianos'!AJ355,IF('Panel de Control'!$C$32=1,'EV - Livianos'!AJ597,IF('Panel de Control'!$C$32=2,'EV - Livianos'!AJ839,'EV - Livianos'!AJ1081)))</f>
        <v>4.1230096860816802E-5</v>
      </c>
      <c r="AK1807" s="57">
        <f>+IF('Panel de Control'!$C$32="Base",'EV - Livianos'!AK355,IF('Panel de Control'!$C$32=1,'EV - Livianos'!AK597,IF('Panel de Control'!$C$32=2,'EV - Livianos'!AK839,'EV - Livianos'!AK1081)))</f>
        <v>4.4169419179154736E-5</v>
      </c>
    </row>
    <row r="1808" spans="1:37" s="65" customFormat="1" ht="17.100000000000001" customHeight="1" x14ac:dyDescent="0.2">
      <c r="A1808" s="54" t="s">
        <v>245</v>
      </c>
      <c r="B1808" s="55" t="s">
        <v>110</v>
      </c>
      <c r="C1808" s="56" t="s">
        <v>246</v>
      </c>
      <c r="D1808" s="73">
        <f t="shared" ref="D1808:AK1808" si="601">SUM(D1796:D1807)</f>
        <v>1</v>
      </c>
      <c r="E1808" s="73">
        <f t="shared" si="601"/>
        <v>1</v>
      </c>
      <c r="F1808" s="73">
        <f t="shared" si="601"/>
        <v>1</v>
      </c>
      <c r="G1808" s="73">
        <f t="shared" si="601"/>
        <v>1</v>
      </c>
      <c r="H1808" s="73">
        <f t="shared" si="601"/>
        <v>1</v>
      </c>
      <c r="I1808" s="73">
        <f t="shared" si="601"/>
        <v>1</v>
      </c>
      <c r="J1808" s="73">
        <f t="shared" si="601"/>
        <v>0.99999999999999989</v>
      </c>
      <c r="K1808" s="73">
        <f t="shared" si="601"/>
        <v>1</v>
      </c>
      <c r="L1808" s="73">
        <f t="shared" si="601"/>
        <v>1</v>
      </c>
      <c r="M1808" s="73">
        <f t="shared" si="601"/>
        <v>1</v>
      </c>
      <c r="N1808" s="73">
        <f t="shared" si="601"/>
        <v>1</v>
      </c>
      <c r="O1808" s="73">
        <f t="shared" si="601"/>
        <v>1</v>
      </c>
      <c r="P1808" s="73">
        <f t="shared" si="601"/>
        <v>1</v>
      </c>
      <c r="Q1808" s="73">
        <f t="shared" si="601"/>
        <v>1</v>
      </c>
      <c r="R1808" s="73">
        <f t="shared" si="601"/>
        <v>1</v>
      </c>
      <c r="S1808" s="73">
        <f t="shared" si="601"/>
        <v>0.99999999999999989</v>
      </c>
      <c r="T1808" s="73">
        <f t="shared" si="601"/>
        <v>1</v>
      </c>
      <c r="U1808" s="73">
        <f t="shared" si="601"/>
        <v>1</v>
      </c>
      <c r="V1808" s="73">
        <f t="shared" si="601"/>
        <v>0.99999999999999989</v>
      </c>
      <c r="W1808" s="73">
        <f t="shared" si="601"/>
        <v>1</v>
      </c>
      <c r="X1808" s="73">
        <f t="shared" si="601"/>
        <v>1</v>
      </c>
      <c r="Y1808" s="73">
        <f t="shared" si="601"/>
        <v>1</v>
      </c>
      <c r="Z1808" s="73">
        <f t="shared" si="601"/>
        <v>1</v>
      </c>
      <c r="AA1808" s="73">
        <f t="shared" si="601"/>
        <v>1</v>
      </c>
      <c r="AB1808" s="73">
        <f t="shared" si="601"/>
        <v>1</v>
      </c>
      <c r="AC1808" s="73">
        <f t="shared" si="601"/>
        <v>0.99999999999999989</v>
      </c>
      <c r="AD1808" s="73">
        <f t="shared" si="601"/>
        <v>1</v>
      </c>
      <c r="AE1808" s="73">
        <f t="shared" si="601"/>
        <v>1</v>
      </c>
      <c r="AF1808" s="73">
        <f t="shared" si="601"/>
        <v>1.0000000000000002</v>
      </c>
      <c r="AG1808" s="73">
        <f t="shared" si="601"/>
        <v>0.99999999999999989</v>
      </c>
      <c r="AH1808" s="73">
        <f t="shared" si="601"/>
        <v>1</v>
      </c>
      <c r="AI1808" s="73">
        <f t="shared" si="601"/>
        <v>1</v>
      </c>
      <c r="AJ1808" s="73">
        <f t="shared" si="601"/>
        <v>1</v>
      </c>
      <c r="AK1808" s="73">
        <f t="shared" si="601"/>
        <v>1</v>
      </c>
    </row>
    <row r="1809" spans="1:37" s="65" customFormat="1" ht="17.100000000000001" customHeight="1" x14ac:dyDescent="0.25">
      <c r="A1809" s="68"/>
      <c r="B1809" s="74"/>
      <c r="C1809" s="74"/>
      <c r="D1809" s="72"/>
      <c r="E1809" s="72"/>
      <c r="F1809" s="72"/>
      <c r="G1809" s="72"/>
      <c r="H1809" s="72"/>
      <c r="I1809" s="72"/>
      <c r="J1809" s="72"/>
      <c r="K1809" s="72"/>
      <c r="L1809" s="72"/>
      <c r="M1809" s="72"/>
      <c r="N1809" s="72"/>
      <c r="O1809" s="72"/>
      <c r="P1809" s="72"/>
      <c r="Q1809" s="72"/>
      <c r="R1809" s="72"/>
      <c r="S1809" s="72"/>
      <c r="T1809" s="72"/>
      <c r="U1809" s="72"/>
      <c r="V1809" s="72"/>
      <c r="W1809" s="72"/>
      <c r="X1809" s="72"/>
      <c r="Y1809" s="72"/>
      <c r="Z1809" s="72"/>
      <c r="AA1809" s="72"/>
      <c r="AB1809" s="72"/>
      <c r="AC1809" s="72"/>
      <c r="AD1809" s="72"/>
      <c r="AE1809" s="72"/>
      <c r="AF1809" s="72"/>
      <c r="AG1809" s="72"/>
      <c r="AH1809" s="72"/>
      <c r="AI1809" s="72"/>
      <c r="AJ1809" s="72"/>
      <c r="AK1809" s="72"/>
    </row>
    <row r="1810" spans="1:37" s="65" customFormat="1" ht="17.100000000000001" customHeight="1" x14ac:dyDescent="0.25">
      <c r="A1810" s="64" t="s">
        <v>265</v>
      </c>
      <c r="B1810"/>
      <c r="C1810"/>
      <c r="D1810" s="72"/>
      <c r="E1810" s="72"/>
      <c r="F1810" s="72"/>
      <c r="G1810" s="72"/>
      <c r="H1810" s="72"/>
      <c r="I1810" s="72"/>
      <c r="J1810" s="72"/>
      <c r="K1810" s="72"/>
      <c r="L1810" s="72"/>
      <c r="M1810" s="72"/>
      <c r="N1810" s="72"/>
      <c r="O1810" s="72"/>
      <c r="P1810" s="72"/>
      <c r="Q1810" s="72"/>
      <c r="R1810" s="72"/>
      <c r="S1810" s="72"/>
      <c r="T1810" s="72"/>
      <c r="U1810" s="72"/>
      <c r="V1810" s="72"/>
      <c r="W1810" s="72"/>
      <c r="X1810" s="72"/>
      <c r="Y1810" s="72"/>
      <c r="Z1810" s="72"/>
      <c r="AA1810" s="72"/>
      <c r="AB1810" s="72"/>
      <c r="AC1810" s="72"/>
      <c r="AD1810" s="72"/>
      <c r="AE1810" s="72"/>
      <c r="AF1810" s="72"/>
      <c r="AG1810" s="72"/>
      <c r="AH1810" s="72"/>
      <c r="AI1810" s="72"/>
      <c r="AJ1810" s="72"/>
      <c r="AK1810" s="72"/>
    </row>
    <row r="1811" spans="1:37" s="65" customFormat="1" ht="17.100000000000001" customHeight="1" x14ac:dyDescent="0.25">
      <c r="A1811" s="66" t="s">
        <v>256</v>
      </c>
      <c r="B1811"/>
      <c r="C1811"/>
    </row>
    <row r="1812" spans="1:37" s="65" customFormat="1" ht="17.100000000000001" customHeight="1" x14ac:dyDescent="0.2">
      <c r="A1812" s="54" t="s">
        <v>241</v>
      </c>
      <c r="B1812" s="55" t="s">
        <v>110</v>
      </c>
      <c r="C1812" s="56" t="s">
        <v>242</v>
      </c>
      <c r="D1812" s="57">
        <f>+IF('Panel de Control'!$C$32="Base",'EV - Livianos'!D360,IF('Panel de Control'!$C$32=1,'EV - Livianos'!D602,IF('Panel de Control'!$C$32=2,'EV - Livianos'!D844,'EV - Livianos'!D1086)))</f>
        <v>0.92889628294018878</v>
      </c>
      <c r="E1812" s="57">
        <f>+IF('Panel de Control'!$C$32="Base",'EV - Livianos'!E360,IF('Panel de Control'!$C$32=1,'EV - Livianos'!E602,IF('Panel de Control'!$C$32=2,'EV - Livianos'!E844,'EV - Livianos'!E1086)))</f>
        <v>0.92890244336795047</v>
      </c>
      <c r="F1812" s="57">
        <f>+IF('Panel de Control'!$C$32="Base",'EV - Livianos'!F360,IF('Panel de Control'!$C$32=1,'EV - Livianos'!F602,IF('Panel de Control'!$C$32=2,'EV - Livianos'!F844,'EV - Livianos'!F1086)))</f>
        <v>0.92890860326132063</v>
      </c>
      <c r="G1812" s="57">
        <f>+IF('Panel de Control'!$C$32="Base",'EV - Livianos'!G360,IF('Panel de Control'!$C$32=1,'EV - Livianos'!G602,IF('Panel de Control'!$C$32=2,'EV - Livianos'!G844,'EV - Livianos'!G1086)))</f>
        <v>0.92890860326132063</v>
      </c>
      <c r="H1812" s="57">
        <f>+IF('Panel de Control'!$C$32="Base",'EV - Livianos'!H360,IF('Panel de Control'!$C$32=1,'EV - Livianos'!H602,IF('Panel de Control'!$C$32=2,'EV - Livianos'!H844,'EV - Livianos'!H1086)))</f>
        <v>0.92874028241544548</v>
      </c>
      <c r="I1812" s="57">
        <f>+IF('Panel de Control'!$C$32="Base",'EV - Livianos'!I360,IF('Panel de Control'!$C$32=1,'EV - Livianos'!I602,IF('Panel de Control'!$C$32=2,'EV - Livianos'!I844,'EV - Livianos'!I1086)))</f>
        <v>0.92871215184323308</v>
      </c>
      <c r="J1812" s="57">
        <f>+IF('Panel de Control'!$C$32="Base",'EV - Livianos'!J360,IF('Panel de Control'!$C$32=1,'EV - Livianos'!J602,IF('Panel de Control'!$C$32=2,'EV - Livianos'!J844,'EV - Livianos'!J1086)))</f>
        <v>0.92861848870485519</v>
      </c>
      <c r="K1812" s="57">
        <f>+IF('Panel de Control'!$C$32="Base",'EV - Livianos'!K360,IF('Panel de Control'!$C$32=1,'EV - Livianos'!K602,IF('Panel de Control'!$C$32=2,'EV - Livianos'!K844,'EV - Livianos'!K1086)))</f>
        <v>0.92839493169049003</v>
      </c>
      <c r="L1812" s="57">
        <f>+IF('Panel de Control'!$C$32="Base",'EV - Livianos'!L360,IF('Panel de Control'!$C$32=1,'EV - Livianos'!L602,IF('Panel de Control'!$C$32=2,'EV - Livianos'!L844,'EV - Livianos'!L1086)))</f>
        <v>0.92796895366903653</v>
      </c>
      <c r="M1812" s="57">
        <f>+IF('Panel de Control'!$C$32="Base",'EV - Livianos'!M360,IF('Panel de Control'!$C$32=1,'EV - Livianos'!M602,IF('Panel de Control'!$C$32=2,'EV - Livianos'!M844,'EV - Livianos'!M1086)))</f>
        <v>0.92717904982453747</v>
      </c>
      <c r="N1812" s="57">
        <f>+IF('Panel de Control'!$C$32="Base",'EV - Livianos'!N360,IF('Panel de Control'!$C$32=1,'EV - Livianos'!N602,IF('Panel de Control'!$C$32=2,'EV - Livianos'!N844,'EV - Livianos'!N1086)))</f>
        <v>0.9259141950393277</v>
      </c>
      <c r="O1812" s="57">
        <f>+IF('Panel de Control'!$C$32="Base",'EV - Livianos'!O360,IF('Panel de Control'!$C$32=1,'EV - Livianos'!O602,IF('Panel de Control'!$C$32=2,'EV - Livianos'!O844,'EV - Livianos'!O1086)))</f>
        <v>0.92392355385169034</v>
      </c>
      <c r="P1812" s="57">
        <f>+IF('Panel de Control'!$C$32="Base",'EV - Livianos'!P360,IF('Panel de Control'!$C$32=1,'EV - Livianos'!P602,IF('Panel de Control'!$C$32=2,'EV - Livianos'!P844,'EV - Livianos'!P1086)))</f>
        <v>0.92112154820173897</v>
      </c>
      <c r="Q1812" s="57">
        <f>+IF('Panel de Control'!$C$32="Base",'EV - Livianos'!Q360,IF('Panel de Control'!$C$32=1,'EV - Livianos'!Q602,IF('Panel de Control'!$C$32=2,'EV - Livianos'!Q844,'EV - Livianos'!Q1086)))</f>
        <v>0.91693803686250686</v>
      </c>
      <c r="R1812" s="57">
        <f>+IF('Panel de Control'!$C$32="Base",'EV - Livianos'!R360,IF('Panel de Control'!$C$32=1,'EV - Livianos'!R602,IF('Panel de Control'!$C$32=2,'EV - Livianos'!R844,'EV - Livianos'!R1086)))</f>
        <v>0.91129021164445978</v>
      </c>
      <c r="S1812" s="57">
        <f>+IF('Panel de Control'!$C$32="Base",'EV - Livianos'!S360,IF('Panel de Control'!$C$32=1,'EV - Livianos'!S602,IF('Panel de Control'!$C$32=2,'EV - Livianos'!S844,'EV - Livianos'!S1086)))</f>
        <v>0.90386089440220752</v>
      </c>
      <c r="T1812" s="57">
        <f>+IF('Panel de Control'!$C$32="Base",'EV - Livianos'!T360,IF('Panel de Control'!$C$32=1,'EV - Livianos'!T602,IF('Panel de Control'!$C$32=2,'EV - Livianos'!T844,'EV - Livianos'!T1086)))</f>
        <v>0.89513396325909333</v>
      </c>
      <c r="U1812" s="57">
        <f>+IF('Panel de Control'!$C$32="Base",'EV - Livianos'!U360,IF('Panel de Control'!$C$32=1,'EV - Livianos'!U602,IF('Panel de Control'!$C$32=2,'EV - Livianos'!U844,'EV - Livianos'!U1086)))</f>
        <v>0.88504027700673271</v>
      </c>
      <c r="V1812" s="57">
        <f>+IF('Panel de Control'!$C$32="Base",'EV - Livianos'!V360,IF('Panel de Control'!$C$32=1,'EV - Livianos'!V602,IF('Panel de Control'!$C$32=2,'EV - Livianos'!V844,'EV - Livianos'!V1086)))</f>
        <v>0.87374187504852396</v>
      </c>
      <c r="W1812" s="57">
        <f>+IF('Panel de Control'!$C$32="Base",'EV - Livianos'!W360,IF('Panel de Control'!$C$32=1,'EV - Livianos'!W602,IF('Panel de Control'!$C$32=2,'EV - Livianos'!W844,'EV - Livianos'!W1086)))</f>
        <v>0.86084694488271185</v>
      </c>
      <c r="X1812" s="57">
        <f>+IF('Panel de Control'!$C$32="Base",'EV - Livianos'!X360,IF('Panel de Control'!$C$32=1,'EV - Livianos'!X602,IF('Panel de Control'!$C$32=2,'EV - Livianos'!X844,'EV - Livianos'!X1086)))</f>
        <v>0.84620364543690119</v>
      </c>
      <c r="Y1812" s="57">
        <f>+IF('Panel de Control'!$C$32="Base",'EV - Livianos'!Y360,IF('Panel de Control'!$C$32=1,'EV - Livianos'!Y602,IF('Panel de Control'!$C$32=2,'EV - Livianos'!Y844,'EV - Livianos'!Y1086)))</f>
        <v>0.83011671864162928</v>
      </c>
      <c r="Z1812" s="57">
        <f>+IF('Panel de Control'!$C$32="Base",'EV - Livianos'!Z360,IF('Panel de Control'!$C$32=1,'EV - Livianos'!Z602,IF('Panel de Control'!$C$32=2,'EV - Livianos'!Z844,'EV - Livianos'!Z1086)))</f>
        <v>0.81312111641709928</v>
      </c>
      <c r="AA1812" s="57">
        <f>+IF('Panel de Control'!$C$32="Base",'EV - Livianos'!AA360,IF('Panel de Control'!$C$32=1,'EV - Livianos'!AA602,IF('Panel de Control'!$C$32=2,'EV - Livianos'!AA844,'EV - Livianos'!AA1086)))</f>
        <v>0.79419425439119395</v>
      </c>
      <c r="AB1812" s="57">
        <f>+IF('Panel de Control'!$C$32="Base",'EV - Livianos'!AB360,IF('Panel de Control'!$C$32=1,'EV - Livianos'!AB602,IF('Panel de Control'!$C$32=2,'EV - Livianos'!AB844,'EV - Livianos'!AB1086)))</f>
        <v>0.75024639947124949</v>
      </c>
      <c r="AC1812" s="57">
        <f>+IF('Panel de Control'!$C$32="Base",'EV - Livianos'!AC360,IF('Panel de Control'!$C$32=1,'EV - Livianos'!AC602,IF('Panel de Control'!$C$32=2,'EV - Livianos'!AC844,'EV - Livianos'!AC1086)))</f>
        <v>0.70840016169042985</v>
      </c>
      <c r="AD1812" s="57">
        <f>+IF('Panel de Control'!$C$32="Base",'EV - Livianos'!AD360,IF('Panel de Control'!$C$32=1,'EV - Livianos'!AD602,IF('Panel de Control'!$C$32=2,'EV - Livianos'!AD844,'EV - Livianos'!AD1086)))</f>
        <v>0.66894236947722896</v>
      </c>
      <c r="AE1812" s="57">
        <f>+IF('Panel de Control'!$C$32="Base",'EV - Livianos'!AE360,IF('Panel de Control'!$C$32=1,'EV - Livianos'!AE602,IF('Panel de Control'!$C$32=2,'EV - Livianos'!AE844,'EV - Livianos'!AE1086)))</f>
        <v>0.63151490539798039</v>
      </c>
      <c r="AF1812" s="57">
        <f>+IF('Panel de Control'!$C$32="Base",'EV - Livianos'!AF360,IF('Panel de Control'!$C$32=1,'EV - Livianos'!AF602,IF('Panel de Control'!$C$32=2,'EV - Livianos'!AF844,'EV - Livianos'!AF1086)))</f>
        <v>0.59599563362067842</v>
      </c>
      <c r="AG1812" s="57">
        <f>+IF('Panel de Control'!$C$32="Base",'EV - Livianos'!AG360,IF('Panel de Control'!$C$32=1,'EV - Livianos'!AG602,IF('Panel de Control'!$C$32=2,'EV - Livianos'!AG844,'EV - Livianos'!AG1086)))</f>
        <v>0.56261676492493584</v>
      </c>
      <c r="AH1812" s="57">
        <f>+IF('Panel de Control'!$C$32="Base",'EV - Livianos'!AH360,IF('Panel de Control'!$C$32=1,'EV - Livianos'!AH602,IF('Panel de Control'!$C$32=2,'EV - Livianos'!AH844,'EV - Livianos'!AH1086)))</f>
        <v>0.53107562552967169</v>
      </c>
      <c r="AI1812" s="57">
        <f>+IF('Panel de Control'!$C$32="Base",'EV - Livianos'!AI360,IF('Panel de Control'!$C$32=1,'EV - Livianos'!AI602,IF('Panel de Control'!$C$32=2,'EV - Livianos'!AI844,'EV - Livianos'!AI1086)))</f>
        <v>0.50126834869283776</v>
      </c>
      <c r="AJ1812" s="57">
        <f>+IF('Panel de Control'!$C$32="Base",'EV - Livianos'!AJ360,IF('Panel de Control'!$C$32=1,'EV - Livianos'!AJ602,IF('Panel de Control'!$C$32=2,'EV - Livianos'!AJ844,'EV - Livianos'!AJ1086)))</f>
        <v>0.47327772592290063</v>
      </c>
      <c r="AK1812" s="57">
        <f>+IF('Panel de Control'!$C$32="Base",'EV - Livianos'!AK360,IF('Panel de Control'!$C$32=1,'EV - Livianos'!AK602,IF('Panel de Control'!$C$32=2,'EV - Livianos'!AK844,'EV - Livianos'!AK1086)))</f>
        <v>0.44688188711421928</v>
      </c>
    </row>
    <row r="1813" spans="1:37" s="65" customFormat="1" ht="17.100000000000001" customHeight="1" x14ac:dyDescent="0.2">
      <c r="A1813" s="54" t="s">
        <v>266</v>
      </c>
      <c r="B1813" s="55" t="s">
        <v>110</v>
      </c>
      <c r="C1813" s="56" t="s">
        <v>242</v>
      </c>
      <c r="D1813" s="57">
        <f>+IF('Panel de Control'!$C$32="Base",'EV - Livianos'!D361,IF('Panel de Control'!$C$32=1,'EV - Livianos'!D603,IF('Panel de Control'!$C$32=2,'EV - Livianos'!D845,'EV - Livianos'!D1087)))</f>
        <v>0</v>
      </c>
      <c r="E1813" s="57">
        <f>+IF('Panel de Control'!$C$32="Base",'EV - Livianos'!E361,IF('Panel de Control'!$C$32=1,'EV - Livianos'!E603,IF('Panel de Control'!$C$32=2,'EV - Livianos'!E845,'EV - Livianos'!E1087)))</f>
        <v>0</v>
      </c>
      <c r="F1813" s="57">
        <f>+IF('Panel de Control'!$C$32="Base",'EV - Livianos'!F361,IF('Panel de Control'!$C$32=1,'EV - Livianos'!F603,IF('Panel de Control'!$C$32=2,'EV - Livianos'!F845,'EV - Livianos'!F1087)))</f>
        <v>0</v>
      </c>
      <c r="G1813" s="57">
        <f>+IF('Panel de Control'!$C$32="Base",'EV - Livianos'!G361,IF('Panel de Control'!$C$32=1,'EV - Livianos'!G603,IF('Panel de Control'!$C$32=2,'EV - Livianos'!G845,'EV - Livianos'!G1087)))</f>
        <v>0</v>
      </c>
      <c r="H1813" s="57">
        <f>+IF('Panel de Control'!$C$32="Base",'EV - Livianos'!H361,IF('Panel de Control'!$C$32=1,'EV - Livianos'!H603,IF('Panel de Control'!$C$32=2,'EV - Livianos'!H845,'EV - Livianos'!H1087)))</f>
        <v>0</v>
      </c>
      <c r="I1813" s="57">
        <f>+IF('Panel de Control'!$C$32="Base",'EV - Livianos'!I361,IF('Panel de Control'!$C$32=1,'EV - Livianos'!I603,IF('Panel de Control'!$C$32=2,'EV - Livianos'!I845,'EV - Livianos'!I1087)))</f>
        <v>0</v>
      </c>
      <c r="J1813" s="57">
        <f>+IF('Panel de Control'!$C$32="Base",'EV - Livianos'!J361,IF('Panel de Control'!$C$32=1,'EV - Livianos'!J603,IF('Panel de Control'!$C$32=2,'EV - Livianos'!J845,'EV - Livianos'!J1087)))</f>
        <v>0</v>
      </c>
      <c r="K1813" s="57">
        <f>+IF('Panel de Control'!$C$32="Base",'EV - Livianos'!K361,IF('Panel de Control'!$C$32=1,'EV - Livianos'!K603,IF('Panel de Control'!$C$32=2,'EV - Livianos'!K845,'EV - Livianos'!K1087)))</f>
        <v>0</v>
      </c>
      <c r="L1813" s="57">
        <f>+IF('Panel de Control'!$C$32="Base",'EV - Livianos'!L361,IF('Panel de Control'!$C$32=1,'EV - Livianos'!L603,IF('Panel de Control'!$C$32=2,'EV - Livianos'!L845,'EV - Livianos'!L1087)))</f>
        <v>0</v>
      </c>
      <c r="M1813" s="57">
        <f>+IF('Panel de Control'!$C$32="Base",'EV - Livianos'!M361,IF('Panel de Control'!$C$32=1,'EV - Livianos'!M603,IF('Panel de Control'!$C$32=2,'EV - Livianos'!M845,'EV - Livianos'!M1087)))</f>
        <v>0</v>
      </c>
      <c r="N1813" s="57">
        <f>+IF('Panel de Control'!$C$32="Base",'EV - Livianos'!N361,IF('Panel de Control'!$C$32=1,'EV - Livianos'!N603,IF('Panel de Control'!$C$32=2,'EV - Livianos'!N845,'EV - Livianos'!N1087)))</f>
        <v>0</v>
      </c>
      <c r="O1813" s="57">
        <f>+IF('Panel de Control'!$C$32="Base",'EV - Livianos'!O361,IF('Panel de Control'!$C$32=1,'EV - Livianos'!O603,IF('Panel de Control'!$C$32=2,'EV - Livianos'!O845,'EV - Livianos'!O1087)))</f>
        <v>0</v>
      </c>
      <c r="P1813" s="57">
        <f>+IF('Panel de Control'!$C$32="Base",'EV - Livianos'!P361,IF('Panel de Control'!$C$32=1,'EV - Livianos'!P603,IF('Panel de Control'!$C$32=2,'EV - Livianos'!P845,'EV - Livianos'!P1087)))</f>
        <v>0</v>
      </c>
      <c r="Q1813" s="57">
        <f>+IF('Panel de Control'!$C$32="Base",'EV - Livianos'!Q361,IF('Panel de Control'!$C$32=1,'EV - Livianos'!Q603,IF('Panel de Control'!$C$32=2,'EV - Livianos'!Q845,'EV - Livianos'!Q1087)))</f>
        <v>0</v>
      </c>
      <c r="R1813" s="57">
        <f>+IF('Panel de Control'!$C$32="Base",'EV - Livianos'!R361,IF('Panel de Control'!$C$32=1,'EV - Livianos'!R603,IF('Panel de Control'!$C$32=2,'EV - Livianos'!R845,'EV - Livianos'!R1087)))</f>
        <v>0</v>
      </c>
      <c r="S1813" s="57">
        <f>+IF('Panel de Control'!$C$32="Base",'EV - Livianos'!S361,IF('Panel de Control'!$C$32=1,'EV - Livianos'!S603,IF('Panel de Control'!$C$32=2,'EV - Livianos'!S845,'EV - Livianos'!S1087)))</f>
        <v>0</v>
      </c>
      <c r="T1813" s="57">
        <f>+IF('Panel de Control'!$C$32="Base",'EV - Livianos'!T361,IF('Panel de Control'!$C$32=1,'EV - Livianos'!T603,IF('Panel de Control'!$C$32=2,'EV - Livianos'!T845,'EV - Livianos'!T1087)))</f>
        <v>0</v>
      </c>
      <c r="U1813" s="57">
        <f>+IF('Panel de Control'!$C$32="Base",'EV - Livianos'!U361,IF('Panel de Control'!$C$32=1,'EV - Livianos'!U603,IF('Panel de Control'!$C$32=2,'EV - Livianos'!U845,'EV - Livianos'!U1087)))</f>
        <v>0</v>
      </c>
      <c r="V1813" s="57">
        <f>+IF('Panel de Control'!$C$32="Base",'EV - Livianos'!V361,IF('Panel de Control'!$C$32=1,'EV - Livianos'!V603,IF('Panel de Control'!$C$32=2,'EV - Livianos'!V845,'EV - Livianos'!V1087)))</f>
        <v>0</v>
      </c>
      <c r="W1813" s="57">
        <f>+IF('Panel de Control'!$C$32="Base",'EV - Livianos'!W361,IF('Panel de Control'!$C$32=1,'EV - Livianos'!W603,IF('Panel de Control'!$C$32=2,'EV - Livianos'!W845,'EV - Livianos'!W1087)))</f>
        <v>0</v>
      </c>
      <c r="X1813" s="57">
        <f>+IF('Panel de Control'!$C$32="Base",'EV - Livianos'!X361,IF('Panel de Control'!$C$32=1,'EV - Livianos'!X603,IF('Panel de Control'!$C$32=2,'EV - Livianos'!X845,'EV - Livianos'!X1087)))</f>
        <v>0</v>
      </c>
      <c r="Y1813" s="57">
        <f>+IF('Panel de Control'!$C$32="Base",'EV - Livianos'!Y361,IF('Panel de Control'!$C$32=1,'EV - Livianos'!Y603,IF('Panel de Control'!$C$32=2,'EV - Livianos'!Y845,'EV - Livianos'!Y1087)))</f>
        <v>0</v>
      </c>
      <c r="Z1813" s="57">
        <f>+IF('Panel de Control'!$C$32="Base",'EV - Livianos'!Z361,IF('Panel de Control'!$C$32=1,'EV - Livianos'!Z603,IF('Panel de Control'!$C$32=2,'EV - Livianos'!Z845,'EV - Livianos'!Z1087)))</f>
        <v>0</v>
      </c>
      <c r="AA1813" s="57">
        <f>+IF('Panel de Control'!$C$32="Base",'EV - Livianos'!AA361,IF('Panel de Control'!$C$32=1,'EV - Livianos'!AA603,IF('Panel de Control'!$C$32=2,'EV - Livianos'!AA845,'EV - Livianos'!AA1087)))</f>
        <v>0</v>
      </c>
      <c r="AB1813" s="57">
        <f>+IF('Panel de Control'!$C$32="Base",'EV - Livianos'!AB361,IF('Panel de Control'!$C$32=1,'EV - Livianos'!AB603,IF('Panel de Control'!$C$32=2,'EV - Livianos'!AB845,'EV - Livianos'!AB1087)))</f>
        <v>0</v>
      </c>
      <c r="AC1813" s="57">
        <f>+IF('Panel de Control'!$C$32="Base",'EV - Livianos'!AC361,IF('Panel de Control'!$C$32=1,'EV - Livianos'!AC603,IF('Panel de Control'!$C$32=2,'EV - Livianos'!AC845,'EV - Livianos'!AC1087)))</f>
        <v>0</v>
      </c>
      <c r="AD1813" s="57">
        <f>+IF('Panel de Control'!$C$32="Base",'EV - Livianos'!AD361,IF('Panel de Control'!$C$32=1,'EV - Livianos'!AD603,IF('Panel de Control'!$C$32=2,'EV - Livianos'!AD845,'EV - Livianos'!AD1087)))</f>
        <v>0</v>
      </c>
      <c r="AE1813" s="57">
        <f>+IF('Panel de Control'!$C$32="Base",'EV - Livianos'!AE361,IF('Panel de Control'!$C$32=1,'EV - Livianos'!AE603,IF('Panel de Control'!$C$32=2,'EV - Livianos'!AE845,'EV - Livianos'!AE1087)))</f>
        <v>0</v>
      </c>
      <c r="AF1813" s="57">
        <f>+IF('Panel de Control'!$C$32="Base",'EV - Livianos'!AF361,IF('Panel de Control'!$C$32=1,'EV - Livianos'!AF603,IF('Panel de Control'!$C$32=2,'EV - Livianos'!AF845,'EV - Livianos'!AF1087)))</f>
        <v>0</v>
      </c>
      <c r="AG1813" s="57">
        <f>+IF('Panel de Control'!$C$32="Base",'EV - Livianos'!AG361,IF('Panel de Control'!$C$32=1,'EV - Livianos'!AG603,IF('Panel de Control'!$C$32=2,'EV - Livianos'!AG845,'EV - Livianos'!AG1087)))</f>
        <v>0</v>
      </c>
      <c r="AH1813" s="57">
        <f>+IF('Panel de Control'!$C$32="Base",'EV - Livianos'!AH361,IF('Panel de Control'!$C$32=1,'EV - Livianos'!AH603,IF('Panel de Control'!$C$32=2,'EV - Livianos'!AH845,'EV - Livianos'!AH1087)))</f>
        <v>0</v>
      </c>
      <c r="AI1813" s="57">
        <f>+IF('Panel de Control'!$C$32="Base",'EV - Livianos'!AI361,IF('Panel de Control'!$C$32=1,'EV - Livianos'!AI603,IF('Panel de Control'!$C$32=2,'EV - Livianos'!AI845,'EV - Livianos'!AI1087)))</f>
        <v>0</v>
      </c>
      <c r="AJ1813" s="57">
        <f>+IF('Panel de Control'!$C$32="Base",'EV - Livianos'!AJ361,IF('Panel de Control'!$C$32=1,'EV - Livianos'!AJ603,IF('Panel de Control'!$C$32=2,'EV - Livianos'!AJ845,'EV - Livianos'!AJ1087)))</f>
        <v>0</v>
      </c>
      <c r="AK1813" s="57">
        <f>+IF('Panel de Control'!$C$32="Base",'EV - Livianos'!AK361,IF('Panel de Control'!$C$32=1,'EV - Livianos'!AK603,IF('Panel de Control'!$C$32=2,'EV - Livianos'!AK845,'EV - Livianos'!AK1087)))</f>
        <v>0</v>
      </c>
    </row>
    <row r="1814" spans="1:37" s="65" customFormat="1" ht="17.100000000000001" customHeight="1" x14ac:dyDescent="0.2">
      <c r="A1814" s="54" t="s">
        <v>267</v>
      </c>
      <c r="B1814" s="55" t="s">
        <v>110</v>
      </c>
      <c r="C1814" s="56" t="s">
        <v>242</v>
      </c>
      <c r="D1814" s="57">
        <f>+IF('Panel de Control'!$C$32="Base",'EV - Livianos'!D362,IF('Panel de Control'!$C$32=1,'EV - Livianos'!D604,IF('Panel de Control'!$C$32=2,'EV - Livianos'!D846,'EV - Livianos'!D1088)))</f>
        <v>0</v>
      </c>
      <c r="E1814" s="57">
        <f>+IF('Panel de Control'!$C$32="Base",'EV - Livianos'!E362,IF('Panel de Control'!$C$32=1,'EV - Livianos'!E604,IF('Panel de Control'!$C$32=2,'EV - Livianos'!E846,'EV - Livianos'!E1088)))</f>
        <v>0</v>
      </c>
      <c r="F1814" s="57">
        <f>+IF('Panel de Control'!$C$32="Base",'EV - Livianos'!F362,IF('Panel de Control'!$C$32=1,'EV - Livianos'!F604,IF('Panel de Control'!$C$32=2,'EV - Livianos'!F846,'EV - Livianos'!F1088)))</f>
        <v>0</v>
      </c>
      <c r="G1814" s="57">
        <f>+IF('Panel de Control'!$C$32="Base",'EV - Livianos'!G362,IF('Panel de Control'!$C$32=1,'EV - Livianos'!G604,IF('Panel de Control'!$C$32=2,'EV - Livianos'!G846,'EV - Livianos'!G1088)))</f>
        <v>0</v>
      </c>
      <c r="H1814" s="57">
        <f>+IF('Panel de Control'!$C$32="Base",'EV - Livianos'!H362,IF('Panel de Control'!$C$32=1,'EV - Livianos'!H604,IF('Panel de Control'!$C$32=2,'EV - Livianos'!H846,'EV - Livianos'!H1088)))</f>
        <v>6.9266690052479386E-6</v>
      </c>
      <c r="I1814" s="57">
        <f>+IF('Panel de Control'!$C$32="Base",'EV - Livianos'!I362,IF('Panel de Control'!$C$32=1,'EV - Livianos'!I604,IF('Panel de Control'!$C$32=2,'EV - Livianos'!I846,'EV - Livianos'!I1088)))</f>
        <v>1.5744764091652513E-5</v>
      </c>
      <c r="J1814" s="57">
        <f>+IF('Panel de Control'!$C$32="Base",'EV - Livianos'!J362,IF('Panel de Control'!$C$32=1,'EV - Livianos'!J604,IF('Panel de Control'!$C$32=2,'EV - Livianos'!J846,'EV - Livianos'!J1088)))</f>
        <v>4.1614278320759199E-5</v>
      </c>
      <c r="K1814" s="57">
        <f>+IF('Panel de Control'!$C$32="Base",'EV - Livianos'!K362,IF('Panel de Control'!$C$32=1,'EV - Livianos'!K604,IF('Panel de Control'!$C$32=2,'EV - Livianos'!K846,'EV - Livianos'!K1088)))</f>
        <v>9.5806569690492423E-5</v>
      </c>
      <c r="L1814" s="57">
        <f>+IF('Panel de Control'!$C$32="Base",'EV - Livianos'!L362,IF('Panel de Control'!$C$32=1,'EV - Livianos'!L604,IF('Panel de Control'!$C$32=2,'EV - Livianos'!L846,'EV - Livianos'!L1088)))</f>
        <v>1.8577313618052145E-4</v>
      </c>
      <c r="M1814" s="57">
        <f>+IF('Panel de Control'!$C$32="Base",'EV - Livianos'!M362,IF('Panel de Control'!$C$32=1,'EV - Livianos'!M604,IF('Panel de Control'!$C$32=2,'EV - Livianos'!M846,'EV - Livianos'!M1088)))</f>
        <v>3.3356524366078916E-4</v>
      </c>
      <c r="N1814" s="57">
        <f>+IF('Panel de Control'!$C$32="Base",'EV - Livianos'!N362,IF('Panel de Control'!$C$32=1,'EV - Livianos'!N604,IF('Panel de Control'!$C$32=2,'EV - Livianos'!N846,'EV - Livianos'!N1088)))</f>
        <v>5.5330126474515339E-4</v>
      </c>
      <c r="O1814" s="57">
        <f>+IF('Panel de Control'!$C$32="Base",'EV - Livianos'!O362,IF('Panel de Control'!$C$32=1,'EV - Livianos'!O604,IF('Panel de Control'!$C$32=2,'EV - Livianos'!O846,'EV - Livianos'!O1088)))</f>
        <v>8.8108134290110684E-4</v>
      </c>
      <c r="P1814" s="57">
        <f>+IF('Panel de Control'!$C$32="Base",'EV - Livianos'!P362,IF('Panel de Control'!$C$32=1,'EV - Livianos'!P604,IF('Panel de Control'!$C$32=2,'EV - Livianos'!P846,'EV - Livianos'!P1088)))</f>
        <v>1.3356580867566804E-3</v>
      </c>
      <c r="Q1814" s="57">
        <f>+IF('Panel de Control'!$C$32="Base",'EV - Livianos'!Q362,IF('Panel de Control'!$C$32=1,'EV - Livianos'!Q604,IF('Panel de Control'!$C$32=2,'EV - Livianos'!Q846,'EV - Livianos'!Q1088)))</f>
        <v>1.9666383972155098E-3</v>
      </c>
      <c r="R1814" s="57">
        <f>+IF('Panel de Control'!$C$32="Base",'EV - Livianos'!R362,IF('Panel de Control'!$C$32=1,'EV - Livianos'!R604,IF('Panel de Control'!$C$32=2,'EV - Livianos'!R846,'EV - Livianos'!R1088)))</f>
        <v>2.7143575120442726E-3</v>
      </c>
      <c r="S1814" s="57">
        <f>+IF('Panel de Control'!$C$32="Base",'EV - Livianos'!S362,IF('Panel de Control'!$C$32=1,'EV - Livianos'!S604,IF('Panel de Control'!$C$32=2,'EV - Livianos'!S846,'EV - Livianos'!S1088)))</f>
        <v>3.5987761951276113E-3</v>
      </c>
      <c r="T1814" s="57">
        <f>+IF('Panel de Control'!$C$32="Base",'EV - Livianos'!T362,IF('Panel de Control'!$C$32=1,'EV - Livianos'!T604,IF('Panel de Control'!$C$32=2,'EV - Livianos'!T846,'EV - Livianos'!T1088)))</f>
        <v>4.6165548475017191E-3</v>
      </c>
      <c r="U1814" s="57">
        <f>+IF('Panel de Control'!$C$32="Base",'EV - Livianos'!U362,IF('Panel de Control'!$C$32=1,'EV - Livianos'!U604,IF('Panel de Control'!$C$32=2,'EV - Livianos'!U846,'EV - Livianos'!U1088)))</f>
        <v>5.7850193467129064E-3</v>
      </c>
      <c r="V1814" s="57">
        <f>+IF('Panel de Control'!$C$32="Base",'EV - Livianos'!V362,IF('Panel de Control'!$C$32=1,'EV - Livianos'!V604,IF('Panel de Control'!$C$32=2,'EV - Livianos'!V846,'EV - Livianos'!V1088)))</f>
        <v>7.0909877969377259E-3</v>
      </c>
      <c r="W1814" s="57">
        <f>+IF('Panel de Control'!$C$32="Base",'EV - Livianos'!W362,IF('Panel de Control'!$C$32=1,'EV - Livianos'!W604,IF('Panel de Control'!$C$32=2,'EV - Livianos'!W846,'EV - Livianos'!W1088)))</f>
        <v>8.5474244952889935E-3</v>
      </c>
      <c r="X1814" s="57">
        <f>+IF('Panel de Control'!$C$32="Base",'EV - Livianos'!X362,IF('Panel de Control'!$C$32=1,'EV - Livianos'!X604,IF('Panel de Control'!$C$32=2,'EV - Livianos'!X846,'EV - Livianos'!X1088)))</f>
        <v>1.014942295165369E-2</v>
      </c>
      <c r="Y1814" s="57">
        <f>+IF('Panel de Control'!$C$32="Base",'EV - Livianos'!Y362,IF('Panel de Control'!$C$32=1,'EV - Livianos'!Y604,IF('Panel de Control'!$C$32=2,'EV - Livianos'!Y846,'EV - Livianos'!Y1088)))</f>
        <v>1.1877284616306645E-2</v>
      </c>
      <c r="Z1814" s="57">
        <f>+IF('Panel de Control'!$C$32="Base",'EV - Livianos'!Z362,IF('Panel de Control'!$C$32=1,'EV - Livianos'!Z604,IF('Panel de Control'!$C$32=2,'EV - Livianos'!Z846,'EV - Livianos'!Z1088)))</f>
        <v>1.3733236084860441E-2</v>
      </c>
      <c r="AA1814" s="57">
        <f>+IF('Panel de Control'!$C$32="Base",'EV - Livianos'!AA362,IF('Panel de Control'!$C$32=1,'EV - Livianos'!AA604,IF('Panel de Control'!$C$32=2,'EV - Livianos'!AA846,'EV - Livianos'!AA1088)))</f>
        <v>1.569600000869275E-2</v>
      </c>
      <c r="AB1814" s="57">
        <f>+IF('Panel de Control'!$C$32="Base",'EV - Livianos'!AB362,IF('Panel de Control'!$C$32=1,'EV - Livianos'!AB604,IF('Panel de Control'!$C$32=2,'EV - Livianos'!AB846,'EV - Livianos'!AB1088)))</f>
        <v>2.003972722226232E-2</v>
      </c>
      <c r="AC1814" s="57">
        <f>+IF('Panel de Control'!$C$32="Base",'EV - Livianos'!AC362,IF('Panel de Control'!$C$32=1,'EV - Livianos'!AC604,IF('Panel de Control'!$C$32=2,'EV - Livianos'!AC846,'EV - Livianos'!AC1088)))</f>
        <v>2.4118338867864672E-2</v>
      </c>
      <c r="AD1814" s="57">
        <f>+IF('Panel de Control'!$C$32="Base",'EV - Livianos'!AD362,IF('Panel de Control'!$C$32=1,'EV - Livianos'!AD604,IF('Panel de Control'!$C$32=2,'EV - Livianos'!AD846,'EV - Livianos'!AD1088)))</f>
        <v>2.7812834643779843E-2</v>
      </c>
      <c r="AE1814" s="57">
        <f>+IF('Panel de Control'!$C$32="Base",'EV - Livianos'!AE362,IF('Panel de Control'!$C$32=1,'EV - Livianos'!AE604,IF('Panel de Control'!$C$32=2,'EV - Livianos'!AE846,'EV - Livianos'!AE1088)))</f>
        <v>3.121888239977598E-2</v>
      </c>
      <c r="AF1814" s="57">
        <f>+IF('Panel de Control'!$C$32="Base",'EV - Livianos'!AF362,IF('Panel de Control'!$C$32=1,'EV - Livianos'!AF604,IF('Panel de Control'!$C$32=2,'EV - Livianos'!AF846,'EV - Livianos'!AF1088)))</f>
        <v>3.4500120978077385E-2</v>
      </c>
      <c r="AG1814" s="57">
        <f>+IF('Panel de Control'!$C$32="Base",'EV - Livianos'!AG362,IF('Panel de Control'!$C$32=1,'EV - Livianos'!AG604,IF('Panel de Control'!$C$32=2,'EV - Livianos'!AG846,'EV - Livianos'!AG1088)))</f>
        <v>3.7418436625816544E-2</v>
      </c>
      <c r="AH1814" s="57">
        <f>+IF('Panel de Control'!$C$32="Base",'EV - Livianos'!AH362,IF('Panel de Control'!$C$32=1,'EV - Livianos'!AH604,IF('Panel de Control'!$C$32=2,'EV - Livianos'!AH846,'EV - Livianos'!AH1088)))</f>
        <v>4.0101514792589367E-2</v>
      </c>
      <c r="AI1814" s="57">
        <f>+IF('Panel de Control'!$C$32="Base",'EV - Livianos'!AI362,IF('Panel de Control'!$C$32=1,'EV - Livianos'!AI604,IF('Panel de Control'!$C$32=2,'EV - Livianos'!AI846,'EV - Livianos'!AI1088)))</f>
        <v>4.2587131657151424E-2</v>
      </c>
      <c r="AJ1814" s="57">
        <f>+IF('Panel de Control'!$C$32="Base",'EV - Livianos'!AJ362,IF('Panel de Control'!$C$32=1,'EV - Livianos'!AJ604,IF('Panel de Control'!$C$32=2,'EV - Livianos'!AJ846,'EV - Livianos'!AJ1088)))</f>
        <v>4.4863780905817351E-2</v>
      </c>
      <c r="AK1814" s="57">
        <f>+IF('Panel de Control'!$C$32="Base",'EV - Livianos'!AK362,IF('Panel de Control'!$C$32=1,'EV - Livianos'!AK604,IF('Panel de Control'!$C$32=2,'EV - Livianos'!AK846,'EV - Livianos'!AK1088)))</f>
        <v>4.6954402328554162E-2</v>
      </c>
    </row>
    <row r="1815" spans="1:37" s="65" customFormat="1" ht="17.100000000000001" customHeight="1" x14ac:dyDescent="0.2">
      <c r="A1815" s="54" t="s">
        <v>243</v>
      </c>
      <c r="B1815" s="55" t="s">
        <v>110</v>
      </c>
      <c r="C1815" s="56" t="s">
        <v>242</v>
      </c>
      <c r="D1815" s="57">
        <f>+IF('Panel de Control'!$C$32="Base",'EV - Livianos'!D363,IF('Panel de Control'!$C$32=1,'EV - Livianos'!D605,IF('Panel de Control'!$C$32=2,'EV - Livianos'!D847,'EV - Livianos'!D1089)))</f>
        <v>7.1016971206572854E-2</v>
      </c>
      <c r="E1815" s="57">
        <f>+IF('Panel de Control'!$C$32="Base",'EV - Livianos'!E363,IF('Panel de Control'!$C$32=1,'EV - Livianos'!E605,IF('Panel de Control'!$C$32=2,'EV - Livianos'!E847,'EV - Livianos'!E1089)))</f>
        <v>7.1010810778811134E-2</v>
      </c>
      <c r="F1815" s="57">
        <f>+IF('Panel de Control'!$C$32="Base",'EV - Livianos'!F363,IF('Panel de Control'!$C$32=1,'EV - Livianos'!F605,IF('Panel de Control'!$C$32=2,'EV - Livianos'!F847,'EV - Livianos'!F1089)))</f>
        <v>7.1004650885440973E-2</v>
      </c>
      <c r="G1815" s="57">
        <f>+IF('Panel de Control'!$C$32="Base",'EV - Livianos'!G363,IF('Panel de Control'!$C$32=1,'EV - Livianos'!G605,IF('Panel de Control'!$C$32=2,'EV - Livianos'!G847,'EV - Livianos'!G1089)))</f>
        <v>7.1004650885440973E-2</v>
      </c>
      <c r="H1815" s="57">
        <f>+IF('Panel de Control'!$C$32="Base",'EV - Livianos'!H363,IF('Panel de Control'!$C$32=1,'EV - Livianos'!H605,IF('Panel de Control'!$C$32=2,'EV - Livianos'!H847,'EV - Livianos'!H1089)))</f>
        <v>7.0977364991868741E-2</v>
      </c>
      <c r="I1815" s="57">
        <f>+IF('Panel de Control'!$C$32="Base",'EV - Livianos'!I363,IF('Panel de Control'!$C$32=1,'EV - Livianos'!I605,IF('Panel de Control'!$C$32=2,'EV - Livianos'!I847,'EV - Livianos'!I1089)))</f>
        <v>7.0973439309277853E-2</v>
      </c>
      <c r="J1815" s="57">
        <f>+IF('Panel de Control'!$C$32="Base",'EV - Livianos'!J363,IF('Panel de Control'!$C$32=1,'EV - Livianos'!J605,IF('Panel de Control'!$C$32=2,'EV - Livianos'!J847,'EV - Livianos'!J1089)))</f>
        <v>7.0960080517565416E-2</v>
      </c>
      <c r="K1815" s="57">
        <f>+IF('Panel de Control'!$C$32="Base",'EV - Livianos'!K363,IF('Panel de Control'!$C$32=1,'EV - Livianos'!K605,IF('Panel de Control'!$C$32=2,'EV - Livianos'!K847,'EV - Livianos'!K1089)))</f>
        <v>7.0927576629101943E-2</v>
      </c>
      <c r="L1815" s="57">
        <f>+IF('Panel de Control'!$C$32="Base",'EV - Livianos'!L363,IF('Panel de Control'!$C$32=1,'EV - Livianos'!L605,IF('Panel de Control'!$C$32=2,'EV - Livianos'!L847,'EV - Livianos'!L1089)))</f>
        <v>7.0864566748778196E-2</v>
      </c>
      <c r="M1815" s="57">
        <f>+IF('Panel de Control'!$C$32="Base",'EV - Livianos'!M363,IF('Panel de Control'!$C$32=1,'EV - Livianos'!M605,IF('Panel de Control'!$C$32=2,'EV - Livianos'!M847,'EV - Livianos'!M1089)))</f>
        <v>7.0746239491740026E-2</v>
      </c>
      <c r="N1815" s="57">
        <f>+IF('Panel de Control'!$C$32="Base",'EV - Livianos'!N363,IF('Panel de Control'!$C$32=1,'EV - Livianos'!N605,IF('Panel de Control'!$C$32=2,'EV - Livianos'!N847,'EV - Livianos'!N1089)))</f>
        <v>7.0555608421880717E-2</v>
      </c>
      <c r="O1815" s="57">
        <f>+IF('Panel de Control'!$C$32="Base",'EV - Livianos'!O363,IF('Panel de Control'!$C$32=1,'EV - Livianos'!O605,IF('Panel de Control'!$C$32=2,'EV - Livianos'!O847,'EV - Livianos'!O1089)))</f>
        <v>7.0254711425531718E-2</v>
      </c>
      <c r="P1815" s="57">
        <f>+IF('Panel de Control'!$C$32="Base",'EV - Livianos'!P363,IF('Panel de Control'!$C$32=1,'EV - Livianos'!P605,IF('Panel de Control'!$C$32=2,'EV - Livianos'!P847,'EV - Livianos'!P1089)))</f>
        <v>6.9831876990832348E-2</v>
      </c>
      <c r="Q1815" s="57">
        <f>+IF('Panel de Control'!$C$32="Base",'EV - Livianos'!Q363,IF('Panel de Control'!$C$32=1,'EV - Livianos'!Q605,IF('Panel de Control'!$C$32=2,'EV - Livianos'!Q847,'EV - Livianos'!Q1089)))</f>
        <v>6.9199429206613969E-2</v>
      </c>
      <c r="R1815" s="57">
        <f>+IF('Panel de Control'!$C$32="Base",'EV - Livianos'!R363,IF('Panel de Control'!$C$32=1,'EV - Livianos'!R605,IF('Panel de Control'!$C$32=2,'EV - Livianos'!R847,'EV - Livianos'!R1089)))</f>
        <v>6.8342471446799793E-2</v>
      </c>
      <c r="S1815" s="57">
        <f>+IF('Panel de Control'!$C$32="Base",'EV - Livianos'!S363,IF('Panel de Control'!$C$32=1,'EV - Livianos'!S605,IF('Panel de Control'!$C$32=2,'EV - Livianos'!S847,'EV - Livianos'!S1089)))</f>
        <v>6.7216668736773857E-2</v>
      </c>
      <c r="T1815" s="57">
        <f>+IF('Panel de Control'!$C$32="Base",'EV - Livianos'!T363,IF('Panel de Control'!$C$32=1,'EV - Livianos'!T605,IF('Panel de Control'!$C$32=2,'EV - Livianos'!T847,'EV - Livianos'!T1089)))</f>
        <v>6.5906356793400026E-2</v>
      </c>
      <c r="U1815" s="57">
        <f>+IF('Panel de Control'!$C$32="Base",'EV - Livianos'!U363,IF('Panel de Control'!$C$32=1,'EV - Livianos'!U605,IF('Panel de Control'!$C$32=2,'EV - Livianos'!U847,'EV - Livianos'!U1089)))</f>
        <v>6.440870136764458E-2</v>
      </c>
      <c r="V1815" s="57">
        <f>+IF('Panel de Control'!$C$32="Base",'EV - Livianos'!V363,IF('Panel de Control'!$C$32=1,'EV - Livianos'!V605,IF('Panel de Control'!$C$32=2,'EV - Livianos'!V847,'EV - Livianos'!V1089)))</f>
        <v>6.2755638889861576E-2</v>
      </c>
      <c r="W1815" s="57">
        <f>+IF('Panel de Control'!$C$32="Base",'EV - Livianos'!W363,IF('Panel de Control'!$C$32=1,'EV - Livianos'!W605,IF('Panel de Control'!$C$32=2,'EV - Livianos'!W847,'EV - Livianos'!W1089)))</f>
        <v>6.0896565021013899E-2</v>
      </c>
      <c r="X1815" s="57">
        <f>+IF('Panel de Control'!$C$32="Base",'EV - Livianos'!X363,IF('Panel de Control'!$C$32=1,'EV - Livianos'!X605,IF('Panel de Control'!$C$32=2,'EV - Livianos'!X847,'EV - Livianos'!X1089)))</f>
        <v>5.8820403231429549E-2</v>
      </c>
      <c r="Y1815" s="57">
        <f>+IF('Panel de Control'!$C$32="Base",'EV - Livianos'!Y363,IF('Panel de Control'!$C$32=1,'EV - Livianos'!Y605,IF('Panel de Control'!$C$32=2,'EV - Livianos'!Y847,'EV - Livianos'!Y1089)))</f>
        <v>5.6584642035469875E-2</v>
      </c>
      <c r="Z1815" s="57">
        <f>+IF('Panel de Control'!$C$32="Base",'EV - Livianos'!Z363,IF('Panel de Control'!$C$32=1,'EV - Livianos'!Z605,IF('Panel de Control'!$C$32=2,'EV - Livianos'!Z847,'EV - Livianos'!Z1089)))</f>
        <v>5.4278306046224835E-2</v>
      </c>
      <c r="AA1815" s="57">
        <f>+IF('Panel de Control'!$C$32="Base",'EV - Livianos'!AA363,IF('Panel de Control'!$C$32=1,'EV - Livianos'!AA605,IF('Panel de Control'!$C$32=2,'EV - Livianos'!AA847,'EV - Livianos'!AA1089)))</f>
        <v>5.1766838118878424E-2</v>
      </c>
      <c r="AB1815" s="57">
        <f>+IF('Panel de Control'!$C$32="Base",'EV - Livianos'!AB363,IF('Panel de Control'!$C$32=1,'EV - Livianos'!AB605,IF('Panel de Control'!$C$32=2,'EV - Livianos'!AB847,'EV - Livianos'!AB1089)))</f>
        <v>4.783434338885293E-2</v>
      </c>
      <c r="AC1815" s="57">
        <f>+IF('Panel de Control'!$C$32="Base",'EV - Livianos'!AC363,IF('Panel de Control'!$C$32=1,'EV - Livianos'!AC605,IF('Panel de Control'!$C$32=2,'EV - Livianos'!AC847,'EV - Livianos'!AC1089)))</f>
        <v>4.4102029383098498E-2</v>
      </c>
      <c r="AD1815" s="57">
        <f>+IF('Panel de Control'!$C$32="Base",'EV - Livianos'!AD363,IF('Panel de Control'!$C$32=1,'EV - Livianos'!AD605,IF('Panel de Control'!$C$32=2,'EV - Livianos'!AD847,'EV - Livianos'!AD1089)))</f>
        <v>4.0574627713121467E-2</v>
      </c>
      <c r="AE1815" s="57">
        <f>+IF('Panel de Control'!$C$32="Base",'EV - Livianos'!AE363,IF('Panel de Control'!$C$32=1,'EV - Livianos'!AE605,IF('Panel de Control'!$C$32=2,'EV - Livianos'!AE847,'EV - Livianos'!AE1089)))</f>
        <v>3.7251411140328095E-2</v>
      </c>
      <c r="AF1815" s="57">
        <f>+IF('Panel de Control'!$C$32="Base",'EV - Livianos'!AF363,IF('Panel de Control'!$C$32=1,'EV - Livianos'!AF605,IF('Panel de Control'!$C$32=2,'EV - Livianos'!AF847,'EV - Livianos'!AF1089)))</f>
        <v>3.4171181245491511E-2</v>
      </c>
      <c r="AG1815" s="57">
        <f>+IF('Panel de Control'!$C$32="Base",'EV - Livianos'!AG363,IF('Panel de Control'!$C$32=1,'EV - Livianos'!AG605,IF('Panel de Control'!$C$32=2,'EV - Livianos'!AG847,'EV - Livianos'!AG1089)))</f>
        <v>3.1288986002302163E-2</v>
      </c>
      <c r="AH1815" s="57">
        <f>+IF('Panel de Control'!$C$32="Base",'EV - Livianos'!AH363,IF('Panel de Control'!$C$32=1,'EV - Livianos'!AH605,IF('Panel de Control'!$C$32=2,'EV - Livianos'!AH847,'EV - Livianos'!AH1089)))</f>
        <v>2.8609991200644776E-2</v>
      </c>
      <c r="AI1815" s="57">
        <f>+IF('Panel de Control'!$C$32="Base",'EV - Livianos'!AI363,IF('Panel de Control'!$C$32=1,'EV - Livianos'!AI605,IF('Panel de Control'!$C$32=2,'EV - Livianos'!AI847,'EV - Livianos'!AI1089)))</f>
        <v>2.6132942271713235E-2</v>
      </c>
      <c r="AJ1815" s="57">
        <f>+IF('Panel de Control'!$C$32="Base",'EV - Livianos'!AJ363,IF('Panel de Control'!$C$32=1,'EV - Livianos'!AJ605,IF('Panel de Control'!$C$32=2,'EV - Livianos'!AJ847,'EV - Livianos'!AJ1089)))</f>
        <v>2.385953662903445E-2</v>
      </c>
      <c r="AK1815" s="57">
        <f>+IF('Panel de Control'!$C$32="Base",'EV - Livianos'!AK363,IF('Panel de Control'!$C$32=1,'EV - Livianos'!AK605,IF('Panel de Control'!$C$32=2,'EV - Livianos'!AK847,'EV - Livianos'!AK1089)))</f>
        <v>2.1768447961161806E-2</v>
      </c>
    </row>
    <row r="1816" spans="1:37" s="65" customFormat="1" ht="17.100000000000001" customHeight="1" x14ac:dyDescent="0.2">
      <c r="A1816" s="54" t="s">
        <v>244</v>
      </c>
      <c r="B1816" s="55" t="s">
        <v>110</v>
      </c>
      <c r="C1816" s="56" t="s">
        <v>242</v>
      </c>
      <c r="D1816" s="57">
        <f>+IF('Panel de Control'!$C$32="Base",'EV - Livianos'!D364,IF('Panel de Control'!$C$32=1,'EV - Livianos'!D606,IF('Panel de Control'!$C$32=2,'EV - Livianos'!D848,'EV - Livianos'!D1090)))</f>
        <v>0</v>
      </c>
      <c r="E1816" s="57">
        <f>+IF('Panel de Control'!$C$32="Base",'EV - Livianos'!E364,IF('Panel de Control'!$C$32=1,'EV - Livianos'!E606,IF('Panel de Control'!$C$32=2,'EV - Livianos'!E848,'EV - Livianos'!E1090)))</f>
        <v>0</v>
      </c>
      <c r="F1816" s="57">
        <f>+IF('Panel de Control'!$C$32="Base",'EV - Livianos'!F364,IF('Panel de Control'!$C$32=1,'EV - Livianos'!F606,IF('Panel de Control'!$C$32=2,'EV - Livianos'!F848,'EV - Livianos'!F1090)))</f>
        <v>0</v>
      </c>
      <c r="G1816" s="57">
        <f>+IF('Panel de Control'!$C$32="Base",'EV - Livianos'!G364,IF('Panel de Control'!$C$32=1,'EV - Livianos'!G606,IF('Panel de Control'!$C$32=2,'EV - Livianos'!G848,'EV - Livianos'!G1090)))</f>
        <v>0</v>
      </c>
      <c r="H1816" s="57">
        <f>+IF('Panel de Control'!$C$32="Base",'EV - Livianos'!H364,IF('Panel de Control'!$C$32=1,'EV - Livianos'!H606,IF('Panel de Control'!$C$32=2,'EV - Livianos'!H848,'EV - Livianos'!H1090)))</f>
        <v>0</v>
      </c>
      <c r="I1816" s="57">
        <f>+IF('Panel de Control'!$C$32="Base",'EV - Livianos'!I364,IF('Panel de Control'!$C$32=1,'EV - Livianos'!I606,IF('Panel de Control'!$C$32=2,'EV - Livianos'!I848,'EV - Livianos'!I1090)))</f>
        <v>0</v>
      </c>
      <c r="J1816" s="57">
        <f>+IF('Panel de Control'!$C$32="Base",'EV - Livianos'!J364,IF('Panel de Control'!$C$32=1,'EV - Livianos'!J606,IF('Panel de Control'!$C$32=2,'EV - Livianos'!J848,'EV - Livianos'!J1090)))</f>
        <v>0</v>
      </c>
      <c r="K1816" s="57">
        <f>+IF('Panel de Control'!$C$32="Base",'EV - Livianos'!K364,IF('Panel de Control'!$C$32=1,'EV - Livianos'!K606,IF('Panel de Control'!$C$32=2,'EV - Livianos'!K848,'EV - Livianos'!K1090)))</f>
        <v>0</v>
      </c>
      <c r="L1816" s="57">
        <f>+IF('Panel de Control'!$C$32="Base",'EV - Livianos'!L364,IF('Panel de Control'!$C$32=1,'EV - Livianos'!L606,IF('Panel de Control'!$C$32=2,'EV - Livianos'!L848,'EV - Livianos'!L1090)))</f>
        <v>0</v>
      </c>
      <c r="M1816" s="57">
        <f>+IF('Panel de Control'!$C$32="Base",'EV - Livianos'!M364,IF('Panel de Control'!$C$32=1,'EV - Livianos'!M606,IF('Panel de Control'!$C$32=2,'EV - Livianos'!M848,'EV - Livianos'!M1090)))</f>
        <v>0</v>
      </c>
      <c r="N1816" s="57">
        <f>+IF('Panel de Control'!$C$32="Base",'EV - Livianos'!N364,IF('Panel de Control'!$C$32=1,'EV - Livianos'!N606,IF('Panel de Control'!$C$32=2,'EV - Livianos'!N848,'EV - Livianos'!N1090)))</f>
        <v>0</v>
      </c>
      <c r="O1816" s="57">
        <f>+IF('Panel de Control'!$C$32="Base",'EV - Livianos'!O364,IF('Panel de Control'!$C$32=1,'EV - Livianos'!O606,IF('Panel de Control'!$C$32=2,'EV - Livianos'!O848,'EV - Livianos'!O1090)))</f>
        <v>0</v>
      </c>
      <c r="P1816" s="57">
        <f>+IF('Panel de Control'!$C$32="Base",'EV - Livianos'!P364,IF('Panel de Control'!$C$32=1,'EV - Livianos'!P606,IF('Panel de Control'!$C$32=2,'EV - Livianos'!P848,'EV - Livianos'!P1090)))</f>
        <v>0</v>
      </c>
      <c r="Q1816" s="57">
        <f>+IF('Panel de Control'!$C$32="Base",'EV - Livianos'!Q364,IF('Panel de Control'!$C$32=1,'EV - Livianos'!Q606,IF('Panel de Control'!$C$32=2,'EV - Livianos'!Q848,'EV - Livianos'!Q1090)))</f>
        <v>0</v>
      </c>
      <c r="R1816" s="57">
        <f>+IF('Panel de Control'!$C$32="Base",'EV - Livianos'!R364,IF('Panel de Control'!$C$32=1,'EV - Livianos'!R606,IF('Panel de Control'!$C$32=2,'EV - Livianos'!R848,'EV - Livianos'!R1090)))</f>
        <v>0</v>
      </c>
      <c r="S1816" s="57">
        <f>+IF('Panel de Control'!$C$32="Base",'EV - Livianos'!S364,IF('Panel de Control'!$C$32=1,'EV - Livianos'!S606,IF('Panel de Control'!$C$32=2,'EV - Livianos'!S848,'EV - Livianos'!S1090)))</f>
        <v>0</v>
      </c>
      <c r="T1816" s="57">
        <f>+IF('Panel de Control'!$C$32="Base",'EV - Livianos'!T364,IF('Panel de Control'!$C$32=1,'EV - Livianos'!T606,IF('Panel de Control'!$C$32=2,'EV - Livianos'!T848,'EV - Livianos'!T1090)))</f>
        <v>0</v>
      </c>
      <c r="U1816" s="57">
        <f>+IF('Panel de Control'!$C$32="Base",'EV - Livianos'!U364,IF('Panel de Control'!$C$32=1,'EV - Livianos'!U606,IF('Panel de Control'!$C$32=2,'EV - Livianos'!U848,'EV - Livianos'!U1090)))</f>
        <v>0</v>
      </c>
      <c r="V1816" s="57">
        <f>+IF('Panel de Control'!$C$32="Base",'EV - Livianos'!V364,IF('Panel de Control'!$C$32=1,'EV - Livianos'!V606,IF('Panel de Control'!$C$32=2,'EV - Livianos'!V848,'EV - Livianos'!V1090)))</f>
        <v>0</v>
      </c>
      <c r="W1816" s="57">
        <f>+IF('Panel de Control'!$C$32="Base",'EV - Livianos'!W364,IF('Panel de Control'!$C$32=1,'EV - Livianos'!W606,IF('Panel de Control'!$C$32=2,'EV - Livianos'!W848,'EV - Livianos'!W1090)))</f>
        <v>0</v>
      </c>
      <c r="X1816" s="57">
        <f>+IF('Panel de Control'!$C$32="Base",'EV - Livianos'!X364,IF('Panel de Control'!$C$32=1,'EV - Livianos'!X606,IF('Panel de Control'!$C$32=2,'EV - Livianos'!X848,'EV - Livianos'!X1090)))</f>
        <v>0</v>
      </c>
      <c r="Y1816" s="57">
        <f>+IF('Panel de Control'!$C$32="Base",'EV - Livianos'!Y364,IF('Panel de Control'!$C$32=1,'EV - Livianos'!Y606,IF('Panel de Control'!$C$32=2,'EV - Livianos'!Y848,'EV - Livianos'!Y1090)))</f>
        <v>0</v>
      </c>
      <c r="Z1816" s="57">
        <f>+IF('Panel de Control'!$C$32="Base",'EV - Livianos'!Z364,IF('Panel de Control'!$C$32=1,'EV - Livianos'!Z606,IF('Panel de Control'!$C$32=2,'EV - Livianos'!Z848,'EV - Livianos'!Z1090)))</f>
        <v>0</v>
      </c>
      <c r="AA1816" s="57">
        <f>+IF('Panel de Control'!$C$32="Base",'EV - Livianos'!AA364,IF('Panel de Control'!$C$32=1,'EV - Livianos'!AA606,IF('Panel de Control'!$C$32=2,'EV - Livianos'!AA848,'EV - Livianos'!AA1090)))</f>
        <v>0</v>
      </c>
      <c r="AB1816" s="57">
        <f>+IF('Panel de Control'!$C$32="Base",'EV - Livianos'!AB364,IF('Panel de Control'!$C$32=1,'EV - Livianos'!AB606,IF('Panel de Control'!$C$32=2,'EV - Livianos'!AB848,'EV - Livianos'!AB1090)))</f>
        <v>0</v>
      </c>
      <c r="AC1816" s="57">
        <f>+IF('Panel de Control'!$C$32="Base",'EV - Livianos'!AC364,IF('Panel de Control'!$C$32=1,'EV - Livianos'!AC606,IF('Panel de Control'!$C$32=2,'EV - Livianos'!AC848,'EV - Livianos'!AC1090)))</f>
        <v>0</v>
      </c>
      <c r="AD1816" s="57">
        <f>+IF('Panel de Control'!$C$32="Base",'EV - Livianos'!AD364,IF('Panel de Control'!$C$32=1,'EV - Livianos'!AD606,IF('Panel de Control'!$C$32=2,'EV - Livianos'!AD848,'EV - Livianos'!AD1090)))</f>
        <v>0</v>
      </c>
      <c r="AE1816" s="57">
        <f>+IF('Panel de Control'!$C$32="Base",'EV - Livianos'!AE364,IF('Panel de Control'!$C$32=1,'EV - Livianos'!AE606,IF('Panel de Control'!$C$32=2,'EV - Livianos'!AE848,'EV - Livianos'!AE1090)))</f>
        <v>0</v>
      </c>
      <c r="AF1816" s="57">
        <f>+IF('Panel de Control'!$C$32="Base",'EV - Livianos'!AF364,IF('Panel de Control'!$C$32=1,'EV - Livianos'!AF606,IF('Panel de Control'!$C$32=2,'EV - Livianos'!AF848,'EV - Livianos'!AF1090)))</f>
        <v>0</v>
      </c>
      <c r="AG1816" s="57">
        <f>+IF('Panel de Control'!$C$32="Base",'EV - Livianos'!AG364,IF('Panel de Control'!$C$32=1,'EV - Livianos'!AG606,IF('Panel de Control'!$C$32=2,'EV - Livianos'!AG848,'EV - Livianos'!AG1090)))</f>
        <v>0</v>
      </c>
      <c r="AH1816" s="57">
        <f>+IF('Panel de Control'!$C$32="Base",'EV - Livianos'!AH364,IF('Panel de Control'!$C$32=1,'EV - Livianos'!AH606,IF('Panel de Control'!$C$32=2,'EV - Livianos'!AH848,'EV - Livianos'!AH1090)))</f>
        <v>0</v>
      </c>
      <c r="AI1816" s="57">
        <f>+IF('Panel de Control'!$C$32="Base",'EV - Livianos'!AI364,IF('Panel de Control'!$C$32=1,'EV - Livianos'!AI606,IF('Panel de Control'!$C$32=2,'EV - Livianos'!AI848,'EV - Livianos'!AI1090)))</f>
        <v>0</v>
      </c>
      <c r="AJ1816" s="57">
        <f>+IF('Panel de Control'!$C$32="Base",'EV - Livianos'!AJ364,IF('Panel de Control'!$C$32=1,'EV - Livianos'!AJ606,IF('Panel de Control'!$C$32=2,'EV - Livianos'!AJ848,'EV - Livianos'!AJ1090)))</f>
        <v>0</v>
      </c>
      <c r="AK1816" s="57">
        <f>+IF('Panel de Control'!$C$32="Base",'EV - Livianos'!AK364,IF('Panel de Control'!$C$32=1,'EV - Livianos'!AK606,IF('Panel de Control'!$C$32=2,'EV - Livianos'!AK848,'EV - Livianos'!AK1090)))</f>
        <v>0</v>
      </c>
    </row>
    <row r="1817" spans="1:37" s="65" customFormat="1" ht="17.100000000000001" customHeight="1" x14ac:dyDescent="0.2">
      <c r="A1817" s="54" t="s">
        <v>268</v>
      </c>
      <c r="B1817" s="55" t="s">
        <v>110</v>
      </c>
      <c r="C1817" s="56" t="s">
        <v>242</v>
      </c>
      <c r="D1817" s="57">
        <f>+IF('Panel de Control'!$C$32="Base",'EV - Livianos'!D365,IF('Panel de Control'!$C$32=1,'EV - Livianos'!D607,IF('Panel de Control'!$C$32=2,'EV - Livianos'!D849,'EV - Livianos'!D1091)))</f>
        <v>0</v>
      </c>
      <c r="E1817" s="57">
        <f>+IF('Panel de Control'!$C$32="Base",'EV - Livianos'!E365,IF('Panel de Control'!$C$32=1,'EV - Livianos'!E607,IF('Panel de Control'!$C$32=2,'EV - Livianos'!E849,'EV - Livianos'!E1091)))</f>
        <v>0</v>
      </c>
      <c r="F1817" s="57">
        <f>+IF('Panel de Control'!$C$32="Base",'EV - Livianos'!F365,IF('Panel de Control'!$C$32=1,'EV - Livianos'!F607,IF('Panel de Control'!$C$32=2,'EV - Livianos'!F849,'EV - Livianos'!F1091)))</f>
        <v>0</v>
      </c>
      <c r="G1817" s="57">
        <f>+IF('Panel de Control'!$C$32="Base",'EV - Livianos'!G365,IF('Panel de Control'!$C$32=1,'EV - Livianos'!G607,IF('Panel de Control'!$C$32=2,'EV - Livianos'!G849,'EV - Livianos'!G1091)))</f>
        <v>0</v>
      </c>
      <c r="H1817" s="57">
        <f>+IF('Panel de Control'!$C$32="Base",'EV - Livianos'!H365,IF('Panel de Control'!$C$32=1,'EV - Livianos'!H607,IF('Panel de Control'!$C$32=2,'EV - Livianos'!H849,'EV - Livianos'!H1091)))</f>
        <v>0</v>
      </c>
      <c r="I1817" s="57">
        <f>+IF('Panel de Control'!$C$32="Base",'EV - Livianos'!I365,IF('Panel de Control'!$C$32=1,'EV - Livianos'!I607,IF('Panel de Control'!$C$32=2,'EV - Livianos'!I849,'EV - Livianos'!I1091)))</f>
        <v>0</v>
      </c>
      <c r="J1817" s="57">
        <f>+IF('Panel de Control'!$C$32="Base",'EV - Livianos'!J365,IF('Panel de Control'!$C$32=1,'EV - Livianos'!J607,IF('Panel de Control'!$C$32=2,'EV - Livianos'!J849,'EV - Livianos'!J1091)))</f>
        <v>0</v>
      </c>
      <c r="K1817" s="57">
        <f>+IF('Panel de Control'!$C$32="Base",'EV - Livianos'!K365,IF('Panel de Control'!$C$32=1,'EV - Livianos'!K607,IF('Panel de Control'!$C$32=2,'EV - Livianos'!K849,'EV - Livianos'!K1091)))</f>
        <v>0</v>
      </c>
      <c r="L1817" s="57">
        <f>+IF('Panel de Control'!$C$32="Base",'EV - Livianos'!L365,IF('Panel de Control'!$C$32=1,'EV - Livianos'!L607,IF('Panel de Control'!$C$32=2,'EV - Livianos'!L849,'EV - Livianos'!L1091)))</f>
        <v>0</v>
      </c>
      <c r="M1817" s="57">
        <f>+IF('Panel de Control'!$C$32="Base",'EV - Livianos'!M365,IF('Panel de Control'!$C$32=1,'EV - Livianos'!M607,IF('Panel de Control'!$C$32=2,'EV - Livianos'!M849,'EV - Livianos'!M1091)))</f>
        <v>0</v>
      </c>
      <c r="N1817" s="57">
        <f>+IF('Panel de Control'!$C$32="Base",'EV - Livianos'!N365,IF('Panel de Control'!$C$32=1,'EV - Livianos'!N607,IF('Panel de Control'!$C$32=2,'EV - Livianos'!N849,'EV - Livianos'!N1091)))</f>
        <v>0</v>
      </c>
      <c r="O1817" s="57">
        <f>+IF('Panel de Control'!$C$32="Base",'EV - Livianos'!O365,IF('Panel de Control'!$C$32=1,'EV - Livianos'!O607,IF('Panel de Control'!$C$32=2,'EV - Livianos'!O849,'EV - Livianos'!O1091)))</f>
        <v>0</v>
      </c>
      <c r="P1817" s="57">
        <f>+IF('Panel de Control'!$C$32="Base",'EV - Livianos'!P365,IF('Panel de Control'!$C$32=1,'EV - Livianos'!P607,IF('Panel de Control'!$C$32=2,'EV - Livianos'!P849,'EV - Livianos'!P1091)))</f>
        <v>0</v>
      </c>
      <c r="Q1817" s="57">
        <f>+IF('Panel de Control'!$C$32="Base",'EV - Livianos'!Q365,IF('Panel de Control'!$C$32=1,'EV - Livianos'!Q607,IF('Panel de Control'!$C$32=2,'EV - Livianos'!Q849,'EV - Livianos'!Q1091)))</f>
        <v>0</v>
      </c>
      <c r="R1817" s="57">
        <f>+IF('Panel de Control'!$C$32="Base",'EV - Livianos'!R365,IF('Panel de Control'!$C$32=1,'EV - Livianos'!R607,IF('Panel de Control'!$C$32=2,'EV - Livianos'!R849,'EV - Livianos'!R1091)))</f>
        <v>0</v>
      </c>
      <c r="S1817" s="57">
        <f>+IF('Panel de Control'!$C$32="Base",'EV - Livianos'!S365,IF('Panel de Control'!$C$32=1,'EV - Livianos'!S607,IF('Panel de Control'!$C$32=2,'EV - Livianos'!S849,'EV - Livianos'!S1091)))</f>
        <v>0</v>
      </c>
      <c r="T1817" s="57">
        <f>+IF('Panel de Control'!$C$32="Base",'EV - Livianos'!T365,IF('Panel de Control'!$C$32=1,'EV - Livianos'!T607,IF('Panel de Control'!$C$32=2,'EV - Livianos'!T849,'EV - Livianos'!T1091)))</f>
        <v>0</v>
      </c>
      <c r="U1817" s="57">
        <f>+IF('Panel de Control'!$C$32="Base",'EV - Livianos'!U365,IF('Panel de Control'!$C$32=1,'EV - Livianos'!U607,IF('Panel de Control'!$C$32=2,'EV - Livianos'!U849,'EV - Livianos'!U1091)))</f>
        <v>0</v>
      </c>
      <c r="V1817" s="57">
        <f>+IF('Panel de Control'!$C$32="Base",'EV - Livianos'!V365,IF('Panel de Control'!$C$32=1,'EV - Livianos'!V607,IF('Panel de Control'!$C$32=2,'EV - Livianos'!V849,'EV - Livianos'!V1091)))</f>
        <v>0</v>
      </c>
      <c r="W1817" s="57">
        <f>+IF('Panel de Control'!$C$32="Base",'EV - Livianos'!W365,IF('Panel de Control'!$C$32=1,'EV - Livianos'!W607,IF('Panel de Control'!$C$32=2,'EV - Livianos'!W849,'EV - Livianos'!W1091)))</f>
        <v>0</v>
      </c>
      <c r="X1817" s="57">
        <f>+IF('Panel de Control'!$C$32="Base",'EV - Livianos'!X365,IF('Panel de Control'!$C$32=1,'EV - Livianos'!X607,IF('Panel de Control'!$C$32=2,'EV - Livianos'!X849,'EV - Livianos'!X1091)))</f>
        <v>0</v>
      </c>
      <c r="Y1817" s="57">
        <f>+IF('Panel de Control'!$C$32="Base",'EV - Livianos'!Y365,IF('Panel de Control'!$C$32=1,'EV - Livianos'!Y607,IF('Panel de Control'!$C$32=2,'EV - Livianos'!Y849,'EV - Livianos'!Y1091)))</f>
        <v>0</v>
      </c>
      <c r="Z1817" s="57">
        <f>+IF('Panel de Control'!$C$32="Base",'EV - Livianos'!Z365,IF('Panel de Control'!$C$32=1,'EV - Livianos'!Z607,IF('Panel de Control'!$C$32=2,'EV - Livianos'!Z849,'EV - Livianos'!Z1091)))</f>
        <v>0</v>
      </c>
      <c r="AA1817" s="57">
        <f>+IF('Panel de Control'!$C$32="Base",'EV - Livianos'!AA365,IF('Panel de Control'!$C$32=1,'EV - Livianos'!AA607,IF('Panel de Control'!$C$32=2,'EV - Livianos'!AA849,'EV - Livianos'!AA1091)))</f>
        <v>0</v>
      </c>
      <c r="AB1817" s="57">
        <f>+IF('Panel de Control'!$C$32="Base",'EV - Livianos'!AB365,IF('Panel de Control'!$C$32=1,'EV - Livianos'!AB607,IF('Panel de Control'!$C$32=2,'EV - Livianos'!AB849,'EV - Livianos'!AB1091)))</f>
        <v>0</v>
      </c>
      <c r="AC1817" s="57">
        <f>+IF('Panel de Control'!$C$32="Base",'EV - Livianos'!AC365,IF('Panel de Control'!$C$32=1,'EV - Livianos'!AC607,IF('Panel de Control'!$C$32=2,'EV - Livianos'!AC849,'EV - Livianos'!AC1091)))</f>
        <v>0</v>
      </c>
      <c r="AD1817" s="57">
        <f>+IF('Panel de Control'!$C$32="Base",'EV - Livianos'!AD365,IF('Panel de Control'!$C$32=1,'EV - Livianos'!AD607,IF('Panel de Control'!$C$32=2,'EV - Livianos'!AD849,'EV - Livianos'!AD1091)))</f>
        <v>0</v>
      </c>
      <c r="AE1817" s="57">
        <f>+IF('Panel de Control'!$C$32="Base",'EV - Livianos'!AE365,IF('Panel de Control'!$C$32=1,'EV - Livianos'!AE607,IF('Panel de Control'!$C$32=2,'EV - Livianos'!AE849,'EV - Livianos'!AE1091)))</f>
        <v>0</v>
      </c>
      <c r="AF1817" s="57">
        <f>+IF('Panel de Control'!$C$32="Base",'EV - Livianos'!AF365,IF('Panel de Control'!$C$32=1,'EV - Livianos'!AF607,IF('Panel de Control'!$C$32=2,'EV - Livianos'!AF849,'EV - Livianos'!AF1091)))</f>
        <v>0</v>
      </c>
      <c r="AG1817" s="57">
        <f>+IF('Panel de Control'!$C$32="Base",'EV - Livianos'!AG365,IF('Panel de Control'!$C$32=1,'EV - Livianos'!AG607,IF('Panel de Control'!$C$32=2,'EV - Livianos'!AG849,'EV - Livianos'!AG1091)))</f>
        <v>0</v>
      </c>
      <c r="AH1817" s="57">
        <f>+IF('Panel de Control'!$C$32="Base",'EV - Livianos'!AH365,IF('Panel de Control'!$C$32=1,'EV - Livianos'!AH607,IF('Panel de Control'!$C$32=2,'EV - Livianos'!AH849,'EV - Livianos'!AH1091)))</f>
        <v>0</v>
      </c>
      <c r="AI1817" s="57">
        <f>+IF('Panel de Control'!$C$32="Base",'EV - Livianos'!AI365,IF('Panel de Control'!$C$32=1,'EV - Livianos'!AI607,IF('Panel de Control'!$C$32=2,'EV - Livianos'!AI849,'EV - Livianos'!AI1091)))</f>
        <v>0</v>
      </c>
      <c r="AJ1817" s="57">
        <f>+IF('Panel de Control'!$C$32="Base",'EV - Livianos'!AJ365,IF('Panel de Control'!$C$32=1,'EV - Livianos'!AJ607,IF('Panel de Control'!$C$32=2,'EV - Livianos'!AJ849,'EV - Livianos'!AJ1091)))</f>
        <v>0</v>
      </c>
      <c r="AK1817" s="57">
        <f>+IF('Panel de Control'!$C$32="Base",'EV - Livianos'!AK365,IF('Panel de Control'!$C$32=1,'EV - Livianos'!AK607,IF('Panel de Control'!$C$32=2,'EV - Livianos'!AK849,'EV - Livianos'!AK1091)))</f>
        <v>0</v>
      </c>
    </row>
    <row r="1818" spans="1:37" s="65" customFormat="1" ht="17.100000000000001" customHeight="1" x14ac:dyDescent="0.2">
      <c r="A1818" s="54" t="s">
        <v>189</v>
      </c>
      <c r="B1818" s="55" t="s">
        <v>110</v>
      </c>
      <c r="C1818" s="56" t="s">
        <v>242</v>
      </c>
      <c r="D1818" s="57">
        <f>+IF('Panel de Control'!$C$32="Base",'EV - Livianos'!D366,IF('Panel de Control'!$C$32=1,'EV - Livianos'!D608,IF('Panel de Control'!$C$32=2,'EV - Livianos'!D850,'EV - Livianos'!D1092)))</f>
        <v>8.6745853238408581E-5</v>
      </c>
      <c r="E1818" s="57">
        <f>+IF('Panel de Control'!$C$32="Base",'EV - Livianos'!E366,IF('Panel de Control'!$C$32=1,'EV - Livianos'!E608,IF('Panel de Control'!$C$32=2,'EV - Livianos'!E850,'EV - Livianos'!E1092)))</f>
        <v>8.6745853238408581E-5</v>
      </c>
      <c r="F1818" s="57">
        <f>+IF('Panel de Control'!$C$32="Base",'EV - Livianos'!F366,IF('Panel de Control'!$C$32=1,'EV - Livianos'!F608,IF('Panel de Control'!$C$32=2,'EV - Livianos'!F850,'EV - Livianos'!F1092)))</f>
        <v>8.6745853238408581E-5</v>
      </c>
      <c r="G1818" s="57">
        <f>+IF('Panel de Control'!$C$32="Base",'EV - Livianos'!G366,IF('Panel de Control'!$C$32=1,'EV - Livianos'!G608,IF('Panel de Control'!$C$32=2,'EV - Livianos'!G850,'EV - Livianos'!G1092)))</f>
        <v>8.6745853238408581E-5</v>
      </c>
      <c r="H1818" s="57">
        <f>+IF('Panel de Control'!$C$32="Base",'EV - Livianos'!H366,IF('Panel de Control'!$C$32=1,'EV - Livianos'!H608,IF('Panel de Control'!$C$32=2,'EV - Livianos'!H850,'EV - Livianos'!H1092)))</f>
        <v>2.7542587664131308E-4</v>
      </c>
      <c r="I1818" s="57">
        <f>+IF('Panel de Control'!$C$32="Base",'EV - Livianos'!I366,IF('Panel de Control'!$C$32=1,'EV - Livianos'!I608,IF('Panel de Control'!$C$32=2,'EV - Livianos'!I850,'EV - Livianos'!I1092)))</f>
        <v>2.9866384809938955E-4</v>
      </c>
      <c r="J1818" s="57">
        <f>+IF('Panel de Control'!$C$32="Base",'EV - Livianos'!J366,IF('Panel de Control'!$C$32=1,'EV - Livianos'!J608,IF('Panel de Control'!$C$32=2,'EV - Livianos'!J850,'EV - Livianos'!J1092)))</f>
        <v>3.7981511375460928E-4</v>
      </c>
      <c r="K1818" s="57">
        <f>+IF('Panel de Control'!$C$32="Base",'EV - Livianos'!K366,IF('Panel de Control'!$C$32=1,'EV - Livianos'!K608,IF('Panel de Control'!$C$32=2,'EV - Livianos'!K850,'EV - Livianos'!K1092)))</f>
        <v>5.8168007194587808E-4</v>
      </c>
      <c r="L1818" s="57">
        <f>+IF('Panel de Control'!$C$32="Base",'EV - Livianos'!L366,IF('Panel de Control'!$C$32=1,'EV - Livianos'!L608,IF('Panel de Control'!$C$32=2,'EV - Livianos'!L850,'EV - Livianos'!L1092)))</f>
        <v>9.8069306778168081E-4</v>
      </c>
      <c r="M1818" s="57">
        <f>+IF('Panel de Control'!$C$32="Base",'EV - Livianos'!M366,IF('Panel de Control'!$C$32=1,'EV - Livianos'!M608,IF('Panel de Control'!$C$32=2,'EV - Livianos'!M850,'EV - Livianos'!M1092)))</f>
        <v>1.7411131293848688E-3</v>
      </c>
      <c r="N1818" s="57">
        <f>+IF('Panel de Control'!$C$32="Base",'EV - Livianos'!N366,IF('Panel de Control'!$C$32=1,'EV - Livianos'!N608,IF('Panel de Control'!$C$32=2,'EV - Livianos'!N850,'EV - Livianos'!N1092)))</f>
        <v>2.976826765911805E-3</v>
      </c>
      <c r="O1818" s="57">
        <f>+IF('Panel de Control'!$C$32="Base",'EV - Livianos'!O366,IF('Panel de Control'!$C$32=1,'EV - Livianos'!O608,IF('Panel de Control'!$C$32=2,'EV - Livianos'!O850,'EV - Livianos'!O1092)))</f>
        <v>4.9405152634592704E-3</v>
      </c>
      <c r="P1818" s="57">
        <f>+IF('Panel de Control'!$C$32="Base",'EV - Livianos'!P366,IF('Panel de Control'!$C$32=1,'EV - Livianos'!P608,IF('Panel de Control'!$C$32=2,'EV - Livianos'!P850,'EV - Livianos'!P1092)))</f>
        <v>7.7106592495145895E-3</v>
      </c>
      <c r="Q1818" s="57">
        <f>+IF('Panel de Control'!$C$32="Base",'EV - Livianos'!Q366,IF('Panel de Control'!$C$32=1,'EV - Livianos'!Q608,IF('Panel de Control'!$C$32=2,'EV - Livianos'!Q850,'EV - Livianos'!Q1092)))</f>
        <v>1.1895432465242686E-2</v>
      </c>
      <c r="R1818" s="57">
        <f>+IF('Panel de Control'!$C$32="Base",'EV - Livianos'!R366,IF('Panel de Control'!$C$32=1,'EV - Livianos'!R608,IF('Panel de Control'!$C$32=2,'EV - Livianos'!R850,'EV - Livianos'!R1092)))</f>
        <v>1.7652220243616564E-2</v>
      </c>
      <c r="S1818" s="57">
        <f>+IF('Panel de Control'!$C$32="Base",'EV - Livianos'!S366,IF('Panel de Control'!$C$32=1,'EV - Livianos'!S608,IF('Panel de Control'!$C$32=2,'EV - Livianos'!S850,'EV - Livianos'!S1092)))</f>
        <v>2.5322548679430672E-2</v>
      </c>
      <c r="T1818" s="57">
        <f>+IF('Panel de Control'!$C$32="Base",'EV - Livianos'!T366,IF('Panel de Control'!$C$32=1,'EV - Livianos'!T608,IF('Panel de Control'!$C$32=2,'EV - Livianos'!T850,'EV - Livianos'!T1092)))</f>
        <v>3.4341538638111409E-2</v>
      </c>
      <c r="U1818" s="57">
        <f>+IF('Panel de Control'!$C$32="Base",'EV - Livianos'!U366,IF('Panel de Control'!$C$32=1,'EV - Livianos'!U608,IF('Panel de Control'!$C$32=2,'EV - Livianos'!U850,'EV - Livianos'!U1092)))</f>
        <v>4.4763815761142176E-2</v>
      </c>
      <c r="V1818" s="57">
        <f>+IF('Panel de Control'!$C$32="Base",'EV - Livianos'!V366,IF('Panel de Control'!$C$32=1,'EV - Livianos'!V608,IF('Panel de Control'!$C$32=2,'EV - Livianos'!V850,'EV - Livianos'!V1092)))</f>
        <v>5.6408586357194861E-2</v>
      </c>
      <c r="W1818" s="57">
        <f>+IF('Panel de Control'!$C$32="Base",'EV - Livianos'!W366,IF('Panel de Control'!$C$32=1,'EV - Livianos'!W608,IF('Panel de Control'!$C$32=2,'EV - Livianos'!W850,'EV - Livianos'!W1092)))</f>
        <v>6.9705268150907926E-2</v>
      </c>
      <c r="X1818" s="57">
        <f>+IF('Panel de Control'!$C$32="Base",'EV - Livianos'!X366,IF('Panel de Control'!$C$32=1,'EV - Livianos'!X608,IF('Panel de Control'!$C$32=2,'EV - Livianos'!X850,'EV - Livianos'!X1092)))</f>
        <v>8.4821662738809256E-2</v>
      </c>
      <c r="Y1818" s="57">
        <f>+IF('Panel de Control'!$C$32="Base",'EV - Livianos'!Y366,IF('Panel de Control'!$C$32=1,'EV - Livianos'!Y608,IF('Panel de Control'!$C$32=2,'EV - Livianos'!Y850,'EV - Livianos'!Y1092)))</f>
        <v>0.10141523374128381</v>
      </c>
      <c r="Z1818" s="57">
        <f>+IF('Panel de Control'!$C$32="Base",'EV - Livianos'!Z366,IF('Panel de Control'!$C$32=1,'EV - Livianos'!Z608,IF('Panel de Control'!$C$32=2,'EV - Livianos'!Z850,'EV - Livianos'!Z1092)))</f>
        <v>0.11885980969623546</v>
      </c>
      <c r="AA1818" s="57">
        <f>+IF('Panel de Control'!$C$32="Base",'EV - Livianos'!AA366,IF('Panel de Control'!$C$32=1,'EV - Livianos'!AA608,IF('Panel de Control'!$C$32=2,'EV - Livianos'!AA850,'EV - Livianos'!AA1092)))</f>
        <v>0.13833370813569729</v>
      </c>
      <c r="AB1818" s="57">
        <f>+IF('Panel de Control'!$C$32="Base",'EV - Livianos'!AB366,IF('Panel de Control'!$C$32=1,'EV - Livianos'!AB608,IF('Panel de Control'!$C$32=2,'EV - Livianos'!AB850,'EV - Livianos'!AB1092)))</f>
        <v>0.18186645394665776</v>
      </c>
      <c r="AC1818" s="57">
        <f>+IF('Panel de Control'!$C$32="Base",'EV - Livianos'!AC366,IF('Panel de Control'!$C$32=1,'EV - Livianos'!AC608,IF('Panel de Control'!$C$32=2,'EV - Livianos'!AC850,'EV - Livianos'!AC1092)))</f>
        <v>0.22336253417800303</v>
      </c>
      <c r="AD1818" s="57">
        <f>+IF('Panel de Control'!$C$32="Base",'EV - Livianos'!AD366,IF('Panel de Control'!$C$32=1,'EV - Livianos'!AD608,IF('Panel de Control'!$C$32=2,'EV - Livianos'!AD850,'EV - Livianos'!AD1092)))</f>
        <v>0.26264945197497724</v>
      </c>
      <c r="AE1818" s="57">
        <f>+IF('Panel de Control'!$C$32="Base",'EV - Livianos'!AE366,IF('Panel de Control'!$C$32=1,'EV - Livianos'!AE608,IF('Panel de Control'!$C$32=2,'EV - Livianos'!AE850,'EV - Livianos'!AE1092)))</f>
        <v>0.29999038621581314</v>
      </c>
      <c r="AF1818" s="57">
        <f>+IF('Panel de Control'!$C$32="Base",'EV - Livianos'!AF366,IF('Panel de Control'!$C$32=1,'EV - Livianos'!AF608,IF('Panel de Control'!$C$32=2,'EV - Livianos'!AF850,'EV - Livianos'!AF1092)))</f>
        <v>0.33530506148779132</v>
      </c>
      <c r="AG1818" s="57">
        <f>+IF('Panel de Control'!$C$32="Base",'EV - Livianos'!AG366,IF('Panel de Control'!$C$32=1,'EV - Livianos'!AG608,IF('Panel de Control'!$C$32=2,'EV - Livianos'!AG850,'EV - Livianos'!AG1092)))</f>
        <v>0.36864432130986774</v>
      </c>
      <c r="AH1818" s="57">
        <f>+IF('Panel de Control'!$C$32="Base",'EV - Livianos'!AH366,IF('Panel de Control'!$C$32=1,'EV - Livianos'!AH608,IF('Panel de Control'!$C$32=2,'EV - Livianos'!AH850,'EV - Livianos'!AH1092)))</f>
        <v>0.40017798666388371</v>
      </c>
      <c r="AI1818" s="57">
        <f>+IF('Panel de Control'!$C$32="Base",'EV - Livianos'!AI366,IF('Panel de Control'!$C$32=1,'EV - Livianos'!AI608,IF('Panel de Control'!$C$32=2,'EV - Livianos'!AI850,'EV - Livianos'!AI1092)))</f>
        <v>0.42997343944810329</v>
      </c>
      <c r="AJ1818" s="57">
        <f>+IF('Panel de Control'!$C$32="Base",'EV - Livianos'!AJ366,IF('Panel de Control'!$C$32=1,'EV - Livianos'!AJ608,IF('Panel de Control'!$C$32=2,'EV - Livianos'!AJ850,'EV - Livianos'!AJ1092)))</f>
        <v>0.45795772644538674</v>
      </c>
      <c r="AK1818" s="57">
        <f>+IF('Panel de Control'!$C$32="Base",'EV - Livianos'!AK366,IF('Panel de Control'!$C$32=1,'EV - Livianos'!AK608,IF('Panel de Control'!$C$32=2,'EV - Livianos'!AK850,'EV - Livianos'!AK1092)))</f>
        <v>0.48435109317688557</v>
      </c>
    </row>
    <row r="1819" spans="1:37" s="65" customFormat="1" ht="17.100000000000001" customHeight="1" x14ac:dyDescent="0.2">
      <c r="A1819" s="54" t="s">
        <v>269</v>
      </c>
      <c r="B1819" s="55" t="s">
        <v>110</v>
      </c>
      <c r="C1819" s="56" t="s">
        <v>242</v>
      </c>
      <c r="D1819" s="57">
        <f>+IF('Panel de Control'!$C$32="Base",'EV - Livianos'!D367,IF('Panel de Control'!$C$32=1,'EV - Livianos'!D609,IF('Panel de Control'!$C$32=2,'EV - Livianos'!D851,'EV - Livianos'!D1093)))</f>
        <v>0</v>
      </c>
      <c r="E1819" s="57">
        <f>+IF('Panel de Control'!$C$32="Base",'EV - Livianos'!E367,IF('Panel de Control'!$C$32=1,'EV - Livianos'!E609,IF('Panel de Control'!$C$32=2,'EV - Livianos'!E851,'EV - Livianos'!E1093)))</f>
        <v>0</v>
      </c>
      <c r="F1819" s="57">
        <f>+IF('Panel de Control'!$C$32="Base",'EV - Livianos'!F367,IF('Panel de Control'!$C$32=1,'EV - Livianos'!F609,IF('Panel de Control'!$C$32=2,'EV - Livianos'!F851,'EV - Livianos'!F1093)))</f>
        <v>0</v>
      </c>
      <c r="G1819" s="57">
        <f>+IF('Panel de Control'!$C$32="Base",'EV - Livianos'!G367,IF('Panel de Control'!$C$32=1,'EV - Livianos'!G609,IF('Panel de Control'!$C$32=2,'EV - Livianos'!G851,'EV - Livianos'!G1093)))</f>
        <v>0</v>
      </c>
      <c r="H1819" s="57">
        <f>+IF('Panel de Control'!$C$32="Base",'EV - Livianos'!H367,IF('Panel de Control'!$C$32=1,'EV - Livianos'!H609,IF('Panel de Control'!$C$32=2,'EV - Livianos'!H851,'EV - Livianos'!H1093)))</f>
        <v>0</v>
      </c>
      <c r="I1819" s="57">
        <f>+IF('Panel de Control'!$C$32="Base",'EV - Livianos'!I367,IF('Panel de Control'!$C$32=1,'EV - Livianos'!I609,IF('Panel de Control'!$C$32=2,'EV - Livianos'!I851,'EV - Livianos'!I1093)))</f>
        <v>0</v>
      </c>
      <c r="J1819" s="57">
        <f>+IF('Panel de Control'!$C$32="Base",'EV - Livianos'!J367,IF('Panel de Control'!$C$32=1,'EV - Livianos'!J609,IF('Panel de Control'!$C$32=2,'EV - Livianos'!J851,'EV - Livianos'!J1093)))</f>
        <v>0</v>
      </c>
      <c r="K1819" s="57">
        <f>+IF('Panel de Control'!$C$32="Base",'EV - Livianos'!K367,IF('Panel de Control'!$C$32=1,'EV - Livianos'!K609,IF('Panel de Control'!$C$32=2,'EV - Livianos'!K851,'EV - Livianos'!K1093)))</f>
        <v>0</v>
      </c>
      <c r="L1819" s="57">
        <f>+IF('Panel de Control'!$C$32="Base",'EV - Livianos'!L367,IF('Panel de Control'!$C$32=1,'EV - Livianos'!L609,IF('Panel de Control'!$C$32=2,'EV - Livianos'!L851,'EV - Livianos'!L1093)))</f>
        <v>0</v>
      </c>
      <c r="M1819" s="57">
        <f>+IF('Panel de Control'!$C$32="Base",'EV - Livianos'!M367,IF('Panel de Control'!$C$32=1,'EV - Livianos'!M609,IF('Panel de Control'!$C$32=2,'EV - Livianos'!M851,'EV - Livianos'!M1093)))</f>
        <v>0</v>
      </c>
      <c r="N1819" s="57">
        <f>+IF('Panel de Control'!$C$32="Base",'EV - Livianos'!N367,IF('Panel de Control'!$C$32=1,'EV - Livianos'!N609,IF('Panel de Control'!$C$32=2,'EV - Livianos'!N851,'EV - Livianos'!N1093)))</f>
        <v>0</v>
      </c>
      <c r="O1819" s="57">
        <f>+IF('Panel de Control'!$C$32="Base",'EV - Livianos'!O367,IF('Panel de Control'!$C$32=1,'EV - Livianos'!O609,IF('Panel de Control'!$C$32=2,'EV - Livianos'!O851,'EV - Livianos'!O1093)))</f>
        <v>0</v>
      </c>
      <c r="P1819" s="57">
        <f>+IF('Panel de Control'!$C$32="Base",'EV - Livianos'!P367,IF('Panel de Control'!$C$32=1,'EV - Livianos'!P609,IF('Panel de Control'!$C$32=2,'EV - Livianos'!P851,'EV - Livianos'!P1093)))</f>
        <v>0</v>
      </c>
      <c r="Q1819" s="57">
        <f>+IF('Panel de Control'!$C$32="Base",'EV - Livianos'!Q367,IF('Panel de Control'!$C$32=1,'EV - Livianos'!Q609,IF('Panel de Control'!$C$32=2,'EV - Livianos'!Q851,'EV - Livianos'!Q1093)))</f>
        <v>0</v>
      </c>
      <c r="R1819" s="57">
        <f>+IF('Panel de Control'!$C$32="Base",'EV - Livianos'!R367,IF('Panel de Control'!$C$32=1,'EV - Livianos'!R609,IF('Panel de Control'!$C$32=2,'EV - Livianos'!R851,'EV - Livianos'!R1093)))</f>
        <v>0</v>
      </c>
      <c r="S1819" s="57">
        <f>+IF('Panel de Control'!$C$32="Base",'EV - Livianos'!S367,IF('Panel de Control'!$C$32=1,'EV - Livianos'!S609,IF('Panel de Control'!$C$32=2,'EV - Livianos'!S851,'EV - Livianos'!S1093)))</f>
        <v>0</v>
      </c>
      <c r="T1819" s="57">
        <f>+IF('Panel de Control'!$C$32="Base",'EV - Livianos'!T367,IF('Panel de Control'!$C$32=1,'EV - Livianos'!T609,IF('Panel de Control'!$C$32=2,'EV - Livianos'!T851,'EV - Livianos'!T1093)))</f>
        <v>0</v>
      </c>
      <c r="U1819" s="57">
        <f>+IF('Panel de Control'!$C$32="Base",'EV - Livianos'!U367,IF('Panel de Control'!$C$32=1,'EV - Livianos'!U609,IF('Panel de Control'!$C$32=2,'EV - Livianos'!U851,'EV - Livianos'!U1093)))</f>
        <v>0</v>
      </c>
      <c r="V1819" s="57">
        <f>+IF('Panel de Control'!$C$32="Base",'EV - Livianos'!V367,IF('Panel de Control'!$C$32=1,'EV - Livianos'!V609,IF('Panel de Control'!$C$32=2,'EV - Livianos'!V851,'EV - Livianos'!V1093)))</f>
        <v>0</v>
      </c>
      <c r="W1819" s="57">
        <f>+IF('Panel de Control'!$C$32="Base",'EV - Livianos'!W367,IF('Panel de Control'!$C$32=1,'EV - Livianos'!W609,IF('Panel de Control'!$C$32=2,'EV - Livianos'!W851,'EV - Livianos'!W1093)))</f>
        <v>0</v>
      </c>
      <c r="X1819" s="57">
        <f>+IF('Panel de Control'!$C$32="Base",'EV - Livianos'!X367,IF('Panel de Control'!$C$32=1,'EV - Livianos'!X609,IF('Panel de Control'!$C$32=2,'EV - Livianos'!X851,'EV - Livianos'!X1093)))</f>
        <v>0</v>
      </c>
      <c r="Y1819" s="57">
        <f>+IF('Panel de Control'!$C$32="Base",'EV - Livianos'!Y367,IF('Panel de Control'!$C$32=1,'EV - Livianos'!Y609,IF('Panel de Control'!$C$32=2,'EV - Livianos'!Y851,'EV - Livianos'!Y1093)))</f>
        <v>0</v>
      </c>
      <c r="Z1819" s="57">
        <f>+IF('Panel de Control'!$C$32="Base",'EV - Livianos'!Z367,IF('Panel de Control'!$C$32=1,'EV - Livianos'!Z609,IF('Panel de Control'!$C$32=2,'EV - Livianos'!Z851,'EV - Livianos'!Z1093)))</f>
        <v>0</v>
      </c>
      <c r="AA1819" s="57">
        <f>+IF('Panel de Control'!$C$32="Base",'EV - Livianos'!AA367,IF('Panel de Control'!$C$32=1,'EV - Livianos'!AA609,IF('Panel de Control'!$C$32=2,'EV - Livianos'!AA851,'EV - Livianos'!AA1093)))</f>
        <v>0</v>
      </c>
      <c r="AB1819" s="57">
        <f>+IF('Panel de Control'!$C$32="Base",'EV - Livianos'!AB367,IF('Panel de Control'!$C$32=1,'EV - Livianos'!AB609,IF('Panel de Control'!$C$32=2,'EV - Livianos'!AB851,'EV - Livianos'!AB1093)))</f>
        <v>0</v>
      </c>
      <c r="AC1819" s="57">
        <f>+IF('Panel de Control'!$C$32="Base",'EV - Livianos'!AC367,IF('Panel de Control'!$C$32=1,'EV - Livianos'!AC609,IF('Panel de Control'!$C$32=2,'EV - Livianos'!AC851,'EV - Livianos'!AC1093)))</f>
        <v>0</v>
      </c>
      <c r="AD1819" s="57">
        <f>+IF('Panel de Control'!$C$32="Base",'EV - Livianos'!AD367,IF('Panel de Control'!$C$32=1,'EV - Livianos'!AD609,IF('Panel de Control'!$C$32=2,'EV - Livianos'!AD851,'EV - Livianos'!AD1093)))</f>
        <v>0</v>
      </c>
      <c r="AE1819" s="57">
        <f>+IF('Panel de Control'!$C$32="Base",'EV - Livianos'!AE367,IF('Panel de Control'!$C$32=1,'EV - Livianos'!AE609,IF('Panel de Control'!$C$32=2,'EV - Livianos'!AE851,'EV - Livianos'!AE1093)))</f>
        <v>0</v>
      </c>
      <c r="AF1819" s="57">
        <f>+IF('Panel de Control'!$C$32="Base",'EV - Livianos'!AF367,IF('Panel de Control'!$C$32=1,'EV - Livianos'!AF609,IF('Panel de Control'!$C$32=2,'EV - Livianos'!AF851,'EV - Livianos'!AF1093)))</f>
        <v>0</v>
      </c>
      <c r="AG1819" s="57">
        <f>+IF('Panel de Control'!$C$32="Base",'EV - Livianos'!AG367,IF('Panel de Control'!$C$32=1,'EV - Livianos'!AG609,IF('Panel de Control'!$C$32=2,'EV - Livianos'!AG851,'EV - Livianos'!AG1093)))</f>
        <v>0</v>
      </c>
      <c r="AH1819" s="57">
        <f>+IF('Panel de Control'!$C$32="Base",'EV - Livianos'!AH367,IF('Panel de Control'!$C$32=1,'EV - Livianos'!AH609,IF('Panel de Control'!$C$32=2,'EV - Livianos'!AH851,'EV - Livianos'!AH1093)))</f>
        <v>0</v>
      </c>
      <c r="AI1819" s="57">
        <f>+IF('Panel de Control'!$C$32="Base",'EV - Livianos'!AI367,IF('Panel de Control'!$C$32=1,'EV - Livianos'!AI609,IF('Panel de Control'!$C$32=2,'EV - Livianos'!AI851,'EV - Livianos'!AI1093)))</f>
        <v>0</v>
      </c>
      <c r="AJ1819" s="57">
        <f>+IF('Panel de Control'!$C$32="Base",'EV - Livianos'!AJ367,IF('Panel de Control'!$C$32=1,'EV - Livianos'!AJ609,IF('Panel de Control'!$C$32=2,'EV - Livianos'!AJ851,'EV - Livianos'!AJ1093)))</f>
        <v>0</v>
      </c>
      <c r="AK1819" s="57">
        <f>+IF('Panel de Control'!$C$32="Base",'EV - Livianos'!AK367,IF('Panel de Control'!$C$32=1,'EV - Livianos'!AK609,IF('Panel de Control'!$C$32=2,'EV - Livianos'!AK851,'EV - Livianos'!AK1093)))</f>
        <v>0</v>
      </c>
    </row>
    <row r="1820" spans="1:37" s="65" customFormat="1" ht="17.100000000000001" customHeight="1" x14ac:dyDescent="0.2">
      <c r="A1820" s="54" t="s">
        <v>270</v>
      </c>
      <c r="B1820" s="55" t="s">
        <v>110</v>
      </c>
      <c r="C1820" s="56" t="s">
        <v>242</v>
      </c>
      <c r="D1820" s="57">
        <f>+IF('Panel de Control'!$C$32="Base",'EV - Livianos'!D368,IF('Panel de Control'!$C$32=1,'EV - Livianos'!D610,IF('Panel de Control'!$C$32=2,'EV - Livianos'!D852,'EV - Livianos'!D1094)))</f>
        <v>0</v>
      </c>
      <c r="E1820" s="57">
        <f>+IF('Panel de Control'!$C$32="Base",'EV - Livianos'!E368,IF('Panel de Control'!$C$32=1,'EV - Livianos'!E610,IF('Panel de Control'!$C$32=2,'EV - Livianos'!E852,'EV - Livianos'!E1094)))</f>
        <v>0</v>
      </c>
      <c r="F1820" s="57">
        <f>+IF('Panel de Control'!$C$32="Base",'EV - Livianos'!F368,IF('Panel de Control'!$C$32=1,'EV - Livianos'!F610,IF('Panel de Control'!$C$32=2,'EV - Livianos'!F852,'EV - Livianos'!F1094)))</f>
        <v>0</v>
      </c>
      <c r="G1820" s="57">
        <f>+IF('Panel de Control'!$C$32="Base",'EV - Livianos'!G368,IF('Panel de Control'!$C$32=1,'EV - Livianos'!G610,IF('Panel de Control'!$C$32=2,'EV - Livianos'!G852,'EV - Livianos'!G1094)))</f>
        <v>0</v>
      </c>
      <c r="H1820" s="57">
        <f>+IF('Panel de Control'!$C$32="Base",'EV - Livianos'!H368,IF('Panel de Control'!$C$32=1,'EV - Livianos'!H610,IF('Panel de Control'!$C$32=2,'EV - Livianos'!H852,'EV - Livianos'!H1094)))</f>
        <v>0</v>
      </c>
      <c r="I1820" s="57">
        <f>+IF('Panel de Control'!$C$32="Base",'EV - Livianos'!I368,IF('Panel de Control'!$C$32=1,'EV - Livianos'!I610,IF('Panel de Control'!$C$32=2,'EV - Livianos'!I852,'EV - Livianos'!I1094)))</f>
        <v>0</v>
      </c>
      <c r="J1820" s="57">
        <f>+IF('Panel de Control'!$C$32="Base",'EV - Livianos'!J368,IF('Panel de Control'!$C$32=1,'EV - Livianos'!J610,IF('Panel de Control'!$C$32=2,'EV - Livianos'!J852,'EV - Livianos'!J1094)))</f>
        <v>0</v>
      </c>
      <c r="K1820" s="57">
        <f>+IF('Panel de Control'!$C$32="Base",'EV - Livianos'!K368,IF('Panel de Control'!$C$32=1,'EV - Livianos'!K610,IF('Panel de Control'!$C$32=2,'EV - Livianos'!K852,'EV - Livianos'!K1094)))</f>
        <v>0</v>
      </c>
      <c r="L1820" s="57">
        <f>+IF('Panel de Control'!$C$32="Base",'EV - Livianos'!L368,IF('Panel de Control'!$C$32=1,'EV - Livianos'!L610,IF('Panel de Control'!$C$32=2,'EV - Livianos'!L852,'EV - Livianos'!L1094)))</f>
        <v>0</v>
      </c>
      <c r="M1820" s="57">
        <f>+IF('Panel de Control'!$C$32="Base",'EV - Livianos'!M368,IF('Panel de Control'!$C$32=1,'EV - Livianos'!M610,IF('Panel de Control'!$C$32=2,'EV - Livianos'!M852,'EV - Livianos'!M1094)))</f>
        <v>0</v>
      </c>
      <c r="N1820" s="57">
        <f>+IF('Panel de Control'!$C$32="Base",'EV - Livianos'!N368,IF('Panel de Control'!$C$32=1,'EV - Livianos'!N610,IF('Panel de Control'!$C$32=2,'EV - Livianos'!N852,'EV - Livianos'!N1094)))</f>
        <v>0</v>
      </c>
      <c r="O1820" s="57">
        <f>+IF('Panel de Control'!$C$32="Base",'EV - Livianos'!O368,IF('Panel de Control'!$C$32=1,'EV - Livianos'!O610,IF('Panel de Control'!$C$32=2,'EV - Livianos'!O852,'EV - Livianos'!O1094)))</f>
        <v>0</v>
      </c>
      <c r="P1820" s="57">
        <f>+IF('Panel de Control'!$C$32="Base",'EV - Livianos'!P368,IF('Panel de Control'!$C$32=1,'EV - Livianos'!P610,IF('Panel de Control'!$C$32=2,'EV - Livianos'!P852,'EV - Livianos'!P1094)))</f>
        <v>0</v>
      </c>
      <c r="Q1820" s="57">
        <f>+IF('Panel de Control'!$C$32="Base",'EV - Livianos'!Q368,IF('Panel de Control'!$C$32=1,'EV - Livianos'!Q610,IF('Panel de Control'!$C$32=2,'EV - Livianos'!Q852,'EV - Livianos'!Q1094)))</f>
        <v>0</v>
      </c>
      <c r="R1820" s="57">
        <f>+IF('Panel de Control'!$C$32="Base",'EV - Livianos'!R368,IF('Panel de Control'!$C$32=1,'EV - Livianos'!R610,IF('Panel de Control'!$C$32=2,'EV - Livianos'!R852,'EV - Livianos'!R1094)))</f>
        <v>0</v>
      </c>
      <c r="S1820" s="57">
        <f>+IF('Panel de Control'!$C$32="Base",'EV - Livianos'!S368,IF('Panel de Control'!$C$32=1,'EV - Livianos'!S610,IF('Panel de Control'!$C$32=2,'EV - Livianos'!S852,'EV - Livianos'!S1094)))</f>
        <v>0</v>
      </c>
      <c r="T1820" s="57">
        <f>+IF('Panel de Control'!$C$32="Base",'EV - Livianos'!T368,IF('Panel de Control'!$C$32=1,'EV - Livianos'!T610,IF('Panel de Control'!$C$32=2,'EV - Livianos'!T852,'EV - Livianos'!T1094)))</f>
        <v>0</v>
      </c>
      <c r="U1820" s="57">
        <f>+IF('Panel de Control'!$C$32="Base",'EV - Livianos'!U368,IF('Panel de Control'!$C$32=1,'EV - Livianos'!U610,IF('Panel de Control'!$C$32=2,'EV - Livianos'!U852,'EV - Livianos'!U1094)))</f>
        <v>0</v>
      </c>
      <c r="V1820" s="57">
        <f>+IF('Panel de Control'!$C$32="Base",'EV - Livianos'!V368,IF('Panel de Control'!$C$32=1,'EV - Livianos'!V610,IF('Panel de Control'!$C$32=2,'EV - Livianos'!V852,'EV - Livianos'!V1094)))</f>
        <v>0</v>
      </c>
      <c r="W1820" s="57">
        <f>+IF('Panel de Control'!$C$32="Base",'EV - Livianos'!W368,IF('Panel de Control'!$C$32=1,'EV - Livianos'!W610,IF('Panel de Control'!$C$32=2,'EV - Livianos'!W852,'EV - Livianos'!W1094)))</f>
        <v>0</v>
      </c>
      <c r="X1820" s="57">
        <f>+IF('Panel de Control'!$C$32="Base",'EV - Livianos'!X368,IF('Panel de Control'!$C$32=1,'EV - Livianos'!X610,IF('Panel de Control'!$C$32=2,'EV - Livianos'!X852,'EV - Livianos'!X1094)))</f>
        <v>0</v>
      </c>
      <c r="Y1820" s="57">
        <f>+IF('Panel de Control'!$C$32="Base",'EV - Livianos'!Y368,IF('Panel de Control'!$C$32=1,'EV - Livianos'!Y610,IF('Panel de Control'!$C$32=2,'EV - Livianos'!Y852,'EV - Livianos'!Y1094)))</f>
        <v>0</v>
      </c>
      <c r="Z1820" s="57">
        <f>+IF('Panel de Control'!$C$32="Base",'EV - Livianos'!Z368,IF('Panel de Control'!$C$32=1,'EV - Livianos'!Z610,IF('Panel de Control'!$C$32=2,'EV - Livianos'!Z852,'EV - Livianos'!Z1094)))</f>
        <v>0</v>
      </c>
      <c r="AA1820" s="57">
        <f>+IF('Panel de Control'!$C$32="Base",'EV - Livianos'!AA368,IF('Panel de Control'!$C$32=1,'EV - Livianos'!AA610,IF('Panel de Control'!$C$32=2,'EV - Livianos'!AA852,'EV - Livianos'!AA1094)))</f>
        <v>0</v>
      </c>
      <c r="AB1820" s="57">
        <f>+IF('Panel de Control'!$C$32="Base",'EV - Livianos'!AB368,IF('Panel de Control'!$C$32=1,'EV - Livianos'!AB610,IF('Panel de Control'!$C$32=2,'EV - Livianos'!AB852,'EV - Livianos'!AB1094)))</f>
        <v>0</v>
      </c>
      <c r="AC1820" s="57">
        <f>+IF('Panel de Control'!$C$32="Base",'EV - Livianos'!AC368,IF('Panel de Control'!$C$32=1,'EV - Livianos'!AC610,IF('Panel de Control'!$C$32=2,'EV - Livianos'!AC852,'EV - Livianos'!AC1094)))</f>
        <v>0</v>
      </c>
      <c r="AD1820" s="57">
        <f>+IF('Panel de Control'!$C$32="Base",'EV - Livianos'!AD368,IF('Panel de Control'!$C$32=1,'EV - Livianos'!AD610,IF('Panel de Control'!$C$32=2,'EV - Livianos'!AD852,'EV - Livianos'!AD1094)))</f>
        <v>0</v>
      </c>
      <c r="AE1820" s="57">
        <f>+IF('Panel de Control'!$C$32="Base",'EV - Livianos'!AE368,IF('Panel de Control'!$C$32=1,'EV - Livianos'!AE610,IF('Panel de Control'!$C$32=2,'EV - Livianos'!AE852,'EV - Livianos'!AE1094)))</f>
        <v>0</v>
      </c>
      <c r="AF1820" s="57">
        <f>+IF('Panel de Control'!$C$32="Base",'EV - Livianos'!AF368,IF('Panel de Control'!$C$32=1,'EV - Livianos'!AF610,IF('Panel de Control'!$C$32=2,'EV - Livianos'!AF852,'EV - Livianos'!AF1094)))</f>
        <v>0</v>
      </c>
      <c r="AG1820" s="57">
        <f>+IF('Panel de Control'!$C$32="Base",'EV - Livianos'!AG368,IF('Panel de Control'!$C$32=1,'EV - Livianos'!AG610,IF('Panel de Control'!$C$32=2,'EV - Livianos'!AG852,'EV - Livianos'!AG1094)))</f>
        <v>0</v>
      </c>
      <c r="AH1820" s="57">
        <f>+IF('Panel de Control'!$C$32="Base",'EV - Livianos'!AH368,IF('Panel de Control'!$C$32=1,'EV - Livianos'!AH610,IF('Panel de Control'!$C$32=2,'EV - Livianos'!AH852,'EV - Livianos'!AH1094)))</f>
        <v>0</v>
      </c>
      <c r="AI1820" s="57">
        <f>+IF('Panel de Control'!$C$32="Base",'EV - Livianos'!AI368,IF('Panel de Control'!$C$32=1,'EV - Livianos'!AI610,IF('Panel de Control'!$C$32=2,'EV - Livianos'!AI852,'EV - Livianos'!AI1094)))</f>
        <v>0</v>
      </c>
      <c r="AJ1820" s="57">
        <f>+IF('Panel de Control'!$C$32="Base",'EV - Livianos'!AJ368,IF('Panel de Control'!$C$32=1,'EV - Livianos'!AJ610,IF('Panel de Control'!$C$32=2,'EV - Livianos'!AJ852,'EV - Livianos'!AJ1094)))</f>
        <v>0</v>
      </c>
      <c r="AK1820" s="57">
        <f>+IF('Panel de Control'!$C$32="Base",'EV - Livianos'!AK368,IF('Panel de Control'!$C$32=1,'EV - Livianos'!AK610,IF('Panel de Control'!$C$32=2,'EV - Livianos'!AK852,'EV - Livianos'!AK1094)))</f>
        <v>0</v>
      </c>
    </row>
    <row r="1821" spans="1:37" s="65" customFormat="1" ht="17.100000000000001" customHeight="1" x14ac:dyDescent="0.2">
      <c r="A1821" s="54" t="s">
        <v>271</v>
      </c>
      <c r="B1821" s="55" t="s">
        <v>110</v>
      </c>
      <c r="C1821" s="56" t="s">
        <v>242</v>
      </c>
      <c r="D1821" s="57">
        <f>+IF('Panel de Control'!$C$32="Base",'EV - Livianos'!D369,IF('Panel de Control'!$C$32=1,'EV - Livianos'!D611,IF('Panel de Control'!$C$32=2,'EV - Livianos'!D853,'EV - Livianos'!D1095)))</f>
        <v>0</v>
      </c>
      <c r="E1821" s="57">
        <f>+IF('Panel de Control'!$C$32="Base",'EV - Livianos'!E369,IF('Panel de Control'!$C$32=1,'EV - Livianos'!E611,IF('Panel de Control'!$C$32=2,'EV - Livianos'!E853,'EV - Livianos'!E1095)))</f>
        <v>0</v>
      </c>
      <c r="F1821" s="57">
        <f>+IF('Panel de Control'!$C$32="Base",'EV - Livianos'!F369,IF('Panel de Control'!$C$32=1,'EV - Livianos'!F611,IF('Panel de Control'!$C$32=2,'EV - Livianos'!F853,'EV - Livianos'!F1095)))</f>
        <v>0</v>
      </c>
      <c r="G1821" s="57">
        <f>+IF('Panel de Control'!$C$32="Base",'EV - Livianos'!G369,IF('Panel de Control'!$C$32=1,'EV - Livianos'!G611,IF('Panel de Control'!$C$32=2,'EV - Livianos'!G853,'EV - Livianos'!G1095)))</f>
        <v>0</v>
      </c>
      <c r="H1821" s="57">
        <f>+IF('Panel de Control'!$C$32="Base",'EV - Livianos'!H369,IF('Panel de Control'!$C$32=1,'EV - Livianos'!H611,IF('Panel de Control'!$C$32=2,'EV - Livianos'!H853,'EV - Livianos'!H1095)))</f>
        <v>0</v>
      </c>
      <c r="I1821" s="57">
        <f>+IF('Panel de Control'!$C$32="Base",'EV - Livianos'!I369,IF('Panel de Control'!$C$32=1,'EV - Livianos'!I611,IF('Panel de Control'!$C$32=2,'EV - Livianos'!I853,'EV - Livianos'!I1095)))</f>
        <v>0</v>
      </c>
      <c r="J1821" s="57">
        <f>+IF('Panel de Control'!$C$32="Base",'EV - Livianos'!J369,IF('Panel de Control'!$C$32=1,'EV - Livianos'!J611,IF('Panel de Control'!$C$32=2,'EV - Livianos'!J853,'EV - Livianos'!J1095)))</f>
        <v>0</v>
      </c>
      <c r="K1821" s="57">
        <f>+IF('Panel de Control'!$C$32="Base",'EV - Livianos'!K369,IF('Panel de Control'!$C$32=1,'EV - Livianos'!K611,IF('Panel de Control'!$C$32=2,'EV - Livianos'!K853,'EV - Livianos'!K1095)))</f>
        <v>0</v>
      </c>
      <c r="L1821" s="57">
        <f>+IF('Panel de Control'!$C$32="Base",'EV - Livianos'!L369,IF('Panel de Control'!$C$32=1,'EV - Livianos'!L611,IF('Panel de Control'!$C$32=2,'EV - Livianos'!L853,'EV - Livianos'!L1095)))</f>
        <v>0</v>
      </c>
      <c r="M1821" s="57">
        <f>+IF('Panel de Control'!$C$32="Base",'EV - Livianos'!M369,IF('Panel de Control'!$C$32=1,'EV - Livianos'!M611,IF('Panel de Control'!$C$32=2,'EV - Livianos'!M853,'EV - Livianos'!M1095)))</f>
        <v>0</v>
      </c>
      <c r="N1821" s="57">
        <f>+IF('Panel de Control'!$C$32="Base",'EV - Livianos'!N369,IF('Panel de Control'!$C$32=1,'EV - Livianos'!N611,IF('Panel de Control'!$C$32=2,'EV - Livianos'!N853,'EV - Livianos'!N1095)))</f>
        <v>0</v>
      </c>
      <c r="O1821" s="57">
        <f>+IF('Panel de Control'!$C$32="Base",'EV - Livianos'!O369,IF('Panel de Control'!$C$32=1,'EV - Livianos'!O611,IF('Panel de Control'!$C$32=2,'EV - Livianos'!O853,'EV - Livianos'!O1095)))</f>
        <v>0</v>
      </c>
      <c r="P1821" s="57">
        <f>+IF('Panel de Control'!$C$32="Base",'EV - Livianos'!P369,IF('Panel de Control'!$C$32=1,'EV - Livianos'!P611,IF('Panel de Control'!$C$32=2,'EV - Livianos'!P853,'EV - Livianos'!P1095)))</f>
        <v>0</v>
      </c>
      <c r="Q1821" s="57">
        <f>+IF('Panel de Control'!$C$32="Base",'EV - Livianos'!Q369,IF('Panel de Control'!$C$32=1,'EV - Livianos'!Q611,IF('Panel de Control'!$C$32=2,'EV - Livianos'!Q853,'EV - Livianos'!Q1095)))</f>
        <v>0</v>
      </c>
      <c r="R1821" s="57">
        <f>+IF('Panel de Control'!$C$32="Base",'EV - Livianos'!R369,IF('Panel de Control'!$C$32=1,'EV - Livianos'!R611,IF('Panel de Control'!$C$32=2,'EV - Livianos'!R853,'EV - Livianos'!R1095)))</f>
        <v>0</v>
      </c>
      <c r="S1821" s="57">
        <f>+IF('Panel de Control'!$C$32="Base",'EV - Livianos'!S369,IF('Panel de Control'!$C$32=1,'EV - Livianos'!S611,IF('Panel de Control'!$C$32=2,'EV - Livianos'!S853,'EV - Livianos'!S1095)))</f>
        <v>0</v>
      </c>
      <c r="T1821" s="57">
        <f>+IF('Panel de Control'!$C$32="Base",'EV - Livianos'!T369,IF('Panel de Control'!$C$32=1,'EV - Livianos'!T611,IF('Panel de Control'!$C$32=2,'EV - Livianos'!T853,'EV - Livianos'!T1095)))</f>
        <v>0</v>
      </c>
      <c r="U1821" s="57">
        <f>+IF('Panel de Control'!$C$32="Base",'EV - Livianos'!U369,IF('Panel de Control'!$C$32=1,'EV - Livianos'!U611,IF('Panel de Control'!$C$32=2,'EV - Livianos'!U853,'EV - Livianos'!U1095)))</f>
        <v>0</v>
      </c>
      <c r="V1821" s="57">
        <f>+IF('Panel de Control'!$C$32="Base",'EV - Livianos'!V369,IF('Panel de Control'!$C$32=1,'EV - Livianos'!V611,IF('Panel de Control'!$C$32=2,'EV - Livianos'!V853,'EV - Livianos'!V1095)))</f>
        <v>0</v>
      </c>
      <c r="W1821" s="57">
        <f>+IF('Panel de Control'!$C$32="Base",'EV - Livianos'!W369,IF('Panel de Control'!$C$32=1,'EV - Livianos'!W611,IF('Panel de Control'!$C$32=2,'EV - Livianos'!W853,'EV - Livianos'!W1095)))</f>
        <v>0</v>
      </c>
      <c r="X1821" s="57">
        <f>+IF('Panel de Control'!$C$32="Base",'EV - Livianos'!X369,IF('Panel de Control'!$C$32=1,'EV - Livianos'!X611,IF('Panel de Control'!$C$32=2,'EV - Livianos'!X853,'EV - Livianos'!X1095)))</f>
        <v>0</v>
      </c>
      <c r="Y1821" s="57">
        <f>+IF('Panel de Control'!$C$32="Base",'EV - Livianos'!Y369,IF('Panel de Control'!$C$32=1,'EV - Livianos'!Y611,IF('Panel de Control'!$C$32=2,'EV - Livianos'!Y853,'EV - Livianos'!Y1095)))</f>
        <v>0</v>
      </c>
      <c r="Z1821" s="57">
        <f>+IF('Panel de Control'!$C$32="Base",'EV - Livianos'!Z369,IF('Panel de Control'!$C$32=1,'EV - Livianos'!Z611,IF('Panel de Control'!$C$32=2,'EV - Livianos'!Z853,'EV - Livianos'!Z1095)))</f>
        <v>0</v>
      </c>
      <c r="AA1821" s="57">
        <f>+IF('Panel de Control'!$C$32="Base",'EV - Livianos'!AA369,IF('Panel de Control'!$C$32=1,'EV - Livianos'!AA611,IF('Panel de Control'!$C$32=2,'EV - Livianos'!AA853,'EV - Livianos'!AA1095)))</f>
        <v>0</v>
      </c>
      <c r="AB1821" s="57">
        <f>+IF('Panel de Control'!$C$32="Base",'EV - Livianos'!AB369,IF('Panel de Control'!$C$32=1,'EV - Livianos'!AB611,IF('Panel de Control'!$C$32=2,'EV - Livianos'!AB853,'EV - Livianos'!AB1095)))</f>
        <v>0</v>
      </c>
      <c r="AC1821" s="57">
        <f>+IF('Panel de Control'!$C$32="Base",'EV - Livianos'!AC369,IF('Panel de Control'!$C$32=1,'EV - Livianos'!AC611,IF('Panel de Control'!$C$32=2,'EV - Livianos'!AC853,'EV - Livianos'!AC1095)))</f>
        <v>0</v>
      </c>
      <c r="AD1821" s="57">
        <f>+IF('Panel de Control'!$C$32="Base",'EV - Livianos'!AD369,IF('Panel de Control'!$C$32=1,'EV - Livianos'!AD611,IF('Panel de Control'!$C$32=2,'EV - Livianos'!AD853,'EV - Livianos'!AD1095)))</f>
        <v>0</v>
      </c>
      <c r="AE1821" s="57">
        <f>+IF('Panel de Control'!$C$32="Base",'EV - Livianos'!AE369,IF('Panel de Control'!$C$32=1,'EV - Livianos'!AE611,IF('Panel de Control'!$C$32=2,'EV - Livianos'!AE853,'EV - Livianos'!AE1095)))</f>
        <v>0</v>
      </c>
      <c r="AF1821" s="57">
        <f>+IF('Panel de Control'!$C$32="Base",'EV - Livianos'!AF369,IF('Panel de Control'!$C$32=1,'EV - Livianos'!AF611,IF('Panel de Control'!$C$32=2,'EV - Livianos'!AF853,'EV - Livianos'!AF1095)))</f>
        <v>0</v>
      </c>
      <c r="AG1821" s="57">
        <f>+IF('Panel de Control'!$C$32="Base",'EV - Livianos'!AG369,IF('Panel de Control'!$C$32=1,'EV - Livianos'!AG611,IF('Panel de Control'!$C$32=2,'EV - Livianos'!AG853,'EV - Livianos'!AG1095)))</f>
        <v>0</v>
      </c>
      <c r="AH1821" s="57">
        <f>+IF('Panel de Control'!$C$32="Base",'EV - Livianos'!AH369,IF('Panel de Control'!$C$32=1,'EV - Livianos'!AH611,IF('Panel de Control'!$C$32=2,'EV - Livianos'!AH853,'EV - Livianos'!AH1095)))</f>
        <v>0</v>
      </c>
      <c r="AI1821" s="57">
        <f>+IF('Panel de Control'!$C$32="Base",'EV - Livianos'!AI369,IF('Panel de Control'!$C$32=1,'EV - Livianos'!AI611,IF('Panel de Control'!$C$32=2,'EV - Livianos'!AI853,'EV - Livianos'!AI1095)))</f>
        <v>0</v>
      </c>
      <c r="AJ1821" s="57">
        <f>+IF('Panel de Control'!$C$32="Base",'EV - Livianos'!AJ369,IF('Panel de Control'!$C$32=1,'EV - Livianos'!AJ611,IF('Panel de Control'!$C$32=2,'EV - Livianos'!AJ853,'EV - Livianos'!AJ1095)))</f>
        <v>0</v>
      </c>
      <c r="AK1821" s="57">
        <f>+IF('Panel de Control'!$C$32="Base",'EV - Livianos'!AK369,IF('Panel de Control'!$C$32=1,'EV - Livianos'!AK611,IF('Panel de Control'!$C$32=2,'EV - Livianos'!AK853,'EV - Livianos'!AK1095)))</f>
        <v>0</v>
      </c>
    </row>
    <row r="1822" spans="1:37" s="65" customFormat="1" ht="17.100000000000001" customHeight="1" x14ac:dyDescent="0.2">
      <c r="A1822" s="54" t="s">
        <v>272</v>
      </c>
      <c r="B1822" s="55" t="s">
        <v>110</v>
      </c>
      <c r="C1822" s="56" t="s">
        <v>242</v>
      </c>
      <c r="D1822" s="57">
        <f>+IF('Panel de Control'!$C$32="Base",'EV - Livianos'!D370,IF('Panel de Control'!$C$32=1,'EV - Livianos'!D612,IF('Panel de Control'!$C$32=2,'EV - Livianos'!D854,'EV - Livianos'!D1096)))</f>
        <v>0</v>
      </c>
      <c r="E1822" s="57">
        <f>+IF('Panel de Control'!$C$32="Base",'EV - Livianos'!E370,IF('Panel de Control'!$C$32=1,'EV - Livianos'!E612,IF('Panel de Control'!$C$32=2,'EV - Livianos'!E854,'EV - Livianos'!E1096)))</f>
        <v>0</v>
      </c>
      <c r="F1822" s="57">
        <f>+IF('Panel de Control'!$C$32="Base",'EV - Livianos'!F370,IF('Panel de Control'!$C$32=1,'EV - Livianos'!F612,IF('Panel de Control'!$C$32=2,'EV - Livianos'!F854,'EV - Livianos'!F1096)))</f>
        <v>0</v>
      </c>
      <c r="G1822" s="57">
        <f>+IF('Panel de Control'!$C$32="Base",'EV - Livianos'!G370,IF('Panel de Control'!$C$32=1,'EV - Livianos'!G612,IF('Panel de Control'!$C$32=2,'EV - Livianos'!G854,'EV - Livianos'!G1096)))</f>
        <v>0</v>
      </c>
      <c r="H1822" s="57">
        <f>+IF('Panel de Control'!$C$32="Base",'EV - Livianos'!H370,IF('Panel de Control'!$C$32=1,'EV - Livianos'!H612,IF('Panel de Control'!$C$32=2,'EV - Livianos'!H854,'EV - Livianos'!H1096)))</f>
        <v>0</v>
      </c>
      <c r="I1822" s="57">
        <f>+IF('Panel de Control'!$C$32="Base",'EV - Livianos'!I370,IF('Panel de Control'!$C$32=1,'EV - Livianos'!I612,IF('Panel de Control'!$C$32=2,'EV - Livianos'!I854,'EV - Livianos'!I1096)))</f>
        <v>0</v>
      </c>
      <c r="J1822" s="57">
        <f>+IF('Panel de Control'!$C$32="Base",'EV - Livianos'!J370,IF('Panel de Control'!$C$32=1,'EV - Livianos'!J612,IF('Panel de Control'!$C$32=2,'EV - Livianos'!J854,'EV - Livianos'!J1096)))</f>
        <v>0</v>
      </c>
      <c r="K1822" s="57">
        <f>+IF('Panel de Control'!$C$32="Base",'EV - Livianos'!K370,IF('Panel de Control'!$C$32=1,'EV - Livianos'!K612,IF('Panel de Control'!$C$32=2,'EV - Livianos'!K854,'EV - Livianos'!K1096)))</f>
        <v>0</v>
      </c>
      <c r="L1822" s="57">
        <f>+IF('Panel de Control'!$C$32="Base",'EV - Livianos'!L370,IF('Panel de Control'!$C$32=1,'EV - Livianos'!L612,IF('Panel de Control'!$C$32=2,'EV - Livianos'!L854,'EV - Livianos'!L1096)))</f>
        <v>0</v>
      </c>
      <c r="M1822" s="57">
        <f>+IF('Panel de Control'!$C$32="Base",'EV - Livianos'!M370,IF('Panel de Control'!$C$32=1,'EV - Livianos'!M612,IF('Panel de Control'!$C$32=2,'EV - Livianos'!M854,'EV - Livianos'!M1096)))</f>
        <v>0</v>
      </c>
      <c r="N1822" s="57">
        <f>+IF('Panel de Control'!$C$32="Base",'EV - Livianos'!N370,IF('Panel de Control'!$C$32=1,'EV - Livianos'!N612,IF('Panel de Control'!$C$32=2,'EV - Livianos'!N854,'EV - Livianos'!N1096)))</f>
        <v>0</v>
      </c>
      <c r="O1822" s="57">
        <f>+IF('Panel de Control'!$C$32="Base",'EV - Livianos'!O370,IF('Panel de Control'!$C$32=1,'EV - Livianos'!O612,IF('Panel de Control'!$C$32=2,'EV - Livianos'!O854,'EV - Livianos'!O1096)))</f>
        <v>0</v>
      </c>
      <c r="P1822" s="57">
        <f>+IF('Panel de Control'!$C$32="Base",'EV - Livianos'!P370,IF('Panel de Control'!$C$32=1,'EV - Livianos'!P612,IF('Panel de Control'!$C$32=2,'EV - Livianos'!P854,'EV - Livianos'!P1096)))</f>
        <v>0</v>
      </c>
      <c r="Q1822" s="57">
        <f>+IF('Panel de Control'!$C$32="Base",'EV - Livianos'!Q370,IF('Panel de Control'!$C$32=1,'EV - Livianos'!Q612,IF('Panel de Control'!$C$32=2,'EV - Livianos'!Q854,'EV - Livianos'!Q1096)))</f>
        <v>0</v>
      </c>
      <c r="R1822" s="57">
        <f>+IF('Panel de Control'!$C$32="Base",'EV - Livianos'!R370,IF('Panel de Control'!$C$32=1,'EV - Livianos'!R612,IF('Panel de Control'!$C$32=2,'EV - Livianos'!R854,'EV - Livianos'!R1096)))</f>
        <v>0</v>
      </c>
      <c r="S1822" s="57">
        <f>+IF('Panel de Control'!$C$32="Base",'EV - Livianos'!S370,IF('Panel de Control'!$C$32=1,'EV - Livianos'!S612,IF('Panel de Control'!$C$32=2,'EV - Livianos'!S854,'EV - Livianos'!S1096)))</f>
        <v>0</v>
      </c>
      <c r="T1822" s="57">
        <f>+IF('Panel de Control'!$C$32="Base",'EV - Livianos'!T370,IF('Panel de Control'!$C$32=1,'EV - Livianos'!T612,IF('Panel de Control'!$C$32=2,'EV - Livianos'!T854,'EV - Livianos'!T1096)))</f>
        <v>0</v>
      </c>
      <c r="U1822" s="57">
        <f>+IF('Panel de Control'!$C$32="Base",'EV - Livianos'!U370,IF('Panel de Control'!$C$32=1,'EV - Livianos'!U612,IF('Panel de Control'!$C$32=2,'EV - Livianos'!U854,'EV - Livianos'!U1096)))</f>
        <v>0</v>
      </c>
      <c r="V1822" s="57">
        <f>+IF('Panel de Control'!$C$32="Base",'EV - Livianos'!V370,IF('Panel de Control'!$C$32=1,'EV - Livianos'!V612,IF('Panel de Control'!$C$32=2,'EV - Livianos'!V854,'EV - Livianos'!V1096)))</f>
        <v>0</v>
      </c>
      <c r="W1822" s="57">
        <f>+IF('Panel de Control'!$C$32="Base",'EV - Livianos'!W370,IF('Panel de Control'!$C$32=1,'EV - Livianos'!W612,IF('Panel de Control'!$C$32=2,'EV - Livianos'!W854,'EV - Livianos'!W1096)))</f>
        <v>0</v>
      </c>
      <c r="X1822" s="57">
        <f>+IF('Panel de Control'!$C$32="Base",'EV - Livianos'!X370,IF('Panel de Control'!$C$32=1,'EV - Livianos'!X612,IF('Panel de Control'!$C$32=2,'EV - Livianos'!X854,'EV - Livianos'!X1096)))</f>
        <v>0</v>
      </c>
      <c r="Y1822" s="57">
        <f>+IF('Panel de Control'!$C$32="Base",'EV - Livianos'!Y370,IF('Panel de Control'!$C$32=1,'EV - Livianos'!Y612,IF('Panel de Control'!$C$32=2,'EV - Livianos'!Y854,'EV - Livianos'!Y1096)))</f>
        <v>0</v>
      </c>
      <c r="Z1822" s="57">
        <f>+IF('Panel de Control'!$C$32="Base",'EV - Livianos'!Z370,IF('Panel de Control'!$C$32=1,'EV - Livianos'!Z612,IF('Panel de Control'!$C$32=2,'EV - Livianos'!Z854,'EV - Livianos'!Z1096)))</f>
        <v>0</v>
      </c>
      <c r="AA1822" s="57">
        <f>+IF('Panel de Control'!$C$32="Base",'EV - Livianos'!AA370,IF('Panel de Control'!$C$32=1,'EV - Livianos'!AA612,IF('Panel de Control'!$C$32=2,'EV - Livianos'!AA854,'EV - Livianos'!AA1096)))</f>
        <v>0</v>
      </c>
      <c r="AB1822" s="57">
        <f>+IF('Panel de Control'!$C$32="Base",'EV - Livianos'!AB370,IF('Panel de Control'!$C$32=1,'EV - Livianos'!AB612,IF('Panel de Control'!$C$32=2,'EV - Livianos'!AB854,'EV - Livianos'!AB1096)))</f>
        <v>0</v>
      </c>
      <c r="AC1822" s="57">
        <f>+IF('Panel de Control'!$C$32="Base",'EV - Livianos'!AC370,IF('Panel de Control'!$C$32=1,'EV - Livianos'!AC612,IF('Panel de Control'!$C$32=2,'EV - Livianos'!AC854,'EV - Livianos'!AC1096)))</f>
        <v>0</v>
      </c>
      <c r="AD1822" s="57">
        <f>+IF('Panel de Control'!$C$32="Base",'EV - Livianos'!AD370,IF('Panel de Control'!$C$32=1,'EV - Livianos'!AD612,IF('Panel de Control'!$C$32=2,'EV - Livianos'!AD854,'EV - Livianos'!AD1096)))</f>
        <v>0</v>
      </c>
      <c r="AE1822" s="57">
        <f>+IF('Panel de Control'!$C$32="Base",'EV - Livianos'!AE370,IF('Panel de Control'!$C$32=1,'EV - Livianos'!AE612,IF('Panel de Control'!$C$32=2,'EV - Livianos'!AE854,'EV - Livianos'!AE1096)))</f>
        <v>0</v>
      </c>
      <c r="AF1822" s="57">
        <f>+IF('Panel de Control'!$C$32="Base",'EV - Livianos'!AF370,IF('Panel de Control'!$C$32=1,'EV - Livianos'!AF612,IF('Panel de Control'!$C$32=2,'EV - Livianos'!AF854,'EV - Livianos'!AF1096)))</f>
        <v>0</v>
      </c>
      <c r="AG1822" s="57">
        <f>+IF('Panel de Control'!$C$32="Base",'EV - Livianos'!AG370,IF('Panel de Control'!$C$32=1,'EV - Livianos'!AG612,IF('Panel de Control'!$C$32=2,'EV - Livianos'!AG854,'EV - Livianos'!AG1096)))</f>
        <v>0</v>
      </c>
      <c r="AH1822" s="57">
        <f>+IF('Panel de Control'!$C$32="Base",'EV - Livianos'!AH370,IF('Panel de Control'!$C$32=1,'EV - Livianos'!AH612,IF('Panel de Control'!$C$32=2,'EV - Livianos'!AH854,'EV - Livianos'!AH1096)))</f>
        <v>0</v>
      </c>
      <c r="AI1822" s="57">
        <f>+IF('Panel de Control'!$C$32="Base",'EV - Livianos'!AI370,IF('Panel de Control'!$C$32=1,'EV - Livianos'!AI612,IF('Panel de Control'!$C$32=2,'EV - Livianos'!AI854,'EV - Livianos'!AI1096)))</f>
        <v>0</v>
      </c>
      <c r="AJ1822" s="57">
        <f>+IF('Panel de Control'!$C$32="Base",'EV - Livianos'!AJ370,IF('Panel de Control'!$C$32=1,'EV - Livianos'!AJ612,IF('Panel de Control'!$C$32=2,'EV - Livianos'!AJ854,'EV - Livianos'!AJ1096)))</f>
        <v>0</v>
      </c>
      <c r="AK1822" s="57">
        <f>+IF('Panel de Control'!$C$32="Base",'EV - Livianos'!AK370,IF('Panel de Control'!$C$32=1,'EV - Livianos'!AK612,IF('Panel de Control'!$C$32=2,'EV - Livianos'!AK854,'EV - Livianos'!AK1096)))</f>
        <v>0</v>
      </c>
    </row>
    <row r="1823" spans="1:37" s="65" customFormat="1" ht="17.100000000000001" customHeight="1" x14ac:dyDescent="0.2">
      <c r="A1823" s="54" t="s">
        <v>197</v>
      </c>
      <c r="B1823" s="55" t="s">
        <v>110</v>
      </c>
      <c r="C1823" s="56" t="s">
        <v>242</v>
      </c>
      <c r="D1823" s="57">
        <f>+IF('Panel de Control'!$C$32="Base",'EV - Livianos'!D371,IF('Panel de Control'!$C$32=1,'EV - Livianos'!D613,IF('Panel de Control'!$C$32=2,'EV - Livianos'!D855,'EV - Livianos'!D1097)))</f>
        <v>0</v>
      </c>
      <c r="E1823" s="57">
        <f>+IF('Panel de Control'!$C$32="Base",'EV - Livianos'!E371,IF('Panel de Control'!$C$32=1,'EV - Livianos'!E613,IF('Panel de Control'!$C$32=2,'EV - Livianos'!E855,'EV - Livianos'!E1097)))</f>
        <v>0</v>
      </c>
      <c r="F1823" s="57">
        <f>+IF('Panel de Control'!$C$32="Base",'EV - Livianos'!F371,IF('Panel de Control'!$C$32=1,'EV - Livianos'!F613,IF('Panel de Control'!$C$32=2,'EV - Livianos'!F855,'EV - Livianos'!F1097)))</f>
        <v>0</v>
      </c>
      <c r="G1823" s="57">
        <f>+IF('Panel de Control'!$C$32="Base",'EV - Livianos'!G371,IF('Panel de Control'!$C$32=1,'EV - Livianos'!G613,IF('Panel de Control'!$C$32=2,'EV - Livianos'!G855,'EV - Livianos'!G1097)))</f>
        <v>0</v>
      </c>
      <c r="H1823" s="57">
        <f>+IF('Panel de Control'!$C$32="Base",'EV - Livianos'!H371,IF('Panel de Control'!$C$32=1,'EV - Livianos'!H613,IF('Panel de Control'!$C$32=2,'EV - Livianos'!H855,'EV - Livianos'!H1097)))</f>
        <v>4.703922678044693E-11</v>
      </c>
      <c r="I1823" s="57">
        <f>+IF('Panel de Control'!$C$32="Base",'EV - Livianos'!I371,IF('Panel de Control'!$C$32=1,'EV - Livianos'!I613,IF('Panel de Control'!$C$32=2,'EV - Livianos'!I855,'EV - Livianos'!I1097)))</f>
        <v>2.3529798208859046E-10</v>
      </c>
      <c r="J1823" s="57">
        <f>+IF('Panel de Control'!$C$32="Base",'EV - Livianos'!J371,IF('Panel de Control'!$C$32=1,'EV - Livianos'!J613,IF('Panel de Control'!$C$32=2,'EV - Livianos'!J855,'EV - Livianos'!J1097)))</f>
        <v>1.3855039554995623E-9</v>
      </c>
      <c r="K1823" s="57">
        <f>+IF('Panel de Control'!$C$32="Base",'EV - Livianos'!K371,IF('Panel de Control'!$C$32=1,'EV - Livianos'!K613,IF('Panel de Control'!$C$32=2,'EV - Livianos'!K855,'EV - Livianos'!K1097)))</f>
        <v>5.0387715892870479E-9</v>
      </c>
      <c r="L1823" s="57">
        <f>+IF('Panel de Control'!$C$32="Base",'EV - Livianos'!L371,IF('Panel de Control'!$C$32=1,'EV - Livianos'!L613,IF('Panel de Control'!$C$32=2,'EV - Livianos'!L855,'EV - Livianos'!L1097)))</f>
        <v>1.3378223084251751E-8</v>
      </c>
      <c r="M1823" s="57">
        <f>+IF('Panel de Control'!$C$32="Base",'EV - Livianos'!M371,IF('Panel de Control'!$C$32=1,'EV - Livianos'!M613,IF('Panel de Control'!$C$32=2,'EV - Livianos'!M855,'EV - Livianos'!M1097)))</f>
        <v>3.2310676872007793E-8</v>
      </c>
      <c r="N1823" s="57">
        <f>+IF('Panel de Control'!$C$32="Base",'EV - Livianos'!N371,IF('Panel de Control'!$C$32=1,'EV - Livianos'!N613,IF('Panel de Control'!$C$32=2,'EV - Livianos'!N855,'EV - Livianos'!N1097)))</f>
        <v>6.850813466482453E-8</v>
      </c>
      <c r="O1823" s="57">
        <f>+IF('Panel de Control'!$C$32="Base",'EV - Livianos'!O371,IF('Panel de Control'!$C$32=1,'EV - Livianos'!O613,IF('Panel de Control'!$C$32=2,'EV - Livianos'!O855,'EV - Livianos'!O1097)))</f>
        <v>1.3811641759002486E-7</v>
      </c>
      <c r="P1823" s="57">
        <f>+IF('Panel de Control'!$C$32="Base",'EV - Livianos'!P371,IF('Panel de Control'!$C$32=1,'EV - Livianos'!P613,IF('Panel de Control'!$C$32=2,'EV - Livianos'!P855,'EV - Livianos'!P1097)))</f>
        <v>2.5747115744179444E-7</v>
      </c>
      <c r="Q1823" s="57">
        <f>+IF('Panel de Control'!$C$32="Base",'EV - Livianos'!Q371,IF('Panel de Control'!$C$32=1,'EV - Livianos'!Q613,IF('Panel de Control'!$C$32=2,'EV - Livianos'!Q855,'EV - Livianos'!Q1097)))</f>
        <v>4.630684209275742E-7</v>
      </c>
      <c r="R1823" s="57">
        <f>+IF('Panel de Control'!$C$32="Base",'EV - Livianos'!R371,IF('Panel de Control'!$C$32=1,'EV - Livianos'!R613,IF('Panel de Control'!$C$32=2,'EV - Livianos'!R855,'EV - Livianos'!R1097)))</f>
        <v>7.3915307958763768E-7</v>
      </c>
      <c r="S1823" s="57">
        <f>+IF('Panel de Control'!$C$32="Base",'EV - Livianos'!S371,IF('Panel de Control'!$C$32=1,'EV - Livianos'!S613,IF('Panel de Control'!$C$32=2,'EV - Livianos'!S855,'EV - Livianos'!S1097)))</f>
        <v>1.1119864604033341E-6</v>
      </c>
      <c r="T1823" s="57">
        <f>+IF('Panel de Control'!$C$32="Base",'EV - Livianos'!T371,IF('Panel de Control'!$C$32=1,'EV - Livianos'!T613,IF('Panel de Control'!$C$32=2,'EV - Livianos'!T855,'EV - Livianos'!T1097)))</f>
        <v>1.5864618935788402E-6</v>
      </c>
      <c r="U1823" s="57">
        <f>+IF('Panel de Control'!$C$32="Base",'EV - Livianos'!U371,IF('Panel de Control'!$C$32=1,'EV - Livianos'!U613,IF('Panel de Control'!$C$32=2,'EV - Livianos'!U855,'EV - Livianos'!U1097)))</f>
        <v>2.1865177675606946E-6</v>
      </c>
      <c r="V1823" s="57">
        <f>+IF('Panel de Control'!$C$32="Base",'EV - Livianos'!V371,IF('Panel de Control'!$C$32=1,'EV - Livianos'!V613,IF('Panel de Control'!$C$32=2,'EV - Livianos'!V855,'EV - Livianos'!V1097)))</f>
        <v>2.9119074819126716E-6</v>
      </c>
      <c r="W1823" s="57">
        <f>+IF('Panel de Control'!$C$32="Base",'EV - Livianos'!W371,IF('Panel de Control'!$C$32=1,'EV - Livianos'!W613,IF('Panel de Control'!$C$32=2,'EV - Livianos'!W855,'EV - Livianos'!W1097)))</f>
        <v>3.7974500773216871E-6</v>
      </c>
      <c r="X1823" s="57">
        <f>+IF('Panel de Control'!$C$32="Base",'EV - Livianos'!X371,IF('Panel de Control'!$C$32=1,'EV - Livianos'!X613,IF('Panel de Control'!$C$32=2,'EV - Livianos'!X855,'EV - Livianos'!X1097)))</f>
        <v>4.8656412063450442E-6</v>
      </c>
      <c r="Y1823" s="57">
        <f>+IF('Panel de Control'!$C$32="Base",'EV - Livianos'!Y371,IF('Panel de Control'!$C$32=1,'EV - Livianos'!Y613,IF('Panel de Control'!$C$32=2,'EV - Livianos'!Y855,'EV - Livianos'!Y1097)))</f>
        <v>6.1209653104097912E-6</v>
      </c>
      <c r="Z1823" s="57">
        <f>+IF('Panel de Control'!$C$32="Base",'EV - Livianos'!Z371,IF('Panel de Control'!$C$32=1,'EV - Livianos'!Z613,IF('Panel de Control'!$C$32=2,'EV - Livianos'!Z855,'EV - Livianos'!Z1097)))</f>
        <v>7.531755580013089E-6</v>
      </c>
      <c r="AA1823" s="57">
        <f>+IF('Panel de Control'!$C$32="Base",'EV - Livianos'!AA371,IF('Panel de Control'!$C$32=1,'EV - Livianos'!AA613,IF('Panel de Control'!$C$32=2,'EV - Livianos'!AA855,'EV - Livianos'!AA1097)))</f>
        <v>9.1993455376063279E-6</v>
      </c>
      <c r="AB1823" s="57">
        <f>+IF('Panel de Control'!$C$32="Base",'EV - Livianos'!AB371,IF('Panel de Control'!$C$32=1,'EV - Livianos'!AB613,IF('Panel de Control'!$C$32=2,'EV - Livianos'!AB855,'EV - Livianos'!AB1097)))</f>
        <v>1.3075970977526639E-5</v>
      </c>
      <c r="AC1823" s="57">
        <f>+IF('Panel de Control'!$C$32="Base",'EV - Livianos'!AC371,IF('Panel de Control'!$C$32=1,'EV - Livianos'!AC613,IF('Panel de Control'!$C$32=2,'EV - Livianos'!AC855,'EV - Livianos'!AC1097)))</f>
        <v>1.6935880603937995E-5</v>
      </c>
      <c r="AD1823" s="57">
        <f>+IF('Panel de Control'!$C$32="Base",'EV - Livianos'!AD371,IF('Panel de Control'!$C$32=1,'EV - Livianos'!AD613,IF('Panel de Control'!$C$32=2,'EV - Livianos'!AD855,'EV - Livianos'!AD1097)))</f>
        <v>2.0716190892483437E-5</v>
      </c>
      <c r="AE1823" s="57">
        <f>+IF('Panel de Control'!$C$32="Base",'EV - Livianos'!AE371,IF('Panel de Control'!$C$32=1,'EV - Livianos'!AE613,IF('Panel de Control'!$C$32=2,'EV - Livianos'!AE855,'EV - Livianos'!AE1097)))</f>
        <v>2.4414846102397787E-5</v>
      </c>
      <c r="AF1823" s="57">
        <f>+IF('Panel de Control'!$C$32="Base",'EV - Livianos'!AF371,IF('Panel de Control'!$C$32=1,'EV - Livianos'!AF613,IF('Panel de Control'!$C$32=2,'EV - Livianos'!AF855,'EV - Livianos'!AF1097)))</f>
        <v>2.8002667961257931E-5</v>
      </c>
      <c r="AG1823" s="57">
        <f>+IF('Panel de Control'!$C$32="Base",'EV - Livianos'!AG371,IF('Panel de Control'!$C$32=1,'EV - Livianos'!AG613,IF('Panel de Control'!$C$32=2,'EV - Livianos'!AG855,'EV - Livianos'!AG1097)))</f>
        <v>3.1491137077710342E-5</v>
      </c>
      <c r="AH1823" s="57">
        <f>+IF('Panel de Control'!$C$32="Base",'EV - Livianos'!AH371,IF('Panel de Control'!$C$32=1,'EV - Livianos'!AH613,IF('Panel de Control'!$C$32=2,'EV - Livianos'!AH855,'EV - Livianos'!AH1097)))</f>
        <v>3.4881813210402927E-5</v>
      </c>
      <c r="AI1823" s="57">
        <f>+IF('Panel de Control'!$C$32="Base",'EV - Livianos'!AI371,IF('Panel de Control'!$C$32=1,'EV - Livianos'!AI613,IF('Panel de Control'!$C$32=2,'EV - Livianos'!AI855,'EV - Livianos'!AI1097)))</f>
        <v>3.8137930194301947E-5</v>
      </c>
      <c r="AJ1823" s="57">
        <f>+IF('Panel de Control'!$C$32="Base",'EV - Livianos'!AJ371,IF('Panel de Control'!$C$32=1,'EV - Livianos'!AJ613,IF('Panel de Control'!$C$32=2,'EV - Livianos'!AJ855,'EV - Livianos'!AJ1097)))</f>
        <v>4.1230096860816802E-5</v>
      </c>
      <c r="AK1823" s="57">
        <f>+IF('Panel de Control'!$C$32="Base",'EV - Livianos'!AK371,IF('Panel de Control'!$C$32=1,'EV - Livianos'!AK613,IF('Panel de Control'!$C$32=2,'EV - Livianos'!AK855,'EV - Livianos'!AK1097)))</f>
        <v>4.4169419179154736E-5</v>
      </c>
    </row>
    <row r="1824" spans="1:37" s="65" customFormat="1" ht="17.100000000000001" customHeight="1" x14ac:dyDescent="0.2">
      <c r="A1824" s="54" t="s">
        <v>245</v>
      </c>
      <c r="B1824" s="55" t="s">
        <v>110</v>
      </c>
      <c r="C1824" s="56" t="s">
        <v>246</v>
      </c>
      <c r="D1824" s="73">
        <f t="shared" ref="D1824:AK1824" si="602">SUM(D1812:D1823)</f>
        <v>1</v>
      </c>
      <c r="E1824" s="73">
        <f t="shared" si="602"/>
        <v>1</v>
      </c>
      <c r="F1824" s="73">
        <f t="shared" si="602"/>
        <v>1</v>
      </c>
      <c r="G1824" s="73">
        <f t="shared" si="602"/>
        <v>1</v>
      </c>
      <c r="H1824" s="73">
        <f t="shared" si="602"/>
        <v>1</v>
      </c>
      <c r="I1824" s="73">
        <f t="shared" si="602"/>
        <v>0.99999999999999989</v>
      </c>
      <c r="J1824" s="73">
        <f t="shared" si="602"/>
        <v>0.99999999999999989</v>
      </c>
      <c r="K1824" s="73">
        <f t="shared" si="602"/>
        <v>1</v>
      </c>
      <c r="L1824" s="73">
        <f t="shared" si="602"/>
        <v>1</v>
      </c>
      <c r="M1824" s="73">
        <f t="shared" si="602"/>
        <v>1</v>
      </c>
      <c r="N1824" s="73">
        <f t="shared" si="602"/>
        <v>1</v>
      </c>
      <c r="O1824" s="73">
        <f t="shared" si="602"/>
        <v>1</v>
      </c>
      <c r="P1824" s="73">
        <f t="shared" si="602"/>
        <v>1.0000000000000002</v>
      </c>
      <c r="Q1824" s="73">
        <f t="shared" si="602"/>
        <v>1</v>
      </c>
      <c r="R1824" s="73">
        <f t="shared" si="602"/>
        <v>1</v>
      </c>
      <c r="S1824" s="73">
        <f t="shared" si="602"/>
        <v>1</v>
      </c>
      <c r="T1824" s="73">
        <f t="shared" si="602"/>
        <v>1</v>
      </c>
      <c r="U1824" s="73">
        <f t="shared" si="602"/>
        <v>0.99999999999999989</v>
      </c>
      <c r="V1824" s="73">
        <f t="shared" si="602"/>
        <v>1</v>
      </c>
      <c r="W1824" s="73">
        <f t="shared" si="602"/>
        <v>1</v>
      </c>
      <c r="X1824" s="73">
        <f t="shared" si="602"/>
        <v>1</v>
      </c>
      <c r="Y1824" s="73">
        <f t="shared" si="602"/>
        <v>1</v>
      </c>
      <c r="Z1824" s="73">
        <f t="shared" si="602"/>
        <v>1</v>
      </c>
      <c r="AA1824" s="73">
        <f t="shared" si="602"/>
        <v>1</v>
      </c>
      <c r="AB1824" s="73">
        <f t="shared" si="602"/>
        <v>1</v>
      </c>
      <c r="AC1824" s="73">
        <f t="shared" si="602"/>
        <v>0.99999999999999989</v>
      </c>
      <c r="AD1824" s="73">
        <f t="shared" si="602"/>
        <v>1</v>
      </c>
      <c r="AE1824" s="73">
        <f t="shared" si="602"/>
        <v>1</v>
      </c>
      <c r="AF1824" s="73">
        <f t="shared" si="602"/>
        <v>0.99999999999999989</v>
      </c>
      <c r="AG1824" s="73">
        <f t="shared" si="602"/>
        <v>0.99999999999999989</v>
      </c>
      <c r="AH1824" s="73">
        <f t="shared" si="602"/>
        <v>1</v>
      </c>
      <c r="AI1824" s="73">
        <f t="shared" si="602"/>
        <v>1</v>
      </c>
      <c r="AJ1824" s="73">
        <f t="shared" si="602"/>
        <v>1</v>
      </c>
      <c r="AK1824" s="73">
        <f t="shared" si="602"/>
        <v>1</v>
      </c>
    </row>
    <row r="1825" spans="1:37" s="65" customFormat="1" ht="17.100000000000001" customHeight="1" x14ac:dyDescent="0.25">
      <c r="A1825" s="68"/>
      <c r="B1825" s="74"/>
      <c r="C1825" s="74"/>
      <c r="D1825" s="72"/>
      <c r="E1825" s="72"/>
      <c r="F1825" s="72"/>
      <c r="G1825" s="72"/>
      <c r="H1825" s="72"/>
      <c r="I1825" s="72"/>
      <c r="J1825" s="72"/>
      <c r="K1825" s="72"/>
      <c r="L1825" s="72"/>
      <c r="M1825" s="72"/>
      <c r="N1825" s="72"/>
      <c r="O1825" s="72"/>
      <c r="P1825" s="72"/>
      <c r="Q1825" s="72"/>
      <c r="R1825" s="72"/>
      <c r="S1825" s="72"/>
      <c r="T1825" s="72"/>
      <c r="U1825" s="72"/>
      <c r="V1825" s="72"/>
      <c r="W1825" s="72"/>
      <c r="X1825" s="72"/>
      <c r="Y1825" s="72"/>
      <c r="Z1825" s="72"/>
      <c r="AA1825" s="72"/>
      <c r="AB1825" s="72"/>
      <c r="AC1825" s="72"/>
      <c r="AD1825" s="72"/>
      <c r="AE1825" s="72"/>
      <c r="AF1825" s="72"/>
      <c r="AG1825" s="72"/>
      <c r="AH1825" s="72"/>
      <c r="AI1825" s="72"/>
      <c r="AJ1825" s="72"/>
      <c r="AK1825" s="72"/>
    </row>
    <row r="1826" spans="1:37" s="65" customFormat="1" ht="17.100000000000001" customHeight="1" x14ac:dyDescent="0.25">
      <c r="A1826" s="64" t="s">
        <v>265</v>
      </c>
      <c r="B1826"/>
      <c r="C1826"/>
      <c r="D1826" s="72"/>
      <c r="E1826" s="72"/>
      <c r="F1826" s="72"/>
      <c r="G1826" s="72"/>
      <c r="H1826" s="72"/>
      <c r="I1826" s="72"/>
      <c r="J1826" s="72"/>
      <c r="K1826" s="72"/>
      <c r="L1826" s="72"/>
      <c r="M1826" s="72"/>
      <c r="N1826" s="72"/>
      <c r="O1826" s="72"/>
      <c r="P1826" s="72"/>
      <c r="Q1826" s="72"/>
      <c r="R1826" s="72"/>
      <c r="S1826" s="72"/>
      <c r="T1826" s="72"/>
      <c r="U1826" s="72"/>
      <c r="V1826" s="72"/>
      <c r="W1826" s="72"/>
      <c r="X1826" s="72"/>
      <c r="Y1826" s="72"/>
      <c r="Z1826" s="72"/>
      <c r="AA1826" s="72"/>
      <c r="AB1826" s="72"/>
      <c r="AC1826" s="72"/>
      <c r="AD1826" s="72"/>
      <c r="AE1826" s="72"/>
      <c r="AF1826" s="72"/>
      <c r="AG1826" s="72"/>
      <c r="AH1826" s="72"/>
      <c r="AI1826" s="72"/>
      <c r="AJ1826" s="72"/>
      <c r="AK1826" s="72"/>
    </row>
    <row r="1827" spans="1:37" s="65" customFormat="1" ht="17.100000000000001" customHeight="1" x14ac:dyDescent="0.25">
      <c r="A1827" s="66" t="s">
        <v>257</v>
      </c>
      <c r="B1827"/>
      <c r="C1827"/>
    </row>
    <row r="1828" spans="1:37" s="65" customFormat="1" ht="17.100000000000001" customHeight="1" x14ac:dyDescent="0.2">
      <c r="A1828" s="54" t="s">
        <v>241</v>
      </c>
      <c r="B1828" s="55" t="s">
        <v>110</v>
      </c>
      <c r="C1828" s="56" t="s">
        <v>242</v>
      </c>
      <c r="D1828" s="57">
        <f>+IF('Panel de Control'!$C$32="Base",'EV - Livianos'!D376,IF('Panel de Control'!$C$32=1,'EV - Livianos'!D618,IF('Panel de Control'!$C$32=2,'EV - Livianos'!D860,'EV - Livianos'!D1102)))</f>
        <v>0.91840825658530301</v>
      </c>
      <c r="E1828" s="57">
        <f>+IF('Panel de Control'!$C$32="Base",'EV - Livianos'!E376,IF('Panel de Control'!$C$32=1,'EV - Livianos'!E618,IF('Panel de Control'!$C$32=2,'EV - Livianos'!E860,'EV - Livianos'!E1102)))</f>
        <v>0.91840891337422648</v>
      </c>
      <c r="F1828" s="57">
        <f>+IF('Panel de Control'!$C$32="Base",'EV - Livianos'!F376,IF('Panel de Control'!$C$32=1,'EV - Livianos'!F618,IF('Panel de Control'!$C$32=2,'EV - Livianos'!F860,'EV - Livianos'!F1102)))</f>
        <v>0.91840957015786251</v>
      </c>
      <c r="G1828" s="57">
        <f>+IF('Panel de Control'!$C$32="Base",'EV - Livianos'!G376,IF('Panel de Control'!$C$32=1,'EV - Livianos'!G618,IF('Panel de Control'!$C$32=2,'EV - Livianos'!G860,'EV - Livianos'!G1102)))</f>
        <v>0.91840957015786251</v>
      </c>
      <c r="H1828" s="57">
        <f>+IF('Panel de Control'!$C$32="Base",'EV - Livianos'!H376,IF('Panel de Control'!$C$32=1,'EV - Livianos'!H618,IF('Panel de Control'!$C$32=2,'EV - Livianos'!H860,'EV - Livianos'!H1102)))</f>
        <v>0.91817945376813126</v>
      </c>
      <c r="I1828" s="57">
        <f>+IF('Panel de Control'!$C$32="Base",'EV - Livianos'!I376,IF('Panel de Control'!$C$32=1,'EV - Livianos'!I618,IF('Panel de Control'!$C$32=2,'EV - Livianos'!I860,'EV - Livianos'!I1102)))</f>
        <v>0.91815190730412255</v>
      </c>
      <c r="J1828" s="57">
        <f>+IF('Panel de Control'!$C$32="Base",'EV - Livianos'!J376,IF('Panel de Control'!$C$32=1,'EV - Livianos'!J618,IF('Panel de Control'!$C$32=2,'EV - Livianos'!J860,'EV - Livianos'!J1102)))</f>
        <v>0.91806023184041008</v>
      </c>
      <c r="K1828" s="57">
        <f>+IF('Panel de Control'!$C$32="Base",'EV - Livianos'!K376,IF('Panel de Control'!$C$32=1,'EV - Livianos'!K618,IF('Panel de Control'!$C$32=2,'EV - Livianos'!K860,'EV - Livianos'!K1102)))</f>
        <v>0.91784151112838541</v>
      </c>
      <c r="L1828" s="57">
        <f>+IF('Panel de Control'!$C$32="Base",'EV - Livianos'!L376,IF('Panel de Control'!$C$32=1,'EV - Livianos'!L618,IF('Panel de Control'!$C$32=2,'EV - Livianos'!L860,'EV - Livianos'!L1102)))</f>
        <v>0.9174249084415792</v>
      </c>
      <c r="M1828" s="57">
        <f>+IF('Panel de Control'!$C$32="Base",'EV - Livianos'!M376,IF('Panel de Control'!$C$32=1,'EV - Livianos'!M618,IF('Panel de Control'!$C$32=2,'EV - Livianos'!M860,'EV - Livianos'!M1102)))</f>
        <v>0.91665261068721937</v>
      </c>
      <c r="N1828" s="57">
        <f>+IF('Panel de Control'!$C$32="Base",'EV - Livianos'!N376,IF('Panel de Control'!$C$32=1,'EV - Livianos'!N618,IF('Panel de Control'!$C$32=2,'EV - Livianos'!N860,'EV - Livianos'!N1102)))</f>
        <v>0.9154161201849591</v>
      </c>
      <c r="O1828" s="57">
        <f>+IF('Panel de Control'!$C$32="Base",'EV - Livianos'!O376,IF('Panel de Control'!$C$32=1,'EV - Livianos'!O618,IF('Panel de Control'!$C$32=2,'EV - Livianos'!O860,'EV - Livianos'!O1102)))</f>
        <v>0.91347024991294101</v>
      </c>
      <c r="P1828" s="57">
        <f>+IF('Panel de Control'!$C$32="Base",'EV - Livianos'!P376,IF('Panel de Control'!$C$32=1,'EV - Livianos'!P618,IF('Panel de Control'!$C$32=2,'EV - Livianos'!P860,'EV - Livianos'!P1102)))</f>
        <v>0.91073115843304309</v>
      </c>
      <c r="Q1828" s="57">
        <f>+IF('Panel de Control'!$C$32="Base",'EV - Livianos'!Q376,IF('Panel de Control'!$C$32=1,'EV - Livianos'!Q618,IF('Panel de Control'!$C$32=2,'EV - Livianos'!Q860,'EV - Livianos'!Q1102)))</f>
        <v>0.90664174994868985</v>
      </c>
      <c r="R1828" s="57">
        <f>+IF('Panel de Control'!$C$32="Base",'EV - Livianos'!R376,IF('Panel de Control'!$C$32=1,'EV - Livianos'!R618,IF('Panel de Control'!$C$32=2,'EV - Livianos'!R860,'EV - Livianos'!R1102)))</f>
        <v>0.90112143276169476</v>
      </c>
      <c r="S1828" s="57">
        <f>+IF('Panel de Control'!$C$32="Base",'EV - Livianos'!S376,IF('Panel de Control'!$C$32=1,'EV - Livianos'!S618,IF('Panel de Control'!$C$32=2,'EV - Livianos'!S860,'EV - Livianos'!S1102)))</f>
        <v>0.89385962539407127</v>
      </c>
      <c r="T1828" s="57">
        <f>+IF('Panel de Control'!$C$32="Base",'EV - Livianos'!T376,IF('Panel de Control'!$C$32=1,'EV - Livianos'!T618,IF('Panel de Control'!$C$32=2,'EV - Livianos'!T860,'EV - Livianos'!T1102)))</f>
        <v>0.88532765753129417</v>
      </c>
      <c r="U1828" s="57">
        <f>+IF('Panel de Control'!$C$32="Base",'EV - Livianos'!U376,IF('Panel de Control'!$C$32=1,'EV - Livianos'!U618,IF('Panel de Control'!$C$32=2,'EV - Livianos'!U860,'EV - Livianos'!U1102)))</f>
        <v>0.87545680967714601</v>
      </c>
      <c r="V1828" s="57">
        <f>+IF('Panel de Control'!$C$32="Base",'EV - Livianos'!V376,IF('Panel de Control'!$C$32=1,'EV - Livianos'!V618,IF('Panel de Control'!$C$32=2,'EV - Livianos'!V860,'EV - Livianos'!V1102)))</f>
        <v>0.86440436936562792</v>
      </c>
      <c r="W1828" s="57">
        <f>+IF('Panel de Control'!$C$32="Base",'EV - Livianos'!W376,IF('Panel de Control'!$C$32=1,'EV - Livianos'!W618,IF('Panel de Control'!$C$32=2,'EV - Livianos'!W860,'EV - Livianos'!W1102)))</f>
        <v>0.85178605359052839</v>
      </c>
      <c r="X1828" s="57">
        <f>+IF('Panel de Control'!$C$32="Base",'EV - Livianos'!X376,IF('Panel de Control'!$C$32=1,'EV - Livianos'!X618,IF('Panel de Control'!$C$32=2,'EV - Livianos'!X860,'EV - Livianos'!X1102)))</f>
        <v>0.83745166937292326</v>
      </c>
      <c r="Y1828" s="57">
        <f>+IF('Panel de Control'!$C$32="Base",'EV - Livianos'!Y376,IF('Panel de Control'!$C$32=1,'EV - Livianos'!Y618,IF('Panel de Control'!$C$32=2,'EV - Livianos'!Y860,'EV - Livianos'!Y1102)))</f>
        <v>0.82169740484103004</v>
      </c>
      <c r="Z1828" s="57">
        <f>+IF('Panel de Control'!$C$32="Base",'EV - Livianos'!Z376,IF('Panel de Control'!$C$32=1,'EV - Livianos'!Z618,IF('Panel de Control'!$C$32=2,'EV - Livianos'!Z860,'EV - Livianos'!Z1102)))</f>
        <v>0.80504496580927765</v>
      </c>
      <c r="AA1828" s="57">
        <f>+IF('Panel de Control'!$C$32="Base",'EV - Livianos'!AA376,IF('Panel de Control'!$C$32=1,'EV - Livianos'!AA618,IF('Panel de Control'!$C$32=2,'EV - Livianos'!AA860,'EV - Livianos'!AA1102)))</f>
        <v>0.78649178886504545</v>
      </c>
      <c r="AB1828" s="57">
        <f>+IF('Panel de Control'!$C$32="Base",'EV - Livianos'!AB376,IF('Panel de Control'!$C$32=1,'EV - Livianos'!AB618,IF('Panel de Control'!$C$32=2,'EV - Livianos'!AB860,'EV - Livianos'!AB1102)))</f>
        <v>0.74312905573716836</v>
      </c>
      <c r="AC1828" s="57">
        <f>+IF('Panel de Control'!$C$32="Base",'EV - Livianos'!AC376,IF('Panel de Control'!$C$32=1,'EV - Livianos'!AC618,IF('Panel de Control'!$C$32=2,'EV - Livianos'!AC860,'EV - Livianos'!AC1102)))</f>
        <v>0.70183815455805632</v>
      </c>
      <c r="AD1828" s="57">
        <f>+IF('Panel de Control'!$C$32="Base",'EV - Livianos'!AD376,IF('Panel de Control'!$C$32=1,'EV - Livianos'!AD618,IF('Panel de Control'!$C$32=2,'EV - Livianos'!AD860,'EV - Livianos'!AD1102)))</f>
        <v>0.66290520973262679</v>
      </c>
      <c r="AE1828" s="57">
        <f>+IF('Panel de Control'!$C$32="Base",'EV - Livianos'!AE376,IF('Panel de Control'!$C$32=1,'EV - Livianos'!AE618,IF('Panel de Control'!$C$32=2,'EV - Livianos'!AE860,'EV - Livianos'!AE1102)))</f>
        <v>0.62597221203413511</v>
      </c>
      <c r="AF1828" s="57">
        <f>+IF('Panel de Control'!$C$32="Base",'EV - Livianos'!AF376,IF('Panel de Control'!$C$32=1,'EV - Livianos'!AF618,IF('Panel de Control'!$C$32=2,'EV - Livianos'!AF860,'EV - Livianos'!AF1102)))</f>
        <v>0.59091125228514585</v>
      </c>
      <c r="AG1828" s="57">
        <f>+IF('Panel de Control'!$C$32="Base",'EV - Livianos'!AG376,IF('Panel de Control'!$C$32=1,'EV - Livianos'!AG618,IF('Panel de Control'!$C$32=2,'EV - Livianos'!AG860,'EV - Livianos'!AG1102)))</f>
        <v>0.55796122974472195</v>
      </c>
      <c r="AH1828" s="57">
        <f>+IF('Panel de Control'!$C$32="Base",'EV - Livianos'!AH376,IF('Panel de Control'!$C$32=1,'EV - Livianos'!AH618,IF('Panel de Control'!$C$32=2,'EV - Livianos'!AH860,'EV - Livianos'!AH1102)))</f>
        <v>0.5268187020061541</v>
      </c>
      <c r="AI1828" s="57">
        <f>+IF('Panel de Control'!$C$32="Base",'EV - Livianos'!AI376,IF('Panel de Control'!$C$32=1,'EV - Livianos'!AI618,IF('Panel de Control'!$C$32=2,'EV - Livianos'!AI860,'EV - Livianos'!AI1102)))</f>
        <v>0.49737998899656932</v>
      </c>
      <c r="AJ1828" s="57">
        <f>+IF('Panel de Control'!$C$32="Base",'EV - Livianos'!AJ376,IF('Panel de Control'!$C$32=1,'EV - Livianos'!AJ618,IF('Panel de Control'!$C$32=2,'EV - Livianos'!AJ860,'EV - Livianos'!AJ1102)))</f>
        <v>0.46972762966372816</v>
      </c>
      <c r="AK1828" s="57">
        <f>+IF('Panel de Control'!$C$32="Base",'EV - Livianos'!AK376,IF('Panel de Control'!$C$32=1,'EV - Livianos'!AK618,IF('Panel de Control'!$C$32=2,'EV - Livianos'!AK860,'EV - Livianos'!AK1102)))</f>
        <v>0.44364292707587272</v>
      </c>
    </row>
    <row r="1829" spans="1:37" s="65" customFormat="1" ht="17.100000000000001" customHeight="1" x14ac:dyDescent="0.2">
      <c r="A1829" s="54" t="s">
        <v>266</v>
      </c>
      <c r="B1829" s="55" t="s">
        <v>110</v>
      </c>
      <c r="C1829" s="56" t="s">
        <v>242</v>
      </c>
      <c r="D1829" s="57">
        <f>+IF('Panel de Control'!$C$32="Base",'EV - Livianos'!D377,IF('Panel de Control'!$C$32=1,'EV - Livianos'!D619,IF('Panel de Control'!$C$32=2,'EV - Livianos'!D861,'EV - Livianos'!D1103)))</f>
        <v>0</v>
      </c>
      <c r="E1829" s="57">
        <f>+IF('Panel de Control'!$C$32="Base",'EV - Livianos'!E377,IF('Panel de Control'!$C$32=1,'EV - Livianos'!E619,IF('Panel de Control'!$C$32=2,'EV - Livianos'!E861,'EV - Livianos'!E1103)))</f>
        <v>0</v>
      </c>
      <c r="F1829" s="57">
        <f>+IF('Panel de Control'!$C$32="Base",'EV - Livianos'!F377,IF('Panel de Control'!$C$32=1,'EV - Livianos'!F619,IF('Panel de Control'!$C$32=2,'EV - Livianos'!F861,'EV - Livianos'!F1103)))</f>
        <v>0</v>
      </c>
      <c r="G1829" s="57">
        <f>+IF('Panel de Control'!$C$32="Base",'EV - Livianos'!G377,IF('Panel de Control'!$C$32=1,'EV - Livianos'!G619,IF('Panel de Control'!$C$32=2,'EV - Livianos'!G861,'EV - Livianos'!G1103)))</f>
        <v>0</v>
      </c>
      <c r="H1829" s="57">
        <f>+IF('Panel de Control'!$C$32="Base",'EV - Livianos'!H377,IF('Panel de Control'!$C$32=1,'EV - Livianos'!H619,IF('Panel de Control'!$C$32=2,'EV - Livianos'!H861,'EV - Livianos'!H1103)))</f>
        <v>0</v>
      </c>
      <c r="I1829" s="57">
        <f>+IF('Panel de Control'!$C$32="Base",'EV - Livianos'!I377,IF('Panel de Control'!$C$32=1,'EV - Livianos'!I619,IF('Panel de Control'!$C$32=2,'EV - Livianos'!I861,'EV - Livianos'!I1103)))</f>
        <v>0</v>
      </c>
      <c r="J1829" s="57">
        <f>+IF('Panel de Control'!$C$32="Base",'EV - Livianos'!J377,IF('Panel de Control'!$C$32=1,'EV - Livianos'!J619,IF('Panel de Control'!$C$32=2,'EV - Livianos'!J861,'EV - Livianos'!J1103)))</f>
        <v>0</v>
      </c>
      <c r="K1829" s="57">
        <f>+IF('Panel de Control'!$C$32="Base",'EV - Livianos'!K377,IF('Panel de Control'!$C$32=1,'EV - Livianos'!K619,IF('Panel de Control'!$C$32=2,'EV - Livianos'!K861,'EV - Livianos'!K1103)))</f>
        <v>0</v>
      </c>
      <c r="L1829" s="57">
        <f>+IF('Panel de Control'!$C$32="Base",'EV - Livianos'!L377,IF('Panel de Control'!$C$32=1,'EV - Livianos'!L619,IF('Panel de Control'!$C$32=2,'EV - Livianos'!L861,'EV - Livianos'!L1103)))</f>
        <v>0</v>
      </c>
      <c r="M1829" s="57">
        <f>+IF('Panel de Control'!$C$32="Base",'EV - Livianos'!M377,IF('Panel de Control'!$C$32=1,'EV - Livianos'!M619,IF('Panel de Control'!$C$32=2,'EV - Livianos'!M861,'EV - Livianos'!M1103)))</f>
        <v>0</v>
      </c>
      <c r="N1829" s="57">
        <f>+IF('Panel de Control'!$C$32="Base",'EV - Livianos'!N377,IF('Panel de Control'!$C$32=1,'EV - Livianos'!N619,IF('Panel de Control'!$C$32=2,'EV - Livianos'!N861,'EV - Livianos'!N1103)))</f>
        <v>0</v>
      </c>
      <c r="O1829" s="57">
        <f>+IF('Panel de Control'!$C$32="Base",'EV - Livianos'!O377,IF('Panel de Control'!$C$32=1,'EV - Livianos'!O619,IF('Panel de Control'!$C$32=2,'EV - Livianos'!O861,'EV - Livianos'!O1103)))</f>
        <v>0</v>
      </c>
      <c r="P1829" s="57">
        <f>+IF('Panel de Control'!$C$32="Base",'EV - Livianos'!P377,IF('Panel de Control'!$C$32=1,'EV - Livianos'!P619,IF('Panel de Control'!$C$32=2,'EV - Livianos'!P861,'EV - Livianos'!P1103)))</f>
        <v>0</v>
      </c>
      <c r="Q1829" s="57">
        <f>+IF('Panel de Control'!$C$32="Base",'EV - Livianos'!Q377,IF('Panel de Control'!$C$32=1,'EV - Livianos'!Q619,IF('Panel de Control'!$C$32=2,'EV - Livianos'!Q861,'EV - Livianos'!Q1103)))</f>
        <v>0</v>
      </c>
      <c r="R1829" s="57">
        <f>+IF('Panel de Control'!$C$32="Base",'EV - Livianos'!R377,IF('Panel de Control'!$C$32=1,'EV - Livianos'!R619,IF('Panel de Control'!$C$32=2,'EV - Livianos'!R861,'EV - Livianos'!R1103)))</f>
        <v>0</v>
      </c>
      <c r="S1829" s="57">
        <f>+IF('Panel de Control'!$C$32="Base",'EV - Livianos'!S377,IF('Panel de Control'!$C$32=1,'EV - Livianos'!S619,IF('Panel de Control'!$C$32=2,'EV - Livianos'!S861,'EV - Livianos'!S1103)))</f>
        <v>0</v>
      </c>
      <c r="T1829" s="57">
        <f>+IF('Panel de Control'!$C$32="Base",'EV - Livianos'!T377,IF('Panel de Control'!$C$32=1,'EV - Livianos'!T619,IF('Panel de Control'!$C$32=2,'EV - Livianos'!T861,'EV - Livianos'!T1103)))</f>
        <v>0</v>
      </c>
      <c r="U1829" s="57">
        <f>+IF('Panel de Control'!$C$32="Base",'EV - Livianos'!U377,IF('Panel de Control'!$C$32=1,'EV - Livianos'!U619,IF('Panel de Control'!$C$32=2,'EV - Livianos'!U861,'EV - Livianos'!U1103)))</f>
        <v>0</v>
      </c>
      <c r="V1829" s="57">
        <f>+IF('Panel de Control'!$C$32="Base",'EV - Livianos'!V377,IF('Panel de Control'!$C$32=1,'EV - Livianos'!V619,IF('Panel de Control'!$C$32=2,'EV - Livianos'!V861,'EV - Livianos'!V1103)))</f>
        <v>0</v>
      </c>
      <c r="W1829" s="57">
        <f>+IF('Panel de Control'!$C$32="Base",'EV - Livianos'!W377,IF('Panel de Control'!$C$32=1,'EV - Livianos'!W619,IF('Panel de Control'!$C$32=2,'EV - Livianos'!W861,'EV - Livianos'!W1103)))</f>
        <v>0</v>
      </c>
      <c r="X1829" s="57">
        <f>+IF('Panel de Control'!$C$32="Base",'EV - Livianos'!X377,IF('Panel de Control'!$C$32=1,'EV - Livianos'!X619,IF('Panel de Control'!$C$32=2,'EV - Livianos'!X861,'EV - Livianos'!X1103)))</f>
        <v>0</v>
      </c>
      <c r="Y1829" s="57">
        <f>+IF('Panel de Control'!$C$32="Base",'EV - Livianos'!Y377,IF('Panel de Control'!$C$32=1,'EV - Livianos'!Y619,IF('Panel de Control'!$C$32=2,'EV - Livianos'!Y861,'EV - Livianos'!Y1103)))</f>
        <v>0</v>
      </c>
      <c r="Z1829" s="57">
        <f>+IF('Panel de Control'!$C$32="Base",'EV - Livianos'!Z377,IF('Panel de Control'!$C$32=1,'EV - Livianos'!Z619,IF('Panel de Control'!$C$32=2,'EV - Livianos'!Z861,'EV - Livianos'!Z1103)))</f>
        <v>0</v>
      </c>
      <c r="AA1829" s="57">
        <f>+IF('Panel de Control'!$C$32="Base",'EV - Livianos'!AA377,IF('Panel de Control'!$C$32=1,'EV - Livianos'!AA619,IF('Panel de Control'!$C$32=2,'EV - Livianos'!AA861,'EV - Livianos'!AA1103)))</f>
        <v>0</v>
      </c>
      <c r="AB1829" s="57">
        <f>+IF('Panel de Control'!$C$32="Base",'EV - Livianos'!AB377,IF('Panel de Control'!$C$32=1,'EV - Livianos'!AB619,IF('Panel de Control'!$C$32=2,'EV - Livianos'!AB861,'EV - Livianos'!AB1103)))</f>
        <v>0</v>
      </c>
      <c r="AC1829" s="57">
        <f>+IF('Panel de Control'!$C$32="Base",'EV - Livianos'!AC377,IF('Panel de Control'!$C$32=1,'EV - Livianos'!AC619,IF('Panel de Control'!$C$32=2,'EV - Livianos'!AC861,'EV - Livianos'!AC1103)))</f>
        <v>0</v>
      </c>
      <c r="AD1829" s="57">
        <f>+IF('Panel de Control'!$C$32="Base",'EV - Livianos'!AD377,IF('Panel de Control'!$C$32=1,'EV - Livianos'!AD619,IF('Panel de Control'!$C$32=2,'EV - Livianos'!AD861,'EV - Livianos'!AD1103)))</f>
        <v>0</v>
      </c>
      <c r="AE1829" s="57">
        <f>+IF('Panel de Control'!$C$32="Base",'EV - Livianos'!AE377,IF('Panel de Control'!$C$32=1,'EV - Livianos'!AE619,IF('Panel de Control'!$C$32=2,'EV - Livianos'!AE861,'EV - Livianos'!AE1103)))</f>
        <v>0</v>
      </c>
      <c r="AF1829" s="57">
        <f>+IF('Panel de Control'!$C$32="Base",'EV - Livianos'!AF377,IF('Panel de Control'!$C$32=1,'EV - Livianos'!AF619,IF('Panel de Control'!$C$32=2,'EV - Livianos'!AF861,'EV - Livianos'!AF1103)))</f>
        <v>0</v>
      </c>
      <c r="AG1829" s="57">
        <f>+IF('Panel de Control'!$C$32="Base",'EV - Livianos'!AG377,IF('Panel de Control'!$C$32=1,'EV - Livianos'!AG619,IF('Panel de Control'!$C$32=2,'EV - Livianos'!AG861,'EV - Livianos'!AG1103)))</f>
        <v>0</v>
      </c>
      <c r="AH1829" s="57">
        <f>+IF('Panel de Control'!$C$32="Base",'EV - Livianos'!AH377,IF('Panel de Control'!$C$32=1,'EV - Livianos'!AH619,IF('Panel de Control'!$C$32=2,'EV - Livianos'!AH861,'EV - Livianos'!AH1103)))</f>
        <v>0</v>
      </c>
      <c r="AI1829" s="57">
        <f>+IF('Panel de Control'!$C$32="Base",'EV - Livianos'!AI377,IF('Panel de Control'!$C$32=1,'EV - Livianos'!AI619,IF('Panel de Control'!$C$32=2,'EV - Livianos'!AI861,'EV - Livianos'!AI1103)))</f>
        <v>0</v>
      </c>
      <c r="AJ1829" s="57">
        <f>+IF('Panel de Control'!$C$32="Base",'EV - Livianos'!AJ377,IF('Panel de Control'!$C$32=1,'EV - Livianos'!AJ619,IF('Panel de Control'!$C$32=2,'EV - Livianos'!AJ861,'EV - Livianos'!AJ1103)))</f>
        <v>0</v>
      </c>
      <c r="AK1829" s="57">
        <f>+IF('Panel de Control'!$C$32="Base",'EV - Livianos'!AK377,IF('Panel de Control'!$C$32=1,'EV - Livianos'!AK619,IF('Panel de Control'!$C$32=2,'EV - Livianos'!AK861,'EV - Livianos'!AK1103)))</f>
        <v>0</v>
      </c>
    </row>
    <row r="1830" spans="1:37" s="65" customFormat="1" ht="17.100000000000001" customHeight="1" x14ac:dyDescent="0.2">
      <c r="A1830" s="54" t="s">
        <v>267</v>
      </c>
      <c r="B1830" s="55" t="s">
        <v>110</v>
      </c>
      <c r="C1830" s="56" t="s">
        <v>242</v>
      </c>
      <c r="D1830" s="57">
        <f>+IF('Panel de Control'!$C$32="Base",'EV - Livianos'!D378,IF('Panel de Control'!$C$32=1,'EV - Livianos'!D620,IF('Panel de Control'!$C$32=2,'EV - Livianos'!D862,'EV - Livianos'!D1104)))</f>
        <v>0</v>
      </c>
      <c r="E1830" s="57">
        <f>+IF('Panel de Control'!$C$32="Base",'EV - Livianos'!E378,IF('Panel de Control'!$C$32=1,'EV - Livianos'!E620,IF('Panel de Control'!$C$32=2,'EV - Livianos'!E862,'EV - Livianos'!E1104)))</f>
        <v>0</v>
      </c>
      <c r="F1830" s="57">
        <f>+IF('Panel de Control'!$C$32="Base",'EV - Livianos'!F378,IF('Panel de Control'!$C$32=1,'EV - Livianos'!F620,IF('Panel de Control'!$C$32=2,'EV - Livianos'!F862,'EV - Livianos'!F1104)))</f>
        <v>0</v>
      </c>
      <c r="G1830" s="57">
        <f>+IF('Panel de Control'!$C$32="Base",'EV - Livianos'!G378,IF('Panel de Control'!$C$32=1,'EV - Livianos'!G620,IF('Panel de Control'!$C$32=2,'EV - Livianos'!G862,'EV - Livianos'!G1104)))</f>
        <v>0</v>
      </c>
      <c r="H1830" s="57">
        <f>+IF('Panel de Control'!$C$32="Base",'EV - Livianos'!H378,IF('Panel de Control'!$C$32=1,'EV - Livianos'!H620,IF('Panel de Control'!$C$32=2,'EV - Livianos'!H862,'EV - Livianos'!H1104)))</f>
        <v>6.9266690052479386E-6</v>
      </c>
      <c r="I1830" s="57">
        <f>+IF('Panel de Control'!$C$32="Base",'EV - Livianos'!I378,IF('Panel de Control'!$C$32=1,'EV - Livianos'!I620,IF('Panel de Control'!$C$32=2,'EV - Livianos'!I862,'EV - Livianos'!I1104)))</f>
        <v>1.5744764091652513E-5</v>
      </c>
      <c r="J1830" s="57">
        <f>+IF('Panel de Control'!$C$32="Base",'EV - Livianos'!J378,IF('Panel de Control'!$C$32=1,'EV - Livianos'!J620,IF('Panel de Control'!$C$32=2,'EV - Livianos'!J862,'EV - Livianos'!J1104)))</f>
        <v>4.1614278320759199E-5</v>
      </c>
      <c r="K1830" s="57">
        <f>+IF('Panel de Control'!$C$32="Base",'EV - Livianos'!K378,IF('Panel de Control'!$C$32=1,'EV - Livianos'!K620,IF('Panel de Control'!$C$32=2,'EV - Livianos'!K862,'EV - Livianos'!K1104)))</f>
        <v>9.5806569690492423E-5</v>
      </c>
      <c r="L1830" s="57">
        <f>+IF('Panel de Control'!$C$32="Base",'EV - Livianos'!L378,IF('Panel de Control'!$C$32=1,'EV - Livianos'!L620,IF('Panel de Control'!$C$32=2,'EV - Livianos'!L862,'EV - Livianos'!L1104)))</f>
        <v>1.8577313618052145E-4</v>
      </c>
      <c r="M1830" s="57">
        <f>+IF('Panel de Control'!$C$32="Base",'EV - Livianos'!M378,IF('Panel de Control'!$C$32=1,'EV - Livianos'!M620,IF('Panel de Control'!$C$32=2,'EV - Livianos'!M862,'EV - Livianos'!M1104)))</f>
        <v>3.3356524366078916E-4</v>
      </c>
      <c r="N1830" s="57">
        <f>+IF('Panel de Control'!$C$32="Base",'EV - Livianos'!N378,IF('Panel de Control'!$C$32=1,'EV - Livianos'!N620,IF('Panel de Control'!$C$32=2,'EV - Livianos'!N862,'EV - Livianos'!N1104)))</f>
        <v>5.5330126474515339E-4</v>
      </c>
      <c r="O1830" s="57">
        <f>+IF('Panel de Control'!$C$32="Base",'EV - Livianos'!O378,IF('Panel de Control'!$C$32=1,'EV - Livianos'!O620,IF('Panel de Control'!$C$32=2,'EV - Livianos'!O862,'EV - Livianos'!O1104)))</f>
        <v>8.8108134290110684E-4</v>
      </c>
      <c r="P1830" s="57">
        <f>+IF('Panel de Control'!$C$32="Base",'EV - Livianos'!P378,IF('Panel de Control'!$C$32=1,'EV - Livianos'!P620,IF('Panel de Control'!$C$32=2,'EV - Livianos'!P862,'EV - Livianos'!P1104)))</f>
        <v>1.3356580867566804E-3</v>
      </c>
      <c r="Q1830" s="57">
        <f>+IF('Panel de Control'!$C$32="Base",'EV - Livianos'!Q378,IF('Panel de Control'!$C$32=1,'EV - Livianos'!Q620,IF('Panel de Control'!$C$32=2,'EV - Livianos'!Q862,'EV - Livianos'!Q1104)))</f>
        <v>1.9666383972155098E-3</v>
      </c>
      <c r="R1830" s="57">
        <f>+IF('Panel de Control'!$C$32="Base",'EV - Livianos'!R378,IF('Panel de Control'!$C$32=1,'EV - Livianos'!R620,IF('Panel de Control'!$C$32=2,'EV - Livianos'!R862,'EV - Livianos'!R1104)))</f>
        <v>2.7143575120442726E-3</v>
      </c>
      <c r="S1830" s="57">
        <f>+IF('Panel de Control'!$C$32="Base",'EV - Livianos'!S378,IF('Panel de Control'!$C$32=1,'EV - Livianos'!S620,IF('Panel de Control'!$C$32=2,'EV - Livianos'!S862,'EV - Livianos'!S1104)))</f>
        <v>3.5987761951276113E-3</v>
      </c>
      <c r="T1830" s="57">
        <f>+IF('Panel de Control'!$C$32="Base",'EV - Livianos'!T378,IF('Panel de Control'!$C$32=1,'EV - Livianos'!T620,IF('Panel de Control'!$C$32=2,'EV - Livianos'!T862,'EV - Livianos'!T1104)))</f>
        <v>4.6165548475017191E-3</v>
      </c>
      <c r="U1830" s="57">
        <f>+IF('Panel de Control'!$C$32="Base",'EV - Livianos'!U378,IF('Panel de Control'!$C$32=1,'EV - Livianos'!U620,IF('Panel de Control'!$C$32=2,'EV - Livianos'!U862,'EV - Livianos'!U1104)))</f>
        <v>5.7850193467129064E-3</v>
      </c>
      <c r="V1830" s="57">
        <f>+IF('Panel de Control'!$C$32="Base",'EV - Livianos'!V378,IF('Panel de Control'!$C$32=1,'EV - Livianos'!V620,IF('Panel de Control'!$C$32=2,'EV - Livianos'!V862,'EV - Livianos'!V1104)))</f>
        <v>7.0909877969377259E-3</v>
      </c>
      <c r="W1830" s="57">
        <f>+IF('Panel de Control'!$C$32="Base",'EV - Livianos'!W378,IF('Panel de Control'!$C$32=1,'EV - Livianos'!W620,IF('Panel de Control'!$C$32=2,'EV - Livianos'!W862,'EV - Livianos'!W1104)))</f>
        <v>8.5474244952889935E-3</v>
      </c>
      <c r="X1830" s="57">
        <f>+IF('Panel de Control'!$C$32="Base",'EV - Livianos'!X378,IF('Panel de Control'!$C$32=1,'EV - Livianos'!X620,IF('Panel de Control'!$C$32=2,'EV - Livianos'!X862,'EV - Livianos'!X1104)))</f>
        <v>1.014942295165369E-2</v>
      </c>
      <c r="Y1830" s="57">
        <f>+IF('Panel de Control'!$C$32="Base",'EV - Livianos'!Y378,IF('Panel de Control'!$C$32=1,'EV - Livianos'!Y620,IF('Panel de Control'!$C$32=2,'EV - Livianos'!Y862,'EV - Livianos'!Y1104)))</f>
        <v>1.1877284616306645E-2</v>
      </c>
      <c r="Z1830" s="57">
        <f>+IF('Panel de Control'!$C$32="Base",'EV - Livianos'!Z378,IF('Panel de Control'!$C$32=1,'EV - Livianos'!Z620,IF('Panel de Control'!$C$32=2,'EV - Livianos'!Z862,'EV - Livianos'!Z1104)))</f>
        <v>1.3733236084860441E-2</v>
      </c>
      <c r="AA1830" s="57">
        <f>+IF('Panel de Control'!$C$32="Base",'EV - Livianos'!AA378,IF('Panel de Control'!$C$32=1,'EV - Livianos'!AA620,IF('Panel de Control'!$C$32=2,'EV - Livianos'!AA862,'EV - Livianos'!AA1104)))</f>
        <v>1.569600000869275E-2</v>
      </c>
      <c r="AB1830" s="57">
        <f>+IF('Panel de Control'!$C$32="Base",'EV - Livianos'!AB378,IF('Panel de Control'!$C$32=1,'EV - Livianos'!AB620,IF('Panel de Control'!$C$32=2,'EV - Livianos'!AB862,'EV - Livianos'!AB1104)))</f>
        <v>2.003972722226232E-2</v>
      </c>
      <c r="AC1830" s="57">
        <f>+IF('Panel de Control'!$C$32="Base",'EV - Livianos'!AC378,IF('Panel de Control'!$C$32=1,'EV - Livianos'!AC620,IF('Panel de Control'!$C$32=2,'EV - Livianos'!AC862,'EV - Livianos'!AC1104)))</f>
        <v>2.4118338867864672E-2</v>
      </c>
      <c r="AD1830" s="57">
        <f>+IF('Panel de Control'!$C$32="Base",'EV - Livianos'!AD378,IF('Panel de Control'!$C$32=1,'EV - Livianos'!AD620,IF('Panel de Control'!$C$32=2,'EV - Livianos'!AD862,'EV - Livianos'!AD1104)))</f>
        <v>2.7812834643779843E-2</v>
      </c>
      <c r="AE1830" s="57">
        <f>+IF('Panel de Control'!$C$32="Base",'EV - Livianos'!AE378,IF('Panel de Control'!$C$32=1,'EV - Livianos'!AE620,IF('Panel de Control'!$C$32=2,'EV - Livianos'!AE862,'EV - Livianos'!AE1104)))</f>
        <v>3.121888239977598E-2</v>
      </c>
      <c r="AF1830" s="57">
        <f>+IF('Panel de Control'!$C$32="Base",'EV - Livianos'!AF378,IF('Panel de Control'!$C$32=1,'EV - Livianos'!AF620,IF('Panel de Control'!$C$32=2,'EV - Livianos'!AF862,'EV - Livianos'!AF1104)))</f>
        <v>3.4500120978077385E-2</v>
      </c>
      <c r="AG1830" s="57">
        <f>+IF('Panel de Control'!$C$32="Base",'EV - Livianos'!AG378,IF('Panel de Control'!$C$32=1,'EV - Livianos'!AG620,IF('Panel de Control'!$C$32=2,'EV - Livianos'!AG862,'EV - Livianos'!AG1104)))</f>
        <v>3.7418436625816544E-2</v>
      </c>
      <c r="AH1830" s="57">
        <f>+IF('Panel de Control'!$C$32="Base",'EV - Livianos'!AH378,IF('Panel de Control'!$C$32=1,'EV - Livianos'!AH620,IF('Panel de Control'!$C$32=2,'EV - Livianos'!AH862,'EV - Livianos'!AH1104)))</f>
        <v>4.0101514792589367E-2</v>
      </c>
      <c r="AI1830" s="57">
        <f>+IF('Panel de Control'!$C$32="Base",'EV - Livianos'!AI378,IF('Panel de Control'!$C$32=1,'EV - Livianos'!AI620,IF('Panel de Control'!$C$32=2,'EV - Livianos'!AI862,'EV - Livianos'!AI1104)))</f>
        <v>4.2587131657151424E-2</v>
      </c>
      <c r="AJ1830" s="57">
        <f>+IF('Panel de Control'!$C$32="Base",'EV - Livianos'!AJ378,IF('Panel de Control'!$C$32=1,'EV - Livianos'!AJ620,IF('Panel de Control'!$C$32=2,'EV - Livianos'!AJ862,'EV - Livianos'!AJ1104)))</f>
        <v>4.4863780905817351E-2</v>
      </c>
      <c r="AK1830" s="57">
        <f>+IF('Panel de Control'!$C$32="Base",'EV - Livianos'!AK378,IF('Panel de Control'!$C$32=1,'EV - Livianos'!AK620,IF('Panel de Control'!$C$32=2,'EV - Livianos'!AK862,'EV - Livianos'!AK1104)))</f>
        <v>4.6954402328554162E-2</v>
      </c>
    </row>
    <row r="1831" spans="1:37" s="65" customFormat="1" ht="17.100000000000001" customHeight="1" x14ac:dyDescent="0.2">
      <c r="A1831" s="54" t="s">
        <v>243</v>
      </c>
      <c r="B1831" s="55" t="s">
        <v>110</v>
      </c>
      <c r="C1831" s="56" t="s">
        <v>242</v>
      </c>
      <c r="D1831" s="57">
        <f>+IF('Panel de Control'!$C$32="Base",'EV - Livianos'!D379,IF('Panel de Control'!$C$32=1,'EV - Livianos'!D621,IF('Panel de Control'!$C$32=2,'EV - Livianos'!D863,'EV - Livianos'!D1105)))</f>
        <v>8.1583692922006831E-2</v>
      </c>
      <c r="E1831" s="57">
        <f>+IF('Panel de Control'!$C$32="Base",'EV - Livianos'!E379,IF('Panel de Control'!$C$32=1,'EV - Livianos'!E621,IF('Panel de Control'!$C$32=2,'EV - Livianos'!E863,'EV - Livianos'!E1105)))</f>
        <v>8.1583036133083334E-2</v>
      </c>
      <c r="F1831" s="57">
        <f>+IF('Panel de Control'!$C$32="Base",'EV - Livianos'!F379,IF('Panel de Control'!$C$32=1,'EV - Livianos'!F621,IF('Panel de Control'!$C$32=2,'EV - Livianos'!F863,'EV - Livianos'!F1105)))</f>
        <v>8.1582379349447301E-2</v>
      </c>
      <c r="G1831" s="57">
        <f>+IF('Panel de Control'!$C$32="Base",'EV - Livianos'!G379,IF('Panel de Control'!$C$32=1,'EV - Livianos'!G621,IF('Panel de Control'!$C$32=2,'EV - Livianos'!G863,'EV - Livianos'!G1105)))</f>
        <v>8.1582379349447301E-2</v>
      </c>
      <c r="H1831" s="57">
        <f>+IF('Panel de Control'!$C$32="Base",'EV - Livianos'!H379,IF('Panel de Control'!$C$32=1,'EV - Livianos'!H621,IF('Panel de Control'!$C$32=2,'EV - Livianos'!H863,'EV - Livianos'!H1105)))</f>
        <v>8.1538193639182951E-2</v>
      </c>
      <c r="I1831" s="57">
        <f>+IF('Panel de Control'!$C$32="Base",'EV - Livianos'!I379,IF('Panel de Control'!$C$32=1,'EV - Livianos'!I621,IF('Panel de Control'!$C$32=2,'EV - Livianos'!I863,'EV - Livianos'!I1105)))</f>
        <v>8.1533683848388397E-2</v>
      </c>
      <c r="J1831" s="57">
        <f>+IF('Panel de Control'!$C$32="Base",'EV - Livianos'!J379,IF('Panel de Control'!$C$32=1,'EV - Livianos'!J621,IF('Panel de Control'!$C$32=2,'EV - Livianos'!J863,'EV - Livianos'!J1105)))</f>
        <v>8.1518337382010572E-2</v>
      </c>
      <c r="K1831" s="57">
        <f>+IF('Panel de Control'!$C$32="Base",'EV - Livianos'!K379,IF('Panel de Control'!$C$32=1,'EV - Livianos'!K621,IF('Panel de Control'!$C$32=2,'EV - Livianos'!K863,'EV - Livianos'!K1105)))</f>
        <v>8.1480997191206592E-2</v>
      </c>
      <c r="L1831" s="57">
        <f>+IF('Panel de Control'!$C$32="Base",'EV - Livianos'!L379,IF('Panel de Control'!$C$32=1,'EV - Livianos'!L621,IF('Panel de Control'!$C$32=2,'EV - Livianos'!L863,'EV - Livianos'!L1105)))</f>
        <v>8.1408611976235473E-2</v>
      </c>
      <c r="M1831" s="57">
        <f>+IF('Panel de Control'!$C$32="Base",'EV - Livianos'!M379,IF('Panel de Control'!$C$32=1,'EV - Livianos'!M621,IF('Panel de Control'!$C$32=2,'EV - Livianos'!M863,'EV - Livianos'!M1105)))</f>
        <v>8.127267862905814E-2</v>
      </c>
      <c r="N1831" s="57">
        <f>+IF('Panel de Control'!$C$32="Base",'EV - Livianos'!N379,IF('Panel de Control'!$C$32=1,'EV - Livianos'!N621,IF('Panel de Control'!$C$32=2,'EV - Livianos'!N863,'EV - Livianos'!N1105)))</f>
        <v>8.105368327624933E-2</v>
      </c>
      <c r="O1831" s="57">
        <f>+IF('Panel de Control'!$C$32="Base",'EV - Livianos'!O379,IF('Panel de Control'!$C$32=1,'EV - Livianos'!O621,IF('Panel de Control'!$C$32=2,'EV - Livianos'!O863,'EV - Livianos'!O1105)))</f>
        <v>8.0708015364281016E-2</v>
      </c>
      <c r="P1831" s="57">
        <f>+IF('Panel de Control'!$C$32="Base",'EV - Livianos'!P379,IF('Panel de Control'!$C$32=1,'EV - Livianos'!P621,IF('Panel de Control'!$C$32=2,'EV - Livianos'!P863,'EV - Livianos'!P1105)))</f>
        <v>8.0222266759528205E-2</v>
      </c>
      <c r="Q1831" s="57">
        <f>+IF('Panel de Control'!$C$32="Base",'EV - Livianos'!Q379,IF('Panel de Control'!$C$32=1,'EV - Livianos'!Q621,IF('Panel de Control'!$C$32=2,'EV - Livianos'!Q863,'EV - Livianos'!Q1105)))</f>
        <v>7.949571612043109E-2</v>
      </c>
      <c r="R1831" s="57">
        <f>+IF('Panel de Control'!$C$32="Base",'EV - Livianos'!R379,IF('Panel de Control'!$C$32=1,'EV - Livianos'!R621,IF('Panel de Control'!$C$32=2,'EV - Livianos'!R863,'EV - Livianos'!R1105)))</f>
        <v>7.8511250329564755E-2</v>
      </c>
      <c r="S1831" s="57">
        <f>+IF('Panel de Control'!$C$32="Base",'EV - Livianos'!S379,IF('Panel de Control'!$C$32=1,'EV - Livianos'!S621,IF('Panel de Control'!$C$32=2,'EV - Livianos'!S863,'EV - Livianos'!S1105)))</f>
        <v>7.7217937744910092E-2</v>
      </c>
      <c r="T1831" s="57">
        <f>+IF('Panel de Control'!$C$32="Base",'EV - Livianos'!T379,IF('Panel de Control'!$C$32=1,'EV - Livianos'!T621,IF('Panel de Control'!$C$32=2,'EV - Livianos'!T863,'EV - Livianos'!T1105)))</f>
        <v>7.5712662521199139E-2</v>
      </c>
      <c r="U1831" s="57">
        <f>+IF('Panel de Control'!$C$32="Base",'EV - Livianos'!U379,IF('Panel de Control'!$C$32=1,'EV - Livianos'!U621,IF('Panel de Control'!$C$32=2,'EV - Livianos'!U863,'EV - Livianos'!U1105)))</f>
        <v>7.3992168697231311E-2</v>
      </c>
      <c r="V1831" s="57">
        <f>+IF('Panel de Control'!$C$32="Base",'EV - Livianos'!V379,IF('Panel de Control'!$C$32=1,'EV - Livianos'!V621,IF('Panel de Control'!$C$32=2,'EV - Livianos'!V863,'EV - Livianos'!V1105)))</f>
        <v>7.2093144572757548E-2</v>
      </c>
      <c r="W1831" s="57">
        <f>+IF('Panel de Control'!$C$32="Base",'EV - Livianos'!W379,IF('Panel de Control'!$C$32=1,'EV - Livianos'!W621,IF('Panel de Control'!$C$32=2,'EV - Livianos'!W863,'EV - Livianos'!W1105)))</f>
        <v>6.9957456313197428E-2</v>
      </c>
      <c r="X1831" s="57">
        <f>+IF('Panel de Control'!$C$32="Base",'EV - Livianos'!X379,IF('Panel de Control'!$C$32=1,'EV - Livianos'!X621,IF('Panel de Control'!$C$32=2,'EV - Livianos'!X863,'EV - Livianos'!X1105)))</f>
        <v>6.7572379295407381E-2</v>
      </c>
      <c r="Y1831" s="57">
        <f>+IF('Panel de Control'!$C$32="Base",'EV - Livianos'!Y379,IF('Panel de Control'!$C$32=1,'EV - Livianos'!Y621,IF('Panel de Control'!$C$32=2,'EV - Livianos'!Y863,'EV - Livianos'!Y1105)))</f>
        <v>6.5003955836069105E-2</v>
      </c>
      <c r="Z1831" s="57">
        <f>+IF('Panel de Control'!$C$32="Base",'EV - Livianos'!Z379,IF('Panel de Control'!$C$32=1,'EV - Livianos'!Z621,IF('Panel de Control'!$C$32=2,'EV - Livianos'!Z863,'EV - Livianos'!Z1105)))</f>
        <v>6.2354456654046472E-2</v>
      </c>
      <c r="AA1831" s="57">
        <f>+IF('Panel de Control'!$C$32="Base",'EV - Livianos'!AA379,IF('Panel de Control'!$C$32=1,'EV - Livianos'!AA621,IF('Panel de Control'!$C$32=2,'EV - Livianos'!AA863,'EV - Livianos'!AA1105)))</f>
        <v>5.9469303645026929E-2</v>
      </c>
      <c r="AB1831" s="57">
        <f>+IF('Panel de Control'!$C$32="Base",'EV - Livianos'!AB379,IF('Panel de Control'!$C$32=1,'EV - Livianos'!AB621,IF('Panel de Control'!$C$32=2,'EV - Livianos'!AB863,'EV - Livianos'!AB1105)))</f>
        <v>5.4951687122934009E-2</v>
      </c>
      <c r="AC1831" s="57">
        <f>+IF('Panel de Control'!$C$32="Base",'EV - Livianos'!AC379,IF('Panel de Control'!$C$32=1,'EV - Livianos'!AC621,IF('Panel de Control'!$C$32=2,'EV - Livianos'!AC863,'EV - Livianos'!AC1105)))</f>
        <v>5.0664036515471994E-2</v>
      </c>
      <c r="AD1831" s="57">
        <f>+IF('Panel de Control'!$C$32="Base",'EV - Livianos'!AD379,IF('Panel de Control'!$C$32=1,'EV - Livianos'!AD621,IF('Panel de Control'!$C$32=2,'EV - Livianos'!AD863,'EV - Livianos'!AD1105)))</f>
        <v>4.661178745772359E-2</v>
      </c>
      <c r="AE1831" s="57">
        <f>+IF('Panel de Control'!$C$32="Base",'EV - Livianos'!AE379,IF('Panel de Control'!$C$32=1,'EV - Livianos'!AE621,IF('Panel de Control'!$C$32=2,'EV - Livianos'!AE863,'EV - Livianos'!AE1105)))</f>
        <v>4.279410450417339E-2</v>
      </c>
      <c r="AF1831" s="57">
        <f>+IF('Panel de Control'!$C$32="Base",'EV - Livianos'!AF379,IF('Panel de Control'!$C$32=1,'EV - Livianos'!AF621,IF('Panel de Control'!$C$32=2,'EV - Livianos'!AF863,'EV - Livianos'!AF1105)))</f>
        <v>3.9255562581024257E-2</v>
      </c>
      <c r="AG1831" s="57">
        <f>+IF('Panel de Control'!$C$32="Base",'EV - Livianos'!AG379,IF('Panel de Control'!$C$32=1,'EV - Livianos'!AG621,IF('Panel de Control'!$C$32=2,'EV - Livianos'!AG863,'EV - Livianos'!AG1105)))</f>
        <v>3.5944521182516044E-2</v>
      </c>
      <c r="AH1831" s="57">
        <f>+IF('Panel de Control'!$C$32="Base",'EV - Livianos'!AH379,IF('Panel de Control'!$C$32=1,'EV - Livianos'!AH621,IF('Panel de Control'!$C$32=2,'EV - Livianos'!AH863,'EV - Livianos'!AH1105)))</f>
        <v>3.2866914724162324E-2</v>
      </c>
      <c r="AI1831" s="57">
        <f>+IF('Panel de Control'!$C$32="Base",'EV - Livianos'!AI379,IF('Panel de Control'!$C$32=1,'EV - Livianos'!AI621,IF('Panel de Control'!$C$32=2,'EV - Livianos'!AI863,'EV - Livianos'!AI1105)))</f>
        <v>3.0021301967981685E-2</v>
      </c>
      <c r="AJ1831" s="57">
        <f>+IF('Panel de Control'!$C$32="Base",'EV - Livianos'!AJ379,IF('Panel de Control'!$C$32=1,'EV - Livianos'!AJ621,IF('Panel de Control'!$C$32=2,'EV - Livianos'!AJ863,'EV - Livianos'!AJ1105)))</f>
        <v>2.7409632888206883E-2</v>
      </c>
      <c r="AK1831" s="57">
        <f>+IF('Panel de Control'!$C$32="Base",'EV - Livianos'!AK379,IF('Panel de Control'!$C$32=1,'EV - Livianos'!AK621,IF('Panel de Control'!$C$32=2,'EV - Livianos'!AK863,'EV - Livianos'!AK1105)))</f>
        <v>2.5007407999508437E-2</v>
      </c>
    </row>
    <row r="1832" spans="1:37" s="65" customFormat="1" ht="17.100000000000001" customHeight="1" x14ac:dyDescent="0.2">
      <c r="A1832" s="54" t="s">
        <v>244</v>
      </c>
      <c r="B1832" s="55" t="s">
        <v>110</v>
      </c>
      <c r="C1832" s="56" t="s">
        <v>242</v>
      </c>
      <c r="D1832" s="57">
        <f>+IF('Panel de Control'!$C$32="Base",'EV - Livianos'!D380,IF('Panel de Control'!$C$32=1,'EV - Livianos'!D622,IF('Panel de Control'!$C$32=2,'EV - Livianos'!D864,'EV - Livianos'!D1106)))</f>
        <v>0</v>
      </c>
      <c r="E1832" s="57">
        <f>+IF('Panel de Control'!$C$32="Base",'EV - Livianos'!E380,IF('Panel de Control'!$C$32=1,'EV - Livianos'!E622,IF('Panel de Control'!$C$32=2,'EV - Livianos'!E864,'EV - Livianos'!E1106)))</f>
        <v>0</v>
      </c>
      <c r="F1832" s="57">
        <f>+IF('Panel de Control'!$C$32="Base",'EV - Livianos'!F380,IF('Panel de Control'!$C$32=1,'EV - Livianos'!F622,IF('Panel de Control'!$C$32=2,'EV - Livianos'!F864,'EV - Livianos'!F1106)))</f>
        <v>0</v>
      </c>
      <c r="G1832" s="57">
        <f>+IF('Panel de Control'!$C$32="Base",'EV - Livianos'!G380,IF('Panel de Control'!$C$32=1,'EV - Livianos'!G622,IF('Panel de Control'!$C$32=2,'EV - Livianos'!G864,'EV - Livianos'!G1106)))</f>
        <v>0</v>
      </c>
      <c r="H1832" s="57">
        <f>+IF('Panel de Control'!$C$32="Base",'EV - Livianos'!H380,IF('Panel de Control'!$C$32=1,'EV - Livianos'!H622,IF('Panel de Control'!$C$32=2,'EV - Livianos'!H864,'EV - Livianos'!H1106)))</f>
        <v>0</v>
      </c>
      <c r="I1832" s="57">
        <f>+IF('Panel de Control'!$C$32="Base",'EV - Livianos'!I380,IF('Panel de Control'!$C$32=1,'EV - Livianos'!I622,IF('Panel de Control'!$C$32=2,'EV - Livianos'!I864,'EV - Livianos'!I1106)))</f>
        <v>0</v>
      </c>
      <c r="J1832" s="57">
        <f>+IF('Panel de Control'!$C$32="Base",'EV - Livianos'!J380,IF('Panel de Control'!$C$32=1,'EV - Livianos'!J622,IF('Panel de Control'!$C$32=2,'EV - Livianos'!J864,'EV - Livianos'!J1106)))</f>
        <v>0</v>
      </c>
      <c r="K1832" s="57">
        <f>+IF('Panel de Control'!$C$32="Base",'EV - Livianos'!K380,IF('Panel de Control'!$C$32=1,'EV - Livianos'!K622,IF('Panel de Control'!$C$32=2,'EV - Livianos'!K864,'EV - Livianos'!K1106)))</f>
        <v>0</v>
      </c>
      <c r="L1832" s="57">
        <f>+IF('Panel de Control'!$C$32="Base",'EV - Livianos'!L380,IF('Panel de Control'!$C$32=1,'EV - Livianos'!L622,IF('Panel de Control'!$C$32=2,'EV - Livianos'!L864,'EV - Livianos'!L1106)))</f>
        <v>0</v>
      </c>
      <c r="M1832" s="57">
        <f>+IF('Panel de Control'!$C$32="Base",'EV - Livianos'!M380,IF('Panel de Control'!$C$32=1,'EV - Livianos'!M622,IF('Panel de Control'!$C$32=2,'EV - Livianos'!M864,'EV - Livianos'!M1106)))</f>
        <v>0</v>
      </c>
      <c r="N1832" s="57">
        <f>+IF('Panel de Control'!$C$32="Base",'EV - Livianos'!N380,IF('Panel de Control'!$C$32=1,'EV - Livianos'!N622,IF('Panel de Control'!$C$32=2,'EV - Livianos'!N864,'EV - Livianos'!N1106)))</f>
        <v>0</v>
      </c>
      <c r="O1832" s="57">
        <f>+IF('Panel de Control'!$C$32="Base",'EV - Livianos'!O380,IF('Panel de Control'!$C$32=1,'EV - Livianos'!O622,IF('Panel de Control'!$C$32=2,'EV - Livianos'!O864,'EV - Livianos'!O1106)))</f>
        <v>0</v>
      </c>
      <c r="P1832" s="57">
        <f>+IF('Panel de Control'!$C$32="Base",'EV - Livianos'!P380,IF('Panel de Control'!$C$32=1,'EV - Livianos'!P622,IF('Panel de Control'!$C$32=2,'EV - Livianos'!P864,'EV - Livianos'!P1106)))</f>
        <v>0</v>
      </c>
      <c r="Q1832" s="57">
        <f>+IF('Panel de Control'!$C$32="Base",'EV - Livianos'!Q380,IF('Panel de Control'!$C$32=1,'EV - Livianos'!Q622,IF('Panel de Control'!$C$32=2,'EV - Livianos'!Q864,'EV - Livianos'!Q1106)))</f>
        <v>0</v>
      </c>
      <c r="R1832" s="57">
        <f>+IF('Panel de Control'!$C$32="Base",'EV - Livianos'!R380,IF('Panel de Control'!$C$32=1,'EV - Livianos'!R622,IF('Panel de Control'!$C$32=2,'EV - Livianos'!R864,'EV - Livianos'!R1106)))</f>
        <v>0</v>
      </c>
      <c r="S1832" s="57">
        <f>+IF('Panel de Control'!$C$32="Base",'EV - Livianos'!S380,IF('Panel de Control'!$C$32=1,'EV - Livianos'!S622,IF('Panel de Control'!$C$32=2,'EV - Livianos'!S864,'EV - Livianos'!S1106)))</f>
        <v>0</v>
      </c>
      <c r="T1832" s="57">
        <f>+IF('Panel de Control'!$C$32="Base",'EV - Livianos'!T380,IF('Panel de Control'!$C$32=1,'EV - Livianos'!T622,IF('Panel de Control'!$C$32=2,'EV - Livianos'!T864,'EV - Livianos'!T1106)))</f>
        <v>0</v>
      </c>
      <c r="U1832" s="57">
        <f>+IF('Panel de Control'!$C$32="Base",'EV - Livianos'!U380,IF('Panel de Control'!$C$32=1,'EV - Livianos'!U622,IF('Panel de Control'!$C$32=2,'EV - Livianos'!U864,'EV - Livianos'!U1106)))</f>
        <v>0</v>
      </c>
      <c r="V1832" s="57">
        <f>+IF('Panel de Control'!$C$32="Base",'EV - Livianos'!V380,IF('Panel de Control'!$C$32=1,'EV - Livianos'!V622,IF('Panel de Control'!$C$32=2,'EV - Livianos'!V864,'EV - Livianos'!V1106)))</f>
        <v>0</v>
      </c>
      <c r="W1832" s="57">
        <f>+IF('Panel de Control'!$C$32="Base",'EV - Livianos'!W380,IF('Panel de Control'!$C$32=1,'EV - Livianos'!W622,IF('Panel de Control'!$C$32=2,'EV - Livianos'!W864,'EV - Livianos'!W1106)))</f>
        <v>0</v>
      </c>
      <c r="X1832" s="57">
        <f>+IF('Panel de Control'!$C$32="Base",'EV - Livianos'!X380,IF('Panel de Control'!$C$32=1,'EV - Livianos'!X622,IF('Panel de Control'!$C$32=2,'EV - Livianos'!X864,'EV - Livianos'!X1106)))</f>
        <v>0</v>
      </c>
      <c r="Y1832" s="57">
        <f>+IF('Panel de Control'!$C$32="Base",'EV - Livianos'!Y380,IF('Panel de Control'!$C$32=1,'EV - Livianos'!Y622,IF('Panel de Control'!$C$32=2,'EV - Livianos'!Y864,'EV - Livianos'!Y1106)))</f>
        <v>0</v>
      </c>
      <c r="Z1832" s="57">
        <f>+IF('Panel de Control'!$C$32="Base",'EV - Livianos'!Z380,IF('Panel de Control'!$C$32=1,'EV - Livianos'!Z622,IF('Panel de Control'!$C$32=2,'EV - Livianos'!Z864,'EV - Livianos'!Z1106)))</f>
        <v>0</v>
      </c>
      <c r="AA1832" s="57">
        <f>+IF('Panel de Control'!$C$32="Base",'EV - Livianos'!AA380,IF('Panel de Control'!$C$32=1,'EV - Livianos'!AA622,IF('Panel de Control'!$C$32=2,'EV - Livianos'!AA864,'EV - Livianos'!AA1106)))</f>
        <v>0</v>
      </c>
      <c r="AB1832" s="57">
        <f>+IF('Panel de Control'!$C$32="Base",'EV - Livianos'!AB380,IF('Panel de Control'!$C$32=1,'EV - Livianos'!AB622,IF('Panel de Control'!$C$32=2,'EV - Livianos'!AB864,'EV - Livianos'!AB1106)))</f>
        <v>0</v>
      </c>
      <c r="AC1832" s="57">
        <f>+IF('Panel de Control'!$C$32="Base",'EV - Livianos'!AC380,IF('Panel de Control'!$C$32=1,'EV - Livianos'!AC622,IF('Panel de Control'!$C$32=2,'EV - Livianos'!AC864,'EV - Livianos'!AC1106)))</f>
        <v>0</v>
      </c>
      <c r="AD1832" s="57">
        <f>+IF('Panel de Control'!$C$32="Base",'EV - Livianos'!AD380,IF('Panel de Control'!$C$32=1,'EV - Livianos'!AD622,IF('Panel de Control'!$C$32=2,'EV - Livianos'!AD864,'EV - Livianos'!AD1106)))</f>
        <v>0</v>
      </c>
      <c r="AE1832" s="57">
        <f>+IF('Panel de Control'!$C$32="Base",'EV - Livianos'!AE380,IF('Panel de Control'!$C$32=1,'EV - Livianos'!AE622,IF('Panel de Control'!$C$32=2,'EV - Livianos'!AE864,'EV - Livianos'!AE1106)))</f>
        <v>0</v>
      </c>
      <c r="AF1832" s="57">
        <f>+IF('Panel de Control'!$C$32="Base",'EV - Livianos'!AF380,IF('Panel de Control'!$C$32=1,'EV - Livianos'!AF622,IF('Panel de Control'!$C$32=2,'EV - Livianos'!AF864,'EV - Livianos'!AF1106)))</f>
        <v>0</v>
      </c>
      <c r="AG1832" s="57">
        <f>+IF('Panel de Control'!$C$32="Base",'EV - Livianos'!AG380,IF('Panel de Control'!$C$32=1,'EV - Livianos'!AG622,IF('Panel de Control'!$C$32=2,'EV - Livianos'!AG864,'EV - Livianos'!AG1106)))</f>
        <v>0</v>
      </c>
      <c r="AH1832" s="57">
        <f>+IF('Panel de Control'!$C$32="Base",'EV - Livianos'!AH380,IF('Panel de Control'!$C$32=1,'EV - Livianos'!AH622,IF('Panel de Control'!$C$32=2,'EV - Livianos'!AH864,'EV - Livianos'!AH1106)))</f>
        <v>0</v>
      </c>
      <c r="AI1832" s="57">
        <f>+IF('Panel de Control'!$C$32="Base",'EV - Livianos'!AI380,IF('Panel de Control'!$C$32=1,'EV - Livianos'!AI622,IF('Panel de Control'!$C$32=2,'EV - Livianos'!AI864,'EV - Livianos'!AI1106)))</f>
        <v>0</v>
      </c>
      <c r="AJ1832" s="57">
        <f>+IF('Panel de Control'!$C$32="Base",'EV - Livianos'!AJ380,IF('Panel de Control'!$C$32=1,'EV - Livianos'!AJ622,IF('Panel de Control'!$C$32=2,'EV - Livianos'!AJ864,'EV - Livianos'!AJ1106)))</f>
        <v>0</v>
      </c>
      <c r="AK1832" s="57">
        <f>+IF('Panel de Control'!$C$32="Base",'EV - Livianos'!AK380,IF('Panel de Control'!$C$32=1,'EV - Livianos'!AK622,IF('Panel de Control'!$C$32=2,'EV - Livianos'!AK864,'EV - Livianos'!AK1106)))</f>
        <v>0</v>
      </c>
    </row>
    <row r="1833" spans="1:37" s="65" customFormat="1" ht="17.100000000000001" customHeight="1" x14ac:dyDescent="0.2">
      <c r="A1833" s="54" t="s">
        <v>268</v>
      </c>
      <c r="B1833" s="55" t="s">
        <v>110</v>
      </c>
      <c r="C1833" s="56" t="s">
        <v>242</v>
      </c>
      <c r="D1833" s="57">
        <f>+IF('Panel de Control'!$C$32="Base",'EV - Livianos'!D381,IF('Panel de Control'!$C$32=1,'EV - Livianos'!D623,IF('Panel de Control'!$C$32=2,'EV - Livianos'!D865,'EV - Livianos'!D1107)))</f>
        <v>0</v>
      </c>
      <c r="E1833" s="57">
        <f>+IF('Panel de Control'!$C$32="Base",'EV - Livianos'!E381,IF('Panel de Control'!$C$32=1,'EV - Livianos'!E623,IF('Panel de Control'!$C$32=2,'EV - Livianos'!E865,'EV - Livianos'!E1107)))</f>
        <v>0</v>
      </c>
      <c r="F1833" s="57">
        <f>+IF('Panel de Control'!$C$32="Base",'EV - Livianos'!F381,IF('Panel de Control'!$C$32=1,'EV - Livianos'!F623,IF('Panel de Control'!$C$32=2,'EV - Livianos'!F865,'EV - Livianos'!F1107)))</f>
        <v>0</v>
      </c>
      <c r="G1833" s="57">
        <f>+IF('Panel de Control'!$C$32="Base",'EV - Livianos'!G381,IF('Panel de Control'!$C$32=1,'EV - Livianos'!G623,IF('Panel de Control'!$C$32=2,'EV - Livianos'!G865,'EV - Livianos'!G1107)))</f>
        <v>0</v>
      </c>
      <c r="H1833" s="57">
        <f>+IF('Panel de Control'!$C$32="Base",'EV - Livianos'!H381,IF('Panel de Control'!$C$32=1,'EV - Livianos'!H623,IF('Panel de Control'!$C$32=2,'EV - Livianos'!H865,'EV - Livianos'!H1107)))</f>
        <v>0</v>
      </c>
      <c r="I1833" s="57">
        <f>+IF('Panel de Control'!$C$32="Base",'EV - Livianos'!I381,IF('Panel de Control'!$C$32=1,'EV - Livianos'!I623,IF('Panel de Control'!$C$32=2,'EV - Livianos'!I865,'EV - Livianos'!I1107)))</f>
        <v>0</v>
      </c>
      <c r="J1833" s="57">
        <f>+IF('Panel de Control'!$C$32="Base",'EV - Livianos'!J381,IF('Panel de Control'!$C$32=1,'EV - Livianos'!J623,IF('Panel de Control'!$C$32=2,'EV - Livianos'!J865,'EV - Livianos'!J1107)))</f>
        <v>0</v>
      </c>
      <c r="K1833" s="57">
        <f>+IF('Panel de Control'!$C$32="Base",'EV - Livianos'!K381,IF('Panel de Control'!$C$32=1,'EV - Livianos'!K623,IF('Panel de Control'!$C$32=2,'EV - Livianos'!K865,'EV - Livianos'!K1107)))</f>
        <v>0</v>
      </c>
      <c r="L1833" s="57">
        <f>+IF('Panel de Control'!$C$32="Base",'EV - Livianos'!L381,IF('Panel de Control'!$C$32=1,'EV - Livianos'!L623,IF('Panel de Control'!$C$32=2,'EV - Livianos'!L865,'EV - Livianos'!L1107)))</f>
        <v>0</v>
      </c>
      <c r="M1833" s="57">
        <f>+IF('Panel de Control'!$C$32="Base",'EV - Livianos'!M381,IF('Panel de Control'!$C$32=1,'EV - Livianos'!M623,IF('Panel de Control'!$C$32=2,'EV - Livianos'!M865,'EV - Livianos'!M1107)))</f>
        <v>0</v>
      </c>
      <c r="N1833" s="57">
        <f>+IF('Panel de Control'!$C$32="Base",'EV - Livianos'!N381,IF('Panel de Control'!$C$32=1,'EV - Livianos'!N623,IF('Panel de Control'!$C$32=2,'EV - Livianos'!N865,'EV - Livianos'!N1107)))</f>
        <v>0</v>
      </c>
      <c r="O1833" s="57">
        <f>+IF('Panel de Control'!$C$32="Base",'EV - Livianos'!O381,IF('Panel de Control'!$C$32=1,'EV - Livianos'!O623,IF('Panel de Control'!$C$32=2,'EV - Livianos'!O865,'EV - Livianos'!O1107)))</f>
        <v>0</v>
      </c>
      <c r="P1833" s="57">
        <f>+IF('Panel de Control'!$C$32="Base",'EV - Livianos'!P381,IF('Panel de Control'!$C$32=1,'EV - Livianos'!P623,IF('Panel de Control'!$C$32=2,'EV - Livianos'!P865,'EV - Livianos'!P1107)))</f>
        <v>0</v>
      </c>
      <c r="Q1833" s="57">
        <f>+IF('Panel de Control'!$C$32="Base",'EV - Livianos'!Q381,IF('Panel de Control'!$C$32=1,'EV - Livianos'!Q623,IF('Panel de Control'!$C$32=2,'EV - Livianos'!Q865,'EV - Livianos'!Q1107)))</f>
        <v>0</v>
      </c>
      <c r="R1833" s="57">
        <f>+IF('Panel de Control'!$C$32="Base",'EV - Livianos'!R381,IF('Panel de Control'!$C$32=1,'EV - Livianos'!R623,IF('Panel de Control'!$C$32=2,'EV - Livianos'!R865,'EV - Livianos'!R1107)))</f>
        <v>0</v>
      </c>
      <c r="S1833" s="57">
        <f>+IF('Panel de Control'!$C$32="Base",'EV - Livianos'!S381,IF('Panel de Control'!$C$32=1,'EV - Livianos'!S623,IF('Panel de Control'!$C$32=2,'EV - Livianos'!S865,'EV - Livianos'!S1107)))</f>
        <v>0</v>
      </c>
      <c r="T1833" s="57">
        <f>+IF('Panel de Control'!$C$32="Base",'EV - Livianos'!T381,IF('Panel de Control'!$C$32=1,'EV - Livianos'!T623,IF('Panel de Control'!$C$32=2,'EV - Livianos'!T865,'EV - Livianos'!T1107)))</f>
        <v>0</v>
      </c>
      <c r="U1833" s="57">
        <f>+IF('Panel de Control'!$C$32="Base",'EV - Livianos'!U381,IF('Panel de Control'!$C$32=1,'EV - Livianos'!U623,IF('Panel de Control'!$C$32=2,'EV - Livianos'!U865,'EV - Livianos'!U1107)))</f>
        <v>0</v>
      </c>
      <c r="V1833" s="57">
        <f>+IF('Panel de Control'!$C$32="Base",'EV - Livianos'!V381,IF('Panel de Control'!$C$32=1,'EV - Livianos'!V623,IF('Panel de Control'!$C$32=2,'EV - Livianos'!V865,'EV - Livianos'!V1107)))</f>
        <v>0</v>
      </c>
      <c r="W1833" s="57">
        <f>+IF('Panel de Control'!$C$32="Base",'EV - Livianos'!W381,IF('Panel de Control'!$C$32=1,'EV - Livianos'!W623,IF('Panel de Control'!$C$32=2,'EV - Livianos'!W865,'EV - Livianos'!W1107)))</f>
        <v>0</v>
      </c>
      <c r="X1833" s="57">
        <f>+IF('Panel de Control'!$C$32="Base",'EV - Livianos'!X381,IF('Panel de Control'!$C$32=1,'EV - Livianos'!X623,IF('Panel de Control'!$C$32=2,'EV - Livianos'!X865,'EV - Livianos'!X1107)))</f>
        <v>0</v>
      </c>
      <c r="Y1833" s="57">
        <f>+IF('Panel de Control'!$C$32="Base",'EV - Livianos'!Y381,IF('Panel de Control'!$C$32=1,'EV - Livianos'!Y623,IF('Panel de Control'!$C$32=2,'EV - Livianos'!Y865,'EV - Livianos'!Y1107)))</f>
        <v>0</v>
      </c>
      <c r="Z1833" s="57">
        <f>+IF('Panel de Control'!$C$32="Base",'EV - Livianos'!Z381,IF('Panel de Control'!$C$32=1,'EV - Livianos'!Z623,IF('Panel de Control'!$C$32=2,'EV - Livianos'!Z865,'EV - Livianos'!Z1107)))</f>
        <v>0</v>
      </c>
      <c r="AA1833" s="57">
        <f>+IF('Panel de Control'!$C$32="Base",'EV - Livianos'!AA381,IF('Panel de Control'!$C$32=1,'EV - Livianos'!AA623,IF('Panel de Control'!$C$32=2,'EV - Livianos'!AA865,'EV - Livianos'!AA1107)))</f>
        <v>0</v>
      </c>
      <c r="AB1833" s="57">
        <f>+IF('Panel de Control'!$C$32="Base",'EV - Livianos'!AB381,IF('Panel de Control'!$C$32=1,'EV - Livianos'!AB623,IF('Panel de Control'!$C$32=2,'EV - Livianos'!AB865,'EV - Livianos'!AB1107)))</f>
        <v>0</v>
      </c>
      <c r="AC1833" s="57">
        <f>+IF('Panel de Control'!$C$32="Base",'EV - Livianos'!AC381,IF('Panel de Control'!$C$32=1,'EV - Livianos'!AC623,IF('Panel de Control'!$C$32=2,'EV - Livianos'!AC865,'EV - Livianos'!AC1107)))</f>
        <v>0</v>
      </c>
      <c r="AD1833" s="57">
        <f>+IF('Panel de Control'!$C$32="Base",'EV - Livianos'!AD381,IF('Panel de Control'!$C$32=1,'EV - Livianos'!AD623,IF('Panel de Control'!$C$32=2,'EV - Livianos'!AD865,'EV - Livianos'!AD1107)))</f>
        <v>0</v>
      </c>
      <c r="AE1833" s="57">
        <f>+IF('Panel de Control'!$C$32="Base",'EV - Livianos'!AE381,IF('Panel de Control'!$C$32=1,'EV - Livianos'!AE623,IF('Panel de Control'!$C$32=2,'EV - Livianos'!AE865,'EV - Livianos'!AE1107)))</f>
        <v>0</v>
      </c>
      <c r="AF1833" s="57">
        <f>+IF('Panel de Control'!$C$32="Base",'EV - Livianos'!AF381,IF('Panel de Control'!$C$32=1,'EV - Livianos'!AF623,IF('Panel de Control'!$C$32=2,'EV - Livianos'!AF865,'EV - Livianos'!AF1107)))</f>
        <v>0</v>
      </c>
      <c r="AG1833" s="57">
        <f>+IF('Panel de Control'!$C$32="Base",'EV - Livianos'!AG381,IF('Panel de Control'!$C$32=1,'EV - Livianos'!AG623,IF('Panel de Control'!$C$32=2,'EV - Livianos'!AG865,'EV - Livianos'!AG1107)))</f>
        <v>0</v>
      </c>
      <c r="AH1833" s="57">
        <f>+IF('Panel de Control'!$C$32="Base",'EV - Livianos'!AH381,IF('Panel de Control'!$C$32=1,'EV - Livianos'!AH623,IF('Panel de Control'!$C$32=2,'EV - Livianos'!AH865,'EV - Livianos'!AH1107)))</f>
        <v>0</v>
      </c>
      <c r="AI1833" s="57">
        <f>+IF('Panel de Control'!$C$32="Base",'EV - Livianos'!AI381,IF('Panel de Control'!$C$32=1,'EV - Livianos'!AI623,IF('Panel de Control'!$C$32=2,'EV - Livianos'!AI865,'EV - Livianos'!AI1107)))</f>
        <v>0</v>
      </c>
      <c r="AJ1833" s="57">
        <f>+IF('Panel de Control'!$C$32="Base",'EV - Livianos'!AJ381,IF('Panel de Control'!$C$32=1,'EV - Livianos'!AJ623,IF('Panel de Control'!$C$32=2,'EV - Livianos'!AJ865,'EV - Livianos'!AJ1107)))</f>
        <v>0</v>
      </c>
      <c r="AK1833" s="57">
        <f>+IF('Panel de Control'!$C$32="Base",'EV - Livianos'!AK381,IF('Panel de Control'!$C$32=1,'EV - Livianos'!AK623,IF('Panel de Control'!$C$32=2,'EV - Livianos'!AK865,'EV - Livianos'!AK1107)))</f>
        <v>0</v>
      </c>
    </row>
    <row r="1834" spans="1:37" s="65" customFormat="1" ht="17.100000000000001" customHeight="1" x14ac:dyDescent="0.2">
      <c r="A1834" s="54" t="s">
        <v>189</v>
      </c>
      <c r="B1834" s="55" t="s">
        <v>110</v>
      </c>
      <c r="C1834" s="56" t="s">
        <v>242</v>
      </c>
      <c r="D1834" s="57">
        <f>+IF('Panel de Control'!$C$32="Base",'EV - Livianos'!D382,IF('Panel de Control'!$C$32=1,'EV - Livianos'!D624,IF('Panel de Control'!$C$32=2,'EV - Livianos'!D866,'EV - Livianos'!D1108)))</f>
        <v>8.0504926901526368E-6</v>
      </c>
      <c r="E1834" s="57">
        <f>+IF('Panel de Control'!$C$32="Base",'EV - Livianos'!E382,IF('Panel de Control'!$C$32=1,'EV - Livianos'!E624,IF('Panel de Control'!$C$32=2,'EV - Livianos'!E866,'EV - Livianos'!E1108)))</f>
        <v>8.0504926901526368E-6</v>
      </c>
      <c r="F1834" s="57">
        <f>+IF('Panel de Control'!$C$32="Base",'EV - Livianos'!F382,IF('Panel de Control'!$C$32=1,'EV - Livianos'!F624,IF('Panel de Control'!$C$32=2,'EV - Livianos'!F866,'EV - Livianos'!F1108)))</f>
        <v>8.0504926901526368E-6</v>
      </c>
      <c r="G1834" s="57">
        <f>+IF('Panel de Control'!$C$32="Base",'EV - Livianos'!G382,IF('Panel de Control'!$C$32=1,'EV - Livianos'!G624,IF('Panel de Control'!$C$32=2,'EV - Livianos'!G866,'EV - Livianos'!G1108)))</f>
        <v>8.0504926901526368E-6</v>
      </c>
      <c r="H1834" s="57">
        <f>+IF('Panel de Control'!$C$32="Base",'EV - Livianos'!H382,IF('Panel de Control'!$C$32=1,'EV - Livianos'!H624,IF('Panel de Control'!$C$32=2,'EV - Livianos'!H866,'EV - Livianos'!H1108)))</f>
        <v>2.7542587664131308E-4</v>
      </c>
      <c r="I1834" s="57">
        <f>+IF('Panel de Control'!$C$32="Base",'EV - Livianos'!I382,IF('Panel de Control'!$C$32=1,'EV - Livianos'!I624,IF('Panel de Control'!$C$32=2,'EV - Livianos'!I866,'EV - Livianos'!I1108)))</f>
        <v>2.9866384809938955E-4</v>
      </c>
      <c r="J1834" s="57">
        <f>+IF('Panel de Control'!$C$32="Base",'EV - Livianos'!J382,IF('Panel de Control'!$C$32=1,'EV - Livianos'!J624,IF('Panel de Control'!$C$32=2,'EV - Livianos'!J866,'EV - Livianos'!J1108)))</f>
        <v>3.7981511375460928E-4</v>
      </c>
      <c r="K1834" s="57">
        <f>+IF('Panel de Control'!$C$32="Base",'EV - Livianos'!K382,IF('Panel de Control'!$C$32=1,'EV - Livianos'!K624,IF('Panel de Control'!$C$32=2,'EV - Livianos'!K866,'EV - Livianos'!K1108)))</f>
        <v>5.8168007194587808E-4</v>
      </c>
      <c r="L1834" s="57">
        <f>+IF('Panel de Control'!$C$32="Base",'EV - Livianos'!L382,IF('Panel de Control'!$C$32=1,'EV - Livianos'!L624,IF('Panel de Control'!$C$32=2,'EV - Livianos'!L866,'EV - Livianos'!L1108)))</f>
        <v>9.8069306778168081E-4</v>
      </c>
      <c r="M1834" s="57">
        <f>+IF('Panel de Control'!$C$32="Base",'EV - Livianos'!M382,IF('Panel de Control'!$C$32=1,'EV - Livianos'!M624,IF('Panel de Control'!$C$32=2,'EV - Livianos'!M866,'EV - Livianos'!M1108)))</f>
        <v>1.7411131293848688E-3</v>
      </c>
      <c r="N1834" s="57">
        <f>+IF('Panel de Control'!$C$32="Base",'EV - Livianos'!N382,IF('Panel de Control'!$C$32=1,'EV - Livianos'!N624,IF('Panel de Control'!$C$32=2,'EV - Livianos'!N866,'EV - Livianos'!N1108)))</f>
        <v>2.976826765911805E-3</v>
      </c>
      <c r="O1834" s="57">
        <f>+IF('Panel de Control'!$C$32="Base",'EV - Livianos'!O382,IF('Panel de Control'!$C$32=1,'EV - Livianos'!O624,IF('Panel de Control'!$C$32=2,'EV - Livianos'!O866,'EV - Livianos'!O1108)))</f>
        <v>4.9405152634592704E-3</v>
      </c>
      <c r="P1834" s="57">
        <f>+IF('Panel de Control'!$C$32="Base",'EV - Livianos'!P382,IF('Panel de Control'!$C$32=1,'EV - Livianos'!P624,IF('Panel de Control'!$C$32=2,'EV - Livianos'!P866,'EV - Livianos'!P1108)))</f>
        <v>7.7106592495145895E-3</v>
      </c>
      <c r="Q1834" s="57">
        <f>+IF('Panel de Control'!$C$32="Base",'EV - Livianos'!Q382,IF('Panel de Control'!$C$32=1,'EV - Livianos'!Q624,IF('Panel de Control'!$C$32=2,'EV - Livianos'!Q866,'EV - Livianos'!Q1108)))</f>
        <v>1.1895432465242686E-2</v>
      </c>
      <c r="R1834" s="57">
        <f>+IF('Panel de Control'!$C$32="Base",'EV - Livianos'!R382,IF('Panel de Control'!$C$32=1,'EV - Livianos'!R624,IF('Panel de Control'!$C$32=2,'EV - Livianos'!R866,'EV - Livianos'!R1108)))</f>
        <v>1.7652220243616564E-2</v>
      </c>
      <c r="S1834" s="57">
        <f>+IF('Panel de Control'!$C$32="Base",'EV - Livianos'!S382,IF('Panel de Control'!$C$32=1,'EV - Livianos'!S624,IF('Panel de Control'!$C$32=2,'EV - Livianos'!S866,'EV - Livianos'!S1108)))</f>
        <v>2.5322548679430672E-2</v>
      </c>
      <c r="T1834" s="57">
        <f>+IF('Panel de Control'!$C$32="Base",'EV - Livianos'!T382,IF('Panel de Control'!$C$32=1,'EV - Livianos'!T624,IF('Panel de Control'!$C$32=2,'EV - Livianos'!T866,'EV - Livianos'!T1108)))</f>
        <v>3.4341538638111409E-2</v>
      </c>
      <c r="U1834" s="57">
        <f>+IF('Panel de Control'!$C$32="Base",'EV - Livianos'!U382,IF('Panel de Control'!$C$32=1,'EV - Livianos'!U624,IF('Panel de Control'!$C$32=2,'EV - Livianos'!U866,'EV - Livianos'!U1108)))</f>
        <v>4.4763815761142176E-2</v>
      </c>
      <c r="V1834" s="57">
        <f>+IF('Panel de Control'!$C$32="Base",'EV - Livianos'!V382,IF('Panel de Control'!$C$32=1,'EV - Livianos'!V624,IF('Panel de Control'!$C$32=2,'EV - Livianos'!V866,'EV - Livianos'!V1108)))</f>
        <v>5.6408586357194861E-2</v>
      </c>
      <c r="W1834" s="57">
        <f>+IF('Panel de Control'!$C$32="Base",'EV - Livianos'!W382,IF('Panel de Control'!$C$32=1,'EV - Livianos'!W624,IF('Panel de Control'!$C$32=2,'EV - Livianos'!W866,'EV - Livianos'!W1108)))</f>
        <v>6.9705268150907926E-2</v>
      </c>
      <c r="X1834" s="57">
        <f>+IF('Panel de Control'!$C$32="Base",'EV - Livianos'!X382,IF('Panel de Control'!$C$32=1,'EV - Livianos'!X624,IF('Panel de Control'!$C$32=2,'EV - Livianos'!X866,'EV - Livianos'!X1108)))</f>
        <v>8.4821662738809256E-2</v>
      </c>
      <c r="Y1834" s="57">
        <f>+IF('Panel de Control'!$C$32="Base",'EV - Livianos'!Y382,IF('Panel de Control'!$C$32=1,'EV - Livianos'!Y624,IF('Panel de Control'!$C$32=2,'EV - Livianos'!Y866,'EV - Livianos'!Y1108)))</f>
        <v>0.10141523374128381</v>
      </c>
      <c r="Z1834" s="57">
        <f>+IF('Panel de Control'!$C$32="Base",'EV - Livianos'!Z382,IF('Panel de Control'!$C$32=1,'EV - Livianos'!Z624,IF('Panel de Control'!$C$32=2,'EV - Livianos'!Z866,'EV - Livianos'!Z1108)))</f>
        <v>0.11885980969623546</v>
      </c>
      <c r="AA1834" s="57">
        <f>+IF('Panel de Control'!$C$32="Base",'EV - Livianos'!AA382,IF('Panel de Control'!$C$32=1,'EV - Livianos'!AA624,IF('Panel de Control'!$C$32=2,'EV - Livianos'!AA866,'EV - Livianos'!AA1108)))</f>
        <v>0.13833370813569729</v>
      </c>
      <c r="AB1834" s="57">
        <f>+IF('Panel de Control'!$C$32="Base",'EV - Livianos'!AB382,IF('Panel de Control'!$C$32=1,'EV - Livianos'!AB624,IF('Panel de Control'!$C$32=2,'EV - Livianos'!AB866,'EV - Livianos'!AB1108)))</f>
        <v>0.18186645394665776</v>
      </c>
      <c r="AC1834" s="57">
        <f>+IF('Panel de Control'!$C$32="Base",'EV - Livianos'!AC382,IF('Panel de Control'!$C$32=1,'EV - Livianos'!AC624,IF('Panel de Control'!$C$32=2,'EV - Livianos'!AC866,'EV - Livianos'!AC1108)))</f>
        <v>0.22336253417800303</v>
      </c>
      <c r="AD1834" s="57">
        <f>+IF('Panel de Control'!$C$32="Base",'EV - Livianos'!AD382,IF('Panel de Control'!$C$32=1,'EV - Livianos'!AD624,IF('Panel de Control'!$C$32=2,'EV - Livianos'!AD866,'EV - Livianos'!AD1108)))</f>
        <v>0.26264945197497724</v>
      </c>
      <c r="AE1834" s="57">
        <f>+IF('Panel de Control'!$C$32="Base",'EV - Livianos'!AE382,IF('Panel de Control'!$C$32=1,'EV - Livianos'!AE624,IF('Panel de Control'!$C$32=2,'EV - Livianos'!AE866,'EV - Livianos'!AE1108)))</f>
        <v>0.29999038621581314</v>
      </c>
      <c r="AF1834" s="57">
        <f>+IF('Panel de Control'!$C$32="Base",'EV - Livianos'!AF382,IF('Panel de Control'!$C$32=1,'EV - Livianos'!AF624,IF('Panel de Control'!$C$32=2,'EV - Livianos'!AF866,'EV - Livianos'!AF1108)))</f>
        <v>0.33530506148779132</v>
      </c>
      <c r="AG1834" s="57">
        <f>+IF('Panel de Control'!$C$32="Base",'EV - Livianos'!AG382,IF('Panel de Control'!$C$32=1,'EV - Livianos'!AG624,IF('Panel de Control'!$C$32=2,'EV - Livianos'!AG866,'EV - Livianos'!AG1108)))</f>
        <v>0.36864432130986774</v>
      </c>
      <c r="AH1834" s="57">
        <f>+IF('Panel de Control'!$C$32="Base",'EV - Livianos'!AH382,IF('Panel de Control'!$C$32=1,'EV - Livianos'!AH624,IF('Panel de Control'!$C$32=2,'EV - Livianos'!AH866,'EV - Livianos'!AH1108)))</f>
        <v>0.40017798666388371</v>
      </c>
      <c r="AI1834" s="57">
        <f>+IF('Panel de Control'!$C$32="Base",'EV - Livianos'!AI382,IF('Panel de Control'!$C$32=1,'EV - Livianos'!AI624,IF('Panel de Control'!$C$32=2,'EV - Livianos'!AI866,'EV - Livianos'!AI1108)))</f>
        <v>0.42997343944810329</v>
      </c>
      <c r="AJ1834" s="57">
        <f>+IF('Panel de Control'!$C$32="Base",'EV - Livianos'!AJ382,IF('Panel de Control'!$C$32=1,'EV - Livianos'!AJ624,IF('Panel de Control'!$C$32=2,'EV - Livianos'!AJ866,'EV - Livianos'!AJ1108)))</f>
        <v>0.45795772644538674</v>
      </c>
      <c r="AK1834" s="57">
        <f>+IF('Panel de Control'!$C$32="Base",'EV - Livianos'!AK382,IF('Panel de Control'!$C$32=1,'EV - Livianos'!AK624,IF('Panel de Control'!$C$32=2,'EV - Livianos'!AK866,'EV - Livianos'!AK1108)))</f>
        <v>0.48435109317688557</v>
      </c>
    </row>
    <row r="1835" spans="1:37" s="65" customFormat="1" ht="17.100000000000001" customHeight="1" x14ac:dyDescent="0.2">
      <c r="A1835" s="54" t="s">
        <v>269</v>
      </c>
      <c r="B1835" s="55" t="s">
        <v>110</v>
      </c>
      <c r="C1835" s="56" t="s">
        <v>242</v>
      </c>
      <c r="D1835" s="57">
        <f>+IF('Panel de Control'!$C$32="Base",'EV - Livianos'!D383,IF('Panel de Control'!$C$32=1,'EV - Livianos'!D625,IF('Panel de Control'!$C$32=2,'EV - Livianos'!D867,'EV - Livianos'!D1109)))</f>
        <v>0</v>
      </c>
      <c r="E1835" s="57">
        <f>+IF('Panel de Control'!$C$32="Base",'EV - Livianos'!E383,IF('Panel de Control'!$C$32=1,'EV - Livianos'!E625,IF('Panel de Control'!$C$32=2,'EV - Livianos'!E867,'EV - Livianos'!E1109)))</f>
        <v>0</v>
      </c>
      <c r="F1835" s="57">
        <f>+IF('Panel de Control'!$C$32="Base",'EV - Livianos'!F383,IF('Panel de Control'!$C$32=1,'EV - Livianos'!F625,IF('Panel de Control'!$C$32=2,'EV - Livianos'!F867,'EV - Livianos'!F1109)))</f>
        <v>0</v>
      </c>
      <c r="G1835" s="57">
        <f>+IF('Panel de Control'!$C$32="Base",'EV - Livianos'!G383,IF('Panel de Control'!$C$32=1,'EV - Livianos'!G625,IF('Panel de Control'!$C$32=2,'EV - Livianos'!G867,'EV - Livianos'!G1109)))</f>
        <v>0</v>
      </c>
      <c r="H1835" s="57">
        <f>+IF('Panel de Control'!$C$32="Base",'EV - Livianos'!H383,IF('Panel de Control'!$C$32=1,'EV - Livianos'!H625,IF('Panel de Control'!$C$32=2,'EV - Livianos'!H867,'EV - Livianos'!H1109)))</f>
        <v>0</v>
      </c>
      <c r="I1835" s="57">
        <f>+IF('Panel de Control'!$C$32="Base",'EV - Livianos'!I383,IF('Panel de Control'!$C$32=1,'EV - Livianos'!I625,IF('Panel de Control'!$C$32=2,'EV - Livianos'!I867,'EV - Livianos'!I1109)))</f>
        <v>0</v>
      </c>
      <c r="J1835" s="57">
        <f>+IF('Panel de Control'!$C$32="Base",'EV - Livianos'!J383,IF('Panel de Control'!$C$32=1,'EV - Livianos'!J625,IF('Panel de Control'!$C$32=2,'EV - Livianos'!J867,'EV - Livianos'!J1109)))</f>
        <v>0</v>
      </c>
      <c r="K1835" s="57">
        <f>+IF('Panel de Control'!$C$32="Base",'EV - Livianos'!K383,IF('Panel de Control'!$C$32=1,'EV - Livianos'!K625,IF('Panel de Control'!$C$32=2,'EV - Livianos'!K867,'EV - Livianos'!K1109)))</f>
        <v>0</v>
      </c>
      <c r="L1835" s="57">
        <f>+IF('Panel de Control'!$C$32="Base",'EV - Livianos'!L383,IF('Panel de Control'!$C$32=1,'EV - Livianos'!L625,IF('Panel de Control'!$C$32=2,'EV - Livianos'!L867,'EV - Livianos'!L1109)))</f>
        <v>0</v>
      </c>
      <c r="M1835" s="57">
        <f>+IF('Panel de Control'!$C$32="Base",'EV - Livianos'!M383,IF('Panel de Control'!$C$32=1,'EV - Livianos'!M625,IF('Panel de Control'!$C$32=2,'EV - Livianos'!M867,'EV - Livianos'!M1109)))</f>
        <v>0</v>
      </c>
      <c r="N1835" s="57">
        <f>+IF('Panel de Control'!$C$32="Base",'EV - Livianos'!N383,IF('Panel de Control'!$C$32=1,'EV - Livianos'!N625,IF('Panel de Control'!$C$32=2,'EV - Livianos'!N867,'EV - Livianos'!N1109)))</f>
        <v>0</v>
      </c>
      <c r="O1835" s="57">
        <f>+IF('Panel de Control'!$C$32="Base",'EV - Livianos'!O383,IF('Panel de Control'!$C$32=1,'EV - Livianos'!O625,IF('Panel de Control'!$C$32=2,'EV - Livianos'!O867,'EV - Livianos'!O1109)))</f>
        <v>0</v>
      </c>
      <c r="P1835" s="57">
        <f>+IF('Panel de Control'!$C$32="Base",'EV - Livianos'!P383,IF('Panel de Control'!$C$32=1,'EV - Livianos'!P625,IF('Panel de Control'!$C$32=2,'EV - Livianos'!P867,'EV - Livianos'!P1109)))</f>
        <v>0</v>
      </c>
      <c r="Q1835" s="57">
        <f>+IF('Panel de Control'!$C$32="Base",'EV - Livianos'!Q383,IF('Panel de Control'!$C$32=1,'EV - Livianos'!Q625,IF('Panel de Control'!$C$32=2,'EV - Livianos'!Q867,'EV - Livianos'!Q1109)))</f>
        <v>0</v>
      </c>
      <c r="R1835" s="57">
        <f>+IF('Panel de Control'!$C$32="Base",'EV - Livianos'!R383,IF('Panel de Control'!$C$32=1,'EV - Livianos'!R625,IF('Panel de Control'!$C$32=2,'EV - Livianos'!R867,'EV - Livianos'!R1109)))</f>
        <v>0</v>
      </c>
      <c r="S1835" s="57">
        <f>+IF('Panel de Control'!$C$32="Base",'EV - Livianos'!S383,IF('Panel de Control'!$C$32=1,'EV - Livianos'!S625,IF('Panel de Control'!$C$32=2,'EV - Livianos'!S867,'EV - Livianos'!S1109)))</f>
        <v>0</v>
      </c>
      <c r="T1835" s="57">
        <f>+IF('Panel de Control'!$C$32="Base",'EV - Livianos'!T383,IF('Panel de Control'!$C$32=1,'EV - Livianos'!T625,IF('Panel de Control'!$C$32=2,'EV - Livianos'!T867,'EV - Livianos'!T1109)))</f>
        <v>0</v>
      </c>
      <c r="U1835" s="57">
        <f>+IF('Panel de Control'!$C$32="Base",'EV - Livianos'!U383,IF('Panel de Control'!$C$32=1,'EV - Livianos'!U625,IF('Panel de Control'!$C$32=2,'EV - Livianos'!U867,'EV - Livianos'!U1109)))</f>
        <v>0</v>
      </c>
      <c r="V1835" s="57">
        <f>+IF('Panel de Control'!$C$32="Base",'EV - Livianos'!V383,IF('Panel de Control'!$C$32=1,'EV - Livianos'!V625,IF('Panel de Control'!$C$32=2,'EV - Livianos'!V867,'EV - Livianos'!V1109)))</f>
        <v>0</v>
      </c>
      <c r="W1835" s="57">
        <f>+IF('Panel de Control'!$C$32="Base",'EV - Livianos'!W383,IF('Panel de Control'!$C$32=1,'EV - Livianos'!W625,IF('Panel de Control'!$C$32=2,'EV - Livianos'!W867,'EV - Livianos'!W1109)))</f>
        <v>0</v>
      </c>
      <c r="X1835" s="57">
        <f>+IF('Panel de Control'!$C$32="Base",'EV - Livianos'!X383,IF('Panel de Control'!$C$32=1,'EV - Livianos'!X625,IF('Panel de Control'!$C$32=2,'EV - Livianos'!X867,'EV - Livianos'!X1109)))</f>
        <v>0</v>
      </c>
      <c r="Y1835" s="57">
        <f>+IF('Panel de Control'!$C$32="Base",'EV - Livianos'!Y383,IF('Panel de Control'!$C$32=1,'EV - Livianos'!Y625,IF('Panel de Control'!$C$32=2,'EV - Livianos'!Y867,'EV - Livianos'!Y1109)))</f>
        <v>0</v>
      </c>
      <c r="Z1835" s="57">
        <f>+IF('Panel de Control'!$C$32="Base",'EV - Livianos'!Z383,IF('Panel de Control'!$C$32=1,'EV - Livianos'!Z625,IF('Panel de Control'!$C$32=2,'EV - Livianos'!Z867,'EV - Livianos'!Z1109)))</f>
        <v>0</v>
      </c>
      <c r="AA1835" s="57">
        <f>+IF('Panel de Control'!$C$32="Base",'EV - Livianos'!AA383,IF('Panel de Control'!$C$32=1,'EV - Livianos'!AA625,IF('Panel de Control'!$C$32=2,'EV - Livianos'!AA867,'EV - Livianos'!AA1109)))</f>
        <v>0</v>
      </c>
      <c r="AB1835" s="57">
        <f>+IF('Panel de Control'!$C$32="Base",'EV - Livianos'!AB383,IF('Panel de Control'!$C$32=1,'EV - Livianos'!AB625,IF('Panel de Control'!$C$32=2,'EV - Livianos'!AB867,'EV - Livianos'!AB1109)))</f>
        <v>0</v>
      </c>
      <c r="AC1835" s="57">
        <f>+IF('Panel de Control'!$C$32="Base",'EV - Livianos'!AC383,IF('Panel de Control'!$C$32=1,'EV - Livianos'!AC625,IF('Panel de Control'!$C$32=2,'EV - Livianos'!AC867,'EV - Livianos'!AC1109)))</f>
        <v>0</v>
      </c>
      <c r="AD1835" s="57">
        <f>+IF('Panel de Control'!$C$32="Base",'EV - Livianos'!AD383,IF('Panel de Control'!$C$32=1,'EV - Livianos'!AD625,IF('Panel de Control'!$C$32=2,'EV - Livianos'!AD867,'EV - Livianos'!AD1109)))</f>
        <v>0</v>
      </c>
      <c r="AE1835" s="57">
        <f>+IF('Panel de Control'!$C$32="Base",'EV - Livianos'!AE383,IF('Panel de Control'!$C$32=1,'EV - Livianos'!AE625,IF('Panel de Control'!$C$32=2,'EV - Livianos'!AE867,'EV - Livianos'!AE1109)))</f>
        <v>0</v>
      </c>
      <c r="AF1835" s="57">
        <f>+IF('Panel de Control'!$C$32="Base",'EV - Livianos'!AF383,IF('Panel de Control'!$C$32=1,'EV - Livianos'!AF625,IF('Panel de Control'!$C$32=2,'EV - Livianos'!AF867,'EV - Livianos'!AF1109)))</f>
        <v>0</v>
      </c>
      <c r="AG1835" s="57">
        <f>+IF('Panel de Control'!$C$32="Base",'EV - Livianos'!AG383,IF('Panel de Control'!$C$32=1,'EV - Livianos'!AG625,IF('Panel de Control'!$C$32=2,'EV - Livianos'!AG867,'EV - Livianos'!AG1109)))</f>
        <v>0</v>
      </c>
      <c r="AH1835" s="57">
        <f>+IF('Panel de Control'!$C$32="Base",'EV - Livianos'!AH383,IF('Panel de Control'!$C$32=1,'EV - Livianos'!AH625,IF('Panel de Control'!$C$32=2,'EV - Livianos'!AH867,'EV - Livianos'!AH1109)))</f>
        <v>0</v>
      </c>
      <c r="AI1835" s="57">
        <f>+IF('Panel de Control'!$C$32="Base",'EV - Livianos'!AI383,IF('Panel de Control'!$C$32=1,'EV - Livianos'!AI625,IF('Panel de Control'!$C$32=2,'EV - Livianos'!AI867,'EV - Livianos'!AI1109)))</f>
        <v>0</v>
      </c>
      <c r="AJ1835" s="57">
        <f>+IF('Panel de Control'!$C$32="Base",'EV - Livianos'!AJ383,IF('Panel de Control'!$C$32=1,'EV - Livianos'!AJ625,IF('Panel de Control'!$C$32=2,'EV - Livianos'!AJ867,'EV - Livianos'!AJ1109)))</f>
        <v>0</v>
      </c>
      <c r="AK1835" s="57">
        <f>+IF('Panel de Control'!$C$32="Base",'EV - Livianos'!AK383,IF('Panel de Control'!$C$32=1,'EV - Livianos'!AK625,IF('Panel de Control'!$C$32=2,'EV - Livianos'!AK867,'EV - Livianos'!AK1109)))</f>
        <v>0</v>
      </c>
    </row>
    <row r="1836" spans="1:37" s="65" customFormat="1" ht="17.100000000000001" customHeight="1" x14ac:dyDescent="0.2">
      <c r="A1836" s="54" t="s">
        <v>270</v>
      </c>
      <c r="B1836" s="55" t="s">
        <v>110</v>
      </c>
      <c r="C1836" s="56" t="s">
        <v>242</v>
      </c>
      <c r="D1836" s="57">
        <f>+IF('Panel de Control'!$C$32="Base",'EV - Livianos'!D384,IF('Panel de Control'!$C$32=1,'EV - Livianos'!D626,IF('Panel de Control'!$C$32=2,'EV - Livianos'!D868,'EV - Livianos'!D1110)))</f>
        <v>0</v>
      </c>
      <c r="E1836" s="57">
        <f>+IF('Panel de Control'!$C$32="Base",'EV - Livianos'!E384,IF('Panel de Control'!$C$32=1,'EV - Livianos'!E626,IF('Panel de Control'!$C$32=2,'EV - Livianos'!E868,'EV - Livianos'!E1110)))</f>
        <v>0</v>
      </c>
      <c r="F1836" s="57">
        <f>+IF('Panel de Control'!$C$32="Base",'EV - Livianos'!F384,IF('Panel de Control'!$C$32=1,'EV - Livianos'!F626,IF('Panel de Control'!$C$32=2,'EV - Livianos'!F868,'EV - Livianos'!F1110)))</f>
        <v>0</v>
      </c>
      <c r="G1836" s="57">
        <f>+IF('Panel de Control'!$C$32="Base",'EV - Livianos'!G384,IF('Panel de Control'!$C$32=1,'EV - Livianos'!G626,IF('Panel de Control'!$C$32=2,'EV - Livianos'!G868,'EV - Livianos'!G1110)))</f>
        <v>0</v>
      </c>
      <c r="H1836" s="57">
        <f>+IF('Panel de Control'!$C$32="Base",'EV - Livianos'!H384,IF('Panel de Control'!$C$32=1,'EV - Livianos'!H626,IF('Panel de Control'!$C$32=2,'EV - Livianos'!H868,'EV - Livianos'!H1110)))</f>
        <v>0</v>
      </c>
      <c r="I1836" s="57">
        <f>+IF('Panel de Control'!$C$32="Base",'EV - Livianos'!I384,IF('Panel de Control'!$C$32=1,'EV - Livianos'!I626,IF('Panel de Control'!$C$32=2,'EV - Livianos'!I868,'EV - Livianos'!I1110)))</f>
        <v>0</v>
      </c>
      <c r="J1836" s="57">
        <f>+IF('Panel de Control'!$C$32="Base",'EV - Livianos'!J384,IF('Panel de Control'!$C$32=1,'EV - Livianos'!J626,IF('Panel de Control'!$C$32=2,'EV - Livianos'!J868,'EV - Livianos'!J1110)))</f>
        <v>0</v>
      </c>
      <c r="K1836" s="57">
        <f>+IF('Panel de Control'!$C$32="Base",'EV - Livianos'!K384,IF('Panel de Control'!$C$32=1,'EV - Livianos'!K626,IF('Panel de Control'!$C$32=2,'EV - Livianos'!K868,'EV - Livianos'!K1110)))</f>
        <v>0</v>
      </c>
      <c r="L1836" s="57">
        <f>+IF('Panel de Control'!$C$32="Base",'EV - Livianos'!L384,IF('Panel de Control'!$C$32=1,'EV - Livianos'!L626,IF('Panel de Control'!$C$32=2,'EV - Livianos'!L868,'EV - Livianos'!L1110)))</f>
        <v>0</v>
      </c>
      <c r="M1836" s="57">
        <f>+IF('Panel de Control'!$C$32="Base",'EV - Livianos'!M384,IF('Panel de Control'!$C$32=1,'EV - Livianos'!M626,IF('Panel de Control'!$C$32=2,'EV - Livianos'!M868,'EV - Livianos'!M1110)))</f>
        <v>0</v>
      </c>
      <c r="N1836" s="57">
        <f>+IF('Panel de Control'!$C$32="Base",'EV - Livianos'!N384,IF('Panel de Control'!$C$32=1,'EV - Livianos'!N626,IF('Panel de Control'!$C$32=2,'EV - Livianos'!N868,'EV - Livianos'!N1110)))</f>
        <v>0</v>
      </c>
      <c r="O1836" s="57">
        <f>+IF('Panel de Control'!$C$32="Base",'EV - Livianos'!O384,IF('Panel de Control'!$C$32=1,'EV - Livianos'!O626,IF('Panel de Control'!$C$32=2,'EV - Livianos'!O868,'EV - Livianos'!O1110)))</f>
        <v>0</v>
      </c>
      <c r="P1836" s="57">
        <f>+IF('Panel de Control'!$C$32="Base",'EV - Livianos'!P384,IF('Panel de Control'!$C$32=1,'EV - Livianos'!P626,IF('Panel de Control'!$C$32=2,'EV - Livianos'!P868,'EV - Livianos'!P1110)))</f>
        <v>0</v>
      </c>
      <c r="Q1836" s="57">
        <f>+IF('Panel de Control'!$C$32="Base",'EV - Livianos'!Q384,IF('Panel de Control'!$C$32=1,'EV - Livianos'!Q626,IF('Panel de Control'!$C$32=2,'EV - Livianos'!Q868,'EV - Livianos'!Q1110)))</f>
        <v>0</v>
      </c>
      <c r="R1836" s="57">
        <f>+IF('Panel de Control'!$C$32="Base",'EV - Livianos'!R384,IF('Panel de Control'!$C$32=1,'EV - Livianos'!R626,IF('Panel de Control'!$C$32=2,'EV - Livianos'!R868,'EV - Livianos'!R1110)))</f>
        <v>0</v>
      </c>
      <c r="S1836" s="57">
        <f>+IF('Panel de Control'!$C$32="Base",'EV - Livianos'!S384,IF('Panel de Control'!$C$32=1,'EV - Livianos'!S626,IF('Panel de Control'!$C$32=2,'EV - Livianos'!S868,'EV - Livianos'!S1110)))</f>
        <v>0</v>
      </c>
      <c r="T1836" s="57">
        <f>+IF('Panel de Control'!$C$32="Base",'EV - Livianos'!T384,IF('Panel de Control'!$C$32=1,'EV - Livianos'!T626,IF('Panel de Control'!$C$32=2,'EV - Livianos'!T868,'EV - Livianos'!T1110)))</f>
        <v>0</v>
      </c>
      <c r="U1836" s="57">
        <f>+IF('Panel de Control'!$C$32="Base",'EV - Livianos'!U384,IF('Panel de Control'!$C$32=1,'EV - Livianos'!U626,IF('Panel de Control'!$C$32=2,'EV - Livianos'!U868,'EV - Livianos'!U1110)))</f>
        <v>0</v>
      </c>
      <c r="V1836" s="57">
        <f>+IF('Panel de Control'!$C$32="Base",'EV - Livianos'!V384,IF('Panel de Control'!$C$32=1,'EV - Livianos'!V626,IF('Panel de Control'!$C$32=2,'EV - Livianos'!V868,'EV - Livianos'!V1110)))</f>
        <v>0</v>
      </c>
      <c r="W1836" s="57">
        <f>+IF('Panel de Control'!$C$32="Base",'EV - Livianos'!W384,IF('Panel de Control'!$C$32=1,'EV - Livianos'!W626,IF('Panel de Control'!$C$32=2,'EV - Livianos'!W868,'EV - Livianos'!W1110)))</f>
        <v>0</v>
      </c>
      <c r="X1836" s="57">
        <f>+IF('Panel de Control'!$C$32="Base",'EV - Livianos'!X384,IF('Panel de Control'!$C$32=1,'EV - Livianos'!X626,IF('Panel de Control'!$C$32=2,'EV - Livianos'!X868,'EV - Livianos'!X1110)))</f>
        <v>0</v>
      </c>
      <c r="Y1836" s="57">
        <f>+IF('Panel de Control'!$C$32="Base",'EV - Livianos'!Y384,IF('Panel de Control'!$C$32=1,'EV - Livianos'!Y626,IF('Panel de Control'!$C$32=2,'EV - Livianos'!Y868,'EV - Livianos'!Y1110)))</f>
        <v>0</v>
      </c>
      <c r="Z1836" s="57">
        <f>+IF('Panel de Control'!$C$32="Base",'EV - Livianos'!Z384,IF('Panel de Control'!$C$32=1,'EV - Livianos'!Z626,IF('Panel de Control'!$C$32=2,'EV - Livianos'!Z868,'EV - Livianos'!Z1110)))</f>
        <v>0</v>
      </c>
      <c r="AA1836" s="57">
        <f>+IF('Panel de Control'!$C$32="Base",'EV - Livianos'!AA384,IF('Panel de Control'!$C$32=1,'EV - Livianos'!AA626,IF('Panel de Control'!$C$32=2,'EV - Livianos'!AA868,'EV - Livianos'!AA1110)))</f>
        <v>0</v>
      </c>
      <c r="AB1836" s="57">
        <f>+IF('Panel de Control'!$C$32="Base",'EV - Livianos'!AB384,IF('Panel de Control'!$C$32=1,'EV - Livianos'!AB626,IF('Panel de Control'!$C$32=2,'EV - Livianos'!AB868,'EV - Livianos'!AB1110)))</f>
        <v>0</v>
      </c>
      <c r="AC1836" s="57">
        <f>+IF('Panel de Control'!$C$32="Base",'EV - Livianos'!AC384,IF('Panel de Control'!$C$32=1,'EV - Livianos'!AC626,IF('Panel de Control'!$C$32=2,'EV - Livianos'!AC868,'EV - Livianos'!AC1110)))</f>
        <v>0</v>
      </c>
      <c r="AD1836" s="57">
        <f>+IF('Panel de Control'!$C$32="Base",'EV - Livianos'!AD384,IF('Panel de Control'!$C$32=1,'EV - Livianos'!AD626,IF('Panel de Control'!$C$32=2,'EV - Livianos'!AD868,'EV - Livianos'!AD1110)))</f>
        <v>0</v>
      </c>
      <c r="AE1836" s="57">
        <f>+IF('Panel de Control'!$C$32="Base",'EV - Livianos'!AE384,IF('Panel de Control'!$C$32=1,'EV - Livianos'!AE626,IF('Panel de Control'!$C$32=2,'EV - Livianos'!AE868,'EV - Livianos'!AE1110)))</f>
        <v>0</v>
      </c>
      <c r="AF1836" s="57">
        <f>+IF('Panel de Control'!$C$32="Base",'EV - Livianos'!AF384,IF('Panel de Control'!$C$32=1,'EV - Livianos'!AF626,IF('Panel de Control'!$C$32=2,'EV - Livianos'!AF868,'EV - Livianos'!AF1110)))</f>
        <v>0</v>
      </c>
      <c r="AG1836" s="57">
        <f>+IF('Panel de Control'!$C$32="Base",'EV - Livianos'!AG384,IF('Panel de Control'!$C$32=1,'EV - Livianos'!AG626,IF('Panel de Control'!$C$32=2,'EV - Livianos'!AG868,'EV - Livianos'!AG1110)))</f>
        <v>0</v>
      </c>
      <c r="AH1836" s="57">
        <f>+IF('Panel de Control'!$C$32="Base",'EV - Livianos'!AH384,IF('Panel de Control'!$C$32=1,'EV - Livianos'!AH626,IF('Panel de Control'!$C$32=2,'EV - Livianos'!AH868,'EV - Livianos'!AH1110)))</f>
        <v>0</v>
      </c>
      <c r="AI1836" s="57">
        <f>+IF('Panel de Control'!$C$32="Base",'EV - Livianos'!AI384,IF('Panel de Control'!$C$32=1,'EV - Livianos'!AI626,IF('Panel de Control'!$C$32=2,'EV - Livianos'!AI868,'EV - Livianos'!AI1110)))</f>
        <v>0</v>
      </c>
      <c r="AJ1836" s="57">
        <f>+IF('Panel de Control'!$C$32="Base",'EV - Livianos'!AJ384,IF('Panel de Control'!$C$32=1,'EV - Livianos'!AJ626,IF('Panel de Control'!$C$32=2,'EV - Livianos'!AJ868,'EV - Livianos'!AJ1110)))</f>
        <v>0</v>
      </c>
      <c r="AK1836" s="57">
        <f>+IF('Panel de Control'!$C$32="Base",'EV - Livianos'!AK384,IF('Panel de Control'!$C$32=1,'EV - Livianos'!AK626,IF('Panel de Control'!$C$32=2,'EV - Livianos'!AK868,'EV - Livianos'!AK1110)))</f>
        <v>0</v>
      </c>
    </row>
    <row r="1837" spans="1:37" s="65" customFormat="1" ht="17.100000000000001" customHeight="1" x14ac:dyDescent="0.2">
      <c r="A1837" s="54" t="s">
        <v>271</v>
      </c>
      <c r="B1837" s="55" t="s">
        <v>110</v>
      </c>
      <c r="C1837" s="56" t="s">
        <v>242</v>
      </c>
      <c r="D1837" s="57">
        <f>+IF('Panel de Control'!$C$32="Base",'EV - Livianos'!D385,IF('Panel de Control'!$C$32=1,'EV - Livianos'!D627,IF('Panel de Control'!$C$32=2,'EV - Livianos'!D869,'EV - Livianos'!D1111)))</f>
        <v>0</v>
      </c>
      <c r="E1837" s="57">
        <f>+IF('Panel de Control'!$C$32="Base",'EV - Livianos'!E385,IF('Panel de Control'!$C$32=1,'EV - Livianos'!E627,IF('Panel de Control'!$C$32=2,'EV - Livianos'!E869,'EV - Livianos'!E1111)))</f>
        <v>0</v>
      </c>
      <c r="F1837" s="57">
        <f>+IF('Panel de Control'!$C$32="Base",'EV - Livianos'!F385,IF('Panel de Control'!$C$32=1,'EV - Livianos'!F627,IF('Panel de Control'!$C$32=2,'EV - Livianos'!F869,'EV - Livianos'!F1111)))</f>
        <v>0</v>
      </c>
      <c r="G1837" s="57">
        <f>+IF('Panel de Control'!$C$32="Base",'EV - Livianos'!G385,IF('Panel de Control'!$C$32=1,'EV - Livianos'!G627,IF('Panel de Control'!$C$32=2,'EV - Livianos'!G869,'EV - Livianos'!G1111)))</f>
        <v>0</v>
      </c>
      <c r="H1837" s="57">
        <f>+IF('Panel de Control'!$C$32="Base",'EV - Livianos'!H385,IF('Panel de Control'!$C$32=1,'EV - Livianos'!H627,IF('Panel de Control'!$C$32=2,'EV - Livianos'!H869,'EV - Livianos'!H1111)))</f>
        <v>0</v>
      </c>
      <c r="I1837" s="57">
        <f>+IF('Panel de Control'!$C$32="Base",'EV - Livianos'!I385,IF('Panel de Control'!$C$32=1,'EV - Livianos'!I627,IF('Panel de Control'!$C$32=2,'EV - Livianos'!I869,'EV - Livianos'!I1111)))</f>
        <v>0</v>
      </c>
      <c r="J1837" s="57">
        <f>+IF('Panel de Control'!$C$32="Base",'EV - Livianos'!J385,IF('Panel de Control'!$C$32=1,'EV - Livianos'!J627,IF('Panel de Control'!$C$32=2,'EV - Livianos'!J869,'EV - Livianos'!J1111)))</f>
        <v>0</v>
      </c>
      <c r="K1837" s="57">
        <f>+IF('Panel de Control'!$C$32="Base",'EV - Livianos'!K385,IF('Panel de Control'!$C$32=1,'EV - Livianos'!K627,IF('Panel de Control'!$C$32=2,'EV - Livianos'!K869,'EV - Livianos'!K1111)))</f>
        <v>0</v>
      </c>
      <c r="L1837" s="57">
        <f>+IF('Panel de Control'!$C$32="Base",'EV - Livianos'!L385,IF('Panel de Control'!$C$32=1,'EV - Livianos'!L627,IF('Panel de Control'!$C$32=2,'EV - Livianos'!L869,'EV - Livianos'!L1111)))</f>
        <v>0</v>
      </c>
      <c r="M1837" s="57">
        <f>+IF('Panel de Control'!$C$32="Base",'EV - Livianos'!M385,IF('Panel de Control'!$C$32=1,'EV - Livianos'!M627,IF('Panel de Control'!$C$32=2,'EV - Livianos'!M869,'EV - Livianos'!M1111)))</f>
        <v>0</v>
      </c>
      <c r="N1837" s="57">
        <f>+IF('Panel de Control'!$C$32="Base",'EV - Livianos'!N385,IF('Panel de Control'!$C$32=1,'EV - Livianos'!N627,IF('Panel de Control'!$C$32=2,'EV - Livianos'!N869,'EV - Livianos'!N1111)))</f>
        <v>0</v>
      </c>
      <c r="O1837" s="57">
        <f>+IF('Panel de Control'!$C$32="Base",'EV - Livianos'!O385,IF('Panel de Control'!$C$32=1,'EV - Livianos'!O627,IF('Panel de Control'!$C$32=2,'EV - Livianos'!O869,'EV - Livianos'!O1111)))</f>
        <v>0</v>
      </c>
      <c r="P1837" s="57">
        <f>+IF('Panel de Control'!$C$32="Base",'EV - Livianos'!P385,IF('Panel de Control'!$C$32=1,'EV - Livianos'!P627,IF('Panel de Control'!$C$32=2,'EV - Livianos'!P869,'EV - Livianos'!P1111)))</f>
        <v>0</v>
      </c>
      <c r="Q1837" s="57">
        <f>+IF('Panel de Control'!$C$32="Base",'EV - Livianos'!Q385,IF('Panel de Control'!$C$32=1,'EV - Livianos'!Q627,IF('Panel de Control'!$C$32=2,'EV - Livianos'!Q869,'EV - Livianos'!Q1111)))</f>
        <v>0</v>
      </c>
      <c r="R1837" s="57">
        <f>+IF('Panel de Control'!$C$32="Base",'EV - Livianos'!R385,IF('Panel de Control'!$C$32=1,'EV - Livianos'!R627,IF('Panel de Control'!$C$32=2,'EV - Livianos'!R869,'EV - Livianos'!R1111)))</f>
        <v>0</v>
      </c>
      <c r="S1837" s="57">
        <f>+IF('Panel de Control'!$C$32="Base",'EV - Livianos'!S385,IF('Panel de Control'!$C$32=1,'EV - Livianos'!S627,IF('Panel de Control'!$C$32=2,'EV - Livianos'!S869,'EV - Livianos'!S1111)))</f>
        <v>0</v>
      </c>
      <c r="T1837" s="57">
        <f>+IF('Panel de Control'!$C$32="Base",'EV - Livianos'!T385,IF('Panel de Control'!$C$32=1,'EV - Livianos'!T627,IF('Panel de Control'!$C$32=2,'EV - Livianos'!T869,'EV - Livianos'!T1111)))</f>
        <v>0</v>
      </c>
      <c r="U1837" s="57">
        <f>+IF('Panel de Control'!$C$32="Base",'EV - Livianos'!U385,IF('Panel de Control'!$C$32=1,'EV - Livianos'!U627,IF('Panel de Control'!$C$32=2,'EV - Livianos'!U869,'EV - Livianos'!U1111)))</f>
        <v>0</v>
      </c>
      <c r="V1837" s="57">
        <f>+IF('Panel de Control'!$C$32="Base",'EV - Livianos'!V385,IF('Panel de Control'!$C$32=1,'EV - Livianos'!V627,IF('Panel de Control'!$C$32=2,'EV - Livianos'!V869,'EV - Livianos'!V1111)))</f>
        <v>0</v>
      </c>
      <c r="W1837" s="57">
        <f>+IF('Panel de Control'!$C$32="Base",'EV - Livianos'!W385,IF('Panel de Control'!$C$32=1,'EV - Livianos'!W627,IF('Panel de Control'!$C$32=2,'EV - Livianos'!W869,'EV - Livianos'!W1111)))</f>
        <v>0</v>
      </c>
      <c r="X1837" s="57">
        <f>+IF('Panel de Control'!$C$32="Base",'EV - Livianos'!X385,IF('Panel de Control'!$C$32=1,'EV - Livianos'!X627,IF('Panel de Control'!$C$32=2,'EV - Livianos'!X869,'EV - Livianos'!X1111)))</f>
        <v>0</v>
      </c>
      <c r="Y1837" s="57">
        <f>+IF('Panel de Control'!$C$32="Base",'EV - Livianos'!Y385,IF('Panel de Control'!$C$32=1,'EV - Livianos'!Y627,IF('Panel de Control'!$C$32=2,'EV - Livianos'!Y869,'EV - Livianos'!Y1111)))</f>
        <v>0</v>
      </c>
      <c r="Z1837" s="57">
        <f>+IF('Panel de Control'!$C$32="Base",'EV - Livianos'!Z385,IF('Panel de Control'!$C$32=1,'EV - Livianos'!Z627,IF('Panel de Control'!$C$32=2,'EV - Livianos'!Z869,'EV - Livianos'!Z1111)))</f>
        <v>0</v>
      </c>
      <c r="AA1837" s="57">
        <f>+IF('Panel de Control'!$C$32="Base",'EV - Livianos'!AA385,IF('Panel de Control'!$C$32=1,'EV - Livianos'!AA627,IF('Panel de Control'!$C$32=2,'EV - Livianos'!AA869,'EV - Livianos'!AA1111)))</f>
        <v>0</v>
      </c>
      <c r="AB1837" s="57">
        <f>+IF('Panel de Control'!$C$32="Base",'EV - Livianos'!AB385,IF('Panel de Control'!$C$32=1,'EV - Livianos'!AB627,IF('Panel de Control'!$C$32=2,'EV - Livianos'!AB869,'EV - Livianos'!AB1111)))</f>
        <v>0</v>
      </c>
      <c r="AC1837" s="57">
        <f>+IF('Panel de Control'!$C$32="Base",'EV - Livianos'!AC385,IF('Panel de Control'!$C$32=1,'EV - Livianos'!AC627,IF('Panel de Control'!$C$32=2,'EV - Livianos'!AC869,'EV - Livianos'!AC1111)))</f>
        <v>0</v>
      </c>
      <c r="AD1837" s="57">
        <f>+IF('Panel de Control'!$C$32="Base",'EV - Livianos'!AD385,IF('Panel de Control'!$C$32=1,'EV - Livianos'!AD627,IF('Panel de Control'!$C$32=2,'EV - Livianos'!AD869,'EV - Livianos'!AD1111)))</f>
        <v>0</v>
      </c>
      <c r="AE1837" s="57">
        <f>+IF('Panel de Control'!$C$32="Base",'EV - Livianos'!AE385,IF('Panel de Control'!$C$32=1,'EV - Livianos'!AE627,IF('Panel de Control'!$C$32=2,'EV - Livianos'!AE869,'EV - Livianos'!AE1111)))</f>
        <v>0</v>
      </c>
      <c r="AF1837" s="57">
        <f>+IF('Panel de Control'!$C$32="Base",'EV - Livianos'!AF385,IF('Panel de Control'!$C$32=1,'EV - Livianos'!AF627,IF('Panel de Control'!$C$32=2,'EV - Livianos'!AF869,'EV - Livianos'!AF1111)))</f>
        <v>0</v>
      </c>
      <c r="AG1837" s="57">
        <f>+IF('Panel de Control'!$C$32="Base",'EV - Livianos'!AG385,IF('Panel de Control'!$C$32=1,'EV - Livianos'!AG627,IF('Panel de Control'!$C$32=2,'EV - Livianos'!AG869,'EV - Livianos'!AG1111)))</f>
        <v>0</v>
      </c>
      <c r="AH1837" s="57">
        <f>+IF('Panel de Control'!$C$32="Base",'EV - Livianos'!AH385,IF('Panel de Control'!$C$32=1,'EV - Livianos'!AH627,IF('Panel de Control'!$C$32=2,'EV - Livianos'!AH869,'EV - Livianos'!AH1111)))</f>
        <v>0</v>
      </c>
      <c r="AI1837" s="57">
        <f>+IF('Panel de Control'!$C$32="Base",'EV - Livianos'!AI385,IF('Panel de Control'!$C$32=1,'EV - Livianos'!AI627,IF('Panel de Control'!$C$32=2,'EV - Livianos'!AI869,'EV - Livianos'!AI1111)))</f>
        <v>0</v>
      </c>
      <c r="AJ1837" s="57">
        <f>+IF('Panel de Control'!$C$32="Base",'EV - Livianos'!AJ385,IF('Panel de Control'!$C$32=1,'EV - Livianos'!AJ627,IF('Panel de Control'!$C$32=2,'EV - Livianos'!AJ869,'EV - Livianos'!AJ1111)))</f>
        <v>0</v>
      </c>
      <c r="AK1837" s="57">
        <f>+IF('Panel de Control'!$C$32="Base",'EV - Livianos'!AK385,IF('Panel de Control'!$C$32=1,'EV - Livianos'!AK627,IF('Panel de Control'!$C$32=2,'EV - Livianos'!AK869,'EV - Livianos'!AK1111)))</f>
        <v>0</v>
      </c>
    </row>
    <row r="1838" spans="1:37" s="65" customFormat="1" ht="17.100000000000001" customHeight="1" x14ac:dyDescent="0.2">
      <c r="A1838" s="54" t="s">
        <v>272</v>
      </c>
      <c r="B1838" s="55" t="s">
        <v>110</v>
      </c>
      <c r="C1838" s="56" t="s">
        <v>242</v>
      </c>
      <c r="D1838" s="57">
        <f>+IF('Panel de Control'!$C$32="Base",'EV - Livianos'!D386,IF('Panel de Control'!$C$32=1,'EV - Livianos'!D628,IF('Panel de Control'!$C$32=2,'EV - Livianos'!D870,'EV - Livianos'!D1112)))</f>
        <v>0</v>
      </c>
      <c r="E1838" s="57">
        <f>+IF('Panel de Control'!$C$32="Base",'EV - Livianos'!E386,IF('Panel de Control'!$C$32=1,'EV - Livianos'!E628,IF('Panel de Control'!$C$32=2,'EV - Livianos'!E870,'EV - Livianos'!E1112)))</f>
        <v>0</v>
      </c>
      <c r="F1838" s="57">
        <f>+IF('Panel de Control'!$C$32="Base",'EV - Livianos'!F386,IF('Panel de Control'!$C$32=1,'EV - Livianos'!F628,IF('Panel de Control'!$C$32=2,'EV - Livianos'!F870,'EV - Livianos'!F1112)))</f>
        <v>0</v>
      </c>
      <c r="G1838" s="57">
        <f>+IF('Panel de Control'!$C$32="Base",'EV - Livianos'!G386,IF('Panel de Control'!$C$32=1,'EV - Livianos'!G628,IF('Panel de Control'!$C$32=2,'EV - Livianos'!G870,'EV - Livianos'!G1112)))</f>
        <v>0</v>
      </c>
      <c r="H1838" s="57">
        <f>+IF('Panel de Control'!$C$32="Base",'EV - Livianos'!H386,IF('Panel de Control'!$C$32=1,'EV - Livianos'!H628,IF('Panel de Control'!$C$32=2,'EV - Livianos'!H870,'EV - Livianos'!H1112)))</f>
        <v>0</v>
      </c>
      <c r="I1838" s="57">
        <f>+IF('Panel de Control'!$C$32="Base",'EV - Livianos'!I386,IF('Panel de Control'!$C$32=1,'EV - Livianos'!I628,IF('Panel de Control'!$C$32=2,'EV - Livianos'!I870,'EV - Livianos'!I1112)))</f>
        <v>0</v>
      </c>
      <c r="J1838" s="57">
        <f>+IF('Panel de Control'!$C$32="Base",'EV - Livianos'!J386,IF('Panel de Control'!$C$32=1,'EV - Livianos'!J628,IF('Panel de Control'!$C$32=2,'EV - Livianos'!J870,'EV - Livianos'!J1112)))</f>
        <v>0</v>
      </c>
      <c r="K1838" s="57">
        <f>+IF('Panel de Control'!$C$32="Base",'EV - Livianos'!K386,IF('Panel de Control'!$C$32=1,'EV - Livianos'!K628,IF('Panel de Control'!$C$32=2,'EV - Livianos'!K870,'EV - Livianos'!K1112)))</f>
        <v>0</v>
      </c>
      <c r="L1838" s="57">
        <f>+IF('Panel de Control'!$C$32="Base",'EV - Livianos'!L386,IF('Panel de Control'!$C$32=1,'EV - Livianos'!L628,IF('Panel de Control'!$C$32=2,'EV - Livianos'!L870,'EV - Livianos'!L1112)))</f>
        <v>0</v>
      </c>
      <c r="M1838" s="57">
        <f>+IF('Panel de Control'!$C$32="Base",'EV - Livianos'!M386,IF('Panel de Control'!$C$32=1,'EV - Livianos'!M628,IF('Panel de Control'!$C$32=2,'EV - Livianos'!M870,'EV - Livianos'!M1112)))</f>
        <v>0</v>
      </c>
      <c r="N1838" s="57">
        <f>+IF('Panel de Control'!$C$32="Base",'EV - Livianos'!N386,IF('Panel de Control'!$C$32=1,'EV - Livianos'!N628,IF('Panel de Control'!$C$32=2,'EV - Livianos'!N870,'EV - Livianos'!N1112)))</f>
        <v>0</v>
      </c>
      <c r="O1838" s="57">
        <f>+IF('Panel de Control'!$C$32="Base",'EV - Livianos'!O386,IF('Panel de Control'!$C$32=1,'EV - Livianos'!O628,IF('Panel de Control'!$C$32=2,'EV - Livianos'!O870,'EV - Livianos'!O1112)))</f>
        <v>0</v>
      </c>
      <c r="P1838" s="57">
        <f>+IF('Panel de Control'!$C$32="Base",'EV - Livianos'!P386,IF('Panel de Control'!$C$32=1,'EV - Livianos'!P628,IF('Panel de Control'!$C$32=2,'EV - Livianos'!P870,'EV - Livianos'!P1112)))</f>
        <v>0</v>
      </c>
      <c r="Q1838" s="57">
        <f>+IF('Panel de Control'!$C$32="Base",'EV - Livianos'!Q386,IF('Panel de Control'!$C$32=1,'EV - Livianos'!Q628,IF('Panel de Control'!$C$32=2,'EV - Livianos'!Q870,'EV - Livianos'!Q1112)))</f>
        <v>0</v>
      </c>
      <c r="R1838" s="57">
        <f>+IF('Panel de Control'!$C$32="Base",'EV - Livianos'!R386,IF('Panel de Control'!$C$32=1,'EV - Livianos'!R628,IF('Panel de Control'!$C$32=2,'EV - Livianos'!R870,'EV - Livianos'!R1112)))</f>
        <v>0</v>
      </c>
      <c r="S1838" s="57">
        <f>+IF('Panel de Control'!$C$32="Base",'EV - Livianos'!S386,IF('Panel de Control'!$C$32=1,'EV - Livianos'!S628,IF('Panel de Control'!$C$32=2,'EV - Livianos'!S870,'EV - Livianos'!S1112)))</f>
        <v>0</v>
      </c>
      <c r="T1838" s="57">
        <f>+IF('Panel de Control'!$C$32="Base",'EV - Livianos'!T386,IF('Panel de Control'!$C$32=1,'EV - Livianos'!T628,IF('Panel de Control'!$C$32=2,'EV - Livianos'!T870,'EV - Livianos'!T1112)))</f>
        <v>0</v>
      </c>
      <c r="U1838" s="57">
        <f>+IF('Panel de Control'!$C$32="Base",'EV - Livianos'!U386,IF('Panel de Control'!$C$32=1,'EV - Livianos'!U628,IF('Panel de Control'!$C$32=2,'EV - Livianos'!U870,'EV - Livianos'!U1112)))</f>
        <v>0</v>
      </c>
      <c r="V1838" s="57">
        <f>+IF('Panel de Control'!$C$32="Base",'EV - Livianos'!V386,IF('Panel de Control'!$C$32=1,'EV - Livianos'!V628,IF('Panel de Control'!$C$32=2,'EV - Livianos'!V870,'EV - Livianos'!V1112)))</f>
        <v>0</v>
      </c>
      <c r="W1838" s="57">
        <f>+IF('Panel de Control'!$C$32="Base",'EV - Livianos'!W386,IF('Panel de Control'!$C$32=1,'EV - Livianos'!W628,IF('Panel de Control'!$C$32=2,'EV - Livianos'!W870,'EV - Livianos'!W1112)))</f>
        <v>0</v>
      </c>
      <c r="X1838" s="57">
        <f>+IF('Panel de Control'!$C$32="Base",'EV - Livianos'!X386,IF('Panel de Control'!$C$32=1,'EV - Livianos'!X628,IF('Panel de Control'!$C$32=2,'EV - Livianos'!X870,'EV - Livianos'!X1112)))</f>
        <v>0</v>
      </c>
      <c r="Y1838" s="57">
        <f>+IF('Panel de Control'!$C$32="Base",'EV - Livianos'!Y386,IF('Panel de Control'!$C$32=1,'EV - Livianos'!Y628,IF('Panel de Control'!$C$32=2,'EV - Livianos'!Y870,'EV - Livianos'!Y1112)))</f>
        <v>0</v>
      </c>
      <c r="Z1838" s="57">
        <f>+IF('Panel de Control'!$C$32="Base",'EV - Livianos'!Z386,IF('Panel de Control'!$C$32=1,'EV - Livianos'!Z628,IF('Panel de Control'!$C$32=2,'EV - Livianos'!Z870,'EV - Livianos'!Z1112)))</f>
        <v>0</v>
      </c>
      <c r="AA1838" s="57">
        <f>+IF('Panel de Control'!$C$32="Base",'EV - Livianos'!AA386,IF('Panel de Control'!$C$32=1,'EV - Livianos'!AA628,IF('Panel de Control'!$C$32=2,'EV - Livianos'!AA870,'EV - Livianos'!AA1112)))</f>
        <v>0</v>
      </c>
      <c r="AB1838" s="57">
        <f>+IF('Panel de Control'!$C$32="Base",'EV - Livianos'!AB386,IF('Panel de Control'!$C$32=1,'EV - Livianos'!AB628,IF('Panel de Control'!$C$32=2,'EV - Livianos'!AB870,'EV - Livianos'!AB1112)))</f>
        <v>0</v>
      </c>
      <c r="AC1838" s="57">
        <f>+IF('Panel de Control'!$C$32="Base",'EV - Livianos'!AC386,IF('Panel de Control'!$C$32=1,'EV - Livianos'!AC628,IF('Panel de Control'!$C$32=2,'EV - Livianos'!AC870,'EV - Livianos'!AC1112)))</f>
        <v>0</v>
      </c>
      <c r="AD1838" s="57">
        <f>+IF('Panel de Control'!$C$32="Base",'EV - Livianos'!AD386,IF('Panel de Control'!$C$32=1,'EV - Livianos'!AD628,IF('Panel de Control'!$C$32=2,'EV - Livianos'!AD870,'EV - Livianos'!AD1112)))</f>
        <v>0</v>
      </c>
      <c r="AE1838" s="57">
        <f>+IF('Panel de Control'!$C$32="Base",'EV - Livianos'!AE386,IF('Panel de Control'!$C$32=1,'EV - Livianos'!AE628,IF('Panel de Control'!$C$32=2,'EV - Livianos'!AE870,'EV - Livianos'!AE1112)))</f>
        <v>0</v>
      </c>
      <c r="AF1838" s="57">
        <f>+IF('Panel de Control'!$C$32="Base",'EV - Livianos'!AF386,IF('Panel de Control'!$C$32=1,'EV - Livianos'!AF628,IF('Panel de Control'!$C$32=2,'EV - Livianos'!AF870,'EV - Livianos'!AF1112)))</f>
        <v>0</v>
      </c>
      <c r="AG1838" s="57">
        <f>+IF('Panel de Control'!$C$32="Base",'EV - Livianos'!AG386,IF('Panel de Control'!$C$32=1,'EV - Livianos'!AG628,IF('Panel de Control'!$C$32=2,'EV - Livianos'!AG870,'EV - Livianos'!AG1112)))</f>
        <v>0</v>
      </c>
      <c r="AH1838" s="57">
        <f>+IF('Panel de Control'!$C$32="Base",'EV - Livianos'!AH386,IF('Panel de Control'!$C$32=1,'EV - Livianos'!AH628,IF('Panel de Control'!$C$32=2,'EV - Livianos'!AH870,'EV - Livianos'!AH1112)))</f>
        <v>0</v>
      </c>
      <c r="AI1838" s="57">
        <f>+IF('Panel de Control'!$C$32="Base",'EV - Livianos'!AI386,IF('Panel de Control'!$C$32=1,'EV - Livianos'!AI628,IF('Panel de Control'!$C$32=2,'EV - Livianos'!AI870,'EV - Livianos'!AI1112)))</f>
        <v>0</v>
      </c>
      <c r="AJ1838" s="57">
        <f>+IF('Panel de Control'!$C$32="Base",'EV - Livianos'!AJ386,IF('Panel de Control'!$C$32=1,'EV - Livianos'!AJ628,IF('Panel de Control'!$C$32=2,'EV - Livianos'!AJ870,'EV - Livianos'!AJ1112)))</f>
        <v>0</v>
      </c>
      <c r="AK1838" s="57">
        <f>+IF('Panel de Control'!$C$32="Base",'EV - Livianos'!AK386,IF('Panel de Control'!$C$32=1,'EV - Livianos'!AK628,IF('Panel de Control'!$C$32=2,'EV - Livianos'!AK870,'EV - Livianos'!AK1112)))</f>
        <v>0</v>
      </c>
    </row>
    <row r="1839" spans="1:37" s="65" customFormat="1" ht="17.100000000000001" customHeight="1" x14ac:dyDescent="0.2">
      <c r="A1839" s="54" t="s">
        <v>197</v>
      </c>
      <c r="B1839" s="55" t="s">
        <v>110</v>
      </c>
      <c r="C1839" s="56" t="s">
        <v>242</v>
      </c>
      <c r="D1839" s="57">
        <f>+IF('Panel de Control'!$C$32="Base",'EV - Livianos'!D387,IF('Panel de Control'!$C$32=1,'EV - Livianos'!D629,IF('Panel de Control'!$C$32=2,'EV - Livianos'!D871,'EV - Livianos'!D1113)))</f>
        <v>0</v>
      </c>
      <c r="E1839" s="57">
        <f>+IF('Panel de Control'!$C$32="Base",'EV - Livianos'!E387,IF('Panel de Control'!$C$32=1,'EV - Livianos'!E629,IF('Panel de Control'!$C$32=2,'EV - Livianos'!E871,'EV - Livianos'!E1113)))</f>
        <v>0</v>
      </c>
      <c r="F1839" s="57">
        <f>+IF('Panel de Control'!$C$32="Base",'EV - Livianos'!F387,IF('Panel de Control'!$C$32=1,'EV - Livianos'!F629,IF('Panel de Control'!$C$32=2,'EV - Livianos'!F871,'EV - Livianos'!F1113)))</f>
        <v>0</v>
      </c>
      <c r="G1839" s="57">
        <f>+IF('Panel de Control'!$C$32="Base",'EV - Livianos'!G387,IF('Panel de Control'!$C$32=1,'EV - Livianos'!G629,IF('Panel de Control'!$C$32=2,'EV - Livianos'!G871,'EV - Livianos'!G1113)))</f>
        <v>0</v>
      </c>
      <c r="H1839" s="57">
        <f>+IF('Panel de Control'!$C$32="Base",'EV - Livianos'!H387,IF('Panel de Control'!$C$32=1,'EV - Livianos'!H629,IF('Panel de Control'!$C$32=2,'EV - Livianos'!H871,'EV - Livianos'!H1113)))</f>
        <v>4.703922678044693E-11</v>
      </c>
      <c r="I1839" s="57">
        <f>+IF('Panel de Control'!$C$32="Base",'EV - Livianos'!I387,IF('Panel de Control'!$C$32=1,'EV - Livianos'!I629,IF('Panel de Control'!$C$32=2,'EV - Livianos'!I871,'EV - Livianos'!I1113)))</f>
        <v>2.3529798208859046E-10</v>
      </c>
      <c r="J1839" s="57">
        <f>+IF('Panel de Control'!$C$32="Base",'EV - Livianos'!J387,IF('Panel de Control'!$C$32=1,'EV - Livianos'!J629,IF('Panel de Control'!$C$32=2,'EV - Livianos'!J871,'EV - Livianos'!J1113)))</f>
        <v>1.3855039554995623E-9</v>
      </c>
      <c r="K1839" s="57">
        <f>+IF('Panel de Control'!$C$32="Base",'EV - Livianos'!K387,IF('Panel de Control'!$C$32=1,'EV - Livianos'!K629,IF('Panel de Control'!$C$32=2,'EV - Livianos'!K871,'EV - Livianos'!K1113)))</f>
        <v>5.0387715892870479E-9</v>
      </c>
      <c r="L1839" s="57">
        <f>+IF('Panel de Control'!$C$32="Base",'EV - Livianos'!L387,IF('Panel de Control'!$C$32=1,'EV - Livianos'!L629,IF('Panel de Control'!$C$32=2,'EV - Livianos'!L871,'EV - Livianos'!L1113)))</f>
        <v>1.3378223084251751E-8</v>
      </c>
      <c r="M1839" s="57">
        <f>+IF('Panel de Control'!$C$32="Base",'EV - Livianos'!M387,IF('Panel de Control'!$C$32=1,'EV - Livianos'!M629,IF('Panel de Control'!$C$32=2,'EV - Livianos'!M871,'EV - Livianos'!M1113)))</f>
        <v>3.2310676872007793E-8</v>
      </c>
      <c r="N1839" s="57">
        <f>+IF('Panel de Control'!$C$32="Base",'EV - Livianos'!N387,IF('Panel de Control'!$C$32=1,'EV - Livianos'!N629,IF('Panel de Control'!$C$32=2,'EV - Livianos'!N871,'EV - Livianos'!N1113)))</f>
        <v>6.850813466482453E-8</v>
      </c>
      <c r="O1839" s="57">
        <f>+IF('Panel de Control'!$C$32="Base",'EV - Livianos'!O387,IF('Panel de Control'!$C$32=1,'EV - Livianos'!O629,IF('Panel de Control'!$C$32=2,'EV - Livianos'!O871,'EV - Livianos'!O1113)))</f>
        <v>1.3811641759002486E-7</v>
      </c>
      <c r="P1839" s="57">
        <f>+IF('Panel de Control'!$C$32="Base",'EV - Livianos'!P387,IF('Panel de Control'!$C$32=1,'EV - Livianos'!P629,IF('Panel de Control'!$C$32=2,'EV - Livianos'!P871,'EV - Livianos'!P1113)))</f>
        <v>2.5747115744179444E-7</v>
      </c>
      <c r="Q1839" s="57">
        <f>+IF('Panel de Control'!$C$32="Base",'EV - Livianos'!Q387,IF('Panel de Control'!$C$32=1,'EV - Livianos'!Q629,IF('Panel de Control'!$C$32=2,'EV - Livianos'!Q871,'EV - Livianos'!Q1113)))</f>
        <v>4.630684209275742E-7</v>
      </c>
      <c r="R1839" s="57">
        <f>+IF('Panel de Control'!$C$32="Base",'EV - Livianos'!R387,IF('Panel de Control'!$C$32=1,'EV - Livianos'!R629,IF('Panel de Control'!$C$32=2,'EV - Livianos'!R871,'EV - Livianos'!R1113)))</f>
        <v>7.3915307958763768E-7</v>
      </c>
      <c r="S1839" s="57">
        <f>+IF('Panel de Control'!$C$32="Base",'EV - Livianos'!S387,IF('Panel de Control'!$C$32=1,'EV - Livianos'!S629,IF('Panel de Control'!$C$32=2,'EV - Livianos'!S871,'EV - Livianos'!S1113)))</f>
        <v>1.1119864604033341E-6</v>
      </c>
      <c r="T1839" s="57">
        <f>+IF('Panel de Control'!$C$32="Base",'EV - Livianos'!T387,IF('Panel de Control'!$C$32=1,'EV - Livianos'!T629,IF('Panel de Control'!$C$32=2,'EV - Livianos'!T871,'EV - Livianos'!T1113)))</f>
        <v>1.5864618935788402E-6</v>
      </c>
      <c r="U1839" s="57">
        <f>+IF('Panel de Control'!$C$32="Base",'EV - Livianos'!U387,IF('Panel de Control'!$C$32=1,'EV - Livianos'!U629,IF('Panel de Control'!$C$32=2,'EV - Livianos'!U871,'EV - Livianos'!U1113)))</f>
        <v>2.1865177675606946E-6</v>
      </c>
      <c r="V1839" s="57">
        <f>+IF('Panel de Control'!$C$32="Base",'EV - Livianos'!V387,IF('Panel de Control'!$C$32=1,'EV - Livianos'!V629,IF('Panel de Control'!$C$32=2,'EV - Livianos'!V871,'EV - Livianos'!V1113)))</f>
        <v>2.9119074819126716E-6</v>
      </c>
      <c r="W1839" s="57">
        <f>+IF('Panel de Control'!$C$32="Base",'EV - Livianos'!W387,IF('Panel de Control'!$C$32=1,'EV - Livianos'!W629,IF('Panel de Control'!$C$32=2,'EV - Livianos'!W871,'EV - Livianos'!W1113)))</f>
        <v>3.7974500773216871E-6</v>
      </c>
      <c r="X1839" s="57">
        <f>+IF('Panel de Control'!$C$32="Base",'EV - Livianos'!X387,IF('Panel de Control'!$C$32=1,'EV - Livianos'!X629,IF('Panel de Control'!$C$32=2,'EV - Livianos'!X871,'EV - Livianos'!X1113)))</f>
        <v>4.8656412063450442E-6</v>
      </c>
      <c r="Y1839" s="57">
        <f>+IF('Panel de Control'!$C$32="Base",'EV - Livianos'!Y387,IF('Panel de Control'!$C$32=1,'EV - Livianos'!Y629,IF('Panel de Control'!$C$32=2,'EV - Livianos'!Y871,'EV - Livianos'!Y1113)))</f>
        <v>6.1209653104097912E-6</v>
      </c>
      <c r="Z1839" s="57">
        <f>+IF('Panel de Control'!$C$32="Base",'EV - Livianos'!Z387,IF('Panel de Control'!$C$32=1,'EV - Livianos'!Z629,IF('Panel de Control'!$C$32=2,'EV - Livianos'!Z871,'EV - Livianos'!Z1113)))</f>
        <v>7.531755580013089E-6</v>
      </c>
      <c r="AA1839" s="57">
        <f>+IF('Panel de Control'!$C$32="Base",'EV - Livianos'!AA387,IF('Panel de Control'!$C$32=1,'EV - Livianos'!AA629,IF('Panel de Control'!$C$32=2,'EV - Livianos'!AA871,'EV - Livianos'!AA1113)))</f>
        <v>9.1993455376063279E-6</v>
      </c>
      <c r="AB1839" s="57">
        <f>+IF('Panel de Control'!$C$32="Base",'EV - Livianos'!AB387,IF('Panel de Control'!$C$32=1,'EV - Livianos'!AB629,IF('Panel de Control'!$C$32=2,'EV - Livianos'!AB871,'EV - Livianos'!AB1113)))</f>
        <v>1.3075970977526639E-5</v>
      </c>
      <c r="AC1839" s="57">
        <f>+IF('Panel de Control'!$C$32="Base",'EV - Livianos'!AC387,IF('Panel de Control'!$C$32=1,'EV - Livianos'!AC629,IF('Panel de Control'!$C$32=2,'EV - Livianos'!AC871,'EV - Livianos'!AC1113)))</f>
        <v>1.6935880603937995E-5</v>
      </c>
      <c r="AD1839" s="57">
        <f>+IF('Panel de Control'!$C$32="Base",'EV - Livianos'!AD387,IF('Panel de Control'!$C$32=1,'EV - Livianos'!AD629,IF('Panel de Control'!$C$32=2,'EV - Livianos'!AD871,'EV - Livianos'!AD1113)))</f>
        <v>2.0716190892483437E-5</v>
      </c>
      <c r="AE1839" s="57">
        <f>+IF('Panel de Control'!$C$32="Base",'EV - Livianos'!AE387,IF('Panel de Control'!$C$32=1,'EV - Livianos'!AE629,IF('Panel de Control'!$C$32=2,'EV - Livianos'!AE871,'EV - Livianos'!AE1113)))</f>
        <v>2.4414846102397787E-5</v>
      </c>
      <c r="AF1839" s="57">
        <f>+IF('Panel de Control'!$C$32="Base",'EV - Livianos'!AF387,IF('Panel de Control'!$C$32=1,'EV - Livianos'!AF629,IF('Panel de Control'!$C$32=2,'EV - Livianos'!AF871,'EV - Livianos'!AF1113)))</f>
        <v>2.8002667961257931E-5</v>
      </c>
      <c r="AG1839" s="57">
        <f>+IF('Panel de Control'!$C$32="Base",'EV - Livianos'!AG387,IF('Panel de Control'!$C$32=1,'EV - Livianos'!AG629,IF('Panel de Control'!$C$32=2,'EV - Livianos'!AG871,'EV - Livianos'!AG1113)))</f>
        <v>3.1491137077710342E-5</v>
      </c>
      <c r="AH1839" s="57">
        <f>+IF('Panel de Control'!$C$32="Base",'EV - Livianos'!AH387,IF('Panel de Control'!$C$32=1,'EV - Livianos'!AH629,IF('Panel de Control'!$C$32=2,'EV - Livianos'!AH871,'EV - Livianos'!AH1113)))</f>
        <v>3.4881813210402927E-5</v>
      </c>
      <c r="AI1839" s="57">
        <f>+IF('Panel de Control'!$C$32="Base",'EV - Livianos'!AI387,IF('Panel de Control'!$C$32=1,'EV - Livianos'!AI629,IF('Panel de Control'!$C$32=2,'EV - Livianos'!AI871,'EV - Livianos'!AI1113)))</f>
        <v>3.8137930194301947E-5</v>
      </c>
      <c r="AJ1839" s="57">
        <f>+IF('Panel de Control'!$C$32="Base",'EV - Livianos'!AJ387,IF('Panel de Control'!$C$32=1,'EV - Livianos'!AJ629,IF('Panel de Control'!$C$32=2,'EV - Livianos'!AJ871,'EV - Livianos'!AJ1113)))</f>
        <v>4.1230096860816802E-5</v>
      </c>
      <c r="AK1839" s="57">
        <f>+IF('Panel de Control'!$C$32="Base",'EV - Livianos'!AK387,IF('Panel de Control'!$C$32=1,'EV - Livianos'!AK629,IF('Panel de Control'!$C$32=2,'EV - Livianos'!AK871,'EV - Livianos'!AK1113)))</f>
        <v>4.4169419179154736E-5</v>
      </c>
    </row>
    <row r="1840" spans="1:37" s="65" customFormat="1" ht="17.100000000000001" customHeight="1" x14ac:dyDescent="0.2">
      <c r="A1840" s="54" t="s">
        <v>245</v>
      </c>
      <c r="B1840" s="55" t="s">
        <v>110</v>
      </c>
      <c r="C1840" s="56" t="s">
        <v>246</v>
      </c>
      <c r="D1840" s="73">
        <f t="shared" ref="D1840:AK1840" si="603">SUM(D1828:D1839)</f>
        <v>1</v>
      </c>
      <c r="E1840" s="73">
        <f t="shared" si="603"/>
        <v>1</v>
      </c>
      <c r="F1840" s="73">
        <f t="shared" si="603"/>
        <v>1</v>
      </c>
      <c r="G1840" s="73">
        <f t="shared" si="603"/>
        <v>1</v>
      </c>
      <c r="H1840" s="73">
        <f t="shared" si="603"/>
        <v>1</v>
      </c>
      <c r="I1840" s="73">
        <f t="shared" si="603"/>
        <v>1</v>
      </c>
      <c r="J1840" s="73">
        <f t="shared" si="603"/>
        <v>0.99999999999999989</v>
      </c>
      <c r="K1840" s="73">
        <f t="shared" si="603"/>
        <v>1</v>
      </c>
      <c r="L1840" s="73">
        <f t="shared" si="603"/>
        <v>1</v>
      </c>
      <c r="M1840" s="73">
        <f t="shared" si="603"/>
        <v>1</v>
      </c>
      <c r="N1840" s="73">
        <f t="shared" si="603"/>
        <v>1</v>
      </c>
      <c r="O1840" s="73">
        <f t="shared" si="603"/>
        <v>1</v>
      </c>
      <c r="P1840" s="73">
        <f t="shared" si="603"/>
        <v>1.0000000000000002</v>
      </c>
      <c r="Q1840" s="73">
        <f t="shared" si="603"/>
        <v>1</v>
      </c>
      <c r="R1840" s="73">
        <f t="shared" si="603"/>
        <v>1</v>
      </c>
      <c r="S1840" s="73">
        <f t="shared" si="603"/>
        <v>0.99999999999999989</v>
      </c>
      <c r="T1840" s="73">
        <f t="shared" si="603"/>
        <v>1</v>
      </c>
      <c r="U1840" s="73">
        <f t="shared" si="603"/>
        <v>1</v>
      </c>
      <c r="V1840" s="73">
        <f t="shared" si="603"/>
        <v>0.99999999999999989</v>
      </c>
      <c r="W1840" s="73">
        <f t="shared" si="603"/>
        <v>1</v>
      </c>
      <c r="X1840" s="73">
        <f t="shared" si="603"/>
        <v>1</v>
      </c>
      <c r="Y1840" s="73">
        <f t="shared" si="603"/>
        <v>1</v>
      </c>
      <c r="Z1840" s="73">
        <f t="shared" si="603"/>
        <v>1</v>
      </c>
      <c r="AA1840" s="73">
        <f t="shared" si="603"/>
        <v>1</v>
      </c>
      <c r="AB1840" s="73">
        <f t="shared" si="603"/>
        <v>1</v>
      </c>
      <c r="AC1840" s="73">
        <f t="shared" si="603"/>
        <v>0.99999999999999989</v>
      </c>
      <c r="AD1840" s="73">
        <f t="shared" si="603"/>
        <v>0.99999999999999989</v>
      </c>
      <c r="AE1840" s="73">
        <f t="shared" si="603"/>
        <v>1</v>
      </c>
      <c r="AF1840" s="73">
        <f t="shared" si="603"/>
        <v>1.0000000000000002</v>
      </c>
      <c r="AG1840" s="73">
        <f t="shared" si="603"/>
        <v>0.99999999999999989</v>
      </c>
      <c r="AH1840" s="73">
        <f t="shared" si="603"/>
        <v>1</v>
      </c>
      <c r="AI1840" s="73">
        <f t="shared" si="603"/>
        <v>1</v>
      </c>
      <c r="AJ1840" s="73">
        <f t="shared" si="603"/>
        <v>1</v>
      </c>
      <c r="AK1840" s="73">
        <f t="shared" si="603"/>
        <v>1</v>
      </c>
    </row>
    <row r="1841" spans="1:37" s="65" customFormat="1" ht="17.100000000000001" customHeight="1" x14ac:dyDescent="0.25">
      <c r="A1841" s="68"/>
      <c r="B1841" s="74"/>
      <c r="C1841" s="74"/>
      <c r="D1841" s="72"/>
      <c r="E1841" s="72"/>
      <c r="F1841" s="72"/>
      <c r="G1841" s="72"/>
      <c r="H1841" s="72"/>
      <c r="I1841" s="72"/>
      <c r="J1841" s="72"/>
      <c r="K1841" s="72"/>
      <c r="L1841" s="72"/>
      <c r="M1841" s="72"/>
      <c r="N1841" s="72"/>
      <c r="O1841" s="72"/>
      <c r="P1841" s="72"/>
      <c r="Q1841" s="72"/>
      <c r="R1841" s="72"/>
      <c r="S1841" s="72"/>
      <c r="T1841" s="72"/>
      <c r="U1841" s="72"/>
      <c r="V1841" s="72"/>
      <c r="W1841" s="72"/>
      <c r="X1841" s="72"/>
      <c r="Y1841" s="72"/>
      <c r="Z1841" s="72"/>
      <c r="AA1841" s="72"/>
      <c r="AB1841" s="72"/>
      <c r="AC1841" s="72"/>
      <c r="AD1841" s="72"/>
      <c r="AE1841" s="72"/>
      <c r="AF1841" s="72"/>
      <c r="AG1841" s="72"/>
      <c r="AH1841" s="72"/>
      <c r="AI1841" s="72"/>
      <c r="AJ1841" s="72"/>
      <c r="AK1841" s="72"/>
    </row>
    <row r="1842" spans="1:37" s="65" customFormat="1" ht="17.100000000000001" customHeight="1" x14ac:dyDescent="0.25">
      <c r="A1842" s="64" t="s">
        <v>265</v>
      </c>
      <c r="B1842"/>
      <c r="C1842"/>
      <c r="D1842" s="72"/>
      <c r="E1842" s="72"/>
      <c r="F1842" s="72"/>
      <c r="G1842" s="72"/>
      <c r="H1842" s="72"/>
      <c r="I1842" s="72"/>
      <c r="J1842" s="72"/>
      <c r="K1842" s="72"/>
      <c r="L1842" s="72"/>
      <c r="M1842" s="72"/>
      <c r="N1842" s="72"/>
      <c r="O1842" s="72"/>
      <c r="P1842" s="72"/>
      <c r="Q1842" s="72"/>
      <c r="R1842" s="72"/>
      <c r="S1842" s="72"/>
      <c r="T1842" s="72"/>
      <c r="U1842" s="72"/>
      <c r="V1842" s="72"/>
      <c r="W1842" s="72"/>
      <c r="X1842" s="72"/>
      <c r="Y1842" s="72"/>
      <c r="Z1842" s="72"/>
      <c r="AA1842" s="72"/>
      <c r="AB1842" s="72"/>
      <c r="AC1842" s="72"/>
      <c r="AD1842" s="72"/>
      <c r="AE1842" s="72"/>
      <c r="AF1842" s="72"/>
      <c r="AG1842" s="72"/>
      <c r="AH1842" s="72"/>
      <c r="AI1842" s="72"/>
      <c r="AJ1842" s="72"/>
      <c r="AK1842" s="72"/>
    </row>
    <row r="1843" spans="1:37" s="65" customFormat="1" ht="17.100000000000001" customHeight="1" x14ac:dyDescent="0.25">
      <c r="A1843" s="66" t="s">
        <v>258</v>
      </c>
      <c r="B1843"/>
      <c r="C1843"/>
    </row>
    <row r="1844" spans="1:37" s="65" customFormat="1" ht="17.100000000000001" customHeight="1" x14ac:dyDescent="0.2">
      <c r="A1844" s="54" t="s">
        <v>241</v>
      </c>
      <c r="B1844" s="55" t="s">
        <v>110</v>
      </c>
      <c r="C1844" s="56" t="s">
        <v>242</v>
      </c>
      <c r="D1844" s="57">
        <f>+IF('Panel de Control'!$C$32="Base",'EV - Livianos'!D392,IF('Panel de Control'!$C$32=1,'EV - Livianos'!D634,IF('Panel de Control'!$C$32=2,'EV - Livianos'!D876,'EV - Livianos'!D1118)))</f>
        <v>0.90337311964777789</v>
      </c>
      <c r="E1844" s="57">
        <f>+IF('Panel de Control'!$C$32="Base",'EV - Livianos'!E392,IF('Panel de Control'!$C$32=1,'EV - Livianos'!E634,IF('Panel de Control'!$C$32=2,'EV - Livianos'!E876,'EV - Livianos'!E1118)))</f>
        <v>0.90337311964777789</v>
      </c>
      <c r="F1844" s="57">
        <f>+IF('Panel de Control'!$C$32="Base",'EV - Livianos'!F392,IF('Panel de Control'!$C$32=1,'EV - Livianos'!F634,IF('Panel de Control'!$C$32=2,'EV - Livianos'!F876,'EV - Livianos'!F1118)))</f>
        <v>0.90337311964777789</v>
      </c>
      <c r="G1844" s="57">
        <f>+IF('Panel de Control'!$C$32="Base",'EV - Livianos'!G392,IF('Panel de Control'!$C$32=1,'EV - Livianos'!G634,IF('Panel de Control'!$C$32=2,'EV - Livianos'!G876,'EV - Livianos'!G1118)))</f>
        <v>0.90337311964777789</v>
      </c>
      <c r="H1844" s="57">
        <f>+IF('Panel de Control'!$C$32="Base",'EV - Livianos'!H392,IF('Panel de Control'!$C$32=1,'EV - Livianos'!H634,IF('Panel de Control'!$C$32=2,'EV - Livianos'!H876,'EV - Livianos'!H1118)))</f>
        <v>0.90314465593410787</v>
      </c>
      <c r="I1844" s="57">
        <f>+IF('Panel de Control'!$C$32="Base",'EV - Livianos'!I392,IF('Panel de Control'!$C$32=1,'EV - Livianos'!I634,IF('Panel de Control'!$C$32=2,'EV - Livianos'!I876,'EV - Livianos'!I1118)))</f>
        <v>0.90311794102878173</v>
      </c>
      <c r="J1844" s="57">
        <f>+IF('Panel de Control'!$C$32="Base",'EV - Livianos'!J392,IF('Panel de Control'!$C$32=1,'EV - Livianos'!J634,IF('Panel de Control'!$C$32=2,'EV - Livianos'!J876,'EV - Livianos'!J1118)))</f>
        <v>0.90302909529441644</v>
      </c>
      <c r="K1844" s="57">
        <f>+IF('Panel de Control'!$C$32="Base",'EV - Livianos'!K392,IF('Panel de Control'!$C$32=1,'EV - Livianos'!K634,IF('Panel de Control'!$C$32=2,'EV - Livianos'!K876,'EV - Livianos'!K1118)))</f>
        <v>0.90281725972657711</v>
      </c>
      <c r="L1844" s="57">
        <f>+IF('Panel de Control'!$C$32="Base",'EV - Livianos'!L392,IF('Panel de Control'!$C$32=1,'EV - Livianos'!L634,IF('Panel de Control'!$C$32=2,'EV - Livianos'!L876,'EV - Livianos'!L1118)))</f>
        <v>0.90241400412320127</v>
      </c>
      <c r="M1844" s="57">
        <f>+IF('Panel de Control'!$C$32="Base",'EV - Livianos'!M392,IF('Panel de Control'!$C$32=1,'EV - Livianos'!M634,IF('Panel de Control'!$C$32=2,'EV - Livianos'!M876,'EV - Livianos'!M1118)))</f>
        <v>0.90166677106922899</v>
      </c>
      <c r="N1844" s="57">
        <f>+IF('Panel de Control'!$C$32="Base",'EV - Livianos'!N392,IF('Panel de Control'!$C$32=1,'EV - Livianos'!N634,IF('Panel de Control'!$C$32=2,'EV - Livianos'!N876,'EV - Livianos'!N1118)))</f>
        <v>0.90047066104032869</v>
      </c>
      <c r="O1844" s="57">
        <f>+IF('Panel de Control'!$C$32="Base",'EV - Livianos'!O392,IF('Panel de Control'!$C$32=1,'EV - Livianos'!O634,IF('Panel de Control'!$C$32=2,'EV - Livianos'!O876,'EV - Livianos'!O1118)))</f>
        <v>0.89858852834872793</v>
      </c>
      <c r="P1844" s="57">
        <f>+IF('Panel de Control'!$C$32="Base",'EV - Livianos'!P392,IF('Panel de Control'!$C$32=1,'EV - Livianos'!P634,IF('Panel de Control'!$C$32=2,'EV - Livianos'!P876,'EV - Livianos'!P1118)))</f>
        <v>0.89593900387718106</v>
      </c>
      <c r="Q1844" s="57">
        <f>+IF('Panel de Control'!$C$32="Base",'EV - Livianos'!Q392,IF('Panel de Control'!$C$32=1,'EV - Livianos'!Q634,IF('Panel de Control'!$C$32=2,'EV - Livianos'!Q876,'EV - Livianos'!Q1118)))</f>
        <v>0.89198356380060662</v>
      </c>
      <c r="R1844" s="57">
        <f>+IF('Panel de Control'!$C$32="Base",'EV - Livianos'!R392,IF('Panel de Control'!$C$32=1,'EV - Livianos'!R634,IF('Panel de Control'!$C$32=2,'EV - Livianos'!R876,'EV - Livianos'!R1118)))</f>
        <v>0.88664477190230873</v>
      </c>
      <c r="S1844" s="57">
        <f>+IF('Panel de Control'!$C$32="Base",'EV - Livianos'!S392,IF('Panel de Control'!$C$32=1,'EV - Livianos'!S634,IF('Panel de Control'!$C$32=2,'EV - Livianos'!S876,'EV - Livianos'!S1118)))</f>
        <v>0.87962143797122616</v>
      </c>
      <c r="T1844" s="57">
        <f>+IF('Panel de Control'!$C$32="Base",'EV - Livianos'!T392,IF('Panel de Control'!$C$32=1,'EV - Livianos'!T634,IF('Panel de Control'!$C$32=2,'EV - Livianos'!T876,'EV - Livianos'!T1118)))</f>
        <v>0.87136702725882209</v>
      </c>
      <c r="U1844" s="57">
        <f>+IF('Panel de Control'!$C$32="Base",'EV - Livianos'!U392,IF('Panel de Control'!$C$32=1,'EV - Livianos'!U634,IF('Panel de Control'!$C$32=2,'EV - Livianos'!U876,'EV - Livianos'!U1118)))</f>
        <v>0.86181342063437927</v>
      </c>
      <c r="V1844" s="57">
        <f>+IF('Panel de Control'!$C$32="Base",'EV - Livianos'!V392,IF('Panel de Control'!$C$32=1,'EV - Livianos'!V634,IF('Panel de Control'!$C$32=2,'EV - Livianos'!V876,'EV - Livianos'!V1118)))</f>
        <v>0.8511111406896672</v>
      </c>
      <c r="W1844" s="57">
        <f>+IF('Panel de Control'!$C$32="Base",'EV - Livianos'!W392,IF('Panel de Control'!$C$32=1,'EV - Livianos'!W634,IF('Panel de Control'!$C$32=2,'EV - Livianos'!W876,'EV - Livianos'!W1118)))</f>
        <v>0.83888662369506395</v>
      </c>
      <c r="X1844" s="57">
        <f>+IF('Panel de Control'!$C$32="Base",'EV - Livianos'!X392,IF('Panel de Control'!$C$32=1,'EV - Livianos'!X634,IF('Panel de Control'!$C$32=2,'EV - Livianos'!X876,'EV - Livianos'!X1118)))</f>
        <v>0.82499202296027341</v>
      </c>
      <c r="Y1844" s="57">
        <f>+IF('Panel de Control'!$C$32="Base",'EV - Livianos'!Y392,IF('Panel de Control'!$C$32=1,'EV - Livianos'!Y634,IF('Panel de Control'!$C$32=2,'EV - Livianos'!Y876,'EV - Livianos'!Y1118)))</f>
        <v>0.80971134909478848</v>
      </c>
      <c r="Z1844" s="57">
        <f>+IF('Panel de Control'!$C$32="Base",'EV - Livianos'!Z392,IF('Panel de Control'!$C$32=1,'EV - Livianos'!Z634,IF('Panel de Control'!$C$32=2,'EV - Livianos'!Z876,'EV - Livianos'!Z1118)))</f>
        <v>0.79354745025242757</v>
      </c>
      <c r="AA1844" s="57">
        <f>+IF('Panel de Control'!$C$32="Base",'EV - Livianos'!AA392,IF('Panel de Control'!$C$32=1,'EV - Livianos'!AA634,IF('Panel de Control'!$C$32=2,'EV - Livianos'!AA876,'EV - Livianos'!AA1118)))</f>
        <v>0.77552626562093629</v>
      </c>
      <c r="AB1844" s="57">
        <f>+IF('Panel de Control'!$C$32="Base",'EV - Livianos'!AB392,IF('Panel de Control'!$C$32=1,'EV - Livianos'!AB634,IF('Panel de Control'!$C$32=2,'EV - Livianos'!AB876,'EV - Livianos'!AB1118)))</f>
        <v>0.73299653415853494</v>
      </c>
      <c r="AC1844" s="57">
        <f>+IF('Panel de Control'!$C$32="Base",'EV - Livianos'!AC392,IF('Panel de Control'!$C$32=1,'EV - Livianos'!AC634,IF('Panel de Control'!$C$32=2,'EV - Livianos'!AC876,'EV - Livianos'!AC1118)))</f>
        <v>0.69249623131363891</v>
      </c>
      <c r="AD1844" s="57">
        <f>+IF('Panel de Control'!$C$32="Base",'EV - Livianos'!AD392,IF('Panel de Control'!$C$32=1,'EV - Livianos'!AD634,IF('Panel de Control'!$C$32=2,'EV - Livianos'!AD876,'EV - Livianos'!AD1118)))</f>
        <v>0.65431047921639207</v>
      </c>
      <c r="AE1844" s="57">
        <f>+IF('Panel de Control'!$C$32="Base",'EV - Livianos'!AE392,IF('Panel de Control'!$C$32=1,'EV - Livianos'!AE634,IF('Panel de Control'!$C$32=2,'EV - Livianos'!AE876,'EV - Livianos'!AE1118)))</f>
        <v>0.6180814226875444</v>
      </c>
      <c r="AF1844" s="57">
        <f>+IF('Panel de Control'!$C$32="Base",'EV - Livianos'!AF392,IF('Panel de Control'!$C$32=1,'EV - Livianos'!AF634,IF('Panel de Control'!$C$32=2,'EV - Livianos'!AF876,'EV - Livianos'!AF1118)))</f>
        <v>0.58367293339524906</v>
      </c>
      <c r="AG1844" s="57">
        <f>+IF('Panel de Control'!$C$32="Base",'EV - Livianos'!AG392,IF('Panel de Control'!$C$32=1,'EV - Livianos'!AG634,IF('Panel de Control'!$C$32=2,'EV - Livianos'!AG876,'EV - Livianos'!AG1118)))</f>
        <v>0.55133343257262224</v>
      </c>
      <c r="AH1844" s="57">
        <f>+IF('Panel de Control'!$C$32="Base",'EV - Livianos'!AH392,IF('Panel de Control'!$C$32=1,'EV - Livianos'!AH634,IF('Panel de Control'!$C$32=2,'EV - Livianos'!AH876,'EV - Livianos'!AH1118)))</f>
        <v>0.52075838356823867</v>
      </c>
      <c r="AI1844" s="57">
        <f>+IF('Panel de Control'!$C$32="Base",'EV - Livianos'!AI392,IF('Panel de Control'!$C$32=1,'EV - Livianos'!AI634,IF('Panel de Control'!$C$32=2,'EV - Livianos'!AI876,'EV - Livianos'!AI1118)))</f>
        <v>0.49184437205857201</v>
      </c>
      <c r="AJ1844" s="57">
        <f>+IF('Panel de Control'!$C$32="Base",'EV - Livianos'!AJ392,IF('Panel de Control'!$C$32=1,'EV - Livianos'!AJ634,IF('Panel de Control'!$C$32=2,'EV - Livianos'!AJ876,'EV - Livianos'!AJ1118)))</f>
        <v>0.46467357743634408</v>
      </c>
      <c r="AK1844" s="57">
        <f>+IF('Panel de Control'!$C$32="Base",'EV - Livianos'!AK392,IF('Panel de Control'!$C$32=1,'EV - Livianos'!AK634,IF('Panel de Control'!$C$32=2,'EV - Livianos'!AK876,'EV - Livianos'!AK1118)))</f>
        <v>0.43903182022097575</v>
      </c>
    </row>
    <row r="1845" spans="1:37" s="65" customFormat="1" ht="17.100000000000001" customHeight="1" x14ac:dyDescent="0.2">
      <c r="A1845" s="54" t="s">
        <v>266</v>
      </c>
      <c r="B1845" s="55" t="s">
        <v>110</v>
      </c>
      <c r="C1845" s="56" t="s">
        <v>242</v>
      </c>
      <c r="D1845" s="57">
        <f>+IF('Panel de Control'!$C$32="Base",'EV - Livianos'!D393,IF('Panel de Control'!$C$32=1,'EV - Livianos'!D635,IF('Panel de Control'!$C$32=2,'EV - Livianos'!D877,'EV - Livianos'!D1119)))</f>
        <v>0</v>
      </c>
      <c r="E1845" s="57">
        <f>+IF('Panel de Control'!$C$32="Base",'EV - Livianos'!E393,IF('Panel de Control'!$C$32=1,'EV - Livianos'!E635,IF('Panel de Control'!$C$32=2,'EV - Livianos'!E877,'EV - Livianos'!E1119)))</f>
        <v>0</v>
      </c>
      <c r="F1845" s="57">
        <f>+IF('Panel de Control'!$C$32="Base",'EV - Livianos'!F393,IF('Panel de Control'!$C$32=1,'EV - Livianos'!F635,IF('Panel de Control'!$C$32=2,'EV - Livianos'!F877,'EV - Livianos'!F1119)))</f>
        <v>0</v>
      </c>
      <c r="G1845" s="57">
        <f>+IF('Panel de Control'!$C$32="Base",'EV - Livianos'!G393,IF('Panel de Control'!$C$32=1,'EV - Livianos'!G635,IF('Panel de Control'!$C$32=2,'EV - Livianos'!G877,'EV - Livianos'!G1119)))</f>
        <v>0</v>
      </c>
      <c r="H1845" s="57">
        <f>+IF('Panel de Control'!$C$32="Base",'EV - Livianos'!H393,IF('Panel de Control'!$C$32=1,'EV - Livianos'!H635,IF('Panel de Control'!$C$32=2,'EV - Livianos'!H877,'EV - Livianos'!H1119)))</f>
        <v>0</v>
      </c>
      <c r="I1845" s="57">
        <f>+IF('Panel de Control'!$C$32="Base",'EV - Livianos'!I393,IF('Panel de Control'!$C$32=1,'EV - Livianos'!I635,IF('Panel de Control'!$C$32=2,'EV - Livianos'!I877,'EV - Livianos'!I1119)))</f>
        <v>0</v>
      </c>
      <c r="J1845" s="57">
        <f>+IF('Panel de Control'!$C$32="Base",'EV - Livianos'!J393,IF('Panel de Control'!$C$32=1,'EV - Livianos'!J635,IF('Panel de Control'!$C$32=2,'EV - Livianos'!J877,'EV - Livianos'!J1119)))</f>
        <v>0</v>
      </c>
      <c r="K1845" s="57">
        <f>+IF('Panel de Control'!$C$32="Base",'EV - Livianos'!K393,IF('Panel de Control'!$C$32=1,'EV - Livianos'!K635,IF('Panel de Control'!$C$32=2,'EV - Livianos'!K877,'EV - Livianos'!K1119)))</f>
        <v>0</v>
      </c>
      <c r="L1845" s="57">
        <f>+IF('Panel de Control'!$C$32="Base",'EV - Livianos'!L393,IF('Panel de Control'!$C$32=1,'EV - Livianos'!L635,IF('Panel de Control'!$C$32=2,'EV - Livianos'!L877,'EV - Livianos'!L1119)))</f>
        <v>0</v>
      </c>
      <c r="M1845" s="57">
        <f>+IF('Panel de Control'!$C$32="Base",'EV - Livianos'!M393,IF('Panel de Control'!$C$32=1,'EV - Livianos'!M635,IF('Panel de Control'!$C$32=2,'EV - Livianos'!M877,'EV - Livianos'!M1119)))</f>
        <v>0</v>
      </c>
      <c r="N1845" s="57">
        <f>+IF('Panel de Control'!$C$32="Base",'EV - Livianos'!N393,IF('Panel de Control'!$C$32=1,'EV - Livianos'!N635,IF('Panel de Control'!$C$32=2,'EV - Livianos'!N877,'EV - Livianos'!N1119)))</f>
        <v>0</v>
      </c>
      <c r="O1845" s="57">
        <f>+IF('Panel de Control'!$C$32="Base",'EV - Livianos'!O393,IF('Panel de Control'!$C$32=1,'EV - Livianos'!O635,IF('Panel de Control'!$C$32=2,'EV - Livianos'!O877,'EV - Livianos'!O1119)))</f>
        <v>0</v>
      </c>
      <c r="P1845" s="57">
        <f>+IF('Panel de Control'!$C$32="Base",'EV - Livianos'!P393,IF('Panel de Control'!$C$32=1,'EV - Livianos'!P635,IF('Panel de Control'!$C$32=2,'EV - Livianos'!P877,'EV - Livianos'!P1119)))</f>
        <v>0</v>
      </c>
      <c r="Q1845" s="57">
        <f>+IF('Panel de Control'!$C$32="Base",'EV - Livianos'!Q393,IF('Panel de Control'!$C$32=1,'EV - Livianos'!Q635,IF('Panel de Control'!$C$32=2,'EV - Livianos'!Q877,'EV - Livianos'!Q1119)))</f>
        <v>0</v>
      </c>
      <c r="R1845" s="57">
        <f>+IF('Panel de Control'!$C$32="Base",'EV - Livianos'!R393,IF('Panel de Control'!$C$32=1,'EV - Livianos'!R635,IF('Panel de Control'!$C$32=2,'EV - Livianos'!R877,'EV - Livianos'!R1119)))</f>
        <v>0</v>
      </c>
      <c r="S1845" s="57">
        <f>+IF('Panel de Control'!$C$32="Base",'EV - Livianos'!S393,IF('Panel de Control'!$C$32=1,'EV - Livianos'!S635,IF('Panel de Control'!$C$32=2,'EV - Livianos'!S877,'EV - Livianos'!S1119)))</f>
        <v>0</v>
      </c>
      <c r="T1845" s="57">
        <f>+IF('Panel de Control'!$C$32="Base",'EV - Livianos'!T393,IF('Panel de Control'!$C$32=1,'EV - Livianos'!T635,IF('Panel de Control'!$C$32=2,'EV - Livianos'!T877,'EV - Livianos'!T1119)))</f>
        <v>0</v>
      </c>
      <c r="U1845" s="57">
        <f>+IF('Panel de Control'!$C$32="Base",'EV - Livianos'!U393,IF('Panel de Control'!$C$32=1,'EV - Livianos'!U635,IF('Panel de Control'!$C$32=2,'EV - Livianos'!U877,'EV - Livianos'!U1119)))</f>
        <v>0</v>
      </c>
      <c r="V1845" s="57">
        <f>+IF('Panel de Control'!$C$32="Base",'EV - Livianos'!V393,IF('Panel de Control'!$C$32=1,'EV - Livianos'!V635,IF('Panel de Control'!$C$32=2,'EV - Livianos'!V877,'EV - Livianos'!V1119)))</f>
        <v>0</v>
      </c>
      <c r="W1845" s="57">
        <f>+IF('Panel de Control'!$C$32="Base",'EV - Livianos'!W393,IF('Panel de Control'!$C$32=1,'EV - Livianos'!W635,IF('Panel de Control'!$C$32=2,'EV - Livianos'!W877,'EV - Livianos'!W1119)))</f>
        <v>0</v>
      </c>
      <c r="X1845" s="57">
        <f>+IF('Panel de Control'!$C$32="Base",'EV - Livianos'!X393,IF('Panel de Control'!$C$32=1,'EV - Livianos'!X635,IF('Panel de Control'!$C$32=2,'EV - Livianos'!X877,'EV - Livianos'!X1119)))</f>
        <v>0</v>
      </c>
      <c r="Y1845" s="57">
        <f>+IF('Panel de Control'!$C$32="Base",'EV - Livianos'!Y393,IF('Panel de Control'!$C$32=1,'EV - Livianos'!Y635,IF('Panel de Control'!$C$32=2,'EV - Livianos'!Y877,'EV - Livianos'!Y1119)))</f>
        <v>0</v>
      </c>
      <c r="Z1845" s="57">
        <f>+IF('Panel de Control'!$C$32="Base",'EV - Livianos'!Z393,IF('Panel de Control'!$C$32=1,'EV - Livianos'!Z635,IF('Panel de Control'!$C$32=2,'EV - Livianos'!Z877,'EV - Livianos'!Z1119)))</f>
        <v>0</v>
      </c>
      <c r="AA1845" s="57">
        <f>+IF('Panel de Control'!$C$32="Base",'EV - Livianos'!AA393,IF('Panel de Control'!$C$32=1,'EV - Livianos'!AA635,IF('Panel de Control'!$C$32=2,'EV - Livianos'!AA877,'EV - Livianos'!AA1119)))</f>
        <v>0</v>
      </c>
      <c r="AB1845" s="57">
        <f>+IF('Panel de Control'!$C$32="Base",'EV - Livianos'!AB393,IF('Panel de Control'!$C$32=1,'EV - Livianos'!AB635,IF('Panel de Control'!$C$32=2,'EV - Livianos'!AB877,'EV - Livianos'!AB1119)))</f>
        <v>0</v>
      </c>
      <c r="AC1845" s="57">
        <f>+IF('Panel de Control'!$C$32="Base",'EV - Livianos'!AC393,IF('Panel de Control'!$C$32=1,'EV - Livianos'!AC635,IF('Panel de Control'!$C$32=2,'EV - Livianos'!AC877,'EV - Livianos'!AC1119)))</f>
        <v>0</v>
      </c>
      <c r="AD1845" s="57">
        <f>+IF('Panel de Control'!$C$32="Base",'EV - Livianos'!AD393,IF('Panel de Control'!$C$32=1,'EV - Livianos'!AD635,IF('Panel de Control'!$C$32=2,'EV - Livianos'!AD877,'EV - Livianos'!AD1119)))</f>
        <v>0</v>
      </c>
      <c r="AE1845" s="57">
        <f>+IF('Panel de Control'!$C$32="Base",'EV - Livianos'!AE393,IF('Panel de Control'!$C$32=1,'EV - Livianos'!AE635,IF('Panel de Control'!$C$32=2,'EV - Livianos'!AE877,'EV - Livianos'!AE1119)))</f>
        <v>0</v>
      </c>
      <c r="AF1845" s="57">
        <f>+IF('Panel de Control'!$C$32="Base",'EV - Livianos'!AF393,IF('Panel de Control'!$C$32=1,'EV - Livianos'!AF635,IF('Panel de Control'!$C$32=2,'EV - Livianos'!AF877,'EV - Livianos'!AF1119)))</f>
        <v>0</v>
      </c>
      <c r="AG1845" s="57">
        <f>+IF('Panel de Control'!$C$32="Base",'EV - Livianos'!AG393,IF('Panel de Control'!$C$32=1,'EV - Livianos'!AG635,IF('Panel de Control'!$C$32=2,'EV - Livianos'!AG877,'EV - Livianos'!AG1119)))</f>
        <v>0</v>
      </c>
      <c r="AH1845" s="57">
        <f>+IF('Panel de Control'!$C$32="Base",'EV - Livianos'!AH393,IF('Panel de Control'!$C$32=1,'EV - Livianos'!AH635,IF('Panel de Control'!$C$32=2,'EV - Livianos'!AH877,'EV - Livianos'!AH1119)))</f>
        <v>0</v>
      </c>
      <c r="AI1845" s="57">
        <f>+IF('Panel de Control'!$C$32="Base",'EV - Livianos'!AI393,IF('Panel de Control'!$C$32=1,'EV - Livianos'!AI635,IF('Panel de Control'!$C$32=2,'EV - Livianos'!AI877,'EV - Livianos'!AI1119)))</f>
        <v>0</v>
      </c>
      <c r="AJ1845" s="57">
        <f>+IF('Panel de Control'!$C$32="Base",'EV - Livianos'!AJ393,IF('Panel de Control'!$C$32=1,'EV - Livianos'!AJ635,IF('Panel de Control'!$C$32=2,'EV - Livianos'!AJ877,'EV - Livianos'!AJ1119)))</f>
        <v>0</v>
      </c>
      <c r="AK1845" s="57">
        <f>+IF('Panel de Control'!$C$32="Base",'EV - Livianos'!AK393,IF('Panel de Control'!$C$32=1,'EV - Livianos'!AK635,IF('Panel de Control'!$C$32=2,'EV - Livianos'!AK877,'EV - Livianos'!AK1119)))</f>
        <v>0</v>
      </c>
    </row>
    <row r="1846" spans="1:37" s="65" customFormat="1" ht="17.100000000000001" customHeight="1" x14ac:dyDescent="0.2">
      <c r="A1846" s="54" t="s">
        <v>267</v>
      </c>
      <c r="B1846" s="55" t="s">
        <v>110</v>
      </c>
      <c r="C1846" s="56" t="s">
        <v>242</v>
      </c>
      <c r="D1846" s="57">
        <f>+IF('Panel de Control'!$C$32="Base",'EV - Livianos'!D394,IF('Panel de Control'!$C$32=1,'EV - Livianos'!D636,IF('Panel de Control'!$C$32=2,'EV - Livianos'!D878,'EV - Livianos'!D1120)))</f>
        <v>0</v>
      </c>
      <c r="E1846" s="57">
        <f>+IF('Panel de Control'!$C$32="Base",'EV - Livianos'!E394,IF('Panel de Control'!$C$32=1,'EV - Livianos'!E636,IF('Panel de Control'!$C$32=2,'EV - Livianos'!E878,'EV - Livianos'!E1120)))</f>
        <v>0</v>
      </c>
      <c r="F1846" s="57">
        <f>+IF('Panel de Control'!$C$32="Base",'EV - Livianos'!F394,IF('Panel de Control'!$C$32=1,'EV - Livianos'!F636,IF('Panel de Control'!$C$32=2,'EV - Livianos'!F878,'EV - Livianos'!F1120)))</f>
        <v>0</v>
      </c>
      <c r="G1846" s="57">
        <f>+IF('Panel de Control'!$C$32="Base",'EV - Livianos'!G394,IF('Panel de Control'!$C$32=1,'EV - Livianos'!G636,IF('Panel de Control'!$C$32=2,'EV - Livianos'!G878,'EV - Livianos'!G1120)))</f>
        <v>0</v>
      </c>
      <c r="H1846" s="57">
        <f>+IF('Panel de Control'!$C$32="Base",'EV - Livianos'!H394,IF('Panel de Control'!$C$32=1,'EV - Livianos'!H636,IF('Panel de Control'!$C$32=2,'EV - Livianos'!H878,'EV - Livianos'!H1120)))</f>
        <v>6.9266690052479386E-6</v>
      </c>
      <c r="I1846" s="57">
        <f>+IF('Panel de Control'!$C$32="Base",'EV - Livianos'!I394,IF('Panel de Control'!$C$32=1,'EV - Livianos'!I636,IF('Panel de Control'!$C$32=2,'EV - Livianos'!I878,'EV - Livianos'!I1120)))</f>
        <v>1.5744764091652513E-5</v>
      </c>
      <c r="J1846" s="57">
        <f>+IF('Panel de Control'!$C$32="Base",'EV - Livianos'!J394,IF('Panel de Control'!$C$32=1,'EV - Livianos'!J636,IF('Panel de Control'!$C$32=2,'EV - Livianos'!J878,'EV - Livianos'!J1120)))</f>
        <v>4.1614278320759199E-5</v>
      </c>
      <c r="K1846" s="57">
        <f>+IF('Panel de Control'!$C$32="Base",'EV - Livianos'!K394,IF('Panel de Control'!$C$32=1,'EV - Livianos'!K636,IF('Panel de Control'!$C$32=2,'EV - Livianos'!K878,'EV - Livianos'!K1120)))</f>
        <v>9.5806569690492423E-5</v>
      </c>
      <c r="L1846" s="57">
        <f>+IF('Panel de Control'!$C$32="Base",'EV - Livianos'!L394,IF('Panel de Control'!$C$32=1,'EV - Livianos'!L636,IF('Panel de Control'!$C$32=2,'EV - Livianos'!L878,'EV - Livianos'!L1120)))</f>
        <v>1.8577313618052145E-4</v>
      </c>
      <c r="M1846" s="57">
        <f>+IF('Panel de Control'!$C$32="Base",'EV - Livianos'!M394,IF('Panel de Control'!$C$32=1,'EV - Livianos'!M636,IF('Panel de Control'!$C$32=2,'EV - Livianos'!M878,'EV - Livianos'!M1120)))</f>
        <v>3.3356524366078916E-4</v>
      </c>
      <c r="N1846" s="57">
        <f>+IF('Panel de Control'!$C$32="Base",'EV - Livianos'!N394,IF('Panel de Control'!$C$32=1,'EV - Livianos'!N636,IF('Panel de Control'!$C$32=2,'EV - Livianos'!N878,'EV - Livianos'!N1120)))</f>
        <v>5.5330126474515339E-4</v>
      </c>
      <c r="O1846" s="57">
        <f>+IF('Panel de Control'!$C$32="Base",'EV - Livianos'!O394,IF('Panel de Control'!$C$32=1,'EV - Livianos'!O636,IF('Panel de Control'!$C$32=2,'EV - Livianos'!O878,'EV - Livianos'!O1120)))</f>
        <v>8.8108134290110684E-4</v>
      </c>
      <c r="P1846" s="57">
        <f>+IF('Panel de Control'!$C$32="Base",'EV - Livianos'!P394,IF('Panel de Control'!$C$32=1,'EV - Livianos'!P636,IF('Panel de Control'!$C$32=2,'EV - Livianos'!P878,'EV - Livianos'!P1120)))</f>
        <v>1.3356580867566804E-3</v>
      </c>
      <c r="Q1846" s="57">
        <f>+IF('Panel de Control'!$C$32="Base",'EV - Livianos'!Q394,IF('Panel de Control'!$C$32=1,'EV - Livianos'!Q636,IF('Panel de Control'!$C$32=2,'EV - Livianos'!Q878,'EV - Livianos'!Q1120)))</f>
        <v>1.9666383972155098E-3</v>
      </c>
      <c r="R1846" s="57">
        <f>+IF('Panel de Control'!$C$32="Base",'EV - Livianos'!R394,IF('Panel de Control'!$C$32=1,'EV - Livianos'!R636,IF('Panel de Control'!$C$32=2,'EV - Livianos'!R878,'EV - Livianos'!R1120)))</f>
        <v>2.7143575120442726E-3</v>
      </c>
      <c r="S1846" s="57">
        <f>+IF('Panel de Control'!$C$32="Base",'EV - Livianos'!S394,IF('Panel de Control'!$C$32=1,'EV - Livianos'!S636,IF('Panel de Control'!$C$32=2,'EV - Livianos'!S878,'EV - Livianos'!S1120)))</f>
        <v>3.5987761951276113E-3</v>
      </c>
      <c r="T1846" s="57">
        <f>+IF('Panel de Control'!$C$32="Base",'EV - Livianos'!T394,IF('Panel de Control'!$C$32=1,'EV - Livianos'!T636,IF('Panel de Control'!$C$32=2,'EV - Livianos'!T878,'EV - Livianos'!T1120)))</f>
        <v>4.6165548475017191E-3</v>
      </c>
      <c r="U1846" s="57">
        <f>+IF('Panel de Control'!$C$32="Base",'EV - Livianos'!U394,IF('Panel de Control'!$C$32=1,'EV - Livianos'!U636,IF('Panel de Control'!$C$32=2,'EV - Livianos'!U878,'EV - Livianos'!U1120)))</f>
        <v>5.7850193467129064E-3</v>
      </c>
      <c r="V1846" s="57">
        <f>+IF('Panel de Control'!$C$32="Base",'EV - Livianos'!V394,IF('Panel de Control'!$C$32=1,'EV - Livianos'!V636,IF('Panel de Control'!$C$32=2,'EV - Livianos'!V878,'EV - Livianos'!V1120)))</f>
        <v>7.0909877969377259E-3</v>
      </c>
      <c r="W1846" s="57">
        <f>+IF('Panel de Control'!$C$32="Base",'EV - Livianos'!W394,IF('Panel de Control'!$C$32=1,'EV - Livianos'!W636,IF('Panel de Control'!$C$32=2,'EV - Livianos'!W878,'EV - Livianos'!W1120)))</f>
        <v>8.5474244952889935E-3</v>
      </c>
      <c r="X1846" s="57">
        <f>+IF('Panel de Control'!$C$32="Base",'EV - Livianos'!X394,IF('Panel de Control'!$C$32=1,'EV - Livianos'!X636,IF('Panel de Control'!$C$32=2,'EV - Livianos'!X878,'EV - Livianos'!X1120)))</f>
        <v>1.014942295165369E-2</v>
      </c>
      <c r="Y1846" s="57">
        <f>+IF('Panel de Control'!$C$32="Base",'EV - Livianos'!Y394,IF('Panel de Control'!$C$32=1,'EV - Livianos'!Y636,IF('Panel de Control'!$C$32=2,'EV - Livianos'!Y878,'EV - Livianos'!Y1120)))</f>
        <v>1.1877284616306645E-2</v>
      </c>
      <c r="Z1846" s="57">
        <f>+IF('Panel de Control'!$C$32="Base",'EV - Livianos'!Z394,IF('Panel de Control'!$C$32=1,'EV - Livianos'!Z636,IF('Panel de Control'!$C$32=2,'EV - Livianos'!Z878,'EV - Livianos'!Z1120)))</f>
        <v>1.3733236084860441E-2</v>
      </c>
      <c r="AA1846" s="57">
        <f>+IF('Panel de Control'!$C$32="Base",'EV - Livianos'!AA394,IF('Panel de Control'!$C$32=1,'EV - Livianos'!AA636,IF('Panel de Control'!$C$32=2,'EV - Livianos'!AA878,'EV - Livianos'!AA1120)))</f>
        <v>1.569600000869275E-2</v>
      </c>
      <c r="AB1846" s="57">
        <f>+IF('Panel de Control'!$C$32="Base",'EV - Livianos'!AB394,IF('Panel de Control'!$C$32=1,'EV - Livianos'!AB636,IF('Panel de Control'!$C$32=2,'EV - Livianos'!AB878,'EV - Livianos'!AB1120)))</f>
        <v>2.003972722226232E-2</v>
      </c>
      <c r="AC1846" s="57">
        <f>+IF('Panel de Control'!$C$32="Base",'EV - Livianos'!AC394,IF('Panel de Control'!$C$32=1,'EV - Livianos'!AC636,IF('Panel de Control'!$C$32=2,'EV - Livianos'!AC878,'EV - Livianos'!AC1120)))</f>
        <v>2.4118338867864672E-2</v>
      </c>
      <c r="AD1846" s="57">
        <f>+IF('Panel de Control'!$C$32="Base",'EV - Livianos'!AD394,IF('Panel de Control'!$C$32=1,'EV - Livianos'!AD636,IF('Panel de Control'!$C$32=2,'EV - Livianos'!AD878,'EV - Livianos'!AD1120)))</f>
        <v>2.7812834643779843E-2</v>
      </c>
      <c r="AE1846" s="57">
        <f>+IF('Panel de Control'!$C$32="Base",'EV - Livianos'!AE394,IF('Panel de Control'!$C$32=1,'EV - Livianos'!AE636,IF('Panel de Control'!$C$32=2,'EV - Livianos'!AE878,'EV - Livianos'!AE1120)))</f>
        <v>3.121888239977598E-2</v>
      </c>
      <c r="AF1846" s="57">
        <f>+IF('Panel de Control'!$C$32="Base",'EV - Livianos'!AF394,IF('Panel de Control'!$C$32=1,'EV - Livianos'!AF636,IF('Panel de Control'!$C$32=2,'EV - Livianos'!AF878,'EV - Livianos'!AF1120)))</f>
        <v>3.4500120978077385E-2</v>
      </c>
      <c r="AG1846" s="57">
        <f>+IF('Panel de Control'!$C$32="Base",'EV - Livianos'!AG394,IF('Panel de Control'!$C$32=1,'EV - Livianos'!AG636,IF('Panel de Control'!$C$32=2,'EV - Livianos'!AG878,'EV - Livianos'!AG1120)))</f>
        <v>3.7418436625816544E-2</v>
      </c>
      <c r="AH1846" s="57">
        <f>+IF('Panel de Control'!$C$32="Base",'EV - Livianos'!AH394,IF('Panel de Control'!$C$32=1,'EV - Livianos'!AH636,IF('Panel de Control'!$C$32=2,'EV - Livianos'!AH878,'EV - Livianos'!AH1120)))</f>
        <v>4.0101514792589367E-2</v>
      </c>
      <c r="AI1846" s="57">
        <f>+IF('Panel de Control'!$C$32="Base",'EV - Livianos'!AI394,IF('Panel de Control'!$C$32=1,'EV - Livianos'!AI636,IF('Panel de Control'!$C$32=2,'EV - Livianos'!AI878,'EV - Livianos'!AI1120)))</f>
        <v>4.2587131657151424E-2</v>
      </c>
      <c r="AJ1846" s="57">
        <f>+IF('Panel de Control'!$C$32="Base",'EV - Livianos'!AJ394,IF('Panel de Control'!$C$32=1,'EV - Livianos'!AJ636,IF('Panel de Control'!$C$32=2,'EV - Livianos'!AJ878,'EV - Livianos'!AJ1120)))</f>
        <v>4.4863780905817351E-2</v>
      </c>
      <c r="AK1846" s="57">
        <f>+IF('Panel de Control'!$C$32="Base",'EV - Livianos'!AK394,IF('Panel de Control'!$C$32=1,'EV - Livianos'!AK636,IF('Panel de Control'!$C$32=2,'EV - Livianos'!AK878,'EV - Livianos'!AK1120)))</f>
        <v>4.6954402328554162E-2</v>
      </c>
    </row>
    <row r="1847" spans="1:37" s="65" customFormat="1" ht="17.100000000000001" customHeight="1" x14ac:dyDescent="0.2">
      <c r="A1847" s="54" t="s">
        <v>243</v>
      </c>
      <c r="B1847" s="55" t="s">
        <v>110</v>
      </c>
      <c r="C1847" s="56" t="s">
        <v>242</v>
      </c>
      <c r="D1847" s="57">
        <f>+IF('Panel de Control'!$C$32="Base",'EV - Livianos'!D395,IF('Panel de Control'!$C$32=1,'EV - Livianos'!D637,IF('Panel de Control'!$C$32=2,'EV - Livianos'!D879,'EV - Livianos'!D1121)))</f>
        <v>9.6626880352222069E-2</v>
      </c>
      <c r="E1847" s="57">
        <f>+IF('Panel de Control'!$C$32="Base",'EV - Livianos'!E395,IF('Panel de Control'!$C$32=1,'EV - Livianos'!E637,IF('Panel de Control'!$C$32=2,'EV - Livianos'!E879,'EV - Livianos'!E1121)))</f>
        <v>9.6626880352222069E-2</v>
      </c>
      <c r="F1847" s="57">
        <f>+IF('Panel de Control'!$C$32="Base",'EV - Livianos'!F395,IF('Panel de Control'!$C$32=1,'EV - Livianos'!F637,IF('Panel de Control'!$C$32=2,'EV - Livianos'!F879,'EV - Livianos'!F1121)))</f>
        <v>9.6626880352222069E-2</v>
      </c>
      <c r="G1847" s="57">
        <f>+IF('Panel de Control'!$C$32="Base",'EV - Livianos'!G395,IF('Panel de Control'!$C$32=1,'EV - Livianos'!G637,IF('Panel de Control'!$C$32=2,'EV - Livianos'!G879,'EV - Livianos'!G1121)))</f>
        <v>9.6626880352222069E-2</v>
      </c>
      <c r="H1847" s="57">
        <f>+IF('Panel de Control'!$C$32="Base",'EV - Livianos'!H395,IF('Panel de Control'!$C$32=1,'EV - Livianos'!H637,IF('Panel de Control'!$C$32=2,'EV - Livianos'!H879,'EV - Livianos'!H1121)))</f>
        <v>9.6572991473206291E-2</v>
      </c>
      <c r="I1847" s="57">
        <f>+IF('Panel de Control'!$C$32="Base",'EV - Livianos'!I395,IF('Panel de Control'!$C$32=1,'EV - Livianos'!I637,IF('Panel de Control'!$C$32=2,'EV - Livianos'!I879,'EV - Livianos'!I1121)))</f>
        <v>9.6567650123729296E-2</v>
      </c>
      <c r="J1847" s="57">
        <f>+IF('Panel de Control'!$C$32="Base",'EV - Livianos'!J395,IF('Panel de Control'!$C$32=1,'EV - Livianos'!J637,IF('Panel de Control'!$C$32=2,'EV - Livianos'!J879,'EV - Livianos'!J1121)))</f>
        <v>9.6549473928004281E-2</v>
      </c>
      <c r="K1847" s="57">
        <f>+IF('Panel de Control'!$C$32="Base",'EV - Livianos'!K395,IF('Panel de Control'!$C$32=1,'EV - Livianos'!K637,IF('Panel de Control'!$C$32=2,'EV - Livianos'!K879,'EV - Livianos'!K1121)))</f>
        <v>9.6505248593014931E-2</v>
      </c>
      <c r="L1847" s="57">
        <f>+IF('Panel de Control'!$C$32="Base",'EV - Livianos'!L395,IF('Panel de Control'!$C$32=1,'EV - Livianos'!L637,IF('Panel de Control'!$C$32=2,'EV - Livianos'!L879,'EV - Livianos'!L1121)))</f>
        <v>9.6419516294613442E-2</v>
      </c>
      <c r="M1847" s="57">
        <f>+IF('Panel de Control'!$C$32="Base",'EV - Livianos'!M395,IF('Panel de Control'!$C$32=1,'EV - Livianos'!M637,IF('Panel de Control'!$C$32=2,'EV - Livianos'!M879,'EV - Livianos'!M1121)))</f>
        <v>9.6258518247048508E-2</v>
      </c>
      <c r="N1847" s="57">
        <f>+IF('Panel de Control'!$C$32="Base",'EV - Livianos'!N395,IF('Panel de Control'!$C$32=1,'EV - Livianos'!N637,IF('Panel de Control'!$C$32=2,'EV - Livianos'!N879,'EV - Livianos'!N1121)))</f>
        <v>9.5999142420879674E-2</v>
      </c>
      <c r="O1847" s="57">
        <f>+IF('Panel de Control'!$C$32="Base",'EV - Livianos'!O395,IF('Panel de Control'!$C$32=1,'EV - Livianos'!O637,IF('Panel de Control'!$C$32=2,'EV - Livianos'!O879,'EV - Livianos'!O1121)))</f>
        <v>9.5589736928494137E-2</v>
      </c>
      <c r="P1847" s="57">
        <f>+IF('Panel de Control'!$C$32="Base",'EV - Livianos'!P395,IF('Panel de Control'!$C$32=1,'EV - Livianos'!P637,IF('Panel de Control'!$C$32=2,'EV - Livianos'!P879,'EV - Livianos'!P1121)))</f>
        <v>9.5014421315390188E-2</v>
      </c>
      <c r="Q1847" s="57">
        <f>+IF('Panel de Control'!$C$32="Base",'EV - Livianos'!Q395,IF('Panel de Control'!$C$32=1,'EV - Livianos'!Q637,IF('Panel de Control'!$C$32=2,'EV - Livianos'!Q879,'EV - Livianos'!Q1121)))</f>
        <v>9.4153902268514222E-2</v>
      </c>
      <c r="R1847" s="57">
        <f>+IF('Panel de Control'!$C$32="Base",'EV - Livianos'!R395,IF('Panel de Control'!$C$32=1,'EV - Livianos'!R637,IF('Panel de Control'!$C$32=2,'EV - Livianos'!R879,'EV - Livianos'!R1121)))</f>
        <v>9.2987911188950848E-2</v>
      </c>
      <c r="S1847" s="57">
        <f>+IF('Panel de Control'!$C$32="Base",'EV - Livianos'!S395,IF('Panel de Control'!$C$32=1,'EV - Livianos'!S637,IF('Panel de Control'!$C$32=2,'EV - Livianos'!S879,'EV - Livianos'!S1121)))</f>
        <v>9.1456125167755184E-2</v>
      </c>
      <c r="T1847" s="57">
        <f>+IF('Panel de Control'!$C$32="Base",'EV - Livianos'!T395,IF('Panel de Control'!$C$32=1,'EV - Livianos'!T637,IF('Panel de Control'!$C$32=2,'EV - Livianos'!T879,'EV - Livianos'!T1121)))</f>
        <v>8.9673292793671186E-2</v>
      </c>
      <c r="U1847" s="57">
        <f>+IF('Panel de Control'!$C$32="Base",'EV - Livianos'!U395,IF('Panel de Control'!$C$32=1,'EV - Livianos'!U637,IF('Panel de Control'!$C$32=2,'EV - Livianos'!U879,'EV - Livianos'!U1121)))</f>
        <v>8.7635557739998066E-2</v>
      </c>
      <c r="V1847" s="57">
        <f>+IF('Panel de Control'!$C$32="Base",'EV - Livianos'!V395,IF('Panel de Control'!$C$32=1,'EV - Livianos'!V637,IF('Panel de Control'!$C$32=2,'EV - Livianos'!V879,'EV - Livianos'!V1121)))</f>
        <v>8.5386373248718297E-2</v>
      </c>
      <c r="W1847" s="57">
        <f>+IF('Panel de Control'!$C$32="Base",'EV - Livianos'!W395,IF('Panel de Control'!$C$32=1,'EV - Livianos'!W637,IF('Panel de Control'!$C$32=2,'EV - Livianos'!W879,'EV - Livianos'!W1121)))</f>
        <v>8.2856886208661842E-2</v>
      </c>
      <c r="X1847" s="57">
        <f>+IF('Panel de Control'!$C$32="Base",'EV - Livianos'!X395,IF('Panel de Control'!$C$32=1,'EV - Livianos'!X637,IF('Panel de Control'!$C$32=2,'EV - Livianos'!X879,'EV - Livianos'!X1121)))</f>
        <v>8.0032025708057231E-2</v>
      </c>
      <c r="Y1847" s="57">
        <f>+IF('Panel de Control'!$C$32="Base",'EV - Livianos'!Y395,IF('Panel de Control'!$C$32=1,'EV - Livianos'!Y637,IF('Panel de Control'!$C$32=2,'EV - Livianos'!Y879,'EV - Livianos'!Y1121)))</f>
        <v>7.69900115823106E-2</v>
      </c>
      <c r="Z1847" s="57">
        <f>+IF('Panel de Control'!$C$32="Base",'EV - Livianos'!Z395,IF('Panel de Control'!$C$32=1,'EV - Livianos'!Z637,IF('Panel de Control'!$C$32=2,'EV - Livianos'!Z879,'EV - Livianos'!Z1121)))</f>
        <v>7.3851972210896538E-2</v>
      </c>
      <c r="AA1847" s="57">
        <f>+IF('Panel de Control'!$C$32="Base",'EV - Livianos'!AA395,IF('Panel de Control'!$C$32=1,'EV - Livianos'!AA637,IF('Panel de Control'!$C$32=2,'EV - Livianos'!AA879,'EV - Livianos'!AA1121)))</f>
        <v>7.0434826889135993E-2</v>
      </c>
      <c r="AB1847" s="57">
        <f>+IF('Panel de Control'!$C$32="Base",'EV - Livianos'!AB395,IF('Panel de Control'!$C$32=1,'EV - Livianos'!AB637,IF('Panel de Control'!$C$32=2,'EV - Livianos'!AB879,'EV - Livianos'!AB1121)))</f>
        <v>6.5084208701567489E-2</v>
      </c>
      <c r="AC1847" s="57">
        <f>+IF('Panel de Control'!$C$32="Base",'EV - Livianos'!AC395,IF('Panel de Control'!$C$32=1,'EV - Livianos'!AC637,IF('Panel de Control'!$C$32=2,'EV - Livianos'!AC879,'EV - Livianos'!AC1121)))</f>
        <v>6.0005959759889475E-2</v>
      </c>
      <c r="AD1847" s="57">
        <f>+IF('Panel de Control'!$C$32="Base",'EV - Livianos'!AD395,IF('Panel de Control'!$C$32=1,'EV - Livianos'!AD637,IF('Panel de Control'!$C$32=2,'EV - Livianos'!AD879,'EV - Livianos'!AD1121)))</f>
        <v>5.5206517973958279E-2</v>
      </c>
      <c r="AE1847" s="57">
        <f>+IF('Panel de Control'!$C$32="Base",'EV - Livianos'!AE395,IF('Panel de Control'!$C$32=1,'EV - Livianos'!AE637,IF('Panel de Control'!$C$32=2,'EV - Livianos'!AE879,'EV - Livianos'!AE1121)))</f>
        <v>5.0684893850764086E-2</v>
      </c>
      <c r="AF1847" s="57">
        <f>+IF('Panel de Control'!$C$32="Base",'EV - Livianos'!AF395,IF('Panel de Control'!$C$32=1,'EV - Livianos'!AF637,IF('Panel de Control'!$C$32=2,'EV - Livianos'!AF879,'EV - Livianos'!AF1121)))</f>
        <v>4.6493881470920928E-2</v>
      </c>
      <c r="AG1847" s="57">
        <f>+IF('Panel de Control'!$C$32="Base",'EV - Livianos'!AG395,IF('Panel de Control'!$C$32=1,'EV - Livianos'!AG637,IF('Panel de Control'!$C$32=2,'EV - Livianos'!AG879,'EV - Livianos'!AG1121)))</f>
        <v>4.2572318354615786E-2</v>
      </c>
      <c r="AH1847" s="57">
        <f>+IF('Panel de Control'!$C$32="Base",'EV - Livianos'!AH395,IF('Panel de Control'!$C$32=1,'EV - Livianos'!AH637,IF('Panel de Control'!$C$32=2,'EV - Livianos'!AH879,'EV - Livianos'!AH1121)))</f>
        <v>3.8927233162077829E-2</v>
      </c>
      <c r="AI1847" s="57">
        <f>+IF('Panel de Control'!$C$32="Base",'EV - Livianos'!AI395,IF('Panel de Control'!$C$32=1,'EV - Livianos'!AI637,IF('Panel de Control'!$C$32=2,'EV - Livianos'!AI879,'EV - Livianos'!AI1121)))</f>
        <v>3.5556918905979062E-2</v>
      </c>
      <c r="AJ1847" s="57">
        <f>+IF('Panel de Control'!$C$32="Base",'EV - Livianos'!AJ395,IF('Panel de Control'!$C$32=1,'EV - Livianos'!AJ637,IF('Panel de Control'!$C$32=2,'EV - Livianos'!AJ879,'EV - Livianos'!AJ1121)))</f>
        <v>3.2463685115590966E-2</v>
      </c>
      <c r="AK1847" s="57">
        <f>+IF('Panel de Control'!$C$32="Base",'EV - Livianos'!AK395,IF('Panel de Control'!$C$32=1,'EV - Livianos'!AK637,IF('Panel de Control'!$C$32=2,'EV - Livianos'!AK879,'EV - Livianos'!AK1121)))</f>
        <v>2.961851485440534E-2</v>
      </c>
    </row>
    <row r="1848" spans="1:37" s="65" customFormat="1" ht="17.100000000000001" customHeight="1" x14ac:dyDescent="0.2">
      <c r="A1848" s="54" t="s">
        <v>244</v>
      </c>
      <c r="B1848" s="55" t="s">
        <v>110</v>
      </c>
      <c r="C1848" s="56" t="s">
        <v>242</v>
      </c>
      <c r="D1848" s="57">
        <f>+IF('Panel de Control'!$C$32="Base",'EV - Livianos'!D396,IF('Panel de Control'!$C$32=1,'EV - Livianos'!D638,IF('Panel de Control'!$C$32=2,'EV - Livianos'!D880,'EV - Livianos'!D1122)))</f>
        <v>0</v>
      </c>
      <c r="E1848" s="57">
        <f>+IF('Panel de Control'!$C$32="Base",'EV - Livianos'!E396,IF('Panel de Control'!$C$32=1,'EV - Livianos'!E638,IF('Panel de Control'!$C$32=2,'EV - Livianos'!E880,'EV - Livianos'!E1122)))</f>
        <v>0</v>
      </c>
      <c r="F1848" s="57">
        <f>+IF('Panel de Control'!$C$32="Base",'EV - Livianos'!F396,IF('Panel de Control'!$C$32=1,'EV - Livianos'!F638,IF('Panel de Control'!$C$32=2,'EV - Livianos'!F880,'EV - Livianos'!F1122)))</f>
        <v>0</v>
      </c>
      <c r="G1848" s="57">
        <f>+IF('Panel de Control'!$C$32="Base",'EV - Livianos'!G396,IF('Panel de Control'!$C$32=1,'EV - Livianos'!G638,IF('Panel de Control'!$C$32=2,'EV - Livianos'!G880,'EV - Livianos'!G1122)))</f>
        <v>0</v>
      </c>
      <c r="H1848" s="57">
        <f>+IF('Panel de Control'!$C$32="Base",'EV - Livianos'!H396,IF('Panel de Control'!$C$32=1,'EV - Livianos'!H638,IF('Panel de Control'!$C$32=2,'EV - Livianos'!H880,'EV - Livianos'!H1122)))</f>
        <v>0</v>
      </c>
      <c r="I1848" s="57">
        <f>+IF('Panel de Control'!$C$32="Base",'EV - Livianos'!I396,IF('Panel de Control'!$C$32=1,'EV - Livianos'!I638,IF('Panel de Control'!$C$32=2,'EV - Livianos'!I880,'EV - Livianos'!I1122)))</f>
        <v>0</v>
      </c>
      <c r="J1848" s="57">
        <f>+IF('Panel de Control'!$C$32="Base",'EV - Livianos'!J396,IF('Panel de Control'!$C$32=1,'EV - Livianos'!J638,IF('Panel de Control'!$C$32=2,'EV - Livianos'!J880,'EV - Livianos'!J1122)))</f>
        <v>0</v>
      </c>
      <c r="K1848" s="57">
        <f>+IF('Panel de Control'!$C$32="Base",'EV - Livianos'!K396,IF('Panel de Control'!$C$32=1,'EV - Livianos'!K638,IF('Panel de Control'!$C$32=2,'EV - Livianos'!K880,'EV - Livianos'!K1122)))</f>
        <v>0</v>
      </c>
      <c r="L1848" s="57">
        <f>+IF('Panel de Control'!$C$32="Base",'EV - Livianos'!L396,IF('Panel de Control'!$C$32=1,'EV - Livianos'!L638,IF('Panel de Control'!$C$32=2,'EV - Livianos'!L880,'EV - Livianos'!L1122)))</f>
        <v>0</v>
      </c>
      <c r="M1848" s="57">
        <f>+IF('Panel de Control'!$C$32="Base",'EV - Livianos'!M396,IF('Panel de Control'!$C$32=1,'EV - Livianos'!M638,IF('Panel de Control'!$C$32=2,'EV - Livianos'!M880,'EV - Livianos'!M1122)))</f>
        <v>0</v>
      </c>
      <c r="N1848" s="57">
        <f>+IF('Panel de Control'!$C$32="Base",'EV - Livianos'!N396,IF('Panel de Control'!$C$32=1,'EV - Livianos'!N638,IF('Panel de Control'!$C$32=2,'EV - Livianos'!N880,'EV - Livianos'!N1122)))</f>
        <v>0</v>
      </c>
      <c r="O1848" s="57">
        <f>+IF('Panel de Control'!$C$32="Base",'EV - Livianos'!O396,IF('Panel de Control'!$C$32=1,'EV - Livianos'!O638,IF('Panel de Control'!$C$32=2,'EV - Livianos'!O880,'EV - Livianos'!O1122)))</f>
        <v>0</v>
      </c>
      <c r="P1848" s="57">
        <f>+IF('Panel de Control'!$C$32="Base",'EV - Livianos'!P396,IF('Panel de Control'!$C$32=1,'EV - Livianos'!P638,IF('Panel de Control'!$C$32=2,'EV - Livianos'!P880,'EV - Livianos'!P1122)))</f>
        <v>0</v>
      </c>
      <c r="Q1848" s="57">
        <f>+IF('Panel de Control'!$C$32="Base",'EV - Livianos'!Q396,IF('Panel de Control'!$C$32=1,'EV - Livianos'!Q638,IF('Panel de Control'!$C$32=2,'EV - Livianos'!Q880,'EV - Livianos'!Q1122)))</f>
        <v>0</v>
      </c>
      <c r="R1848" s="57">
        <f>+IF('Panel de Control'!$C$32="Base",'EV - Livianos'!R396,IF('Panel de Control'!$C$32=1,'EV - Livianos'!R638,IF('Panel de Control'!$C$32=2,'EV - Livianos'!R880,'EV - Livianos'!R1122)))</f>
        <v>0</v>
      </c>
      <c r="S1848" s="57">
        <f>+IF('Panel de Control'!$C$32="Base",'EV - Livianos'!S396,IF('Panel de Control'!$C$32=1,'EV - Livianos'!S638,IF('Panel de Control'!$C$32=2,'EV - Livianos'!S880,'EV - Livianos'!S1122)))</f>
        <v>0</v>
      </c>
      <c r="T1848" s="57">
        <f>+IF('Panel de Control'!$C$32="Base",'EV - Livianos'!T396,IF('Panel de Control'!$C$32=1,'EV - Livianos'!T638,IF('Panel de Control'!$C$32=2,'EV - Livianos'!T880,'EV - Livianos'!T1122)))</f>
        <v>0</v>
      </c>
      <c r="U1848" s="57">
        <f>+IF('Panel de Control'!$C$32="Base",'EV - Livianos'!U396,IF('Panel de Control'!$C$32=1,'EV - Livianos'!U638,IF('Panel de Control'!$C$32=2,'EV - Livianos'!U880,'EV - Livianos'!U1122)))</f>
        <v>0</v>
      </c>
      <c r="V1848" s="57">
        <f>+IF('Panel de Control'!$C$32="Base",'EV - Livianos'!V396,IF('Panel de Control'!$C$32=1,'EV - Livianos'!V638,IF('Panel de Control'!$C$32=2,'EV - Livianos'!V880,'EV - Livianos'!V1122)))</f>
        <v>0</v>
      </c>
      <c r="W1848" s="57">
        <f>+IF('Panel de Control'!$C$32="Base",'EV - Livianos'!W396,IF('Panel de Control'!$C$32=1,'EV - Livianos'!W638,IF('Panel de Control'!$C$32=2,'EV - Livianos'!W880,'EV - Livianos'!W1122)))</f>
        <v>0</v>
      </c>
      <c r="X1848" s="57">
        <f>+IF('Panel de Control'!$C$32="Base",'EV - Livianos'!X396,IF('Panel de Control'!$C$32=1,'EV - Livianos'!X638,IF('Panel de Control'!$C$32=2,'EV - Livianos'!X880,'EV - Livianos'!X1122)))</f>
        <v>0</v>
      </c>
      <c r="Y1848" s="57">
        <f>+IF('Panel de Control'!$C$32="Base",'EV - Livianos'!Y396,IF('Panel de Control'!$C$32=1,'EV - Livianos'!Y638,IF('Panel de Control'!$C$32=2,'EV - Livianos'!Y880,'EV - Livianos'!Y1122)))</f>
        <v>0</v>
      </c>
      <c r="Z1848" s="57">
        <f>+IF('Panel de Control'!$C$32="Base",'EV - Livianos'!Z396,IF('Panel de Control'!$C$32=1,'EV - Livianos'!Z638,IF('Panel de Control'!$C$32=2,'EV - Livianos'!Z880,'EV - Livianos'!Z1122)))</f>
        <v>0</v>
      </c>
      <c r="AA1848" s="57">
        <f>+IF('Panel de Control'!$C$32="Base",'EV - Livianos'!AA396,IF('Panel de Control'!$C$32=1,'EV - Livianos'!AA638,IF('Panel de Control'!$C$32=2,'EV - Livianos'!AA880,'EV - Livianos'!AA1122)))</f>
        <v>0</v>
      </c>
      <c r="AB1848" s="57">
        <f>+IF('Panel de Control'!$C$32="Base",'EV - Livianos'!AB396,IF('Panel de Control'!$C$32=1,'EV - Livianos'!AB638,IF('Panel de Control'!$C$32=2,'EV - Livianos'!AB880,'EV - Livianos'!AB1122)))</f>
        <v>0</v>
      </c>
      <c r="AC1848" s="57">
        <f>+IF('Panel de Control'!$C$32="Base",'EV - Livianos'!AC396,IF('Panel de Control'!$C$32=1,'EV - Livianos'!AC638,IF('Panel de Control'!$C$32=2,'EV - Livianos'!AC880,'EV - Livianos'!AC1122)))</f>
        <v>0</v>
      </c>
      <c r="AD1848" s="57">
        <f>+IF('Panel de Control'!$C$32="Base",'EV - Livianos'!AD396,IF('Panel de Control'!$C$32=1,'EV - Livianos'!AD638,IF('Panel de Control'!$C$32=2,'EV - Livianos'!AD880,'EV - Livianos'!AD1122)))</f>
        <v>0</v>
      </c>
      <c r="AE1848" s="57">
        <f>+IF('Panel de Control'!$C$32="Base",'EV - Livianos'!AE396,IF('Panel de Control'!$C$32=1,'EV - Livianos'!AE638,IF('Panel de Control'!$C$32=2,'EV - Livianos'!AE880,'EV - Livianos'!AE1122)))</f>
        <v>0</v>
      </c>
      <c r="AF1848" s="57">
        <f>+IF('Panel de Control'!$C$32="Base",'EV - Livianos'!AF396,IF('Panel de Control'!$C$32=1,'EV - Livianos'!AF638,IF('Panel de Control'!$C$32=2,'EV - Livianos'!AF880,'EV - Livianos'!AF1122)))</f>
        <v>0</v>
      </c>
      <c r="AG1848" s="57">
        <f>+IF('Panel de Control'!$C$32="Base",'EV - Livianos'!AG396,IF('Panel de Control'!$C$32=1,'EV - Livianos'!AG638,IF('Panel de Control'!$C$32=2,'EV - Livianos'!AG880,'EV - Livianos'!AG1122)))</f>
        <v>0</v>
      </c>
      <c r="AH1848" s="57">
        <f>+IF('Panel de Control'!$C$32="Base",'EV - Livianos'!AH396,IF('Panel de Control'!$C$32=1,'EV - Livianos'!AH638,IF('Panel de Control'!$C$32=2,'EV - Livianos'!AH880,'EV - Livianos'!AH1122)))</f>
        <v>0</v>
      </c>
      <c r="AI1848" s="57">
        <f>+IF('Panel de Control'!$C$32="Base",'EV - Livianos'!AI396,IF('Panel de Control'!$C$32=1,'EV - Livianos'!AI638,IF('Panel de Control'!$C$32=2,'EV - Livianos'!AI880,'EV - Livianos'!AI1122)))</f>
        <v>0</v>
      </c>
      <c r="AJ1848" s="57">
        <f>+IF('Panel de Control'!$C$32="Base",'EV - Livianos'!AJ396,IF('Panel de Control'!$C$32=1,'EV - Livianos'!AJ638,IF('Panel de Control'!$C$32=2,'EV - Livianos'!AJ880,'EV - Livianos'!AJ1122)))</f>
        <v>0</v>
      </c>
      <c r="AK1848" s="57">
        <f>+IF('Panel de Control'!$C$32="Base",'EV - Livianos'!AK396,IF('Panel de Control'!$C$32=1,'EV - Livianos'!AK638,IF('Panel de Control'!$C$32=2,'EV - Livianos'!AK880,'EV - Livianos'!AK1122)))</f>
        <v>0</v>
      </c>
    </row>
    <row r="1849" spans="1:37" s="65" customFormat="1" ht="17.100000000000001" customHeight="1" x14ac:dyDescent="0.2">
      <c r="A1849" s="54" t="s">
        <v>268</v>
      </c>
      <c r="B1849" s="55" t="s">
        <v>110</v>
      </c>
      <c r="C1849" s="56" t="s">
        <v>242</v>
      </c>
      <c r="D1849" s="57">
        <f>+IF('Panel de Control'!$C$32="Base",'EV - Livianos'!D397,IF('Panel de Control'!$C$32=1,'EV - Livianos'!D639,IF('Panel de Control'!$C$32=2,'EV - Livianos'!D881,'EV - Livianos'!D1123)))</f>
        <v>0</v>
      </c>
      <c r="E1849" s="57">
        <f>+IF('Panel de Control'!$C$32="Base",'EV - Livianos'!E397,IF('Panel de Control'!$C$32=1,'EV - Livianos'!E639,IF('Panel de Control'!$C$32=2,'EV - Livianos'!E881,'EV - Livianos'!E1123)))</f>
        <v>0</v>
      </c>
      <c r="F1849" s="57">
        <f>+IF('Panel de Control'!$C$32="Base",'EV - Livianos'!F397,IF('Panel de Control'!$C$32=1,'EV - Livianos'!F639,IF('Panel de Control'!$C$32=2,'EV - Livianos'!F881,'EV - Livianos'!F1123)))</f>
        <v>0</v>
      </c>
      <c r="G1849" s="57">
        <f>+IF('Panel de Control'!$C$32="Base",'EV - Livianos'!G397,IF('Panel de Control'!$C$32=1,'EV - Livianos'!G639,IF('Panel de Control'!$C$32=2,'EV - Livianos'!G881,'EV - Livianos'!G1123)))</f>
        <v>0</v>
      </c>
      <c r="H1849" s="57">
        <f>+IF('Panel de Control'!$C$32="Base",'EV - Livianos'!H397,IF('Panel de Control'!$C$32=1,'EV - Livianos'!H639,IF('Panel de Control'!$C$32=2,'EV - Livianos'!H881,'EV - Livianos'!H1123)))</f>
        <v>0</v>
      </c>
      <c r="I1849" s="57">
        <f>+IF('Panel de Control'!$C$32="Base",'EV - Livianos'!I397,IF('Panel de Control'!$C$32=1,'EV - Livianos'!I639,IF('Panel de Control'!$C$32=2,'EV - Livianos'!I881,'EV - Livianos'!I1123)))</f>
        <v>0</v>
      </c>
      <c r="J1849" s="57">
        <f>+IF('Panel de Control'!$C$32="Base",'EV - Livianos'!J397,IF('Panel de Control'!$C$32=1,'EV - Livianos'!J639,IF('Panel de Control'!$C$32=2,'EV - Livianos'!J881,'EV - Livianos'!J1123)))</f>
        <v>0</v>
      </c>
      <c r="K1849" s="57">
        <f>+IF('Panel de Control'!$C$32="Base",'EV - Livianos'!K397,IF('Panel de Control'!$C$32=1,'EV - Livianos'!K639,IF('Panel de Control'!$C$32=2,'EV - Livianos'!K881,'EV - Livianos'!K1123)))</f>
        <v>0</v>
      </c>
      <c r="L1849" s="57">
        <f>+IF('Panel de Control'!$C$32="Base",'EV - Livianos'!L397,IF('Panel de Control'!$C$32=1,'EV - Livianos'!L639,IF('Panel de Control'!$C$32=2,'EV - Livianos'!L881,'EV - Livianos'!L1123)))</f>
        <v>0</v>
      </c>
      <c r="M1849" s="57">
        <f>+IF('Panel de Control'!$C$32="Base",'EV - Livianos'!M397,IF('Panel de Control'!$C$32=1,'EV - Livianos'!M639,IF('Panel de Control'!$C$32=2,'EV - Livianos'!M881,'EV - Livianos'!M1123)))</f>
        <v>0</v>
      </c>
      <c r="N1849" s="57">
        <f>+IF('Panel de Control'!$C$32="Base",'EV - Livianos'!N397,IF('Panel de Control'!$C$32=1,'EV - Livianos'!N639,IF('Panel de Control'!$C$32=2,'EV - Livianos'!N881,'EV - Livianos'!N1123)))</f>
        <v>0</v>
      </c>
      <c r="O1849" s="57">
        <f>+IF('Panel de Control'!$C$32="Base",'EV - Livianos'!O397,IF('Panel de Control'!$C$32=1,'EV - Livianos'!O639,IF('Panel de Control'!$C$32=2,'EV - Livianos'!O881,'EV - Livianos'!O1123)))</f>
        <v>0</v>
      </c>
      <c r="P1849" s="57">
        <f>+IF('Panel de Control'!$C$32="Base",'EV - Livianos'!P397,IF('Panel de Control'!$C$32=1,'EV - Livianos'!P639,IF('Panel de Control'!$C$32=2,'EV - Livianos'!P881,'EV - Livianos'!P1123)))</f>
        <v>0</v>
      </c>
      <c r="Q1849" s="57">
        <f>+IF('Panel de Control'!$C$32="Base",'EV - Livianos'!Q397,IF('Panel de Control'!$C$32=1,'EV - Livianos'!Q639,IF('Panel de Control'!$C$32=2,'EV - Livianos'!Q881,'EV - Livianos'!Q1123)))</f>
        <v>0</v>
      </c>
      <c r="R1849" s="57">
        <f>+IF('Panel de Control'!$C$32="Base",'EV - Livianos'!R397,IF('Panel de Control'!$C$32=1,'EV - Livianos'!R639,IF('Panel de Control'!$C$32=2,'EV - Livianos'!R881,'EV - Livianos'!R1123)))</f>
        <v>0</v>
      </c>
      <c r="S1849" s="57">
        <f>+IF('Panel de Control'!$C$32="Base",'EV - Livianos'!S397,IF('Panel de Control'!$C$32=1,'EV - Livianos'!S639,IF('Panel de Control'!$C$32=2,'EV - Livianos'!S881,'EV - Livianos'!S1123)))</f>
        <v>0</v>
      </c>
      <c r="T1849" s="57">
        <f>+IF('Panel de Control'!$C$32="Base",'EV - Livianos'!T397,IF('Panel de Control'!$C$32=1,'EV - Livianos'!T639,IF('Panel de Control'!$C$32=2,'EV - Livianos'!T881,'EV - Livianos'!T1123)))</f>
        <v>0</v>
      </c>
      <c r="U1849" s="57">
        <f>+IF('Panel de Control'!$C$32="Base",'EV - Livianos'!U397,IF('Panel de Control'!$C$32=1,'EV - Livianos'!U639,IF('Panel de Control'!$C$32=2,'EV - Livianos'!U881,'EV - Livianos'!U1123)))</f>
        <v>0</v>
      </c>
      <c r="V1849" s="57">
        <f>+IF('Panel de Control'!$C$32="Base",'EV - Livianos'!V397,IF('Panel de Control'!$C$32=1,'EV - Livianos'!V639,IF('Panel de Control'!$C$32=2,'EV - Livianos'!V881,'EV - Livianos'!V1123)))</f>
        <v>0</v>
      </c>
      <c r="W1849" s="57">
        <f>+IF('Panel de Control'!$C$32="Base",'EV - Livianos'!W397,IF('Panel de Control'!$C$32=1,'EV - Livianos'!W639,IF('Panel de Control'!$C$32=2,'EV - Livianos'!W881,'EV - Livianos'!W1123)))</f>
        <v>0</v>
      </c>
      <c r="X1849" s="57">
        <f>+IF('Panel de Control'!$C$32="Base",'EV - Livianos'!X397,IF('Panel de Control'!$C$32=1,'EV - Livianos'!X639,IF('Panel de Control'!$C$32=2,'EV - Livianos'!X881,'EV - Livianos'!X1123)))</f>
        <v>0</v>
      </c>
      <c r="Y1849" s="57">
        <f>+IF('Panel de Control'!$C$32="Base",'EV - Livianos'!Y397,IF('Panel de Control'!$C$32=1,'EV - Livianos'!Y639,IF('Panel de Control'!$C$32=2,'EV - Livianos'!Y881,'EV - Livianos'!Y1123)))</f>
        <v>0</v>
      </c>
      <c r="Z1849" s="57">
        <f>+IF('Panel de Control'!$C$32="Base",'EV - Livianos'!Z397,IF('Panel de Control'!$C$32=1,'EV - Livianos'!Z639,IF('Panel de Control'!$C$32=2,'EV - Livianos'!Z881,'EV - Livianos'!Z1123)))</f>
        <v>0</v>
      </c>
      <c r="AA1849" s="57">
        <f>+IF('Panel de Control'!$C$32="Base",'EV - Livianos'!AA397,IF('Panel de Control'!$C$32=1,'EV - Livianos'!AA639,IF('Panel de Control'!$C$32=2,'EV - Livianos'!AA881,'EV - Livianos'!AA1123)))</f>
        <v>0</v>
      </c>
      <c r="AB1849" s="57">
        <f>+IF('Panel de Control'!$C$32="Base",'EV - Livianos'!AB397,IF('Panel de Control'!$C$32=1,'EV - Livianos'!AB639,IF('Panel de Control'!$C$32=2,'EV - Livianos'!AB881,'EV - Livianos'!AB1123)))</f>
        <v>0</v>
      </c>
      <c r="AC1849" s="57">
        <f>+IF('Panel de Control'!$C$32="Base",'EV - Livianos'!AC397,IF('Panel de Control'!$C$32=1,'EV - Livianos'!AC639,IF('Panel de Control'!$C$32=2,'EV - Livianos'!AC881,'EV - Livianos'!AC1123)))</f>
        <v>0</v>
      </c>
      <c r="AD1849" s="57">
        <f>+IF('Panel de Control'!$C$32="Base",'EV - Livianos'!AD397,IF('Panel de Control'!$C$32=1,'EV - Livianos'!AD639,IF('Panel de Control'!$C$32=2,'EV - Livianos'!AD881,'EV - Livianos'!AD1123)))</f>
        <v>0</v>
      </c>
      <c r="AE1849" s="57">
        <f>+IF('Panel de Control'!$C$32="Base",'EV - Livianos'!AE397,IF('Panel de Control'!$C$32=1,'EV - Livianos'!AE639,IF('Panel de Control'!$C$32=2,'EV - Livianos'!AE881,'EV - Livianos'!AE1123)))</f>
        <v>0</v>
      </c>
      <c r="AF1849" s="57">
        <f>+IF('Panel de Control'!$C$32="Base",'EV - Livianos'!AF397,IF('Panel de Control'!$C$32=1,'EV - Livianos'!AF639,IF('Panel de Control'!$C$32=2,'EV - Livianos'!AF881,'EV - Livianos'!AF1123)))</f>
        <v>0</v>
      </c>
      <c r="AG1849" s="57">
        <f>+IF('Panel de Control'!$C$32="Base",'EV - Livianos'!AG397,IF('Panel de Control'!$C$32=1,'EV - Livianos'!AG639,IF('Panel de Control'!$C$32=2,'EV - Livianos'!AG881,'EV - Livianos'!AG1123)))</f>
        <v>0</v>
      </c>
      <c r="AH1849" s="57">
        <f>+IF('Panel de Control'!$C$32="Base",'EV - Livianos'!AH397,IF('Panel de Control'!$C$32=1,'EV - Livianos'!AH639,IF('Panel de Control'!$C$32=2,'EV - Livianos'!AH881,'EV - Livianos'!AH1123)))</f>
        <v>0</v>
      </c>
      <c r="AI1849" s="57">
        <f>+IF('Panel de Control'!$C$32="Base",'EV - Livianos'!AI397,IF('Panel de Control'!$C$32=1,'EV - Livianos'!AI639,IF('Panel de Control'!$C$32=2,'EV - Livianos'!AI881,'EV - Livianos'!AI1123)))</f>
        <v>0</v>
      </c>
      <c r="AJ1849" s="57">
        <f>+IF('Panel de Control'!$C$32="Base",'EV - Livianos'!AJ397,IF('Panel de Control'!$C$32=1,'EV - Livianos'!AJ639,IF('Panel de Control'!$C$32=2,'EV - Livianos'!AJ881,'EV - Livianos'!AJ1123)))</f>
        <v>0</v>
      </c>
      <c r="AK1849" s="57">
        <f>+IF('Panel de Control'!$C$32="Base",'EV - Livianos'!AK397,IF('Panel de Control'!$C$32=1,'EV - Livianos'!AK639,IF('Panel de Control'!$C$32=2,'EV - Livianos'!AK881,'EV - Livianos'!AK1123)))</f>
        <v>0</v>
      </c>
    </row>
    <row r="1850" spans="1:37" s="65" customFormat="1" ht="17.100000000000001" customHeight="1" x14ac:dyDescent="0.2">
      <c r="A1850" s="54" t="s">
        <v>189</v>
      </c>
      <c r="B1850" s="55" t="s">
        <v>110</v>
      </c>
      <c r="C1850" s="56" t="s">
        <v>242</v>
      </c>
      <c r="D1850" s="57">
        <f>+IF('Panel de Control'!$C$32="Base",'EV - Livianos'!D398,IF('Panel de Control'!$C$32=1,'EV - Livianos'!D640,IF('Panel de Control'!$C$32=2,'EV - Livianos'!D882,'EV - Livianos'!D1124)))</f>
        <v>0</v>
      </c>
      <c r="E1850" s="57">
        <f>+IF('Panel de Control'!$C$32="Base",'EV - Livianos'!E398,IF('Panel de Control'!$C$32=1,'EV - Livianos'!E640,IF('Panel de Control'!$C$32=2,'EV - Livianos'!E882,'EV - Livianos'!E1124)))</f>
        <v>0</v>
      </c>
      <c r="F1850" s="57">
        <f>+IF('Panel de Control'!$C$32="Base",'EV - Livianos'!F398,IF('Panel de Control'!$C$32=1,'EV - Livianos'!F640,IF('Panel de Control'!$C$32=2,'EV - Livianos'!F882,'EV - Livianos'!F1124)))</f>
        <v>0</v>
      </c>
      <c r="G1850" s="57">
        <f>+IF('Panel de Control'!$C$32="Base",'EV - Livianos'!G398,IF('Panel de Control'!$C$32=1,'EV - Livianos'!G640,IF('Panel de Control'!$C$32=2,'EV - Livianos'!G882,'EV - Livianos'!G1124)))</f>
        <v>0</v>
      </c>
      <c r="H1850" s="57">
        <f>+IF('Panel de Control'!$C$32="Base",'EV - Livianos'!H398,IF('Panel de Control'!$C$32=1,'EV - Livianos'!H640,IF('Panel de Control'!$C$32=2,'EV - Livianos'!H882,'EV - Livianos'!H1124)))</f>
        <v>2.7542587664131308E-4</v>
      </c>
      <c r="I1850" s="57">
        <f>+IF('Panel de Control'!$C$32="Base",'EV - Livianos'!I398,IF('Panel de Control'!$C$32=1,'EV - Livianos'!I640,IF('Panel de Control'!$C$32=2,'EV - Livianos'!I882,'EV - Livianos'!I1124)))</f>
        <v>2.9866384809938955E-4</v>
      </c>
      <c r="J1850" s="57">
        <f>+IF('Panel de Control'!$C$32="Base",'EV - Livianos'!J398,IF('Panel de Control'!$C$32=1,'EV - Livianos'!J640,IF('Panel de Control'!$C$32=2,'EV - Livianos'!J882,'EV - Livianos'!J1124)))</f>
        <v>3.7981511375460928E-4</v>
      </c>
      <c r="K1850" s="57">
        <f>+IF('Panel de Control'!$C$32="Base",'EV - Livianos'!K398,IF('Panel de Control'!$C$32=1,'EV - Livianos'!K640,IF('Panel de Control'!$C$32=2,'EV - Livianos'!K882,'EV - Livianos'!K1124)))</f>
        <v>5.8168007194587808E-4</v>
      </c>
      <c r="L1850" s="57">
        <f>+IF('Panel de Control'!$C$32="Base",'EV - Livianos'!L398,IF('Panel de Control'!$C$32=1,'EV - Livianos'!L640,IF('Panel de Control'!$C$32=2,'EV - Livianos'!L882,'EV - Livianos'!L1124)))</f>
        <v>9.8069306778168081E-4</v>
      </c>
      <c r="M1850" s="57">
        <f>+IF('Panel de Control'!$C$32="Base",'EV - Livianos'!M398,IF('Panel de Control'!$C$32=1,'EV - Livianos'!M640,IF('Panel de Control'!$C$32=2,'EV - Livianos'!M882,'EV - Livianos'!M1124)))</f>
        <v>1.7411131293848688E-3</v>
      </c>
      <c r="N1850" s="57">
        <f>+IF('Panel de Control'!$C$32="Base",'EV - Livianos'!N398,IF('Panel de Control'!$C$32=1,'EV - Livianos'!N640,IF('Panel de Control'!$C$32=2,'EV - Livianos'!N882,'EV - Livianos'!N1124)))</f>
        <v>2.976826765911805E-3</v>
      </c>
      <c r="O1850" s="57">
        <f>+IF('Panel de Control'!$C$32="Base",'EV - Livianos'!O398,IF('Panel de Control'!$C$32=1,'EV - Livianos'!O640,IF('Panel de Control'!$C$32=2,'EV - Livianos'!O882,'EV - Livianos'!O1124)))</f>
        <v>4.9405152634592704E-3</v>
      </c>
      <c r="P1850" s="57">
        <f>+IF('Panel de Control'!$C$32="Base",'EV - Livianos'!P398,IF('Panel de Control'!$C$32=1,'EV - Livianos'!P640,IF('Panel de Control'!$C$32=2,'EV - Livianos'!P882,'EV - Livianos'!P1124)))</f>
        <v>7.7106592495145895E-3</v>
      </c>
      <c r="Q1850" s="57">
        <f>+IF('Panel de Control'!$C$32="Base",'EV - Livianos'!Q398,IF('Panel de Control'!$C$32=1,'EV - Livianos'!Q640,IF('Panel de Control'!$C$32=2,'EV - Livianos'!Q882,'EV - Livianos'!Q1124)))</f>
        <v>1.1895432465242686E-2</v>
      </c>
      <c r="R1850" s="57">
        <f>+IF('Panel de Control'!$C$32="Base",'EV - Livianos'!R398,IF('Panel de Control'!$C$32=1,'EV - Livianos'!R640,IF('Panel de Control'!$C$32=2,'EV - Livianos'!R882,'EV - Livianos'!R1124)))</f>
        <v>1.7652220243616564E-2</v>
      </c>
      <c r="S1850" s="57">
        <f>+IF('Panel de Control'!$C$32="Base",'EV - Livianos'!S398,IF('Panel de Control'!$C$32=1,'EV - Livianos'!S640,IF('Panel de Control'!$C$32=2,'EV - Livianos'!S882,'EV - Livianos'!S1124)))</f>
        <v>2.5322548679430672E-2</v>
      </c>
      <c r="T1850" s="57">
        <f>+IF('Panel de Control'!$C$32="Base",'EV - Livianos'!T398,IF('Panel de Control'!$C$32=1,'EV - Livianos'!T640,IF('Panel de Control'!$C$32=2,'EV - Livianos'!T882,'EV - Livianos'!T1124)))</f>
        <v>3.4341538638111409E-2</v>
      </c>
      <c r="U1850" s="57">
        <f>+IF('Panel de Control'!$C$32="Base",'EV - Livianos'!U398,IF('Panel de Control'!$C$32=1,'EV - Livianos'!U640,IF('Panel de Control'!$C$32=2,'EV - Livianos'!U882,'EV - Livianos'!U1124)))</f>
        <v>4.4763815761142176E-2</v>
      </c>
      <c r="V1850" s="57">
        <f>+IF('Panel de Control'!$C$32="Base",'EV - Livianos'!V398,IF('Panel de Control'!$C$32=1,'EV - Livianos'!V640,IF('Panel de Control'!$C$32=2,'EV - Livianos'!V882,'EV - Livianos'!V1124)))</f>
        <v>5.6408586357194861E-2</v>
      </c>
      <c r="W1850" s="57">
        <f>+IF('Panel de Control'!$C$32="Base",'EV - Livianos'!W398,IF('Panel de Control'!$C$32=1,'EV - Livianos'!W640,IF('Panel de Control'!$C$32=2,'EV - Livianos'!W882,'EV - Livianos'!W1124)))</f>
        <v>6.9705268150907926E-2</v>
      </c>
      <c r="X1850" s="57">
        <f>+IF('Panel de Control'!$C$32="Base",'EV - Livianos'!X398,IF('Panel de Control'!$C$32=1,'EV - Livianos'!X640,IF('Panel de Control'!$C$32=2,'EV - Livianos'!X882,'EV - Livianos'!X1124)))</f>
        <v>8.4821662738809256E-2</v>
      </c>
      <c r="Y1850" s="57">
        <f>+IF('Panel de Control'!$C$32="Base",'EV - Livianos'!Y398,IF('Panel de Control'!$C$32=1,'EV - Livianos'!Y640,IF('Panel de Control'!$C$32=2,'EV - Livianos'!Y882,'EV - Livianos'!Y1124)))</f>
        <v>0.10141523374128381</v>
      </c>
      <c r="Z1850" s="57">
        <f>+IF('Panel de Control'!$C$32="Base",'EV - Livianos'!Z398,IF('Panel de Control'!$C$32=1,'EV - Livianos'!Z640,IF('Panel de Control'!$C$32=2,'EV - Livianos'!Z882,'EV - Livianos'!Z1124)))</f>
        <v>0.11885980969623546</v>
      </c>
      <c r="AA1850" s="57">
        <f>+IF('Panel de Control'!$C$32="Base",'EV - Livianos'!AA398,IF('Panel de Control'!$C$32=1,'EV - Livianos'!AA640,IF('Panel de Control'!$C$32=2,'EV - Livianos'!AA882,'EV - Livianos'!AA1124)))</f>
        <v>0.13833370813569729</v>
      </c>
      <c r="AB1850" s="57">
        <f>+IF('Panel de Control'!$C$32="Base",'EV - Livianos'!AB398,IF('Panel de Control'!$C$32=1,'EV - Livianos'!AB640,IF('Panel de Control'!$C$32=2,'EV - Livianos'!AB882,'EV - Livianos'!AB1124)))</f>
        <v>0.18186645394665776</v>
      </c>
      <c r="AC1850" s="57">
        <f>+IF('Panel de Control'!$C$32="Base",'EV - Livianos'!AC398,IF('Panel de Control'!$C$32=1,'EV - Livianos'!AC640,IF('Panel de Control'!$C$32=2,'EV - Livianos'!AC882,'EV - Livianos'!AC1124)))</f>
        <v>0.22336253417800303</v>
      </c>
      <c r="AD1850" s="57">
        <f>+IF('Panel de Control'!$C$32="Base",'EV - Livianos'!AD398,IF('Panel de Control'!$C$32=1,'EV - Livianos'!AD640,IF('Panel de Control'!$C$32=2,'EV - Livianos'!AD882,'EV - Livianos'!AD1124)))</f>
        <v>0.26264945197497724</v>
      </c>
      <c r="AE1850" s="57">
        <f>+IF('Panel de Control'!$C$32="Base",'EV - Livianos'!AE398,IF('Panel de Control'!$C$32=1,'EV - Livianos'!AE640,IF('Panel de Control'!$C$32=2,'EV - Livianos'!AE882,'EV - Livianos'!AE1124)))</f>
        <v>0.29999038621581314</v>
      </c>
      <c r="AF1850" s="57">
        <f>+IF('Panel de Control'!$C$32="Base",'EV - Livianos'!AF398,IF('Panel de Control'!$C$32=1,'EV - Livianos'!AF640,IF('Panel de Control'!$C$32=2,'EV - Livianos'!AF882,'EV - Livianos'!AF1124)))</f>
        <v>0.33530506148779132</v>
      </c>
      <c r="AG1850" s="57">
        <f>+IF('Panel de Control'!$C$32="Base",'EV - Livianos'!AG398,IF('Panel de Control'!$C$32=1,'EV - Livianos'!AG640,IF('Panel de Control'!$C$32=2,'EV - Livianos'!AG882,'EV - Livianos'!AG1124)))</f>
        <v>0.36864432130986774</v>
      </c>
      <c r="AH1850" s="57">
        <f>+IF('Panel de Control'!$C$32="Base",'EV - Livianos'!AH398,IF('Panel de Control'!$C$32=1,'EV - Livianos'!AH640,IF('Panel de Control'!$C$32=2,'EV - Livianos'!AH882,'EV - Livianos'!AH1124)))</f>
        <v>0.40017798666388371</v>
      </c>
      <c r="AI1850" s="57">
        <f>+IF('Panel de Control'!$C$32="Base",'EV - Livianos'!AI398,IF('Panel de Control'!$C$32=1,'EV - Livianos'!AI640,IF('Panel de Control'!$C$32=2,'EV - Livianos'!AI882,'EV - Livianos'!AI1124)))</f>
        <v>0.42997343944810329</v>
      </c>
      <c r="AJ1850" s="57">
        <f>+IF('Panel de Control'!$C$32="Base",'EV - Livianos'!AJ398,IF('Panel de Control'!$C$32=1,'EV - Livianos'!AJ640,IF('Panel de Control'!$C$32=2,'EV - Livianos'!AJ882,'EV - Livianos'!AJ1124)))</f>
        <v>0.45795772644538674</v>
      </c>
      <c r="AK1850" s="57">
        <f>+IF('Panel de Control'!$C$32="Base",'EV - Livianos'!AK398,IF('Panel de Control'!$C$32=1,'EV - Livianos'!AK640,IF('Panel de Control'!$C$32=2,'EV - Livianos'!AK882,'EV - Livianos'!AK1124)))</f>
        <v>0.48435109317688557</v>
      </c>
    </row>
    <row r="1851" spans="1:37" s="65" customFormat="1" ht="17.100000000000001" customHeight="1" x14ac:dyDescent="0.2">
      <c r="A1851" s="54" t="s">
        <v>269</v>
      </c>
      <c r="B1851" s="55" t="s">
        <v>110</v>
      </c>
      <c r="C1851" s="56" t="s">
        <v>242</v>
      </c>
      <c r="D1851" s="57">
        <f>+IF('Panel de Control'!$C$32="Base",'EV - Livianos'!D399,IF('Panel de Control'!$C$32=1,'EV - Livianos'!D641,IF('Panel de Control'!$C$32=2,'EV - Livianos'!D883,'EV - Livianos'!D1125)))</f>
        <v>0</v>
      </c>
      <c r="E1851" s="57">
        <f>+IF('Panel de Control'!$C$32="Base",'EV - Livianos'!E399,IF('Panel de Control'!$C$32=1,'EV - Livianos'!E641,IF('Panel de Control'!$C$32=2,'EV - Livianos'!E883,'EV - Livianos'!E1125)))</f>
        <v>0</v>
      </c>
      <c r="F1851" s="57">
        <f>+IF('Panel de Control'!$C$32="Base",'EV - Livianos'!F399,IF('Panel de Control'!$C$32=1,'EV - Livianos'!F641,IF('Panel de Control'!$C$32=2,'EV - Livianos'!F883,'EV - Livianos'!F1125)))</f>
        <v>0</v>
      </c>
      <c r="G1851" s="57">
        <f>+IF('Panel de Control'!$C$32="Base",'EV - Livianos'!G399,IF('Panel de Control'!$C$32=1,'EV - Livianos'!G641,IF('Panel de Control'!$C$32=2,'EV - Livianos'!G883,'EV - Livianos'!G1125)))</f>
        <v>0</v>
      </c>
      <c r="H1851" s="57">
        <f>+IF('Panel de Control'!$C$32="Base",'EV - Livianos'!H399,IF('Panel de Control'!$C$32=1,'EV - Livianos'!H641,IF('Panel de Control'!$C$32=2,'EV - Livianos'!H883,'EV - Livianos'!H1125)))</f>
        <v>0</v>
      </c>
      <c r="I1851" s="57">
        <f>+IF('Panel de Control'!$C$32="Base",'EV - Livianos'!I399,IF('Panel de Control'!$C$32=1,'EV - Livianos'!I641,IF('Panel de Control'!$C$32=2,'EV - Livianos'!I883,'EV - Livianos'!I1125)))</f>
        <v>0</v>
      </c>
      <c r="J1851" s="57">
        <f>+IF('Panel de Control'!$C$32="Base",'EV - Livianos'!J399,IF('Panel de Control'!$C$32=1,'EV - Livianos'!J641,IF('Panel de Control'!$C$32=2,'EV - Livianos'!J883,'EV - Livianos'!J1125)))</f>
        <v>0</v>
      </c>
      <c r="K1851" s="57">
        <f>+IF('Panel de Control'!$C$32="Base",'EV - Livianos'!K399,IF('Panel de Control'!$C$32=1,'EV - Livianos'!K641,IF('Panel de Control'!$C$32=2,'EV - Livianos'!K883,'EV - Livianos'!K1125)))</f>
        <v>0</v>
      </c>
      <c r="L1851" s="57">
        <f>+IF('Panel de Control'!$C$32="Base",'EV - Livianos'!L399,IF('Panel de Control'!$C$32=1,'EV - Livianos'!L641,IF('Panel de Control'!$C$32=2,'EV - Livianos'!L883,'EV - Livianos'!L1125)))</f>
        <v>0</v>
      </c>
      <c r="M1851" s="57">
        <f>+IF('Panel de Control'!$C$32="Base",'EV - Livianos'!M399,IF('Panel de Control'!$C$32=1,'EV - Livianos'!M641,IF('Panel de Control'!$C$32=2,'EV - Livianos'!M883,'EV - Livianos'!M1125)))</f>
        <v>0</v>
      </c>
      <c r="N1851" s="57">
        <f>+IF('Panel de Control'!$C$32="Base",'EV - Livianos'!N399,IF('Panel de Control'!$C$32=1,'EV - Livianos'!N641,IF('Panel de Control'!$C$32=2,'EV - Livianos'!N883,'EV - Livianos'!N1125)))</f>
        <v>0</v>
      </c>
      <c r="O1851" s="57">
        <f>+IF('Panel de Control'!$C$32="Base",'EV - Livianos'!O399,IF('Panel de Control'!$C$32=1,'EV - Livianos'!O641,IF('Panel de Control'!$C$32=2,'EV - Livianos'!O883,'EV - Livianos'!O1125)))</f>
        <v>0</v>
      </c>
      <c r="P1851" s="57">
        <f>+IF('Panel de Control'!$C$32="Base",'EV - Livianos'!P399,IF('Panel de Control'!$C$32=1,'EV - Livianos'!P641,IF('Panel de Control'!$C$32=2,'EV - Livianos'!P883,'EV - Livianos'!P1125)))</f>
        <v>0</v>
      </c>
      <c r="Q1851" s="57">
        <f>+IF('Panel de Control'!$C$32="Base",'EV - Livianos'!Q399,IF('Panel de Control'!$C$32=1,'EV - Livianos'!Q641,IF('Panel de Control'!$C$32=2,'EV - Livianos'!Q883,'EV - Livianos'!Q1125)))</f>
        <v>0</v>
      </c>
      <c r="R1851" s="57">
        <f>+IF('Panel de Control'!$C$32="Base",'EV - Livianos'!R399,IF('Panel de Control'!$C$32=1,'EV - Livianos'!R641,IF('Panel de Control'!$C$32=2,'EV - Livianos'!R883,'EV - Livianos'!R1125)))</f>
        <v>0</v>
      </c>
      <c r="S1851" s="57">
        <f>+IF('Panel de Control'!$C$32="Base",'EV - Livianos'!S399,IF('Panel de Control'!$C$32=1,'EV - Livianos'!S641,IF('Panel de Control'!$C$32=2,'EV - Livianos'!S883,'EV - Livianos'!S1125)))</f>
        <v>0</v>
      </c>
      <c r="T1851" s="57">
        <f>+IF('Panel de Control'!$C$32="Base",'EV - Livianos'!T399,IF('Panel de Control'!$C$32=1,'EV - Livianos'!T641,IF('Panel de Control'!$C$32=2,'EV - Livianos'!T883,'EV - Livianos'!T1125)))</f>
        <v>0</v>
      </c>
      <c r="U1851" s="57">
        <f>+IF('Panel de Control'!$C$32="Base",'EV - Livianos'!U399,IF('Panel de Control'!$C$32=1,'EV - Livianos'!U641,IF('Panel de Control'!$C$32=2,'EV - Livianos'!U883,'EV - Livianos'!U1125)))</f>
        <v>0</v>
      </c>
      <c r="V1851" s="57">
        <f>+IF('Panel de Control'!$C$32="Base",'EV - Livianos'!V399,IF('Panel de Control'!$C$32=1,'EV - Livianos'!V641,IF('Panel de Control'!$C$32=2,'EV - Livianos'!V883,'EV - Livianos'!V1125)))</f>
        <v>0</v>
      </c>
      <c r="W1851" s="57">
        <f>+IF('Panel de Control'!$C$32="Base",'EV - Livianos'!W399,IF('Panel de Control'!$C$32=1,'EV - Livianos'!W641,IF('Panel de Control'!$C$32=2,'EV - Livianos'!W883,'EV - Livianos'!W1125)))</f>
        <v>0</v>
      </c>
      <c r="X1851" s="57">
        <f>+IF('Panel de Control'!$C$32="Base",'EV - Livianos'!X399,IF('Panel de Control'!$C$32=1,'EV - Livianos'!X641,IF('Panel de Control'!$C$32=2,'EV - Livianos'!X883,'EV - Livianos'!X1125)))</f>
        <v>0</v>
      </c>
      <c r="Y1851" s="57">
        <f>+IF('Panel de Control'!$C$32="Base",'EV - Livianos'!Y399,IF('Panel de Control'!$C$32=1,'EV - Livianos'!Y641,IF('Panel de Control'!$C$32=2,'EV - Livianos'!Y883,'EV - Livianos'!Y1125)))</f>
        <v>0</v>
      </c>
      <c r="Z1851" s="57">
        <f>+IF('Panel de Control'!$C$32="Base",'EV - Livianos'!Z399,IF('Panel de Control'!$C$32=1,'EV - Livianos'!Z641,IF('Panel de Control'!$C$32=2,'EV - Livianos'!Z883,'EV - Livianos'!Z1125)))</f>
        <v>0</v>
      </c>
      <c r="AA1851" s="57">
        <f>+IF('Panel de Control'!$C$32="Base",'EV - Livianos'!AA399,IF('Panel de Control'!$C$32=1,'EV - Livianos'!AA641,IF('Panel de Control'!$C$32=2,'EV - Livianos'!AA883,'EV - Livianos'!AA1125)))</f>
        <v>0</v>
      </c>
      <c r="AB1851" s="57">
        <f>+IF('Panel de Control'!$C$32="Base",'EV - Livianos'!AB399,IF('Panel de Control'!$C$32=1,'EV - Livianos'!AB641,IF('Panel de Control'!$C$32=2,'EV - Livianos'!AB883,'EV - Livianos'!AB1125)))</f>
        <v>0</v>
      </c>
      <c r="AC1851" s="57">
        <f>+IF('Panel de Control'!$C$32="Base",'EV - Livianos'!AC399,IF('Panel de Control'!$C$32=1,'EV - Livianos'!AC641,IF('Panel de Control'!$C$32=2,'EV - Livianos'!AC883,'EV - Livianos'!AC1125)))</f>
        <v>0</v>
      </c>
      <c r="AD1851" s="57">
        <f>+IF('Panel de Control'!$C$32="Base",'EV - Livianos'!AD399,IF('Panel de Control'!$C$32=1,'EV - Livianos'!AD641,IF('Panel de Control'!$C$32=2,'EV - Livianos'!AD883,'EV - Livianos'!AD1125)))</f>
        <v>0</v>
      </c>
      <c r="AE1851" s="57">
        <f>+IF('Panel de Control'!$C$32="Base",'EV - Livianos'!AE399,IF('Panel de Control'!$C$32=1,'EV - Livianos'!AE641,IF('Panel de Control'!$C$32=2,'EV - Livianos'!AE883,'EV - Livianos'!AE1125)))</f>
        <v>0</v>
      </c>
      <c r="AF1851" s="57">
        <f>+IF('Panel de Control'!$C$32="Base",'EV - Livianos'!AF399,IF('Panel de Control'!$C$32=1,'EV - Livianos'!AF641,IF('Panel de Control'!$C$32=2,'EV - Livianos'!AF883,'EV - Livianos'!AF1125)))</f>
        <v>0</v>
      </c>
      <c r="AG1851" s="57">
        <f>+IF('Panel de Control'!$C$32="Base",'EV - Livianos'!AG399,IF('Panel de Control'!$C$32=1,'EV - Livianos'!AG641,IF('Panel de Control'!$C$32=2,'EV - Livianos'!AG883,'EV - Livianos'!AG1125)))</f>
        <v>0</v>
      </c>
      <c r="AH1851" s="57">
        <f>+IF('Panel de Control'!$C$32="Base",'EV - Livianos'!AH399,IF('Panel de Control'!$C$32=1,'EV - Livianos'!AH641,IF('Panel de Control'!$C$32=2,'EV - Livianos'!AH883,'EV - Livianos'!AH1125)))</f>
        <v>0</v>
      </c>
      <c r="AI1851" s="57">
        <f>+IF('Panel de Control'!$C$32="Base",'EV - Livianos'!AI399,IF('Panel de Control'!$C$32=1,'EV - Livianos'!AI641,IF('Panel de Control'!$C$32=2,'EV - Livianos'!AI883,'EV - Livianos'!AI1125)))</f>
        <v>0</v>
      </c>
      <c r="AJ1851" s="57">
        <f>+IF('Panel de Control'!$C$32="Base",'EV - Livianos'!AJ399,IF('Panel de Control'!$C$32=1,'EV - Livianos'!AJ641,IF('Panel de Control'!$C$32=2,'EV - Livianos'!AJ883,'EV - Livianos'!AJ1125)))</f>
        <v>0</v>
      </c>
      <c r="AK1851" s="57">
        <f>+IF('Panel de Control'!$C$32="Base",'EV - Livianos'!AK399,IF('Panel de Control'!$C$32=1,'EV - Livianos'!AK641,IF('Panel de Control'!$C$32=2,'EV - Livianos'!AK883,'EV - Livianos'!AK1125)))</f>
        <v>0</v>
      </c>
    </row>
    <row r="1852" spans="1:37" s="65" customFormat="1" ht="17.100000000000001" customHeight="1" x14ac:dyDescent="0.2">
      <c r="A1852" s="54" t="s">
        <v>270</v>
      </c>
      <c r="B1852" s="55" t="s">
        <v>110</v>
      </c>
      <c r="C1852" s="56" t="s">
        <v>242</v>
      </c>
      <c r="D1852" s="57">
        <f>+IF('Panel de Control'!$C$32="Base",'EV - Livianos'!D400,IF('Panel de Control'!$C$32=1,'EV - Livianos'!D642,IF('Panel de Control'!$C$32=2,'EV - Livianos'!D884,'EV - Livianos'!D1126)))</f>
        <v>0</v>
      </c>
      <c r="E1852" s="57">
        <f>+IF('Panel de Control'!$C$32="Base",'EV - Livianos'!E400,IF('Panel de Control'!$C$32=1,'EV - Livianos'!E642,IF('Panel de Control'!$C$32=2,'EV - Livianos'!E884,'EV - Livianos'!E1126)))</f>
        <v>0</v>
      </c>
      <c r="F1852" s="57">
        <f>+IF('Panel de Control'!$C$32="Base",'EV - Livianos'!F400,IF('Panel de Control'!$C$32=1,'EV - Livianos'!F642,IF('Panel de Control'!$C$32=2,'EV - Livianos'!F884,'EV - Livianos'!F1126)))</f>
        <v>0</v>
      </c>
      <c r="G1852" s="57">
        <f>+IF('Panel de Control'!$C$32="Base",'EV - Livianos'!G400,IF('Panel de Control'!$C$32=1,'EV - Livianos'!G642,IF('Panel de Control'!$C$32=2,'EV - Livianos'!G884,'EV - Livianos'!G1126)))</f>
        <v>0</v>
      </c>
      <c r="H1852" s="57">
        <f>+IF('Panel de Control'!$C$32="Base",'EV - Livianos'!H400,IF('Panel de Control'!$C$32=1,'EV - Livianos'!H642,IF('Panel de Control'!$C$32=2,'EV - Livianos'!H884,'EV - Livianos'!H1126)))</f>
        <v>0</v>
      </c>
      <c r="I1852" s="57">
        <f>+IF('Panel de Control'!$C$32="Base",'EV - Livianos'!I400,IF('Panel de Control'!$C$32=1,'EV - Livianos'!I642,IF('Panel de Control'!$C$32=2,'EV - Livianos'!I884,'EV - Livianos'!I1126)))</f>
        <v>0</v>
      </c>
      <c r="J1852" s="57">
        <f>+IF('Panel de Control'!$C$32="Base",'EV - Livianos'!J400,IF('Panel de Control'!$C$32=1,'EV - Livianos'!J642,IF('Panel de Control'!$C$32=2,'EV - Livianos'!J884,'EV - Livianos'!J1126)))</f>
        <v>0</v>
      </c>
      <c r="K1852" s="57">
        <f>+IF('Panel de Control'!$C$32="Base",'EV - Livianos'!K400,IF('Panel de Control'!$C$32=1,'EV - Livianos'!K642,IF('Panel de Control'!$C$32=2,'EV - Livianos'!K884,'EV - Livianos'!K1126)))</f>
        <v>0</v>
      </c>
      <c r="L1852" s="57">
        <f>+IF('Panel de Control'!$C$32="Base",'EV - Livianos'!L400,IF('Panel de Control'!$C$32=1,'EV - Livianos'!L642,IF('Panel de Control'!$C$32=2,'EV - Livianos'!L884,'EV - Livianos'!L1126)))</f>
        <v>0</v>
      </c>
      <c r="M1852" s="57">
        <f>+IF('Panel de Control'!$C$32="Base",'EV - Livianos'!M400,IF('Panel de Control'!$C$32=1,'EV - Livianos'!M642,IF('Panel de Control'!$C$32=2,'EV - Livianos'!M884,'EV - Livianos'!M1126)))</f>
        <v>0</v>
      </c>
      <c r="N1852" s="57">
        <f>+IF('Panel de Control'!$C$32="Base",'EV - Livianos'!N400,IF('Panel de Control'!$C$32=1,'EV - Livianos'!N642,IF('Panel de Control'!$C$32=2,'EV - Livianos'!N884,'EV - Livianos'!N1126)))</f>
        <v>0</v>
      </c>
      <c r="O1852" s="57">
        <f>+IF('Panel de Control'!$C$32="Base",'EV - Livianos'!O400,IF('Panel de Control'!$C$32=1,'EV - Livianos'!O642,IF('Panel de Control'!$C$32=2,'EV - Livianos'!O884,'EV - Livianos'!O1126)))</f>
        <v>0</v>
      </c>
      <c r="P1852" s="57">
        <f>+IF('Panel de Control'!$C$32="Base",'EV - Livianos'!P400,IF('Panel de Control'!$C$32=1,'EV - Livianos'!P642,IF('Panel de Control'!$C$32=2,'EV - Livianos'!P884,'EV - Livianos'!P1126)))</f>
        <v>0</v>
      </c>
      <c r="Q1852" s="57">
        <f>+IF('Panel de Control'!$C$32="Base",'EV - Livianos'!Q400,IF('Panel de Control'!$C$32=1,'EV - Livianos'!Q642,IF('Panel de Control'!$C$32=2,'EV - Livianos'!Q884,'EV - Livianos'!Q1126)))</f>
        <v>0</v>
      </c>
      <c r="R1852" s="57">
        <f>+IF('Panel de Control'!$C$32="Base",'EV - Livianos'!R400,IF('Panel de Control'!$C$32=1,'EV - Livianos'!R642,IF('Panel de Control'!$C$32=2,'EV - Livianos'!R884,'EV - Livianos'!R1126)))</f>
        <v>0</v>
      </c>
      <c r="S1852" s="57">
        <f>+IF('Panel de Control'!$C$32="Base",'EV - Livianos'!S400,IF('Panel de Control'!$C$32=1,'EV - Livianos'!S642,IF('Panel de Control'!$C$32=2,'EV - Livianos'!S884,'EV - Livianos'!S1126)))</f>
        <v>0</v>
      </c>
      <c r="T1852" s="57">
        <f>+IF('Panel de Control'!$C$32="Base",'EV - Livianos'!T400,IF('Panel de Control'!$C$32=1,'EV - Livianos'!T642,IF('Panel de Control'!$C$32=2,'EV - Livianos'!T884,'EV - Livianos'!T1126)))</f>
        <v>0</v>
      </c>
      <c r="U1852" s="57">
        <f>+IF('Panel de Control'!$C$32="Base",'EV - Livianos'!U400,IF('Panel de Control'!$C$32=1,'EV - Livianos'!U642,IF('Panel de Control'!$C$32=2,'EV - Livianos'!U884,'EV - Livianos'!U1126)))</f>
        <v>0</v>
      </c>
      <c r="V1852" s="57">
        <f>+IF('Panel de Control'!$C$32="Base",'EV - Livianos'!V400,IF('Panel de Control'!$C$32=1,'EV - Livianos'!V642,IF('Panel de Control'!$C$32=2,'EV - Livianos'!V884,'EV - Livianos'!V1126)))</f>
        <v>0</v>
      </c>
      <c r="W1852" s="57">
        <f>+IF('Panel de Control'!$C$32="Base",'EV - Livianos'!W400,IF('Panel de Control'!$C$32=1,'EV - Livianos'!W642,IF('Panel de Control'!$C$32=2,'EV - Livianos'!W884,'EV - Livianos'!W1126)))</f>
        <v>0</v>
      </c>
      <c r="X1852" s="57">
        <f>+IF('Panel de Control'!$C$32="Base",'EV - Livianos'!X400,IF('Panel de Control'!$C$32=1,'EV - Livianos'!X642,IF('Panel de Control'!$C$32=2,'EV - Livianos'!X884,'EV - Livianos'!X1126)))</f>
        <v>0</v>
      </c>
      <c r="Y1852" s="57">
        <f>+IF('Panel de Control'!$C$32="Base",'EV - Livianos'!Y400,IF('Panel de Control'!$C$32=1,'EV - Livianos'!Y642,IF('Panel de Control'!$C$32=2,'EV - Livianos'!Y884,'EV - Livianos'!Y1126)))</f>
        <v>0</v>
      </c>
      <c r="Z1852" s="57">
        <f>+IF('Panel de Control'!$C$32="Base",'EV - Livianos'!Z400,IF('Panel de Control'!$C$32=1,'EV - Livianos'!Z642,IF('Panel de Control'!$C$32=2,'EV - Livianos'!Z884,'EV - Livianos'!Z1126)))</f>
        <v>0</v>
      </c>
      <c r="AA1852" s="57">
        <f>+IF('Panel de Control'!$C$32="Base",'EV - Livianos'!AA400,IF('Panel de Control'!$C$32=1,'EV - Livianos'!AA642,IF('Panel de Control'!$C$32=2,'EV - Livianos'!AA884,'EV - Livianos'!AA1126)))</f>
        <v>0</v>
      </c>
      <c r="AB1852" s="57">
        <f>+IF('Panel de Control'!$C$32="Base",'EV - Livianos'!AB400,IF('Panel de Control'!$C$32=1,'EV - Livianos'!AB642,IF('Panel de Control'!$C$32=2,'EV - Livianos'!AB884,'EV - Livianos'!AB1126)))</f>
        <v>0</v>
      </c>
      <c r="AC1852" s="57">
        <f>+IF('Panel de Control'!$C$32="Base",'EV - Livianos'!AC400,IF('Panel de Control'!$C$32=1,'EV - Livianos'!AC642,IF('Panel de Control'!$C$32=2,'EV - Livianos'!AC884,'EV - Livianos'!AC1126)))</f>
        <v>0</v>
      </c>
      <c r="AD1852" s="57">
        <f>+IF('Panel de Control'!$C$32="Base",'EV - Livianos'!AD400,IF('Panel de Control'!$C$32=1,'EV - Livianos'!AD642,IF('Panel de Control'!$C$32=2,'EV - Livianos'!AD884,'EV - Livianos'!AD1126)))</f>
        <v>0</v>
      </c>
      <c r="AE1852" s="57">
        <f>+IF('Panel de Control'!$C$32="Base",'EV - Livianos'!AE400,IF('Panel de Control'!$C$32=1,'EV - Livianos'!AE642,IF('Panel de Control'!$C$32=2,'EV - Livianos'!AE884,'EV - Livianos'!AE1126)))</f>
        <v>0</v>
      </c>
      <c r="AF1852" s="57">
        <f>+IF('Panel de Control'!$C$32="Base",'EV - Livianos'!AF400,IF('Panel de Control'!$C$32=1,'EV - Livianos'!AF642,IF('Panel de Control'!$C$32=2,'EV - Livianos'!AF884,'EV - Livianos'!AF1126)))</f>
        <v>0</v>
      </c>
      <c r="AG1852" s="57">
        <f>+IF('Panel de Control'!$C$32="Base",'EV - Livianos'!AG400,IF('Panel de Control'!$C$32=1,'EV - Livianos'!AG642,IF('Panel de Control'!$C$32=2,'EV - Livianos'!AG884,'EV - Livianos'!AG1126)))</f>
        <v>0</v>
      </c>
      <c r="AH1852" s="57">
        <f>+IF('Panel de Control'!$C$32="Base",'EV - Livianos'!AH400,IF('Panel de Control'!$C$32=1,'EV - Livianos'!AH642,IF('Panel de Control'!$C$32=2,'EV - Livianos'!AH884,'EV - Livianos'!AH1126)))</f>
        <v>0</v>
      </c>
      <c r="AI1852" s="57">
        <f>+IF('Panel de Control'!$C$32="Base",'EV - Livianos'!AI400,IF('Panel de Control'!$C$32=1,'EV - Livianos'!AI642,IF('Panel de Control'!$C$32=2,'EV - Livianos'!AI884,'EV - Livianos'!AI1126)))</f>
        <v>0</v>
      </c>
      <c r="AJ1852" s="57">
        <f>+IF('Panel de Control'!$C$32="Base",'EV - Livianos'!AJ400,IF('Panel de Control'!$C$32=1,'EV - Livianos'!AJ642,IF('Panel de Control'!$C$32=2,'EV - Livianos'!AJ884,'EV - Livianos'!AJ1126)))</f>
        <v>0</v>
      </c>
      <c r="AK1852" s="57">
        <f>+IF('Panel de Control'!$C$32="Base",'EV - Livianos'!AK400,IF('Panel de Control'!$C$32=1,'EV - Livianos'!AK642,IF('Panel de Control'!$C$32=2,'EV - Livianos'!AK884,'EV - Livianos'!AK1126)))</f>
        <v>0</v>
      </c>
    </row>
    <row r="1853" spans="1:37" s="65" customFormat="1" ht="17.100000000000001" customHeight="1" x14ac:dyDescent="0.2">
      <c r="A1853" s="54" t="s">
        <v>271</v>
      </c>
      <c r="B1853" s="55" t="s">
        <v>110</v>
      </c>
      <c r="C1853" s="56" t="s">
        <v>242</v>
      </c>
      <c r="D1853" s="57">
        <f>+IF('Panel de Control'!$C$32="Base",'EV - Livianos'!D401,IF('Panel de Control'!$C$32=1,'EV - Livianos'!D643,IF('Panel de Control'!$C$32=2,'EV - Livianos'!D885,'EV - Livianos'!D1127)))</f>
        <v>0</v>
      </c>
      <c r="E1853" s="57">
        <f>+IF('Panel de Control'!$C$32="Base",'EV - Livianos'!E401,IF('Panel de Control'!$C$32=1,'EV - Livianos'!E643,IF('Panel de Control'!$C$32=2,'EV - Livianos'!E885,'EV - Livianos'!E1127)))</f>
        <v>0</v>
      </c>
      <c r="F1853" s="57">
        <f>+IF('Panel de Control'!$C$32="Base",'EV - Livianos'!F401,IF('Panel de Control'!$C$32=1,'EV - Livianos'!F643,IF('Panel de Control'!$C$32=2,'EV - Livianos'!F885,'EV - Livianos'!F1127)))</f>
        <v>0</v>
      </c>
      <c r="G1853" s="57">
        <f>+IF('Panel de Control'!$C$32="Base",'EV - Livianos'!G401,IF('Panel de Control'!$C$32=1,'EV - Livianos'!G643,IF('Panel de Control'!$C$32=2,'EV - Livianos'!G885,'EV - Livianos'!G1127)))</f>
        <v>0</v>
      </c>
      <c r="H1853" s="57">
        <f>+IF('Panel de Control'!$C$32="Base",'EV - Livianos'!H401,IF('Panel de Control'!$C$32=1,'EV - Livianos'!H643,IF('Panel de Control'!$C$32=2,'EV - Livianos'!H885,'EV - Livianos'!H1127)))</f>
        <v>0</v>
      </c>
      <c r="I1853" s="57">
        <f>+IF('Panel de Control'!$C$32="Base",'EV - Livianos'!I401,IF('Panel de Control'!$C$32=1,'EV - Livianos'!I643,IF('Panel de Control'!$C$32=2,'EV - Livianos'!I885,'EV - Livianos'!I1127)))</f>
        <v>0</v>
      </c>
      <c r="J1853" s="57">
        <f>+IF('Panel de Control'!$C$32="Base",'EV - Livianos'!J401,IF('Panel de Control'!$C$32=1,'EV - Livianos'!J643,IF('Panel de Control'!$C$32=2,'EV - Livianos'!J885,'EV - Livianos'!J1127)))</f>
        <v>0</v>
      </c>
      <c r="K1853" s="57">
        <f>+IF('Panel de Control'!$C$32="Base",'EV - Livianos'!K401,IF('Panel de Control'!$C$32=1,'EV - Livianos'!K643,IF('Panel de Control'!$C$32=2,'EV - Livianos'!K885,'EV - Livianos'!K1127)))</f>
        <v>0</v>
      </c>
      <c r="L1853" s="57">
        <f>+IF('Panel de Control'!$C$32="Base",'EV - Livianos'!L401,IF('Panel de Control'!$C$32=1,'EV - Livianos'!L643,IF('Panel de Control'!$C$32=2,'EV - Livianos'!L885,'EV - Livianos'!L1127)))</f>
        <v>0</v>
      </c>
      <c r="M1853" s="57">
        <f>+IF('Panel de Control'!$C$32="Base",'EV - Livianos'!M401,IF('Panel de Control'!$C$32=1,'EV - Livianos'!M643,IF('Panel de Control'!$C$32=2,'EV - Livianos'!M885,'EV - Livianos'!M1127)))</f>
        <v>0</v>
      </c>
      <c r="N1853" s="57">
        <f>+IF('Panel de Control'!$C$32="Base",'EV - Livianos'!N401,IF('Panel de Control'!$C$32=1,'EV - Livianos'!N643,IF('Panel de Control'!$C$32=2,'EV - Livianos'!N885,'EV - Livianos'!N1127)))</f>
        <v>0</v>
      </c>
      <c r="O1853" s="57">
        <f>+IF('Panel de Control'!$C$32="Base",'EV - Livianos'!O401,IF('Panel de Control'!$C$32=1,'EV - Livianos'!O643,IF('Panel de Control'!$C$32=2,'EV - Livianos'!O885,'EV - Livianos'!O1127)))</f>
        <v>0</v>
      </c>
      <c r="P1853" s="57">
        <f>+IF('Panel de Control'!$C$32="Base",'EV - Livianos'!P401,IF('Panel de Control'!$C$32=1,'EV - Livianos'!P643,IF('Panel de Control'!$C$32=2,'EV - Livianos'!P885,'EV - Livianos'!P1127)))</f>
        <v>0</v>
      </c>
      <c r="Q1853" s="57">
        <f>+IF('Panel de Control'!$C$32="Base",'EV - Livianos'!Q401,IF('Panel de Control'!$C$32=1,'EV - Livianos'!Q643,IF('Panel de Control'!$C$32=2,'EV - Livianos'!Q885,'EV - Livianos'!Q1127)))</f>
        <v>0</v>
      </c>
      <c r="R1853" s="57">
        <f>+IF('Panel de Control'!$C$32="Base",'EV - Livianos'!R401,IF('Panel de Control'!$C$32=1,'EV - Livianos'!R643,IF('Panel de Control'!$C$32=2,'EV - Livianos'!R885,'EV - Livianos'!R1127)))</f>
        <v>0</v>
      </c>
      <c r="S1853" s="57">
        <f>+IF('Panel de Control'!$C$32="Base",'EV - Livianos'!S401,IF('Panel de Control'!$C$32=1,'EV - Livianos'!S643,IF('Panel de Control'!$C$32=2,'EV - Livianos'!S885,'EV - Livianos'!S1127)))</f>
        <v>0</v>
      </c>
      <c r="T1853" s="57">
        <f>+IF('Panel de Control'!$C$32="Base",'EV - Livianos'!T401,IF('Panel de Control'!$C$32=1,'EV - Livianos'!T643,IF('Panel de Control'!$C$32=2,'EV - Livianos'!T885,'EV - Livianos'!T1127)))</f>
        <v>0</v>
      </c>
      <c r="U1853" s="57">
        <f>+IF('Panel de Control'!$C$32="Base",'EV - Livianos'!U401,IF('Panel de Control'!$C$32=1,'EV - Livianos'!U643,IF('Panel de Control'!$C$32=2,'EV - Livianos'!U885,'EV - Livianos'!U1127)))</f>
        <v>0</v>
      </c>
      <c r="V1853" s="57">
        <f>+IF('Panel de Control'!$C$32="Base",'EV - Livianos'!V401,IF('Panel de Control'!$C$32=1,'EV - Livianos'!V643,IF('Panel de Control'!$C$32=2,'EV - Livianos'!V885,'EV - Livianos'!V1127)))</f>
        <v>0</v>
      </c>
      <c r="W1853" s="57">
        <f>+IF('Panel de Control'!$C$32="Base",'EV - Livianos'!W401,IF('Panel de Control'!$C$32=1,'EV - Livianos'!W643,IF('Panel de Control'!$C$32=2,'EV - Livianos'!W885,'EV - Livianos'!W1127)))</f>
        <v>0</v>
      </c>
      <c r="X1853" s="57">
        <f>+IF('Panel de Control'!$C$32="Base",'EV - Livianos'!X401,IF('Panel de Control'!$C$32=1,'EV - Livianos'!X643,IF('Panel de Control'!$C$32=2,'EV - Livianos'!X885,'EV - Livianos'!X1127)))</f>
        <v>0</v>
      </c>
      <c r="Y1853" s="57">
        <f>+IF('Panel de Control'!$C$32="Base",'EV - Livianos'!Y401,IF('Panel de Control'!$C$32=1,'EV - Livianos'!Y643,IF('Panel de Control'!$C$32=2,'EV - Livianos'!Y885,'EV - Livianos'!Y1127)))</f>
        <v>0</v>
      </c>
      <c r="Z1853" s="57">
        <f>+IF('Panel de Control'!$C$32="Base",'EV - Livianos'!Z401,IF('Panel de Control'!$C$32=1,'EV - Livianos'!Z643,IF('Panel de Control'!$C$32=2,'EV - Livianos'!Z885,'EV - Livianos'!Z1127)))</f>
        <v>0</v>
      </c>
      <c r="AA1853" s="57">
        <f>+IF('Panel de Control'!$C$32="Base",'EV - Livianos'!AA401,IF('Panel de Control'!$C$32=1,'EV - Livianos'!AA643,IF('Panel de Control'!$C$32=2,'EV - Livianos'!AA885,'EV - Livianos'!AA1127)))</f>
        <v>0</v>
      </c>
      <c r="AB1853" s="57">
        <f>+IF('Panel de Control'!$C$32="Base",'EV - Livianos'!AB401,IF('Panel de Control'!$C$32=1,'EV - Livianos'!AB643,IF('Panel de Control'!$C$32=2,'EV - Livianos'!AB885,'EV - Livianos'!AB1127)))</f>
        <v>0</v>
      </c>
      <c r="AC1853" s="57">
        <f>+IF('Panel de Control'!$C$32="Base",'EV - Livianos'!AC401,IF('Panel de Control'!$C$32=1,'EV - Livianos'!AC643,IF('Panel de Control'!$C$32=2,'EV - Livianos'!AC885,'EV - Livianos'!AC1127)))</f>
        <v>0</v>
      </c>
      <c r="AD1853" s="57">
        <f>+IF('Panel de Control'!$C$32="Base",'EV - Livianos'!AD401,IF('Panel de Control'!$C$32=1,'EV - Livianos'!AD643,IF('Panel de Control'!$C$32=2,'EV - Livianos'!AD885,'EV - Livianos'!AD1127)))</f>
        <v>0</v>
      </c>
      <c r="AE1853" s="57">
        <f>+IF('Panel de Control'!$C$32="Base",'EV - Livianos'!AE401,IF('Panel de Control'!$C$32=1,'EV - Livianos'!AE643,IF('Panel de Control'!$C$32=2,'EV - Livianos'!AE885,'EV - Livianos'!AE1127)))</f>
        <v>0</v>
      </c>
      <c r="AF1853" s="57">
        <f>+IF('Panel de Control'!$C$32="Base",'EV - Livianos'!AF401,IF('Panel de Control'!$C$32=1,'EV - Livianos'!AF643,IF('Panel de Control'!$C$32=2,'EV - Livianos'!AF885,'EV - Livianos'!AF1127)))</f>
        <v>0</v>
      </c>
      <c r="AG1853" s="57">
        <f>+IF('Panel de Control'!$C$32="Base",'EV - Livianos'!AG401,IF('Panel de Control'!$C$32=1,'EV - Livianos'!AG643,IF('Panel de Control'!$C$32=2,'EV - Livianos'!AG885,'EV - Livianos'!AG1127)))</f>
        <v>0</v>
      </c>
      <c r="AH1853" s="57">
        <f>+IF('Panel de Control'!$C$32="Base",'EV - Livianos'!AH401,IF('Panel de Control'!$C$32=1,'EV - Livianos'!AH643,IF('Panel de Control'!$C$32=2,'EV - Livianos'!AH885,'EV - Livianos'!AH1127)))</f>
        <v>0</v>
      </c>
      <c r="AI1853" s="57">
        <f>+IF('Panel de Control'!$C$32="Base",'EV - Livianos'!AI401,IF('Panel de Control'!$C$32=1,'EV - Livianos'!AI643,IF('Panel de Control'!$C$32=2,'EV - Livianos'!AI885,'EV - Livianos'!AI1127)))</f>
        <v>0</v>
      </c>
      <c r="AJ1853" s="57">
        <f>+IF('Panel de Control'!$C$32="Base",'EV - Livianos'!AJ401,IF('Panel de Control'!$C$32=1,'EV - Livianos'!AJ643,IF('Panel de Control'!$C$32=2,'EV - Livianos'!AJ885,'EV - Livianos'!AJ1127)))</f>
        <v>0</v>
      </c>
      <c r="AK1853" s="57">
        <f>+IF('Panel de Control'!$C$32="Base",'EV - Livianos'!AK401,IF('Panel de Control'!$C$32=1,'EV - Livianos'!AK643,IF('Panel de Control'!$C$32=2,'EV - Livianos'!AK885,'EV - Livianos'!AK1127)))</f>
        <v>0</v>
      </c>
    </row>
    <row r="1854" spans="1:37" s="65" customFormat="1" ht="17.100000000000001" customHeight="1" x14ac:dyDescent="0.2">
      <c r="A1854" s="54" t="s">
        <v>272</v>
      </c>
      <c r="B1854" s="55" t="s">
        <v>110</v>
      </c>
      <c r="C1854" s="56" t="s">
        <v>242</v>
      </c>
      <c r="D1854" s="57">
        <f>+IF('Panel de Control'!$C$32="Base",'EV - Livianos'!D402,IF('Panel de Control'!$C$32=1,'EV - Livianos'!D644,IF('Panel de Control'!$C$32=2,'EV - Livianos'!D886,'EV - Livianos'!D1128)))</f>
        <v>0</v>
      </c>
      <c r="E1854" s="57">
        <f>+IF('Panel de Control'!$C$32="Base",'EV - Livianos'!E402,IF('Panel de Control'!$C$32=1,'EV - Livianos'!E644,IF('Panel de Control'!$C$32=2,'EV - Livianos'!E886,'EV - Livianos'!E1128)))</f>
        <v>0</v>
      </c>
      <c r="F1854" s="57">
        <f>+IF('Panel de Control'!$C$32="Base",'EV - Livianos'!F402,IF('Panel de Control'!$C$32=1,'EV - Livianos'!F644,IF('Panel de Control'!$C$32=2,'EV - Livianos'!F886,'EV - Livianos'!F1128)))</f>
        <v>0</v>
      </c>
      <c r="G1854" s="57">
        <f>+IF('Panel de Control'!$C$32="Base",'EV - Livianos'!G402,IF('Panel de Control'!$C$32=1,'EV - Livianos'!G644,IF('Panel de Control'!$C$32=2,'EV - Livianos'!G886,'EV - Livianos'!G1128)))</f>
        <v>0</v>
      </c>
      <c r="H1854" s="57">
        <f>+IF('Panel de Control'!$C$32="Base",'EV - Livianos'!H402,IF('Panel de Control'!$C$32=1,'EV - Livianos'!H644,IF('Panel de Control'!$C$32=2,'EV - Livianos'!H886,'EV - Livianos'!H1128)))</f>
        <v>0</v>
      </c>
      <c r="I1854" s="57">
        <f>+IF('Panel de Control'!$C$32="Base",'EV - Livianos'!I402,IF('Panel de Control'!$C$32=1,'EV - Livianos'!I644,IF('Panel de Control'!$C$32=2,'EV - Livianos'!I886,'EV - Livianos'!I1128)))</f>
        <v>0</v>
      </c>
      <c r="J1854" s="57">
        <f>+IF('Panel de Control'!$C$32="Base",'EV - Livianos'!J402,IF('Panel de Control'!$C$32=1,'EV - Livianos'!J644,IF('Panel de Control'!$C$32=2,'EV - Livianos'!J886,'EV - Livianos'!J1128)))</f>
        <v>0</v>
      </c>
      <c r="K1854" s="57">
        <f>+IF('Panel de Control'!$C$32="Base",'EV - Livianos'!K402,IF('Panel de Control'!$C$32=1,'EV - Livianos'!K644,IF('Panel de Control'!$C$32=2,'EV - Livianos'!K886,'EV - Livianos'!K1128)))</f>
        <v>0</v>
      </c>
      <c r="L1854" s="57">
        <f>+IF('Panel de Control'!$C$32="Base",'EV - Livianos'!L402,IF('Panel de Control'!$C$32=1,'EV - Livianos'!L644,IF('Panel de Control'!$C$32=2,'EV - Livianos'!L886,'EV - Livianos'!L1128)))</f>
        <v>0</v>
      </c>
      <c r="M1854" s="57">
        <f>+IF('Panel de Control'!$C$32="Base",'EV - Livianos'!M402,IF('Panel de Control'!$C$32=1,'EV - Livianos'!M644,IF('Panel de Control'!$C$32=2,'EV - Livianos'!M886,'EV - Livianos'!M1128)))</f>
        <v>0</v>
      </c>
      <c r="N1854" s="57">
        <f>+IF('Panel de Control'!$C$32="Base",'EV - Livianos'!N402,IF('Panel de Control'!$C$32=1,'EV - Livianos'!N644,IF('Panel de Control'!$C$32=2,'EV - Livianos'!N886,'EV - Livianos'!N1128)))</f>
        <v>0</v>
      </c>
      <c r="O1854" s="57">
        <f>+IF('Panel de Control'!$C$32="Base",'EV - Livianos'!O402,IF('Panel de Control'!$C$32=1,'EV - Livianos'!O644,IF('Panel de Control'!$C$32=2,'EV - Livianos'!O886,'EV - Livianos'!O1128)))</f>
        <v>0</v>
      </c>
      <c r="P1854" s="57">
        <f>+IF('Panel de Control'!$C$32="Base",'EV - Livianos'!P402,IF('Panel de Control'!$C$32=1,'EV - Livianos'!P644,IF('Panel de Control'!$C$32=2,'EV - Livianos'!P886,'EV - Livianos'!P1128)))</f>
        <v>0</v>
      </c>
      <c r="Q1854" s="57">
        <f>+IF('Panel de Control'!$C$32="Base",'EV - Livianos'!Q402,IF('Panel de Control'!$C$32=1,'EV - Livianos'!Q644,IF('Panel de Control'!$C$32=2,'EV - Livianos'!Q886,'EV - Livianos'!Q1128)))</f>
        <v>0</v>
      </c>
      <c r="R1854" s="57">
        <f>+IF('Panel de Control'!$C$32="Base",'EV - Livianos'!R402,IF('Panel de Control'!$C$32=1,'EV - Livianos'!R644,IF('Panel de Control'!$C$32=2,'EV - Livianos'!R886,'EV - Livianos'!R1128)))</f>
        <v>0</v>
      </c>
      <c r="S1854" s="57">
        <f>+IF('Panel de Control'!$C$32="Base",'EV - Livianos'!S402,IF('Panel de Control'!$C$32=1,'EV - Livianos'!S644,IF('Panel de Control'!$C$32=2,'EV - Livianos'!S886,'EV - Livianos'!S1128)))</f>
        <v>0</v>
      </c>
      <c r="T1854" s="57">
        <f>+IF('Panel de Control'!$C$32="Base",'EV - Livianos'!T402,IF('Panel de Control'!$C$32=1,'EV - Livianos'!T644,IF('Panel de Control'!$C$32=2,'EV - Livianos'!T886,'EV - Livianos'!T1128)))</f>
        <v>0</v>
      </c>
      <c r="U1854" s="57">
        <f>+IF('Panel de Control'!$C$32="Base",'EV - Livianos'!U402,IF('Panel de Control'!$C$32=1,'EV - Livianos'!U644,IF('Panel de Control'!$C$32=2,'EV - Livianos'!U886,'EV - Livianos'!U1128)))</f>
        <v>0</v>
      </c>
      <c r="V1854" s="57">
        <f>+IF('Panel de Control'!$C$32="Base",'EV - Livianos'!V402,IF('Panel de Control'!$C$32=1,'EV - Livianos'!V644,IF('Panel de Control'!$C$32=2,'EV - Livianos'!V886,'EV - Livianos'!V1128)))</f>
        <v>0</v>
      </c>
      <c r="W1854" s="57">
        <f>+IF('Panel de Control'!$C$32="Base",'EV - Livianos'!W402,IF('Panel de Control'!$C$32=1,'EV - Livianos'!W644,IF('Panel de Control'!$C$32=2,'EV - Livianos'!W886,'EV - Livianos'!W1128)))</f>
        <v>0</v>
      </c>
      <c r="X1854" s="57">
        <f>+IF('Panel de Control'!$C$32="Base",'EV - Livianos'!X402,IF('Panel de Control'!$C$32=1,'EV - Livianos'!X644,IF('Panel de Control'!$C$32=2,'EV - Livianos'!X886,'EV - Livianos'!X1128)))</f>
        <v>0</v>
      </c>
      <c r="Y1854" s="57">
        <f>+IF('Panel de Control'!$C$32="Base",'EV - Livianos'!Y402,IF('Panel de Control'!$C$32=1,'EV - Livianos'!Y644,IF('Panel de Control'!$C$32=2,'EV - Livianos'!Y886,'EV - Livianos'!Y1128)))</f>
        <v>0</v>
      </c>
      <c r="Z1854" s="57">
        <f>+IF('Panel de Control'!$C$32="Base",'EV - Livianos'!Z402,IF('Panel de Control'!$C$32=1,'EV - Livianos'!Z644,IF('Panel de Control'!$C$32=2,'EV - Livianos'!Z886,'EV - Livianos'!Z1128)))</f>
        <v>0</v>
      </c>
      <c r="AA1854" s="57">
        <f>+IF('Panel de Control'!$C$32="Base",'EV - Livianos'!AA402,IF('Panel de Control'!$C$32=1,'EV - Livianos'!AA644,IF('Panel de Control'!$C$32=2,'EV - Livianos'!AA886,'EV - Livianos'!AA1128)))</f>
        <v>0</v>
      </c>
      <c r="AB1854" s="57">
        <f>+IF('Panel de Control'!$C$32="Base",'EV - Livianos'!AB402,IF('Panel de Control'!$C$32=1,'EV - Livianos'!AB644,IF('Panel de Control'!$C$32=2,'EV - Livianos'!AB886,'EV - Livianos'!AB1128)))</f>
        <v>0</v>
      </c>
      <c r="AC1854" s="57">
        <f>+IF('Panel de Control'!$C$32="Base",'EV - Livianos'!AC402,IF('Panel de Control'!$C$32=1,'EV - Livianos'!AC644,IF('Panel de Control'!$C$32=2,'EV - Livianos'!AC886,'EV - Livianos'!AC1128)))</f>
        <v>0</v>
      </c>
      <c r="AD1854" s="57">
        <f>+IF('Panel de Control'!$C$32="Base",'EV - Livianos'!AD402,IF('Panel de Control'!$C$32=1,'EV - Livianos'!AD644,IF('Panel de Control'!$C$32=2,'EV - Livianos'!AD886,'EV - Livianos'!AD1128)))</f>
        <v>0</v>
      </c>
      <c r="AE1854" s="57">
        <f>+IF('Panel de Control'!$C$32="Base",'EV - Livianos'!AE402,IF('Panel de Control'!$C$32=1,'EV - Livianos'!AE644,IF('Panel de Control'!$C$32=2,'EV - Livianos'!AE886,'EV - Livianos'!AE1128)))</f>
        <v>0</v>
      </c>
      <c r="AF1854" s="57">
        <f>+IF('Panel de Control'!$C$32="Base",'EV - Livianos'!AF402,IF('Panel de Control'!$C$32=1,'EV - Livianos'!AF644,IF('Panel de Control'!$C$32=2,'EV - Livianos'!AF886,'EV - Livianos'!AF1128)))</f>
        <v>0</v>
      </c>
      <c r="AG1854" s="57">
        <f>+IF('Panel de Control'!$C$32="Base",'EV - Livianos'!AG402,IF('Panel de Control'!$C$32=1,'EV - Livianos'!AG644,IF('Panel de Control'!$C$32=2,'EV - Livianos'!AG886,'EV - Livianos'!AG1128)))</f>
        <v>0</v>
      </c>
      <c r="AH1854" s="57">
        <f>+IF('Panel de Control'!$C$32="Base",'EV - Livianos'!AH402,IF('Panel de Control'!$C$32=1,'EV - Livianos'!AH644,IF('Panel de Control'!$C$32=2,'EV - Livianos'!AH886,'EV - Livianos'!AH1128)))</f>
        <v>0</v>
      </c>
      <c r="AI1854" s="57">
        <f>+IF('Panel de Control'!$C$32="Base",'EV - Livianos'!AI402,IF('Panel de Control'!$C$32=1,'EV - Livianos'!AI644,IF('Panel de Control'!$C$32=2,'EV - Livianos'!AI886,'EV - Livianos'!AI1128)))</f>
        <v>0</v>
      </c>
      <c r="AJ1854" s="57">
        <f>+IF('Panel de Control'!$C$32="Base",'EV - Livianos'!AJ402,IF('Panel de Control'!$C$32=1,'EV - Livianos'!AJ644,IF('Panel de Control'!$C$32=2,'EV - Livianos'!AJ886,'EV - Livianos'!AJ1128)))</f>
        <v>0</v>
      </c>
      <c r="AK1854" s="57">
        <f>+IF('Panel de Control'!$C$32="Base",'EV - Livianos'!AK402,IF('Panel de Control'!$C$32=1,'EV - Livianos'!AK644,IF('Panel de Control'!$C$32=2,'EV - Livianos'!AK886,'EV - Livianos'!AK1128)))</f>
        <v>0</v>
      </c>
    </row>
    <row r="1855" spans="1:37" s="65" customFormat="1" ht="17.100000000000001" customHeight="1" x14ac:dyDescent="0.2">
      <c r="A1855" s="54" t="s">
        <v>197</v>
      </c>
      <c r="B1855" s="55" t="s">
        <v>110</v>
      </c>
      <c r="C1855" s="56" t="s">
        <v>242</v>
      </c>
      <c r="D1855" s="57">
        <f>+IF('Panel de Control'!$C$32="Base",'EV - Livianos'!D403,IF('Panel de Control'!$C$32=1,'EV - Livianos'!D645,IF('Panel de Control'!$C$32=2,'EV - Livianos'!D887,'EV - Livianos'!D1129)))</f>
        <v>0</v>
      </c>
      <c r="E1855" s="57">
        <f>+IF('Panel de Control'!$C$32="Base",'EV - Livianos'!E403,IF('Panel de Control'!$C$32=1,'EV - Livianos'!E645,IF('Panel de Control'!$C$32=2,'EV - Livianos'!E887,'EV - Livianos'!E1129)))</f>
        <v>0</v>
      </c>
      <c r="F1855" s="57">
        <f>+IF('Panel de Control'!$C$32="Base",'EV - Livianos'!F403,IF('Panel de Control'!$C$32=1,'EV - Livianos'!F645,IF('Panel de Control'!$C$32=2,'EV - Livianos'!F887,'EV - Livianos'!F1129)))</f>
        <v>0</v>
      </c>
      <c r="G1855" s="57">
        <f>+IF('Panel de Control'!$C$32="Base",'EV - Livianos'!G403,IF('Panel de Control'!$C$32=1,'EV - Livianos'!G645,IF('Panel de Control'!$C$32=2,'EV - Livianos'!G887,'EV - Livianos'!G1129)))</f>
        <v>0</v>
      </c>
      <c r="H1855" s="57">
        <f>+IF('Panel de Control'!$C$32="Base",'EV - Livianos'!H403,IF('Panel de Control'!$C$32=1,'EV - Livianos'!H645,IF('Panel de Control'!$C$32=2,'EV - Livianos'!H887,'EV - Livianos'!H1129)))</f>
        <v>4.703922678044693E-11</v>
      </c>
      <c r="I1855" s="57">
        <f>+IF('Panel de Control'!$C$32="Base",'EV - Livianos'!I403,IF('Panel de Control'!$C$32=1,'EV - Livianos'!I645,IF('Panel de Control'!$C$32=2,'EV - Livianos'!I887,'EV - Livianos'!I1129)))</f>
        <v>2.3529798208859046E-10</v>
      </c>
      <c r="J1855" s="57">
        <f>+IF('Panel de Control'!$C$32="Base",'EV - Livianos'!J403,IF('Panel de Control'!$C$32=1,'EV - Livianos'!J645,IF('Panel de Control'!$C$32=2,'EV - Livianos'!J887,'EV - Livianos'!J1129)))</f>
        <v>1.3855039554995623E-9</v>
      </c>
      <c r="K1855" s="57">
        <f>+IF('Panel de Control'!$C$32="Base",'EV - Livianos'!K403,IF('Panel de Control'!$C$32=1,'EV - Livianos'!K645,IF('Panel de Control'!$C$32=2,'EV - Livianos'!K887,'EV - Livianos'!K1129)))</f>
        <v>5.0387715892870479E-9</v>
      </c>
      <c r="L1855" s="57">
        <f>+IF('Panel de Control'!$C$32="Base",'EV - Livianos'!L403,IF('Panel de Control'!$C$32=1,'EV - Livianos'!L645,IF('Panel de Control'!$C$32=2,'EV - Livianos'!L887,'EV - Livianos'!L1129)))</f>
        <v>1.3378223084251751E-8</v>
      </c>
      <c r="M1855" s="57">
        <f>+IF('Panel de Control'!$C$32="Base",'EV - Livianos'!M403,IF('Panel de Control'!$C$32=1,'EV - Livianos'!M645,IF('Panel de Control'!$C$32=2,'EV - Livianos'!M887,'EV - Livianos'!M1129)))</f>
        <v>3.2310676872007793E-8</v>
      </c>
      <c r="N1855" s="57">
        <f>+IF('Panel de Control'!$C$32="Base",'EV - Livianos'!N403,IF('Panel de Control'!$C$32=1,'EV - Livianos'!N645,IF('Panel de Control'!$C$32=2,'EV - Livianos'!N887,'EV - Livianos'!N1129)))</f>
        <v>6.850813466482453E-8</v>
      </c>
      <c r="O1855" s="57">
        <f>+IF('Panel de Control'!$C$32="Base",'EV - Livianos'!O403,IF('Panel de Control'!$C$32=1,'EV - Livianos'!O645,IF('Panel de Control'!$C$32=2,'EV - Livianos'!O887,'EV - Livianos'!O1129)))</f>
        <v>1.3811641759002486E-7</v>
      </c>
      <c r="P1855" s="57">
        <f>+IF('Panel de Control'!$C$32="Base",'EV - Livianos'!P403,IF('Panel de Control'!$C$32=1,'EV - Livianos'!P645,IF('Panel de Control'!$C$32=2,'EV - Livianos'!P887,'EV - Livianos'!P1129)))</f>
        <v>2.5747115744179444E-7</v>
      </c>
      <c r="Q1855" s="57">
        <f>+IF('Panel de Control'!$C$32="Base",'EV - Livianos'!Q403,IF('Panel de Control'!$C$32=1,'EV - Livianos'!Q645,IF('Panel de Control'!$C$32=2,'EV - Livianos'!Q887,'EV - Livianos'!Q1129)))</f>
        <v>4.630684209275742E-7</v>
      </c>
      <c r="R1855" s="57">
        <f>+IF('Panel de Control'!$C$32="Base",'EV - Livianos'!R403,IF('Panel de Control'!$C$32=1,'EV - Livianos'!R645,IF('Panel de Control'!$C$32=2,'EV - Livianos'!R887,'EV - Livianos'!R1129)))</f>
        <v>7.3915307958763768E-7</v>
      </c>
      <c r="S1855" s="57">
        <f>+IF('Panel de Control'!$C$32="Base",'EV - Livianos'!S403,IF('Panel de Control'!$C$32=1,'EV - Livianos'!S645,IF('Panel de Control'!$C$32=2,'EV - Livianos'!S887,'EV - Livianos'!S1129)))</f>
        <v>1.1119864604033341E-6</v>
      </c>
      <c r="T1855" s="57">
        <f>+IF('Panel de Control'!$C$32="Base",'EV - Livianos'!T403,IF('Panel de Control'!$C$32=1,'EV - Livianos'!T645,IF('Panel de Control'!$C$32=2,'EV - Livianos'!T887,'EV - Livianos'!T1129)))</f>
        <v>1.5864618935788402E-6</v>
      </c>
      <c r="U1855" s="57">
        <f>+IF('Panel de Control'!$C$32="Base",'EV - Livianos'!U403,IF('Panel de Control'!$C$32=1,'EV - Livianos'!U645,IF('Panel de Control'!$C$32=2,'EV - Livianos'!U887,'EV - Livianos'!U1129)))</f>
        <v>2.1865177675606946E-6</v>
      </c>
      <c r="V1855" s="57">
        <f>+IF('Panel de Control'!$C$32="Base",'EV - Livianos'!V403,IF('Panel de Control'!$C$32=1,'EV - Livianos'!V645,IF('Panel de Control'!$C$32=2,'EV - Livianos'!V887,'EV - Livianos'!V1129)))</f>
        <v>2.9119074819126716E-6</v>
      </c>
      <c r="W1855" s="57">
        <f>+IF('Panel de Control'!$C$32="Base",'EV - Livianos'!W403,IF('Panel de Control'!$C$32=1,'EV - Livianos'!W645,IF('Panel de Control'!$C$32=2,'EV - Livianos'!W887,'EV - Livianos'!W1129)))</f>
        <v>3.7974500773216871E-6</v>
      </c>
      <c r="X1855" s="57">
        <f>+IF('Panel de Control'!$C$32="Base",'EV - Livianos'!X403,IF('Panel de Control'!$C$32=1,'EV - Livianos'!X645,IF('Panel de Control'!$C$32=2,'EV - Livianos'!X887,'EV - Livianos'!X1129)))</f>
        <v>4.8656412063450442E-6</v>
      </c>
      <c r="Y1855" s="57">
        <f>+IF('Panel de Control'!$C$32="Base",'EV - Livianos'!Y403,IF('Panel de Control'!$C$32=1,'EV - Livianos'!Y645,IF('Panel de Control'!$C$32=2,'EV - Livianos'!Y887,'EV - Livianos'!Y1129)))</f>
        <v>6.1209653104097912E-6</v>
      </c>
      <c r="Z1855" s="57">
        <f>+IF('Panel de Control'!$C$32="Base",'EV - Livianos'!Z403,IF('Panel de Control'!$C$32=1,'EV - Livianos'!Z645,IF('Panel de Control'!$C$32=2,'EV - Livianos'!Z887,'EV - Livianos'!Z1129)))</f>
        <v>7.531755580013089E-6</v>
      </c>
      <c r="AA1855" s="57">
        <f>+IF('Panel de Control'!$C$32="Base",'EV - Livianos'!AA403,IF('Panel de Control'!$C$32=1,'EV - Livianos'!AA645,IF('Panel de Control'!$C$32=2,'EV - Livianos'!AA887,'EV - Livianos'!AA1129)))</f>
        <v>9.1993455376063279E-6</v>
      </c>
      <c r="AB1855" s="57">
        <f>+IF('Panel de Control'!$C$32="Base",'EV - Livianos'!AB403,IF('Panel de Control'!$C$32=1,'EV - Livianos'!AB645,IF('Panel de Control'!$C$32=2,'EV - Livianos'!AB887,'EV - Livianos'!AB1129)))</f>
        <v>1.3075970977526639E-5</v>
      </c>
      <c r="AC1855" s="57">
        <f>+IF('Panel de Control'!$C$32="Base",'EV - Livianos'!AC403,IF('Panel de Control'!$C$32=1,'EV - Livianos'!AC645,IF('Panel de Control'!$C$32=2,'EV - Livianos'!AC887,'EV - Livianos'!AC1129)))</f>
        <v>1.6935880603937995E-5</v>
      </c>
      <c r="AD1855" s="57">
        <f>+IF('Panel de Control'!$C$32="Base",'EV - Livianos'!AD403,IF('Panel de Control'!$C$32=1,'EV - Livianos'!AD645,IF('Panel de Control'!$C$32=2,'EV - Livianos'!AD887,'EV - Livianos'!AD1129)))</f>
        <v>2.0716190892483437E-5</v>
      </c>
      <c r="AE1855" s="57">
        <f>+IF('Panel de Control'!$C$32="Base",'EV - Livianos'!AE403,IF('Panel de Control'!$C$32=1,'EV - Livianos'!AE645,IF('Panel de Control'!$C$32=2,'EV - Livianos'!AE887,'EV - Livianos'!AE1129)))</f>
        <v>2.4414846102397787E-5</v>
      </c>
      <c r="AF1855" s="57">
        <f>+IF('Panel de Control'!$C$32="Base",'EV - Livianos'!AF403,IF('Panel de Control'!$C$32=1,'EV - Livianos'!AF645,IF('Panel de Control'!$C$32=2,'EV - Livianos'!AF887,'EV - Livianos'!AF1129)))</f>
        <v>2.8002667961257931E-5</v>
      </c>
      <c r="AG1855" s="57">
        <f>+IF('Panel de Control'!$C$32="Base",'EV - Livianos'!AG403,IF('Panel de Control'!$C$32=1,'EV - Livianos'!AG645,IF('Panel de Control'!$C$32=2,'EV - Livianos'!AG887,'EV - Livianos'!AG1129)))</f>
        <v>3.1491137077710342E-5</v>
      </c>
      <c r="AH1855" s="57">
        <f>+IF('Panel de Control'!$C$32="Base",'EV - Livianos'!AH403,IF('Panel de Control'!$C$32=1,'EV - Livianos'!AH645,IF('Panel de Control'!$C$32=2,'EV - Livianos'!AH887,'EV - Livianos'!AH1129)))</f>
        <v>3.4881813210402927E-5</v>
      </c>
      <c r="AI1855" s="57">
        <f>+IF('Panel de Control'!$C$32="Base",'EV - Livianos'!AI403,IF('Panel de Control'!$C$32=1,'EV - Livianos'!AI645,IF('Panel de Control'!$C$32=2,'EV - Livianos'!AI887,'EV - Livianos'!AI1129)))</f>
        <v>3.8137930194301947E-5</v>
      </c>
      <c r="AJ1855" s="57">
        <f>+IF('Panel de Control'!$C$32="Base",'EV - Livianos'!AJ403,IF('Panel de Control'!$C$32=1,'EV - Livianos'!AJ645,IF('Panel de Control'!$C$32=2,'EV - Livianos'!AJ887,'EV - Livianos'!AJ1129)))</f>
        <v>4.1230096860816802E-5</v>
      </c>
      <c r="AK1855" s="57">
        <f>+IF('Panel de Control'!$C$32="Base",'EV - Livianos'!AK403,IF('Panel de Control'!$C$32=1,'EV - Livianos'!AK645,IF('Panel de Control'!$C$32=2,'EV - Livianos'!AK887,'EV - Livianos'!AK1129)))</f>
        <v>4.4169419179154736E-5</v>
      </c>
    </row>
    <row r="1856" spans="1:37" s="65" customFormat="1" ht="17.100000000000001" customHeight="1" x14ac:dyDescent="0.2">
      <c r="A1856" s="54" t="s">
        <v>245</v>
      </c>
      <c r="B1856" s="55" t="s">
        <v>110</v>
      </c>
      <c r="C1856" s="56" t="s">
        <v>246</v>
      </c>
      <c r="D1856" s="73">
        <f t="shared" ref="D1856:AK1856" si="604">SUM(D1844:D1855)</f>
        <v>1</v>
      </c>
      <c r="E1856" s="73">
        <f t="shared" si="604"/>
        <v>1</v>
      </c>
      <c r="F1856" s="73">
        <f t="shared" si="604"/>
        <v>1</v>
      </c>
      <c r="G1856" s="73">
        <f t="shared" si="604"/>
        <v>1</v>
      </c>
      <c r="H1856" s="73">
        <f t="shared" si="604"/>
        <v>1</v>
      </c>
      <c r="I1856" s="73">
        <f t="shared" si="604"/>
        <v>1</v>
      </c>
      <c r="J1856" s="73">
        <f t="shared" si="604"/>
        <v>1</v>
      </c>
      <c r="K1856" s="73">
        <f t="shared" si="604"/>
        <v>1</v>
      </c>
      <c r="L1856" s="73">
        <f t="shared" si="604"/>
        <v>1</v>
      </c>
      <c r="M1856" s="73">
        <f t="shared" si="604"/>
        <v>1</v>
      </c>
      <c r="N1856" s="73">
        <f t="shared" si="604"/>
        <v>1</v>
      </c>
      <c r="O1856" s="73">
        <f t="shared" si="604"/>
        <v>1</v>
      </c>
      <c r="P1856" s="73">
        <f t="shared" si="604"/>
        <v>1</v>
      </c>
      <c r="Q1856" s="73">
        <f t="shared" si="604"/>
        <v>1</v>
      </c>
      <c r="R1856" s="73">
        <f t="shared" si="604"/>
        <v>1</v>
      </c>
      <c r="S1856" s="73">
        <f t="shared" si="604"/>
        <v>0.99999999999999989</v>
      </c>
      <c r="T1856" s="73">
        <f t="shared" si="604"/>
        <v>1</v>
      </c>
      <c r="U1856" s="73">
        <f t="shared" si="604"/>
        <v>1</v>
      </c>
      <c r="V1856" s="73">
        <f t="shared" si="604"/>
        <v>1</v>
      </c>
      <c r="W1856" s="73">
        <f t="shared" si="604"/>
        <v>1</v>
      </c>
      <c r="X1856" s="73">
        <f t="shared" si="604"/>
        <v>1</v>
      </c>
      <c r="Y1856" s="73">
        <f t="shared" si="604"/>
        <v>0.99999999999999989</v>
      </c>
      <c r="Z1856" s="73">
        <f t="shared" si="604"/>
        <v>1</v>
      </c>
      <c r="AA1856" s="73">
        <f t="shared" si="604"/>
        <v>0.99999999999999978</v>
      </c>
      <c r="AB1856" s="73">
        <f t="shared" si="604"/>
        <v>1</v>
      </c>
      <c r="AC1856" s="73">
        <f t="shared" si="604"/>
        <v>0.99999999999999989</v>
      </c>
      <c r="AD1856" s="73">
        <f t="shared" si="604"/>
        <v>0.99999999999999989</v>
      </c>
      <c r="AE1856" s="73">
        <f t="shared" si="604"/>
        <v>1</v>
      </c>
      <c r="AF1856" s="73">
        <f t="shared" si="604"/>
        <v>0.99999999999999989</v>
      </c>
      <c r="AG1856" s="73">
        <f t="shared" si="604"/>
        <v>1.0000000000000002</v>
      </c>
      <c r="AH1856" s="73">
        <f t="shared" si="604"/>
        <v>1</v>
      </c>
      <c r="AI1856" s="73">
        <f t="shared" si="604"/>
        <v>1</v>
      </c>
      <c r="AJ1856" s="73">
        <f t="shared" si="604"/>
        <v>1</v>
      </c>
      <c r="AK1856" s="73">
        <f t="shared" si="604"/>
        <v>1</v>
      </c>
    </row>
    <row r="1857" spans="1:37" s="65" customFormat="1" ht="17.100000000000001" customHeight="1" x14ac:dyDescent="0.25">
      <c r="A1857" s="68"/>
      <c r="B1857" s="74"/>
      <c r="C1857" s="74"/>
      <c r="D1857" s="72"/>
      <c r="E1857" s="72"/>
      <c r="F1857" s="72"/>
      <c r="G1857" s="72"/>
      <c r="H1857" s="72"/>
      <c r="I1857" s="72"/>
      <c r="J1857" s="72"/>
      <c r="K1857" s="72"/>
      <c r="L1857" s="72"/>
      <c r="M1857" s="72"/>
      <c r="N1857" s="72"/>
      <c r="O1857" s="72"/>
      <c r="P1857" s="72"/>
      <c r="Q1857" s="72"/>
      <c r="R1857" s="72"/>
      <c r="S1857" s="72"/>
      <c r="T1857" s="72"/>
      <c r="U1857" s="72"/>
      <c r="V1857" s="72"/>
      <c r="W1857" s="72"/>
      <c r="X1857" s="72"/>
      <c r="Y1857" s="72"/>
      <c r="Z1857" s="72"/>
      <c r="AA1857" s="72"/>
      <c r="AB1857" s="72"/>
      <c r="AC1857" s="72"/>
      <c r="AD1857" s="72"/>
      <c r="AE1857" s="72"/>
      <c r="AF1857" s="72"/>
      <c r="AG1857" s="72"/>
      <c r="AH1857" s="72"/>
      <c r="AI1857" s="72"/>
      <c r="AJ1857" s="72"/>
      <c r="AK1857" s="72"/>
    </row>
    <row r="1858" spans="1:37" s="65" customFormat="1" ht="17.100000000000001" customHeight="1" x14ac:dyDescent="0.25">
      <c r="A1858" s="64" t="s">
        <v>265</v>
      </c>
      <c r="B1858"/>
      <c r="C1858"/>
      <c r="D1858" s="72"/>
      <c r="E1858" s="72"/>
      <c r="F1858" s="72"/>
      <c r="G1858" s="72"/>
      <c r="H1858" s="72"/>
      <c r="I1858" s="72"/>
      <c r="J1858" s="72"/>
      <c r="K1858" s="72"/>
      <c r="L1858" s="72"/>
      <c r="M1858" s="72"/>
      <c r="N1858" s="72"/>
      <c r="O1858" s="72"/>
      <c r="P1858" s="72"/>
      <c r="Q1858" s="72"/>
      <c r="R1858" s="72"/>
      <c r="S1858" s="72"/>
      <c r="T1858" s="72"/>
      <c r="U1858" s="72"/>
      <c r="V1858" s="72"/>
      <c r="W1858" s="72"/>
      <c r="X1858" s="72"/>
      <c r="Y1858" s="72"/>
      <c r="Z1858" s="72"/>
      <c r="AA1858" s="72"/>
      <c r="AB1858" s="72"/>
      <c r="AC1858" s="72"/>
      <c r="AD1858" s="72"/>
      <c r="AE1858" s="72"/>
      <c r="AF1858" s="72"/>
      <c r="AG1858" s="72"/>
      <c r="AH1858" s="72"/>
      <c r="AI1858" s="72"/>
      <c r="AJ1858" s="72"/>
      <c r="AK1858" s="72"/>
    </row>
    <row r="1859" spans="1:37" s="65" customFormat="1" ht="17.100000000000001" customHeight="1" x14ac:dyDescent="0.25">
      <c r="A1859" s="66" t="s">
        <v>259</v>
      </c>
      <c r="B1859"/>
      <c r="C1859"/>
    </row>
    <row r="1860" spans="1:37" s="65" customFormat="1" ht="17.100000000000001" customHeight="1" x14ac:dyDescent="0.2">
      <c r="A1860" s="54" t="s">
        <v>241</v>
      </c>
      <c r="B1860" s="55" t="s">
        <v>110</v>
      </c>
      <c r="C1860" s="56" t="s">
        <v>242</v>
      </c>
      <c r="D1860" s="57">
        <f>+IF('Panel de Control'!$C$32="Base",'EV - Livianos'!D408,IF('Panel de Control'!$C$32=1,'EV - Livianos'!D650,IF('Panel de Control'!$C$32=2,'EV - Livianos'!D892,'EV - Livianos'!D1134)))</f>
        <v>0.73859255939040791</v>
      </c>
      <c r="E1860" s="57">
        <f>+IF('Panel de Control'!$C$32="Base",'EV - Livianos'!E408,IF('Panel de Control'!$C$32=1,'EV - Livianos'!E650,IF('Panel de Control'!$C$32=2,'EV - Livianos'!E892,'EV - Livianos'!E1134)))</f>
        <v>0.73861598545896112</v>
      </c>
      <c r="F1860" s="57">
        <f>+IF('Panel de Control'!$C$32="Base",'EV - Livianos'!F408,IF('Panel de Control'!$C$32=1,'EV - Livianos'!F650,IF('Panel de Control'!$C$32=2,'EV - Livianos'!F892,'EV - Livianos'!F1134)))</f>
        <v>0.73863940540962991</v>
      </c>
      <c r="G1860" s="57">
        <f>+IF('Panel de Control'!$C$32="Base",'EV - Livianos'!G408,IF('Panel de Control'!$C$32=1,'EV - Livianos'!G650,IF('Panel de Control'!$C$32=2,'EV - Livianos'!G892,'EV - Livianos'!G1134)))</f>
        <v>0.73863940540962991</v>
      </c>
      <c r="H1860" s="57">
        <f>+IF('Panel de Control'!$C$32="Base",'EV - Livianos'!H408,IF('Panel de Control'!$C$32=1,'EV - Livianos'!H650,IF('Panel de Control'!$C$32=2,'EV - Livianos'!H892,'EV - Livianos'!H1134)))</f>
        <v>0.73854557716161795</v>
      </c>
      <c r="I1860" s="57">
        <f>+IF('Panel de Control'!$C$32="Base",'EV - Livianos'!I408,IF('Panel de Control'!$C$32=1,'EV - Livianos'!I650,IF('Panel de Control'!$C$32=2,'EV - Livianos'!I892,'EV - Livianos'!I1134)))</f>
        <v>0.73852796461949577</v>
      </c>
      <c r="J1860" s="57">
        <f>+IF('Panel de Control'!$C$32="Base",'EV - Livianos'!J408,IF('Panel de Control'!$C$32=1,'EV - Livianos'!J650,IF('Panel de Control'!$C$32=2,'EV - Livianos'!J892,'EV - Livianos'!J1134)))</f>
        <v>0.73847009361024119</v>
      </c>
      <c r="K1860" s="57">
        <f>+IF('Panel de Control'!$C$32="Base",'EV - Livianos'!K408,IF('Panel de Control'!$C$32=1,'EV - Livianos'!K650,IF('Panel de Control'!$C$32=2,'EV - Livianos'!K892,'EV - Livianos'!K1134)))</f>
        <v>0.73833362426366866</v>
      </c>
      <c r="L1860" s="57">
        <f>+IF('Panel de Control'!$C$32="Base",'EV - Livianos'!L408,IF('Panel de Control'!$C$32=1,'EV - Livianos'!L650,IF('Panel de Control'!$C$32=2,'EV - Livianos'!L892,'EV - Livianos'!L1134)))</f>
        <v>0.73807646895819923</v>
      </c>
      <c r="M1860" s="57">
        <f>+IF('Panel de Control'!$C$32="Base",'EV - Livianos'!M408,IF('Panel de Control'!$C$32=1,'EV - Livianos'!M650,IF('Panel de Control'!$C$32=2,'EV - Livianos'!M892,'EV - Livianos'!M1134)))</f>
        <v>0.73760360047665374</v>
      </c>
      <c r="N1860" s="57">
        <f>+IF('Panel de Control'!$C$32="Base",'EV - Livianos'!N408,IF('Panel de Control'!$C$32=1,'EV - Livianos'!N650,IF('Panel de Control'!$C$32=2,'EV - Livianos'!N892,'EV - Livianos'!N1134)))</f>
        <v>0.73684950583550668</v>
      </c>
      <c r="O1860" s="57">
        <f>+IF('Panel de Control'!$C$32="Base",'EV - Livianos'!O408,IF('Panel de Control'!$C$32=1,'EV - Livianos'!O650,IF('Panel de Control'!$C$32=2,'EV - Livianos'!O892,'EV - Livianos'!O1134)))</f>
        <v>0.73566506222184946</v>
      </c>
      <c r="P1860" s="57">
        <f>+IF('Panel de Control'!$C$32="Base",'EV - Livianos'!P408,IF('Panel de Control'!$C$32=1,'EV - Livianos'!P650,IF('Panel de Control'!$C$32=2,'EV - Livianos'!P892,'EV - Livianos'!P1134)))</f>
        <v>0.73399596332602746</v>
      </c>
      <c r="Q1860" s="57">
        <f>+IF('Panel de Control'!$C$32="Base",'EV - Livianos'!Q408,IF('Panel de Control'!$C$32=1,'EV - Livianos'!Q650,IF('Panel de Control'!$C$32=2,'EV - Livianos'!Q892,'EV - Livianos'!Q1134)))</f>
        <v>0.73150698084193189</v>
      </c>
      <c r="R1860" s="57">
        <f>+IF('Panel de Control'!$C$32="Base",'EV - Livianos'!R408,IF('Panel de Control'!$C$32=1,'EV - Livianos'!R650,IF('Panel de Control'!$C$32=2,'EV - Livianos'!R892,'EV - Livianos'!R1134)))</f>
        <v>0.7281552220176819</v>
      </c>
      <c r="S1860" s="57">
        <f>+IF('Panel de Control'!$C$32="Base",'EV - Livianos'!S408,IF('Panel de Control'!$C$32=1,'EV - Livianos'!S650,IF('Panel de Control'!$C$32=2,'EV - Livianos'!S892,'EV - Livianos'!S1134)))</f>
        <v>0.7237422983711792</v>
      </c>
      <c r="T1860" s="57">
        <f>+IF('Panel de Control'!$C$32="Base",'EV - Livianos'!T408,IF('Panel de Control'!$C$32=1,'EV - Livianos'!T650,IF('Panel de Control'!$C$32=2,'EV - Livianos'!T892,'EV - Livianos'!T1134)))</f>
        <v>0.71852612549822648</v>
      </c>
      <c r="U1860" s="57">
        <f>+IF('Panel de Control'!$C$32="Base",'EV - Livianos'!U408,IF('Panel de Control'!$C$32=1,'EV - Livianos'!U650,IF('Panel de Control'!$C$32=2,'EV - Livianos'!U892,'EV - Livianos'!U1134)))</f>
        <v>0.71244515765333172</v>
      </c>
      <c r="V1860" s="57">
        <f>+IF('Panel de Control'!$C$32="Base",'EV - Livianos'!V408,IF('Panel de Control'!$C$32=1,'EV - Livianos'!V650,IF('Panel de Control'!$C$32=2,'EV - Livianos'!V892,'EV - Livianos'!V1134)))</f>
        <v>0.70557586774911429</v>
      </c>
      <c r="W1860" s="57">
        <f>+IF('Panel de Control'!$C$32="Base",'EV - Livianos'!W408,IF('Panel de Control'!$C$32=1,'EV - Livianos'!W650,IF('Panel de Control'!$C$32=2,'EV - Livianos'!W892,'EV - Livianos'!W1134)))</f>
        <v>0.69766203264943993</v>
      </c>
      <c r="X1860" s="57">
        <f>+IF('Panel de Control'!$C$32="Base",'EV - Livianos'!X408,IF('Panel de Control'!$C$32=1,'EV - Livianos'!X650,IF('Panel de Control'!$C$32=2,'EV - Livianos'!X892,'EV - Livianos'!X1134)))</f>
        <v>0.68858149306563332</v>
      </c>
      <c r="Y1860" s="57">
        <f>+IF('Panel de Control'!$C$32="Base",'EV - Livianos'!Y408,IF('Panel de Control'!$C$32=1,'EV - Livianos'!Y650,IF('Panel de Control'!$C$32=2,'EV - Livianos'!Y892,'EV - Livianos'!Y1134)))</f>
        <v>0.6784849626024273</v>
      </c>
      <c r="Z1860" s="57">
        <f>+IF('Panel de Control'!$C$32="Base",'EV - Livianos'!Z408,IF('Panel de Control'!$C$32=1,'EV - Livianos'!Z650,IF('Panel de Control'!$C$32=2,'EV - Livianos'!Z892,'EV - Livianos'!Z1134)))</f>
        <v>0.66766886625086341</v>
      </c>
      <c r="AA1860" s="57">
        <f>+IF('Panel de Control'!$C$32="Base",'EV - Livianos'!AA408,IF('Panel de Control'!$C$32=1,'EV - Livianos'!AA650,IF('Panel de Control'!$C$32=2,'EV - Livianos'!AA892,'EV - Livianos'!AA1134)))</f>
        <v>0.65547115395326361</v>
      </c>
      <c r="AB1860" s="57">
        <f>+IF('Panel de Control'!$C$32="Base",'EV - Livianos'!AB408,IF('Panel de Control'!$C$32=1,'EV - Livianos'!AB650,IF('Panel de Control'!$C$32=2,'EV - Livianos'!AB892,'EV - Livianos'!AB1134)))</f>
        <v>0.62206048866320462</v>
      </c>
      <c r="AC1860" s="57">
        <f>+IF('Panel de Control'!$C$32="Base",'EV - Livianos'!AC408,IF('Panel de Control'!$C$32=1,'EV - Livianos'!AC650,IF('Panel de Control'!$C$32=2,'EV - Livianos'!AC892,'EV - Livianos'!AC1134)))</f>
        <v>0.59021506073664032</v>
      </c>
      <c r="AD1860" s="57">
        <f>+IF('Panel de Control'!$C$32="Base",'EV - Livianos'!AD408,IF('Panel de Control'!$C$32=1,'EV - Livianos'!AD650,IF('Panel de Control'!$C$32=2,'EV - Livianos'!AD892,'EV - Livianos'!AD1134)))</f>
        <v>0.5602090147807699</v>
      </c>
      <c r="AE1860" s="57">
        <f>+IF('Panel de Control'!$C$32="Base",'EV - Livianos'!AE408,IF('Panel de Control'!$C$32=1,'EV - Livianos'!AE650,IF('Panel de Control'!$C$32=2,'EV - Livianos'!AE892,'EV - Livianos'!AE1134)))</f>
        <v>0.53168619344628909</v>
      </c>
      <c r="AF1860" s="57">
        <f>+IF('Panel de Control'!$C$32="Base",'EV - Livianos'!AF408,IF('Panel de Control'!$C$32=1,'EV - Livianos'!AF650,IF('Panel de Control'!$C$32=2,'EV - Livianos'!AF892,'EV - Livianos'!AF1134)))</f>
        <v>0.50442050702960928</v>
      </c>
      <c r="AG1860" s="57">
        <f>+IF('Panel de Control'!$C$32="Base",'EV - Livianos'!AG408,IF('Panel de Control'!$C$32=1,'EV - Livianos'!AG650,IF('Panel de Control'!$C$32=2,'EV - Livianos'!AG892,'EV - Livianos'!AG1134)))</f>
        <v>0.47876459603920629</v>
      </c>
      <c r="AH1860" s="57">
        <f>+IF('Panel de Control'!$C$32="Base",'EV - Livianos'!AH408,IF('Panel de Control'!$C$32=1,'EV - Livianos'!AH650,IF('Panel de Control'!$C$32=2,'EV - Livianos'!AH892,'EV - Livianos'!AH1134)))</f>
        <v>0.4544019550431414</v>
      </c>
      <c r="AI1860" s="57">
        <f>+IF('Panel de Control'!$C$32="Base",'EV - Livianos'!AI408,IF('Panel de Control'!$C$32=1,'EV - Livianos'!AI650,IF('Panel de Control'!$C$32=2,'EV - Livianos'!AI892,'EV - Livianos'!AI1134)))</f>
        <v>0.43123208133656499</v>
      </c>
      <c r="AJ1860" s="57">
        <f>+IF('Panel de Control'!$C$32="Base",'EV - Livianos'!AJ408,IF('Panel de Control'!$C$32=1,'EV - Livianos'!AJ650,IF('Panel de Control'!$C$32=2,'EV - Livianos'!AJ892,'EV - Livianos'!AJ1134)))</f>
        <v>0.40933321575044501</v>
      </c>
      <c r="AK1860" s="57">
        <f>+IF('Panel de Control'!$C$32="Base",'EV - Livianos'!AK408,IF('Panel de Control'!$C$32=1,'EV - Livianos'!AK650,IF('Panel de Control'!$C$32=2,'EV - Livianos'!AK892,'EV - Livianos'!AK1134)))</f>
        <v>0.38854063170042652</v>
      </c>
    </row>
    <row r="1861" spans="1:37" s="65" customFormat="1" ht="17.100000000000001" customHeight="1" x14ac:dyDescent="0.2">
      <c r="A1861" s="54" t="s">
        <v>266</v>
      </c>
      <c r="B1861" s="55" t="s">
        <v>110</v>
      </c>
      <c r="C1861" s="56" t="s">
        <v>242</v>
      </c>
      <c r="D1861" s="57">
        <f>+IF('Panel de Control'!$C$32="Base",'EV - Livianos'!D409,IF('Panel de Control'!$C$32=1,'EV - Livianos'!D651,IF('Panel de Control'!$C$32=2,'EV - Livianos'!D893,'EV - Livianos'!D1135)))</f>
        <v>0</v>
      </c>
      <c r="E1861" s="57">
        <f>+IF('Panel de Control'!$C$32="Base",'EV - Livianos'!E409,IF('Panel de Control'!$C$32=1,'EV - Livianos'!E651,IF('Panel de Control'!$C$32=2,'EV - Livianos'!E893,'EV - Livianos'!E1135)))</f>
        <v>0</v>
      </c>
      <c r="F1861" s="57">
        <f>+IF('Panel de Control'!$C$32="Base",'EV - Livianos'!F409,IF('Panel de Control'!$C$32=1,'EV - Livianos'!F651,IF('Panel de Control'!$C$32=2,'EV - Livianos'!F893,'EV - Livianos'!F1135)))</f>
        <v>0</v>
      </c>
      <c r="G1861" s="57">
        <f>+IF('Panel de Control'!$C$32="Base",'EV - Livianos'!G409,IF('Panel de Control'!$C$32=1,'EV - Livianos'!G651,IF('Panel de Control'!$C$32=2,'EV - Livianos'!G893,'EV - Livianos'!G1135)))</f>
        <v>0</v>
      </c>
      <c r="H1861" s="57">
        <f>+IF('Panel de Control'!$C$32="Base",'EV - Livianos'!H409,IF('Panel de Control'!$C$32=1,'EV - Livianos'!H651,IF('Panel de Control'!$C$32=2,'EV - Livianos'!H893,'EV - Livianos'!H1135)))</f>
        <v>0</v>
      </c>
      <c r="I1861" s="57">
        <f>+IF('Panel de Control'!$C$32="Base",'EV - Livianos'!I409,IF('Panel de Control'!$C$32=1,'EV - Livianos'!I651,IF('Panel de Control'!$C$32=2,'EV - Livianos'!I893,'EV - Livianos'!I1135)))</f>
        <v>0</v>
      </c>
      <c r="J1861" s="57">
        <f>+IF('Panel de Control'!$C$32="Base",'EV - Livianos'!J409,IF('Panel de Control'!$C$32=1,'EV - Livianos'!J651,IF('Panel de Control'!$C$32=2,'EV - Livianos'!J893,'EV - Livianos'!J1135)))</f>
        <v>0</v>
      </c>
      <c r="K1861" s="57">
        <f>+IF('Panel de Control'!$C$32="Base",'EV - Livianos'!K409,IF('Panel de Control'!$C$32=1,'EV - Livianos'!K651,IF('Panel de Control'!$C$32=2,'EV - Livianos'!K893,'EV - Livianos'!K1135)))</f>
        <v>0</v>
      </c>
      <c r="L1861" s="57">
        <f>+IF('Panel de Control'!$C$32="Base",'EV - Livianos'!L409,IF('Panel de Control'!$C$32=1,'EV - Livianos'!L651,IF('Panel de Control'!$C$32=2,'EV - Livianos'!L893,'EV - Livianos'!L1135)))</f>
        <v>0</v>
      </c>
      <c r="M1861" s="57">
        <f>+IF('Panel de Control'!$C$32="Base",'EV - Livianos'!M409,IF('Panel de Control'!$C$32=1,'EV - Livianos'!M651,IF('Panel de Control'!$C$32=2,'EV - Livianos'!M893,'EV - Livianos'!M1135)))</f>
        <v>0</v>
      </c>
      <c r="N1861" s="57">
        <f>+IF('Panel de Control'!$C$32="Base",'EV - Livianos'!N409,IF('Panel de Control'!$C$32=1,'EV - Livianos'!N651,IF('Panel de Control'!$C$32=2,'EV - Livianos'!N893,'EV - Livianos'!N1135)))</f>
        <v>0</v>
      </c>
      <c r="O1861" s="57">
        <f>+IF('Panel de Control'!$C$32="Base",'EV - Livianos'!O409,IF('Panel de Control'!$C$32=1,'EV - Livianos'!O651,IF('Panel de Control'!$C$32=2,'EV - Livianos'!O893,'EV - Livianos'!O1135)))</f>
        <v>0</v>
      </c>
      <c r="P1861" s="57">
        <f>+IF('Panel de Control'!$C$32="Base",'EV - Livianos'!P409,IF('Panel de Control'!$C$32=1,'EV - Livianos'!P651,IF('Panel de Control'!$C$32=2,'EV - Livianos'!P893,'EV - Livianos'!P1135)))</f>
        <v>0</v>
      </c>
      <c r="Q1861" s="57">
        <f>+IF('Panel de Control'!$C$32="Base",'EV - Livianos'!Q409,IF('Panel de Control'!$C$32=1,'EV - Livianos'!Q651,IF('Panel de Control'!$C$32=2,'EV - Livianos'!Q893,'EV - Livianos'!Q1135)))</f>
        <v>0</v>
      </c>
      <c r="R1861" s="57">
        <f>+IF('Panel de Control'!$C$32="Base",'EV - Livianos'!R409,IF('Panel de Control'!$C$32=1,'EV - Livianos'!R651,IF('Panel de Control'!$C$32=2,'EV - Livianos'!R893,'EV - Livianos'!R1135)))</f>
        <v>0</v>
      </c>
      <c r="S1861" s="57">
        <f>+IF('Panel de Control'!$C$32="Base",'EV - Livianos'!S409,IF('Panel de Control'!$C$32=1,'EV - Livianos'!S651,IF('Panel de Control'!$C$32=2,'EV - Livianos'!S893,'EV - Livianos'!S1135)))</f>
        <v>0</v>
      </c>
      <c r="T1861" s="57">
        <f>+IF('Panel de Control'!$C$32="Base",'EV - Livianos'!T409,IF('Panel de Control'!$C$32=1,'EV - Livianos'!T651,IF('Panel de Control'!$C$32=2,'EV - Livianos'!T893,'EV - Livianos'!T1135)))</f>
        <v>0</v>
      </c>
      <c r="U1861" s="57">
        <f>+IF('Panel de Control'!$C$32="Base",'EV - Livianos'!U409,IF('Panel de Control'!$C$32=1,'EV - Livianos'!U651,IF('Panel de Control'!$C$32=2,'EV - Livianos'!U893,'EV - Livianos'!U1135)))</f>
        <v>0</v>
      </c>
      <c r="V1861" s="57">
        <f>+IF('Panel de Control'!$C$32="Base",'EV - Livianos'!V409,IF('Panel de Control'!$C$32=1,'EV - Livianos'!V651,IF('Panel de Control'!$C$32=2,'EV - Livianos'!V893,'EV - Livianos'!V1135)))</f>
        <v>0</v>
      </c>
      <c r="W1861" s="57">
        <f>+IF('Panel de Control'!$C$32="Base",'EV - Livianos'!W409,IF('Panel de Control'!$C$32=1,'EV - Livianos'!W651,IF('Panel de Control'!$C$32=2,'EV - Livianos'!W893,'EV - Livianos'!W1135)))</f>
        <v>0</v>
      </c>
      <c r="X1861" s="57">
        <f>+IF('Panel de Control'!$C$32="Base",'EV - Livianos'!X409,IF('Panel de Control'!$C$32=1,'EV - Livianos'!X651,IF('Panel de Control'!$C$32=2,'EV - Livianos'!X893,'EV - Livianos'!X1135)))</f>
        <v>0</v>
      </c>
      <c r="Y1861" s="57">
        <f>+IF('Panel de Control'!$C$32="Base",'EV - Livianos'!Y409,IF('Panel de Control'!$C$32=1,'EV - Livianos'!Y651,IF('Panel de Control'!$C$32=2,'EV - Livianos'!Y893,'EV - Livianos'!Y1135)))</f>
        <v>0</v>
      </c>
      <c r="Z1861" s="57">
        <f>+IF('Panel de Control'!$C$32="Base",'EV - Livianos'!Z409,IF('Panel de Control'!$C$32=1,'EV - Livianos'!Z651,IF('Panel de Control'!$C$32=2,'EV - Livianos'!Z893,'EV - Livianos'!Z1135)))</f>
        <v>0</v>
      </c>
      <c r="AA1861" s="57">
        <f>+IF('Panel de Control'!$C$32="Base",'EV - Livianos'!AA409,IF('Panel de Control'!$C$32=1,'EV - Livianos'!AA651,IF('Panel de Control'!$C$32=2,'EV - Livianos'!AA893,'EV - Livianos'!AA1135)))</f>
        <v>0</v>
      </c>
      <c r="AB1861" s="57">
        <f>+IF('Panel de Control'!$C$32="Base",'EV - Livianos'!AB409,IF('Panel de Control'!$C$32=1,'EV - Livianos'!AB651,IF('Panel de Control'!$C$32=2,'EV - Livianos'!AB893,'EV - Livianos'!AB1135)))</f>
        <v>0</v>
      </c>
      <c r="AC1861" s="57">
        <f>+IF('Panel de Control'!$C$32="Base",'EV - Livianos'!AC409,IF('Panel de Control'!$C$32=1,'EV - Livianos'!AC651,IF('Panel de Control'!$C$32=2,'EV - Livianos'!AC893,'EV - Livianos'!AC1135)))</f>
        <v>0</v>
      </c>
      <c r="AD1861" s="57">
        <f>+IF('Panel de Control'!$C$32="Base",'EV - Livianos'!AD409,IF('Panel de Control'!$C$32=1,'EV - Livianos'!AD651,IF('Panel de Control'!$C$32=2,'EV - Livianos'!AD893,'EV - Livianos'!AD1135)))</f>
        <v>0</v>
      </c>
      <c r="AE1861" s="57">
        <f>+IF('Panel de Control'!$C$32="Base",'EV - Livianos'!AE409,IF('Panel de Control'!$C$32=1,'EV - Livianos'!AE651,IF('Panel de Control'!$C$32=2,'EV - Livianos'!AE893,'EV - Livianos'!AE1135)))</f>
        <v>0</v>
      </c>
      <c r="AF1861" s="57">
        <f>+IF('Panel de Control'!$C$32="Base",'EV - Livianos'!AF409,IF('Panel de Control'!$C$32=1,'EV - Livianos'!AF651,IF('Panel de Control'!$C$32=2,'EV - Livianos'!AF893,'EV - Livianos'!AF1135)))</f>
        <v>0</v>
      </c>
      <c r="AG1861" s="57">
        <f>+IF('Panel de Control'!$C$32="Base",'EV - Livianos'!AG409,IF('Panel de Control'!$C$32=1,'EV - Livianos'!AG651,IF('Panel de Control'!$C$32=2,'EV - Livianos'!AG893,'EV - Livianos'!AG1135)))</f>
        <v>0</v>
      </c>
      <c r="AH1861" s="57">
        <f>+IF('Panel de Control'!$C$32="Base",'EV - Livianos'!AH409,IF('Panel de Control'!$C$32=1,'EV - Livianos'!AH651,IF('Panel de Control'!$C$32=2,'EV - Livianos'!AH893,'EV - Livianos'!AH1135)))</f>
        <v>0</v>
      </c>
      <c r="AI1861" s="57">
        <f>+IF('Panel de Control'!$C$32="Base",'EV - Livianos'!AI409,IF('Panel de Control'!$C$32=1,'EV - Livianos'!AI651,IF('Panel de Control'!$C$32=2,'EV - Livianos'!AI893,'EV - Livianos'!AI1135)))</f>
        <v>0</v>
      </c>
      <c r="AJ1861" s="57">
        <f>+IF('Panel de Control'!$C$32="Base",'EV - Livianos'!AJ409,IF('Panel de Control'!$C$32=1,'EV - Livianos'!AJ651,IF('Panel de Control'!$C$32=2,'EV - Livianos'!AJ893,'EV - Livianos'!AJ1135)))</f>
        <v>0</v>
      </c>
      <c r="AK1861" s="57">
        <f>+IF('Panel de Control'!$C$32="Base",'EV - Livianos'!AK409,IF('Panel de Control'!$C$32=1,'EV - Livianos'!AK651,IF('Panel de Control'!$C$32=2,'EV - Livianos'!AK893,'EV - Livianos'!AK1135)))</f>
        <v>0</v>
      </c>
    </row>
    <row r="1862" spans="1:37" s="65" customFormat="1" ht="17.100000000000001" customHeight="1" x14ac:dyDescent="0.2">
      <c r="A1862" s="54" t="s">
        <v>267</v>
      </c>
      <c r="B1862" s="55" t="s">
        <v>110</v>
      </c>
      <c r="C1862" s="56" t="s">
        <v>242</v>
      </c>
      <c r="D1862" s="57">
        <f>+IF('Panel de Control'!$C$32="Base",'EV - Livianos'!D410,IF('Panel de Control'!$C$32=1,'EV - Livianos'!D652,IF('Panel de Control'!$C$32=2,'EV - Livianos'!D894,'EV - Livianos'!D1136)))</f>
        <v>0</v>
      </c>
      <c r="E1862" s="57">
        <f>+IF('Panel de Control'!$C$32="Base",'EV - Livianos'!E410,IF('Panel de Control'!$C$32=1,'EV - Livianos'!E652,IF('Panel de Control'!$C$32=2,'EV - Livianos'!E894,'EV - Livianos'!E1136)))</f>
        <v>0</v>
      </c>
      <c r="F1862" s="57">
        <f>+IF('Panel de Control'!$C$32="Base",'EV - Livianos'!F410,IF('Panel de Control'!$C$32=1,'EV - Livianos'!F652,IF('Panel de Control'!$C$32=2,'EV - Livianos'!F894,'EV - Livianos'!F1136)))</f>
        <v>0</v>
      </c>
      <c r="G1862" s="57">
        <f>+IF('Panel de Control'!$C$32="Base",'EV - Livianos'!G410,IF('Panel de Control'!$C$32=1,'EV - Livianos'!G652,IF('Panel de Control'!$C$32=2,'EV - Livianos'!G894,'EV - Livianos'!G1136)))</f>
        <v>0</v>
      </c>
      <c r="H1862" s="57">
        <f>+IF('Panel de Control'!$C$32="Base",'EV - Livianos'!H410,IF('Panel de Control'!$C$32=1,'EV - Livianos'!H652,IF('Panel de Control'!$C$32=2,'EV - Livianos'!H894,'EV - Livianos'!H1136)))</f>
        <v>6.9266690052479386E-6</v>
      </c>
      <c r="I1862" s="57">
        <f>+IF('Panel de Control'!$C$32="Base",'EV - Livianos'!I410,IF('Panel de Control'!$C$32=1,'EV - Livianos'!I652,IF('Panel de Control'!$C$32=2,'EV - Livianos'!I894,'EV - Livianos'!I1136)))</f>
        <v>1.5744764091652513E-5</v>
      </c>
      <c r="J1862" s="57">
        <f>+IF('Panel de Control'!$C$32="Base",'EV - Livianos'!J410,IF('Panel de Control'!$C$32=1,'EV - Livianos'!J652,IF('Panel de Control'!$C$32=2,'EV - Livianos'!J894,'EV - Livianos'!J1136)))</f>
        <v>4.1614278320759199E-5</v>
      </c>
      <c r="K1862" s="57">
        <f>+IF('Panel de Control'!$C$32="Base",'EV - Livianos'!K410,IF('Panel de Control'!$C$32=1,'EV - Livianos'!K652,IF('Panel de Control'!$C$32=2,'EV - Livianos'!K894,'EV - Livianos'!K1136)))</f>
        <v>9.5806569690492423E-5</v>
      </c>
      <c r="L1862" s="57">
        <f>+IF('Panel de Control'!$C$32="Base",'EV - Livianos'!L410,IF('Panel de Control'!$C$32=1,'EV - Livianos'!L652,IF('Panel de Control'!$C$32=2,'EV - Livianos'!L894,'EV - Livianos'!L1136)))</f>
        <v>1.8577313618052145E-4</v>
      </c>
      <c r="M1862" s="57">
        <f>+IF('Panel de Control'!$C$32="Base",'EV - Livianos'!M410,IF('Panel de Control'!$C$32=1,'EV - Livianos'!M652,IF('Panel de Control'!$C$32=2,'EV - Livianos'!M894,'EV - Livianos'!M1136)))</f>
        <v>3.3356524366078916E-4</v>
      </c>
      <c r="N1862" s="57">
        <f>+IF('Panel de Control'!$C$32="Base",'EV - Livianos'!N410,IF('Panel de Control'!$C$32=1,'EV - Livianos'!N652,IF('Panel de Control'!$C$32=2,'EV - Livianos'!N894,'EV - Livianos'!N1136)))</f>
        <v>5.5330126474515339E-4</v>
      </c>
      <c r="O1862" s="57">
        <f>+IF('Panel de Control'!$C$32="Base",'EV - Livianos'!O410,IF('Panel de Control'!$C$32=1,'EV - Livianos'!O652,IF('Panel de Control'!$C$32=2,'EV - Livianos'!O894,'EV - Livianos'!O1136)))</f>
        <v>8.8108134290110684E-4</v>
      </c>
      <c r="P1862" s="57">
        <f>+IF('Panel de Control'!$C$32="Base",'EV - Livianos'!P410,IF('Panel de Control'!$C$32=1,'EV - Livianos'!P652,IF('Panel de Control'!$C$32=2,'EV - Livianos'!P894,'EV - Livianos'!P1136)))</f>
        <v>1.3356580867566804E-3</v>
      </c>
      <c r="Q1862" s="57">
        <f>+IF('Panel de Control'!$C$32="Base",'EV - Livianos'!Q410,IF('Panel de Control'!$C$32=1,'EV - Livianos'!Q652,IF('Panel de Control'!$C$32=2,'EV - Livianos'!Q894,'EV - Livianos'!Q1136)))</f>
        <v>1.9666383972155098E-3</v>
      </c>
      <c r="R1862" s="57">
        <f>+IF('Panel de Control'!$C$32="Base",'EV - Livianos'!R410,IF('Panel de Control'!$C$32=1,'EV - Livianos'!R652,IF('Panel de Control'!$C$32=2,'EV - Livianos'!R894,'EV - Livianos'!R1136)))</f>
        <v>2.7143575120442726E-3</v>
      </c>
      <c r="S1862" s="57">
        <f>+IF('Panel de Control'!$C$32="Base",'EV - Livianos'!S410,IF('Panel de Control'!$C$32=1,'EV - Livianos'!S652,IF('Panel de Control'!$C$32=2,'EV - Livianos'!S894,'EV - Livianos'!S1136)))</f>
        <v>3.5987761951276113E-3</v>
      </c>
      <c r="T1862" s="57">
        <f>+IF('Panel de Control'!$C$32="Base",'EV - Livianos'!T410,IF('Panel de Control'!$C$32=1,'EV - Livianos'!T652,IF('Panel de Control'!$C$32=2,'EV - Livianos'!T894,'EV - Livianos'!T1136)))</f>
        <v>4.6165548475017191E-3</v>
      </c>
      <c r="U1862" s="57">
        <f>+IF('Panel de Control'!$C$32="Base",'EV - Livianos'!U410,IF('Panel de Control'!$C$32=1,'EV - Livianos'!U652,IF('Panel de Control'!$C$32=2,'EV - Livianos'!U894,'EV - Livianos'!U1136)))</f>
        <v>5.7850193467129064E-3</v>
      </c>
      <c r="V1862" s="57">
        <f>+IF('Panel de Control'!$C$32="Base",'EV - Livianos'!V410,IF('Panel de Control'!$C$32=1,'EV - Livianos'!V652,IF('Panel de Control'!$C$32=2,'EV - Livianos'!V894,'EV - Livianos'!V1136)))</f>
        <v>7.0909877969377259E-3</v>
      </c>
      <c r="W1862" s="57">
        <f>+IF('Panel de Control'!$C$32="Base",'EV - Livianos'!W410,IF('Panel de Control'!$C$32=1,'EV - Livianos'!W652,IF('Panel de Control'!$C$32=2,'EV - Livianos'!W894,'EV - Livianos'!W1136)))</f>
        <v>8.5474244952889935E-3</v>
      </c>
      <c r="X1862" s="57">
        <f>+IF('Panel de Control'!$C$32="Base",'EV - Livianos'!X410,IF('Panel de Control'!$C$32=1,'EV - Livianos'!X652,IF('Panel de Control'!$C$32=2,'EV - Livianos'!X894,'EV - Livianos'!X1136)))</f>
        <v>1.014942295165369E-2</v>
      </c>
      <c r="Y1862" s="57">
        <f>+IF('Panel de Control'!$C$32="Base",'EV - Livianos'!Y410,IF('Panel de Control'!$C$32=1,'EV - Livianos'!Y652,IF('Panel de Control'!$C$32=2,'EV - Livianos'!Y894,'EV - Livianos'!Y1136)))</f>
        <v>1.1877284616306645E-2</v>
      </c>
      <c r="Z1862" s="57">
        <f>+IF('Panel de Control'!$C$32="Base",'EV - Livianos'!Z410,IF('Panel de Control'!$C$32=1,'EV - Livianos'!Z652,IF('Panel de Control'!$C$32=2,'EV - Livianos'!Z894,'EV - Livianos'!Z1136)))</f>
        <v>1.3733236084860441E-2</v>
      </c>
      <c r="AA1862" s="57">
        <f>+IF('Panel de Control'!$C$32="Base",'EV - Livianos'!AA410,IF('Panel de Control'!$C$32=1,'EV - Livianos'!AA652,IF('Panel de Control'!$C$32=2,'EV - Livianos'!AA894,'EV - Livianos'!AA1136)))</f>
        <v>1.569600000869275E-2</v>
      </c>
      <c r="AB1862" s="57">
        <f>+IF('Panel de Control'!$C$32="Base",'EV - Livianos'!AB410,IF('Panel de Control'!$C$32=1,'EV - Livianos'!AB652,IF('Panel de Control'!$C$32=2,'EV - Livianos'!AB894,'EV - Livianos'!AB1136)))</f>
        <v>2.003972722226232E-2</v>
      </c>
      <c r="AC1862" s="57">
        <f>+IF('Panel de Control'!$C$32="Base",'EV - Livianos'!AC410,IF('Panel de Control'!$C$32=1,'EV - Livianos'!AC652,IF('Panel de Control'!$C$32=2,'EV - Livianos'!AC894,'EV - Livianos'!AC1136)))</f>
        <v>2.4118338867864672E-2</v>
      </c>
      <c r="AD1862" s="57">
        <f>+IF('Panel de Control'!$C$32="Base",'EV - Livianos'!AD410,IF('Panel de Control'!$C$32=1,'EV - Livianos'!AD652,IF('Panel de Control'!$C$32=2,'EV - Livianos'!AD894,'EV - Livianos'!AD1136)))</f>
        <v>2.7812834643779843E-2</v>
      </c>
      <c r="AE1862" s="57">
        <f>+IF('Panel de Control'!$C$32="Base",'EV - Livianos'!AE410,IF('Panel de Control'!$C$32=1,'EV - Livianos'!AE652,IF('Panel de Control'!$C$32=2,'EV - Livianos'!AE894,'EV - Livianos'!AE1136)))</f>
        <v>3.121888239977598E-2</v>
      </c>
      <c r="AF1862" s="57">
        <f>+IF('Panel de Control'!$C$32="Base",'EV - Livianos'!AF410,IF('Panel de Control'!$C$32=1,'EV - Livianos'!AF652,IF('Panel de Control'!$C$32=2,'EV - Livianos'!AF894,'EV - Livianos'!AF1136)))</f>
        <v>3.4500120978077385E-2</v>
      </c>
      <c r="AG1862" s="57">
        <f>+IF('Panel de Control'!$C$32="Base",'EV - Livianos'!AG410,IF('Panel de Control'!$C$32=1,'EV - Livianos'!AG652,IF('Panel de Control'!$C$32=2,'EV - Livianos'!AG894,'EV - Livianos'!AG1136)))</f>
        <v>3.7418436625816544E-2</v>
      </c>
      <c r="AH1862" s="57">
        <f>+IF('Panel de Control'!$C$32="Base",'EV - Livianos'!AH410,IF('Panel de Control'!$C$32=1,'EV - Livianos'!AH652,IF('Panel de Control'!$C$32=2,'EV - Livianos'!AH894,'EV - Livianos'!AH1136)))</f>
        <v>4.0101514792589367E-2</v>
      </c>
      <c r="AI1862" s="57">
        <f>+IF('Panel de Control'!$C$32="Base",'EV - Livianos'!AI410,IF('Panel de Control'!$C$32=1,'EV - Livianos'!AI652,IF('Panel de Control'!$C$32=2,'EV - Livianos'!AI894,'EV - Livianos'!AI1136)))</f>
        <v>4.2587131657151424E-2</v>
      </c>
      <c r="AJ1862" s="57">
        <f>+IF('Panel de Control'!$C$32="Base",'EV - Livianos'!AJ410,IF('Panel de Control'!$C$32=1,'EV - Livianos'!AJ652,IF('Panel de Control'!$C$32=2,'EV - Livianos'!AJ894,'EV - Livianos'!AJ1136)))</f>
        <v>4.4863780905817351E-2</v>
      </c>
      <c r="AK1862" s="57">
        <f>+IF('Panel de Control'!$C$32="Base",'EV - Livianos'!AK410,IF('Panel de Control'!$C$32=1,'EV - Livianos'!AK652,IF('Panel de Control'!$C$32=2,'EV - Livianos'!AK894,'EV - Livianos'!AK1136)))</f>
        <v>4.6954402328554162E-2</v>
      </c>
    </row>
    <row r="1863" spans="1:37" s="65" customFormat="1" ht="17.100000000000001" customHeight="1" x14ac:dyDescent="0.2">
      <c r="A1863" s="54" t="s">
        <v>243</v>
      </c>
      <c r="B1863" s="55" t="s">
        <v>110</v>
      </c>
      <c r="C1863" s="56" t="s">
        <v>242</v>
      </c>
      <c r="D1863" s="57">
        <f>+IF('Panel de Control'!$C$32="Base",'EV - Livianos'!D411,IF('Panel de Control'!$C$32=1,'EV - Livianos'!D653,IF('Panel de Control'!$C$32=2,'EV - Livianos'!D895,'EV - Livianos'!D1137)))</f>
        <v>0.26127297176154191</v>
      </c>
      <c r="E1863" s="57">
        <f>+IF('Panel de Control'!$C$32="Base",'EV - Livianos'!E411,IF('Panel de Control'!$C$32=1,'EV - Livianos'!E653,IF('Panel de Control'!$C$32=2,'EV - Livianos'!E895,'EV - Livianos'!E1137)))</f>
        <v>0.26124954971118231</v>
      </c>
      <c r="F1863" s="57">
        <f>+IF('Panel de Control'!$C$32="Base",'EV - Livianos'!F411,IF('Panel de Control'!$C$32=1,'EV - Livianos'!F653,IF('Panel de Control'!$C$32=2,'EV - Livianos'!F895,'EV - Livianos'!F1137)))</f>
        <v>0.26122612976051346</v>
      </c>
      <c r="G1863" s="57">
        <f>+IF('Panel de Control'!$C$32="Base",'EV - Livianos'!G411,IF('Panel de Control'!$C$32=1,'EV - Livianos'!G653,IF('Panel de Control'!$C$32=2,'EV - Livianos'!G895,'EV - Livianos'!G1137)))</f>
        <v>0.26122612976051346</v>
      </c>
      <c r="H1863" s="57">
        <f>+IF('Panel de Control'!$C$32="Base",'EV - Livianos'!H411,IF('Panel de Control'!$C$32=1,'EV - Livianos'!H653,IF('Panel de Control'!$C$32=2,'EV - Livianos'!H895,'EV - Livianos'!H1137)))</f>
        <v>0.26112725964174632</v>
      </c>
      <c r="I1863" s="57">
        <f>+IF('Panel de Control'!$C$32="Base",'EV - Livianos'!I411,IF('Panel de Control'!$C$32=1,'EV - Livianos'!I653,IF('Panel de Control'!$C$32=2,'EV - Livianos'!I895,'EV - Livianos'!I1137)))</f>
        <v>0.26111281697065958</v>
      </c>
      <c r="J1863" s="57">
        <f>+IF('Panel de Control'!$C$32="Base",'EV - Livianos'!J411,IF('Panel de Control'!$C$32=1,'EV - Livianos'!J653,IF('Panel de Control'!$C$32=2,'EV - Livianos'!J895,'EV - Livianos'!J1137)))</f>
        <v>0.26106366968726302</v>
      </c>
      <c r="K1863" s="57">
        <f>+IF('Panel de Control'!$C$32="Base",'EV - Livianos'!K411,IF('Panel de Control'!$C$32=1,'EV - Livianos'!K653,IF('Panel de Control'!$C$32=2,'EV - Livianos'!K895,'EV - Livianos'!K1137)))</f>
        <v>0.26094408717918971</v>
      </c>
      <c r="L1863" s="57">
        <f>+IF('Panel de Control'!$C$32="Base",'EV - Livianos'!L411,IF('Panel de Control'!$C$32=1,'EV - Livianos'!L653,IF('Panel de Control'!$C$32=2,'EV - Livianos'!L895,'EV - Livianos'!L1137)))</f>
        <v>0.26071227246782114</v>
      </c>
      <c r="M1863" s="57">
        <f>+IF('Panel de Control'!$C$32="Base",'EV - Livianos'!M411,IF('Panel de Control'!$C$32=1,'EV - Livianos'!M653,IF('Panel de Control'!$C$32=2,'EV - Livianos'!M895,'EV - Livianos'!M1137)))</f>
        <v>0.26027694393209932</v>
      </c>
      <c r="N1863" s="57">
        <f>+IF('Panel de Control'!$C$32="Base",'EV - Livianos'!N411,IF('Panel de Control'!$C$32=1,'EV - Livianos'!N653,IF('Panel de Control'!$C$32=2,'EV - Livianos'!N895,'EV - Livianos'!N1137)))</f>
        <v>0.25957560810650698</v>
      </c>
      <c r="O1863" s="57">
        <f>+IF('Panel de Control'!$C$32="Base",'EV - Livianos'!O411,IF('Panel de Control'!$C$32=1,'EV - Livianos'!O653,IF('Panel de Control'!$C$32=2,'EV - Livianos'!O895,'EV - Livianos'!O1137)))</f>
        <v>0.25846860155448798</v>
      </c>
      <c r="P1863" s="57">
        <f>+IF('Panel de Control'!$C$32="Base",'EV - Livianos'!P411,IF('Panel de Control'!$C$32=1,'EV - Livianos'!P653,IF('Panel de Control'!$C$32=2,'EV - Livianos'!P895,'EV - Livianos'!P1137)))</f>
        <v>0.25691298453168276</v>
      </c>
      <c r="Q1863" s="57">
        <f>+IF('Panel de Control'!$C$32="Base",'EV - Livianos'!Q411,IF('Panel de Control'!$C$32=1,'EV - Livianos'!Q653,IF('Panel de Control'!$C$32=2,'EV - Livianos'!Q895,'EV - Livianos'!Q1137)))</f>
        <v>0.25458619546620581</v>
      </c>
      <c r="R1863" s="57">
        <f>+IF('Panel de Control'!$C$32="Base",'EV - Livianos'!R411,IF('Panel de Control'!$C$32=1,'EV - Livianos'!R653,IF('Panel de Control'!$C$32=2,'EV - Livianos'!R895,'EV - Livianos'!R1137)))</f>
        <v>0.25143342934880153</v>
      </c>
      <c r="S1863" s="57">
        <f>+IF('Panel de Control'!$C$32="Base",'EV - Livianos'!S411,IF('Panel de Control'!$C$32=1,'EV - Livianos'!S653,IF('Panel de Control'!$C$32=2,'EV - Livianos'!S895,'EV - Livianos'!S1137)))</f>
        <v>0.24729157684976888</v>
      </c>
      <c r="T1863" s="57">
        <f>+IF('Panel de Control'!$C$32="Base",'EV - Livianos'!T411,IF('Panel de Control'!$C$32=1,'EV - Livianos'!T653,IF('Panel de Control'!$C$32=2,'EV - Livianos'!T895,'EV - Livianos'!T1137)))</f>
        <v>0.24247091089396369</v>
      </c>
      <c r="U1863" s="57">
        <f>+IF('Panel de Control'!$C$32="Base",'EV - Livianos'!U411,IF('Panel de Control'!$C$32=1,'EV - Livianos'!U653,IF('Panel de Control'!$C$32=2,'EV - Livianos'!U895,'EV - Livianos'!U1137)))</f>
        <v>0.23696100421794219</v>
      </c>
      <c r="V1863" s="57">
        <f>+IF('Panel de Control'!$C$32="Base",'EV - Livianos'!V411,IF('Panel de Control'!$C$32=1,'EV - Livianos'!V653,IF('Panel de Control'!$C$32=2,'EV - Livianos'!V895,'EV - Livianos'!V1137)))</f>
        <v>0.23087935163913031</v>
      </c>
      <c r="W1863" s="57">
        <f>+IF('Panel de Control'!$C$32="Base",'EV - Livianos'!W411,IF('Panel de Control'!$C$32=1,'EV - Livianos'!W653,IF('Panel de Control'!$C$32=2,'EV - Livianos'!W895,'EV - Livianos'!W1137)))</f>
        <v>0.22403977870063946</v>
      </c>
      <c r="X1863" s="57">
        <f>+IF('Panel de Control'!$C$32="Base",'EV - Livianos'!X411,IF('Panel de Control'!$C$32=1,'EV - Livianos'!X653,IF('Panel de Control'!$C$32=2,'EV - Livianos'!X895,'EV - Livianos'!X1137)))</f>
        <v>0.21640153461044004</v>
      </c>
      <c r="Y1863" s="57">
        <f>+IF('Panel de Control'!$C$32="Base",'EV - Livianos'!Y411,IF('Panel de Control'!$C$32=1,'EV - Livianos'!Y653,IF('Panel de Control'!$C$32=2,'EV - Livianos'!Y895,'EV - Livianos'!Y1137)))</f>
        <v>0.20817612085520712</v>
      </c>
      <c r="Z1863" s="57">
        <f>+IF('Panel de Control'!$C$32="Base",'EV - Livianos'!Z411,IF('Panel de Control'!$C$32=1,'EV - Livianos'!Z653,IF('Panel de Control'!$C$32=2,'EV - Livianos'!Z895,'EV - Livianos'!Z1137)))</f>
        <v>0.19969106091034039</v>
      </c>
      <c r="AA1863" s="57">
        <f>+IF('Panel de Control'!$C$32="Base",'EV - Livianos'!AA411,IF('Panel de Control'!$C$32=1,'EV - Livianos'!AA653,IF('Panel de Control'!$C$32=2,'EV - Livianos'!AA895,'EV - Livianos'!AA1137)))</f>
        <v>0.19045131613225186</v>
      </c>
      <c r="AB1863" s="57">
        <f>+IF('Panel de Control'!$C$32="Base",'EV - Livianos'!AB411,IF('Panel de Control'!$C$32=1,'EV - Livianos'!AB653,IF('Panel de Control'!$C$32=2,'EV - Livianos'!AB895,'EV - Livianos'!AB1137)))</f>
        <v>0.17598358303840134</v>
      </c>
      <c r="AC1863" s="57">
        <f>+IF('Panel de Control'!$C$32="Base",'EV - Livianos'!AC411,IF('Panel de Control'!$C$32=1,'EV - Livianos'!AC653,IF('Panel de Control'!$C$32=2,'EV - Livianos'!AC895,'EV - Livianos'!AC1137)))</f>
        <v>0.16225231915509408</v>
      </c>
      <c r="AD1863" s="57">
        <f>+IF('Panel de Control'!$C$32="Base",'EV - Livianos'!AD411,IF('Panel de Control'!$C$32=1,'EV - Livianos'!AD653,IF('Panel de Control'!$C$32=2,'EV - Livianos'!AD895,'EV - Livianos'!AD1137)))</f>
        <v>0.14927493218331306</v>
      </c>
      <c r="AE1863" s="57">
        <f>+IF('Panel de Control'!$C$32="Base",'EV - Livianos'!AE411,IF('Panel de Control'!$C$32=1,'EV - Livianos'!AE653,IF('Panel de Control'!$C$32=2,'EV - Livianos'!AE895,'EV - Livianos'!AE1137)))</f>
        <v>0.13704874659655619</v>
      </c>
      <c r="AF1863" s="57">
        <f>+IF('Panel de Control'!$C$32="Base",'EV - Livianos'!AF411,IF('Panel de Control'!$C$32=1,'EV - Livianos'!AF653,IF('Panel de Control'!$C$32=2,'EV - Livianos'!AF895,'EV - Livianos'!AF1137)))</f>
        <v>0.12571651424899852</v>
      </c>
      <c r="AG1863" s="57">
        <f>+IF('Panel de Control'!$C$32="Base",'EV - Livianos'!AG411,IF('Panel de Control'!$C$32=1,'EV - Livianos'!AG653,IF('Panel de Control'!$C$32=2,'EV - Livianos'!AG895,'EV - Livianos'!AG1137)))</f>
        <v>0.11511285566442396</v>
      </c>
      <c r="AH1863" s="57">
        <f>+IF('Panel de Control'!$C$32="Base",'EV - Livianos'!AH411,IF('Panel de Control'!$C$32=1,'EV - Livianos'!AH653,IF('Panel de Control'!$C$32=2,'EV - Livianos'!AH895,'EV - Livianos'!AH1137)))</f>
        <v>0.10525677589545226</v>
      </c>
      <c r="AI1863" s="57">
        <f>+IF('Panel de Control'!$C$32="Base",'EV - Livianos'!AI411,IF('Panel de Control'!$C$32=1,'EV - Livianos'!AI653,IF('Panel de Control'!$C$32=2,'EV - Livianos'!AI895,'EV - Livianos'!AI1137)))</f>
        <v>9.6143659356334232E-2</v>
      </c>
      <c r="AJ1863" s="57">
        <f>+IF('Panel de Control'!$C$32="Base",'EV - Livianos'!AJ411,IF('Panel de Control'!$C$32=1,'EV - Livianos'!AJ653,IF('Panel de Control'!$C$32=2,'EV - Livianos'!AJ895,'EV - Livianos'!AJ1137)))</f>
        <v>8.7779750868116832E-2</v>
      </c>
      <c r="AK1863" s="57">
        <f>+IF('Panel de Control'!$C$32="Base",'EV - Livianos'!AK411,IF('Panel de Control'!$C$32=1,'EV - Livianos'!AK653,IF('Panel de Control'!$C$32=2,'EV - Livianos'!AK895,'EV - Livianos'!AK1137)))</f>
        <v>8.0086590470121677E-2</v>
      </c>
    </row>
    <row r="1864" spans="1:37" s="65" customFormat="1" ht="17.100000000000001" customHeight="1" x14ac:dyDescent="0.2">
      <c r="A1864" s="54" t="s">
        <v>244</v>
      </c>
      <c r="B1864" s="55" t="s">
        <v>110</v>
      </c>
      <c r="C1864" s="56" t="s">
        <v>242</v>
      </c>
      <c r="D1864" s="57">
        <f>+IF('Panel de Control'!$C$32="Base",'EV - Livianos'!D412,IF('Panel de Control'!$C$32=1,'EV - Livianos'!D654,IF('Panel de Control'!$C$32=2,'EV - Livianos'!D896,'EV - Livianos'!D1138)))</f>
        <v>0</v>
      </c>
      <c r="E1864" s="57">
        <f>+IF('Panel de Control'!$C$32="Base",'EV - Livianos'!E412,IF('Panel de Control'!$C$32=1,'EV - Livianos'!E654,IF('Panel de Control'!$C$32=2,'EV - Livianos'!E896,'EV - Livianos'!E1138)))</f>
        <v>0</v>
      </c>
      <c r="F1864" s="57">
        <f>+IF('Panel de Control'!$C$32="Base",'EV - Livianos'!F412,IF('Panel de Control'!$C$32=1,'EV - Livianos'!F654,IF('Panel de Control'!$C$32=2,'EV - Livianos'!F896,'EV - Livianos'!F1138)))</f>
        <v>0</v>
      </c>
      <c r="G1864" s="57">
        <f>+IF('Panel de Control'!$C$32="Base",'EV - Livianos'!G412,IF('Panel de Control'!$C$32=1,'EV - Livianos'!G654,IF('Panel de Control'!$C$32=2,'EV - Livianos'!G896,'EV - Livianos'!G1138)))</f>
        <v>0</v>
      </c>
      <c r="H1864" s="57">
        <f>+IF('Panel de Control'!$C$32="Base",'EV - Livianos'!H412,IF('Panel de Control'!$C$32=1,'EV - Livianos'!H654,IF('Panel de Control'!$C$32=2,'EV - Livianos'!H896,'EV - Livianos'!H1138)))</f>
        <v>0</v>
      </c>
      <c r="I1864" s="57">
        <f>+IF('Panel de Control'!$C$32="Base",'EV - Livianos'!I412,IF('Panel de Control'!$C$32=1,'EV - Livianos'!I654,IF('Panel de Control'!$C$32=2,'EV - Livianos'!I896,'EV - Livianos'!I1138)))</f>
        <v>0</v>
      </c>
      <c r="J1864" s="57">
        <f>+IF('Panel de Control'!$C$32="Base",'EV - Livianos'!J412,IF('Panel de Control'!$C$32=1,'EV - Livianos'!J654,IF('Panel de Control'!$C$32=2,'EV - Livianos'!J896,'EV - Livianos'!J1138)))</f>
        <v>0</v>
      </c>
      <c r="K1864" s="57">
        <f>+IF('Panel de Control'!$C$32="Base",'EV - Livianos'!K412,IF('Panel de Control'!$C$32=1,'EV - Livianos'!K654,IF('Panel de Control'!$C$32=2,'EV - Livianos'!K896,'EV - Livianos'!K1138)))</f>
        <v>0</v>
      </c>
      <c r="L1864" s="57">
        <f>+IF('Panel de Control'!$C$32="Base",'EV - Livianos'!L412,IF('Panel de Control'!$C$32=1,'EV - Livianos'!L654,IF('Panel de Control'!$C$32=2,'EV - Livianos'!L896,'EV - Livianos'!L1138)))</f>
        <v>0</v>
      </c>
      <c r="M1864" s="57">
        <f>+IF('Panel de Control'!$C$32="Base",'EV - Livianos'!M412,IF('Panel de Control'!$C$32=1,'EV - Livianos'!M654,IF('Panel de Control'!$C$32=2,'EV - Livianos'!M896,'EV - Livianos'!M1138)))</f>
        <v>0</v>
      </c>
      <c r="N1864" s="57">
        <f>+IF('Panel de Control'!$C$32="Base",'EV - Livianos'!N412,IF('Panel de Control'!$C$32=1,'EV - Livianos'!N654,IF('Panel de Control'!$C$32=2,'EV - Livianos'!N896,'EV - Livianos'!N1138)))</f>
        <v>0</v>
      </c>
      <c r="O1864" s="57">
        <f>+IF('Panel de Control'!$C$32="Base",'EV - Livianos'!O412,IF('Panel de Control'!$C$32=1,'EV - Livianos'!O654,IF('Panel de Control'!$C$32=2,'EV - Livianos'!O896,'EV - Livianos'!O1138)))</f>
        <v>0</v>
      </c>
      <c r="P1864" s="57">
        <f>+IF('Panel de Control'!$C$32="Base",'EV - Livianos'!P412,IF('Panel de Control'!$C$32=1,'EV - Livianos'!P654,IF('Panel de Control'!$C$32=2,'EV - Livianos'!P896,'EV - Livianos'!P1138)))</f>
        <v>0</v>
      </c>
      <c r="Q1864" s="57">
        <f>+IF('Panel de Control'!$C$32="Base",'EV - Livianos'!Q412,IF('Panel de Control'!$C$32=1,'EV - Livianos'!Q654,IF('Panel de Control'!$C$32=2,'EV - Livianos'!Q896,'EV - Livianos'!Q1138)))</f>
        <v>0</v>
      </c>
      <c r="R1864" s="57">
        <f>+IF('Panel de Control'!$C$32="Base",'EV - Livianos'!R412,IF('Panel de Control'!$C$32=1,'EV - Livianos'!R654,IF('Panel de Control'!$C$32=2,'EV - Livianos'!R896,'EV - Livianos'!R1138)))</f>
        <v>0</v>
      </c>
      <c r="S1864" s="57">
        <f>+IF('Panel de Control'!$C$32="Base",'EV - Livianos'!S412,IF('Panel de Control'!$C$32=1,'EV - Livianos'!S654,IF('Panel de Control'!$C$32=2,'EV - Livianos'!S896,'EV - Livianos'!S1138)))</f>
        <v>0</v>
      </c>
      <c r="T1864" s="57">
        <f>+IF('Panel de Control'!$C$32="Base",'EV - Livianos'!T412,IF('Panel de Control'!$C$32=1,'EV - Livianos'!T654,IF('Panel de Control'!$C$32=2,'EV - Livianos'!T896,'EV - Livianos'!T1138)))</f>
        <v>0</v>
      </c>
      <c r="U1864" s="57">
        <f>+IF('Panel de Control'!$C$32="Base",'EV - Livianos'!U412,IF('Panel de Control'!$C$32=1,'EV - Livianos'!U654,IF('Panel de Control'!$C$32=2,'EV - Livianos'!U896,'EV - Livianos'!U1138)))</f>
        <v>0</v>
      </c>
      <c r="V1864" s="57">
        <f>+IF('Panel de Control'!$C$32="Base",'EV - Livianos'!V412,IF('Panel de Control'!$C$32=1,'EV - Livianos'!V654,IF('Panel de Control'!$C$32=2,'EV - Livianos'!V896,'EV - Livianos'!V1138)))</f>
        <v>0</v>
      </c>
      <c r="W1864" s="57">
        <f>+IF('Panel de Control'!$C$32="Base",'EV - Livianos'!W412,IF('Panel de Control'!$C$32=1,'EV - Livianos'!W654,IF('Panel de Control'!$C$32=2,'EV - Livianos'!W896,'EV - Livianos'!W1138)))</f>
        <v>0</v>
      </c>
      <c r="X1864" s="57">
        <f>+IF('Panel de Control'!$C$32="Base",'EV - Livianos'!X412,IF('Panel de Control'!$C$32=1,'EV - Livianos'!X654,IF('Panel de Control'!$C$32=2,'EV - Livianos'!X896,'EV - Livianos'!X1138)))</f>
        <v>0</v>
      </c>
      <c r="Y1864" s="57">
        <f>+IF('Panel de Control'!$C$32="Base",'EV - Livianos'!Y412,IF('Panel de Control'!$C$32=1,'EV - Livianos'!Y654,IF('Panel de Control'!$C$32=2,'EV - Livianos'!Y896,'EV - Livianos'!Y1138)))</f>
        <v>0</v>
      </c>
      <c r="Z1864" s="57">
        <f>+IF('Panel de Control'!$C$32="Base",'EV - Livianos'!Z412,IF('Panel de Control'!$C$32=1,'EV - Livianos'!Z654,IF('Panel de Control'!$C$32=2,'EV - Livianos'!Z896,'EV - Livianos'!Z1138)))</f>
        <v>0</v>
      </c>
      <c r="AA1864" s="57">
        <f>+IF('Panel de Control'!$C$32="Base",'EV - Livianos'!AA412,IF('Panel de Control'!$C$32=1,'EV - Livianos'!AA654,IF('Panel de Control'!$C$32=2,'EV - Livianos'!AA896,'EV - Livianos'!AA1138)))</f>
        <v>0</v>
      </c>
      <c r="AB1864" s="57">
        <f>+IF('Panel de Control'!$C$32="Base",'EV - Livianos'!AB412,IF('Panel de Control'!$C$32=1,'EV - Livianos'!AB654,IF('Panel de Control'!$C$32=2,'EV - Livianos'!AB896,'EV - Livianos'!AB1138)))</f>
        <v>0</v>
      </c>
      <c r="AC1864" s="57">
        <f>+IF('Panel de Control'!$C$32="Base",'EV - Livianos'!AC412,IF('Panel de Control'!$C$32=1,'EV - Livianos'!AC654,IF('Panel de Control'!$C$32=2,'EV - Livianos'!AC896,'EV - Livianos'!AC1138)))</f>
        <v>0</v>
      </c>
      <c r="AD1864" s="57">
        <f>+IF('Panel de Control'!$C$32="Base",'EV - Livianos'!AD412,IF('Panel de Control'!$C$32=1,'EV - Livianos'!AD654,IF('Panel de Control'!$C$32=2,'EV - Livianos'!AD896,'EV - Livianos'!AD1138)))</f>
        <v>0</v>
      </c>
      <c r="AE1864" s="57">
        <f>+IF('Panel de Control'!$C$32="Base",'EV - Livianos'!AE412,IF('Panel de Control'!$C$32=1,'EV - Livianos'!AE654,IF('Panel de Control'!$C$32=2,'EV - Livianos'!AE896,'EV - Livianos'!AE1138)))</f>
        <v>0</v>
      </c>
      <c r="AF1864" s="57">
        <f>+IF('Panel de Control'!$C$32="Base",'EV - Livianos'!AF412,IF('Panel de Control'!$C$32=1,'EV - Livianos'!AF654,IF('Panel de Control'!$C$32=2,'EV - Livianos'!AF896,'EV - Livianos'!AF1138)))</f>
        <v>0</v>
      </c>
      <c r="AG1864" s="57">
        <f>+IF('Panel de Control'!$C$32="Base",'EV - Livianos'!AG412,IF('Panel de Control'!$C$32=1,'EV - Livianos'!AG654,IF('Panel de Control'!$C$32=2,'EV - Livianos'!AG896,'EV - Livianos'!AG1138)))</f>
        <v>0</v>
      </c>
      <c r="AH1864" s="57">
        <f>+IF('Panel de Control'!$C$32="Base",'EV - Livianos'!AH412,IF('Panel de Control'!$C$32=1,'EV - Livianos'!AH654,IF('Panel de Control'!$C$32=2,'EV - Livianos'!AH896,'EV - Livianos'!AH1138)))</f>
        <v>0</v>
      </c>
      <c r="AI1864" s="57">
        <f>+IF('Panel de Control'!$C$32="Base",'EV - Livianos'!AI412,IF('Panel de Control'!$C$32=1,'EV - Livianos'!AI654,IF('Panel de Control'!$C$32=2,'EV - Livianos'!AI896,'EV - Livianos'!AI1138)))</f>
        <v>0</v>
      </c>
      <c r="AJ1864" s="57">
        <f>+IF('Panel de Control'!$C$32="Base",'EV - Livianos'!AJ412,IF('Panel de Control'!$C$32=1,'EV - Livianos'!AJ654,IF('Panel de Control'!$C$32=2,'EV - Livianos'!AJ896,'EV - Livianos'!AJ1138)))</f>
        <v>0</v>
      </c>
      <c r="AK1864" s="57">
        <f>+IF('Panel de Control'!$C$32="Base",'EV - Livianos'!AK412,IF('Panel de Control'!$C$32=1,'EV - Livianos'!AK654,IF('Panel de Control'!$C$32=2,'EV - Livianos'!AK896,'EV - Livianos'!AK1138)))</f>
        <v>0</v>
      </c>
    </row>
    <row r="1865" spans="1:37" s="65" customFormat="1" ht="17.100000000000001" customHeight="1" x14ac:dyDescent="0.2">
      <c r="A1865" s="54" t="s">
        <v>268</v>
      </c>
      <c r="B1865" s="55" t="s">
        <v>110</v>
      </c>
      <c r="C1865" s="56" t="s">
        <v>242</v>
      </c>
      <c r="D1865" s="57">
        <f>+IF('Panel de Control'!$C$32="Base",'EV - Livianos'!D413,IF('Panel de Control'!$C$32=1,'EV - Livianos'!D655,IF('Panel de Control'!$C$32=2,'EV - Livianos'!D897,'EV - Livianos'!D1139)))</f>
        <v>0</v>
      </c>
      <c r="E1865" s="57">
        <f>+IF('Panel de Control'!$C$32="Base",'EV - Livianos'!E413,IF('Panel de Control'!$C$32=1,'EV - Livianos'!E655,IF('Panel de Control'!$C$32=2,'EV - Livianos'!E897,'EV - Livianos'!E1139)))</f>
        <v>0</v>
      </c>
      <c r="F1865" s="57">
        <f>+IF('Panel de Control'!$C$32="Base",'EV - Livianos'!F413,IF('Panel de Control'!$C$32=1,'EV - Livianos'!F655,IF('Panel de Control'!$C$32=2,'EV - Livianos'!F897,'EV - Livianos'!F1139)))</f>
        <v>0</v>
      </c>
      <c r="G1865" s="57">
        <f>+IF('Panel de Control'!$C$32="Base",'EV - Livianos'!G413,IF('Panel de Control'!$C$32=1,'EV - Livianos'!G655,IF('Panel de Control'!$C$32=2,'EV - Livianos'!G897,'EV - Livianos'!G1139)))</f>
        <v>0</v>
      </c>
      <c r="H1865" s="57">
        <f>+IF('Panel de Control'!$C$32="Base",'EV - Livianos'!H413,IF('Panel de Control'!$C$32=1,'EV - Livianos'!H655,IF('Panel de Control'!$C$32=2,'EV - Livianos'!H897,'EV - Livianos'!H1139)))</f>
        <v>0</v>
      </c>
      <c r="I1865" s="57">
        <f>+IF('Panel de Control'!$C$32="Base",'EV - Livianos'!I413,IF('Panel de Control'!$C$32=1,'EV - Livianos'!I655,IF('Panel de Control'!$C$32=2,'EV - Livianos'!I897,'EV - Livianos'!I1139)))</f>
        <v>0</v>
      </c>
      <c r="J1865" s="57">
        <f>+IF('Panel de Control'!$C$32="Base",'EV - Livianos'!J413,IF('Panel de Control'!$C$32=1,'EV - Livianos'!J655,IF('Panel de Control'!$C$32=2,'EV - Livianos'!J897,'EV - Livianos'!J1139)))</f>
        <v>0</v>
      </c>
      <c r="K1865" s="57">
        <f>+IF('Panel de Control'!$C$32="Base",'EV - Livianos'!K413,IF('Panel de Control'!$C$32=1,'EV - Livianos'!K655,IF('Panel de Control'!$C$32=2,'EV - Livianos'!K897,'EV - Livianos'!K1139)))</f>
        <v>0</v>
      </c>
      <c r="L1865" s="57">
        <f>+IF('Panel de Control'!$C$32="Base",'EV - Livianos'!L413,IF('Panel de Control'!$C$32=1,'EV - Livianos'!L655,IF('Panel de Control'!$C$32=2,'EV - Livianos'!L897,'EV - Livianos'!L1139)))</f>
        <v>0</v>
      </c>
      <c r="M1865" s="57">
        <f>+IF('Panel de Control'!$C$32="Base",'EV - Livianos'!M413,IF('Panel de Control'!$C$32=1,'EV - Livianos'!M655,IF('Panel de Control'!$C$32=2,'EV - Livianos'!M897,'EV - Livianos'!M1139)))</f>
        <v>0</v>
      </c>
      <c r="N1865" s="57">
        <f>+IF('Panel de Control'!$C$32="Base",'EV - Livianos'!N413,IF('Panel de Control'!$C$32=1,'EV - Livianos'!N655,IF('Panel de Control'!$C$32=2,'EV - Livianos'!N897,'EV - Livianos'!N1139)))</f>
        <v>0</v>
      </c>
      <c r="O1865" s="57">
        <f>+IF('Panel de Control'!$C$32="Base",'EV - Livianos'!O413,IF('Panel de Control'!$C$32=1,'EV - Livianos'!O655,IF('Panel de Control'!$C$32=2,'EV - Livianos'!O897,'EV - Livianos'!O1139)))</f>
        <v>0</v>
      </c>
      <c r="P1865" s="57">
        <f>+IF('Panel de Control'!$C$32="Base",'EV - Livianos'!P413,IF('Panel de Control'!$C$32=1,'EV - Livianos'!P655,IF('Panel de Control'!$C$32=2,'EV - Livianos'!P897,'EV - Livianos'!P1139)))</f>
        <v>0</v>
      </c>
      <c r="Q1865" s="57">
        <f>+IF('Panel de Control'!$C$32="Base",'EV - Livianos'!Q413,IF('Panel de Control'!$C$32=1,'EV - Livianos'!Q655,IF('Panel de Control'!$C$32=2,'EV - Livianos'!Q897,'EV - Livianos'!Q1139)))</f>
        <v>0</v>
      </c>
      <c r="R1865" s="57">
        <f>+IF('Panel de Control'!$C$32="Base",'EV - Livianos'!R413,IF('Panel de Control'!$C$32=1,'EV - Livianos'!R655,IF('Panel de Control'!$C$32=2,'EV - Livianos'!R897,'EV - Livianos'!R1139)))</f>
        <v>0</v>
      </c>
      <c r="S1865" s="57">
        <f>+IF('Panel de Control'!$C$32="Base",'EV - Livianos'!S413,IF('Panel de Control'!$C$32=1,'EV - Livianos'!S655,IF('Panel de Control'!$C$32=2,'EV - Livianos'!S897,'EV - Livianos'!S1139)))</f>
        <v>0</v>
      </c>
      <c r="T1865" s="57">
        <f>+IF('Panel de Control'!$C$32="Base",'EV - Livianos'!T413,IF('Panel de Control'!$C$32=1,'EV - Livianos'!T655,IF('Panel de Control'!$C$32=2,'EV - Livianos'!T897,'EV - Livianos'!T1139)))</f>
        <v>0</v>
      </c>
      <c r="U1865" s="57">
        <f>+IF('Panel de Control'!$C$32="Base",'EV - Livianos'!U413,IF('Panel de Control'!$C$32=1,'EV - Livianos'!U655,IF('Panel de Control'!$C$32=2,'EV - Livianos'!U897,'EV - Livianos'!U1139)))</f>
        <v>0</v>
      </c>
      <c r="V1865" s="57">
        <f>+IF('Panel de Control'!$C$32="Base",'EV - Livianos'!V413,IF('Panel de Control'!$C$32=1,'EV - Livianos'!V655,IF('Panel de Control'!$C$32=2,'EV - Livianos'!V897,'EV - Livianos'!V1139)))</f>
        <v>0</v>
      </c>
      <c r="W1865" s="57">
        <f>+IF('Panel de Control'!$C$32="Base",'EV - Livianos'!W413,IF('Panel de Control'!$C$32=1,'EV - Livianos'!W655,IF('Panel de Control'!$C$32=2,'EV - Livianos'!W897,'EV - Livianos'!W1139)))</f>
        <v>0</v>
      </c>
      <c r="X1865" s="57">
        <f>+IF('Panel de Control'!$C$32="Base",'EV - Livianos'!X413,IF('Panel de Control'!$C$32=1,'EV - Livianos'!X655,IF('Panel de Control'!$C$32=2,'EV - Livianos'!X897,'EV - Livianos'!X1139)))</f>
        <v>0</v>
      </c>
      <c r="Y1865" s="57">
        <f>+IF('Panel de Control'!$C$32="Base",'EV - Livianos'!Y413,IF('Panel de Control'!$C$32=1,'EV - Livianos'!Y655,IF('Panel de Control'!$C$32=2,'EV - Livianos'!Y897,'EV - Livianos'!Y1139)))</f>
        <v>0</v>
      </c>
      <c r="Z1865" s="57">
        <f>+IF('Panel de Control'!$C$32="Base",'EV - Livianos'!Z413,IF('Panel de Control'!$C$32=1,'EV - Livianos'!Z655,IF('Panel de Control'!$C$32=2,'EV - Livianos'!Z897,'EV - Livianos'!Z1139)))</f>
        <v>0</v>
      </c>
      <c r="AA1865" s="57">
        <f>+IF('Panel de Control'!$C$32="Base",'EV - Livianos'!AA413,IF('Panel de Control'!$C$32=1,'EV - Livianos'!AA655,IF('Panel de Control'!$C$32=2,'EV - Livianos'!AA897,'EV - Livianos'!AA1139)))</f>
        <v>0</v>
      </c>
      <c r="AB1865" s="57">
        <f>+IF('Panel de Control'!$C$32="Base",'EV - Livianos'!AB413,IF('Panel de Control'!$C$32=1,'EV - Livianos'!AB655,IF('Panel de Control'!$C$32=2,'EV - Livianos'!AB897,'EV - Livianos'!AB1139)))</f>
        <v>0</v>
      </c>
      <c r="AC1865" s="57">
        <f>+IF('Panel de Control'!$C$32="Base",'EV - Livianos'!AC413,IF('Panel de Control'!$C$32=1,'EV - Livianos'!AC655,IF('Panel de Control'!$C$32=2,'EV - Livianos'!AC897,'EV - Livianos'!AC1139)))</f>
        <v>0</v>
      </c>
      <c r="AD1865" s="57">
        <f>+IF('Panel de Control'!$C$32="Base",'EV - Livianos'!AD413,IF('Panel de Control'!$C$32=1,'EV - Livianos'!AD655,IF('Panel de Control'!$C$32=2,'EV - Livianos'!AD897,'EV - Livianos'!AD1139)))</f>
        <v>0</v>
      </c>
      <c r="AE1865" s="57">
        <f>+IF('Panel de Control'!$C$32="Base",'EV - Livianos'!AE413,IF('Panel de Control'!$C$32=1,'EV - Livianos'!AE655,IF('Panel de Control'!$C$32=2,'EV - Livianos'!AE897,'EV - Livianos'!AE1139)))</f>
        <v>0</v>
      </c>
      <c r="AF1865" s="57">
        <f>+IF('Panel de Control'!$C$32="Base",'EV - Livianos'!AF413,IF('Panel de Control'!$C$32=1,'EV - Livianos'!AF655,IF('Panel de Control'!$C$32=2,'EV - Livianos'!AF897,'EV - Livianos'!AF1139)))</f>
        <v>0</v>
      </c>
      <c r="AG1865" s="57">
        <f>+IF('Panel de Control'!$C$32="Base",'EV - Livianos'!AG413,IF('Panel de Control'!$C$32=1,'EV - Livianos'!AG655,IF('Panel de Control'!$C$32=2,'EV - Livianos'!AG897,'EV - Livianos'!AG1139)))</f>
        <v>0</v>
      </c>
      <c r="AH1865" s="57">
        <f>+IF('Panel de Control'!$C$32="Base",'EV - Livianos'!AH413,IF('Panel de Control'!$C$32=1,'EV - Livianos'!AH655,IF('Panel de Control'!$C$32=2,'EV - Livianos'!AH897,'EV - Livianos'!AH1139)))</f>
        <v>0</v>
      </c>
      <c r="AI1865" s="57">
        <f>+IF('Panel de Control'!$C$32="Base",'EV - Livianos'!AI413,IF('Panel de Control'!$C$32=1,'EV - Livianos'!AI655,IF('Panel de Control'!$C$32=2,'EV - Livianos'!AI897,'EV - Livianos'!AI1139)))</f>
        <v>0</v>
      </c>
      <c r="AJ1865" s="57">
        <f>+IF('Panel de Control'!$C$32="Base",'EV - Livianos'!AJ413,IF('Panel de Control'!$C$32=1,'EV - Livianos'!AJ655,IF('Panel de Control'!$C$32=2,'EV - Livianos'!AJ897,'EV - Livianos'!AJ1139)))</f>
        <v>0</v>
      </c>
      <c r="AK1865" s="57">
        <f>+IF('Panel de Control'!$C$32="Base",'EV - Livianos'!AK413,IF('Panel de Control'!$C$32=1,'EV - Livianos'!AK655,IF('Panel de Control'!$C$32=2,'EV - Livianos'!AK897,'EV - Livianos'!AK1139)))</f>
        <v>0</v>
      </c>
    </row>
    <row r="1866" spans="1:37" s="65" customFormat="1" ht="17.100000000000001" customHeight="1" x14ac:dyDescent="0.2">
      <c r="A1866" s="54" t="s">
        <v>189</v>
      </c>
      <c r="B1866" s="55" t="s">
        <v>110</v>
      </c>
      <c r="C1866" s="56" t="s">
        <v>242</v>
      </c>
      <c r="D1866" s="57">
        <f>+IF('Panel de Control'!$C$32="Base",'EV - Livianos'!D414,IF('Panel de Control'!$C$32=1,'EV - Livianos'!D656,IF('Panel de Control'!$C$32=2,'EV - Livianos'!D898,'EV - Livianos'!D1140)))</f>
        <v>8.9645898700134466E-5</v>
      </c>
      <c r="E1866" s="57">
        <f>+IF('Panel de Control'!$C$32="Base",'EV - Livianos'!E414,IF('Panel de Control'!$C$32=1,'EV - Livianos'!E656,IF('Panel de Control'!$C$32=2,'EV - Livianos'!E898,'EV - Livianos'!E1140)))</f>
        <v>8.9645898700134466E-5</v>
      </c>
      <c r="F1866" s="57">
        <f>+IF('Panel de Control'!$C$32="Base",'EV - Livianos'!F414,IF('Panel de Control'!$C$32=1,'EV - Livianos'!F656,IF('Panel de Control'!$C$32=2,'EV - Livianos'!F898,'EV - Livianos'!F1140)))</f>
        <v>8.9645898700134466E-5</v>
      </c>
      <c r="G1866" s="57">
        <f>+IF('Panel de Control'!$C$32="Base",'EV - Livianos'!G414,IF('Panel de Control'!$C$32=1,'EV - Livianos'!G656,IF('Panel de Control'!$C$32=2,'EV - Livianos'!G898,'EV - Livianos'!G1140)))</f>
        <v>8.9645898700134466E-5</v>
      </c>
      <c r="H1866" s="57">
        <f>+IF('Panel de Control'!$C$32="Base",'EV - Livianos'!H414,IF('Panel de Control'!$C$32=1,'EV - Livianos'!H656,IF('Panel de Control'!$C$32=2,'EV - Livianos'!H898,'EV - Livianos'!H1140)))</f>
        <v>2.7542587664131308E-4</v>
      </c>
      <c r="I1866" s="57">
        <f>+IF('Panel de Control'!$C$32="Base",'EV - Livianos'!I414,IF('Panel de Control'!$C$32=1,'EV - Livianos'!I656,IF('Panel de Control'!$C$32=2,'EV - Livianos'!I898,'EV - Livianos'!I1140)))</f>
        <v>2.9866384809938955E-4</v>
      </c>
      <c r="J1866" s="57">
        <f>+IF('Panel de Control'!$C$32="Base",'EV - Livianos'!J414,IF('Panel de Control'!$C$32=1,'EV - Livianos'!J656,IF('Panel de Control'!$C$32=2,'EV - Livianos'!J898,'EV - Livianos'!J1140)))</f>
        <v>3.7981511375460928E-4</v>
      </c>
      <c r="K1866" s="57">
        <f>+IF('Panel de Control'!$C$32="Base",'EV - Livianos'!K414,IF('Panel de Control'!$C$32=1,'EV - Livianos'!K656,IF('Panel de Control'!$C$32=2,'EV - Livianos'!K898,'EV - Livianos'!K1140)))</f>
        <v>5.8168007194587808E-4</v>
      </c>
      <c r="L1866" s="57">
        <f>+IF('Panel de Control'!$C$32="Base",'EV - Livianos'!L414,IF('Panel de Control'!$C$32=1,'EV - Livianos'!L656,IF('Panel de Control'!$C$32=2,'EV - Livianos'!L898,'EV - Livianos'!L1140)))</f>
        <v>9.8069306778168081E-4</v>
      </c>
      <c r="M1866" s="57">
        <f>+IF('Panel de Control'!$C$32="Base",'EV - Livianos'!M414,IF('Panel de Control'!$C$32=1,'EV - Livianos'!M656,IF('Panel de Control'!$C$32=2,'EV - Livianos'!M898,'EV - Livianos'!M1140)))</f>
        <v>1.7411131293848688E-3</v>
      </c>
      <c r="N1866" s="57">
        <f>+IF('Panel de Control'!$C$32="Base",'EV - Livianos'!N414,IF('Panel de Control'!$C$32=1,'EV - Livianos'!N656,IF('Panel de Control'!$C$32=2,'EV - Livianos'!N898,'EV - Livianos'!N1140)))</f>
        <v>2.976826765911805E-3</v>
      </c>
      <c r="O1866" s="57">
        <f>+IF('Panel de Control'!$C$32="Base",'EV - Livianos'!O414,IF('Panel de Control'!$C$32=1,'EV - Livianos'!O656,IF('Panel de Control'!$C$32=2,'EV - Livianos'!O898,'EV - Livianos'!O1140)))</f>
        <v>4.9405152634592704E-3</v>
      </c>
      <c r="P1866" s="57">
        <f>+IF('Panel de Control'!$C$32="Base",'EV - Livianos'!P414,IF('Panel de Control'!$C$32=1,'EV - Livianos'!P656,IF('Panel de Control'!$C$32=2,'EV - Livianos'!P898,'EV - Livianos'!P1140)))</f>
        <v>7.7106592495145895E-3</v>
      </c>
      <c r="Q1866" s="57">
        <f>+IF('Panel de Control'!$C$32="Base",'EV - Livianos'!Q414,IF('Panel de Control'!$C$32=1,'EV - Livianos'!Q656,IF('Panel de Control'!$C$32=2,'EV - Livianos'!Q898,'EV - Livianos'!Q1140)))</f>
        <v>1.1895432465242686E-2</v>
      </c>
      <c r="R1866" s="57">
        <f>+IF('Panel de Control'!$C$32="Base",'EV - Livianos'!R414,IF('Panel de Control'!$C$32=1,'EV - Livianos'!R656,IF('Panel de Control'!$C$32=2,'EV - Livianos'!R898,'EV - Livianos'!R1140)))</f>
        <v>1.7652220243616564E-2</v>
      </c>
      <c r="S1866" s="57">
        <f>+IF('Panel de Control'!$C$32="Base",'EV - Livianos'!S414,IF('Panel de Control'!$C$32=1,'EV - Livianos'!S656,IF('Panel de Control'!$C$32=2,'EV - Livianos'!S898,'EV - Livianos'!S1140)))</f>
        <v>2.5322548679430672E-2</v>
      </c>
      <c r="T1866" s="57">
        <f>+IF('Panel de Control'!$C$32="Base",'EV - Livianos'!T414,IF('Panel de Control'!$C$32=1,'EV - Livianos'!T656,IF('Panel de Control'!$C$32=2,'EV - Livianos'!T898,'EV - Livianos'!T1140)))</f>
        <v>3.4341538638111409E-2</v>
      </c>
      <c r="U1866" s="57">
        <f>+IF('Panel de Control'!$C$32="Base",'EV - Livianos'!U414,IF('Panel de Control'!$C$32=1,'EV - Livianos'!U656,IF('Panel de Control'!$C$32=2,'EV - Livianos'!U898,'EV - Livianos'!U1140)))</f>
        <v>4.4763815761142176E-2</v>
      </c>
      <c r="V1866" s="57">
        <f>+IF('Panel de Control'!$C$32="Base",'EV - Livianos'!V414,IF('Panel de Control'!$C$32=1,'EV - Livianos'!V656,IF('Panel de Control'!$C$32=2,'EV - Livianos'!V898,'EV - Livianos'!V1140)))</f>
        <v>5.6408586357194861E-2</v>
      </c>
      <c r="W1866" s="57">
        <f>+IF('Panel de Control'!$C$32="Base",'EV - Livianos'!W414,IF('Panel de Control'!$C$32=1,'EV - Livianos'!W656,IF('Panel de Control'!$C$32=2,'EV - Livianos'!W898,'EV - Livianos'!W1140)))</f>
        <v>6.9705268150907926E-2</v>
      </c>
      <c r="X1866" s="57">
        <f>+IF('Panel de Control'!$C$32="Base",'EV - Livianos'!X414,IF('Panel de Control'!$C$32=1,'EV - Livianos'!X656,IF('Panel de Control'!$C$32=2,'EV - Livianos'!X898,'EV - Livianos'!X1140)))</f>
        <v>8.4821662738809256E-2</v>
      </c>
      <c r="Y1866" s="57">
        <f>+IF('Panel de Control'!$C$32="Base",'EV - Livianos'!Y414,IF('Panel de Control'!$C$32=1,'EV - Livianos'!Y656,IF('Panel de Control'!$C$32=2,'EV - Livianos'!Y898,'EV - Livianos'!Y1140)))</f>
        <v>0.10141523374128381</v>
      </c>
      <c r="Z1866" s="57">
        <f>+IF('Panel de Control'!$C$32="Base",'EV - Livianos'!Z414,IF('Panel de Control'!$C$32=1,'EV - Livianos'!Z656,IF('Panel de Control'!$C$32=2,'EV - Livianos'!Z898,'EV - Livianos'!Z1140)))</f>
        <v>0.11885980969623546</v>
      </c>
      <c r="AA1866" s="57">
        <f>+IF('Panel de Control'!$C$32="Base",'EV - Livianos'!AA414,IF('Panel de Control'!$C$32=1,'EV - Livianos'!AA656,IF('Panel de Control'!$C$32=2,'EV - Livianos'!AA898,'EV - Livianos'!AA1140)))</f>
        <v>0.13833370813569729</v>
      </c>
      <c r="AB1866" s="57">
        <f>+IF('Panel de Control'!$C$32="Base",'EV - Livianos'!AB414,IF('Panel de Control'!$C$32=1,'EV - Livianos'!AB656,IF('Panel de Control'!$C$32=2,'EV - Livianos'!AB898,'EV - Livianos'!AB1140)))</f>
        <v>0.18186645394665776</v>
      </c>
      <c r="AC1866" s="57">
        <f>+IF('Panel de Control'!$C$32="Base",'EV - Livianos'!AC414,IF('Panel de Control'!$C$32=1,'EV - Livianos'!AC656,IF('Panel de Control'!$C$32=2,'EV - Livianos'!AC898,'EV - Livianos'!AC1140)))</f>
        <v>0.22336253417800303</v>
      </c>
      <c r="AD1866" s="57">
        <f>+IF('Panel de Control'!$C$32="Base",'EV - Livianos'!AD414,IF('Panel de Control'!$C$32=1,'EV - Livianos'!AD656,IF('Panel de Control'!$C$32=2,'EV - Livianos'!AD898,'EV - Livianos'!AD1140)))</f>
        <v>0.26264945197497724</v>
      </c>
      <c r="AE1866" s="57">
        <f>+IF('Panel de Control'!$C$32="Base",'EV - Livianos'!AE414,IF('Panel de Control'!$C$32=1,'EV - Livianos'!AE656,IF('Panel de Control'!$C$32=2,'EV - Livianos'!AE898,'EV - Livianos'!AE1140)))</f>
        <v>0.29999038621581314</v>
      </c>
      <c r="AF1866" s="57">
        <f>+IF('Panel de Control'!$C$32="Base",'EV - Livianos'!AF414,IF('Panel de Control'!$C$32=1,'EV - Livianos'!AF656,IF('Panel de Control'!$C$32=2,'EV - Livianos'!AF898,'EV - Livianos'!AF1140)))</f>
        <v>0.33530506148779132</v>
      </c>
      <c r="AG1866" s="57">
        <f>+IF('Panel de Control'!$C$32="Base",'EV - Livianos'!AG414,IF('Panel de Control'!$C$32=1,'EV - Livianos'!AG656,IF('Panel de Control'!$C$32=2,'EV - Livianos'!AG898,'EV - Livianos'!AG1140)))</f>
        <v>0.36864432130986774</v>
      </c>
      <c r="AH1866" s="57">
        <f>+IF('Panel de Control'!$C$32="Base",'EV - Livianos'!AH414,IF('Panel de Control'!$C$32=1,'EV - Livianos'!AH656,IF('Panel de Control'!$C$32=2,'EV - Livianos'!AH898,'EV - Livianos'!AH1140)))</f>
        <v>0.40017798666388371</v>
      </c>
      <c r="AI1866" s="57">
        <f>+IF('Panel de Control'!$C$32="Base",'EV - Livianos'!AI414,IF('Panel de Control'!$C$32=1,'EV - Livianos'!AI656,IF('Panel de Control'!$C$32=2,'EV - Livianos'!AI898,'EV - Livianos'!AI1140)))</f>
        <v>0.42997343944810329</v>
      </c>
      <c r="AJ1866" s="57">
        <f>+IF('Panel de Control'!$C$32="Base",'EV - Livianos'!AJ414,IF('Panel de Control'!$C$32=1,'EV - Livianos'!AJ656,IF('Panel de Control'!$C$32=2,'EV - Livianos'!AJ898,'EV - Livianos'!AJ1140)))</f>
        <v>0.45795772644538674</v>
      </c>
      <c r="AK1866" s="57">
        <f>+IF('Panel de Control'!$C$32="Base",'EV - Livianos'!AK414,IF('Panel de Control'!$C$32=1,'EV - Livianos'!AK656,IF('Panel de Control'!$C$32=2,'EV - Livianos'!AK898,'EV - Livianos'!AK1140)))</f>
        <v>0.48435109317688557</v>
      </c>
    </row>
    <row r="1867" spans="1:37" s="65" customFormat="1" ht="17.100000000000001" customHeight="1" x14ac:dyDescent="0.2">
      <c r="A1867" s="54" t="s">
        <v>269</v>
      </c>
      <c r="B1867" s="55" t="s">
        <v>110</v>
      </c>
      <c r="C1867" s="56" t="s">
        <v>242</v>
      </c>
      <c r="D1867" s="57">
        <f>+IF('Panel de Control'!$C$32="Base",'EV - Livianos'!D415,IF('Panel de Control'!$C$32=1,'EV - Livianos'!D657,IF('Panel de Control'!$C$32=2,'EV - Livianos'!D899,'EV - Livianos'!D1141)))</f>
        <v>0</v>
      </c>
      <c r="E1867" s="57">
        <f>+IF('Panel de Control'!$C$32="Base",'EV - Livianos'!E415,IF('Panel de Control'!$C$32=1,'EV - Livianos'!E657,IF('Panel de Control'!$C$32=2,'EV - Livianos'!E899,'EV - Livianos'!E1141)))</f>
        <v>0</v>
      </c>
      <c r="F1867" s="57">
        <f>+IF('Panel de Control'!$C$32="Base",'EV - Livianos'!F415,IF('Panel de Control'!$C$32=1,'EV - Livianos'!F657,IF('Panel de Control'!$C$32=2,'EV - Livianos'!F899,'EV - Livianos'!F1141)))</f>
        <v>0</v>
      </c>
      <c r="G1867" s="57">
        <f>+IF('Panel de Control'!$C$32="Base",'EV - Livianos'!G415,IF('Panel de Control'!$C$32=1,'EV - Livianos'!G657,IF('Panel de Control'!$C$32=2,'EV - Livianos'!G899,'EV - Livianos'!G1141)))</f>
        <v>0</v>
      </c>
      <c r="H1867" s="57">
        <f>+IF('Panel de Control'!$C$32="Base",'EV - Livianos'!H415,IF('Panel de Control'!$C$32=1,'EV - Livianos'!H657,IF('Panel de Control'!$C$32=2,'EV - Livianos'!H899,'EV - Livianos'!H1141)))</f>
        <v>0</v>
      </c>
      <c r="I1867" s="57">
        <f>+IF('Panel de Control'!$C$32="Base",'EV - Livianos'!I415,IF('Panel de Control'!$C$32=1,'EV - Livianos'!I657,IF('Panel de Control'!$C$32=2,'EV - Livianos'!I899,'EV - Livianos'!I1141)))</f>
        <v>0</v>
      </c>
      <c r="J1867" s="57">
        <f>+IF('Panel de Control'!$C$32="Base",'EV - Livianos'!J415,IF('Panel de Control'!$C$32=1,'EV - Livianos'!J657,IF('Panel de Control'!$C$32=2,'EV - Livianos'!J899,'EV - Livianos'!J1141)))</f>
        <v>0</v>
      </c>
      <c r="K1867" s="57">
        <f>+IF('Panel de Control'!$C$32="Base",'EV - Livianos'!K415,IF('Panel de Control'!$C$32=1,'EV - Livianos'!K657,IF('Panel de Control'!$C$32=2,'EV - Livianos'!K899,'EV - Livianos'!K1141)))</f>
        <v>0</v>
      </c>
      <c r="L1867" s="57">
        <f>+IF('Panel de Control'!$C$32="Base",'EV - Livianos'!L415,IF('Panel de Control'!$C$32=1,'EV - Livianos'!L657,IF('Panel de Control'!$C$32=2,'EV - Livianos'!L899,'EV - Livianos'!L1141)))</f>
        <v>0</v>
      </c>
      <c r="M1867" s="57">
        <f>+IF('Panel de Control'!$C$32="Base",'EV - Livianos'!M415,IF('Panel de Control'!$C$32=1,'EV - Livianos'!M657,IF('Panel de Control'!$C$32=2,'EV - Livianos'!M899,'EV - Livianos'!M1141)))</f>
        <v>0</v>
      </c>
      <c r="N1867" s="57">
        <f>+IF('Panel de Control'!$C$32="Base",'EV - Livianos'!N415,IF('Panel de Control'!$C$32=1,'EV - Livianos'!N657,IF('Panel de Control'!$C$32=2,'EV - Livianos'!N899,'EV - Livianos'!N1141)))</f>
        <v>0</v>
      </c>
      <c r="O1867" s="57">
        <f>+IF('Panel de Control'!$C$32="Base",'EV - Livianos'!O415,IF('Panel de Control'!$C$32=1,'EV - Livianos'!O657,IF('Panel de Control'!$C$32=2,'EV - Livianos'!O899,'EV - Livianos'!O1141)))</f>
        <v>0</v>
      </c>
      <c r="P1867" s="57">
        <f>+IF('Panel de Control'!$C$32="Base",'EV - Livianos'!P415,IF('Panel de Control'!$C$32=1,'EV - Livianos'!P657,IF('Panel de Control'!$C$32=2,'EV - Livianos'!P899,'EV - Livianos'!P1141)))</f>
        <v>0</v>
      </c>
      <c r="Q1867" s="57">
        <f>+IF('Panel de Control'!$C$32="Base",'EV - Livianos'!Q415,IF('Panel de Control'!$C$32=1,'EV - Livianos'!Q657,IF('Panel de Control'!$C$32=2,'EV - Livianos'!Q899,'EV - Livianos'!Q1141)))</f>
        <v>0</v>
      </c>
      <c r="R1867" s="57">
        <f>+IF('Panel de Control'!$C$32="Base",'EV - Livianos'!R415,IF('Panel de Control'!$C$32=1,'EV - Livianos'!R657,IF('Panel de Control'!$C$32=2,'EV - Livianos'!R899,'EV - Livianos'!R1141)))</f>
        <v>0</v>
      </c>
      <c r="S1867" s="57">
        <f>+IF('Panel de Control'!$C$32="Base",'EV - Livianos'!S415,IF('Panel de Control'!$C$32=1,'EV - Livianos'!S657,IF('Panel de Control'!$C$32=2,'EV - Livianos'!S899,'EV - Livianos'!S1141)))</f>
        <v>0</v>
      </c>
      <c r="T1867" s="57">
        <f>+IF('Panel de Control'!$C$32="Base",'EV - Livianos'!T415,IF('Panel de Control'!$C$32=1,'EV - Livianos'!T657,IF('Panel de Control'!$C$32=2,'EV - Livianos'!T899,'EV - Livianos'!T1141)))</f>
        <v>0</v>
      </c>
      <c r="U1867" s="57">
        <f>+IF('Panel de Control'!$C$32="Base",'EV - Livianos'!U415,IF('Panel de Control'!$C$32=1,'EV - Livianos'!U657,IF('Panel de Control'!$C$32=2,'EV - Livianos'!U899,'EV - Livianos'!U1141)))</f>
        <v>0</v>
      </c>
      <c r="V1867" s="57">
        <f>+IF('Panel de Control'!$C$32="Base",'EV - Livianos'!V415,IF('Panel de Control'!$C$32=1,'EV - Livianos'!V657,IF('Panel de Control'!$C$32=2,'EV - Livianos'!V899,'EV - Livianos'!V1141)))</f>
        <v>0</v>
      </c>
      <c r="W1867" s="57">
        <f>+IF('Panel de Control'!$C$32="Base",'EV - Livianos'!W415,IF('Panel de Control'!$C$32=1,'EV - Livianos'!W657,IF('Panel de Control'!$C$32=2,'EV - Livianos'!W899,'EV - Livianos'!W1141)))</f>
        <v>0</v>
      </c>
      <c r="X1867" s="57">
        <f>+IF('Panel de Control'!$C$32="Base",'EV - Livianos'!X415,IF('Panel de Control'!$C$32=1,'EV - Livianos'!X657,IF('Panel de Control'!$C$32=2,'EV - Livianos'!X899,'EV - Livianos'!X1141)))</f>
        <v>0</v>
      </c>
      <c r="Y1867" s="57">
        <f>+IF('Panel de Control'!$C$32="Base",'EV - Livianos'!Y415,IF('Panel de Control'!$C$32=1,'EV - Livianos'!Y657,IF('Panel de Control'!$C$32=2,'EV - Livianos'!Y899,'EV - Livianos'!Y1141)))</f>
        <v>0</v>
      </c>
      <c r="Z1867" s="57">
        <f>+IF('Panel de Control'!$C$32="Base",'EV - Livianos'!Z415,IF('Panel de Control'!$C$32=1,'EV - Livianos'!Z657,IF('Panel de Control'!$C$32=2,'EV - Livianos'!Z899,'EV - Livianos'!Z1141)))</f>
        <v>0</v>
      </c>
      <c r="AA1867" s="57">
        <f>+IF('Panel de Control'!$C$32="Base",'EV - Livianos'!AA415,IF('Panel de Control'!$C$32=1,'EV - Livianos'!AA657,IF('Panel de Control'!$C$32=2,'EV - Livianos'!AA899,'EV - Livianos'!AA1141)))</f>
        <v>0</v>
      </c>
      <c r="AB1867" s="57">
        <f>+IF('Panel de Control'!$C$32="Base",'EV - Livianos'!AB415,IF('Panel de Control'!$C$32=1,'EV - Livianos'!AB657,IF('Panel de Control'!$C$32=2,'EV - Livianos'!AB899,'EV - Livianos'!AB1141)))</f>
        <v>0</v>
      </c>
      <c r="AC1867" s="57">
        <f>+IF('Panel de Control'!$C$32="Base",'EV - Livianos'!AC415,IF('Panel de Control'!$C$32=1,'EV - Livianos'!AC657,IF('Panel de Control'!$C$32=2,'EV - Livianos'!AC899,'EV - Livianos'!AC1141)))</f>
        <v>0</v>
      </c>
      <c r="AD1867" s="57">
        <f>+IF('Panel de Control'!$C$32="Base",'EV - Livianos'!AD415,IF('Panel de Control'!$C$32=1,'EV - Livianos'!AD657,IF('Panel de Control'!$C$32=2,'EV - Livianos'!AD899,'EV - Livianos'!AD1141)))</f>
        <v>0</v>
      </c>
      <c r="AE1867" s="57">
        <f>+IF('Panel de Control'!$C$32="Base",'EV - Livianos'!AE415,IF('Panel de Control'!$C$32=1,'EV - Livianos'!AE657,IF('Panel de Control'!$C$32=2,'EV - Livianos'!AE899,'EV - Livianos'!AE1141)))</f>
        <v>0</v>
      </c>
      <c r="AF1867" s="57">
        <f>+IF('Panel de Control'!$C$32="Base",'EV - Livianos'!AF415,IF('Panel de Control'!$C$32=1,'EV - Livianos'!AF657,IF('Panel de Control'!$C$32=2,'EV - Livianos'!AF899,'EV - Livianos'!AF1141)))</f>
        <v>0</v>
      </c>
      <c r="AG1867" s="57">
        <f>+IF('Panel de Control'!$C$32="Base",'EV - Livianos'!AG415,IF('Panel de Control'!$C$32=1,'EV - Livianos'!AG657,IF('Panel de Control'!$C$32=2,'EV - Livianos'!AG899,'EV - Livianos'!AG1141)))</f>
        <v>0</v>
      </c>
      <c r="AH1867" s="57">
        <f>+IF('Panel de Control'!$C$32="Base",'EV - Livianos'!AH415,IF('Panel de Control'!$C$32=1,'EV - Livianos'!AH657,IF('Panel de Control'!$C$32=2,'EV - Livianos'!AH899,'EV - Livianos'!AH1141)))</f>
        <v>0</v>
      </c>
      <c r="AI1867" s="57">
        <f>+IF('Panel de Control'!$C$32="Base",'EV - Livianos'!AI415,IF('Panel de Control'!$C$32=1,'EV - Livianos'!AI657,IF('Panel de Control'!$C$32=2,'EV - Livianos'!AI899,'EV - Livianos'!AI1141)))</f>
        <v>0</v>
      </c>
      <c r="AJ1867" s="57">
        <f>+IF('Panel de Control'!$C$32="Base",'EV - Livianos'!AJ415,IF('Panel de Control'!$C$32=1,'EV - Livianos'!AJ657,IF('Panel de Control'!$C$32=2,'EV - Livianos'!AJ899,'EV - Livianos'!AJ1141)))</f>
        <v>0</v>
      </c>
      <c r="AK1867" s="57">
        <f>+IF('Panel de Control'!$C$32="Base",'EV - Livianos'!AK415,IF('Panel de Control'!$C$32=1,'EV - Livianos'!AK657,IF('Panel de Control'!$C$32=2,'EV - Livianos'!AK899,'EV - Livianos'!AK1141)))</f>
        <v>0</v>
      </c>
    </row>
    <row r="1868" spans="1:37" s="65" customFormat="1" ht="17.100000000000001" customHeight="1" x14ac:dyDescent="0.2">
      <c r="A1868" s="54" t="s">
        <v>270</v>
      </c>
      <c r="B1868" s="55" t="s">
        <v>110</v>
      </c>
      <c r="C1868" s="56" t="s">
        <v>242</v>
      </c>
      <c r="D1868" s="57">
        <f>+IF('Panel de Control'!$C$32="Base",'EV - Livianos'!D416,IF('Panel de Control'!$C$32=1,'EV - Livianos'!D658,IF('Panel de Control'!$C$32=2,'EV - Livianos'!D900,'EV - Livianos'!D1142)))</f>
        <v>0</v>
      </c>
      <c r="E1868" s="57">
        <f>+IF('Panel de Control'!$C$32="Base",'EV - Livianos'!E416,IF('Panel de Control'!$C$32=1,'EV - Livianos'!E658,IF('Panel de Control'!$C$32=2,'EV - Livianos'!E900,'EV - Livianos'!E1142)))</f>
        <v>0</v>
      </c>
      <c r="F1868" s="57">
        <f>+IF('Panel de Control'!$C$32="Base",'EV - Livianos'!F416,IF('Panel de Control'!$C$32=1,'EV - Livianos'!F658,IF('Panel de Control'!$C$32=2,'EV - Livianos'!F900,'EV - Livianos'!F1142)))</f>
        <v>0</v>
      </c>
      <c r="G1868" s="57">
        <f>+IF('Panel de Control'!$C$32="Base",'EV - Livianos'!G416,IF('Panel de Control'!$C$32=1,'EV - Livianos'!G658,IF('Panel de Control'!$C$32=2,'EV - Livianos'!G900,'EV - Livianos'!G1142)))</f>
        <v>0</v>
      </c>
      <c r="H1868" s="57">
        <f>+IF('Panel de Control'!$C$32="Base",'EV - Livianos'!H416,IF('Panel de Control'!$C$32=1,'EV - Livianos'!H658,IF('Panel de Control'!$C$32=2,'EV - Livianos'!H900,'EV - Livianos'!H1142)))</f>
        <v>0</v>
      </c>
      <c r="I1868" s="57">
        <f>+IF('Panel de Control'!$C$32="Base",'EV - Livianos'!I416,IF('Panel de Control'!$C$32=1,'EV - Livianos'!I658,IF('Panel de Control'!$C$32=2,'EV - Livianos'!I900,'EV - Livianos'!I1142)))</f>
        <v>0</v>
      </c>
      <c r="J1868" s="57">
        <f>+IF('Panel de Control'!$C$32="Base",'EV - Livianos'!J416,IF('Panel de Control'!$C$32=1,'EV - Livianos'!J658,IF('Panel de Control'!$C$32=2,'EV - Livianos'!J900,'EV - Livianos'!J1142)))</f>
        <v>0</v>
      </c>
      <c r="K1868" s="57">
        <f>+IF('Panel de Control'!$C$32="Base",'EV - Livianos'!K416,IF('Panel de Control'!$C$32=1,'EV - Livianos'!K658,IF('Panel de Control'!$C$32=2,'EV - Livianos'!K900,'EV - Livianos'!K1142)))</f>
        <v>0</v>
      </c>
      <c r="L1868" s="57">
        <f>+IF('Panel de Control'!$C$32="Base",'EV - Livianos'!L416,IF('Panel de Control'!$C$32=1,'EV - Livianos'!L658,IF('Panel de Control'!$C$32=2,'EV - Livianos'!L900,'EV - Livianos'!L1142)))</f>
        <v>0</v>
      </c>
      <c r="M1868" s="57">
        <f>+IF('Panel de Control'!$C$32="Base",'EV - Livianos'!M416,IF('Panel de Control'!$C$32=1,'EV - Livianos'!M658,IF('Panel de Control'!$C$32=2,'EV - Livianos'!M900,'EV - Livianos'!M1142)))</f>
        <v>0</v>
      </c>
      <c r="N1868" s="57">
        <f>+IF('Panel de Control'!$C$32="Base",'EV - Livianos'!N416,IF('Panel de Control'!$C$32=1,'EV - Livianos'!N658,IF('Panel de Control'!$C$32=2,'EV - Livianos'!N900,'EV - Livianos'!N1142)))</f>
        <v>0</v>
      </c>
      <c r="O1868" s="57">
        <f>+IF('Panel de Control'!$C$32="Base",'EV - Livianos'!O416,IF('Panel de Control'!$C$32=1,'EV - Livianos'!O658,IF('Panel de Control'!$C$32=2,'EV - Livianos'!O900,'EV - Livianos'!O1142)))</f>
        <v>0</v>
      </c>
      <c r="P1868" s="57">
        <f>+IF('Panel de Control'!$C$32="Base",'EV - Livianos'!P416,IF('Panel de Control'!$C$32=1,'EV - Livianos'!P658,IF('Panel de Control'!$C$32=2,'EV - Livianos'!P900,'EV - Livianos'!P1142)))</f>
        <v>0</v>
      </c>
      <c r="Q1868" s="57">
        <f>+IF('Panel de Control'!$C$32="Base",'EV - Livianos'!Q416,IF('Panel de Control'!$C$32=1,'EV - Livianos'!Q658,IF('Panel de Control'!$C$32=2,'EV - Livianos'!Q900,'EV - Livianos'!Q1142)))</f>
        <v>0</v>
      </c>
      <c r="R1868" s="57">
        <f>+IF('Panel de Control'!$C$32="Base",'EV - Livianos'!R416,IF('Panel de Control'!$C$32=1,'EV - Livianos'!R658,IF('Panel de Control'!$C$32=2,'EV - Livianos'!R900,'EV - Livianos'!R1142)))</f>
        <v>0</v>
      </c>
      <c r="S1868" s="57">
        <f>+IF('Panel de Control'!$C$32="Base",'EV - Livianos'!S416,IF('Panel de Control'!$C$32=1,'EV - Livianos'!S658,IF('Panel de Control'!$C$32=2,'EV - Livianos'!S900,'EV - Livianos'!S1142)))</f>
        <v>0</v>
      </c>
      <c r="T1868" s="57">
        <f>+IF('Panel de Control'!$C$32="Base",'EV - Livianos'!T416,IF('Panel de Control'!$C$32=1,'EV - Livianos'!T658,IF('Panel de Control'!$C$32=2,'EV - Livianos'!T900,'EV - Livianos'!T1142)))</f>
        <v>0</v>
      </c>
      <c r="U1868" s="57">
        <f>+IF('Panel de Control'!$C$32="Base",'EV - Livianos'!U416,IF('Panel de Control'!$C$32=1,'EV - Livianos'!U658,IF('Panel de Control'!$C$32=2,'EV - Livianos'!U900,'EV - Livianos'!U1142)))</f>
        <v>0</v>
      </c>
      <c r="V1868" s="57">
        <f>+IF('Panel de Control'!$C$32="Base",'EV - Livianos'!V416,IF('Panel de Control'!$C$32=1,'EV - Livianos'!V658,IF('Panel de Control'!$C$32=2,'EV - Livianos'!V900,'EV - Livianos'!V1142)))</f>
        <v>0</v>
      </c>
      <c r="W1868" s="57">
        <f>+IF('Panel de Control'!$C$32="Base",'EV - Livianos'!W416,IF('Panel de Control'!$C$32=1,'EV - Livianos'!W658,IF('Panel de Control'!$C$32=2,'EV - Livianos'!W900,'EV - Livianos'!W1142)))</f>
        <v>0</v>
      </c>
      <c r="X1868" s="57">
        <f>+IF('Panel de Control'!$C$32="Base",'EV - Livianos'!X416,IF('Panel de Control'!$C$32=1,'EV - Livianos'!X658,IF('Panel de Control'!$C$32=2,'EV - Livianos'!X900,'EV - Livianos'!X1142)))</f>
        <v>0</v>
      </c>
      <c r="Y1868" s="57">
        <f>+IF('Panel de Control'!$C$32="Base",'EV - Livianos'!Y416,IF('Panel de Control'!$C$32=1,'EV - Livianos'!Y658,IF('Panel de Control'!$C$32=2,'EV - Livianos'!Y900,'EV - Livianos'!Y1142)))</f>
        <v>0</v>
      </c>
      <c r="Z1868" s="57">
        <f>+IF('Panel de Control'!$C$32="Base",'EV - Livianos'!Z416,IF('Panel de Control'!$C$32=1,'EV - Livianos'!Z658,IF('Panel de Control'!$C$32=2,'EV - Livianos'!Z900,'EV - Livianos'!Z1142)))</f>
        <v>0</v>
      </c>
      <c r="AA1868" s="57">
        <f>+IF('Panel de Control'!$C$32="Base",'EV - Livianos'!AA416,IF('Panel de Control'!$C$32=1,'EV - Livianos'!AA658,IF('Panel de Control'!$C$32=2,'EV - Livianos'!AA900,'EV - Livianos'!AA1142)))</f>
        <v>0</v>
      </c>
      <c r="AB1868" s="57">
        <f>+IF('Panel de Control'!$C$32="Base",'EV - Livianos'!AB416,IF('Panel de Control'!$C$32=1,'EV - Livianos'!AB658,IF('Panel de Control'!$C$32=2,'EV - Livianos'!AB900,'EV - Livianos'!AB1142)))</f>
        <v>0</v>
      </c>
      <c r="AC1868" s="57">
        <f>+IF('Panel de Control'!$C$32="Base",'EV - Livianos'!AC416,IF('Panel de Control'!$C$32=1,'EV - Livianos'!AC658,IF('Panel de Control'!$C$32=2,'EV - Livianos'!AC900,'EV - Livianos'!AC1142)))</f>
        <v>0</v>
      </c>
      <c r="AD1868" s="57">
        <f>+IF('Panel de Control'!$C$32="Base",'EV - Livianos'!AD416,IF('Panel de Control'!$C$32=1,'EV - Livianos'!AD658,IF('Panel de Control'!$C$32=2,'EV - Livianos'!AD900,'EV - Livianos'!AD1142)))</f>
        <v>0</v>
      </c>
      <c r="AE1868" s="57">
        <f>+IF('Panel de Control'!$C$32="Base",'EV - Livianos'!AE416,IF('Panel de Control'!$C$32=1,'EV - Livianos'!AE658,IF('Panel de Control'!$C$32=2,'EV - Livianos'!AE900,'EV - Livianos'!AE1142)))</f>
        <v>0</v>
      </c>
      <c r="AF1868" s="57">
        <f>+IF('Panel de Control'!$C$32="Base",'EV - Livianos'!AF416,IF('Panel de Control'!$C$32=1,'EV - Livianos'!AF658,IF('Panel de Control'!$C$32=2,'EV - Livianos'!AF900,'EV - Livianos'!AF1142)))</f>
        <v>0</v>
      </c>
      <c r="AG1868" s="57">
        <f>+IF('Panel de Control'!$C$32="Base",'EV - Livianos'!AG416,IF('Panel de Control'!$C$32=1,'EV - Livianos'!AG658,IF('Panel de Control'!$C$32=2,'EV - Livianos'!AG900,'EV - Livianos'!AG1142)))</f>
        <v>0</v>
      </c>
      <c r="AH1868" s="57">
        <f>+IF('Panel de Control'!$C$32="Base",'EV - Livianos'!AH416,IF('Panel de Control'!$C$32=1,'EV - Livianos'!AH658,IF('Panel de Control'!$C$32=2,'EV - Livianos'!AH900,'EV - Livianos'!AH1142)))</f>
        <v>0</v>
      </c>
      <c r="AI1868" s="57">
        <f>+IF('Panel de Control'!$C$32="Base",'EV - Livianos'!AI416,IF('Panel de Control'!$C$32=1,'EV - Livianos'!AI658,IF('Panel de Control'!$C$32=2,'EV - Livianos'!AI900,'EV - Livianos'!AI1142)))</f>
        <v>0</v>
      </c>
      <c r="AJ1868" s="57">
        <f>+IF('Panel de Control'!$C$32="Base",'EV - Livianos'!AJ416,IF('Panel de Control'!$C$32=1,'EV - Livianos'!AJ658,IF('Panel de Control'!$C$32=2,'EV - Livianos'!AJ900,'EV - Livianos'!AJ1142)))</f>
        <v>0</v>
      </c>
      <c r="AK1868" s="57">
        <f>+IF('Panel de Control'!$C$32="Base",'EV - Livianos'!AK416,IF('Panel de Control'!$C$32=1,'EV - Livianos'!AK658,IF('Panel de Control'!$C$32=2,'EV - Livianos'!AK900,'EV - Livianos'!AK1142)))</f>
        <v>0</v>
      </c>
    </row>
    <row r="1869" spans="1:37" s="65" customFormat="1" ht="17.100000000000001" customHeight="1" x14ac:dyDescent="0.2">
      <c r="A1869" s="54" t="s">
        <v>271</v>
      </c>
      <c r="B1869" s="55" t="s">
        <v>110</v>
      </c>
      <c r="C1869" s="56" t="s">
        <v>242</v>
      </c>
      <c r="D1869" s="57">
        <f>+IF('Panel de Control'!$C$32="Base",'EV - Livianos'!D417,IF('Panel de Control'!$C$32=1,'EV - Livianos'!D659,IF('Panel de Control'!$C$32=2,'EV - Livianos'!D901,'EV - Livianos'!D1143)))</f>
        <v>0</v>
      </c>
      <c r="E1869" s="57">
        <f>+IF('Panel de Control'!$C$32="Base",'EV - Livianos'!E417,IF('Panel de Control'!$C$32=1,'EV - Livianos'!E659,IF('Panel de Control'!$C$32=2,'EV - Livianos'!E901,'EV - Livianos'!E1143)))</f>
        <v>0</v>
      </c>
      <c r="F1869" s="57">
        <f>+IF('Panel de Control'!$C$32="Base",'EV - Livianos'!F417,IF('Panel de Control'!$C$32=1,'EV - Livianos'!F659,IF('Panel de Control'!$C$32=2,'EV - Livianos'!F901,'EV - Livianos'!F1143)))</f>
        <v>0</v>
      </c>
      <c r="G1869" s="57">
        <f>+IF('Panel de Control'!$C$32="Base",'EV - Livianos'!G417,IF('Panel de Control'!$C$32=1,'EV - Livianos'!G659,IF('Panel de Control'!$C$32=2,'EV - Livianos'!G901,'EV - Livianos'!G1143)))</f>
        <v>0</v>
      </c>
      <c r="H1869" s="57">
        <f>+IF('Panel de Control'!$C$32="Base",'EV - Livianos'!H417,IF('Panel de Control'!$C$32=1,'EV - Livianos'!H659,IF('Panel de Control'!$C$32=2,'EV - Livianos'!H901,'EV - Livianos'!H1143)))</f>
        <v>0</v>
      </c>
      <c r="I1869" s="57">
        <f>+IF('Panel de Control'!$C$32="Base",'EV - Livianos'!I417,IF('Panel de Control'!$C$32=1,'EV - Livianos'!I659,IF('Panel de Control'!$C$32=2,'EV - Livianos'!I901,'EV - Livianos'!I1143)))</f>
        <v>0</v>
      </c>
      <c r="J1869" s="57">
        <f>+IF('Panel de Control'!$C$32="Base",'EV - Livianos'!J417,IF('Panel de Control'!$C$32=1,'EV - Livianos'!J659,IF('Panel de Control'!$C$32=2,'EV - Livianos'!J901,'EV - Livianos'!J1143)))</f>
        <v>0</v>
      </c>
      <c r="K1869" s="57">
        <f>+IF('Panel de Control'!$C$32="Base",'EV - Livianos'!K417,IF('Panel de Control'!$C$32=1,'EV - Livianos'!K659,IF('Panel de Control'!$C$32=2,'EV - Livianos'!K901,'EV - Livianos'!K1143)))</f>
        <v>0</v>
      </c>
      <c r="L1869" s="57">
        <f>+IF('Panel de Control'!$C$32="Base",'EV - Livianos'!L417,IF('Panel de Control'!$C$32=1,'EV - Livianos'!L659,IF('Panel de Control'!$C$32=2,'EV - Livianos'!L901,'EV - Livianos'!L1143)))</f>
        <v>0</v>
      </c>
      <c r="M1869" s="57">
        <f>+IF('Panel de Control'!$C$32="Base",'EV - Livianos'!M417,IF('Panel de Control'!$C$32=1,'EV - Livianos'!M659,IF('Panel de Control'!$C$32=2,'EV - Livianos'!M901,'EV - Livianos'!M1143)))</f>
        <v>0</v>
      </c>
      <c r="N1869" s="57">
        <f>+IF('Panel de Control'!$C$32="Base",'EV - Livianos'!N417,IF('Panel de Control'!$C$32=1,'EV - Livianos'!N659,IF('Panel de Control'!$C$32=2,'EV - Livianos'!N901,'EV - Livianos'!N1143)))</f>
        <v>0</v>
      </c>
      <c r="O1869" s="57">
        <f>+IF('Panel de Control'!$C$32="Base",'EV - Livianos'!O417,IF('Panel de Control'!$C$32=1,'EV - Livianos'!O659,IF('Panel de Control'!$C$32=2,'EV - Livianos'!O901,'EV - Livianos'!O1143)))</f>
        <v>0</v>
      </c>
      <c r="P1869" s="57">
        <f>+IF('Panel de Control'!$C$32="Base",'EV - Livianos'!P417,IF('Panel de Control'!$C$32=1,'EV - Livianos'!P659,IF('Panel de Control'!$C$32=2,'EV - Livianos'!P901,'EV - Livianos'!P1143)))</f>
        <v>0</v>
      </c>
      <c r="Q1869" s="57">
        <f>+IF('Panel de Control'!$C$32="Base",'EV - Livianos'!Q417,IF('Panel de Control'!$C$32=1,'EV - Livianos'!Q659,IF('Panel de Control'!$C$32=2,'EV - Livianos'!Q901,'EV - Livianos'!Q1143)))</f>
        <v>0</v>
      </c>
      <c r="R1869" s="57">
        <f>+IF('Panel de Control'!$C$32="Base",'EV - Livianos'!R417,IF('Panel de Control'!$C$32=1,'EV - Livianos'!R659,IF('Panel de Control'!$C$32=2,'EV - Livianos'!R901,'EV - Livianos'!R1143)))</f>
        <v>0</v>
      </c>
      <c r="S1869" s="57">
        <f>+IF('Panel de Control'!$C$32="Base",'EV - Livianos'!S417,IF('Panel de Control'!$C$32=1,'EV - Livianos'!S659,IF('Panel de Control'!$C$32=2,'EV - Livianos'!S901,'EV - Livianos'!S1143)))</f>
        <v>0</v>
      </c>
      <c r="T1869" s="57">
        <f>+IF('Panel de Control'!$C$32="Base",'EV - Livianos'!T417,IF('Panel de Control'!$C$32=1,'EV - Livianos'!T659,IF('Panel de Control'!$C$32=2,'EV - Livianos'!T901,'EV - Livianos'!T1143)))</f>
        <v>0</v>
      </c>
      <c r="U1869" s="57">
        <f>+IF('Panel de Control'!$C$32="Base",'EV - Livianos'!U417,IF('Panel de Control'!$C$32=1,'EV - Livianos'!U659,IF('Panel de Control'!$C$32=2,'EV - Livianos'!U901,'EV - Livianos'!U1143)))</f>
        <v>0</v>
      </c>
      <c r="V1869" s="57">
        <f>+IF('Panel de Control'!$C$32="Base",'EV - Livianos'!V417,IF('Panel de Control'!$C$32=1,'EV - Livianos'!V659,IF('Panel de Control'!$C$32=2,'EV - Livianos'!V901,'EV - Livianos'!V1143)))</f>
        <v>0</v>
      </c>
      <c r="W1869" s="57">
        <f>+IF('Panel de Control'!$C$32="Base",'EV - Livianos'!W417,IF('Panel de Control'!$C$32=1,'EV - Livianos'!W659,IF('Panel de Control'!$C$32=2,'EV - Livianos'!W901,'EV - Livianos'!W1143)))</f>
        <v>0</v>
      </c>
      <c r="X1869" s="57">
        <f>+IF('Panel de Control'!$C$32="Base",'EV - Livianos'!X417,IF('Panel de Control'!$C$32=1,'EV - Livianos'!X659,IF('Panel de Control'!$C$32=2,'EV - Livianos'!X901,'EV - Livianos'!X1143)))</f>
        <v>0</v>
      </c>
      <c r="Y1869" s="57">
        <f>+IF('Panel de Control'!$C$32="Base",'EV - Livianos'!Y417,IF('Panel de Control'!$C$32=1,'EV - Livianos'!Y659,IF('Panel de Control'!$C$32=2,'EV - Livianos'!Y901,'EV - Livianos'!Y1143)))</f>
        <v>0</v>
      </c>
      <c r="Z1869" s="57">
        <f>+IF('Panel de Control'!$C$32="Base",'EV - Livianos'!Z417,IF('Panel de Control'!$C$32=1,'EV - Livianos'!Z659,IF('Panel de Control'!$C$32=2,'EV - Livianos'!Z901,'EV - Livianos'!Z1143)))</f>
        <v>0</v>
      </c>
      <c r="AA1869" s="57">
        <f>+IF('Panel de Control'!$C$32="Base",'EV - Livianos'!AA417,IF('Panel de Control'!$C$32=1,'EV - Livianos'!AA659,IF('Panel de Control'!$C$32=2,'EV - Livianos'!AA901,'EV - Livianos'!AA1143)))</f>
        <v>0</v>
      </c>
      <c r="AB1869" s="57">
        <f>+IF('Panel de Control'!$C$32="Base",'EV - Livianos'!AB417,IF('Panel de Control'!$C$32=1,'EV - Livianos'!AB659,IF('Panel de Control'!$C$32=2,'EV - Livianos'!AB901,'EV - Livianos'!AB1143)))</f>
        <v>0</v>
      </c>
      <c r="AC1869" s="57">
        <f>+IF('Panel de Control'!$C$32="Base",'EV - Livianos'!AC417,IF('Panel de Control'!$C$32=1,'EV - Livianos'!AC659,IF('Panel de Control'!$C$32=2,'EV - Livianos'!AC901,'EV - Livianos'!AC1143)))</f>
        <v>0</v>
      </c>
      <c r="AD1869" s="57">
        <f>+IF('Panel de Control'!$C$32="Base",'EV - Livianos'!AD417,IF('Panel de Control'!$C$32=1,'EV - Livianos'!AD659,IF('Panel de Control'!$C$32=2,'EV - Livianos'!AD901,'EV - Livianos'!AD1143)))</f>
        <v>0</v>
      </c>
      <c r="AE1869" s="57">
        <f>+IF('Panel de Control'!$C$32="Base",'EV - Livianos'!AE417,IF('Panel de Control'!$C$32=1,'EV - Livianos'!AE659,IF('Panel de Control'!$C$32=2,'EV - Livianos'!AE901,'EV - Livianos'!AE1143)))</f>
        <v>0</v>
      </c>
      <c r="AF1869" s="57">
        <f>+IF('Panel de Control'!$C$32="Base",'EV - Livianos'!AF417,IF('Panel de Control'!$C$32=1,'EV - Livianos'!AF659,IF('Panel de Control'!$C$32=2,'EV - Livianos'!AF901,'EV - Livianos'!AF1143)))</f>
        <v>0</v>
      </c>
      <c r="AG1869" s="57">
        <f>+IF('Panel de Control'!$C$32="Base",'EV - Livianos'!AG417,IF('Panel de Control'!$C$32=1,'EV - Livianos'!AG659,IF('Panel de Control'!$C$32=2,'EV - Livianos'!AG901,'EV - Livianos'!AG1143)))</f>
        <v>0</v>
      </c>
      <c r="AH1869" s="57">
        <f>+IF('Panel de Control'!$C$32="Base",'EV - Livianos'!AH417,IF('Panel de Control'!$C$32=1,'EV - Livianos'!AH659,IF('Panel de Control'!$C$32=2,'EV - Livianos'!AH901,'EV - Livianos'!AH1143)))</f>
        <v>0</v>
      </c>
      <c r="AI1869" s="57">
        <f>+IF('Panel de Control'!$C$32="Base",'EV - Livianos'!AI417,IF('Panel de Control'!$C$32=1,'EV - Livianos'!AI659,IF('Panel de Control'!$C$32=2,'EV - Livianos'!AI901,'EV - Livianos'!AI1143)))</f>
        <v>0</v>
      </c>
      <c r="AJ1869" s="57">
        <f>+IF('Panel de Control'!$C$32="Base",'EV - Livianos'!AJ417,IF('Panel de Control'!$C$32=1,'EV - Livianos'!AJ659,IF('Panel de Control'!$C$32=2,'EV - Livianos'!AJ901,'EV - Livianos'!AJ1143)))</f>
        <v>0</v>
      </c>
      <c r="AK1869" s="57">
        <f>+IF('Panel de Control'!$C$32="Base",'EV - Livianos'!AK417,IF('Panel de Control'!$C$32=1,'EV - Livianos'!AK659,IF('Panel de Control'!$C$32=2,'EV - Livianos'!AK901,'EV - Livianos'!AK1143)))</f>
        <v>0</v>
      </c>
    </row>
    <row r="1870" spans="1:37" s="65" customFormat="1" ht="17.100000000000001" customHeight="1" x14ac:dyDescent="0.2">
      <c r="A1870" s="54" t="s">
        <v>272</v>
      </c>
      <c r="B1870" s="55" t="s">
        <v>110</v>
      </c>
      <c r="C1870" s="56" t="s">
        <v>242</v>
      </c>
      <c r="D1870" s="57">
        <f>+IF('Panel de Control'!$C$32="Base",'EV - Livianos'!D418,IF('Panel de Control'!$C$32=1,'EV - Livianos'!D660,IF('Panel de Control'!$C$32=2,'EV - Livianos'!D902,'EV - Livianos'!D1144)))</f>
        <v>4.4822949350067233E-5</v>
      </c>
      <c r="E1870" s="57">
        <f>+IF('Panel de Control'!$C$32="Base",'EV - Livianos'!E418,IF('Panel de Control'!$C$32=1,'EV - Livianos'!E660,IF('Panel de Control'!$C$32=2,'EV - Livianos'!E902,'EV - Livianos'!E1144)))</f>
        <v>4.4818931156490357E-5</v>
      </c>
      <c r="F1870" s="57">
        <f>+IF('Panel de Control'!$C$32="Base",'EV - Livianos'!F418,IF('Panel de Control'!$C$32=1,'EV - Livianos'!F660,IF('Panel de Control'!$C$32=2,'EV - Livianos'!F902,'EV - Livianos'!F1144)))</f>
        <v>4.4818931156490357E-5</v>
      </c>
      <c r="G1870" s="57">
        <f>+IF('Panel de Control'!$C$32="Base",'EV - Livianos'!G418,IF('Panel de Control'!$C$32=1,'EV - Livianos'!G660,IF('Panel de Control'!$C$32=2,'EV - Livianos'!G902,'EV - Livianos'!G1144)))</f>
        <v>4.4818931156490357E-5</v>
      </c>
      <c r="H1870" s="57">
        <f>+IF('Panel de Control'!$C$32="Base",'EV - Livianos'!H418,IF('Panel de Control'!$C$32=1,'EV - Livianos'!H660,IF('Panel de Control'!$C$32=2,'EV - Livianos'!H902,'EV - Livianos'!H1144)))</f>
        <v>4.4810603949948842E-5</v>
      </c>
      <c r="I1870" s="57">
        <f>+IF('Panel de Control'!$C$32="Base",'EV - Livianos'!I418,IF('Panel de Control'!$C$32=1,'EV - Livianos'!I660,IF('Panel de Control'!$C$32=2,'EV - Livianos'!I902,'EV - Livianos'!I1144)))</f>
        <v>4.4809562355531178E-5</v>
      </c>
      <c r="J1870" s="57">
        <f>+IF('Panel de Control'!$C$32="Base",'EV - Livianos'!J418,IF('Panel de Control'!$C$32=1,'EV - Livianos'!J660,IF('Panel de Control'!$C$32=2,'EV - Livianos'!J902,'EV - Livianos'!J1144)))</f>
        <v>4.4805924916461022E-5</v>
      </c>
      <c r="K1870" s="57">
        <f>+IF('Panel de Control'!$C$32="Base",'EV - Livianos'!K418,IF('Panel de Control'!$C$32=1,'EV - Livianos'!K660,IF('Panel de Control'!$C$32=2,'EV - Livianos'!K902,'EV - Livianos'!K1144)))</f>
        <v>4.4796876733664457E-5</v>
      </c>
      <c r="L1870" s="57">
        <f>+IF('Panel de Control'!$C$32="Base",'EV - Livianos'!L418,IF('Panel de Control'!$C$32=1,'EV - Livianos'!L660,IF('Panel de Control'!$C$32=2,'EV - Livianos'!L902,'EV - Livianos'!L1144)))</f>
        <v>4.4778991794362089E-5</v>
      </c>
      <c r="M1870" s="57">
        <f>+IF('Panel de Control'!$C$32="Base",'EV - Livianos'!M418,IF('Panel de Control'!$C$32=1,'EV - Livianos'!M660,IF('Panel de Control'!$C$32=2,'EV - Livianos'!M902,'EV - Livianos'!M1144)))</f>
        <v>4.474490752445608E-5</v>
      </c>
      <c r="N1870" s="57">
        <f>+IF('Panel de Control'!$C$32="Base",'EV - Livianos'!N418,IF('Panel de Control'!$C$32=1,'EV - Livianos'!N660,IF('Panel de Control'!$C$32=2,'EV - Livianos'!N902,'EV - Livianos'!N1144)))</f>
        <v>4.4689519194714841E-5</v>
      </c>
      <c r="O1870" s="57">
        <f>+IF('Panel de Control'!$C$32="Base",'EV - Livianos'!O418,IF('Panel de Control'!$C$32=1,'EV - Livianos'!O660,IF('Panel de Control'!$C$32=2,'EV - Livianos'!O902,'EV - Livianos'!O1144)))</f>
        <v>4.4601500884649961E-5</v>
      </c>
      <c r="P1870" s="57">
        <f>+IF('Panel de Control'!$C$32="Base",'EV - Livianos'!P418,IF('Panel de Control'!$C$32=1,'EV - Livianos'!P660,IF('Panel de Control'!$C$32=2,'EV - Livianos'!P902,'EV - Livianos'!P1144)))</f>
        <v>4.4477334861070609E-5</v>
      </c>
      <c r="Q1870" s="57">
        <f>+IF('Panel de Control'!$C$32="Base",'EV - Livianos'!Q418,IF('Panel de Control'!$C$32=1,'EV - Livianos'!Q660,IF('Panel de Control'!$C$32=2,'EV - Livianos'!Q902,'EV - Livianos'!Q1144)))</f>
        <v>4.4289760983180512E-5</v>
      </c>
      <c r="R1870" s="57">
        <f>+IF('Panel de Control'!$C$32="Base",'EV - Livianos'!R418,IF('Panel de Control'!$C$32=1,'EV - Livianos'!R660,IF('Panel de Control'!$C$32=2,'EV - Livianos'!R902,'EV - Livianos'!R1144)))</f>
        <v>4.4031724776171377E-5</v>
      </c>
      <c r="S1870" s="57">
        <f>+IF('Panel de Control'!$C$32="Base",'EV - Livianos'!S418,IF('Panel de Control'!$C$32=1,'EV - Livianos'!S660,IF('Panel de Control'!$C$32=2,'EV - Livianos'!S902,'EV - Livianos'!S1144)))</f>
        <v>4.3687918033194504E-5</v>
      </c>
      <c r="T1870" s="57">
        <f>+IF('Panel de Control'!$C$32="Base",'EV - Livianos'!T418,IF('Panel de Control'!$C$32=1,'EV - Livianos'!T660,IF('Panel de Control'!$C$32=2,'EV - Livianos'!T902,'EV - Livianos'!T1144)))</f>
        <v>4.3283660303087786E-5</v>
      </c>
      <c r="U1870" s="57">
        <f>+IF('Panel de Control'!$C$32="Base",'EV - Livianos'!U418,IF('Panel de Control'!$C$32=1,'EV - Livianos'!U660,IF('Panel de Control'!$C$32=2,'EV - Livianos'!U902,'EV - Livianos'!U1144)))</f>
        <v>4.2816503103489815E-5</v>
      </c>
      <c r="V1870" s="57">
        <f>+IF('Panel de Control'!$C$32="Base",'EV - Livianos'!V418,IF('Panel de Control'!$C$32=1,'EV - Livianos'!V660,IF('Panel de Control'!$C$32=2,'EV - Livianos'!V902,'EV - Livianos'!V1144)))</f>
        <v>4.2294550140869795E-5</v>
      </c>
      <c r="W1870" s="57">
        <f>+IF('Panel de Control'!$C$32="Base",'EV - Livianos'!W418,IF('Panel de Control'!$C$32=1,'EV - Livianos'!W660,IF('Panel de Control'!$C$32=2,'EV - Livianos'!W902,'EV - Livianos'!W1144)))</f>
        <v>4.1698553646306229E-5</v>
      </c>
      <c r="X1870" s="57">
        <f>+IF('Panel de Control'!$C$32="Base",'EV - Livianos'!X418,IF('Panel de Control'!$C$32=1,'EV - Livianos'!X660,IF('Panel de Control'!$C$32=2,'EV - Livianos'!X902,'EV - Livianos'!X1144)))</f>
        <v>4.1020992257337104E-5</v>
      </c>
      <c r="Y1870" s="57">
        <f>+IF('Panel de Control'!$C$32="Base",'EV - Livianos'!Y418,IF('Panel de Control'!$C$32=1,'EV - Livianos'!Y660,IF('Panel de Control'!$C$32=2,'EV - Livianos'!Y902,'EV - Livianos'!Y1144)))</f>
        <v>4.0277219464756441E-5</v>
      </c>
      <c r="Z1870" s="57">
        <f>+IF('Panel de Control'!$C$32="Base",'EV - Livianos'!Z418,IF('Panel de Control'!$C$32=1,'EV - Livianos'!Z660,IF('Panel de Control'!$C$32=2,'EV - Livianos'!Z902,'EV - Livianos'!Z1144)))</f>
        <v>3.9495302120294244E-5</v>
      </c>
      <c r="AA1870" s="57">
        <f>+IF('Panel de Control'!$C$32="Base",'EV - Livianos'!AA418,IF('Panel de Control'!$C$32=1,'EV - Livianos'!AA660,IF('Panel de Control'!$C$32=2,'EV - Livianos'!AA902,'EV - Livianos'!AA1144)))</f>
        <v>3.862242455689389E-5</v>
      </c>
      <c r="AB1870" s="57">
        <f>+IF('Panel de Control'!$C$32="Base",'EV - Livianos'!AB418,IF('Panel de Control'!$C$32=1,'EV - Livianos'!AB660,IF('Panel de Control'!$C$32=2,'EV - Livianos'!AB902,'EV - Livianos'!AB1144)))</f>
        <v>3.6671158496339854E-5</v>
      </c>
      <c r="AC1870" s="57">
        <f>+IF('Panel de Control'!$C$32="Base",'EV - Livianos'!AC418,IF('Panel de Control'!$C$32=1,'EV - Livianos'!AC660,IF('Panel de Control'!$C$32=2,'EV - Livianos'!AC902,'EV - Livianos'!AC1144)))</f>
        <v>3.4811181793903942E-5</v>
      </c>
      <c r="AD1870" s="57">
        <f>+IF('Panel de Control'!$C$32="Base",'EV - Livianos'!AD418,IF('Panel de Control'!$C$32=1,'EV - Livianos'!AD660,IF('Panel de Control'!$C$32=2,'EV - Livianos'!AD902,'EV - Livianos'!AD1144)))</f>
        <v>3.3050226267369909E-5</v>
      </c>
      <c r="AE1870" s="57">
        <f>+IF('Panel de Control'!$C$32="Base",'EV - Livianos'!AE418,IF('Panel de Control'!$C$32=1,'EV - Livianos'!AE660,IF('Panel de Control'!$C$32=2,'EV - Livianos'!AE902,'EV - Livianos'!AE1144)))</f>
        <v>3.1376495463208736E-5</v>
      </c>
      <c r="AF1870" s="57">
        <f>+IF('Panel de Control'!$C$32="Base",'EV - Livianos'!AF418,IF('Panel de Control'!$C$32=1,'EV - Livianos'!AF660,IF('Panel de Control'!$C$32=2,'EV - Livianos'!AF902,'EV - Livianos'!AF1144)))</f>
        <v>2.9793587562178786E-5</v>
      </c>
      <c r="AG1870" s="57">
        <f>+IF('Panel de Control'!$C$32="Base",'EV - Livianos'!AG418,IF('Panel de Control'!$C$32=1,'EV - Livianos'!AG660,IF('Panel de Control'!$C$32=2,'EV - Livianos'!AG902,'EV - Livianos'!AG1144)))</f>
        <v>2.8299223607805118E-5</v>
      </c>
      <c r="AH1870" s="57">
        <f>+IF('Panel de Control'!$C$32="Base",'EV - Livianos'!AH418,IF('Panel de Control'!$C$32=1,'EV - Livianos'!AH660,IF('Panel de Control'!$C$32=2,'EV - Livianos'!AH902,'EV - Livianos'!AH1144)))</f>
        <v>2.6885791722820093E-5</v>
      </c>
      <c r="AI1870" s="57">
        <f>+IF('Panel de Control'!$C$32="Base",'EV - Livianos'!AI418,IF('Panel de Control'!$C$32=1,'EV - Livianos'!AI660,IF('Panel de Control'!$C$32=2,'EV - Livianos'!AI902,'EV - Livianos'!AI1144)))</f>
        <v>2.55502716518107E-5</v>
      </c>
      <c r="AJ1870" s="57">
        <f>+IF('Panel de Control'!$C$32="Base",'EV - Livianos'!AJ418,IF('Panel de Control'!$C$32=1,'EV - Livianos'!AJ660,IF('Panel de Control'!$C$32=2,'EV - Livianos'!AJ902,'EV - Livianos'!AJ1144)))</f>
        <v>2.429593337313372E-5</v>
      </c>
      <c r="AK1870" s="57">
        <f>+IF('Panel de Control'!$C$32="Base",'EV - Livianos'!AK418,IF('Panel de Control'!$C$32=1,'EV - Livianos'!AK660,IF('Panel de Control'!$C$32=2,'EV - Livianos'!AK902,'EV - Livianos'!AK1144)))</f>
        <v>2.3112904832949999E-5</v>
      </c>
    </row>
    <row r="1871" spans="1:37" s="65" customFormat="1" ht="17.100000000000001" customHeight="1" x14ac:dyDescent="0.2">
      <c r="A1871" s="54" t="s">
        <v>197</v>
      </c>
      <c r="B1871" s="55" t="s">
        <v>110</v>
      </c>
      <c r="C1871" s="56" t="s">
        <v>242</v>
      </c>
      <c r="D1871" s="57">
        <f>+IF('Panel de Control'!$C$32="Base",'EV - Livianos'!D419,IF('Panel de Control'!$C$32=1,'EV - Livianos'!D661,IF('Panel de Control'!$C$32=2,'EV - Livianos'!D903,'EV - Livianos'!D1145)))</f>
        <v>0</v>
      </c>
      <c r="E1871" s="57">
        <f>+IF('Panel de Control'!$C$32="Base",'EV - Livianos'!E419,IF('Panel de Control'!$C$32=1,'EV - Livianos'!E661,IF('Panel de Control'!$C$32=2,'EV - Livianos'!E903,'EV - Livianos'!E1145)))</f>
        <v>0</v>
      </c>
      <c r="F1871" s="57">
        <f>+IF('Panel de Control'!$C$32="Base",'EV - Livianos'!F419,IF('Panel de Control'!$C$32=1,'EV - Livianos'!F661,IF('Panel de Control'!$C$32=2,'EV - Livianos'!F903,'EV - Livianos'!F1145)))</f>
        <v>0</v>
      </c>
      <c r="G1871" s="57">
        <f>+IF('Panel de Control'!$C$32="Base",'EV - Livianos'!G419,IF('Panel de Control'!$C$32=1,'EV - Livianos'!G661,IF('Panel de Control'!$C$32=2,'EV - Livianos'!G903,'EV - Livianos'!G1145)))</f>
        <v>0</v>
      </c>
      <c r="H1871" s="57">
        <f>+IF('Panel de Control'!$C$32="Base",'EV - Livianos'!H419,IF('Panel de Control'!$C$32=1,'EV - Livianos'!H661,IF('Panel de Control'!$C$32=2,'EV - Livianos'!H903,'EV - Livianos'!H1145)))</f>
        <v>4.703922678044693E-11</v>
      </c>
      <c r="I1871" s="57">
        <f>+IF('Panel de Control'!$C$32="Base",'EV - Livianos'!I419,IF('Panel de Control'!$C$32=1,'EV - Livianos'!I661,IF('Panel de Control'!$C$32=2,'EV - Livianos'!I903,'EV - Livianos'!I1145)))</f>
        <v>2.3529798208859046E-10</v>
      </c>
      <c r="J1871" s="57">
        <f>+IF('Panel de Control'!$C$32="Base",'EV - Livianos'!J419,IF('Panel de Control'!$C$32=1,'EV - Livianos'!J661,IF('Panel de Control'!$C$32=2,'EV - Livianos'!J903,'EV - Livianos'!J1145)))</f>
        <v>1.3855039554995623E-9</v>
      </c>
      <c r="K1871" s="57">
        <f>+IF('Panel de Control'!$C$32="Base",'EV - Livianos'!K419,IF('Panel de Control'!$C$32=1,'EV - Livianos'!K661,IF('Panel de Control'!$C$32=2,'EV - Livianos'!K903,'EV - Livianos'!K1145)))</f>
        <v>5.0387715892870479E-9</v>
      </c>
      <c r="L1871" s="57">
        <f>+IF('Panel de Control'!$C$32="Base",'EV - Livianos'!L419,IF('Panel de Control'!$C$32=1,'EV - Livianos'!L661,IF('Panel de Control'!$C$32=2,'EV - Livianos'!L903,'EV - Livianos'!L1145)))</f>
        <v>1.3378223084251751E-8</v>
      </c>
      <c r="M1871" s="57">
        <f>+IF('Panel de Control'!$C$32="Base",'EV - Livianos'!M419,IF('Panel de Control'!$C$32=1,'EV - Livianos'!M661,IF('Panel de Control'!$C$32=2,'EV - Livianos'!M903,'EV - Livianos'!M1145)))</f>
        <v>3.2310676872007793E-8</v>
      </c>
      <c r="N1871" s="57">
        <f>+IF('Panel de Control'!$C$32="Base",'EV - Livianos'!N419,IF('Panel de Control'!$C$32=1,'EV - Livianos'!N661,IF('Panel de Control'!$C$32=2,'EV - Livianos'!N903,'EV - Livianos'!N1145)))</f>
        <v>6.850813466482453E-8</v>
      </c>
      <c r="O1871" s="57">
        <f>+IF('Panel de Control'!$C$32="Base",'EV - Livianos'!O419,IF('Panel de Control'!$C$32=1,'EV - Livianos'!O661,IF('Panel de Control'!$C$32=2,'EV - Livianos'!O903,'EV - Livianos'!O1145)))</f>
        <v>1.3811641759002486E-7</v>
      </c>
      <c r="P1871" s="57">
        <f>+IF('Panel de Control'!$C$32="Base",'EV - Livianos'!P419,IF('Panel de Control'!$C$32=1,'EV - Livianos'!P661,IF('Panel de Control'!$C$32=2,'EV - Livianos'!P903,'EV - Livianos'!P1145)))</f>
        <v>2.5747115744179444E-7</v>
      </c>
      <c r="Q1871" s="57">
        <f>+IF('Panel de Control'!$C$32="Base",'EV - Livianos'!Q419,IF('Panel de Control'!$C$32=1,'EV - Livianos'!Q661,IF('Panel de Control'!$C$32=2,'EV - Livianos'!Q903,'EV - Livianos'!Q1145)))</f>
        <v>4.630684209275742E-7</v>
      </c>
      <c r="R1871" s="57">
        <f>+IF('Panel de Control'!$C$32="Base",'EV - Livianos'!R419,IF('Panel de Control'!$C$32=1,'EV - Livianos'!R661,IF('Panel de Control'!$C$32=2,'EV - Livianos'!R903,'EV - Livianos'!R1145)))</f>
        <v>7.3915307958763768E-7</v>
      </c>
      <c r="S1871" s="57">
        <f>+IF('Panel de Control'!$C$32="Base",'EV - Livianos'!S419,IF('Panel de Control'!$C$32=1,'EV - Livianos'!S661,IF('Panel de Control'!$C$32=2,'EV - Livianos'!S903,'EV - Livianos'!S1145)))</f>
        <v>1.1119864604033341E-6</v>
      </c>
      <c r="T1871" s="57">
        <f>+IF('Panel de Control'!$C$32="Base",'EV - Livianos'!T419,IF('Panel de Control'!$C$32=1,'EV - Livianos'!T661,IF('Panel de Control'!$C$32=2,'EV - Livianos'!T903,'EV - Livianos'!T1145)))</f>
        <v>1.5864618935788402E-6</v>
      </c>
      <c r="U1871" s="57">
        <f>+IF('Panel de Control'!$C$32="Base",'EV - Livianos'!U419,IF('Panel de Control'!$C$32=1,'EV - Livianos'!U661,IF('Panel de Control'!$C$32=2,'EV - Livianos'!U903,'EV - Livianos'!U1145)))</f>
        <v>2.1865177675606946E-6</v>
      </c>
      <c r="V1871" s="57">
        <f>+IF('Panel de Control'!$C$32="Base",'EV - Livianos'!V419,IF('Panel de Control'!$C$32=1,'EV - Livianos'!V661,IF('Panel de Control'!$C$32=2,'EV - Livianos'!V903,'EV - Livianos'!V1145)))</f>
        <v>2.9119074819126716E-6</v>
      </c>
      <c r="W1871" s="57">
        <f>+IF('Panel de Control'!$C$32="Base",'EV - Livianos'!W419,IF('Panel de Control'!$C$32=1,'EV - Livianos'!W661,IF('Panel de Control'!$C$32=2,'EV - Livianos'!W903,'EV - Livianos'!W1145)))</f>
        <v>3.7974500773216871E-6</v>
      </c>
      <c r="X1871" s="57">
        <f>+IF('Panel de Control'!$C$32="Base",'EV - Livianos'!X419,IF('Panel de Control'!$C$32=1,'EV - Livianos'!X661,IF('Panel de Control'!$C$32=2,'EV - Livianos'!X903,'EV - Livianos'!X1145)))</f>
        <v>4.8656412063450442E-6</v>
      </c>
      <c r="Y1871" s="57">
        <f>+IF('Panel de Control'!$C$32="Base",'EV - Livianos'!Y419,IF('Panel de Control'!$C$32=1,'EV - Livianos'!Y661,IF('Panel de Control'!$C$32=2,'EV - Livianos'!Y903,'EV - Livianos'!Y1145)))</f>
        <v>6.1209653104097912E-6</v>
      </c>
      <c r="Z1871" s="57">
        <f>+IF('Panel de Control'!$C$32="Base",'EV - Livianos'!Z419,IF('Panel de Control'!$C$32=1,'EV - Livianos'!Z661,IF('Panel de Control'!$C$32=2,'EV - Livianos'!Z903,'EV - Livianos'!Z1145)))</f>
        <v>7.531755580013089E-6</v>
      </c>
      <c r="AA1871" s="57">
        <f>+IF('Panel de Control'!$C$32="Base",'EV - Livianos'!AA419,IF('Panel de Control'!$C$32=1,'EV - Livianos'!AA661,IF('Panel de Control'!$C$32=2,'EV - Livianos'!AA903,'EV - Livianos'!AA1145)))</f>
        <v>9.1993455376063279E-6</v>
      </c>
      <c r="AB1871" s="57">
        <f>+IF('Panel de Control'!$C$32="Base",'EV - Livianos'!AB419,IF('Panel de Control'!$C$32=1,'EV - Livianos'!AB661,IF('Panel de Control'!$C$32=2,'EV - Livianos'!AB903,'EV - Livianos'!AB1145)))</f>
        <v>1.3075970977526639E-5</v>
      </c>
      <c r="AC1871" s="57">
        <f>+IF('Panel de Control'!$C$32="Base",'EV - Livianos'!AC419,IF('Panel de Control'!$C$32=1,'EV - Livianos'!AC661,IF('Panel de Control'!$C$32=2,'EV - Livianos'!AC903,'EV - Livianos'!AC1145)))</f>
        <v>1.6935880603937995E-5</v>
      </c>
      <c r="AD1871" s="57">
        <f>+IF('Panel de Control'!$C$32="Base",'EV - Livianos'!AD419,IF('Panel de Control'!$C$32=1,'EV - Livianos'!AD661,IF('Panel de Control'!$C$32=2,'EV - Livianos'!AD903,'EV - Livianos'!AD1145)))</f>
        <v>2.0716190892483437E-5</v>
      </c>
      <c r="AE1871" s="57">
        <f>+IF('Panel de Control'!$C$32="Base",'EV - Livianos'!AE419,IF('Panel de Control'!$C$32=1,'EV - Livianos'!AE661,IF('Panel de Control'!$C$32=2,'EV - Livianos'!AE903,'EV - Livianos'!AE1145)))</f>
        <v>2.4414846102397787E-5</v>
      </c>
      <c r="AF1871" s="57">
        <f>+IF('Panel de Control'!$C$32="Base",'EV - Livianos'!AF419,IF('Panel de Control'!$C$32=1,'EV - Livianos'!AF661,IF('Panel de Control'!$C$32=2,'EV - Livianos'!AF903,'EV - Livianos'!AF1145)))</f>
        <v>2.8002667961257931E-5</v>
      </c>
      <c r="AG1871" s="57">
        <f>+IF('Panel de Control'!$C$32="Base",'EV - Livianos'!AG419,IF('Panel de Control'!$C$32=1,'EV - Livianos'!AG661,IF('Panel de Control'!$C$32=2,'EV - Livianos'!AG903,'EV - Livianos'!AG1145)))</f>
        <v>3.1491137077710342E-5</v>
      </c>
      <c r="AH1871" s="57">
        <f>+IF('Panel de Control'!$C$32="Base",'EV - Livianos'!AH419,IF('Panel de Control'!$C$32=1,'EV - Livianos'!AH661,IF('Panel de Control'!$C$32=2,'EV - Livianos'!AH903,'EV - Livianos'!AH1145)))</f>
        <v>3.4881813210402927E-5</v>
      </c>
      <c r="AI1871" s="57">
        <f>+IF('Panel de Control'!$C$32="Base",'EV - Livianos'!AI419,IF('Panel de Control'!$C$32=1,'EV - Livianos'!AI661,IF('Panel de Control'!$C$32=2,'EV - Livianos'!AI903,'EV - Livianos'!AI1145)))</f>
        <v>3.8137930194301947E-5</v>
      </c>
      <c r="AJ1871" s="57">
        <f>+IF('Panel de Control'!$C$32="Base",'EV - Livianos'!AJ419,IF('Panel de Control'!$C$32=1,'EV - Livianos'!AJ661,IF('Panel de Control'!$C$32=2,'EV - Livianos'!AJ903,'EV - Livianos'!AJ1145)))</f>
        <v>4.1230096860816802E-5</v>
      </c>
      <c r="AK1871" s="57">
        <f>+IF('Panel de Control'!$C$32="Base",'EV - Livianos'!AK419,IF('Panel de Control'!$C$32=1,'EV - Livianos'!AK661,IF('Panel de Control'!$C$32=2,'EV - Livianos'!AK903,'EV - Livianos'!AK1145)))</f>
        <v>4.4169419179154736E-5</v>
      </c>
    </row>
    <row r="1872" spans="1:37" s="65" customFormat="1" ht="17.100000000000001" customHeight="1" x14ac:dyDescent="0.2">
      <c r="A1872" s="54" t="s">
        <v>245</v>
      </c>
      <c r="B1872" s="55" t="s">
        <v>110</v>
      </c>
      <c r="C1872" s="56" t="s">
        <v>246</v>
      </c>
      <c r="D1872" s="73">
        <f t="shared" ref="D1872:AK1872" si="605">SUM(D1844:D1855)</f>
        <v>1</v>
      </c>
      <c r="E1872" s="73">
        <f t="shared" si="605"/>
        <v>1</v>
      </c>
      <c r="F1872" s="73">
        <f t="shared" si="605"/>
        <v>1</v>
      </c>
      <c r="G1872" s="73">
        <f t="shared" si="605"/>
        <v>1</v>
      </c>
      <c r="H1872" s="73">
        <f t="shared" si="605"/>
        <v>1</v>
      </c>
      <c r="I1872" s="73">
        <f t="shared" si="605"/>
        <v>1</v>
      </c>
      <c r="J1872" s="73">
        <f t="shared" si="605"/>
        <v>1</v>
      </c>
      <c r="K1872" s="73">
        <f t="shared" si="605"/>
        <v>1</v>
      </c>
      <c r="L1872" s="73">
        <f t="shared" si="605"/>
        <v>1</v>
      </c>
      <c r="M1872" s="73">
        <f t="shared" si="605"/>
        <v>1</v>
      </c>
      <c r="N1872" s="73">
        <f t="shared" si="605"/>
        <v>1</v>
      </c>
      <c r="O1872" s="73">
        <f t="shared" si="605"/>
        <v>1</v>
      </c>
      <c r="P1872" s="73">
        <f t="shared" si="605"/>
        <v>1</v>
      </c>
      <c r="Q1872" s="73">
        <f t="shared" si="605"/>
        <v>1</v>
      </c>
      <c r="R1872" s="73">
        <f t="shared" si="605"/>
        <v>1</v>
      </c>
      <c r="S1872" s="73">
        <f t="shared" si="605"/>
        <v>0.99999999999999989</v>
      </c>
      <c r="T1872" s="73">
        <f t="shared" si="605"/>
        <v>1</v>
      </c>
      <c r="U1872" s="73">
        <f t="shared" si="605"/>
        <v>1</v>
      </c>
      <c r="V1872" s="73">
        <f t="shared" si="605"/>
        <v>1</v>
      </c>
      <c r="W1872" s="73">
        <f t="shared" si="605"/>
        <v>1</v>
      </c>
      <c r="X1872" s="73">
        <f t="shared" si="605"/>
        <v>1</v>
      </c>
      <c r="Y1872" s="73">
        <f t="shared" si="605"/>
        <v>0.99999999999999989</v>
      </c>
      <c r="Z1872" s="73">
        <f t="shared" si="605"/>
        <v>1</v>
      </c>
      <c r="AA1872" s="73">
        <f t="shared" si="605"/>
        <v>0.99999999999999978</v>
      </c>
      <c r="AB1872" s="73">
        <f t="shared" si="605"/>
        <v>1</v>
      </c>
      <c r="AC1872" s="73">
        <f t="shared" si="605"/>
        <v>0.99999999999999989</v>
      </c>
      <c r="AD1872" s="73">
        <f t="shared" si="605"/>
        <v>0.99999999999999989</v>
      </c>
      <c r="AE1872" s="73">
        <f t="shared" si="605"/>
        <v>1</v>
      </c>
      <c r="AF1872" s="73">
        <f t="shared" si="605"/>
        <v>0.99999999999999989</v>
      </c>
      <c r="AG1872" s="73">
        <f t="shared" si="605"/>
        <v>1.0000000000000002</v>
      </c>
      <c r="AH1872" s="73">
        <f t="shared" si="605"/>
        <v>1</v>
      </c>
      <c r="AI1872" s="73">
        <f t="shared" si="605"/>
        <v>1</v>
      </c>
      <c r="AJ1872" s="73">
        <f t="shared" si="605"/>
        <v>1</v>
      </c>
      <c r="AK1872" s="73">
        <f t="shared" si="605"/>
        <v>1</v>
      </c>
    </row>
    <row r="1873" spans="1:37" s="65" customFormat="1" ht="17.100000000000001" customHeight="1" x14ac:dyDescent="0.25">
      <c r="A1873" s="68"/>
      <c r="B1873" s="74"/>
      <c r="C1873" s="74"/>
      <c r="D1873" s="72"/>
      <c r="E1873" s="72"/>
      <c r="F1873" s="72"/>
      <c r="G1873" s="72"/>
      <c r="H1873" s="72"/>
      <c r="I1873" s="72"/>
      <c r="J1873" s="72"/>
      <c r="K1873" s="72"/>
      <c r="L1873" s="72"/>
      <c r="M1873" s="72"/>
      <c r="N1873" s="72"/>
      <c r="O1873" s="72"/>
      <c r="P1873" s="72"/>
      <c r="Q1873" s="72"/>
      <c r="R1873" s="72"/>
      <c r="S1873" s="72"/>
      <c r="T1873" s="72"/>
      <c r="U1873" s="72"/>
      <c r="V1873" s="72"/>
      <c r="W1873" s="72"/>
      <c r="X1873" s="72"/>
      <c r="Y1873" s="72"/>
      <c r="Z1873" s="72"/>
      <c r="AA1873" s="72"/>
      <c r="AB1873" s="72"/>
      <c r="AC1873" s="72"/>
      <c r="AD1873" s="72"/>
      <c r="AE1873" s="72"/>
      <c r="AF1873" s="72"/>
      <c r="AG1873" s="72"/>
      <c r="AH1873" s="72"/>
      <c r="AI1873" s="72"/>
      <c r="AJ1873" s="72"/>
      <c r="AK1873" s="72"/>
    </row>
    <row r="1874" spans="1:37" s="65" customFormat="1" ht="17.100000000000001" customHeight="1" x14ac:dyDescent="0.25">
      <c r="A1874" s="64" t="s">
        <v>265</v>
      </c>
      <c r="B1874"/>
      <c r="C1874"/>
      <c r="D1874" s="72"/>
      <c r="E1874" s="72"/>
      <c r="F1874" s="72"/>
      <c r="G1874" s="72"/>
      <c r="H1874" s="72"/>
      <c r="I1874" s="72"/>
      <c r="J1874" s="72"/>
      <c r="K1874" s="72"/>
      <c r="L1874" s="72"/>
      <c r="M1874" s="72"/>
      <c r="N1874" s="72"/>
      <c r="O1874" s="72"/>
      <c r="P1874" s="72"/>
      <c r="Q1874" s="72"/>
      <c r="R1874" s="72"/>
      <c r="S1874" s="72"/>
      <c r="T1874" s="72"/>
      <c r="U1874" s="72"/>
      <c r="V1874" s="72"/>
      <c r="W1874" s="72"/>
      <c r="X1874" s="72"/>
      <c r="Y1874" s="72"/>
      <c r="Z1874" s="72"/>
      <c r="AA1874" s="72"/>
      <c r="AB1874" s="72"/>
      <c r="AC1874" s="72"/>
      <c r="AD1874" s="72"/>
      <c r="AE1874" s="72"/>
      <c r="AF1874" s="72"/>
      <c r="AG1874" s="72"/>
      <c r="AH1874" s="72"/>
      <c r="AI1874" s="72"/>
      <c r="AJ1874" s="72"/>
      <c r="AK1874" s="72"/>
    </row>
    <row r="1875" spans="1:37" s="65" customFormat="1" ht="17.100000000000001" customHeight="1" x14ac:dyDescent="0.25">
      <c r="A1875" s="66" t="s">
        <v>260</v>
      </c>
      <c r="B1875"/>
      <c r="C1875"/>
    </row>
    <row r="1876" spans="1:37" s="65" customFormat="1" ht="17.100000000000001" customHeight="1" x14ac:dyDescent="0.2">
      <c r="A1876" s="54" t="s">
        <v>241</v>
      </c>
      <c r="B1876" s="55" t="s">
        <v>110</v>
      </c>
      <c r="C1876" s="56" t="s">
        <v>242</v>
      </c>
      <c r="D1876" s="57">
        <f>+IF('Panel de Control'!$C$32="Base",'EV - Livianos'!D424,IF('Panel de Control'!$C$32=1,'EV - Livianos'!D666,IF('Panel de Control'!$C$32=2,'EV - Livianos'!D908,'EV - Livianos'!D1150)))</f>
        <v>0.80167075960791723</v>
      </c>
      <c r="E1876" s="57">
        <f>+IF('Panel de Control'!$C$32="Base",'EV - Livianos'!E424,IF('Panel de Control'!$C$32=1,'EV - Livianos'!E666,IF('Panel de Control'!$C$32=2,'EV - Livianos'!E908,'EV - Livianos'!E1150)))</f>
        <v>0.80167492198751023</v>
      </c>
      <c r="F1876" s="57">
        <f>+IF('Panel de Control'!$C$32="Base",'EV - Livianos'!F424,IF('Panel de Control'!$C$32=1,'EV - Livianos'!F666,IF('Panel de Control'!$C$32=2,'EV - Livianos'!F908,'EV - Livianos'!F1150)))</f>
        <v>0.80167890717966572</v>
      </c>
      <c r="G1876" s="57">
        <f>+IF('Panel de Control'!$C$32="Base",'EV - Livianos'!G424,IF('Panel de Control'!$C$32=1,'EV - Livianos'!G666,IF('Panel de Control'!$C$32=2,'EV - Livianos'!G908,'EV - Livianos'!G1150)))</f>
        <v>0.80167890717966572</v>
      </c>
      <c r="H1876" s="57">
        <f>+IF('Panel de Control'!$C$32="Base",'EV - Livianos'!H424,IF('Panel de Control'!$C$32=1,'EV - Livianos'!H666,IF('Panel de Control'!$C$32=2,'EV - Livianos'!H908,'EV - Livianos'!H1150)))</f>
        <v>0.80151761134228383</v>
      </c>
      <c r="I1876" s="57">
        <f>+IF('Panel de Control'!$C$32="Base",'EV - Livianos'!I424,IF('Panel de Control'!$C$32=1,'EV - Livianos'!I666,IF('Panel de Control'!$C$32=2,'EV - Livianos'!I908,'EV - Livianos'!I1150)))</f>
        <v>0.80149624684230181</v>
      </c>
      <c r="J1876" s="57">
        <f>+IF('Panel de Control'!$C$32="Base",'EV - Livianos'!J424,IF('Panel de Control'!$C$32=1,'EV - Livianos'!J666,IF('Panel de Control'!$C$32=2,'EV - Livianos'!J908,'EV - Livianos'!J1150)))</f>
        <v>0.80142562562217934</v>
      </c>
      <c r="K1876" s="57">
        <f>+IF('Panel de Control'!$C$32="Base",'EV - Livianos'!K424,IF('Panel de Control'!$C$32=1,'EV - Livianos'!K666,IF('Panel de Control'!$C$32=2,'EV - Livianos'!K908,'EV - Livianos'!K1150)))</f>
        <v>0.80125817018350054</v>
      </c>
      <c r="L1876" s="57">
        <f>+IF('Panel de Control'!$C$32="Base",'EV - Livianos'!L424,IF('Panel de Control'!$C$32=1,'EV - Livianos'!L666,IF('Panel de Control'!$C$32=2,'EV - Livianos'!L908,'EV - Livianos'!L1150)))</f>
        <v>0.80094101184691868</v>
      </c>
      <c r="M1876" s="57">
        <f>+IF('Panel de Control'!$C$32="Base",'EV - Livianos'!M424,IF('Panel de Control'!$C$32=1,'EV - Livianos'!M666,IF('Panel de Control'!$C$32=2,'EV - Livianos'!M908,'EV - Livianos'!M1150)))</f>
        <v>0.80035555594036079</v>
      </c>
      <c r="N1876" s="57">
        <f>+IF('Panel de Control'!$C$32="Base",'EV - Livianos'!N424,IF('Panel de Control'!$C$32=1,'EV - Livianos'!N666,IF('Panel de Control'!$C$32=2,'EV - Livianos'!N908,'EV - Livianos'!N1150)))</f>
        <v>0.79942016667759463</v>
      </c>
      <c r="O1876" s="57">
        <f>+IF('Panel de Control'!$C$32="Base",'EV - Livianos'!O424,IF('Panel de Control'!$C$32=1,'EV - Livianos'!O666,IF('Panel de Control'!$C$32=2,'EV - Livianos'!O908,'EV - Livianos'!O1150)))</f>
        <v>0.79794967379723769</v>
      </c>
      <c r="P1876" s="57">
        <f>+IF('Panel de Control'!$C$32="Base",'EV - Livianos'!P424,IF('Panel de Control'!$C$32=1,'EV - Livianos'!P666,IF('Panel de Control'!$C$32=2,'EV - Livianos'!P908,'EV - Livianos'!P1150)))</f>
        <v>0.79587869480328877</v>
      </c>
      <c r="Q1876" s="57">
        <f>+IF('Panel de Control'!$C$32="Base",'EV - Livianos'!Q424,IF('Panel de Control'!$C$32=1,'EV - Livianos'!Q666,IF('Panel de Control'!$C$32=2,'EV - Livianos'!Q908,'EV - Livianos'!Q1150)))</f>
        <v>0.79278895390377313</v>
      </c>
      <c r="R1876" s="57">
        <f>+IF('Panel de Control'!$C$32="Base",'EV - Livianos'!R424,IF('Panel de Control'!$C$32=1,'EV - Livianos'!R666,IF('Panel de Control'!$C$32=2,'EV - Livianos'!R908,'EV - Livianos'!R1150)))</f>
        <v>0.78862390178107367</v>
      </c>
      <c r="S1876" s="57">
        <f>+IF('Panel de Control'!$C$32="Base",'EV - Livianos'!S424,IF('Panel de Control'!$C$32=1,'EV - Livianos'!S666,IF('Panel de Control'!$C$32=2,'EV - Livianos'!S908,'EV - Livianos'!S1150)))</f>
        <v>0.78314344071802677</v>
      </c>
      <c r="T1876" s="57">
        <f>+IF('Panel de Control'!$C$32="Base",'EV - Livianos'!T424,IF('Panel de Control'!$C$32=1,'EV - Livianos'!T666,IF('Panel de Control'!$C$32=2,'EV - Livianos'!T908,'EV - Livianos'!T1150)))</f>
        <v>0.77668553883895752</v>
      </c>
      <c r="U1876" s="57">
        <f>+IF('Panel de Control'!$C$32="Base",'EV - Livianos'!U424,IF('Panel de Control'!$C$32=1,'EV - Livianos'!U666,IF('Panel de Control'!$C$32=2,'EV - Livianos'!U908,'EV - Livianos'!U1150)))</f>
        <v>0.76918625923336847</v>
      </c>
      <c r="V1876" s="57">
        <f>+IF('Panel de Control'!$C$32="Base",'EV - Livianos'!V424,IF('Panel de Control'!$C$32=1,'EV - Livianos'!V666,IF('Panel de Control'!$C$32=2,'EV - Livianos'!V908,'EV - Livianos'!V1150)))</f>
        <v>0.76075266721723955</v>
      </c>
      <c r="W1876" s="57">
        <f>+IF('Panel de Control'!$C$32="Base",'EV - Livianos'!W424,IF('Panel de Control'!$C$32=1,'EV - Livianos'!W666,IF('Panel de Control'!$C$32=2,'EV - Livianos'!W908,'EV - Livianos'!W1150)))</f>
        <v>0.75108126469115433</v>
      </c>
      <c r="X1876" s="57">
        <f>+IF('Panel de Control'!$C$32="Base",'EV - Livianos'!X424,IF('Panel de Control'!$C$32=1,'EV - Livianos'!X666,IF('Panel de Control'!$C$32=2,'EV - Livianos'!X908,'EV - Livianos'!X1150)))</f>
        <v>0.74004016405695072</v>
      </c>
      <c r="Y1876" s="57">
        <f>+IF('Panel de Control'!$C$32="Base",'EV - Livianos'!Y424,IF('Panel de Control'!$C$32=1,'EV - Livianos'!Y666,IF('Panel de Control'!$C$32=2,'EV - Livianos'!Y908,'EV - Livianos'!Y1150)))</f>
        <v>0.72783500461701855</v>
      </c>
      <c r="Z1876" s="57">
        <f>+IF('Panel de Control'!$C$32="Base",'EV - Livianos'!Z424,IF('Panel de Control'!$C$32=1,'EV - Livianos'!Z666,IF('Panel de Control'!$C$32=2,'EV - Livianos'!Z908,'EV - Livianos'!Z1150)))</f>
        <v>0.71484646381775785</v>
      </c>
      <c r="AA1876" s="57">
        <f>+IF('Panel de Control'!$C$32="Base",'EV - Livianos'!AA424,IF('Panel de Control'!$C$32=1,'EV - Livianos'!AA666,IF('Panel de Control'!$C$32=2,'EV - Livianos'!AA908,'EV - Livianos'!AA1150)))</f>
        <v>0.70028709357250007</v>
      </c>
      <c r="AB1876" s="57">
        <f>+IF('Panel de Control'!$C$32="Base",'EV - Livianos'!AB424,IF('Panel de Control'!$C$32=1,'EV - Livianos'!AB666,IF('Panel de Control'!$C$32=2,'EV - Livianos'!AB908,'EV - Livianos'!AB1150)))</f>
        <v>0.66328795398315332</v>
      </c>
      <c r="AC1876" s="57">
        <f>+IF('Panel de Control'!$C$32="Base",'EV - Livianos'!AC424,IF('Panel de Control'!$C$32=1,'EV - Livianos'!AC666,IF('Panel de Control'!$C$32=2,'EV - Livianos'!AC908,'EV - Livianos'!AC1150)))</f>
        <v>0.62803822553637578</v>
      </c>
      <c r="AD1876" s="57">
        <f>+IF('Panel de Control'!$C$32="Base",'EV - Livianos'!AD424,IF('Panel de Control'!$C$32=1,'EV - Livianos'!AD666,IF('Panel de Control'!$C$32=2,'EV - Livianos'!AD908,'EV - Livianos'!AD1150)))</f>
        <v>0.5948153623812249</v>
      </c>
      <c r="AE1876" s="57">
        <f>+IF('Panel de Control'!$C$32="Base",'EV - Livianos'!AE424,IF('Panel de Control'!$C$32=1,'EV - Livianos'!AE666,IF('Panel de Control'!$C$32=2,'EV - Livianos'!AE908,'EV - Livianos'!AE1150)))</f>
        <v>0.56326468482474756</v>
      </c>
      <c r="AF1876" s="57">
        <f>+IF('Panel de Control'!$C$32="Base",'EV - Livianos'!AF424,IF('Panel de Control'!$C$32=1,'EV - Livianos'!AF666,IF('Panel de Control'!$C$32=2,'EV - Livianos'!AF908,'EV - Livianos'!AF1150)))</f>
        <v>0.53319844162677987</v>
      </c>
      <c r="AG1876" s="57">
        <f>+IF('Panel de Control'!$C$32="Base",'EV - Livianos'!AG424,IF('Panel de Control'!$C$32=1,'EV - Livianos'!AG666,IF('Panel de Control'!$C$32=2,'EV - Livianos'!AG908,'EV - Livianos'!AG1150)))</f>
        <v>0.50492450398011912</v>
      </c>
      <c r="AH1876" s="57">
        <f>+IF('Panel de Control'!$C$32="Base",'EV - Livianos'!AH424,IF('Panel de Control'!$C$32=1,'EV - Livianos'!AH666,IF('Panel de Control'!$C$32=2,'EV - Livianos'!AH908,'EV - Livianos'!AH1150)))</f>
        <v>0.47813298558055783</v>
      </c>
      <c r="AI1876" s="57">
        <f>+IF('Panel de Control'!$C$32="Base",'EV - Livianos'!AI424,IF('Panel de Control'!$C$32=1,'EV - Livianos'!AI666,IF('Panel de Control'!$C$32=2,'EV - Livianos'!AI908,'EV - Livianos'!AI1150)))</f>
        <v>0.45272268787594183</v>
      </c>
      <c r="AJ1876" s="57">
        <f>+IF('Panel de Control'!$C$32="Base",'EV - Livianos'!AJ424,IF('Panel de Control'!$C$32=1,'EV - Livianos'!AJ666,IF('Panel de Control'!$C$32=2,'EV - Livianos'!AJ908,'EV - Livianos'!AJ1150)))</f>
        <v>0.42877294603347782</v>
      </c>
      <c r="AK1876" s="57">
        <f>+IF('Panel de Control'!$C$32="Base",'EV - Livianos'!AK424,IF('Panel de Control'!$C$32=1,'EV - Livianos'!AK666,IF('Panel de Control'!$C$32=2,'EV - Livianos'!AK908,'EV - Livianos'!AK1150)))</f>
        <v>0.4060994398964215</v>
      </c>
    </row>
    <row r="1877" spans="1:37" s="65" customFormat="1" ht="17.100000000000001" customHeight="1" x14ac:dyDescent="0.2">
      <c r="A1877" s="54" t="s">
        <v>266</v>
      </c>
      <c r="B1877" s="55" t="s">
        <v>110</v>
      </c>
      <c r="C1877" s="56" t="s">
        <v>242</v>
      </c>
      <c r="D1877" s="57">
        <f>+IF('Panel de Control'!$C$32="Base",'EV - Livianos'!D425,IF('Panel de Control'!$C$32=1,'EV - Livianos'!D667,IF('Panel de Control'!$C$32=2,'EV - Livianos'!D909,'EV - Livianos'!D1151)))</f>
        <v>0</v>
      </c>
      <c r="E1877" s="57">
        <f>+IF('Panel de Control'!$C$32="Base",'EV - Livianos'!E425,IF('Panel de Control'!$C$32=1,'EV - Livianos'!E667,IF('Panel de Control'!$C$32=2,'EV - Livianos'!E909,'EV - Livianos'!E1151)))</f>
        <v>0</v>
      </c>
      <c r="F1877" s="57">
        <f>+IF('Panel de Control'!$C$32="Base",'EV - Livianos'!F425,IF('Panel de Control'!$C$32=1,'EV - Livianos'!F667,IF('Panel de Control'!$C$32=2,'EV - Livianos'!F909,'EV - Livianos'!F1151)))</f>
        <v>0</v>
      </c>
      <c r="G1877" s="57">
        <f>+IF('Panel de Control'!$C$32="Base",'EV - Livianos'!G425,IF('Panel de Control'!$C$32=1,'EV - Livianos'!G667,IF('Panel de Control'!$C$32=2,'EV - Livianos'!G909,'EV - Livianos'!G1151)))</f>
        <v>0</v>
      </c>
      <c r="H1877" s="57">
        <f>+IF('Panel de Control'!$C$32="Base",'EV - Livianos'!H425,IF('Panel de Control'!$C$32=1,'EV - Livianos'!H667,IF('Panel de Control'!$C$32=2,'EV - Livianos'!H909,'EV - Livianos'!H1151)))</f>
        <v>0</v>
      </c>
      <c r="I1877" s="57">
        <f>+IF('Panel de Control'!$C$32="Base",'EV - Livianos'!I425,IF('Panel de Control'!$C$32=1,'EV - Livianos'!I667,IF('Panel de Control'!$C$32=2,'EV - Livianos'!I909,'EV - Livianos'!I1151)))</f>
        <v>0</v>
      </c>
      <c r="J1877" s="57">
        <f>+IF('Panel de Control'!$C$32="Base",'EV - Livianos'!J425,IF('Panel de Control'!$C$32=1,'EV - Livianos'!J667,IF('Panel de Control'!$C$32=2,'EV - Livianos'!J909,'EV - Livianos'!J1151)))</f>
        <v>0</v>
      </c>
      <c r="K1877" s="57">
        <f>+IF('Panel de Control'!$C$32="Base",'EV - Livianos'!K425,IF('Panel de Control'!$C$32=1,'EV - Livianos'!K667,IF('Panel de Control'!$C$32=2,'EV - Livianos'!K909,'EV - Livianos'!K1151)))</f>
        <v>0</v>
      </c>
      <c r="L1877" s="57">
        <f>+IF('Panel de Control'!$C$32="Base",'EV - Livianos'!L425,IF('Panel de Control'!$C$32=1,'EV - Livianos'!L667,IF('Panel de Control'!$C$32=2,'EV - Livianos'!L909,'EV - Livianos'!L1151)))</f>
        <v>0</v>
      </c>
      <c r="M1877" s="57">
        <f>+IF('Panel de Control'!$C$32="Base",'EV - Livianos'!M425,IF('Panel de Control'!$C$32=1,'EV - Livianos'!M667,IF('Panel de Control'!$C$32=2,'EV - Livianos'!M909,'EV - Livianos'!M1151)))</f>
        <v>0</v>
      </c>
      <c r="N1877" s="57">
        <f>+IF('Panel de Control'!$C$32="Base",'EV - Livianos'!N425,IF('Panel de Control'!$C$32=1,'EV - Livianos'!N667,IF('Panel de Control'!$C$32=2,'EV - Livianos'!N909,'EV - Livianos'!N1151)))</f>
        <v>0</v>
      </c>
      <c r="O1877" s="57">
        <f>+IF('Panel de Control'!$C$32="Base",'EV - Livianos'!O425,IF('Panel de Control'!$C$32=1,'EV - Livianos'!O667,IF('Panel de Control'!$C$32=2,'EV - Livianos'!O909,'EV - Livianos'!O1151)))</f>
        <v>0</v>
      </c>
      <c r="P1877" s="57">
        <f>+IF('Panel de Control'!$C$32="Base",'EV - Livianos'!P425,IF('Panel de Control'!$C$32=1,'EV - Livianos'!P667,IF('Panel de Control'!$C$32=2,'EV - Livianos'!P909,'EV - Livianos'!P1151)))</f>
        <v>0</v>
      </c>
      <c r="Q1877" s="57">
        <f>+IF('Panel de Control'!$C$32="Base",'EV - Livianos'!Q425,IF('Panel de Control'!$C$32=1,'EV - Livianos'!Q667,IF('Panel de Control'!$C$32=2,'EV - Livianos'!Q909,'EV - Livianos'!Q1151)))</f>
        <v>0</v>
      </c>
      <c r="R1877" s="57">
        <f>+IF('Panel de Control'!$C$32="Base",'EV - Livianos'!R425,IF('Panel de Control'!$C$32=1,'EV - Livianos'!R667,IF('Panel de Control'!$C$32=2,'EV - Livianos'!R909,'EV - Livianos'!R1151)))</f>
        <v>0</v>
      </c>
      <c r="S1877" s="57">
        <f>+IF('Panel de Control'!$C$32="Base",'EV - Livianos'!S425,IF('Panel de Control'!$C$32=1,'EV - Livianos'!S667,IF('Panel de Control'!$C$32=2,'EV - Livianos'!S909,'EV - Livianos'!S1151)))</f>
        <v>0</v>
      </c>
      <c r="T1877" s="57">
        <f>+IF('Panel de Control'!$C$32="Base",'EV - Livianos'!T425,IF('Panel de Control'!$C$32=1,'EV - Livianos'!T667,IF('Panel de Control'!$C$32=2,'EV - Livianos'!T909,'EV - Livianos'!T1151)))</f>
        <v>0</v>
      </c>
      <c r="U1877" s="57">
        <f>+IF('Panel de Control'!$C$32="Base",'EV - Livianos'!U425,IF('Panel de Control'!$C$32=1,'EV - Livianos'!U667,IF('Panel de Control'!$C$32=2,'EV - Livianos'!U909,'EV - Livianos'!U1151)))</f>
        <v>0</v>
      </c>
      <c r="V1877" s="57">
        <f>+IF('Panel de Control'!$C$32="Base",'EV - Livianos'!V425,IF('Panel de Control'!$C$32=1,'EV - Livianos'!V667,IF('Panel de Control'!$C$32=2,'EV - Livianos'!V909,'EV - Livianos'!V1151)))</f>
        <v>0</v>
      </c>
      <c r="W1877" s="57">
        <f>+IF('Panel de Control'!$C$32="Base",'EV - Livianos'!W425,IF('Panel de Control'!$C$32=1,'EV - Livianos'!W667,IF('Panel de Control'!$C$32=2,'EV - Livianos'!W909,'EV - Livianos'!W1151)))</f>
        <v>0</v>
      </c>
      <c r="X1877" s="57">
        <f>+IF('Panel de Control'!$C$32="Base",'EV - Livianos'!X425,IF('Panel de Control'!$C$32=1,'EV - Livianos'!X667,IF('Panel de Control'!$C$32=2,'EV - Livianos'!X909,'EV - Livianos'!X1151)))</f>
        <v>0</v>
      </c>
      <c r="Y1877" s="57">
        <f>+IF('Panel de Control'!$C$32="Base",'EV - Livianos'!Y425,IF('Panel de Control'!$C$32=1,'EV - Livianos'!Y667,IF('Panel de Control'!$C$32=2,'EV - Livianos'!Y909,'EV - Livianos'!Y1151)))</f>
        <v>0</v>
      </c>
      <c r="Z1877" s="57">
        <f>+IF('Panel de Control'!$C$32="Base",'EV - Livianos'!Z425,IF('Panel de Control'!$C$32=1,'EV - Livianos'!Z667,IF('Panel de Control'!$C$32=2,'EV - Livianos'!Z909,'EV - Livianos'!Z1151)))</f>
        <v>0</v>
      </c>
      <c r="AA1877" s="57">
        <f>+IF('Panel de Control'!$C$32="Base",'EV - Livianos'!AA425,IF('Panel de Control'!$C$32=1,'EV - Livianos'!AA667,IF('Panel de Control'!$C$32=2,'EV - Livianos'!AA909,'EV - Livianos'!AA1151)))</f>
        <v>0</v>
      </c>
      <c r="AB1877" s="57">
        <f>+IF('Panel de Control'!$C$32="Base",'EV - Livianos'!AB425,IF('Panel de Control'!$C$32=1,'EV - Livianos'!AB667,IF('Panel de Control'!$C$32=2,'EV - Livianos'!AB909,'EV - Livianos'!AB1151)))</f>
        <v>0</v>
      </c>
      <c r="AC1877" s="57">
        <f>+IF('Panel de Control'!$C$32="Base",'EV - Livianos'!AC425,IF('Panel de Control'!$C$32=1,'EV - Livianos'!AC667,IF('Panel de Control'!$C$32=2,'EV - Livianos'!AC909,'EV - Livianos'!AC1151)))</f>
        <v>0</v>
      </c>
      <c r="AD1877" s="57">
        <f>+IF('Panel de Control'!$C$32="Base",'EV - Livianos'!AD425,IF('Panel de Control'!$C$32=1,'EV - Livianos'!AD667,IF('Panel de Control'!$C$32=2,'EV - Livianos'!AD909,'EV - Livianos'!AD1151)))</f>
        <v>0</v>
      </c>
      <c r="AE1877" s="57">
        <f>+IF('Panel de Control'!$C$32="Base",'EV - Livianos'!AE425,IF('Panel de Control'!$C$32=1,'EV - Livianos'!AE667,IF('Panel de Control'!$C$32=2,'EV - Livianos'!AE909,'EV - Livianos'!AE1151)))</f>
        <v>0</v>
      </c>
      <c r="AF1877" s="57">
        <f>+IF('Panel de Control'!$C$32="Base",'EV - Livianos'!AF425,IF('Panel de Control'!$C$32=1,'EV - Livianos'!AF667,IF('Panel de Control'!$C$32=2,'EV - Livianos'!AF909,'EV - Livianos'!AF1151)))</f>
        <v>0</v>
      </c>
      <c r="AG1877" s="57">
        <f>+IF('Panel de Control'!$C$32="Base",'EV - Livianos'!AG425,IF('Panel de Control'!$C$32=1,'EV - Livianos'!AG667,IF('Panel de Control'!$C$32=2,'EV - Livianos'!AG909,'EV - Livianos'!AG1151)))</f>
        <v>0</v>
      </c>
      <c r="AH1877" s="57">
        <f>+IF('Panel de Control'!$C$32="Base",'EV - Livianos'!AH425,IF('Panel de Control'!$C$32=1,'EV - Livianos'!AH667,IF('Panel de Control'!$C$32=2,'EV - Livianos'!AH909,'EV - Livianos'!AH1151)))</f>
        <v>0</v>
      </c>
      <c r="AI1877" s="57">
        <f>+IF('Panel de Control'!$C$32="Base",'EV - Livianos'!AI425,IF('Panel de Control'!$C$32=1,'EV - Livianos'!AI667,IF('Panel de Control'!$C$32=2,'EV - Livianos'!AI909,'EV - Livianos'!AI1151)))</f>
        <v>0</v>
      </c>
      <c r="AJ1877" s="57">
        <f>+IF('Panel de Control'!$C$32="Base",'EV - Livianos'!AJ425,IF('Panel de Control'!$C$32=1,'EV - Livianos'!AJ667,IF('Panel de Control'!$C$32=2,'EV - Livianos'!AJ909,'EV - Livianos'!AJ1151)))</f>
        <v>0</v>
      </c>
      <c r="AK1877" s="57">
        <f>+IF('Panel de Control'!$C$32="Base",'EV - Livianos'!AK425,IF('Panel de Control'!$C$32=1,'EV - Livianos'!AK667,IF('Panel de Control'!$C$32=2,'EV - Livianos'!AK909,'EV - Livianos'!AK1151)))</f>
        <v>0</v>
      </c>
    </row>
    <row r="1878" spans="1:37" s="65" customFormat="1" ht="17.100000000000001" customHeight="1" x14ac:dyDescent="0.2">
      <c r="A1878" s="54" t="s">
        <v>267</v>
      </c>
      <c r="B1878" s="55" t="s">
        <v>110</v>
      </c>
      <c r="C1878" s="56" t="s">
        <v>242</v>
      </c>
      <c r="D1878" s="57">
        <f>+IF('Panel de Control'!$C$32="Base",'EV - Livianos'!D426,IF('Panel de Control'!$C$32=1,'EV - Livianos'!D668,IF('Panel de Control'!$C$32=2,'EV - Livianos'!D910,'EV - Livianos'!D1152)))</f>
        <v>0</v>
      </c>
      <c r="E1878" s="57">
        <f>+IF('Panel de Control'!$C$32="Base",'EV - Livianos'!E426,IF('Panel de Control'!$C$32=1,'EV - Livianos'!E668,IF('Panel de Control'!$C$32=2,'EV - Livianos'!E910,'EV - Livianos'!E1152)))</f>
        <v>0</v>
      </c>
      <c r="F1878" s="57">
        <f>+IF('Panel de Control'!$C$32="Base",'EV - Livianos'!F426,IF('Panel de Control'!$C$32=1,'EV - Livianos'!F668,IF('Panel de Control'!$C$32=2,'EV - Livianos'!F910,'EV - Livianos'!F1152)))</f>
        <v>0</v>
      </c>
      <c r="G1878" s="57">
        <f>+IF('Panel de Control'!$C$32="Base",'EV - Livianos'!G426,IF('Panel de Control'!$C$32=1,'EV - Livianos'!G668,IF('Panel de Control'!$C$32=2,'EV - Livianos'!G910,'EV - Livianos'!G1152)))</f>
        <v>0</v>
      </c>
      <c r="H1878" s="57">
        <f>+IF('Panel de Control'!$C$32="Base",'EV - Livianos'!H426,IF('Panel de Control'!$C$32=1,'EV - Livianos'!H668,IF('Panel de Control'!$C$32=2,'EV - Livianos'!H910,'EV - Livianos'!H1152)))</f>
        <v>6.9266690052479386E-6</v>
      </c>
      <c r="I1878" s="57">
        <f>+IF('Panel de Control'!$C$32="Base",'EV - Livianos'!I426,IF('Panel de Control'!$C$32=1,'EV - Livianos'!I668,IF('Panel de Control'!$C$32=2,'EV - Livianos'!I910,'EV - Livianos'!I1152)))</f>
        <v>1.5744764091652513E-5</v>
      </c>
      <c r="J1878" s="57">
        <f>+IF('Panel de Control'!$C$32="Base",'EV - Livianos'!J426,IF('Panel de Control'!$C$32=1,'EV - Livianos'!J668,IF('Panel de Control'!$C$32=2,'EV - Livianos'!J910,'EV - Livianos'!J1152)))</f>
        <v>4.1614278320759199E-5</v>
      </c>
      <c r="K1878" s="57">
        <f>+IF('Panel de Control'!$C$32="Base",'EV - Livianos'!K426,IF('Panel de Control'!$C$32=1,'EV - Livianos'!K668,IF('Panel de Control'!$C$32=2,'EV - Livianos'!K910,'EV - Livianos'!K1152)))</f>
        <v>9.5806569690492423E-5</v>
      </c>
      <c r="L1878" s="57">
        <f>+IF('Panel de Control'!$C$32="Base",'EV - Livianos'!L426,IF('Panel de Control'!$C$32=1,'EV - Livianos'!L668,IF('Panel de Control'!$C$32=2,'EV - Livianos'!L910,'EV - Livianos'!L1152)))</f>
        <v>1.8577313618052145E-4</v>
      </c>
      <c r="M1878" s="57">
        <f>+IF('Panel de Control'!$C$32="Base",'EV - Livianos'!M426,IF('Panel de Control'!$C$32=1,'EV - Livianos'!M668,IF('Panel de Control'!$C$32=2,'EV - Livianos'!M910,'EV - Livianos'!M1152)))</f>
        <v>3.3356524366078916E-4</v>
      </c>
      <c r="N1878" s="57">
        <f>+IF('Panel de Control'!$C$32="Base",'EV - Livianos'!N426,IF('Panel de Control'!$C$32=1,'EV - Livianos'!N668,IF('Panel de Control'!$C$32=2,'EV - Livianos'!N910,'EV - Livianos'!N1152)))</f>
        <v>5.5330126474515339E-4</v>
      </c>
      <c r="O1878" s="57">
        <f>+IF('Panel de Control'!$C$32="Base",'EV - Livianos'!O426,IF('Panel de Control'!$C$32=1,'EV - Livianos'!O668,IF('Panel de Control'!$C$32=2,'EV - Livianos'!O910,'EV - Livianos'!O1152)))</f>
        <v>8.8108134290110684E-4</v>
      </c>
      <c r="P1878" s="57">
        <f>+IF('Panel de Control'!$C$32="Base",'EV - Livianos'!P426,IF('Panel de Control'!$C$32=1,'EV - Livianos'!P668,IF('Panel de Control'!$C$32=2,'EV - Livianos'!P910,'EV - Livianos'!P1152)))</f>
        <v>1.3356580867566804E-3</v>
      </c>
      <c r="Q1878" s="57">
        <f>+IF('Panel de Control'!$C$32="Base",'EV - Livianos'!Q426,IF('Panel de Control'!$C$32=1,'EV - Livianos'!Q668,IF('Panel de Control'!$C$32=2,'EV - Livianos'!Q910,'EV - Livianos'!Q1152)))</f>
        <v>1.9666383972155098E-3</v>
      </c>
      <c r="R1878" s="57">
        <f>+IF('Panel de Control'!$C$32="Base",'EV - Livianos'!R426,IF('Panel de Control'!$C$32=1,'EV - Livianos'!R668,IF('Panel de Control'!$C$32=2,'EV - Livianos'!R910,'EV - Livianos'!R1152)))</f>
        <v>2.7143575120442726E-3</v>
      </c>
      <c r="S1878" s="57">
        <f>+IF('Panel de Control'!$C$32="Base",'EV - Livianos'!S426,IF('Panel de Control'!$C$32=1,'EV - Livianos'!S668,IF('Panel de Control'!$C$32=2,'EV - Livianos'!S910,'EV - Livianos'!S1152)))</f>
        <v>3.5987761951276113E-3</v>
      </c>
      <c r="T1878" s="57">
        <f>+IF('Panel de Control'!$C$32="Base",'EV - Livianos'!T426,IF('Panel de Control'!$C$32=1,'EV - Livianos'!T668,IF('Panel de Control'!$C$32=2,'EV - Livianos'!T910,'EV - Livianos'!T1152)))</f>
        <v>4.6165548475017191E-3</v>
      </c>
      <c r="U1878" s="57">
        <f>+IF('Panel de Control'!$C$32="Base",'EV - Livianos'!U426,IF('Panel de Control'!$C$32=1,'EV - Livianos'!U668,IF('Panel de Control'!$C$32=2,'EV - Livianos'!U910,'EV - Livianos'!U1152)))</f>
        <v>5.7850193467129064E-3</v>
      </c>
      <c r="V1878" s="57">
        <f>+IF('Panel de Control'!$C$32="Base",'EV - Livianos'!V426,IF('Panel de Control'!$C$32=1,'EV - Livianos'!V668,IF('Panel de Control'!$C$32=2,'EV - Livianos'!V910,'EV - Livianos'!V1152)))</f>
        <v>7.0909877969377259E-3</v>
      </c>
      <c r="W1878" s="57">
        <f>+IF('Panel de Control'!$C$32="Base",'EV - Livianos'!W426,IF('Panel de Control'!$C$32=1,'EV - Livianos'!W668,IF('Panel de Control'!$C$32=2,'EV - Livianos'!W910,'EV - Livianos'!W1152)))</f>
        <v>8.5474244952889935E-3</v>
      </c>
      <c r="X1878" s="57">
        <f>+IF('Panel de Control'!$C$32="Base",'EV - Livianos'!X426,IF('Panel de Control'!$C$32=1,'EV - Livianos'!X668,IF('Panel de Control'!$C$32=2,'EV - Livianos'!X910,'EV - Livianos'!X1152)))</f>
        <v>1.014942295165369E-2</v>
      </c>
      <c r="Y1878" s="57">
        <f>+IF('Panel de Control'!$C$32="Base",'EV - Livianos'!Y426,IF('Panel de Control'!$C$32=1,'EV - Livianos'!Y668,IF('Panel de Control'!$C$32=2,'EV - Livianos'!Y910,'EV - Livianos'!Y1152)))</f>
        <v>1.1877284616306645E-2</v>
      </c>
      <c r="Z1878" s="57">
        <f>+IF('Panel de Control'!$C$32="Base",'EV - Livianos'!Z426,IF('Panel de Control'!$C$32=1,'EV - Livianos'!Z668,IF('Panel de Control'!$C$32=2,'EV - Livianos'!Z910,'EV - Livianos'!Z1152)))</f>
        <v>1.3733236084860441E-2</v>
      </c>
      <c r="AA1878" s="57">
        <f>+IF('Panel de Control'!$C$32="Base",'EV - Livianos'!AA426,IF('Panel de Control'!$C$32=1,'EV - Livianos'!AA668,IF('Panel de Control'!$C$32=2,'EV - Livianos'!AA910,'EV - Livianos'!AA1152)))</f>
        <v>1.569600000869275E-2</v>
      </c>
      <c r="AB1878" s="57">
        <f>+IF('Panel de Control'!$C$32="Base",'EV - Livianos'!AB426,IF('Panel de Control'!$C$32=1,'EV - Livianos'!AB668,IF('Panel de Control'!$C$32=2,'EV - Livianos'!AB910,'EV - Livianos'!AB1152)))</f>
        <v>2.003972722226232E-2</v>
      </c>
      <c r="AC1878" s="57">
        <f>+IF('Panel de Control'!$C$32="Base",'EV - Livianos'!AC426,IF('Panel de Control'!$C$32=1,'EV - Livianos'!AC668,IF('Panel de Control'!$C$32=2,'EV - Livianos'!AC910,'EV - Livianos'!AC1152)))</f>
        <v>2.4118338867864672E-2</v>
      </c>
      <c r="AD1878" s="57">
        <f>+IF('Panel de Control'!$C$32="Base",'EV - Livianos'!AD426,IF('Panel de Control'!$C$32=1,'EV - Livianos'!AD668,IF('Panel de Control'!$C$32=2,'EV - Livianos'!AD910,'EV - Livianos'!AD1152)))</f>
        <v>2.7812834643779843E-2</v>
      </c>
      <c r="AE1878" s="57">
        <f>+IF('Panel de Control'!$C$32="Base",'EV - Livianos'!AE426,IF('Panel de Control'!$C$32=1,'EV - Livianos'!AE668,IF('Panel de Control'!$C$32=2,'EV - Livianos'!AE910,'EV - Livianos'!AE1152)))</f>
        <v>3.121888239977598E-2</v>
      </c>
      <c r="AF1878" s="57">
        <f>+IF('Panel de Control'!$C$32="Base",'EV - Livianos'!AF426,IF('Panel de Control'!$C$32=1,'EV - Livianos'!AF668,IF('Panel de Control'!$C$32=2,'EV - Livianos'!AF910,'EV - Livianos'!AF1152)))</f>
        <v>3.4500120978077385E-2</v>
      </c>
      <c r="AG1878" s="57">
        <f>+IF('Panel de Control'!$C$32="Base",'EV - Livianos'!AG426,IF('Panel de Control'!$C$32=1,'EV - Livianos'!AG668,IF('Panel de Control'!$C$32=2,'EV - Livianos'!AG910,'EV - Livianos'!AG1152)))</f>
        <v>3.7418436625816544E-2</v>
      </c>
      <c r="AH1878" s="57">
        <f>+IF('Panel de Control'!$C$32="Base",'EV - Livianos'!AH426,IF('Panel de Control'!$C$32=1,'EV - Livianos'!AH668,IF('Panel de Control'!$C$32=2,'EV - Livianos'!AH910,'EV - Livianos'!AH1152)))</f>
        <v>4.0101514792589367E-2</v>
      </c>
      <c r="AI1878" s="57">
        <f>+IF('Panel de Control'!$C$32="Base",'EV - Livianos'!AI426,IF('Panel de Control'!$C$32=1,'EV - Livianos'!AI668,IF('Panel de Control'!$C$32=2,'EV - Livianos'!AI910,'EV - Livianos'!AI1152)))</f>
        <v>4.2587131657151424E-2</v>
      </c>
      <c r="AJ1878" s="57">
        <f>+IF('Panel de Control'!$C$32="Base",'EV - Livianos'!AJ426,IF('Panel de Control'!$C$32=1,'EV - Livianos'!AJ668,IF('Panel de Control'!$C$32=2,'EV - Livianos'!AJ910,'EV - Livianos'!AJ1152)))</f>
        <v>4.4863780905817351E-2</v>
      </c>
      <c r="AK1878" s="57">
        <f>+IF('Panel de Control'!$C$32="Base",'EV - Livianos'!AK426,IF('Panel de Control'!$C$32=1,'EV - Livianos'!AK668,IF('Panel de Control'!$C$32=2,'EV - Livianos'!AK910,'EV - Livianos'!AK1152)))</f>
        <v>4.6954402328554162E-2</v>
      </c>
    </row>
    <row r="1879" spans="1:37" s="65" customFormat="1" ht="17.100000000000001" customHeight="1" x14ac:dyDescent="0.2">
      <c r="A1879" s="54" t="s">
        <v>243</v>
      </c>
      <c r="B1879" s="55" t="s">
        <v>110</v>
      </c>
      <c r="C1879" s="56" t="s">
        <v>242</v>
      </c>
      <c r="D1879" s="57">
        <f>+IF('Panel de Control'!$C$32="Base",'EV - Livianos'!D427,IF('Panel de Control'!$C$32=1,'EV - Livianos'!D669,IF('Panel de Control'!$C$32=2,'EV - Livianos'!D911,'EV - Livianos'!D1153)))</f>
        <v>0.18987049514094412</v>
      </c>
      <c r="E1879" s="57">
        <f>+IF('Panel de Control'!$C$32="Base",'EV - Livianos'!E427,IF('Panel de Control'!$C$32=1,'EV - Livianos'!E669,IF('Panel de Control'!$C$32=2,'EV - Livianos'!E911,'EV - Livianos'!E1153)))</f>
        <v>0.18986650986513989</v>
      </c>
      <c r="F1879" s="57">
        <f>+IF('Panel de Control'!$C$32="Base",'EV - Livianos'!F427,IF('Panel de Control'!$C$32=1,'EV - Livianos'!F669,IF('Panel de Control'!$C$32=2,'EV - Livianos'!F911,'EV - Livianos'!F1153)))</f>
        <v>0.18986252467298437</v>
      </c>
      <c r="G1879" s="57">
        <f>+IF('Panel de Control'!$C$32="Base",'EV - Livianos'!G427,IF('Panel de Control'!$C$32=1,'EV - Livianos'!G669,IF('Panel de Control'!$C$32=2,'EV - Livianos'!G911,'EV - Livianos'!G1153)))</f>
        <v>0.18986252467298437</v>
      </c>
      <c r="H1879" s="57">
        <f>+IF('Panel de Control'!$C$32="Base",'EV - Livianos'!H427,IF('Panel de Control'!$C$32=1,'EV - Livianos'!H669,IF('Panel de Control'!$C$32=2,'EV - Livianos'!H911,'EV - Livianos'!H1153)))</f>
        <v>0.18976460423249275</v>
      </c>
      <c r="I1879" s="57">
        <f>+IF('Panel de Control'!$C$32="Base",'EV - Livianos'!I427,IF('Panel de Control'!$C$32=1,'EV - Livianos'!I669,IF('Panel de Control'!$C$32=2,'EV - Livianos'!I911,'EV - Livianos'!I1153)))</f>
        <v>0.18975410855400021</v>
      </c>
      <c r="J1879" s="57">
        <f>+IF('Panel de Control'!$C$32="Base",'EV - Livianos'!J427,IF('Panel de Control'!$C$32=1,'EV - Livianos'!J669,IF('Panel de Control'!$C$32=2,'EV - Livianos'!J911,'EV - Livianos'!J1153)))</f>
        <v>0.18971839257859557</v>
      </c>
      <c r="K1879" s="57">
        <f>+IF('Panel de Control'!$C$32="Base",'EV - Livianos'!K427,IF('Panel de Control'!$C$32=1,'EV - Livianos'!K669,IF('Panel de Control'!$C$32=2,'EV - Livianos'!K911,'EV - Livianos'!K1153)))</f>
        <v>0.18963149040166927</v>
      </c>
      <c r="L1879" s="57">
        <f>+IF('Panel de Control'!$C$32="Base",'EV - Livianos'!L427,IF('Panel de Control'!$C$32=1,'EV - Livianos'!L669,IF('Panel de Control'!$C$32=2,'EV - Livianos'!L911,'EV - Livianos'!L1153)))</f>
        <v>0.18946302761069719</v>
      </c>
      <c r="M1879" s="57">
        <f>+IF('Panel de Control'!$C$32="Base",'EV - Livianos'!M427,IF('Panel de Control'!$C$32=1,'EV - Livianos'!M669,IF('Panel de Control'!$C$32=2,'EV - Livianos'!M911,'EV - Livianos'!M1153)))</f>
        <v>0.18914666865450974</v>
      </c>
      <c r="N1879" s="57">
        <f>+IF('Panel de Control'!$C$32="Base",'EV - Livianos'!N427,IF('Panel de Control'!$C$32=1,'EV - Livianos'!N669,IF('Panel de Control'!$C$32=2,'EV - Livianos'!N911,'EV - Livianos'!N1153)))</f>
        <v>0.18863699871212156</v>
      </c>
      <c r="O1879" s="57">
        <f>+IF('Panel de Control'!$C$32="Base",'EV - Livianos'!O427,IF('Panel de Control'!$C$32=1,'EV - Livianos'!O669,IF('Panel de Control'!$C$32=2,'EV - Livianos'!O911,'EV - Livianos'!O1153)))</f>
        <v>0.18783252253251903</v>
      </c>
      <c r="P1879" s="57">
        <f>+IF('Panel de Control'!$C$32="Base",'EV - Livianos'!P427,IF('Panel de Control'!$C$32=1,'EV - Livianos'!P669,IF('Panel de Control'!$C$32=2,'EV - Livianos'!P911,'EV - Livianos'!P1153)))</f>
        <v>0.18670203524032683</v>
      </c>
      <c r="Q1879" s="57">
        <f>+IF('Panel de Control'!$C$32="Base",'EV - Livianos'!Q427,IF('Panel de Control'!$C$32=1,'EV - Livianos'!Q669,IF('Panel de Control'!$C$32=2,'EV - Livianos'!Q911,'EV - Livianos'!Q1153)))</f>
        <v>0.18501112711090179</v>
      </c>
      <c r="R1879" s="57">
        <f>+IF('Panel de Control'!$C$32="Base",'EV - Livianos'!R427,IF('Panel de Control'!$C$32=1,'EV - Livianos'!R669,IF('Panel de Control'!$C$32=2,'EV - Livianos'!R911,'EV - Livianos'!R1153)))</f>
        <v>0.18271997062525699</v>
      </c>
      <c r="S1879" s="57">
        <f>+IF('Panel de Control'!$C$32="Base",'EV - Livianos'!S427,IF('Panel de Control'!$C$32=1,'EV - Livianos'!S669,IF('Panel de Control'!$C$32=2,'EV - Livianos'!S911,'EV - Livianos'!S1153)))</f>
        <v>0.17971003209434061</v>
      </c>
      <c r="T1879" s="57">
        <f>+IF('Panel de Control'!$C$32="Base",'EV - Livianos'!T427,IF('Panel de Control'!$C$32=1,'EV - Livianos'!T669,IF('Panel de Control'!$C$32=2,'EV - Livianos'!T911,'EV - Livianos'!T1153)))</f>
        <v>0.17620679092183547</v>
      </c>
      <c r="U1879" s="57">
        <f>+IF('Panel de Control'!$C$32="Base",'EV - Livianos'!U427,IF('Panel de Control'!$C$32=1,'EV - Livianos'!U669,IF('Panel de Control'!$C$32=2,'EV - Livianos'!U911,'EV - Livianos'!U1153)))</f>
        <v>0.17220266947864457</v>
      </c>
      <c r="V1879" s="57">
        <f>+IF('Panel de Control'!$C$32="Base",'EV - Livianos'!V427,IF('Panel de Control'!$C$32=1,'EV - Livianos'!V669,IF('Panel de Control'!$C$32=2,'EV - Livianos'!V911,'EV - Livianos'!V1153)))</f>
        <v>0.16778305278952102</v>
      </c>
      <c r="W1879" s="57">
        <f>+IF('Panel de Control'!$C$32="Base",'EV - Livianos'!W427,IF('Panel de Control'!$C$32=1,'EV - Livianos'!W669,IF('Panel de Control'!$C$32=2,'EV - Livianos'!W911,'EV - Livianos'!W1153)))</f>
        <v>0.16281264543498952</v>
      </c>
      <c r="X1879" s="57">
        <f>+IF('Panel de Control'!$C$32="Base",'EV - Livianos'!X427,IF('Panel de Control'!$C$32=1,'EV - Livianos'!X669,IF('Panel de Control'!$C$32=2,'EV - Livianos'!X911,'EV - Livianos'!X1153)))</f>
        <v>0.15726183328004079</v>
      </c>
      <c r="Y1879" s="57">
        <f>+IF('Panel de Control'!$C$32="Base",'EV - Livianos'!Y427,IF('Panel de Control'!$C$32=1,'EV - Livianos'!Y669,IF('Panel de Control'!$C$32=2,'EV - Livianos'!Y911,'EV - Livianos'!Y1153)))</f>
        <v>0.1512843172288566</v>
      </c>
      <c r="Z1879" s="57">
        <f>+IF('Panel de Control'!$C$32="Base",'EV - Livianos'!Z427,IF('Panel de Control'!$C$32=1,'EV - Livianos'!Z669,IF('Panel de Control'!$C$32=2,'EV - Livianos'!Z911,'EV - Livianos'!Z1153)))</f>
        <v>0.14511811288643875</v>
      </c>
      <c r="AA1879" s="57">
        <f>+IF('Panel de Control'!$C$32="Base",'EV - Livianos'!AA427,IF('Panel de Control'!$C$32=1,'EV - Livianos'!AA669,IF('Panel de Control'!$C$32=2,'EV - Livianos'!AA911,'EV - Livianos'!AA1153)))</f>
        <v>0.13840346917812291</v>
      </c>
      <c r="AB1879" s="57">
        <f>+IF('Panel de Control'!$C$32="Base",'EV - Livianos'!AB427,IF('Panel de Control'!$C$32=1,'EV - Livianos'!AB669,IF('Panel de Control'!$C$32=2,'EV - Livianos'!AB911,'EV - Livianos'!AB1153)))</f>
        <v>0.12788957779634022</v>
      </c>
      <c r="AC1879" s="57">
        <f>+IF('Panel de Control'!$C$32="Base",'EV - Livianos'!AC427,IF('Panel de Control'!$C$32=1,'EV - Livianos'!AC669,IF('Panel de Control'!$C$32=2,'EV - Livianos'!AC911,'EV - Livianos'!AC1153)))</f>
        <v>0.11791088824855948</v>
      </c>
      <c r="AD1879" s="57">
        <f>+IF('Panel de Control'!$C$32="Base",'EV - Livianos'!AD427,IF('Panel de Control'!$C$32=1,'EV - Livianos'!AD669,IF('Panel de Control'!$C$32=2,'EV - Livianos'!AD911,'EV - Livianos'!AD1153)))</f>
        <v>0.10848005093938479</v>
      </c>
      <c r="AE1879" s="57">
        <f>+IF('Panel de Control'!$C$32="Base",'EV - Livianos'!AE427,IF('Panel de Control'!$C$32=1,'EV - Livianos'!AE669,IF('Panel de Control'!$C$32=2,'EV - Livianos'!AE911,'EV - Livianos'!AE1153)))</f>
        <v>9.9595121528617839E-2</v>
      </c>
      <c r="AF1879" s="57">
        <f>+IF('Panel de Control'!$C$32="Base",'EV - Livianos'!AF427,IF('Panel de Control'!$C$32=1,'EV - Livianos'!AF669,IF('Panel de Control'!$C$32=2,'EV - Livianos'!AF911,'EV - Livianos'!AF1153)))</f>
        <v>9.1359839660860129E-2</v>
      </c>
      <c r="AG1879" s="57">
        <f>+IF('Panel de Control'!$C$32="Base",'EV - Livianos'!AG427,IF('Panel de Control'!$C$32=1,'EV - Livianos'!AG669,IF('Panel de Control'!$C$32=2,'EV - Livianos'!AG911,'EV - Livianos'!AG1153)))</f>
        <v>8.3654021901814576E-2</v>
      </c>
      <c r="AH1879" s="57">
        <f>+IF('Panel de Control'!$C$32="Base",'EV - Livianos'!AH427,IF('Panel de Control'!$C$32=1,'EV - Livianos'!AH669,IF('Panel de Control'!$C$32=2,'EV - Livianos'!AH911,'EV - Livianos'!AH1153)))</f>
        <v>7.6491479472468843E-2</v>
      </c>
      <c r="AI1879" s="57">
        <f>+IF('Panel de Control'!$C$32="Base",'EV - Livianos'!AI427,IF('Panel de Control'!$C$32=1,'EV - Livianos'!AI669,IF('Panel de Control'!$C$32=2,'EV - Livianos'!AI911,'EV - Livianos'!AI1153)))</f>
        <v>6.9868858166126119E-2</v>
      </c>
      <c r="AJ1879" s="57">
        <f>+IF('Panel de Control'!$C$32="Base",'EV - Livianos'!AJ427,IF('Panel de Control'!$C$32=1,'EV - Livianos'!AJ669,IF('Panel de Control'!$C$32=2,'EV - Livianos'!AJ911,'EV - Livianos'!AJ1153)))</f>
        <v>6.3790696176141304E-2</v>
      </c>
      <c r="AK1879" s="57">
        <f>+IF('Panel de Control'!$C$32="Base",'EV - Livianos'!AK427,IF('Panel de Control'!$C$32=1,'EV - Livianos'!AK669,IF('Panel de Control'!$C$32=2,'EV - Livianos'!AK911,'EV - Livianos'!AK1153)))</f>
        <v>5.8199975620096954E-2</v>
      </c>
    </row>
    <row r="1880" spans="1:37" s="65" customFormat="1" ht="17.100000000000001" customHeight="1" x14ac:dyDescent="0.2">
      <c r="A1880" s="54" t="s">
        <v>244</v>
      </c>
      <c r="B1880" s="55" t="s">
        <v>110</v>
      </c>
      <c r="C1880" s="56" t="s">
        <v>242</v>
      </c>
      <c r="D1880" s="57">
        <f>+IF('Panel de Control'!$C$32="Base",'EV - Livianos'!D428,IF('Panel de Control'!$C$32=1,'EV - Livianos'!D670,IF('Panel de Control'!$C$32=2,'EV - Livianos'!D912,'EV - Livianos'!D1154)))</f>
        <v>0</v>
      </c>
      <c r="E1880" s="57">
        <f>+IF('Panel de Control'!$C$32="Base",'EV - Livianos'!E428,IF('Panel de Control'!$C$32=1,'EV - Livianos'!E670,IF('Panel de Control'!$C$32=2,'EV - Livianos'!E912,'EV - Livianos'!E1154)))</f>
        <v>0</v>
      </c>
      <c r="F1880" s="57">
        <f>+IF('Panel de Control'!$C$32="Base",'EV - Livianos'!F428,IF('Panel de Control'!$C$32=1,'EV - Livianos'!F670,IF('Panel de Control'!$C$32=2,'EV - Livianos'!F912,'EV - Livianos'!F1154)))</f>
        <v>0</v>
      </c>
      <c r="G1880" s="57">
        <f>+IF('Panel de Control'!$C$32="Base",'EV - Livianos'!G428,IF('Panel de Control'!$C$32=1,'EV - Livianos'!G670,IF('Panel de Control'!$C$32=2,'EV - Livianos'!G912,'EV - Livianos'!G1154)))</f>
        <v>0</v>
      </c>
      <c r="H1880" s="57">
        <f>+IF('Panel de Control'!$C$32="Base",'EV - Livianos'!H428,IF('Panel de Control'!$C$32=1,'EV - Livianos'!H670,IF('Panel de Control'!$C$32=2,'EV - Livianos'!H912,'EV - Livianos'!H1154)))</f>
        <v>0</v>
      </c>
      <c r="I1880" s="57">
        <f>+IF('Panel de Control'!$C$32="Base",'EV - Livianos'!I428,IF('Panel de Control'!$C$32=1,'EV - Livianos'!I670,IF('Panel de Control'!$C$32=2,'EV - Livianos'!I912,'EV - Livianos'!I1154)))</f>
        <v>0</v>
      </c>
      <c r="J1880" s="57">
        <f>+IF('Panel de Control'!$C$32="Base",'EV - Livianos'!J428,IF('Panel de Control'!$C$32=1,'EV - Livianos'!J670,IF('Panel de Control'!$C$32=2,'EV - Livianos'!J912,'EV - Livianos'!J1154)))</f>
        <v>0</v>
      </c>
      <c r="K1880" s="57">
        <f>+IF('Panel de Control'!$C$32="Base",'EV - Livianos'!K428,IF('Panel de Control'!$C$32=1,'EV - Livianos'!K670,IF('Panel de Control'!$C$32=2,'EV - Livianos'!K912,'EV - Livianos'!K1154)))</f>
        <v>0</v>
      </c>
      <c r="L1880" s="57">
        <f>+IF('Panel de Control'!$C$32="Base",'EV - Livianos'!L428,IF('Panel de Control'!$C$32=1,'EV - Livianos'!L670,IF('Panel de Control'!$C$32=2,'EV - Livianos'!L912,'EV - Livianos'!L1154)))</f>
        <v>0</v>
      </c>
      <c r="M1880" s="57">
        <f>+IF('Panel de Control'!$C$32="Base",'EV - Livianos'!M428,IF('Panel de Control'!$C$32=1,'EV - Livianos'!M670,IF('Panel de Control'!$C$32=2,'EV - Livianos'!M912,'EV - Livianos'!M1154)))</f>
        <v>0</v>
      </c>
      <c r="N1880" s="57">
        <f>+IF('Panel de Control'!$C$32="Base",'EV - Livianos'!N428,IF('Panel de Control'!$C$32=1,'EV - Livianos'!N670,IF('Panel de Control'!$C$32=2,'EV - Livianos'!N912,'EV - Livianos'!N1154)))</f>
        <v>0</v>
      </c>
      <c r="O1880" s="57">
        <f>+IF('Panel de Control'!$C$32="Base",'EV - Livianos'!O428,IF('Panel de Control'!$C$32=1,'EV - Livianos'!O670,IF('Panel de Control'!$C$32=2,'EV - Livianos'!O912,'EV - Livianos'!O1154)))</f>
        <v>0</v>
      </c>
      <c r="P1880" s="57">
        <f>+IF('Panel de Control'!$C$32="Base",'EV - Livianos'!P428,IF('Panel de Control'!$C$32=1,'EV - Livianos'!P670,IF('Panel de Control'!$C$32=2,'EV - Livianos'!P912,'EV - Livianos'!P1154)))</f>
        <v>0</v>
      </c>
      <c r="Q1880" s="57">
        <f>+IF('Panel de Control'!$C$32="Base",'EV - Livianos'!Q428,IF('Panel de Control'!$C$32=1,'EV - Livianos'!Q670,IF('Panel de Control'!$C$32=2,'EV - Livianos'!Q912,'EV - Livianos'!Q1154)))</f>
        <v>0</v>
      </c>
      <c r="R1880" s="57">
        <f>+IF('Panel de Control'!$C$32="Base",'EV - Livianos'!R428,IF('Panel de Control'!$C$32=1,'EV - Livianos'!R670,IF('Panel de Control'!$C$32=2,'EV - Livianos'!R912,'EV - Livianos'!R1154)))</f>
        <v>0</v>
      </c>
      <c r="S1880" s="57">
        <f>+IF('Panel de Control'!$C$32="Base",'EV - Livianos'!S428,IF('Panel de Control'!$C$32=1,'EV - Livianos'!S670,IF('Panel de Control'!$C$32=2,'EV - Livianos'!S912,'EV - Livianos'!S1154)))</f>
        <v>0</v>
      </c>
      <c r="T1880" s="57">
        <f>+IF('Panel de Control'!$C$32="Base",'EV - Livianos'!T428,IF('Panel de Control'!$C$32=1,'EV - Livianos'!T670,IF('Panel de Control'!$C$32=2,'EV - Livianos'!T912,'EV - Livianos'!T1154)))</f>
        <v>0</v>
      </c>
      <c r="U1880" s="57">
        <f>+IF('Panel de Control'!$C$32="Base",'EV - Livianos'!U428,IF('Panel de Control'!$C$32=1,'EV - Livianos'!U670,IF('Panel de Control'!$C$32=2,'EV - Livianos'!U912,'EV - Livianos'!U1154)))</f>
        <v>0</v>
      </c>
      <c r="V1880" s="57">
        <f>+IF('Panel de Control'!$C$32="Base",'EV - Livianos'!V428,IF('Panel de Control'!$C$32=1,'EV - Livianos'!V670,IF('Panel de Control'!$C$32=2,'EV - Livianos'!V912,'EV - Livianos'!V1154)))</f>
        <v>0</v>
      </c>
      <c r="W1880" s="57">
        <f>+IF('Panel de Control'!$C$32="Base",'EV - Livianos'!W428,IF('Panel de Control'!$C$32=1,'EV - Livianos'!W670,IF('Panel de Control'!$C$32=2,'EV - Livianos'!W912,'EV - Livianos'!W1154)))</f>
        <v>0</v>
      </c>
      <c r="X1880" s="57">
        <f>+IF('Panel de Control'!$C$32="Base",'EV - Livianos'!X428,IF('Panel de Control'!$C$32=1,'EV - Livianos'!X670,IF('Panel de Control'!$C$32=2,'EV - Livianos'!X912,'EV - Livianos'!X1154)))</f>
        <v>0</v>
      </c>
      <c r="Y1880" s="57">
        <f>+IF('Panel de Control'!$C$32="Base",'EV - Livianos'!Y428,IF('Panel de Control'!$C$32=1,'EV - Livianos'!Y670,IF('Panel de Control'!$C$32=2,'EV - Livianos'!Y912,'EV - Livianos'!Y1154)))</f>
        <v>0</v>
      </c>
      <c r="Z1880" s="57">
        <f>+IF('Panel de Control'!$C$32="Base",'EV - Livianos'!Z428,IF('Panel de Control'!$C$32=1,'EV - Livianos'!Z670,IF('Panel de Control'!$C$32=2,'EV - Livianos'!Z912,'EV - Livianos'!Z1154)))</f>
        <v>0</v>
      </c>
      <c r="AA1880" s="57">
        <f>+IF('Panel de Control'!$C$32="Base",'EV - Livianos'!AA428,IF('Panel de Control'!$C$32=1,'EV - Livianos'!AA670,IF('Panel de Control'!$C$32=2,'EV - Livianos'!AA912,'EV - Livianos'!AA1154)))</f>
        <v>0</v>
      </c>
      <c r="AB1880" s="57">
        <f>+IF('Panel de Control'!$C$32="Base",'EV - Livianos'!AB428,IF('Panel de Control'!$C$32=1,'EV - Livianos'!AB670,IF('Panel de Control'!$C$32=2,'EV - Livianos'!AB912,'EV - Livianos'!AB1154)))</f>
        <v>0</v>
      </c>
      <c r="AC1880" s="57">
        <f>+IF('Panel de Control'!$C$32="Base",'EV - Livianos'!AC428,IF('Panel de Control'!$C$32=1,'EV - Livianos'!AC670,IF('Panel de Control'!$C$32=2,'EV - Livianos'!AC912,'EV - Livianos'!AC1154)))</f>
        <v>0</v>
      </c>
      <c r="AD1880" s="57">
        <f>+IF('Panel de Control'!$C$32="Base",'EV - Livianos'!AD428,IF('Panel de Control'!$C$32=1,'EV - Livianos'!AD670,IF('Panel de Control'!$C$32=2,'EV - Livianos'!AD912,'EV - Livianos'!AD1154)))</f>
        <v>0</v>
      </c>
      <c r="AE1880" s="57">
        <f>+IF('Panel de Control'!$C$32="Base",'EV - Livianos'!AE428,IF('Panel de Control'!$C$32=1,'EV - Livianos'!AE670,IF('Panel de Control'!$C$32=2,'EV - Livianos'!AE912,'EV - Livianos'!AE1154)))</f>
        <v>0</v>
      </c>
      <c r="AF1880" s="57">
        <f>+IF('Panel de Control'!$C$32="Base",'EV - Livianos'!AF428,IF('Panel de Control'!$C$32=1,'EV - Livianos'!AF670,IF('Panel de Control'!$C$32=2,'EV - Livianos'!AF912,'EV - Livianos'!AF1154)))</f>
        <v>0</v>
      </c>
      <c r="AG1880" s="57">
        <f>+IF('Panel de Control'!$C$32="Base",'EV - Livianos'!AG428,IF('Panel de Control'!$C$32=1,'EV - Livianos'!AG670,IF('Panel de Control'!$C$32=2,'EV - Livianos'!AG912,'EV - Livianos'!AG1154)))</f>
        <v>0</v>
      </c>
      <c r="AH1880" s="57">
        <f>+IF('Panel de Control'!$C$32="Base",'EV - Livianos'!AH428,IF('Panel de Control'!$C$32=1,'EV - Livianos'!AH670,IF('Panel de Control'!$C$32=2,'EV - Livianos'!AH912,'EV - Livianos'!AH1154)))</f>
        <v>0</v>
      </c>
      <c r="AI1880" s="57">
        <f>+IF('Panel de Control'!$C$32="Base",'EV - Livianos'!AI428,IF('Panel de Control'!$C$32=1,'EV - Livianos'!AI670,IF('Panel de Control'!$C$32=2,'EV - Livianos'!AI912,'EV - Livianos'!AI1154)))</f>
        <v>0</v>
      </c>
      <c r="AJ1880" s="57">
        <f>+IF('Panel de Control'!$C$32="Base",'EV - Livianos'!AJ428,IF('Panel de Control'!$C$32=1,'EV - Livianos'!AJ670,IF('Panel de Control'!$C$32=2,'EV - Livianos'!AJ912,'EV - Livianos'!AJ1154)))</f>
        <v>0</v>
      </c>
      <c r="AK1880" s="57">
        <f>+IF('Panel de Control'!$C$32="Base",'EV - Livianos'!AK428,IF('Panel de Control'!$C$32=1,'EV - Livianos'!AK670,IF('Panel de Control'!$C$32=2,'EV - Livianos'!AK912,'EV - Livianos'!AK1154)))</f>
        <v>0</v>
      </c>
    </row>
    <row r="1881" spans="1:37" s="65" customFormat="1" ht="17.100000000000001" customHeight="1" x14ac:dyDescent="0.2">
      <c r="A1881" s="54" t="s">
        <v>268</v>
      </c>
      <c r="B1881" s="55" t="s">
        <v>110</v>
      </c>
      <c r="C1881" s="56" t="s">
        <v>242</v>
      </c>
      <c r="D1881" s="57">
        <f>+IF('Panel de Control'!$C$32="Base",'EV - Livianos'!D429,IF('Panel de Control'!$C$32=1,'EV - Livianos'!D671,IF('Panel de Control'!$C$32=2,'EV - Livianos'!D913,'EV - Livianos'!D1155)))</f>
        <v>0</v>
      </c>
      <c r="E1881" s="57">
        <f>+IF('Panel de Control'!$C$32="Base",'EV - Livianos'!E429,IF('Panel de Control'!$C$32=1,'EV - Livianos'!E671,IF('Panel de Control'!$C$32=2,'EV - Livianos'!E913,'EV - Livianos'!E1155)))</f>
        <v>0</v>
      </c>
      <c r="F1881" s="57">
        <f>+IF('Panel de Control'!$C$32="Base",'EV - Livianos'!F429,IF('Panel de Control'!$C$32=1,'EV - Livianos'!F671,IF('Panel de Control'!$C$32=2,'EV - Livianos'!F913,'EV - Livianos'!F1155)))</f>
        <v>0</v>
      </c>
      <c r="G1881" s="57">
        <f>+IF('Panel de Control'!$C$32="Base",'EV - Livianos'!G429,IF('Panel de Control'!$C$32=1,'EV - Livianos'!G671,IF('Panel de Control'!$C$32=2,'EV - Livianos'!G913,'EV - Livianos'!G1155)))</f>
        <v>0</v>
      </c>
      <c r="H1881" s="57">
        <f>+IF('Panel de Control'!$C$32="Base",'EV - Livianos'!H429,IF('Panel de Control'!$C$32=1,'EV - Livianos'!H671,IF('Panel de Control'!$C$32=2,'EV - Livianos'!H913,'EV - Livianos'!H1155)))</f>
        <v>0</v>
      </c>
      <c r="I1881" s="57">
        <f>+IF('Panel de Control'!$C$32="Base",'EV - Livianos'!I429,IF('Panel de Control'!$C$32=1,'EV - Livianos'!I671,IF('Panel de Control'!$C$32=2,'EV - Livianos'!I913,'EV - Livianos'!I1155)))</f>
        <v>0</v>
      </c>
      <c r="J1881" s="57">
        <f>+IF('Panel de Control'!$C$32="Base",'EV - Livianos'!J429,IF('Panel de Control'!$C$32=1,'EV - Livianos'!J671,IF('Panel de Control'!$C$32=2,'EV - Livianos'!J913,'EV - Livianos'!J1155)))</f>
        <v>0</v>
      </c>
      <c r="K1881" s="57">
        <f>+IF('Panel de Control'!$C$32="Base",'EV - Livianos'!K429,IF('Panel de Control'!$C$32=1,'EV - Livianos'!K671,IF('Panel de Control'!$C$32=2,'EV - Livianos'!K913,'EV - Livianos'!K1155)))</f>
        <v>0</v>
      </c>
      <c r="L1881" s="57">
        <f>+IF('Panel de Control'!$C$32="Base",'EV - Livianos'!L429,IF('Panel de Control'!$C$32=1,'EV - Livianos'!L671,IF('Panel de Control'!$C$32=2,'EV - Livianos'!L913,'EV - Livianos'!L1155)))</f>
        <v>0</v>
      </c>
      <c r="M1881" s="57">
        <f>+IF('Panel de Control'!$C$32="Base",'EV - Livianos'!M429,IF('Panel de Control'!$C$32=1,'EV - Livianos'!M671,IF('Panel de Control'!$C$32=2,'EV - Livianos'!M913,'EV - Livianos'!M1155)))</f>
        <v>0</v>
      </c>
      <c r="N1881" s="57">
        <f>+IF('Panel de Control'!$C$32="Base",'EV - Livianos'!N429,IF('Panel de Control'!$C$32=1,'EV - Livianos'!N671,IF('Panel de Control'!$C$32=2,'EV - Livianos'!N913,'EV - Livianos'!N1155)))</f>
        <v>0</v>
      </c>
      <c r="O1881" s="57">
        <f>+IF('Panel de Control'!$C$32="Base",'EV - Livianos'!O429,IF('Panel de Control'!$C$32=1,'EV - Livianos'!O671,IF('Panel de Control'!$C$32=2,'EV - Livianos'!O913,'EV - Livianos'!O1155)))</f>
        <v>0</v>
      </c>
      <c r="P1881" s="57">
        <f>+IF('Panel de Control'!$C$32="Base",'EV - Livianos'!P429,IF('Panel de Control'!$C$32=1,'EV - Livianos'!P671,IF('Panel de Control'!$C$32=2,'EV - Livianos'!P913,'EV - Livianos'!P1155)))</f>
        <v>0</v>
      </c>
      <c r="Q1881" s="57">
        <f>+IF('Panel de Control'!$C$32="Base",'EV - Livianos'!Q429,IF('Panel de Control'!$C$32=1,'EV - Livianos'!Q671,IF('Panel de Control'!$C$32=2,'EV - Livianos'!Q913,'EV - Livianos'!Q1155)))</f>
        <v>0</v>
      </c>
      <c r="R1881" s="57">
        <f>+IF('Panel de Control'!$C$32="Base",'EV - Livianos'!R429,IF('Panel de Control'!$C$32=1,'EV - Livianos'!R671,IF('Panel de Control'!$C$32=2,'EV - Livianos'!R913,'EV - Livianos'!R1155)))</f>
        <v>0</v>
      </c>
      <c r="S1881" s="57">
        <f>+IF('Panel de Control'!$C$32="Base",'EV - Livianos'!S429,IF('Panel de Control'!$C$32=1,'EV - Livianos'!S671,IF('Panel de Control'!$C$32=2,'EV - Livianos'!S913,'EV - Livianos'!S1155)))</f>
        <v>0</v>
      </c>
      <c r="T1881" s="57">
        <f>+IF('Panel de Control'!$C$32="Base",'EV - Livianos'!T429,IF('Panel de Control'!$C$32=1,'EV - Livianos'!T671,IF('Panel de Control'!$C$32=2,'EV - Livianos'!T913,'EV - Livianos'!T1155)))</f>
        <v>0</v>
      </c>
      <c r="U1881" s="57">
        <f>+IF('Panel de Control'!$C$32="Base",'EV - Livianos'!U429,IF('Panel de Control'!$C$32=1,'EV - Livianos'!U671,IF('Panel de Control'!$C$32=2,'EV - Livianos'!U913,'EV - Livianos'!U1155)))</f>
        <v>0</v>
      </c>
      <c r="V1881" s="57">
        <f>+IF('Panel de Control'!$C$32="Base",'EV - Livianos'!V429,IF('Panel de Control'!$C$32=1,'EV - Livianos'!V671,IF('Panel de Control'!$C$32=2,'EV - Livianos'!V913,'EV - Livianos'!V1155)))</f>
        <v>0</v>
      </c>
      <c r="W1881" s="57">
        <f>+IF('Panel de Control'!$C$32="Base",'EV - Livianos'!W429,IF('Panel de Control'!$C$32=1,'EV - Livianos'!W671,IF('Panel de Control'!$C$32=2,'EV - Livianos'!W913,'EV - Livianos'!W1155)))</f>
        <v>0</v>
      </c>
      <c r="X1881" s="57">
        <f>+IF('Panel de Control'!$C$32="Base",'EV - Livianos'!X429,IF('Panel de Control'!$C$32=1,'EV - Livianos'!X671,IF('Panel de Control'!$C$32=2,'EV - Livianos'!X913,'EV - Livianos'!X1155)))</f>
        <v>0</v>
      </c>
      <c r="Y1881" s="57">
        <f>+IF('Panel de Control'!$C$32="Base",'EV - Livianos'!Y429,IF('Panel de Control'!$C$32=1,'EV - Livianos'!Y671,IF('Panel de Control'!$C$32=2,'EV - Livianos'!Y913,'EV - Livianos'!Y1155)))</f>
        <v>0</v>
      </c>
      <c r="Z1881" s="57">
        <f>+IF('Panel de Control'!$C$32="Base",'EV - Livianos'!Z429,IF('Panel de Control'!$C$32=1,'EV - Livianos'!Z671,IF('Panel de Control'!$C$32=2,'EV - Livianos'!Z913,'EV - Livianos'!Z1155)))</f>
        <v>0</v>
      </c>
      <c r="AA1881" s="57">
        <f>+IF('Panel de Control'!$C$32="Base",'EV - Livianos'!AA429,IF('Panel de Control'!$C$32=1,'EV - Livianos'!AA671,IF('Panel de Control'!$C$32=2,'EV - Livianos'!AA913,'EV - Livianos'!AA1155)))</f>
        <v>0</v>
      </c>
      <c r="AB1881" s="57">
        <f>+IF('Panel de Control'!$C$32="Base",'EV - Livianos'!AB429,IF('Panel de Control'!$C$32=1,'EV - Livianos'!AB671,IF('Panel de Control'!$C$32=2,'EV - Livianos'!AB913,'EV - Livianos'!AB1155)))</f>
        <v>0</v>
      </c>
      <c r="AC1881" s="57">
        <f>+IF('Panel de Control'!$C$32="Base",'EV - Livianos'!AC429,IF('Panel de Control'!$C$32=1,'EV - Livianos'!AC671,IF('Panel de Control'!$C$32=2,'EV - Livianos'!AC913,'EV - Livianos'!AC1155)))</f>
        <v>0</v>
      </c>
      <c r="AD1881" s="57">
        <f>+IF('Panel de Control'!$C$32="Base",'EV - Livianos'!AD429,IF('Panel de Control'!$C$32=1,'EV - Livianos'!AD671,IF('Panel de Control'!$C$32=2,'EV - Livianos'!AD913,'EV - Livianos'!AD1155)))</f>
        <v>0</v>
      </c>
      <c r="AE1881" s="57">
        <f>+IF('Panel de Control'!$C$32="Base",'EV - Livianos'!AE429,IF('Panel de Control'!$C$32=1,'EV - Livianos'!AE671,IF('Panel de Control'!$C$32=2,'EV - Livianos'!AE913,'EV - Livianos'!AE1155)))</f>
        <v>0</v>
      </c>
      <c r="AF1881" s="57">
        <f>+IF('Panel de Control'!$C$32="Base",'EV - Livianos'!AF429,IF('Panel de Control'!$C$32=1,'EV - Livianos'!AF671,IF('Panel de Control'!$C$32=2,'EV - Livianos'!AF913,'EV - Livianos'!AF1155)))</f>
        <v>0</v>
      </c>
      <c r="AG1881" s="57">
        <f>+IF('Panel de Control'!$C$32="Base",'EV - Livianos'!AG429,IF('Panel de Control'!$C$32=1,'EV - Livianos'!AG671,IF('Panel de Control'!$C$32=2,'EV - Livianos'!AG913,'EV - Livianos'!AG1155)))</f>
        <v>0</v>
      </c>
      <c r="AH1881" s="57">
        <f>+IF('Panel de Control'!$C$32="Base",'EV - Livianos'!AH429,IF('Panel de Control'!$C$32=1,'EV - Livianos'!AH671,IF('Panel de Control'!$C$32=2,'EV - Livianos'!AH913,'EV - Livianos'!AH1155)))</f>
        <v>0</v>
      </c>
      <c r="AI1881" s="57">
        <f>+IF('Panel de Control'!$C$32="Base",'EV - Livianos'!AI429,IF('Panel de Control'!$C$32=1,'EV - Livianos'!AI671,IF('Panel de Control'!$C$32=2,'EV - Livianos'!AI913,'EV - Livianos'!AI1155)))</f>
        <v>0</v>
      </c>
      <c r="AJ1881" s="57">
        <f>+IF('Panel de Control'!$C$32="Base",'EV - Livianos'!AJ429,IF('Panel de Control'!$C$32=1,'EV - Livianos'!AJ671,IF('Panel de Control'!$C$32=2,'EV - Livianos'!AJ913,'EV - Livianos'!AJ1155)))</f>
        <v>0</v>
      </c>
      <c r="AK1881" s="57">
        <f>+IF('Panel de Control'!$C$32="Base",'EV - Livianos'!AK429,IF('Panel de Control'!$C$32=1,'EV - Livianos'!AK671,IF('Panel de Control'!$C$32=2,'EV - Livianos'!AK913,'EV - Livianos'!AK1155)))</f>
        <v>0</v>
      </c>
    </row>
    <row r="1882" spans="1:37" s="65" customFormat="1" ht="17.100000000000001" customHeight="1" x14ac:dyDescent="0.2">
      <c r="A1882" s="54" t="s">
        <v>189</v>
      </c>
      <c r="B1882" s="55" t="s">
        <v>110</v>
      </c>
      <c r="C1882" s="56" t="s">
        <v>242</v>
      </c>
      <c r="D1882" s="57">
        <f>+IF('Panel de Control'!$C$32="Base",'EV - Livianos'!D430,IF('Panel de Control'!$C$32=1,'EV - Livianos'!D672,IF('Panel de Control'!$C$32=2,'EV - Livianos'!D914,'EV - Livianos'!D1156)))</f>
        <v>2.098944231051781E-5</v>
      </c>
      <c r="E1882" s="57">
        <f>+IF('Panel de Control'!$C$32="Base",'EV - Livianos'!E430,IF('Panel de Control'!$C$32=1,'EV - Livianos'!E672,IF('Panel de Control'!$C$32=2,'EV - Livianos'!E914,'EV - Livianos'!E1156)))</f>
        <v>2.098944231051781E-5</v>
      </c>
      <c r="F1882" s="57">
        <f>+IF('Panel de Control'!$C$32="Base",'EV - Livianos'!F430,IF('Panel de Control'!$C$32=1,'EV - Livianos'!F672,IF('Panel de Control'!$C$32=2,'EV - Livianos'!F914,'EV - Livianos'!F1156)))</f>
        <v>2.098944231051781E-5</v>
      </c>
      <c r="G1882" s="57">
        <f>+IF('Panel de Control'!$C$32="Base",'EV - Livianos'!G430,IF('Panel de Control'!$C$32=1,'EV - Livianos'!G672,IF('Panel de Control'!$C$32=2,'EV - Livianos'!G914,'EV - Livianos'!G1156)))</f>
        <v>2.098944231051781E-5</v>
      </c>
      <c r="H1882" s="57">
        <f>+IF('Panel de Control'!$C$32="Base",'EV - Livianos'!H430,IF('Panel de Control'!$C$32=1,'EV - Livianos'!H672,IF('Panel de Control'!$C$32=2,'EV - Livianos'!H914,'EV - Livianos'!H1156)))</f>
        <v>2.7542587664131308E-4</v>
      </c>
      <c r="I1882" s="57">
        <f>+IF('Panel de Control'!$C$32="Base",'EV - Livianos'!I430,IF('Panel de Control'!$C$32=1,'EV - Livianos'!I672,IF('Panel de Control'!$C$32=2,'EV - Livianos'!I914,'EV - Livianos'!I1156)))</f>
        <v>2.9866384809938955E-4</v>
      </c>
      <c r="J1882" s="57">
        <f>+IF('Panel de Control'!$C$32="Base",'EV - Livianos'!J430,IF('Panel de Control'!$C$32=1,'EV - Livianos'!J672,IF('Panel de Control'!$C$32=2,'EV - Livianos'!J914,'EV - Livianos'!J1156)))</f>
        <v>3.7981511375460928E-4</v>
      </c>
      <c r="K1882" s="57">
        <f>+IF('Panel de Control'!$C$32="Base",'EV - Livianos'!K430,IF('Panel de Control'!$C$32=1,'EV - Livianos'!K672,IF('Panel de Control'!$C$32=2,'EV - Livianos'!K914,'EV - Livianos'!K1156)))</f>
        <v>5.8168007194587808E-4</v>
      </c>
      <c r="L1882" s="57">
        <f>+IF('Panel de Control'!$C$32="Base",'EV - Livianos'!L430,IF('Panel de Control'!$C$32=1,'EV - Livianos'!L672,IF('Panel de Control'!$C$32=2,'EV - Livianos'!L914,'EV - Livianos'!L1156)))</f>
        <v>9.8069306778168081E-4</v>
      </c>
      <c r="M1882" s="57">
        <f>+IF('Panel de Control'!$C$32="Base",'EV - Livianos'!M430,IF('Panel de Control'!$C$32=1,'EV - Livianos'!M672,IF('Panel de Control'!$C$32=2,'EV - Livianos'!M914,'EV - Livianos'!M1156)))</f>
        <v>1.7411131293848688E-3</v>
      </c>
      <c r="N1882" s="57">
        <f>+IF('Panel de Control'!$C$32="Base",'EV - Livianos'!N430,IF('Panel de Control'!$C$32=1,'EV - Livianos'!N672,IF('Panel de Control'!$C$32=2,'EV - Livianos'!N914,'EV - Livianos'!N1156)))</f>
        <v>2.976826765911805E-3</v>
      </c>
      <c r="O1882" s="57">
        <f>+IF('Panel de Control'!$C$32="Base",'EV - Livianos'!O430,IF('Panel de Control'!$C$32=1,'EV - Livianos'!O672,IF('Panel de Control'!$C$32=2,'EV - Livianos'!O914,'EV - Livianos'!O1156)))</f>
        <v>4.9405152634592704E-3</v>
      </c>
      <c r="P1882" s="57">
        <f>+IF('Panel de Control'!$C$32="Base",'EV - Livianos'!P430,IF('Panel de Control'!$C$32=1,'EV - Livianos'!P672,IF('Panel de Control'!$C$32=2,'EV - Livianos'!P914,'EV - Livianos'!P1156)))</f>
        <v>7.7106592495145895E-3</v>
      </c>
      <c r="Q1882" s="57">
        <f>+IF('Panel de Control'!$C$32="Base",'EV - Livianos'!Q430,IF('Panel de Control'!$C$32=1,'EV - Livianos'!Q672,IF('Panel de Control'!$C$32=2,'EV - Livianos'!Q914,'EV - Livianos'!Q1156)))</f>
        <v>1.1895432465242686E-2</v>
      </c>
      <c r="R1882" s="57">
        <f>+IF('Panel de Control'!$C$32="Base",'EV - Livianos'!R430,IF('Panel de Control'!$C$32=1,'EV - Livianos'!R672,IF('Panel de Control'!$C$32=2,'EV - Livianos'!R914,'EV - Livianos'!R1156)))</f>
        <v>1.7652220243616564E-2</v>
      </c>
      <c r="S1882" s="57">
        <f>+IF('Panel de Control'!$C$32="Base",'EV - Livianos'!S430,IF('Panel de Control'!$C$32=1,'EV - Livianos'!S672,IF('Panel de Control'!$C$32=2,'EV - Livianos'!S914,'EV - Livianos'!S1156)))</f>
        <v>2.5322548679430672E-2</v>
      </c>
      <c r="T1882" s="57">
        <f>+IF('Panel de Control'!$C$32="Base",'EV - Livianos'!T430,IF('Panel de Control'!$C$32=1,'EV - Livianos'!T672,IF('Panel de Control'!$C$32=2,'EV - Livianos'!T914,'EV - Livianos'!T1156)))</f>
        <v>3.4341538638111409E-2</v>
      </c>
      <c r="U1882" s="57">
        <f>+IF('Panel de Control'!$C$32="Base",'EV - Livianos'!U430,IF('Panel de Control'!$C$32=1,'EV - Livianos'!U672,IF('Panel de Control'!$C$32=2,'EV - Livianos'!U914,'EV - Livianos'!U1156)))</f>
        <v>4.4763815761142176E-2</v>
      </c>
      <c r="V1882" s="57">
        <f>+IF('Panel de Control'!$C$32="Base",'EV - Livianos'!V430,IF('Panel de Control'!$C$32=1,'EV - Livianos'!V672,IF('Panel de Control'!$C$32=2,'EV - Livianos'!V914,'EV - Livianos'!V1156)))</f>
        <v>5.6408586357194861E-2</v>
      </c>
      <c r="W1882" s="57">
        <f>+IF('Panel de Control'!$C$32="Base",'EV - Livianos'!W430,IF('Panel de Control'!$C$32=1,'EV - Livianos'!W672,IF('Panel de Control'!$C$32=2,'EV - Livianos'!W914,'EV - Livianos'!W1156)))</f>
        <v>6.9705268150907926E-2</v>
      </c>
      <c r="X1882" s="57">
        <f>+IF('Panel de Control'!$C$32="Base",'EV - Livianos'!X430,IF('Panel de Control'!$C$32=1,'EV - Livianos'!X672,IF('Panel de Control'!$C$32=2,'EV - Livianos'!X914,'EV - Livianos'!X1156)))</f>
        <v>8.4821662738809256E-2</v>
      </c>
      <c r="Y1882" s="57">
        <f>+IF('Panel de Control'!$C$32="Base",'EV - Livianos'!Y430,IF('Panel de Control'!$C$32=1,'EV - Livianos'!Y672,IF('Panel de Control'!$C$32=2,'EV - Livianos'!Y914,'EV - Livianos'!Y1156)))</f>
        <v>0.10141523374128381</v>
      </c>
      <c r="Z1882" s="57">
        <f>+IF('Panel de Control'!$C$32="Base",'EV - Livianos'!Z430,IF('Panel de Control'!$C$32=1,'EV - Livianos'!Z672,IF('Panel de Control'!$C$32=2,'EV - Livianos'!Z914,'EV - Livianos'!Z1156)))</f>
        <v>0.11885980969623546</v>
      </c>
      <c r="AA1882" s="57">
        <f>+IF('Panel de Control'!$C$32="Base",'EV - Livianos'!AA430,IF('Panel de Control'!$C$32=1,'EV - Livianos'!AA672,IF('Panel de Control'!$C$32=2,'EV - Livianos'!AA914,'EV - Livianos'!AA1156)))</f>
        <v>0.13833370813569729</v>
      </c>
      <c r="AB1882" s="57">
        <f>+IF('Panel de Control'!$C$32="Base",'EV - Livianos'!AB430,IF('Panel de Control'!$C$32=1,'EV - Livianos'!AB672,IF('Panel de Control'!$C$32=2,'EV - Livianos'!AB914,'EV - Livianos'!AB1156)))</f>
        <v>0.18186645394665776</v>
      </c>
      <c r="AC1882" s="57">
        <f>+IF('Panel de Control'!$C$32="Base",'EV - Livianos'!AC430,IF('Panel de Control'!$C$32=1,'EV - Livianos'!AC672,IF('Panel de Control'!$C$32=2,'EV - Livianos'!AC914,'EV - Livianos'!AC1156)))</f>
        <v>0.22336253417800303</v>
      </c>
      <c r="AD1882" s="57">
        <f>+IF('Panel de Control'!$C$32="Base",'EV - Livianos'!AD430,IF('Panel de Control'!$C$32=1,'EV - Livianos'!AD672,IF('Panel de Control'!$C$32=2,'EV - Livianos'!AD914,'EV - Livianos'!AD1156)))</f>
        <v>0.26264945197497724</v>
      </c>
      <c r="AE1882" s="57">
        <f>+IF('Panel de Control'!$C$32="Base",'EV - Livianos'!AE430,IF('Panel de Control'!$C$32=1,'EV - Livianos'!AE672,IF('Panel de Control'!$C$32=2,'EV - Livianos'!AE914,'EV - Livianos'!AE1156)))</f>
        <v>0.29999038621581314</v>
      </c>
      <c r="AF1882" s="57">
        <f>+IF('Panel de Control'!$C$32="Base",'EV - Livianos'!AF430,IF('Panel de Control'!$C$32=1,'EV - Livianos'!AF672,IF('Panel de Control'!$C$32=2,'EV - Livianos'!AF914,'EV - Livianos'!AF1156)))</f>
        <v>0.33530506148779132</v>
      </c>
      <c r="AG1882" s="57">
        <f>+IF('Panel de Control'!$C$32="Base",'EV - Livianos'!AG430,IF('Panel de Control'!$C$32=1,'EV - Livianos'!AG672,IF('Panel de Control'!$C$32=2,'EV - Livianos'!AG914,'EV - Livianos'!AG1156)))</f>
        <v>0.36864432130986774</v>
      </c>
      <c r="AH1882" s="57">
        <f>+IF('Panel de Control'!$C$32="Base",'EV - Livianos'!AH430,IF('Panel de Control'!$C$32=1,'EV - Livianos'!AH672,IF('Panel de Control'!$C$32=2,'EV - Livianos'!AH914,'EV - Livianos'!AH1156)))</f>
        <v>0.40017798666388371</v>
      </c>
      <c r="AI1882" s="57">
        <f>+IF('Panel de Control'!$C$32="Base",'EV - Livianos'!AI430,IF('Panel de Control'!$C$32=1,'EV - Livianos'!AI672,IF('Panel de Control'!$C$32=2,'EV - Livianos'!AI914,'EV - Livianos'!AI1156)))</f>
        <v>0.42997343944810329</v>
      </c>
      <c r="AJ1882" s="57">
        <f>+IF('Panel de Control'!$C$32="Base",'EV - Livianos'!AJ430,IF('Panel de Control'!$C$32=1,'EV - Livianos'!AJ672,IF('Panel de Control'!$C$32=2,'EV - Livianos'!AJ914,'EV - Livianos'!AJ1156)))</f>
        <v>0.45795772644538674</v>
      </c>
      <c r="AK1882" s="57">
        <f>+IF('Panel de Control'!$C$32="Base",'EV - Livianos'!AK430,IF('Panel de Control'!$C$32=1,'EV - Livianos'!AK672,IF('Panel de Control'!$C$32=2,'EV - Livianos'!AK914,'EV - Livianos'!AK1156)))</f>
        <v>0.48435109317688557</v>
      </c>
    </row>
    <row r="1883" spans="1:37" s="65" customFormat="1" ht="17.100000000000001" customHeight="1" x14ac:dyDescent="0.2">
      <c r="A1883" s="54" t="s">
        <v>269</v>
      </c>
      <c r="B1883" s="55" t="s">
        <v>110</v>
      </c>
      <c r="C1883" s="56" t="s">
        <v>242</v>
      </c>
      <c r="D1883" s="57">
        <f>+IF('Panel de Control'!$C$32="Base",'EV - Livianos'!D431,IF('Panel de Control'!$C$32=1,'EV - Livianos'!D673,IF('Panel de Control'!$C$32=2,'EV - Livianos'!D915,'EV - Livianos'!D1157)))</f>
        <v>0</v>
      </c>
      <c r="E1883" s="57">
        <f>+IF('Panel de Control'!$C$32="Base",'EV - Livianos'!E431,IF('Panel de Control'!$C$32=1,'EV - Livianos'!E673,IF('Panel de Control'!$C$32=2,'EV - Livianos'!E915,'EV - Livianos'!E1157)))</f>
        <v>0</v>
      </c>
      <c r="F1883" s="57">
        <f>+IF('Panel de Control'!$C$32="Base",'EV - Livianos'!F431,IF('Panel de Control'!$C$32=1,'EV - Livianos'!F673,IF('Panel de Control'!$C$32=2,'EV - Livianos'!F915,'EV - Livianos'!F1157)))</f>
        <v>0</v>
      </c>
      <c r="G1883" s="57">
        <f>+IF('Panel de Control'!$C$32="Base",'EV - Livianos'!G431,IF('Panel de Control'!$C$32=1,'EV - Livianos'!G673,IF('Panel de Control'!$C$32=2,'EV - Livianos'!G915,'EV - Livianos'!G1157)))</f>
        <v>0</v>
      </c>
      <c r="H1883" s="57">
        <f>+IF('Panel de Control'!$C$32="Base",'EV - Livianos'!H431,IF('Panel de Control'!$C$32=1,'EV - Livianos'!H673,IF('Panel de Control'!$C$32=2,'EV - Livianos'!H915,'EV - Livianos'!H1157)))</f>
        <v>0</v>
      </c>
      <c r="I1883" s="57">
        <f>+IF('Panel de Control'!$C$32="Base",'EV - Livianos'!I431,IF('Panel de Control'!$C$32=1,'EV - Livianos'!I673,IF('Panel de Control'!$C$32=2,'EV - Livianos'!I915,'EV - Livianos'!I1157)))</f>
        <v>0</v>
      </c>
      <c r="J1883" s="57">
        <f>+IF('Panel de Control'!$C$32="Base",'EV - Livianos'!J431,IF('Panel de Control'!$C$32=1,'EV - Livianos'!J673,IF('Panel de Control'!$C$32=2,'EV - Livianos'!J915,'EV - Livianos'!J1157)))</f>
        <v>0</v>
      </c>
      <c r="K1883" s="57">
        <f>+IF('Panel de Control'!$C$32="Base",'EV - Livianos'!K431,IF('Panel de Control'!$C$32=1,'EV - Livianos'!K673,IF('Panel de Control'!$C$32=2,'EV - Livianos'!K915,'EV - Livianos'!K1157)))</f>
        <v>0</v>
      </c>
      <c r="L1883" s="57">
        <f>+IF('Panel de Control'!$C$32="Base",'EV - Livianos'!L431,IF('Panel de Control'!$C$32=1,'EV - Livianos'!L673,IF('Panel de Control'!$C$32=2,'EV - Livianos'!L915,'EV - Livianos'!L1157)))</f>
        <v>0</v>
      </c>
      <c r="M1883" s="57">
        <f>+IF('Panel de Control'!$C$32="Base",'EV - Livianos'!M431,IF('Panel de Control'!$C$32=1,'EV - Livianos'!M673,IF('Panel de Control'!$C$32=2,'EV - Livianos'!M915,'EV - Livianos'!M1157)))</f>
        <v>0</v>
      </c>
      <c r="N1883" s="57">
        <f>+IF('Panel de Control'!$C$32="Base",'EV - Livianos'!N431,IF('Panel de Control'!$C$32=1,'EV - Livianos'!N673,IF('Panel de Control'!$C$32=2,'EV - Livianos'!N915,'EV - Livianos'!N1157)))</f>
        <v>0</v>
      </c>
      <c r="O1883" s="57">
        <f>+IF('Panel de Control'!$C$32="Base",'EV - Livianos'!O431,IF('Panel de Control'!$C$32=1,'EV - Livianos'!O673,IF('Panel de Control'!$C$32=2,'EV - Livianos'!O915,'EV - Livianos'!O1157)))</f>
        <v>0</v>
      </c>
      <c r="P1883" s="57">
        <f>+IF('Panel de Control'!$C$32="Base",'EV - Livianos'!P431,IF('Panel de Control'!$C$32=1,'EV - Livianos'!P673,IF('Panel de Control'!$C$32=2,'EV - Livianos'!P915,'EV - Livianos'!P1157)))</f>
        <v>0</v>
      </c>
      <c r="Q1883" s="57">
        <f>+IF('Panel de Control'!$C$32="Base",'EV - Livianos'!Q431,IF('Panel de Control'!$C$32=1,'EV - Livianos'!Q673,IF('Panel de Control'!$C$32=2,'EV - Livianos'!Q915,'EV - Livianos'!Q1157)))</f>
        <v>0</v>
      </c>
      <c r="R1883" s="57">
        <f>+IF('Panel de Control'!$C$32="Base",'EV - Livianos'!R431,IF('Panel de Control'!$C$32=1,'EV - Livianos'!R673,IF('Panel de Control'!$C$32=2,'EV - Livianos'!R915,'EV - Livianos'!R1157)))</f>
        <v>0</v>
      </c>
      <c r="S1883" s="57">
        <f>+IF('Panel de Control'!$C$32="Base",'EV - Livianos'!S431,IF('Panel de Control'!$C$32=1,'EV - Livianos'!S673,IF('Panel de Control'!$C$32=2,'EV - Livianos'!S915,'EV - Livianos'!S1157)))</f>
        <v>0</v>
      </c>
      <c r="T1883" s="57">
        <f>+IF('Panel de Control'!$C$32="Base",'EV - Livianos'!T431,IF('Panel de Control'!$C$32=1,'EV - Livianos'!T673,IF('Panel de Control'!$C$32=2,'EV - Livianos'!T915,'EV - Livianos'!T1157)))</f>
        <v>0</v>
      </c>
      <c r="U1883" s="57">
        <f>+IF('Panel de Control'!$C$32="Base",'EV - Livianos'!U431,IF('Panel de Control'!$C$32=1,'EV - Livianos'!U673,IF('Panel de Control'!$C$32=2,'EV - Livianos'!U915,'EV - Livianos'!U1157)))</f>
        <v>0</v>
      </c>
      <c r="V1883" s="57">
        <f>+IF('Panel de Control'!$C$32="Base",'EV - Livianos'!V431,IF('Panel de Control'!$C$32=1,'EV - Livianos'!V673,IF('Panel de Control'!$C$32=2,'EV - Livianos'!V915,'EV - Livianos'!V1157)))</f>
        <v>0</v>
      </c>
      <c r="W1883" s="57">
        <f>+IF('Panel de Control'!$C$32="Base",'EV - Livianos'!W431,IF('Panel de Control'!$C$32=1,'EV - Livianos'!W673,IF('Panel de Control'!$C$32=2,'EV - Livianos'!W915,'EV - Livianos'!W1157)))</f>
        <v>0</v>
      </c>
      <c r="X1883" s="57">
        <f>+IF('Panel de Control'!$C$32="Base",'EV - Livianos'!X431,IF('Panel de Control'!$C$32=1,'EV - Livianos'!X673,IF('Panel de Control'!$C$32=2,'EV - Livianos'!X915,'EV - Livianos'!X1157)))</f>
        <v>0</v>
      </c>
      <c r="Y1883" s="57">
        <f>+IF('Panel de Control'!$C$32="Base",'EV - Livianos'!Y431,IF('Panel de Control'!$C$32=1,'EV - Livianos'!Y673,IF('Panel de Control'!$C$32=2,'EV - Livianos'!Y915,'EV - Livianos'!Y1157)))</f>
        <v>0</v>
      </c>
      <c r="Z1883" s="57">
        <f>+IF('Panel de Control'!$C$32="Base",'EV - Livianos'!Z431,IF('Panel de Control'!$C$32=1,'EV - Livianos'!Z673,IF('Panel de Control'!$C$32=2,'EV - Livianos'!Z915,'EV - Livianos'!Z1157)))</f>
        <v>0</v>
      </c>
      <c r="AA1883" s="57">
        <f>+IF('Panel de Control'!$C$32="Base",'EV - Livianos'!AA431,IF('Panel de Control'!$C$32=1,'EV - Livianos'!AA673,IF('Panel de Control'!$C$32=2,'EV - Livianos'!AA915,'EV - Livianos'!AA1157)))</f>
        <v>0</v>
      </c>
      <c r="AB1883" s="57">
        <f>+IF('Panel de Control'!$C$32="Base",'EV - Livianos'!AB431,IF('Panel de Control'!$C$32=1,'EV - Livianos'!AB673,IF('Panel de Control'!$C$32=2,'EV - Livianos'!AB915,'EV - Livianos'!AB1157)))</f>
        <v>0</v>
      </c>
      <c r="AC1883" s="57">
        <f>+IF('Panel de Control'!$C$32="Base",'EV - Livianos'!AC431,IF('Panel de Control'!$C$32=1,'EV - Livianos'!AC673,IF('Panel de Control'!$C$32=2,'EV - Livianos'!AC915,'EV - Livianos'!AC1157)))</f>
        <v>0</v>
      </c>
      <c r="AD1883" s="57">
        <f>+IF('Panel de Control'!$C$32="Base",'EV - Livianos'!AD431,IF('Panel de Control'!$C$32=1,'EV - Livianos'!AD673,IF('Panel de Control'!$C$32=2,'EV - Livianos'!AD915,'EV - Livianos'!AD1157)))</f>
        <v>0</v>
      </c>
      <c r="AE1883" s="57">
        <f>+IF('Panel de Control'!$C$32="Base",'EV - Livianos'!AE431,IF('Panel de Control'!$C$32=1,'EV - Livianos'!AE673,IF('Panel de Control'!$C$32=2,'EV - Livianos'!AE915,'EV - Livianos'!AE1157)))</f>
        <v>0</v>
      </c>
      <c r="AF1883" s="57">
        <f>+IF('Panel de Control'!$C$32="Base",'EV - Livianos'!AF431,IF('Panel de Control'!$C$32=1,'EV - Livianos'!AF673,IF('Panel de Control'!$C$32=2,'EV - Livianos'!AF915,'EV - Livianos'!AF1157)))</f>
        <v>0</v>
      </c>
      <c r="AG1883" s="57">
        <f>+IF('Panel de Control'!$C$32="Base",'EV - Livianos'!AG431,IF('Panel de Control'!$C$32=1,'EV - Livianos'!AG673,IF('Panel de Control'!$C$32=2,'EV - Livianos'!AG915,'EV - Livianos'!AG1157)))</f>
        <v>0</v>
      </c>
      <c r="AH1883" s="57">
        <f>+IF('Panel de Control'!$C$32="Base",'EV - Livianos'!AH431,IF('Panel de Control'!$C$32=1,'EV - Livianos'!AH673,IF('Panel de Control'!$C$32=2,'EV - Livianos'!AH915,'EV - Livianos'!AH1157)))</f>
        <v>0</v>
      </c>
      <c r="AI1883" s="57">
        <f>+IF('Panel de Control'!$C$32="Base",'EV - Livianos'!AI431,IF('Panel de Control'!$C$32=1,'EV - Livianos'!AI673,IF('Panel de Control'!$C$32=2,'EV - Livianos'!AI915,'EV - Livianos'!AI1157)))</f>
        <v>0</v>
      </c>
      <c r="AJ1883" s="57">
        <f>+IF('Panel de Control'!$C$32="Base",'EV - Livianos'!AJ431,IF('Panel de Control'!$C$32=1,'EV - Livianos'!AJ673,IF('Panel de Control'!$C$32=2,'EV - Livianos'!AJ915,'EV - Livianos'!AJ1157)))</f>
        <v>0</v>
      </c>
      <c r="AK1883" s="57">
        <f>+IF('Panel de Control'!$C$32="Base",'EV - Livianos'!AK431,IF('Panel de Control'!$C$32=1,'EV - Livianos'!AK673,IF('Panel de Control'!$C$32=2,'EV - Livianos'!AK915,'EV - Livianos'!AK1157)))</f>
        <v>0</v>
      </c>
    </row>
    <row r="1884" spans="1:37" s="65" customFormat="1" ht="17.100000000000001" customHeight="1" x14ac:dyDescent="0.2">
      <c r="A1884" s="54" t="s">
        <v>270</v>
      </c>
      <c r="B1884" s="55" t="s">
        <v>110</v>
      </c>
      <c r="C1884" s="56" t="s">
        <v>242</v>
      </c>
      <c r="D1884" s="57">
        <f>+IF('Panel de Control'!$C$32="Base",'EV - Livianos'!D432,IF('Panel de Control'!$C$32=1,'EV - Livianos'!D674,IF('Panel de Control'!$C$32=2,'EV - Livianos'!D916,'EV - Livianos'!D1158)))</f>
        <v>0</v>
      </c>
      <c r="E1884" s="57">
        <f>+IF('Panel de Control'!$C$32="Base",'EV - Livianos'!E432,IF('Panel de Control'!$C$32=1,'EV - Livianos'!E674,IF('Panel de Control'!$C$32=2,'EV - Livianos'!E916,'EV - Livianos'!E1158)))</f>
        <v>0</v>
      </c>
      <c r="F1884" s="57">
        <f>+IF('Panel de Control'!$C$32="Base",'EV - Livianos'!F432,IF('Panel de Control'!$C$32=1,'EV - Livianos'!F674,IF('Panel de Control'!$C$32=2,'EV - Livianos'!F916,'EV - Livianos'!F1158)))</f>
        <v>0</v>
      </c>
      <c r="G1884" s="57">
        <f>+IF('Panel de Control'!$C$32="Base",'EV - Livianos'!G432,IF('Panel de Control'!$C$32=1,'EV - Livianos'!G674,IF('Panel de Control'!$C$32=2,'EV - Livianos'!G916,'EV - Livianos'!G1158)))</f>
        <v>0</v>
      </c>
      <c r="H1884" s="57">
        <f>+IF('Panel de Control'!$C$32="Base",'EV - Livianos'!H432,IF('Panel de Control'!$C$32=1,'EV - Livianos'!H674,IF('Panel de Control'!$C$32=2,'EV - Livianos'!H916,'EV - Livianos'!H1158)))</f>
        <v>0</v>
      </c>
      <c r="I1884" s="57">
        <f>+IF('Panel de Control'!$C$32="Base",'EV - Livianos'!I432,IF('Panel de Control'!$C$32=1,'EV - Livianos'!I674,IF('Panel de Control'!$C$32=2,'EV - Livianos'!I916,'EV - Livianos'!I1158)))</f>
        <v>0</v>
      </c>
      <c r="J1884" s="57">
        <f>+IF('Panel de Control'!$C$32="Base",'EV - Livianos'!J432,IF('Panel de Control'!$C$32=1,'EV - Livianos'!J674,IF('Panel de Control'!$C$32=2,'EV - Livianos'!J916,'EV - Livianos'!J1158)))</f>
        <v>0</v>
      </c>
      <c r="K1884" s="57">
        <f>+IF('Panel de Control'!$C$32="Base",'EV - Livianos'!K432,IF('Panel de Control'!$C$32=1,'EV - Livianos'!K674,IF('Panel de Control'!$C$32=2,'EV - Livianos'!K916,'EV - Livianos'!K1158)))</f>
        <v>0</v>
      </c>
      <c r="L1884" s="57">
        <f>+IF('Panel de Control'!$C$32="Base",'EV - Livianos'!L432,IF('Panel de Control'!$C$32=1,'EV - Livianos'!L674,IF('Panel de Control'!$C$32=2,'EV - Livianos'!L916,'EV - Livianos'!L1158)))</f>
        <v>0</v>
      </c>
      <c r="M1884" s="57">
        <f>+IF('Panel de Control'!$C$32="Base",'EV - Livianos'!M432,IF('Panel de Control'!$C$32=1,'EV - Livianos'!M674,IF('Panel de Control'!$C$32=2,'EV - Livianos'!M916,'EV - Livianos'!M1158)))</f>
        <v>0</v>
      </c>
      <c r="N1884" s="57">
        <f>+IF('Panel de Control'!$C$32="Base",'EV - Livianos'!N432,IF('Panel de Control'!$C$32=1,'EV - Livianos'!N674,IF('Panel de Control'!$C$32=2,'EV - Livianos'!N916,'EV - Livianos'!N1158)))</f>
        <v>0</v>
      </c>
      <c r="O1884" s="57">
        <f>+IF('Panel de Control'!$C$32="Base",'EV - Livianos'!O432,IF('Panel de Control'!$C$32=1,'EV - Livianos'!O674,IF('Panel de Control'!$C$32=2,'EV - Livianos'!O916,'EV - Livianos'!O1158)))</f>
        <v>0</v>
      </c>
      <c r="P1884" s="57">
        <f>+IF('Panel de Control'!$C$32="Base",'EV - Livianos'!P432,IF('Panel de Control'!$C$32=1,'EV - Livianos'!P674,IF('Panel de Control'!$C$32=2,'EV - Livianos'!P916,'EV - Livianos'!P1158)))</f>
        <v>0</v>
      </c>
      <c r="Q1884" s="57">
        <f>+IF('Panel de Control'!$C$32="Base",'EV - Livianos'!Q432,IF('Panel de Control'!$C$32=1,'EV - Livianos'!Q674,IF('Panel de Control'!$C$32=2,'EV - Livianos'!Q916,'EV - Livianos'!Q1158)))</f>
        <v>0</v>
      </c>
      <c r="R1884" s="57">
        <f>+IF('Panel de Control'!$C$32="Base",'EV - Livianos'!R432,IF('Panel de Control'!$C$32=1,'EV - Livianos'!R674,IF('Panel de Control'!$C$32=2,'EV - Livianos'!R916,'EV - Livianos'!R1158)))</f>
        <v>0</v>
      </c>
      <c r="S1884" s="57">
        <f>+IF('Panel de Control'!$C$32="Base",'EV - Livianos'!S432,IF('Panel de Control'!$C$32=1,'EV - Livianos'!S674,IF('Panel de Control'!$C$32=2,'EV - Livianos'!S916,'EV - Livianos'!S1158)))</f>
        <v>0</v>
      </c>
      <c r="T1884" s="57">
        <f>+IF('Panel de Control'!$C$32="Base",'EV - Livianos'!T432,IF('Panel de Control'!$C$32=1,'EV - Livianos'!T674,IF('Panel de Control'!$C$32=2,'EV - Livianos'!T916,'EV - Livianos'!T1158)))</f>
        <v>0</v>
      </c>
      <c r="U1884" s="57">
        <f>+IF('Panel de Control'!$C$32="Base",'EV - Livianos'!U432,IF('Panel de Control'!$C$32=1,'EV - Livianos'!U674,IF('Panel de Control'!$C$32=2,'EV - Livianos'!U916,'EV - Livianos'!U1158)))</f>
        <v>0</v>
      </c>
      <c r="V1884" s="57">
        <f>+IF('Panel de Control'!$C$32="Base",'EV - Livianos'!V432,IF('Panel de Control'!$C$32=1,'EV - Livianos'!V674,IF('Panel de Control'!$C$32=2,'EV - Livianos'!V916,'EV - Livianos'!V1158)))</f>
        <v>0</v>
      </c>
      <c r="W1884" s="57">
        <f>+IF('Panel de Control'!$C$32="Base",'EV - Livianos'!W432,IF('Panel de Control'!$C$32=1,'EV - Livianos'!W674,IF('Panel de Control'!$C$32=2,'EV - Livianos'!W916,'EV - Livianos'!W1158)))</f>
        <v>0</v>
      </c>
      <c r="X1884" s="57">
        <f>+IF('Panel de Control'!$C$32="Base",'EV - Livianos'!X432,IF('Panel de Control'!$C$32=1,'EV - Livianos'!X674,IF('Panel de Control'!$C$32=2,'EV - Livianos'!X916,'EV - Livianos'!X1158)))</f>
        <v>0</v>
      </c>
      <c r="Y1884" s="57">
        <f>+IF('Panel de Control'!$C$32="Base",'EV - Livianos'!Y432,IF('Panel de Control'!$C$32=1,'EV - Livianos'!Y674,IF('Panel de Control'!$C$32=2,'EV - Livianos'!Y916,'EV - Livianos'!Y1158)))</f>
        <v>0</v>
      </c>
      <c r="Z1884" s="57">
        <f>+IF('Panel de Control'!$C$32="Base",'EV - Livianos'!Z432,IF('Panel de Control'!$C$32=1,'EV - Livianos'!Z674,IF('Panel de Control'!$C$32=2,'EV - Livianos'!Z916,'EV - Livianos'!Z1158)))</f>
        <v>0</v>
      </c>
      <c r="AA1884" s="57">
        <f>+IF('Panel de Control'!$C$32="Base",'EV - Livianos'!AA432,IF('Panel de Control'!$C$32=1,'EV - Livianos'!AA674,IF('Panel de Control'!$C$32=2,'EV - Livianos'!AA916,'EV - Livianos'!AA1158)))</f>
        <v>0</v>
      </c>
      <c r="AB1884" s="57">
        <f>+IF('Panel de Control'!$C$32="Base",'EV - Livianos'!AB432,IF('Panel de Control'!$C$32=1,'EV - Livianos'!AB674,IF('Panel de Control'!$C$32=2,'EV - Livianos'!AB916,'EV - Livianos'!AB1158)))</f>
        <v>0</v>
      </c>
      <c r="AC1884" s="57">
        <f>+IF('Panel de Control'!$C$32="Base",'EV - Livianos'!AC432,IF('Panel de Control'!$C$32=1,'EV - Livianos'!AC674,IF('Panel de Control'!$C$32=2,'EV - Livianos'!AC916,'EV - Livianos'!AC1158)))</f>
        <v>0</v>
      </c>
      <c r="AD1884" s="57">
        <f>+IF('Panel de Control'!$C$32="Base",'EV - Livianos'!AD432,IF('Panel de Control'!$C$32=1,'EV - Livianos'!AD674,IF('Panel de Control'!$C$32=2,'EV - Livianos'!AD916,'EV - Livianos'!AD1158)))</f>
        <v>0</v>
      </c>
      <c r="AE1884" s="57">
        <f>+IF('Panel de Control'!$C$32="Base",'EV - Livianos'!AE432,IF('Panel de Control'!$C$32=1,'EV - Livianos'!AE674,IF('Panel de Control'!$C$32=2,'EV - Livianos'!AE916,'EV - Livianos'!AE1158)))</f>
        <v>0</v>
      </c>
      <c r="AF1884" s="57">
        <f>+IF('Panel de Control'!$C$32="Base",'EV - Livianos'!AF432,IF('Panel de Control'!$C$32=1,'EV - Livianos'!AF674,IF('Panel de Control'!$C$32=2,'EV - Livianos'!AF916,'EV - Livianos'!AF1158)))</f>
        <v>0</v>
      </c>
      <c r="AG1884" s="57">
        <f>+IF('Panel de Control'!$C$32="Base",'EV - Livianos'!AG432,IF('Panel de Control'!$C$32=1,'EV - Livianos'!AG674,IF('Panel de Control'!$C$32=2,'EV - Livianos'!AG916,'EV - Livianos'!AG1158)))</f>
        <v>0</v>
      </c>
      <c r="AH1884" s="57">
        <f>+IF('Panel de Control'!$C$32="Base",'EV - Livianos'!AH432,IF('Panel de Control'!$C$32=1,'EV - Livianos'!AH674,IF('Panel de Control'!$C$32=2,'EV - Livianos'!AH916,'EV - Livianos'!AH1158)))</f>
        <v>0</v>
      </c>
      <c r="AI1884" s="57">
        <f>+IF('Panel de Control'!$C$32="Base",'EV - Livianos'!AI432,IF('Panel de Control'!$C$32=1,'EV - Livianos'!AI674,IF('Panel de Control'!$C$32=2,'EV - Livianos'!AI916,'EV - Livianos'!AI1158)))</f>
        <v>0</v>
      </c>
      <c r="AJ1884" s="57">
        <f>+IF('Panel de Control'!$C$32="Base",'EV - Livianos'!AJ432,IF('Panel de Control'!$C$32=1,'EV - Livianos'!AJ674,IF('Panel de Control'!$C$32=2,'EV - Livianos'!AJ916,'EV - Livianos'!AJ1158)))</f>
        <v>0</v>
      </c>
      <c r="AK1884" s="57">
        <f>+IF('Panel de Control'!$C$32="Base",'EV - Livianos'!AK432,IF('Panel de Control'!$C$32=1,'EV - Livianos'!AK674,IF('Panel de Control'!$C$32=2,'EV - Livianos'!AK916,'EV - Livianos'!AK1158)))</f>
        <v>0</v>
      </c>
    </row>
    <row r="1885" spans="1:37" s="65" customFormat="1" ht="17.100000000000001" customHeight="1" x14ac:dyDescent="0.2">
      <c r="A1885" s="54" t="s">
        <v>271</v>
      </c>
      <c r="B1885" s="55" t="s">
        <v>110</v>
      </c>
      <c r="C1885" s="56" t="s">
        <v>242</v>
      </c>
      <c r="D1885" s="57">
        <f>+IF('Panel de Control'!$C$32="Base",'EV - Livianos'!D433,IF('Panel de Control'!$C$32=1,'EV - Livianos'!D675,IF('Panel de Control'!$C$32=2,'EV - Livianos'!D917,'EV - Livianos'!D1159)))</f>
        <v>0</v>
      </c>
      <c r="E1885" s="57">
        <f>+IF('Panel de Control'!$C$32="Base",'EV - Livianos'!E433,IF('Panel de Control'!$C$32=1,'EV - Livianos'!E675,IF('Panel de Control'!$C$32=2,'EV - Livianos'!E917,'EV - Livianos'!E1159)))</f>
        <v>0</v>
      </c>
      <c r="F1885" s="57">
        <f>+IF('Panel de Control'!$C$32="Base",'EV - Livianos'!F433,IF('Panel de Control'!$C$32=1,'EV - Livianos'!F675,IF('Panel de Control'!$C$32=2,'EV - Livianos'!F917,'EV - Livianos'!F1159)))</f>
        <v>0</v>
      </c>
      <c r="G1885" s="57">
        <f>+IF('Panel de Control'!$C$32="Base",'EV - Livianos'!G433,IF('Panel de Control'!$C$32=1,'EV - Livianos'!G675,IF('Panel de Control'!$C$32=2,'EV - Livianos'!G917,'EV - Livianos'!G1159)))</f>
        <v>0</v>
      </c>
      <c r="H1885" s="57">
        <f>+IF('Panel de Control'!$C$32="Base",'EV - Livianos'!H433,IF('Panel de Control'!$C$32=1,'EV - Livianos'!H675,IF('Panel de Control'!$C$32=2,'EV - Livianos'!H917,'EV - Livianos'!H1159)))</f>
        <v>0</v>
      </c>
      <c r="I1885" s="57">
        <f>+IF('Panel de Control'!$C$32="Base",'EV - Livianos'!I433,IF('Panel de Control'!$C$32=1,'EV - Livianos'!I675,IF('Panel de Control'!$C$32=2,'EV - Livianos'!I917,'EV - Livianos'!I1159)))</f>
        <v>0</v>
      </c>
      <c r="J1885" s="57">
        <f>+IF('Panel de Control'!$C$32="Base",'EV - Livianos'!J433,IF('Panel de Control'!$C$32=1,'EV - Livianos'!J675,IF('Panel de Control'!$C$32=2,'EV - Livianos'!J917,'EV - Livianos'!J1159)))</f>
        <v>0</v>
      </c>
      <c r="K1885" s="57">
        <f>+IF('Panel de Control'!$C$32="Base",'EV - Livianos'!K433,IF('Panel de Control'!$C$32=1,'EV - Livianos'!K675,IF('Panel de Control'!$C$32=2,'EV - Livianos'!K917,'EV - Livianos'!K1159)))</f>
        <v>0</v>
      </c>
      <c r="L1885" s="57">
        <f>+IF('Panel de Control'!$C$32="Base",'EV - Livianos'!L433,IF('Panel de Control'!$C$32=1,'EV - Livianos'!L675,IF('Panel de Control'!$C$32=2,'EV - Livianos'!L917,'EV - Livianos'!L1159)))</f>
        <v>0</v>
      </c>
      <c r="M1885" s="57">
        <f>+IF('Panel de Control'!$C$32="Base",'EV - Livianos'!M433,IF('Panel de Control'!$C$32=1,'EV - Livianos'!M675,IF('Panel de Control'!$C$32=2,'EV - Livianos'!M917,'EV - Livianos'!M1159)))</f>
        <v>0</v>
      </c>
      <c r="N1885" s="57">
        <f>+IF('Panel de Control'!$C$32="Base",'EV - Livianos'!N433,IF('Panel de Control'!$C$32=1,'EV - Livianos'!N675,IF('Panel de Control'!$C$32=2,'EV - Livianos'!N917,'EV - Livianos'!N1159)))</f>
        <v>0</v>
      </c>
      <c r="O1885" s="57">
        <f>+IF('Panel de Control'!$C$32="Base",'EV - Livianos'!O433,IF('Panel de Control'!$C$32=1,'EV - Livianos'!O675,IF('Panel de Control'!$C$32=2,'EV - Livianos'!O917,'EV - Livianos'!O1159)))</f>
        <v>0</v>
      </c>
      <c r="P1885" s="57">
        <f>+IF('Panel de Control'!$C$32="Base",'EV - Livianos'!P433,IF('Panel de Control'!$C$32=1,'EV - Livianos'!P675,IF('Panel de Control'!$C$32=2,'EV - Livianos'!P917,'EV - Livianos'!P1159)))</f>
        <v>0</v>
      </c>
      <c r="Q1885" s="57">
        <f>+IF('Panel de Control'!$C$32="Base",'EV - Livianos'!Q433,IF('Panel de Control'!$C$32=1,'EV - Livianos'!Q675,IF('Panel de Control'!$C$32=2,'EV - Livianos'!Q917,'EV - Livianos'!Q1159)))</f>
        <v>0</v>
      </c>
      <c r="R1885" s="57">
        <f>+IF('Panel de Control'!$C$32="Base",'EV - Livianos'!R433,IF('Panel de Control'!$C$32=1,'EV - Livianos'!R675,IF('Panel de Control'!$C$32=2,'EV - Livianos'!R917,'EV - Livianos'!R1159)))</f>
        <v>0</v>
      </c>
      <c r="S1885" s="57">
        <f>+IF('Panel de Control'!$C$32="Base",'EV - Livianos'!S433,IF('Panel de Control'!$C$32=1,'EV - Livianos'!S675,IF('Panel de Control'!$C$32=2,'EV - Livianos'!S917,'EV - Livianos'!S1159)))</f>
        <v>0</v>
      </c>
      <c r="T1885" s="57">
        <f>+IF('Panel de Control'!$C$32="Base",'EV - Livianos'!T433,IF('Panel de Control'!$C$32=1,'EV - Livianos'!T675,IF('Panel de Control'!$C$32=2,'EV - Livianos'!T917,'EV - Livianos'!T1159)))</f>
        <v>0</v>
      </c>
      <c r="U1885" s="57">
        <f>+IF('Panel de Control'!$C$32="Base",'EV - Livianos'!U433,IF('Panel de Control'!$C$32=1,'EV - Livianos'!U675,IF('Panel de Control'!$C$32=2,'EV - Livianos'!U917,'EV - Livianos'!U1159)))</f>
        <v>0</v>
      </c>
      <c r="V1885" s="57">
        <f>+IF('Panel de Control'!$C$32="Base",'EV - Livianos'!V433,IF('Panel de Control'!$C$32=1,'EV - Livianos'!V675,IF('Panel de Control'!$C$32=2,'EV - Livianos'!V917,'EV - Livianos'!V1159)))</f>
        <v>0</v>
      </c>
      <c r="W1885" s="57">
        <f>+IF('Panel de Control'!$C$32="Base",'EV - Livianos'!W433,IF('Panel de Control'!$C$32=1,'EV - Livianos'!W675,IF('Panel de Control'!$C$32=2,'EV - Livianos'!W917,'EV - Livianos'!W1159)))</f>
        <v>0</v>
      </c>
      <c r="X1885" s="57">
        <f>+IF('Panel de Control'!$C$32="Base",'EV - Livianos'!X433,IF('Panel de Control'!$C$32=1,'EV - Livianos'!X675,IF('Panel de Control'!$C$32=2,'EV - Livianos'!X917,'EV - Livianos'!X1159)))</f>
        <v>0</v>
      </c>
      <c r="Y1885" s="57">
        <f>+IF('Panel de Control'!$C$32="Base",'EV - Livianos'!Y433,IF('Panel de Control'!$C$32=1,'EV - Livianos'!Y675,IF('Panel de Control'!$C$32=2,'EV - Livianos'!Y917,'EV - Livianos'!Y1159)))</f>
        <v>0</v>
      </c>
      <c r="Z1885" s="57">
        <f>+IF('Panel de Control'!$C$32="Base",'EV - Livianos'!Z433,IF('Panel de Control'!$C$32=1,'EV - Livianos'!Z675,IF('Panel de Control'!$C$32=2,'EV - Livianos'!Z917,'EV - Livianos'!Z1159)))</f>
        <v>0</v>
      </c>
      <c r="AA1885" s="57">
        <f>+IF('Panel de Control'!$C$32="Base",'EV - Livianos'!AA433,IF('Panel de Control'!$C$32=1,'EV - Livianos'!AA675,IF('Panel de Control'!$C$32=2,'EV - Livianos'!AA917,'EV - Livianos'!AA1159)))</f>
        <v>0</v>
      </c>
      <c r="AB1885" s="57">
        <f>+IF('Panel de Control'!$C$32="Base",'EV - Livianos'!AB433,IF('Panel de Control'!$C$32=1,'EV - Livianos'!AB675,IF('Panel de Control'!$C$32=2,'EV - Livianos'!AB917,'EV - Livianos'!AB1159)))</f>
        <v>0</v>
      </c>
      <c r="AC1885" s="57">
        <f>+IF('Panel de Control'!$C$32="Base",'EV - Livianos'!AC433,IF('Panel de Control'!$C$32=1,'EV - Livianos'!AC675,IF('Panel de Control'!$C$32=2,'EV - Livianos'!AC917,'EV - Livianos'!AC1159)))</f>
        <v>0</v>
      </c>
      <c r="AD1885" s="57">
        <f>+IF('Panel de Control'!$C$32="Base",'EV - Livianos'!AD433,IF('Panel de Control'!$C$32=1,'EV - Livianos'!AD675,IF('Panel de Control'!$C$32=2,'EV - Livianos'!AD917,'EV - Livianos'!AD1159)))</f>
        <v>0</v>
      </c>
      <c r="AE1885" s="57">
        <f>+IF('Panel de Control'!$C$32="Base",'EV - Livianos'!AE433,IF('Panel de Control'!$C$32=1,'EV - Livianos'!AE675,IF('Panel de Control'!$C$32=2,'EV - Livianos'!AE917,'EV - Livianos'!AE1159)))</f>
        <v>0</v>
      </c>
      <c r="AF1885" s="57">
        <f>+IF('Panel de Control'!$C$32="Base",'EV - Livianos'!AF433,IF('Panel de Control'!$C$32=1,'EV - Livianos'!AF675,IF('Panel de Control'!$C$32=2,'EV - Livianos'!AF917,'EV - Livianos'!AF1159)))</f>
        <v>0</v>
      </c>
      <c r="AG1885" s="57">
        <f>+IF('Panel de Control'!$C$32="Base",'EV - Livianos'!AG433,IF('Panel de Control'!$C$32=1,'EV - Livianos'!AG675,IF('Panel de Control'!$C$32=2,'EV - Livianos'!AG917,'EV - Livianos'!AG1159)))</f>
        <v>0</v>
      </c>
      <c r="AH1885" s="57">
        <f>+IF('Panel de Control'!$C$32="Base",'EV - Livianos'!AH433,IF('Panel de Control'!$C$32=1,'EV - Livianos'!AH675,IF('Panel de Control'!$C$32=2,'EV - Livianos'!AH917,'EV - Livianos'!AH1159)))</f>
        <v>0</v>
      </c>
      <c r="AI1885" s="57">
        <f>+IF('Panel de Control'!$C$32="Base",'EV - Livianos'!AI433,IF('Panel de Control'!$C$32=1,'EV - Livianos'!AI675,IF('Panel de Control'!$C$32=2,'EV - Livianos'!AI917,'EV - Livianos'!AI1159)))</f>
        <v>0</v>
      </c>
      <c r="AJ1885" s="57">
        <f>+IF('Panel de Control'!$C$32="Base",'EV - Livianos'!AJ433,IF('Panel de Control'!$C$32=1,'EV - Livianos'!AJ675,IF('Panel de Control'!$C$32=2,'EV - Livianos'!AJ917,'EV - Livianos'!AJ1159)))</f>
        <v>0</v>
      </c>
      <c r="AK1885" s="57">
        <f>+IF('Panel de Control'!$C$32="Base",'EV - Livianos'!AK433,IF('Panel de Control'!$C$32=1,'EV - Livianos'!AK675,IF('Panel de Control'!$C$32=2,'EV - Livianos'!AK917,'EV - Livianos'!AK1159)))</f>
        <v>0</v>
      </c>
    </row>
    <row r="1886" spans="1:37" s="65" customFormat="1" ht="17.100000000000001" customHeight="1" x14ac:dyDescent="0.2">
      <c r="A1886" s="54" t="s">
        <v>272</v>
      </c>
      <c r="B1886" s="55" t="s">
        <v>110</v>
      </c>
      <c r="C1886" s="56" t="s">
        <v>242</v>
      </c>
      <c r="D1886" s="57">
        <f>+IF('Panel de Control'!$C$32="Base",'EV - Livianos'!D434,IF('Panel de Control'!$C$32=1,'EV - Livianos'!D676,IF('Panel de Control'!$C$32=2,'EV - Livianos'!D918,'EV - Livianos'!D1160)))</f>
        <v>8.4377558088281589E-3</v>
      </c>
      <c r="E1886" s="57">
        <f>+IF('Panel de Control'!$C$32="Base",'EV - Livianos'!E434,IF('Panel de Control'!$C$32=1,'EV - Livianos'!E676,IF('Panel de Control'!$C$32=2,'EV - Livianos'!E918,'EV - Livianos'!E1160)))</f>
        <v>8.4375787050393787E-3</v>
      </c>
      <c r="F1886" s="57">
        <f>+IF('Panel de Control'!$C$32="Base",'EV - Livianos'!F434,IF('Panel de Control'!$C$32=1,'EV - Livianos'!F676,IF('Panel de Control'!$C$32=2,'EV - Livianos'!F918,'EV - Livianos'!F1160)))</f>
        <v>8.4375787050393787E-3</v>
      </c>
      <c r="G1886" s="57">
        <f>+IF('Panel de Control'!$C$32="Base",'EV - Livianos'!G434,IF('Panel de Control'!$C$32=1,'EV - Livianos'!G676,IF('Panel de Control'!$C$32=2,'EV - Livianos'!G918,'EV - Livianos'!G1160)))</f>
        <v>8.4375787050393787E-3</v>
      </c>
      <c r="H1886" s="57">
        <f>+IF('Panel de Control'!$C$32="Base",'EV - Livianos'!H434,IF('Panel de Control'!$C$32=1,'EV - Livianos'!H676,IF('Panel de Control'!$C$32=2,'EV - Livianos'!H918,'EV - Livianos'!H1160)))</f>
        <v>8.4354318325376276E-3</v>
      </c>
      <c r="I1886" s="57">
        <f>+IF('Panel de Control'!$C$32="Base",'EV - Livianos'!I434,IF('Panel de Control'!$C$32=1,'EV - Livianos'!I676,IF('Panel de Control'!$C$32=2,'EV - Livianos'!I918,'EV - Livianos'!I1160)))</f>
        <v>8.4352357562089714E-3</v>
      </c>
      <c r="J1886" s="57">
        <f>+IF('Panel de Control'!$C$32="Base",'EV - Livianos'!J434,IF('Panel de Control'!$C$32=1,'EV - Livianos'!J676,IF('Panel de Control'!$C$32=2,'EV - Livianos'!J918,'EV - Livianos'!J1160)))</f>
        <v>8.4345510216457947E-3</v>
      </c>
      <c r="K1886" s="57">
        <f>+IF('Panel de Control'!$C$32="Base",'EV - Livianos'!K434,IF('Panel de Control'!$C$32=1,'EV - Livianos'!K676,IF('Panel de Control'!$C$32=2,'EV - Livianos'!K918,'EV - Livianos'!K1160)))</f>
        <v>8.4328477344222177E-3</v>
      </c>
      <c r="L1886" s="57">
        <f>+IF('Panel de Control'!$C$32="Base",'EV - Livianos'!L434,IF('Panel de Control'!$C$32=1,'EV - Livianos'!L676,IF('Panel de Control'!$C$32=2,'EV - Livianos'!L918,'EV - Livianos'!L1160)))</f>
        <v>8.4294809601988055E-3</v>
      </c>
      <c r="M1886" s="57">
        <f>+IF('Panel de Control'!$C$32="Base",'EV - Livianos'!M434,IF('Panel de Control'!$C$32=1,'EV - Livianos'!M676,IF('Panel de Control'!$C$32=2,'EV - Livianos'!M918,'EV - Livianos'!M1160)))</f>
        <v>8.423064721406864E-3</v>
      </c>
      <c r="N1886" s="57">
        <f>+IF('Panel de Control'!$C$32="Base",'EV - Livianos'!N434,IF('Panel de Control'!$C$32=1,'EV - Livianos'!N676,IF('Panel de Control'!$C$32=2,'EV - Livianos'!N918,'EV - Livianos'!N1160)))</f>
        <v>8.4126380714922115E-3</v>
      </c>
      <c r="O1886" s="57">
        <f>+IF('Panel de Control'!$C$32="Base",'EV - Livianos'!O434,IF('Panel de Control'!$C$32=1,'EV - Livianos'!O676,IF('Panel de Control'!$C$32=2,'EV - Livianos'!O918,'EV - Livianos'!O1160)))</f>
        <v>8.3960689474653002E-3</v>
      </c>
      <c r="P1886" s="57">
        <f>+IF('Panel de Control'!$C$32="Base",'EV - Livianos'!P434,IF('Panel de Control'!$C$32=1,'EV - Livianos'!P676,IF('Panel de Control'!$C$32=2,'EV - Livianos'!P918,'EV - Livianos'!P1160)))</f>
        <v>8.3726951489556719E-3</v>
      </c>
      <c r="Q1886" s="57">
        <f>+IF('Panel de Control'!$C$32="Base",'EV - Livianos'!Q434,IF('Panel de Control'!$C$32=1,'EV - Livianos'!Q676,IF('Panel de Control'!$C$32=2,'EV - Livianos'!Q918,'EV - Livianos'!Q1160)))</f>
        <v>8.3373850544460337E-3</v>
      </c>
      <c r="R1886" s="57">
        <f>+IF('Panel de Control'!$C$32="Base",'EV - Livianos'!R434,IF('Panel de Control'!$C$32=1,'EV - Livianos'!R676,IF('Panel de Control'!$C$32=2,'EV - Livianos'!R918,'EV - Livianos'!R1160)))</f>
        <v>8.2888106849288695E-3</v>
      </c>
      <c r="S1886" s="57">
        <f>+IF('Panel de Control'!$C$32="Base",'EV - Livianos'!S434,IF('Panel de Control'!$C$32=1,'EV - Livianos'!S676,IF('Panel de Control'!$C$32=2,'EV - Livianos'!S918,'EV - Livianos'!S1160)))</f>
        <v>8.2240903266139597E-3</v>
      </c>
      <c r="T1886" s="57">
        <f>+IF('Panel de Control'!$C$32="Base",'EV - Livianos'!T434,IF('Panel de Control'!$C$32=1,'EV - Livianos'!T676,IF('Panel de Control'!$C$32=2,'EV - Livianos'!T918,'EV - Livianos'!T1160)))</f>
        <v>8.1479902917003383E-3</v>
      </c>
      <c r="U1886" s="57">
        <f>+IF('Panel de Control'!$C$32="Base",'EV - Livianos'!U434,IF('Panel de Control'!$C$32=1,'EV - Livianos'!U676,IF('Panel de Control'!$C$32=2,'EV - Livianos'!U918,'EV - Livianos'!U1160)))</f>
        <v>8.0600496623642673E-3</v>
      </c>
      <c r="V1886" s="57">
        <f>+IF('Panel de Control'!$C$32="Base",'EV - Livianos'!V434,IF('Panel de Control'!$C$32=1,'EV - Livianos'!V676,IF('Panel de Control'!$C$32=2,'EV - Livianos'!V918,'EV - Livianos'!V1160)))</f>
        <v>7.9617939316249543E-3</v>
      </c>
      <c r="W1886" s="57">
        <f>+IF('Panel de Control'!$C$32="Base",'EV - Livianos'!W434,IF('Panel de Control'!$C$32=1,'EV - Livianos'!W676,IF('Panel de Control'!$C$32=2,'EV - Livianos'!W918,'EV - Livianos'!W1160)))</f>
        <v>7.8495997775819108E-3</v>
      </c>
      <c r="X1886" s="57">
        <f>+IF('Panel de Control'!$C$32="Base",'EV - Livianos'!X434,IF('Panel de Control'!$C$32=1,'EV - Livianos'!X676,IF('Panel de Control'!$C$32=2,'EV - Livianos'!X918,'EV - Livianos'!X1160)))</f>
        <v>7.7220513313393082E-3</v>
      </c>
      <c r="Y1886" s="57">
        <f>+IF('Panel de Control'!$C$32="Base",'EV - Livianos'!Y434,IF('Panel de Control'!$C$32=1,'EV - Livianos'!Y676,IF('Panel de Control'!$C$32=2,'EV - Livianos'!Y918,'EV - Livianos'!Y1160)))</f>
        <v>7.5820388312239761E-3</v>
      </c>
      <c r="Z1886" s="57">
        <f>+IF('Panel de Control'!$C$32="Base",'EV - Livianos'!Z434,IF('Panel de Control'!$C$32=1,'EV - Livianos'!Z676,IF('Panel de Control'!$C$32=2,'EV - Livianos'!Z918,'EV - Livianos'!Z1160)))</f>
        <v>7.4348457591275384E-3</v>
      </c>
      <c r="AA1886" s="57">
        <f>+IF('Panel de Control'!$C$32="Base",'EV - Livianos'!AA434,IF('Panel de Control'!$C$32=1,'EV - Livianos'!AA676,IF('Panel de Control'!$C$32=2,'EV - Livianos'!AA918,'EV - Livianos'!AA1160)))</f>
        <v>7.2705297594494404E-3</v>
      </c>
      <c r="AB1886" s="57">
        <f>+IF('Panel de Control'!$C$32="Base",'EV - Livianos'!AB434,IF('Panel de Control'!$C$32=1,'EV - Livianos'!AB676,IF('Panel de Control'!$C$32=2,'EV - Livianos'!AB918,'EV - Livianos'!AB1160)))</f>
        <v>6.9032110806087682E-3</v>
      </c>
      <c r="AC1886" s="57">
        <f>+IF('Panel de Control'!$C$32="Base",'EV - Livianos'!AC434,IF('Panel de Control'!$C$32=1,'EV - Livianos'!AC676,IF('Panel de Control'!$C$32=2,'EV - Livianos'!AC918,'EV - Livianos'!AC1160)))</f>
        <v>6.5530772885931355E-3</v>
      </c>
      <c r="AD1886" s="57">
        <f>+IF('Panel de Control'!$C$32="Base",'EV - Livianos'!AD434,IF('Panel de Control'!$C$32=1,'EV - Livianos'!AD676,IF('Panel de Control'!$C$32=2,'EV - Livianos'!AD918,'EV - Livianos'!AD1160)))</f>
        <v>6.2215838697407622E-3</v>
      </c>
      <c r="AE1886" s="57">
        <f>+IF('Panel de Control'!$C$32="Base",'EV - Livianos'!AE434,IF('Panel de Control'!$C$32=1,'EV - Livianos'!AE676,IF('Panel de Control'!$C$32=2,'EV - Livianos'!AE918,'EV - Livianos'!AE1160)))</f>
        <v>5.9065101849430793E-3</v>
      </c>
      <c r="AF1886" s="57">
        <f>+IF('Panel de Control'!$C$32="Base",'EV - Livianos'!AF434,IF('Panel de Control'!$C$32=1,'EV - Livianos'!AF676,IF('Panel de Control'!$C$32=2,'EV - Livianos'!AF918,'EV - Livianos'!AF1160)))</f>
        <v>5.6085335785300647E-3</v>
      </c>
      <c r="AG1886" s="57">
        <f>+IF('Panel de Control'!$C$32="Base",'EV - Livianos'!AG434,IF('Panel de Control'!$C$32=1,'EV - Livianos'!AG676,IF('Panel de Control'!$C$32=2,'EV - Livianos'!AG918,'EV - Livianos'!AG1160)))</f>
        <v>5.3272250453043077E-3</v>
      </c>
      <c r="AH1886" s="57">
        <f>+IF('Panel de Control'!$C$32="Base",'EV - Livianos'!AH434,IF('Panel de Control'!$C$32=1,'EV - Livianos'!AH676,IF('Panel de Control'!$C$32=2,'EV - Livianos'!AH918,'EV - Livianos'!AH1160)))</f>
        <v>5.061151677289817E-3</v>
      </c>
      <c r="AI1886" s="57">
        <f>+IF('Panel de Control'!$C$32="Base",'EV - Livianos'!AI434,IF('Panel de Control'!$C$32=1,'EV - Livianos'!AI676,IF('Panel de Control'!$C$32=2,'EV - Livianos'!AI918,'EV - Livianos'!AI1160)))</f>
        <v>4.8097449224831024E-3</v>
      </c>
      <c r="AJ1886" s="57">
        <f>+IF('Panel de Control'!$C$32="Base",'EV - Livianos'!AJ434,IF('Panel de Control'!$C$32=1,'EV - Livianos'!AJ676,IF('Panel de Control'!$C$32=2,'EV - Livianos'!AJ918,'EV - Livianos'!AJ1160)))</f>
        <v>4.5736203423158601E-3</v>
      </c>
      <c r="AK1886" s="57">
        <f>+IF('Panel de Control'!$C$32="Base",'EV - Livianos'!AK434,IF('Panel de Control'!$C$32=1,'EV - Livianos'!AK676,IF('Panel de Control'!$C$32=2,'EV - Livianos'!AK918,'EV - Livianos'!AK1160)))</f>
        <v>4.3509195588626245E-3</v>
      </c>
    </row>
    <row r="1887" spans="1:37" s="65" customFormat="1" ht="17.100000000000001" customHeight="1" x14ac:dyDescent="0.2">
      <c r="A1887" s="54" t="s">
        <v>197</v>
      </c>
      <c r="B1887" s="55" t="s">
        <v>110</v>
      </c>
      <c r="C1887" s="56" t="s">
        <v>242</v>
      </c>
      <c r="D1887" s="57">
        <f>+IF('Panel de Control'!$C$32="Base",'EV - Livianos'!D435,IF('Panel de Control'!$C$32=1,'EV - Livianos'!D677,IF('Panel de Control'!$C$32=2,'EV - Livianos'!D919,'EV - Livianos'!D1161)))</f>
        <v>0</v>
      </c>
      <c r="E1887" s="57">
        <f>+IF('Panel de Control'!$C$32="Base",'EV - Livianos'!E435,IF('Panel de Control'!$C$32=1,'EV - Livianos'!E677,IF('Panel de Control'!$C$32=2,'EV - Livianos'!E919,'EV - Livianos'!E1161)))</f>
        <v>0</v>
      </c>
      <c r="F1887" s="57">
        <f>+IF('Panel de Control'!$C$32="Base",'EV - Livianos'!F435,IF('Panel de Control'!$C$32=1,'EV - Livianos'!F677,IF('Panel de Control'!$C$32=2,'EV - Livianos'!F919,'EV - Livianos'!F1161)))</f>
        <v>0</v>
      </c>
      <c r="G1887" s="57">
        <f>+IF('Panel de Control'!$C$32="Base",'EV - Livianos'!G435,IF('Panel de Control'!$C$32=1,'EV - Livianos'!G677,IF('Panel de Control'!$C$32=2,'EV - Livianos'!G919,'EV - Livianos'!G1161)))</f>
        <v>0</v>
      </c>
      <c r="H1887" s="57">
        <f>+IF('Panel de Control'!$C$32="Base",'EV - Livianos'!H435,IF('Panel de Control'!$C$32=1,'EV - Livianos'!H677,IF('Panel de Control'!$C$32=2,'EV - Livianos'!H919,'EV - Livianos'!H1161)))</f>
        <v>4.703922678044693E-11</v>
      </c>
      <c r="I1887" s="57">
        <f>+IF('Panel de Control'!$C$32="Base",'EV - Livianos'!I435,IF('Panel de Control'!$C$32=1,'EV - Livianos'!I677,IF('Panel de Control'!$C$32=2,'EV - Livianos'!I919,'EV - Livianos'!I1161)))</f>
        <v>2.3529798208859046E-10</v>
      </c>
      <c r="J1887" s="57">
        <f>+IF('Panel de Control'!$C$32="Base",'EV - Livianos'!J435,IF('Panel de Control'!$C$32=1,'EV - Livianos'!J677,IF('Panel de Control'!$C$32=2,'EV - Livianos'!J919,'EV - Livianos'!J1161)))</f>
        <v>1.3855039554995623E-9</v>
      </c>
      <c r="K1887" s="57">
        <f>+IF('Panel de Control'!$C$32="Base",'EV - Livianos'!K435,IF('Panel de Control'!$C$32=1,'EV - Livianos'!K677,IF('Panel de Control'!$C$32=2,'EV - Livianos'!K919,'EV - Livianos'!K1161)))</f>
        <v>5.0387715892870479E-9</v>
      </c>
      <c r="L1887" s="57">
        <f>+IF('Panel de Control'!$C$32="Base",'EV - Livianos'!L435,IF('Panel de Control'!$C$32=1,'EV - Livianos'!L677,IF('Panel de Control'!$C$32=2,'EV - Livianos'!L919,'EV - Livianos'!L1161)))</f>
        <v>1.3378223084251751E-8</v>
      </c>
      <c r="M1887" s="57">
        <f>+IF('Panel de Control'!$C$32="Base",'EV - Livianos'!M435,IF('Panel de Control'!$C$32=1,'EV - Livianos'!M677,IF('Panel de Control'!$C$32=2,'EV - Livianos'!M919,'EV - Livianos'!M1161)))</f>
        <v>3.2310676872007793E-8</v>
      </c>
      <c r="N1887" s="57">
        <f>+IF('Panel de Control'!$C$32="Base",'EV - Livianos'!N435,IF('Panel de Control'!$C$32=1,'EV - Livianos'!N677,IF('Panel de Control'!$C$32=2,'EV - Livianos'!N919,'EV - Livianos'!N1161)))</f>
        <v>6.850813466482453E-8</v>
      </c>
      <c r="O1887" s="57">
        <f>+IF('Panel de Control'!$C$32="Base",'EV - Livianos'!O435,IF('Panel de Control'!$C$32=1,'EV - Livianos'!O677,IF('Panel de Control'!$C$32=2,'EV - Livianos'!O919,'EV - Livianos'!O1161)))</f>
        <v>1.3811641759002486E-7</v>
      </c>
      <c r="P1887" s="57">
        <f>+IF('Panel de Control'!$C$32="Base",'EV - Livianos'!P435,IF('Panel de Control'!$C$32=1,'EV - Livianos'!P677,IF('Panel de Control'!$C$32=2,'EV - Livianos'!P919,'EV - Livianos'!P1161)))</f>
        <v>2.5747115744179444E-7</v>
      </c>
      <c r="Q1887" s="57">
        <f>+IF('Panel de Control'!$C$32="Base",'EV - Livianos'!Q435,IF('Panel de Control'!$C$32=1,'EV - Livianos'!Q677,IF('Panel de Control'!$C$32=2,'EV - Livianos'!Q919,'EV - Livianos'!Q1161)))</f>
        <v>4.630684209275742E-7</v>
      </c>
      <c r="R1887" s="57">
        <f>+IF('Panel de Control'!$C$32="Base",'EV - Livianos'!R435,IF('Panel de Control'!$C$32=1,'EV - Livianos'!R677,IF('Panel de Control'!$C$32=2,'EV - Livianos'!R919,'EV - Livianos'!R1161)))</f>
        <v>7.3915307958763768E-7</v>
      </c>
      <c r="S1887" s="57">
        <f>+IF('Panel de Control'!$C$32="Base",'EV - Livianos'!S435,IF('Panel de Control'!$C$32=1,'EV - Livianos'!S677,IF('Panel de Control'!$C$32=2,'EV - Livianos'!S919,'EV - Livianos'!S1161)))</f>
        <v>1.1119864604033341E-6</v>
      </c>
      <c r="T1887" s="57">
        <f>+IF('Panel de Control'!$C$32="Base",'EV - Livianos'!T435,IF('Panel de Control'!$C$32=1,'EV - Livianos'!T677,IF('Panel de Control'!$C$32=2,'EV - Livianos'!T919,'EV - Livianos'!T1161)))</f>
        <v>1.5864618935788402E-6</v>
      </c>
      <c r="U1887" s="57">
        <f>+IF('Panel de Control'!$C$32="Base",'EV - Livianos'!U435,IF('Panel de Control'!$C$32=1,'EV - Livianos'!U677,IF('Panel de Control'!$C$32=2,'EV - Livianos'!U919,'EV - Livianos'!U1161)))</f>
        <v>2.1865177675606946E-6</v>
      </c>
      <c r="V1887" s="57">
        <f>+IF('Panel de Control'!$C$32="Base",'EV - Livianos'!V435,IF('Panel de Control'!$C$32=1,'EV - Livianos'!V677,IF('Panel de Control'!$C$32=2,'EV - Livianos'!V919,'EV - Livianos'!V1161)))</f>
        <v>2.9119074819126716E-6</v>
      </c>
      <c r="W1887" s="57">
        <f>+IF('Panel de Control'!$C$32="Base",'EV - Livianos'!W435,IF('Panel de Control'!$C$32=1,'EV - Livianos'!W677,IF('Panel de Control'!$C$32=2,'EV - Livianos'!W919,'EV - Livianos'!W1161)))</f>
        <v>3.7974500773216871E-6</v>
      </c>
      <c r="X1887" s="57">
        <f>+IF('Panel de Control'!$C$32="Base",'EV - Livianos'!X435,IF('Panel de Control'!$C$32=1,'EV - Livianos'!X677,IF('Panel de Control'!$C$32=2,'EV - Livianos'!X919,'EV - Livianos'!X1161)))</f>
        <v>4.8656412063450442E-6</v>
      </c>
      <c r="Y1887" s="57">
        <f>+IF('Panel de Control'!$C$32="Base",'EV - Livianos'!Y435,IF('Panel de Control'!$C$32=1,'EV - Livianos'!Y677,IF('Panel de Control'!$C$32=2,'EV - Livianos'!Y919,'EV - Livianos'!Y1161)))</f>
        <v>6.1209653104097912E-6</v>
      </c>
      <c r="Z1887" s="57">
        <f>+IF('Panel de Control'!$C$32="Base",'EV - Livianos'!Z435,IF('Panel de Control'!$C$32=1,'EV - Livianos'!Z677,IF('Panel de Control'!$C$32=2,'EV - Livianos'!Z919,'EV - Livianos'!Z1161)))</f>
        <v>7.531755580013089E-6</v>
      </c>
      <c r="AA1887" s="57">
        <f>+IF('Panel de Control'!$C$32="Base",'EV - Livianos'!AA435,IF('Panel de Control'!$C$32=1,'EV - Livianos'!AA677,IF('Panel de Control'!$C$32=2,'EV - Livianos'!AA919,'EV - Livianos'!AA1161)))</f>
        <v>9.1993455376063279E-6</v>
      </c>
      <c r="AB1887" s="57">
        <f>+IF('Panel de Control'!$C$32="Base",'EV - Livianos'!AB435,IF('Panel de Control'!$C$32=1,'EV - Livianos'!AB677,IF('Panel de Control'!$C$32=2,'EV - Livianos'!AB919,'EV - Livianos'!AB1161)))</f>
        <v>1.3075970977526639E-5</v>
      </c>
      <c r="AC1887" s="57">
        <f>+IF('Panel de Control'!$C$32="Base",'EV - Livianos'!AC435,IF('Panel de Control'!$C$32=1,'EV - Livianos'!AC677,IF('Panel de Control'!$C$32=2,'EV - Livianos'!AC919,'EV - Livianos'!AC1161)))</f>
        <v>1.6935880603937995E-5</v>
      </c>
      <c r="AD1887" s="57">
        <f>+IF('Panel de Control'!$C$32="Base",'EV - Livianos'!AD435,IF('Panel de Control'!$C$32=1,'EV - Livianos'!AD677,IF('Panel de Control'!$C$32=2,'EV - Livianos'!AD919,'EV - Livianos'!AD1161)))</f>
        <v>2.0716190892483437E-5</v>
      </c>
      <c r="AE1887" s="57">
        <f>+IF('Panel de Control'!$C$32="Base",'EV - Livianos'!AE435,IF('Panel de Control'!$C$32=1,'EV - Livianos'!AE677,IF('Panel de Control'!$C$32=2,'EV - Livianos'!AE919,'EV - Livianos'!AE1161)))</f>
        <v>2.4414846102397787E-5</v>
      </c>
      <c r="AF1887" s="57">
        <f>+IF('Panel de Control'!$C$32="Base",'EV - Livianos'!AF435,IF('Panel de Control'!$C$32=1,'EV - Livianos'!AF677,IF('Panel de Control'!$C$32=2,'EV - Livianos'!AF919,'EV - Livianos'!AF1161)))</f>
        <v>2.8002667961257931E-5</v>
      </c>
      <c r="AG1887" s="57">
        <f>+IF('Panel de Control'!$C$32="Base",'EV - Livianos'!AG435,IF('Panel de Control'!$C$32=1,'EV - Livianos'!AG677,IF('Panel de Control'!$C$32=2,'EV - Livianos'!AG919,'EV - Livianos'!AG1161)))</f>
        <v>3.1491137077710342E-5</v>
      </c>
      <c r="AH1887" s="57">
        <f>+IF('Panel de Control'!$C$32="Base",'EV - Livianos'!AH435,IF('Panel de Control'!$C$32=1,'EV - Livianos'!AH677,IF('Panel de Control'!$C$32=2,'EV - Livianos'!AH919,'EV - Livianos'!AH1161)))</f>
        <v>3.4881813210402927E-5</v>
      </c>
      <c r="AI1887" s="57">
        <f>+IF('Panel de Control'!$C$32="Base",'EV - Livianos'!AI435,IF('Panel de Control'!$C$32=1,'EV - Livianos'!AI677,IF('Panel de Control'!$C$32=2,'EV - Livianos'!AI919,'EV - Livianos'!AI1161)))</f>
        <v>3.8137930194301947E-5</v>
      </c>
      <c r="AJ1887" s="57">
        <f>+IF('Panel de Control'!$C$32="Base",'EV - Livianos'!AJ435,IF('Panel de Control'!$C$32=1,'EV - Livianos'!AJ677,IF('Panel de Control'!$C$32=2,'EV - Livianos'!AJ919,'EV - Livianos'!AJ1161)))</f>
        <v>4.1230096860816802E-5</v>
      </c>
      <c r="AK1887" s="57">
        <f>+IF('Panel de Control'!$C$32="Base",'EV - Livianos'!AK435,IF('Panel de Control'!$C$32=1,'EV - Livianos'!AK677,IF('Panel de Control'!$C$32=2,'EV - Livianos'!AK919,'EV - Livianos'!AK1161)))</f>
        <v>4.4169419179154736E-5</v>
      </c>
    </row>
    <row r="1888" spans="1:37" s="65" customFormat="1" ht="17.100000000000001" customHeight="1" x14ac:dyDescent="0.2">
      <c r="A1888" s="54" t="s">
        <v>245</v>
      </c>
      <c r="B1888" s="55" t="s">
        <v>110</v>
      </c>
      <c r="C1888" s="56" t="s">
        <v>246</v>
      </c>
      <c r="D1888" s="73">
        <f t="shared" ref="D1888:AK1888" si="606">SUM(D1876:D1887)</f>
        <v>1</v>
      </c>
      <c r="E1888" s="73">
        <f t="shared" si="606"/>
        <v>1</v>
      </c>
      <c r="F1888" s="73">
        <f t="shared" si="606"/>
        <v>1</v>
      </c>
      <c r="G1888" s="73">
        <f t="shared" si="606"/>
        <v>1</v>
      </c>
      <c r="H1888" s="73">
        <f t="shared" si="606"/>
        <v>1</v>
      </c>
      <c r="I1888" s="73">
        <f t="shared" si="606"/>
        <v>1</v>
      </c>
      <c r="J1888" s="73">
        <f t="shared" si="606"/>
        <v>1</v>
      </c>
      <c r="K1888" s="73">
        <f t="shared" si="606"/>
        <v>1</v>
      </c>
      <c r="L1888" s="73">
        <f t="shared" si="606"/>
        <v>1</v>
      </c>
      <c r="M1888" s="73">
        <f t="shared" si="606"/>
        <v>0.99999999999999989</v>
      </c>
      <c r="N1888" s="73">
        <f t="shared" si="606"/>
        <v>1</v>
      </c>
      <c r="O1888" s="73">
        <f t="shared" si="606"/>
        <v>1</v>
      </c>
      <c r="P1888" s="73">
        <f t="shared" si="606"/>
        <v>1</v>
      </c>
      <c r="Q1888" s="73">
        <f t="shared" si="606"/>
        <v>1</v>
      </c>
      <c r="R1888" s="73">
        <f t="shared" si="606"/>
        <v>1</v>
      </c>
      <c r="S1888" s="73">
        <f t="shared" si="606"/>
        <v>0.99999999999999989</v>
      </c>
      <c r="T1888" s="73">
        <f t="shared" si="606"/>
        <v>1</v>
      </c>
      <c r="U1888" s="73">
        <f t="shared" si="606"/>
        <v>1</v>
      </c>
      <c r="V1888" s="73">
        <f t="shared" si="606"/>
        <v>1</v>
      </c>
      <c r="W1888" s="73">
        <f t="shared" si="606"/>
        <v>1</v>
      </c>
      <c r="X1888" s="73">
        <f t="shared" si="606"/>
        <v>1</v>
      </c>
      <c r="Y1888" s="73">
        <f t="shared" si="606"/>
        <v>1</v>
      </c>
      <c r="Z1888" s="73">
        <f t="shared" si="606"/>
        <v>1</v>
      </c>
      <c r="AA1888" s="73">
        <f t="shared" si="606"/>
        <v>0.99999999999999989</v>
      </c>
      <c r="AB1888" s="73">
        <f t="shared" si="606"/>
        <v>1</v>
      </c>
      <c r="AC1888" s="73">
        <f t="shared" si="606"/>
        <v>0.99999999999999989</v>
      </c>
      <c r="AD1888" s="73">
        <f t="shared" si="606"/>
        <v>1</v>
      </c>
      <c r="AE1888" s="73">
        <f t="shared" si="606"/>
        <v>0.99999999999999989</v>
      </c>
      <c r="AF1888" s="73">
        <f t="shared" si="606"/>
        <v>1.0000000000000002</v>
      </c>
      <c r="AG1888" s="73">
        <f t="shared" si="606"/>
        <v>1</v>
      </c>
      <c r="AH1888" s="73">
        <f t="shared" si="606"/>
        <v>1</v>
      </c>
      <c r="AI1888" s="73">
        <f t="shared" si="606"/>
        <v>1</v>
      </c>
      <c r="AJ1888" s="73">
        <f t="shared" si="606"/>
        <v>1</v>
      </c>
      <c r="AK1888" s="73">
        <f t="shared" si="606"/>
        <v>1</v>
      </c>
    </row>
    <row r="1889" spans="1:37" s="65" customFormat="1" ht="17.100000000000001" customHeight="1" x14ac:dyDescent="0.25">
      <c r="A1889" s="68"/>
      <c r="B1889" s="74"/>
      <c r="C1889" s="74"/>
      <c r="D1889" s="72"/>
      <c r="E1889" s="72"/>
      <c r="F1889" s="72"/>
      <c r="G1889" s="72"/>
      <c r="H1889" s="72"/>
      <c r="I1889" s="72"/>
      <c r="J1889" s="72"/>
      <c r="K1889" s="72"/>
      <c r="L1889" s="72"/>
      <c r="M1889" s="72"/>
      <c r="N1889" s="72"/>
      <c r="O1889" s="72"/>
      <c r="P1889" s="72"/>
      <c r="Q1889" s="72"/>
      <c r="R1889" s="72"/>
      <c r="S1889" s="72"/>
      <c r="T1889" s="72"/>
      <c r="U1889" s="72"/>
      <c r="V1889" s="72"/>
      <c r="W1889" s="72"/>
      <c r="X1889" s="72"/>
      <c r="Y1889" s="72"/>
      <c r="Z1889" s="72"/>
      <c r="AA1889" s="72"/>
      <c r="AB1889" s="72"/>
      <c r="AC1889" s="72"/>
      <c r="AD1889" s="72"/>
      <c r="AE1889" s="72"/>
      <c r="AF1889" s="72"/>
      <c r="AG1889" s="72"/>
      <c r="AH1889" s="72"/>
      <c r="AI1889" s="72"/>
      <c r="AJ1889" s="72"/>
      <c r="AK1889" s="72"/>
    </row>
    <row r="1890" spans="1:37" s="65" customFormat="1" ht="17.100000000000001" customHeight="1" x14ac:dyDescent="0.25">
      <c r="A1890" s="64" t="s">
        <v>265</v>
      </c>
      <c r="B1890"/>
      <c r="C1890"/>
      <c r="D1890" s="72"/>
      <c r="E1890" s="72"/>
      <c r="F1890" s="72"/>
      <c r="G1890" s="72"/>
      <c r="H1890" s="72"/>
      <c r="I1890" s="72"/>
      <c r="J1890" s="72"/>
      <c r="K1890" s="72"/>
      <c r="L1890" s="72"/>
      <c r="M1890" s="72"/>
      <c r="N1890" s="72"/>
      <c r="O1890" s="72"/>
      <c r="P1890" s="72"/>
      <c r="Q1890" s="72"/>
      <c r="R1890" s="72"/>
      <c r="S1890" s="72"/>
      <c r="T1890" s="72"/>
      <c r="U1890" s="72"/>
      <c r="V1890" s="72"/>
      <c r="W1890" s="72"/>
      <c r="X1890" s="72"/>
      <c r="Y1890" s="72"/>
      <c r="Z1890" s="72"/>
      <c r="AA1890" s="72"/>
      <c r="AB1890" s="72"/>
      <c r="AC1890" s="72"/>
      <c r="AD1890" s="72"/>
      <c r="AE1890" s="72"/>
      <c r="AF1890" s="72"/>
      <c r="AG1890" s="72"/>
      <c r="AH1890" s="72"/>
      <c r="AI1890" s="72"/>
      <c r="AJ1890" s="72"/>
      <c r="AK1890" s="72"/>
    </row>
    <row r="1891" spans="1:37" s="65" customFormat="1" ht="17.100000000000001" customHeight="1" x14ac:dyDescent="0.25">
      <c r="A1891" s="66" t="s">
        <v>273</v>
      </c>
      <c r="B1891"/>
      <c r="C1891"/>
    </row>
    <row r="1892" spans="1:37" s="65" customFormat="1" ht="17.100000000000001" customHeight="1" x14ac:dyDescent="0.2">
      <c r="A1892" s="54" t="s">
        <v>241</v>
      </c>
      <c r="B1892" s="55" t="s">
        <v>110</v>
      </c>
      <c r="C1892" s="56" t="s">
        <v>242</v>
      </c>
      <c r="D1892" s="57">
        <f>+IF('Panel de Control'!$C$32="Base",'EV - Livianos'!D440,IF('Panel de Control'!$C$32=1,'EV - Livianos'!D682,IF('Panel de Control'!$C$32=2,'EV - Livianos'!D924,'EV - Livianos'!D1166)))</f>
        <v>0.93339951079546846</v>
      </c>
      <c r="E1892" s="57">
        <f>+IF('Panel de Control'!$C$32="Base",'EV - Livianos'!E440,IF('Panel de Control'!$C$32=1,'EV - Livianos'!E682,IF('Panel de Control'!$C$32=2,'EV - Livianos'!E924,'EV - Livianos'!E1166)))</f>
        <v>0.93340583008712275</v>
      </c>
      <c r="F1892" s="57">
        <f>+IF('Panel de Control'!$C$32="Base",'EV - Livianos'!F440,IF('Panel de Control'!$C$32=1,'EV - Livianos'!F682,IF('Panel de Control'!$C$32=2,'EV - Livianos'!F924,'EV - Livianos'!F1166)))</f>
        <v>0.93341214877832335</v>
      </c>
      <c r="G1892" s="57">
        <f>+IF('Panel de Control'!$C$32="Base",'EV - Livianos'!G440,IF('Panel de Control'!$C$32=1,'EV - Livianos'!G682,IF('Panel de Control'!$C$32=2,'EV - Livianos'!G924,'EV - Livianos'!G1166)))</f>
        <v>0.93341214877832335</v>
      </c>
      <c r="H1892" s="57">
        <f>+IF('Panel de Control'!$C$32="Base",'EV - Livianos'!H440,IF('Panel de Control'!$C$32=1,'EV - Livianos'!H682,IF('Panel de Control'!$C$32=2,'EV - Livianos'!H924,'EV - Livianos'!H1166)))</f>
        <v>0.9332492674763383</v>
      </c>
      <c r="I1892" s="57">
        <f>+IF('Panel de Control'!$C$32="Base",'EV - Livianos'!I440,IF('Panel de Control'!$C$32=1,'EV - Livianos'!I682,IF('Panel de Control'!$C$32=2,'EV - Livianos'!I924,'EV - Livianos'!I1166)))</f>
        <v>0.93322088751695642</v>
      </c>
      <c r="J1892" s="57">
        <f>+IF('Panel de Control'!$C$32="Base",'EV - Livianos'!J440,IF('Panel de Control'!$C$32=1,'EV - Livianos'!J682,IF('Panel de Control'!$C$32=2,'EV - Livianos'!J924,'EV - Livianos'!J1166)))</f>
        <v>0.93312637573348911</v>
      </c>
      <c r="K1892" s="57">
        <f>+IF('Panel de Control'!$C$32="Base",'EV - Livianos'!K440,IF('Panel de Control'!$C$32=1,'EV - Livianos'!K682,IF('Panel de Control'!$C$32=2,'EV - Livianos'!K924,'EV - Livianos'!K1166)))</f>
        <v>0.93290075384185611</v>
      </c>
      <c r="L1892" s="57">
        <f>+IF('Panel de Control'!$C$32="Base",'EV - Livianos'!L440,IF('Panel de Control'!$C$32=1,'EV - Livianos'!L682,IF('Panel de Control'!$C$32=2,'EV - Livianos'!L924,'EV - Livianos'!L1166)))</f>
        <v>0.93247077298641312</v>
      </c>
      <c r="M1892" s="57">
        <f>+IF('Panel de Control'!$C$32="Base",'EV - Livianos'!M440,IF('Panel de Control'!$C$32=1,'EV - Livianos'!M682,IF('Panel de Control'!$C$32=2,'EV - Livianos'!M924,'EV - Livianos'!M1166)))</f>
        <v>0.93167335215626179</v>
      </c>
      <c r="N1892" s="57">
        <f>+IF('Panel de Control'!$C$32="Base",'EV - Livianos'!N440,IF('Panel de Control'!$C$32=1,'EV - Livianos'!N682,IF('Panel de Control'!$C$32=2,'EV - Livianos'!N924,'EV - Livianos'!N1166)))</f>
        <v>0.93039638713497552</v>
      </c>
      <c r="O1892" s="57">
        <f>+IF('Panel de Control'!$C$32="Base",'EV - Livianos'!O440,IF('Panel de Control'!$C$32=1,'EV - Livianos'!O682,IF('Panel de Control'!$C$32=2,'EV - Livianos'!O924,'EV - Livianos'!O1166)))</f>
        <v>0.92838663083843598</v>
      </c>
      <c r="P1892" s="57">
        <f>+IF('Panel de Control'!$C$32="Base",'EV - Livianos'!P440,IF('Panel de Control'!$C$32=1,'EV - Livianos'!P682,IF('Panel de Control'!$C$32=2,'EV - Livianos'!P924,'EV - Livianos'!P1166)))</f>
        <v>0.92555776374963705</v>
      </c>
      <c r="Q1892" s="57">
        <f>+IF('Panel de Control'!$C$32="Base",'EV - Livianos'!Q440,IF('Panel de Control'!$C$32=1,'EV - Livianos'!Q682,IF('Panel de Control'!$C$32=2,'EV - Livianos'!Q924,'EV - Livianos'!Q1166)))</f>
        <v>0.92133407484659779</v>
      </c>
      <c r="R1892" s="57">
        <f>+IF('Panel de Control'!$C$32="Base",'EV - Livianos'!R440,IF('Panel de Control'!$C$32=1,'EV - Livianos'!R682,IF('Panel de Control'!$C$32=2,'EV - Livianos'!R924,'EV - Livianos'!R1166)))</f>
        <v>0.91563180960056056</v>
      </c>
      <c r="S1892" s="57">
        <f>+IF('Panel de Control'!$C$32="Base",'EV - Livianos'!S440,IF('Panel de Control'!$C$32=1,'EV - Livianos'!S682,IF('Panel de Control'!$C$32=2,'EV - Livianos'!S924,'EV - Livianos'!S1166)))</f>
        <v>0.90813097339445825</v>
      </c>
      <c r="T1892" s="57">
        <f>+IF('Panel de Control'!$C$32="Base",'EV - Livianos'!T440,IF('Panel de Control'!$C$32=1,'EV - Livianos'!T682,IF('Panel de Control'!$C$32=2,'EV - Livianos'!T924,'EV - Livianos'!T1166)))</f>
        <v>0.89932080195384279</v>
      </c>
      <c r="U1892" s="57">
        <f>+IF('Panel de Control'!$C$32="Base",'EV - Livianos'!U440,IF('Panel de Control'!$C$32=1,'EV - Livianos'!U682,IF('Panel de Control'!$C$32=2,'EV - Livianos'!U924,'EV - Livianos'!U1166)))</f>
        <v>0.88913197401875188</v>
      </c>
      <c r="V1892" s="57">
        <f>+IF('Panel de Control'!$C$32="Base",'EV - Livianos'!V440,IF('Panel de Control'!$C$32=1,'EV - Livianos'!V682,IF('Panel de Control'!$C$32=2,'EV - Livianos'!V924,'EV - Livianos'!V1166)))</f>
        <v>0.8777285578208921</v>
      </c>
      <c r="W1892" s="57">
        <f>+IF('Panel de Control'!$C$32="Base",'EV - Livianos'!W440,IF('Panel de Control'!$C$32=1,'EV - Livianos'!W682,IF('Panel de Control'!$C$32=2,'EV - Livianos'!W924,'EV - Livianos'!W1166)))</f>
        <v>0.86471552611238833</v>
      </c>
      <c r="X1892" s="57">
        <f>+IF('Panel de Control'!$C$32="Base",'EV - Livianos'!X440,IF('Panel de Control'!$C$32=1,'EV - Livianos'!X682,IF('Panel de Control'!$C$32=2,'EV - Livianos'!X924,'EV - Livianos'!X1166)))</f>
        <v>0.84994033416120918</v>
      </c>
      <c r="Y1892" s="57">
        <f>+IF('Panel de Control'!$C$32="Base",'EV - Livianos'!Y440,IF('Panel de Control'!$C$32=1,'EV - Livianos'!Y682,IF('Panel de Control'!$C$32=2,'EV - Livianos'!Y924,'EV - Livianos'!Y1166)))</f>
        <v>0.83371137597559952</v>
      </c>
      <c r="Z1892" s="57">
        <f>+IF('Panel de Control'!$C$32="Base",'EV - Livianos'!Z440,IF('Panel de Control'!$C$32=1,'EV - Livianos'!Z682,IF('Panel de Control'!$C$32=2,'EV - Livianos'!Z924,'EV - Livianos'!Z1166)))</f>
        <v>0.81656925894987764</v>
      </c>
      <c r="AA1892" s="57">
        <f>+IF('Panel de Control'!$C$32="Base",'EV - Livianos'!AA440,IF('Panel de Control'!$C$32=1,'EV - Livianos'!AA682,IF('Panel de Control'!$C$32=2,'EV - Livianos'!AA924,'EV - Livianos'!AA1166)))</f>
        <v>0.7974828506888223</v>
      </c>
      <c r="AB1892" s="57">
        <f>+IF('Panel de Control'!$C$32="Base",'EV - Livianos'!AB440,IF('Panel de Control'!$C$32=1,'EV - Livianos'!AB682,IF('Panel de Control'!$C$32=2,'EV - Livianos'!AB924,'EV - Livianos'!AB1166)))</f>
        <v>0.75328517584400811</v>
      </c>
      <c r="AC1892" s="57">
        <f>+IF('Panel de Control'!$C$32="Base",'EV - Livianos'!AC440,IF('Panel de Control'!$C$32=1,'EV - Livianos'!AC682,IF('Panel de Control'!$C$32=2,'EV - Livianos'!AC924,'EV - Livianos'!AC1166)))</f>
        <v>0.71120183503609757</v>
      </c>
      <c r="AD1892" s="57">
        <f>+IF('Panel de Control'!$C$32="Base",'EV - Livianos'!AD440,IF('Panel de Control'!$C$32=1,'EV - Livianos'!AD682,IF('Panel de Control'!$C$32=2,'EV - Livianos'!AD924,'EV - Livianos'!AD1166)))</f>
        <v>0.67151995727906844</v>
      </c>
      <c r="AE1892" s="57">
        <f>+IF('Panel de Control'!$C$32="Base",'EV - Livianos'!AE440,IF('Panel de Control'!$C$32=1,'EV - Livianos'!AE682,IF('Panel de Control'!$C$32=2,'EV - Livianos'!AE924,'EV - Livianos'!AE1166)))</f>
        <v>0.63388137893990693</v>
      </c>
      <c r="AF1892" s="57">
        <f>+IF('Panel de Control'!$C$32="Base",'EV - Livianos'!AF440,IF('Panel de Control'!$C$32=1,'EV - Livianos'!AF682,IF('Panel de Control'!$C$32=2,'EV - Livianos'!AF924,'EV - Livianos'!AF1166)))</f>
        <v>0.5981664291379063</v>
      </c>
      <c r="AG1892" s="57">
        <f>+IF('Panel de Control'!$C$32="Base",'EV - Livianos'!AG440,IF('Panel de Control'!$C$32=1,'EV - Livianos'!AG682,IF('Panel de Control'!$C$32=2,'EV - Livianos'!AG924,'EV - Livianos'!AG1166)))</f>
        <v>0.56460446298150679</v>
      </c>
      <c r="AH1892" s="57">
        <f>+IF('Panel de Control'!$C$32="Base",'EV - Livianos'!AH440,IF('Panel de Control'!$C$32=1,'EV - Livianos'!AH682,IF('Panel de Control'!$C$32=2,'EV - Livianos'!AH924,'EV - Livianos'!AH1166)))</f>
        <v>0.53289313485719836</v>
      </c>
      <c r="AI1892" s="57">
        <f>+IF('Panel de Control'!$C$32="Base",'EV - Livianos'!AI440,IF('Panel de Control'!$C$32=1,'EV - Livianos'!AI682,IF('Panel de Control'!$C$32=2,'EV - Livianos'!AI924,'EV - Livianos'!AI1166)))</f>
        <v>0.50292849832383391</v>
      </c>
      <c r="AJ1892" s="57">
        <f>+IF('Panel de Control'!$C$32="Base",'EV - Livianos'!AJ440,IF('Panel de Control'!$C$32=1,'EV - Livianos'!AJ682,IF('Panel de Control'!$C$32=2,'EV - Livianos'!AJ924,'EV - Livianos'!AJ1166)))</f>
        <v>0.47479345272161266</v>
      </c>
      <c r="AK1892" s="57">
        <f>+IF('Panel de Control'!$C$32="Base",'EV - Livianos'!AK440,IF('Panel de Control'!$C$32=1,'EV - Livianos'!AK682,IF('Panel de Control'!$C$32=2,'EV - Livianos'!AK924,'EV - Livianos'!AK1166)))</f>
        <v>0.44826477314650504</v>
      </c>
    </row>
    <row r="1893" spans="1:37" s="65" customFormat="1" ht="17.100000000000001" customHeight="1" x14ac:dyDescent="0.2">
      <c r="A1893" s="54" t="s">
        <v>266</v>
      </c>
      <c r="B1893" s="55" t="s">
        <v>110</v>
      </c>
      <c r="C1893" s="56" t="s">
        <v>242</v>
      </c>
      <c r="D1893" s="57">
        <f>+IF('Panel de Control'!$C$32="Base",'EV - Livianos'!D441,IF('Panel de Control'!$C$32=1,'EV - Livianos'!D683,IF('Panel de Control'!$C$32=2,'EV - Livianos'!D925,'EV - Livianos'!D1167)))</f>
        <v>0</v>
      </c>
      <c r="E1893" s="57">
        <f>+IF('Panel de Control'!$C$32="Base",'EV - Livianos'!E441,IF('Panel de Control'!$C$32=1,'EV - Livianos'!E683,IF('Panel de Control'!$C$32=2,'EV - Livianos'!E925,'EV - Livianos'!E1167)))</f>
        <v>0</v>
      </c>
      <c r="F1893" s="57">
        <f>+IF('Panel de Control'!$C$32="Base",'EV - Livianos'!F441,IF('Panel de Control'!$C$32=1,'EV - Livianos'!F683,IF('Panel de Control'!$C$32=2,'EV - Livianos'!F925,'EV - Livianos'!F1167)))</f>
        <v>0</v>
      </c>
      <c r="G1893" s="57">
        <f>+IF('Panel de Control'!$C$32="Base",'EV - Livianos'!G441,IF('Panel de Control'!$C$32=1,'EV - Livianos'!G683,IF('Panel de Control'!$C$32=2,'EV - Livianos'!G925,'EV - Livianos'!G1167)))</f>
        <v>0</v>
      </c>
      <c r="H1893" s="57">
        <f>+IF('Panel de Control'!$C$32="Base",'EV - Livianos'!H441,IF('Panel de Control'!$C$32=1,'EV - Livianos'!H683,IF('Panel de Control'!$C$32=2,'EV - Livianos'!H925,'EV - Livianos'!H1167)))</f>
        <v>0</v>
      </c>
      <c r="I1893" s="57">
        <f>+IF('Panel de Control'!$C$32="Base",'EV - Livianos'!I441,IF('Panel de Control'!$C$32=1,'EV - Livianos'!I683,IF('Panel de Control'!$C$32=2,'EV - Livianos'!I925,'EV - Livianos'!I1167)))</f>
        <v>0</v>
      </c>
      <c r="J1893" s="57">
        <f>+IF('Panel de Control'!$C$32="Base",'EV - Livianos'!J441,IF('Panel de Control'!$C$32=1,'EV - Livianos'!J683,IF('Panel de Control'!$C$32=2,'EV - Livianos'!J925,'EV - Livianos'!J1167)))</f>
        <v>0</v>
      </c>
      <c r="K1893" s="57">
        <f>+IF('Panel de Control'!$C$32="Base",'EV - Livianos'!K441,IF('Panel de Control'!$C$32=1,'EV - Livianos'!K683,IF('Panel de Control'!$C$32=2,'EV - Livianos'!K925,'EV - Livianos'!K1167)))</f>
        <v>0</v>
      </c>
      <c r="L1893" s="57">
        <f>+IF('Panel de Control'!$C$32="Base",'EV - Livianos'!L441,IF('Panel de Control'!$C$32=1,'EV - Livianos'!L683,IF('Panel de Control'!$C$32=2,'EV - Livianos'!L925,'EV - Livianos'!L1167)))</f>
        <v>0</v>
      </c>
      <c r="M1893" s="57">
        <f>+IF('Panel de Control'!$C$32="Base",'EV - Livianos'!M441,IF('Panel de Control'!$C$32=1,'EV - Livianos'!M683,IF('Panel de Control'!$C$32=2,'EV - Livianos'!M925,'EV - Livianos'!M1167)))</f>
        <v>0</v>
      </c>
      <c r="N1893" s="57">
        <f>+IF('Panel de Control'!$C$32="Base",'EV - Livianos'!N441,IF('Panel de Control'!$C$32=1,'EV - Livianos'!N683,IF('Panel de Control'!$C$32=2,'EV - Livianos'!N925,'EV - Livianos'!N1167)))</f>
        <v>0</v>
      </c>
      <c r="O1893" s="57">
        <f>+IF('Panel de Control'!$C$32="Base",'EV - Livianos'!O441,IF('Panel de Control'!$C$32=1,'EV - Livianos'!O683,IF('Panel de Control'!$C$32=2,'EV - Livianos'!O925,'EV - Livianos'!O1167)))</f>
        <v>0</v>
      </c>
      <c r="P1893" s="57">
        <f>+IF('Panel de Control'!$C$32="Base",'EV - Livianos'!P441,IF('Panel de Control'!$C$32=1,'EV - Livianos'!P683,IF('Panel de Control'!$C$32=2,'EV - Livianos'!P925,'EV - Livianos'!P1167)))</f>
        <v>0</v>
      </c>
      <c r="Q1893" s="57">
        <f>+IF('Panel de Control'!$C$32="Base",'EV - Livianos'!Q441,IF('Panel de Control'!$C$32=1,'EV - Livianos'!Q683,IF('Panel de Control'!$C$32=2,'EV - Livianos'!Q925,'EV - Livianos'!Q1167)))</f>
        <v>0</v>
      </c>
      <c r="R1893" s="57">
        <f>+IF('Panel de Control'!$C$32="Base",'EV - Livianos'!R441,IF('Panel de Control'!$C$32=1,'EV - Livianos'!R683,IF('Panel de Control'!$C$32=2,'EV - Livianos'!R925,'EV - Livianos'!R1167)))</f>
        <v>0</v>
      </c>
      <c r="S1893" s="57">
        <f>+IF('Panel de Control'!$C$32="Base",'EV - Livianos'!S441,IF('Panel de Control'!$C$32=1,'EV - Livianos'!S683,IF('Panel de Control'!$C$32=2,'EV - Livianos'!S925,'EV - Livianos'!S1167)))</f>
        <v>0</v>
      </c>
      <c r="T1893" s="57">
        <f>+IF('Panel de Control'!$C$32="Base",'EV - Livianos'!T441,IF('Panel de Control'!$C$32=1,'EV - Livianos'!T683,IF('Panel de Control'!$C$32=2,'EV - Livianos'!T925,'EV - Livianos'!T1167)))</f>
        <v>0</v>
      </c>
      <c r="U1893" s="57">
        <f>+IF('Panel de Control'!$C$32="Base",'EV - Livianos'!U441,IF('Panel de Control'!$C$32=1,'EV - Livianos'!U683,IF('Panel de Control'!$C$32=2,'EV - Livianos'!U925,'EV - Livianos'!U1167)))</f>
        <v>0</v>
      </c>
      <c r="V1893" s="57">
        <f>+IF('Panel de Control'!$C$32="Base",'EV - Livianos'!V441,IF('Panel de Control'!$C$32=1,'EV - Livianos'!V683,IF('Panel de Control'!$C$32=2,'EV - Livianos'!V925,'EV - Livianos'!V1167)))</f>
        <v>0</v>
      </c>
      <c r="W1893" s="57">
        <f>+IF('Panel de Control'!$C$32="Base",'EV - Livianos'!W441,IF('Panel de Control'!$C$32=1,'EV - Livianos'!W683,IF('Panel de Control'!$C$32=2,'EV - Livianos'!W925,'EV - Livianos'!W1167)))</f>
        <v>0</v>
      </c>
      <c r="X1893" s="57">
        <f>+IF('Panel de Control'!$C$32="Base",'EV - Livianos'!X441,IF('Panel de Control'!$C$32=1,'EV - Livianos'!X683,IF('Panel de Control'!$C$32=2,'EV - Livianos'!X925,'EV - Livianos'!X1167)))</f>
        <v>0</v>
      </c>
      <c r="Y1893" s="57">
        <f>+IF('Panel de Control'!$C$32="Base",'EV - Livianos'!Y441,IF('Panel de Control'!$C$32=1,'EV - Livianos'!Y683,IF('Panel de Control'!$C$32=2,'EV - Livianos'!Y925,'EV - Livianos'!Y1167)))</f>
        <v>0</v>
      </c>
      <c r="Z1893" s="57">
        <f>+IF('Panel de Control'!$C$32="Base",'EV - Livianos'!Z441,IF('Panel de Control'!$C$32=1,'EV - Livianos'!Z683,IF('Panel de Control'!$C$32=2,'EV - Livianos'!Z925,'EV - Livianos'!Z1167)))</f>
        <v>0</v>
      </c>
      <c r="AA1893" s="57">
        <f>+IF('Panel de Control'!$C$32="Base",'EV - Livianos'!AA441,IF('Panel de Control'!$C$32=1,'EV - Livianos'!AA683,IF('Panel de Control'!$C$32=2,'EV - Livianos'!AA925,'EV - Livianos'!AA1167)))</f>
        <v>0</v>
      </c>
      <c r="AB1893" s="57">
        <f>+IF('Panel de Control'!$C$32="Base",'EV - Livianos'!AB441,IF('Panel de Control'!$C$32=1,'EV - Livianos'!AB683,IF('Panel de Control'!$C$32=2,'EV - Livianos'!AB925,'EV - Livianos'!AB1167)))</f>
        <v>0</v>
      </c>
      <c r="AC1893" s="57">
        <f>+IF('Panel de Control'!$C$32="Base",'EV - Livianos'!AC441,IF('Panel de Control'!$C$32=1,'EV - Livianos'!AC683,IF('Panel de Control'!$C$32=2,'EV - Livianos'!AC925,'EV - Livianos'!AC1167)))</f>
        <v>0</v>
      </c>
      <c r="AD1893" s="57">
        <f>+IF('Panel de Control'!$C$32="Base",'EV - Livianos'!AD441,IF('Panel de Control'!$C$32=1,'EV - Livianos'!AD683,IF('Panel de Control'!$C$32=2,'EV - Livianos'!AD925,'EV - Livianos'!AD1167)))</f>
        <v>0</v>
      </c>
      <c r="AE1893" s="57">
        <f>+IF('Panel de Control'!$C$32="Base",'EV - Livianos'!AE441,IF('Panel de Control'!$C$32=1,'EV - Livianos'!AE683,IF('Panel de Control'!$C$32=2,'EV - Livianos'!AE925,'EV - Livianos'!AE1167)))</f>
        <v>0</v>
      </c>
      <c r="AF1893" s="57">
        <f>+IF('Panel de Control'!$C$32="Base",'EV - Livianos'!AF441,IF('Panel de Control'!$C$32=1,'EV - Livianos'!AF683,IF('Panel de Control'!$C$32=2,'EV - Livianos'!AF925,'EV - Livianos'!AF1167)))</f>
        <v>0</v>
      </c>
      <c r="AG1893" s="57">
        <f>+IF('Panel de Control'!$C$32="Base",'EV - Livianos'!AG441,IF('Panel de Control'!$C$32=1,'EV - Livianos'!AG683,IF('Panel de Control'!$C$32=2,'EV - Livianos'!AG925,'EV - Livianos'!AG1167)))</f>
        <v>0</v>
      </c>
      <c r="AH1893" s="57">
        <f>+IF('Panel de Control'!$C$32="Base",'EV - Livianos'!AH441,IF('Panel de Control'!$C$32=1,'EV - Livianos'!AH683,IF('Panel de Control'!$C$32=2,'EV - Livianos'!AH925,'EV - Livianos'!AH1167)))</f>
        <v>0</v>
      </c>
      <c r="AI1893" s="57">
        <f>+IF('Panel de Control'!$C$32="Base",'EV - Livianos'!AI441,IF('Panel de Control'!$C$32=1,'EV - Livianos'!AI683,IF('Panel de Control'!$C$32=2,'EV - Livianos'!AI925,'EV - Livianos'!AI1167)))</f>
        <v>0</v>
      </c>
      <c r="AJ1893" s="57">
        <f>+IF('Panel de Control'!$C$32="Base",'EV - Livianos'!AJ441,IF('Panel de Control'!$C$32=1,'EV - Livianos'!AJ683,IF('Panel de Control'!$C$32=2,'EV - Livianos'!AJ925,'EV - Livianos'!AJ1167)))</f>
        <v>0</v>
      </c>
      <c r="AK1893" s="57">
        <f>+IF('Panel de Control'!$C$32="Base",'EV - Livianos'!AK441,IF('Panel de Control'!$C$32=1,'EV - Livianos'!AK683,IF('Panel de Control'!$C$32=2,'EV - Livianos'!AK925,'EV - Livianos'!AK1167)))</f>
        <v>0</v>
      </c>
    </row>
    <row r="1894" spans="1:37" s="65" customFormat="1" ht="17.100000000000001" customHeight="1" x14ac:dyDescent="0.2">
      <c r="A1894" s="54" t="s">
        <v>267</v>
      </c>
      <c r="B1894" s="55" t="s">
        <v>110</v>
      </c>
      <c r="C1894" s="56" t="s">
        <v>242</v>
      </c>
      <c r="D1894" s="57">
        <f>+IF('Panel de Control'!$C$32="Base",'EV - Livianos'!D442,IF('Panel de Control'!$C$32=1,'EV - Livianos'!D684,IF('Panel de Control'!$C$32=2,'EV - Livianos'!D926,'EV - Livianos'!D1168)))</f>
        <v>0</v>
      </c>
      <c r="E1894" s="57">
        <f>+IF('Panel de Control'!$C$32="Base",'EV - Livianos'!E442,IF('Panel de Control'!$C$32=1,'EV - Livianos'!E684,IF('Panel de Control'!$C$32=2,'EV - Livianos'!E926,'EV - Livianos'!E1168)))</f>
        <v>0</v>
      </c>
      <c r="F1894" s="57">
        <f>+IF('Panel de Control'!$C$32="Base",'EV - Livianos'!F442,IF('Panel de Control'!$C$32=1,'EV - Livianos'!F684,IF('Panel de Control'!$C$32=2,'EV - Livianos'!F926,'EV - Livianos'!F1168)))</f>
        <v>0</v>
      </c>
      <c r="G1894" s="57">
        <f>+IF('Panel de Control'!$C$32="Base",'EV - Livianos'!G442,IF('Panel de Control'!$C$32=1,'EV - Livianos'!G684,IF('Panel de Control'!$C$32=2,'EV - Livianos'!G926,'EV - Livianos'!G1168)))</f>
        <v>0</v>
      </c>
      <c r="H1894" s="57">
        <f>+IF('Panel de Control'!$C$32="Base",'EV - Livianos'!H442,IF('Panel de Control'!$C$32=1,'EV - Livianos'!H684,IF('Panel de Control'!$C$32=2,'EV - Livianos'!H926,'EV - Livianos'!H1168)))</f>
        <v>6.9266690052479386E-6</v>
      </c>
      <c r="I1894" s="57">
        <f>+IF('Panel de Control'!$C$32="Base",'EV - Livianos'!I442,IF('Panel de Control'!$C$32=1,'EV - Livianos'!I684,IF('Panel de Control'!$C$32=2,'EV - Livianos'!I926,'EV - Livianos'!I1168)))</f>
        <v>1.5744764091652513E-5</v>
      </c>
      <c r="J1894" s="57">
        <f>+IF('Panel de Control'!$C$32="Base",'EV - Livianos'!J442,IF('Panel de Control'!$C$32=1,'EV - Livianos'!J684,IF('Panel de Control'!$C$32=2,'EV - Livianos'!J926,'EV - Livianos'!J1168)))</f>
        <v>4.1614278320759199E-5</v>
      </c>
      <c r="K1894" s="57">
        <f>+IF('Panel de Control'!$C$32="Base",'EV - Livianos'!K442,IF('Panel de Control'!$C$32=1,'EV - Livianos'!K684,IF('Panel de Control'!$C$32=2,'EV - Livianos'!K926,'EV - Livianos'!K1168)))</f>
        <v>9.5806569690492423E-5</v>
      </c>
      <c r="L1894" s="57">
        <f>+IF('Panel de Control'!$C$32="Base",'EV - Livianos'!L442,IF('Panel de Control'!$C$32=1,'EV - Livianos'!L684,IF('Panel de Control'!$C$32=2,'EV - Livianos'!L926,'EV - Livianos'!L1168)))</f>
        <v>1.8577313618052145E-4</v>
      </c>
      <c r="M1894" s="57">
        <f>+IF('Panel de Control'!$C$32="Base",'EV - Livianos'!M442,IF('Panel de Control'!$C$32=1,'EV - Livianos'!M684,IF('Panel de Control'!$C$32=2,'EV - Livianos'!M926,'EV - Livianos'!M1168)))</f>
        <v>3.3356524366078916E-4</v>
      </c>
      <c r="N1894" s="57">
        <f>+IF('Panel de Control'!$C$32="Base",'EV - Livianos'!N442,IF('Panel de Control'!$C$32=1,'EV - Livianos'!N684,IF('Panel de Control'!$C$32=2,'EV - Livianos'!N926,'EV - Livianos'!N1168)))</f>
        <v>5.5330126474515339E-4</v>
      </c>
      <c r="O1894" s="57">
        <f>+IF('Panel de Control'!$C$32="Base",'EV - Livianos'!O442,IF('Panel de Control'!$C$32=1,'EV - Livianos'!O684,IF('Panel de Control'!$C$32=2,'EV - Livianos'!O926,'EV - Livianos'!O1168)))</f>
        <v>8.8108134290110684E-4</v>
      </c>
      <c r="P1894" s="57">
        <f>+IF('Panel de Control'!$C$32="Base",'EV - Livianos'!P442,IF('Panel de Control'!$C$32=1,'EV - Livianos'!P684,IF('Panel de Control'!$C$32=2,'EV - Livianos'!P926,'EV - Livianos'!P1168)))</f>
        <v>1.3356580867566804E-3</v>
      </c>
      <c r="Q1894" s="57">
        <f>+IF('Panel de Control'!$C$32="Base",'EV - Livianos'!Q442,IF('Panel de Control'!$C$32=1,'EV - Livianos'!Q684,IF('Panel de Control'!$C$32=2,'EV - Livianos'!Q926,'EV - Livianos'!Q1168)))</f>
        <v>1.9666383972155098E-3</v>
      </c>
      <c r="R1894" s="57">
        <f>+IF('Panel de Control'!$C$32="Base",'EV - Livianos'!R442,IF('Panel de Control'!$C$32=1,'EV - Livianos'!R684,IF('Panel de Control'!$C$32=2,'EV - Livianos'!R926,'EV - Livianos'!R1168)))</f>
        <v>2.7143575120442726E-3</v>
      </c>
      <c r="S1894" s="57">
        <f>+IF('Panel de Control'!$C$32="Base",'EV - Livianos'!S442,IF('Panel de Control'!$C$32=1,'EV - Livianos'!S684,IF('Panel de Control'!$C$32=2,'EV - Livianos'!S926,'EV - Livianos'!S1168)))</f>
        <v>3.5987761951276113E-3</v>
      </c>
      <c r="T1894" s="57">
        <f>+IF('Panel de Control'!$C$32="Base",'EV - Livianos'!T442,IF('Panel de Control'!$C$32=1,'EV - Livianos'!T684,IF('Panel de Control'!$C$32=2,'EV - Livianos'!T926,'EV - Livianos'!T1168)))</f>
        <v>4.6165548475017191E-3</v>
      </c>
      <c r="U1894" s="57">
        <f>+IF('Panel de Control'!$C$32="Base",'EV - Livianos'!U442,IF('Panel de Control'!$C$32=1,'EV - Livianos'!U684,IF('Panel de Control'!$C$32=2,'EV - Livianos'!U926,'EV - Livianos'!U1168)))</f>
        <v>5.7850193467129064E-3</v>
      </c>
      <c r="V1894" s="57">
        <f>+IF('Panel de Control'!$C$32="Base",'EV - Livianos'!V442,IF('Panel de Control'!$C$32=1,'EV - Livianos'!V684,IF('Panel de Control'!$C$32=2,'EV - Livianos'!V926,'EV - Livianos'!V1168)))</f>
        <v>7.0909877969377259E-3</v>
      </c>
      <c r="W1894" s="57">
        <f>+IF('Panel de Control'!$C$32="Base",'EV - Livianos'!W442,IF('Panel de Control'!$C$32=1,'EV - Livianos'!W684,IF('Panel de Control'!$C$32=2,'EV - Livianos'!W926,'EV - Livianos'!W1168)))</f>
        <v>8.5474244952889935E-3</v>
      </c>
      <c r="X1894" s="57">
        <f>+IF('Panel de Control'!$C$32="Base",'EV - Livianos'!X442,IF('Panel de Control'!$C$32=1,'EV - Livianos'!X684,IF('Panel de Control'!$C$32=2,'EV - Livianos'!X926,'EV - Livianos'!X1168)))</f>
        <v>1.014942295165369E-2</v>
      </c>
      <c r="Y1894" s="57">
        <f>+IF('Panel de Control'!$C$32="Base",'EV - Livianos'!Y442,IF('Panel de Control'!$C$32=1,'EV - Livianos'!Y684,IF('Panel de Control'!$C$32=2,'EV - Livianos'!Y926,'EV - Livianos'!Y1168)))</f>
        <v>1.1877284616306645E-2</v>
      </c>
      <c r="Z1894" s="57">
        <f>+IF('Panel de Control'!$C$32="Base",'EV - Livianos'!Z442,IF('Panel de Control'!$C$32=1,'EV - Livianos'!Z684,IF('Panel de Control'!$C$32=2,'EV - Livianos'!Z926,'EV - Livianos'!Z1168)))</f>
        <v>1.3733236084860441E-2</v>
      </c>
      <c r="AA1894" s="57">
        <f>+IF('Panel de Control'!$C$32="Base",'EV - Livianos'!AA442,IF('Panel de Control'!$C$32=1,'EV - Livianos'!AA684,IF('Panel de Control'!$C$32=2,'EV - Livianos'!AA926,'EV - Livianos'!AA1168)))</f>
        <v>1.569600000869275E-2</v>
      </c>
      <c r="AB1894" s="57">
        <f>+IF('Panel de Control'!$C$32="Base",'EV - Livianos'!AB442,IF('Panel de Control'!$C$32=1,'EV - Livianos'!AB684,IF('Panel de Control'!$C$32=2,'EV - Livianos'!AB926,'EV - Livianos'!AB1168)))</f>
        <v>2.003972722226232E-2</v>
      </c>
      <c r="AC1894" s="57">
        <f>+IF('Panel de Control'!$C$32="Base",'EV - Livianos'!AC442,IF('Panel de Control'!$C$32=1,'EV - Livianos'!AC684,IF('Panel de Control'!$C$32=2,'EV - Livianos'!AC926,'EV - Livianos'!AC1168)))</f>
        <v>2.4118338867864672E-2</v>
      </c>
      <c r="AD1894" s="57">
        <f>+IF('Panel de Control'!$C$32="Base",'EV - Livianos'!AD442,IF('Panel de Control'!$C$32=1,'EV - Livianos'!AD684,IF('Panel de Control'!$C$32=2,'EV - Livianos'!AD926,'EV - Livianos'!AD1168)))</f>
        <v>2.7812834643779843E-2</v>
      </c>
      <c r="AE1894" s="57">
        <f>+IF('Panel de Control'!$C$32="Base",'EV - Livianos'!AE442,IF('Panel de Control'!$C$32=1,'EV - Livianos'!AE684,IF('Panel de Control'!$C$32=2,'EV - Livianos'!AE926,'EV - Livianos'!AE1168)))</f>
        <v>3.121888239977598E-2</v>
      </c>
      <c r="AF1894" s="57">
        <f>+IF('Panel de Control'!$C$32="Base",'EV - Livianos'!AF442,IF('Panel de Control'!$C$32=1,'EV - Livianos'!AF684,IF('Panel de Control'!$C$32=2,'EV - Livianos'!AF926,'EV - Livianos'!AF1168)))</f>
        <v>3.4500120978077385E-2</v>
      </c>
      <c r="AG1894" s="57">
        <f>+IF('Panel de Control'!$C$32="Base",'EV - Livianos'!AG442,IF('Panel de Control'!$C$32=1,'EV - Livianos'!AG684,IF('Panel de Control'!$C$32=2,'EV - Livianos'!AG926,'EV - Livianos'!AG1168)))</f>
        <v>3.7418436625816544E-2</v>
      </c>
      <c r="AH1894" s="57">
        <f>+IF('Panel de Control'!$C$32="Base",'EV - Livianos'!AH442,IF('Panel de Control'!$C$32=1,'EV - Livianos'!AH684,IF('Panel de Control'!$C$32=2,'EV - Livianos'!AH926,'EV - Livianos'!AH1168)))</f>
        <v>4.0101514792589367E-2</v>
      </c>
      <c r="AI1894" s="57">
        <f>+IF('Panel de Control'!$C$32="Base",'EV - Livianos'!AI442,IF('Panel de Control'!$C$32=1,'EV - Livianos'!AI684,IF('Panel de Control'!$C$32=2,'EV - Livianos'!AI926,'EV - Livianos'!AI1168)))</f>
        <v>4.2587131657151424E-2</v>
      </c>
      <c r="AJ1894" s="57">
        <f>+IF('Panel de Control'!$C$32="Base",'EV - Livianos'!AJ442,IF('Panel de Control'!$C$32=1,'EV - Livianos'!AJ684,IF('Panel de Control'!$C$32=2,'EV - Livianos'!AJ926,'EV - Livianos'!AJ1168)))</f>
        <v>4.4863780905817351E-2</v>
      </c>
      <c r="AK1894" s="57">
        <f>+IF('Panel de Control'!$C$32="Base",'EV - Livianos'!AK442,IF('Panel de Control'!$C$32=1,'EV - Livianos'!AK684,IF('Panel de Control'!$C$32=2,'EV - Livianos'!AK926,'EV - Livianos'!AK1168)))</f>
        <v>4.6954402328554162E-2</v>
      </c>
    </row>
    <row r="1895" spans="1:37" s="65" customFormat="1" ht="17.100000000000001" customHeight="1" x14ac:dyDescent="0.2">
      <c r="A1895" s="54" t="s">
        <v>243</v>
      </c>
      <c r="B1895" s="55" t="s">
        <v>110</v>
      </c>
      <c r="C1895" s="56" t="s">
        <v>242</v>
      </c>
      <c r="D1895" s="57">
        <f>+IF('Panel de Control'!$C$32="Base",'EV - Livianos'!D443,IF('Panel de Control'!$C$32=1,'EV - Livianos'!D685,IF('Panel de Control'!$C$32=2,'EV - Livianos'!D927,'EV - Livianos'!D1169)))</f>
        <v>6.6505470078333198E-2</v>
      </c>
      <c r="E1895" s="57">
        <f>+IF('Panel de Control'!$C$32="Base",'EV - Livianos'!E443,IF('Panel de Control'!$C$32=1,'EV - Livianos'!E685,IF('Panel de Control'!$C$32=2,'EV - Livianos'!E927,'EV - Livianos'!E1169)))</f>
        <v>6.6499150786678937E-2</v>
      </c>
      <c r="F1895" s="57">
        <f>+IF('Panel de Control'!$C$32="Base",'EV - Livianos'!F443,IF('Panel de Control'!$C$32=1,'EV - Livianos'!F685,IF('Panel de Control'!$C$32=2,'EV - Livianos'!F927,'EV - Livianos'!F1169)))</f>
        <v>6.6492832095478252E-2</v>
      </c>
      <c r="G1895" s="57">
        <f>+IF('Panel de Control'!$C$32="Base",'EV - Livianos'!G443,IF('Panel de Control'!$C$32=1,'EV - Livianos'!G685,IF('Panel de Control'!$C$32=2,'EV - Livianos'!G927,'EV - Livianos'!G1169)))</f>
        <v>6.6492832095478252E-2</v>
      </c>
      <c r="H1895" s="57">
        <f>+IF('Panel de Control'!$C$32="Base",'EV - Livianos'!H443,IF('Panel de Control'!$C$32=1,'EV - Livianos'!H685,IF('Panel de Control'!$C$32=2,'EV - Livianos'!H927,'EV - Livianos'!H1169)))</f>
        <v>6.6468379930975915E-2</v>
      </c>
      <c r="I1895" s="57">
        <f>+IF('Panel de Control'!$C$32="Base",'EV - Livianos'!I443,IF('Panel de Control'!$C$32=1,'EV - Livianos'!I685,IF('Panel de Control'!$C$32=2,'EV - Livianos'!I927,'EV - Livianos'!I1169)))</f>
        <v>6.646470363555454E-2</v>
      </c>
      <c r="J1895" s="57">
        <f>+IF('Panel de Control'!$C$32="Base",'EV - Livianos'!J443,IF('Panel de Control'!$C$32=1,'EV - Livianos'!J685,IF('Panel de Control'!$C$32=2,'EV - Livianos'!J927,'EV - Livianos'!J1169)))</f>
        <v>6.6452193488931555E-2</v>
      </c>
      <c r="K1895" s="57">
        <f>+IF('Panel de Control'!$C$32="Base",'EV - Livianos'!K443,IF('Panel de Control'!$C$32=1,'EV - Livianos'!K685,IF('Panel de Control'!$C$32=2,'EV - Livianos'!K927,'EV - Livianos'!K1169)))</f>
        <v>6.6421754477735934E-2</v>
      </c>
      <c r="L1895" s="57">
        <f>+IF('Panel de Control'!$C$32="Base",'EV - Livianos'!L443,IF('Panel de Control'!$C$32=1,'EV - Livianos'!L685,IF('Panel de Control'!$C$32=2,'EV - Livianos'!L927,'EV - Livianos'!L1169)))</f>
        <v>6.6362747431401609E-2</v>
      </c>
      <c r="M1895" s="57">
        <f>+IF('Panel de Control'!$C$32="Base",'EV - Livianos'!M443,IF('Panel de Control'!$C$32=1,'EV - Livianos'!M685,IF('Panel de Control'!$C$32=2,'EV - Livianos'!M927,'EV - Livianos'!M1169)))</f>
        <v>6.625193716001572E-2</v>
      </c>
      <c r="N1895" s="57">
        <f>+IF('Panel de Control'!$C$32="Base",'EV - Livianos'!N443,IF('Panel de Control'!$C$32=1,'EV - Livianos'!N685,IF('Panel de Control'!$C$32=2,'EV - Livianos'!N927,'EV - Livianos'!N1169)))</f>
        <v>6.6073416326232884E-2</v>
      </c>
      <c r="O1895" s="57">
        <f>+IF('Panel de Control'!$C$32="Base",'EV - Livianos'!O443,IF('Panel de Control'!$C$32=1,'EV - Livianos'!O685,IF('Panel de Control'!$C$32=2,'EV - Livianos'!O927,'EV - Livianos'!O1169)))</f>
        <v>6.5791634438786009E-2</v>
      </c>
      <c r="P1895" s="57">
        <f>+IF('Panel de Control'!$C$32="Base",'EV - Livianos'!P443,IF('Panel de Control'!$C$32=1,'EV - Livianos'!P685,IF('Panel de Control'!$C$32=2,'EV - Livianos'!P927,'EV - Livianos'!P1169)))</f>
        <v>6.5395661442934211E-2</v>
      </c>
      <c r="Q1895" s="57">
        <f>+IF('Panel de Control'!$C$32="Base",'EV - Livianos'!Q443,IF('Panel de Control'!$C$32=1,'EV - Livianos'!Q685,IF('Panel de Control'!$C$32=2,'EV - Livianos'!Q927,'EV - Livianos'!Q1169)))</f>
        <v>6.4803391222523127E-2</v>
      </c>
      <c r="R1895" s="57">
        <f>+IF('Panel de Control'!$C$32="Base",'EV - Livianos'!R443,IF('Panel de Control'!$C$32=1,'EV - Livianos'!R685,IF('Panel de Control'!$C$32=2,'EV - Livianos'!R927,'EV - Livianos'!R1169)))</f>
        <v>6.4000873490699023E-2</v>
      </c>
      <c r="S1895" s="57">
        <f>+IF('Panel de Control'!$C$32="Base",'EV - Livianos'!S443,IF('Panel de Control'!$C$32=1,'EV - Livianos'!S685,IF('Panel de Control'!$C$32=2,'EV - Livianos'!S927,'EV - Livianos'!S1169)))</f>
        <v>6.2946589744523065E-2</v>
      </c>
      <c r="T1895" s="57">
        <f>+IF('Panel de Control'!$C$32="Base",'EV - Livianos'!T443,IF('Panel de Control'!$C$32=1,'EV - Livianos'!T685,IF('Panel de Control'!$C$32=2,'EV - Livianos'!T927,'EV - Livianos'!T1169)))</f>
        <v>6.1719518098650554E-2</v>
      </c>
      <c r="U1895" s="57">
        <f>+IF('Panel de Control'!$C$32="Base",'EV - Livianos'!U443,IF('Panel de Control'!$C$32=1,'EV - Livianos'!U685,IF('Panel de Control'!$C$32=2,'EV - Livianos'!U927,'EV - Livianos'!U1169)))</f>
        <v>6.0317004355625502E-2</v>
      </c>
      <c r="V1895" s="57">
        <f>+IF('Panel de Control'!$C$32="Base",'EV - Livianos'!V443,IF('Panel de Control'!$C$32=1,'EV - Livianos'!V685,IF('Panel de Control'!$C$32=2,'EV - Livianos'!V927,'EV - Livianos'!V1169)))</f>
        <v>5.8768956117493408E-2</v>
      </c>
      <c r="W1895" s="57">
        <f>+IF('Panel de Control'!$C$32="Base",'EV - Livianos'!W443,IF('Panel de Control'!$C$32=1,'EV - Livianos'!W685,IF('Panel de Control'!$C$32=2,'EV - Livianos'!W927,'EV - Livianos'!W1169)))</f>
        <v>5.7027983791337403E-2</v>
      </c>
      <c r="X1895" s="57">
        <f>+IF('Panel de Control'!$C$32="Base",'EV - Livianos'!X443,IF('Panel de Control'!$C$32=1,'EV - Livianos'!X685,IF('Panel de Control'!$C$32=2,'EV - Livianos'!X927,'EV - Livianos'!X1169)))</f>
        <v>5.5083714507121559E-2</v>
      </c>
      <c r="Y1895" s="57">
        <f>+IF('Panel de Control'!$C$32="Base",'EV - Livianos'!Y443,IF('Panel de Control'!$C$32=1,'EV - Livianos'!Y685,IF('Panel de Control'!$C$32=2,'EV - Livianos'!Y927,'EV - Livianos'!Y1169)))</f>
        <v>5.2989984701499647E-2</v>
      </c>
      <c r="Z1895" s="57">
        <f>+IF('Panel de Control'!$C$32="Base",'EV - Livianos'!Z443,IF('Panel de Control'!$C$32=1,'EV - Livianos'!Z685,IF('Panel de Control'!$C$32=2,'EV - Livianos'!Z927,'EV - Livianos'!Z1169)))</f>
        <v>5.0830163513446457E-2</v>
      </c>
      <c r="AA1895" s="57">
        <f>+IF('Panel de Control'!$C$32="Base",'EV - Livianos'!AA443,IF('Panel de Control'!$C$32=1,'EV - Livianos'!AA685,IF('Panel de Control'!$C$32=2,'EV - Livianos'!AA927,'EV - Livianos'!AA1169)))</f>
        <v>4.8478241821250004E-2</v>
      </c>
      <c r="AB1895" s="57">
        <f>+IF('Panel de Control'!$C$32="Base",'EV - Livianos'!AB443,IF('Panel de Control'!$C$32=1,'EV - Livianos'!AB685,IF('Panel de Control'!$C$32=2,'EV - Livianos'!AB927,'EV - Livianos'!AB1169)))</f>
        <v>4.4795567016094308E-2</v>
      </c>
      <c r="AC1895" s="57">
        <f>+IF('Panel de Control'!$C$32="Base",'EV - Livianos'!AC443,IF('Panel de Control'!$C$32=1,'EV - Livianos'!AC685,IF('Panel de Control'!$C$32=2,'EV - Livianos'!AC927,'EV - Livianos'!AC1169)))</f>
        <v>4.1300356037430777E-2</v>
      </c>
      <c r="AD1895" s="57">
        <f>+IF('Panel de Control'!$C$32="Base",'EV - Livianos'!AD443,IF('Panel de Control'!$C$32=1,'EV - Livianos'!AD685,IF('Panel de Control'!$C$32=2,'EV - Livianos'!AD927,'EV - Livianos'!AD1169)))</f>
        <v>3.7997039911281928E-2</v>
      </c>
      <c r="AE1895" s="57">
        <f>+IF('Panel de Control'!$C$32="Base",'EV - Livianos'!AE443,IF('Panel de Control'!$C$32=1,'EV - Livianos'!AE685,IF('Panel de Control'!$C$32=2,'EV - Livianos'!AE927,'EV - Livianos'!AE1169)))</f>
        <v>3.4884937598401611E-2</v>
      </c>
      <c r="AF1895" s="57">
        <f>+IF('Panel de Control'!$C$32="Base",'EV - Livianos'!AF443,IF('Panel de Control'!$C$32=1,'EV - Livianos'!AF685,IF('Panel de Control'!$C$32=2,'EV - Livianos'!AF927,'EV - Livianos'!AF1169)))</f>
        <v>3.2000385728263817E-2</v>
      </c>
      <c r="AG1895" s="57">
        <f>+IF('Panel de Control'!$C$32="Base",'EV - Livianos'!AG443,IF('Panel de Control'!$C$32=1,'EV - Livianos'!AG685,IF('Panel de Control'!$C$32=2,'EV - Livianos'!AG927,'EV - Livianos'!AG1169)))</f>
        <v>2.9301287945731197E-2</v>
      </c>
      <c r="AH1895" s="57">
        <f>+IF('Panel de Control'!$C$32="Base",'EV - Livianos'!AH443,IF('Panel de Control'!$C$32=1,'EV - Livianos'!AH685,IF('Panel de Control'!$C$32=2,'EV - Livianos'!AH927,'EV - Livianos'!AH1169)))</f>
        <v>2.6792481873118158E-2</v>
      </c>
      <c r="AI1895" s="57">
        <f>+IF('Panel de Control'!$C$32="Base",'EV - Livianos'!AI443,IF('Panel de Control'!$C$32=1,'EV - Livianos'!AI685,IF('Panel de Control'!$C$32=2,'EV - Livianos'!AI927,'EV - Livianos'!AI1169)))</f>
        <v>2.4472792640717084E-2</v>
      </c>
      <c r="AJ1895" s="57">
        <f>+IF('Panel de Control'!$C$32="Base",'EV - Livianos'!AJ443,IF('Panel de Control'!$C$32=1,'EV - Livianos'!AJ685,IF('Panel de Control'!$C$32=2,'EV - Livianos'!AJ927,'EV - Livianos'!AJ1169)))</f>
        <v>2.23438098303224E-2</v>
      </c>
      <c r="AK1895" s="57">
        <f>+IF('Panel de Control'!$C$32="Base",'EV - Livianos'!AK443,IF('Panel de Control'!$C$32=1,'EV - Livianos'!AK685,IF('Panel de Control'!$C$32=2,'EV - Livianos'!AK927,'EV - Livianos'!AK1169)))</f>
        <v>2.038556192887607E-2</v>
      </c>
    </row>
    <row r="1896" spans="1:37" s="65" customFormat="1" ht="17.100000000000001" customHeight="1" x14ac:dyDescent="0.2">
      <c r="A1896" s="54" t="s">
        <v>244</v>
      </c>
      <c r="B1896" s="55" t="s">
        <v>110</v>
      </c>
      <c r="C1896" s="56" t="s">
        <v>242</v>
      </c>
      <c r="D1896" s="57">
        <f>+IF('Panel de Control'!$C$32="Base",'EV - Livianos'!D444,IF('Panel de Control'!$C$32=1,'EV - Livianos'!D686,IF('Panel de Control'!$C$32=2,'EV - Livianos'!D928,'EV - Livianos'!D1170)))</f>
        <v>0</v>
      </c>
      <c r="E1896" s="57">
        <f>+IF('Panel de Control'!$C$32="Base",'EV - Livianos'!E444,IF('Panel de Control'!$C$32=1,'EV - Livianos'!E686,IF('Panel de Control'!$C$32=2,'EV - Livianos'!E928,'EV - Livianos'!E1170)))</f>
        <v>0</v>
      </c>
      <c r="F1896" s="57">
        <f>+IF('Panel de Control'!$C$32="Base",'EV - Livianos'!F444,IF('Panel de Control'!$C$32=1,'EV - Livianos'!F686,IF('Panel de Control'!$C$32=2,'EV - Livianos'!F928,'EV - Livianos'!F1170)))</f>
        <v>0</v>
      </c>
      <c r="G1896" s="57">
        <f>+IF('Panel de Control'!$C$32="Base",'EV - Livianos'!G444,IF('Panel de Control'!$C$32=1,'EV - Livianos'!G686,IF('Panel de Control'!$C$32=2,'EV - Livianos'!G928,'EV - Livianos'!G1170)))</f>
        <v>0</v>
      </c>
      <c r="H1896" s="57">
        <f>+IF('Panel de Control'!$C$32="Base",'EV - Livianos'!H444,IF('Panel de Control'!$C$32=1,'EV - Livianos'!H686,IF('Panel de Control'!$C$32=2,'EV - Livianos'!H928,'EV - Livianos'!H1170)))</f>
        <v>0</v>
      </c>
      <c r="I1896" s="57">
        <f>+IF('Panel de Control'!$C$32="Base",'EV - Livianos'!I444,IF('Panel de Control'!$C$32=1,'EV - Livianos'!I686,IF('Panel de Control'!$C$32=2,'EV - Livianos'!I928,'EV - Livianos'!I1170)))</f>
        <v>0</v>
      </c>
      <c r="J1896" s="57">
        <f>+IF('Panel de Control'!$C$32="Base",'EV - Livianos'!J444,IF('Panel de Control'!$C$32=1,'EV - Livianos'!J686,IF('Panel de Control'!$C$32=2,'EV - Livianos'!J928,'EV - Livianos'!J1170)))</f>
        <v>0</v>
      </c>
      <c r="K1896" s="57">
        <f>+IF('Panel de Control'!$C$32="Base",'EV - Livianos'!K444,IF('Panel de Control'!$C$32=1,'EV - Livianos'!K686,IF('Panel de Control'!$C$32=2,'EV - Livianos'!K928,'EV - Livianos'!K1170)))</f>
        <v>0</v>
      </c>
      <c r="L1896" s="57">
        <f>+IF('Panel de Control'!$C$32="Base",'EV - Livianos'!L444,IF('Panel de Control'!$C$32=1,'EV - Livianos'!L686,IF('Panel de Control'!$C$32=2,'EV - Livianos'!L928,'EV - Livianos'!L1170)))</f>
        <v>0</v>
      </c>
      <c r="M1896" s="57">
        <f>+IF('Panel de Control'!$C$32="Base",'EV - Livianos'!M444,IF('Panel de Control'!$C$32=1,'EV - Livianos'!M686,IF('Panel de Control'!$C$32=2,'EV - Livianos'!M928,'EV - Livianos'!M1170)))</f>
        <v>0</v>
      </c>
      <c r="N1896" s="57">
        <f>+IF('Panel de Control'!$C$32="Base",'EV - Livianos'!N444,IF('Panel de Control'!$C$32=1,'EV - Livianos'!N686,IF('Panel de Control'!$C$32=2,'EV - Livianos'!N928,'EV - Livianos'!N1170)))</f>
        <v>0</v>
      </c>
      <c r="O1896" s="57">
        <f>+IF('Panel de Control'!$C$32="Base",'EV - Livianos'!O444,IF('Panel de Control'!$C$32=1,'EV - Livianos'!O686,IF('Panel de Control'!$C$32=2,'EV - Livianos'!O928,'EV - Livianos'!O1170)))</f>
        <v>0</v>
      </c>
      <c r="P1896" s="57">
        <f>+IF('Panel de Control'!$C$32="Base",'EV - Livianos'!P444,IF('Panel de Control'!$C$32=1,'EV - Livianos'!P686,IF('Panel de Control'!$C$32=2,'EV - Livianos'!P928,'EV - Livianos'!P1170)))</f>
        <v>0</v>
      </c>
      <c r="Q1896" s="57">
        <f>+IF('Panel de Control'!$C$32="Base",'EV - Livianos'!Q444,IF('Panel de Control'!$C$32=1,'EV - Livianos'!Q686,IF('Panel de Control'!$C$32=2,'EV - Livianos'!Q928,'EV - Livianos'!Q1170)))</f>
        <v>0</v>
      </c>
      <c r="R1896" s="57">
        <f>+IF('Panel de Control'!$C$32="Base",'EV - Livianos'!R444,IF('Panel de Control'!$C$32=1,'EV - Livianos'!R686,IF('Panel de Control'!$C$32=2,'EV - Livianos'!R928,'EV - Livianos'!R1170)))</f>
        <v>0</v>
      </c>
      <c r="S1896" s="57">
        <f>+IF('Panel de Control'!$C$32="Base",'EV - Livianos'!S444,IF('Panel de Control'!$C$32=1,'EV - Livianos'!S686,IF('Panel de Control'!$C$32=2,'EV - Livianos'!S928,'EV - Livianos'!S1170)))</f>
        <v>0</v>
      </c>
      <c r="T1896" s="57">
        <f>+IF('Panel de Control'!$C$32="Base",'EV - Livianos'!T444,IF('Panel de Control'!$C$32=1,'EV - Livianos'!T686,IF('Panel de Control'!$C$32=2,'EV - Livianos'!T928,'EV - Livianos'!T1170)))</f>
        <v>0</v>
      </c>
      <c r="U1896" s="57">
        <f>+IF('Panel de Control'!$C$32="Base",'EV - Livianos'!U444,IF('Panel de Control'!$C$32=1,'EV - Livianos'!U686,IF('Panel de Control'!$C$32=2,'EV - Livianos'!U928,'EV - Livianos'!U1170)))</f>
        <v>0</v>
      </c>
      <c r="V1896" s="57">
        <f>+IF('Panel de Control'!$C$32="Base",'EV - Livianos'!V444,IF('Panel de Control'!$C$32=1,'EV - Livianos'!V686,IF('Panel de Control'!$C$32=2,'EV - Livianos'!V928,'EV - Livianos'!V1170)))</f>
        <v>0</v>
      </c>
      <c r="W1896" s="57">
        <f>+IF('Panel de Control'!$C$32="Base",'EV - Livianos'!W444,IF('Panel de Control'!$C$32=1,'EV - Livianos'!W686,IF('Panel de Control'!$C$32=2,'EV - Livianos'!W928,'EV - Livianos'!W1170)))</f>
        <v>0</v>
      </c>
      <c r="X1896" s="57">
        <f>+IF('Panel de Control'!$C$32="Base",'EV - Livianos'!X444,IF('Panel de Control'!$C$32=1,'EV - Livianos'!X686,IF('Panel de Control'!$C$32=2,'EV - Livianos'!X928,'EV - Livianos'!X1170)))</f>
        <v>0</v>
      </c>
      <c r="Y1896" s="57">
        <f>+IF('Panel de Control'!$C$32="Base",'EV - Livianos'!Y444,IF('Panel de Control'!$C$32=1,'EV - Livianos'!Y686,IF('Panel de Control'!$C$32=2,'EV - Livianos'!Y928,'EV - Livianos'!Y1170)))</f>
        <v>0</v>
      </c>
      <c r="Z1896" s="57">
        <f>+IF('Panel de Control'!$C$32="Base",'EV - Livianos'!Z444,IF('Panel de Control'!$C$32=1,'EV - Livianos'!Z686,IF('Panel de Control'!$C$32=2,'EV - Livianos'!Z928,'EV - Livianos'!Z1170)))</f>
        <v>0</v>
      </c>
      <c r="AA1896" s="57">
        <f>+IF('Panel de Control'!$C$32="Base",'EV - Livianos'!AA444,IF('Panel de Control'!$C$32=1,'EV - Livianos'!AA686,IF('Panel de Control'!$C$32=2,'EV - Livianos'!AA928,'EV - Livianos'!AA1170)))</f>
        <v>0</v>
      </c>
      <c r="AB1896" s="57">
        <f>+IF('Panel de Control'!$C$32="Base",'EV - Livianos'!AB444,IF('Panel de Control'!$C$32=1,'EV - Livianos'!AB686,IF('Panel de Control'!$C$32=2,'EV - Livianos'!AB928,'EV - Livianos'!AB1170)))</f>
        <v>0</v>
      </c>
      <c r="AC1896" s="57">
        <f>+IF('Panel de Control'!$C$32="Base",'EV - Livianos'!AC444,IF('Panel de Control'!$C$32=1,'EV - Livianos'!AC686,IF('Panel de Control'!$C$32=2,'EV - Livianos'!AC928,'EV - Livianos'!AC1170)))</f>
        <v>0</v>
      </c>
      <c r="AD1896" s="57">
        <f>+IF('Panel de Control'!$C$32="Base",'EV - Livianos'!AD444,IF('Panel de Control'!$C$32=1,'EV - Livianos'!AD686,IF('Panel de Control'!$C$32=2,'EV - Livianos'!AD928,'EV - Livianos'!AD1170)))</f>
        <v>0</v>
      </c>
      <c r="AE1896" s="57">
        <f>+IF('Panel de Control'!$C$32="Base",'EV - Livianos'!AE444,IF('Panel de Control'!$C$32=1,'EV - Livianos'!AE686,IF('Panel de Control'!$C$32=2,'EV - Livianos'!AE928,'EV - Livianos'!AE1170)))</f>
        <v>0</v>
      </c>
      <c r="AF1896" s="57">
        <f>+IF('Panel de Control'!$C$32="Base",'EV - Livianos'!AF444,IF('Panel de Control'!$C$32=1,'EV - Livianos'!AF686,IF('Panel de Control'!$C$32=2,'EV - Livianos'!AF928,'EV - Livianos'!AF1170)))</f>
        <v>0</v>
      </c>
      <c r="AG1896" s="57">
        <f>+IF('Panel de Control'!$C$32="Base",'EV - Livianos'!AG444,IF('Panel de Control'!$C$32=1,'EV - Livianos'!AG686,IF('Panel de Control'!$C$32=2,'EV - Livianos'!AG928,'EV - Livianos'!AG1170)))</f>
        <v>0</v>
      </c>
      <c r="AH1896" s="57">
        <f>+IF('Panel de Control'!$C$32="Base",'EV - Livianos'!AH444,IF('Panel de Control'!$C$32=1,'EV - Livianos'!AH686,IF('Panel de Control'!$C$32=2,'EV - Livianos'!AH928,'EV - Livianos'!AH1170)))</f>
        <v>0</v>
      </c>
      <c r="AI1896" s="57">
        <f>+IF('Panel de Control'!$C$32="Base",'EV - Livianos'!AI444,IF('Panel de Control'!$C$32=1,'EV - Livianos'!AI686,IF('Panel de Control'!$C$32=2,'EV - Livianos'!AI928,'EV - Livianos'!AI1170)))</f>
        <v>0</v>
      </c>
      <c r="AJ1896" s="57">
        <f>+IF('Panel de Control'!$C$32="Base",'EV - Livianos'!AJ444,IF('Panel de Control'!$C$32=1,'EV - Livianos'!AJ686,IF('Panel de Control'!$C$32=2,'EV - Livianos'!AJ928,'EV - Livianos'!AJ1170)))</f>
        <v>0</v>
      </c>
      <c r="AK1896" s="57">
        <f>+IF('Panel de Control'!$C$32="Base",'EV - Livianos'!AK444,IF('Panel de Control'!$C$32=1,'EV - Livianos'!AK686,IF('Panel de Control'!$C$32=2,'EV - Livianos'!AK928,'EV - Livianos'!AK1170)))</f>
        <v>0</v>
      </c>
    </row>
    <row r="1897" spans="1:37" s="65" customFormat="1" ht="17.100000000000001" customHeight="1" x14ac:dyDescent="0.2">
      <c r="A1897" s="54" t="s">
        <v>268</v>
      </c>
      <c r="B1897" s="55" t="s">
        <v>110</v>
      </c>
      <c r="C1897" s="56" t="s">
        <v>242</v>
      </c>
      <c r="D1897" s="57">
        <f>+IF('Panel de Control'!$C$32="Base",'EV - Livianos'!D445,IF('Panel de Control'!$C$32=1,'EV - Livianos'!D687,IF('Panel de Control'!$C$32=2,'EV - Livianos'!D929,'EV - Livianos'!D1171)))</f>
        <v>0</v>
      </c>
      <c r="E1897" s="57">
        <f>+IF('Panel de Control'!$C$32="Base",'EV - Livianos'!E445,IF('Panel de Control'!$C$32=1,'EV - Livianos'!E687,IF('Panel de Control'!$C$32=2,'EV - Livianos'!E929,'EV - Livianos'!E1171)))</f>
        <v>0</v>
      </c>
      <c r="F1897" s="57">
        <f>+IF('Panel de Control'!$C$32="Base",'EV - Livianos'!F445,IF('Panel de Control'!$C$32=1,'EV - Livianos'!F687,IF('Panel de Control'!$C$32=2,'EV - Livianos'!F929,'EV - Livianos'!F1171)))</f>
        <v>0</v>
      </c>
      <c r="G1897" s="57">
        <f>+IF('Panel de Control'!$C$32="Base",'EV - Livianos'!G445,IF('Panel de Control'!$C$32=1,'EV - Livianos'!G687,IF('Panel de Control'!$C$32=2,'EV - Livianos'!G929,'EV - Livianos'!G1171)))</f>
        <v>0</v>
      </c>
      <c r="H1897" s="57">
        <f>+IF('Panel de Control'!$C$32="Base",'EV - Livianos'!H445,IF('Panel de Control'!$C$32=1,'EV - Livianos'!H687,IF('Panel de Control'!$C$32=2,'EV - Livianos'!H929,'EV - Livianos'!H1171)))</f>
        <v>0</v>
      </c>
      <c r="I1897" s="57">
        <f>+IF('Panel de Control'!$C$32="Base",'EV - Livianos'!I445,IF('Panel de Control'!$C$32=1,'EV - Livianos'!I687,IF('Panel de Control'!$C$32=2,'EV - Livianos'!I929,'EV - Livianos'!I1171)))</f>
        <v>0</v>
      </c>
      <c r="J1897" s="57">
        <f>+IF('Panel de Control'!$C$32="Base",'EV - Livianos'!J445,IF('Panel de Control'!$C$32=1,'EV - Livianos'!J687,IF('Panel de Control'!$C$32=2,'EV - Livianos'!J929,'EV - Livianos'!J1171)))</f>
        <v>0</v>
      </c>
      <c r="K1897" s="57">
        <f>+IF('Panel de Control'!$C$32="Base",'EV - Livianos'!K445,IF('Panel de Control'!$C$32=1,'EV - Livianos'!K687,IF('Panel de Control'!$C$32=2,'EV - Livianos'!K929,'EV - Livianos'!K1171)))</f>
        <v>0</v>
      </c>
      <c r="L1897" s="57">
        <f>+IF('Panel de Control'!$C$32="Base",'EV - Livianos'!L445,IF('Panel de Control'!$C$32=1,'EV - Livianos'!L687,IF('Panel de Control'!$C$32=2,'EV - Livianos'!L929,'EV - Livianos'!L1171)))</f>
        <v>0</v>
      </c>
      <c r="M1897" s="57">
        <f>+IF('Panel de Control'!$C$32="Base",'EV - Livianos'!M445,IF('Panel de Control'!$C$32=1,'EV - Livianos'!M687,IF('Panel de Control'!$C$32=2,'EV - Livianos'!M929,'EV - Livianos'!M1171)))</f>
        <v>0</v>
      </c>
      <c r="N1897" s="57">
        <f>+IF('Panel de Control'!$C$32="Base",'EV - Livianos'!N445,IF('Panel de Control'!$C$32=1,'EV - Livianos'!N687,IF('Panel de Control'!$C$32=2,'EV - Livianos'!N929,'EV - Livianos'!N1171)))</f>
        <v>0</v>
      </c>
      <c r="O1897" s="57">
        <f>+IF('Panel de Control'!$C$32="Base",'EV - Livianos'!O445,IF('Panel de Control'!$C$32=1,'EV - Livianos'!O687,IF('Panel de Control'!$C$32=2,'EV - Livianos'!O929,'EV - Livianos'!O1171)))</f>
        <v>0</v>
      </c>
      <c r="P1897" s="57">
        <f>+IF('Panel de Control'!$C$32="Base",'EV - Livianos'!P445,IF('Panel de Control'!$C$32=1,'EV - Livianos'!P687,IF('Panel de Control'!$C$32=2,'EV - Livianos'!P929,'EV - Livianos'!P1171)))</f>
        <v>0</v>
      </c>
      <c r="Q1897" s="57">
        <f>+IF('Panel de Control'!$C$32="Base",'EV - Livianos'!Q445,IF('Panel de Control'!$C$32=1,'EV - Livianos'!Q687,IF('Panel de Control'!$C$32=2,'EV - Livianos'!Q929,'EV - Livianos'!Q1171)))</f>
        <v>0</v>
      </c>
      <c r="R1897" s="57">
        <f>+IF('Panel de Control'!$C$32="Base",'EV - Livianos'!R445,IF('Panel de Control'!$C$32=1,'EV - Livianos'!R687,IF('Panel de Control'!$C$32=2,'EV - Livianos'!R929,'EV - Livianos'!R1171)))</f>
        <v>0</v>
      </c>
      <c r="S1897" s="57">
        <f>+IF('Panel de Control'!$C$32="Base",'EV - Livianos'!S445,IF('Panel de Control'!$C$32=1,'EV - Livianos'!S687,IF('Panel de Control'!$C$32=2,'EV - Livianos'!S929,'EV - Livianos'!S1171)))</f>
        <v>0</v>
      </c>
      <c r="T1897" s="57">
        <f>+IF('Panel de Control'!$C$32="Base",'EV - Livianos'!T445,IF('Panel de Control'!$C$32=1,'EV - Livianos'!T687,IF('Panel de Control'!$C$32=2,'EV - Livianos'!T929,'EV - Livianos'!T1171)))</f>
        <v>0</v>
      </c>
      <c r="U1897" s="57">
        <f>+IF('Panel de Control'!$C$32="Base",'EV - Livianos'!U445,IF('Panel de Control'!$C$32=1,'EV - Livianos'!U687,IF('Panel de Control'!$C$32=2,'EV - Livianos'!U929,'EV - Livianos'!U1171)))</f>
        <v>0</v>
      </c>
      <c r="V1897" s="57">
        <f>+IF('Panel de Control'!$C$32="Base",'EV - Livianos'!V445,IF('Panel de Control'!$C$32=1,'EV - Livianos'!V687,IF('Panel de Control'!$C$32=2,'EV - Livianos'!V929,'EV - Livianos'!V1171)))</f>
        <v>0</v>
      </c>
      <c r="W1897" s="57">
        <f>+IF('Panel de Control'!$C$32="Base",'EV - Livianos'!W445,IF('Panel de Control'!$C$32=1,'EV - Livianos'!W687,IF('Panel de Control'!$C$32=2,'EV - Livianos'!W929,'EV - Livianos'!W1171)))</f>
        <v>0</v>
      </c>
      <c r="X1897" s="57">
        <f>+IF('Panel de Control'!$C$32="Base",'EV - Livianos'!X445,IF('Panel de Control'!$C$32=1,'EV - Livianos'!X687,IF('Panel de Control'!$C$32=2,'EV - Livianos'!X929,'EV - Livianos'!X1171)))</f>
        <v>0</v>
      </c>
      <c r="Y1897" s="57">
        <f>+IF('Panel de Control'!$C$32="Base",'EV - Livianos'!Y445,IF('Panel de Control'!$C$32=1,'EV - Livianos'!Y687,IF('Panel de Control'!$C$32=2,'EV - Livianos'!Y929,'EV - Livianos'!Y1171)))</f>
        <v>0</v>
      </c>
      <c r="Z1897" s="57">
        <f>+IF('Panel de Control'!$C$32="Base",'EV - Livianos'!Z445,IF('Panel de Control'!$C$32=1,'EV - Livianos'!Z687,IF('Panel de Control'!$C$32=2,'EV - Livianos'!Z929,'EV - Livianos'!Z1171)))</f>
        <v>0</v>
      </c>
      <c r="AA1897" s="57">
        <f>+IF('Panel de Control'!$C$32="Base",'EV - Livianos'!AA445,IF('Panel de Control'!$C$32=1,'EV - Livianos'!AA687,IF('Panel de Control'!$C$32=2,'EV - Livianos'!AA929,'EV - Livianos'!AA1171)))</f>
        <v>0</v>
      </c>
      <c r="AB1897" s="57">
        <f>+IF('Panel de Control'!$C$32="Base",'EV - Livianos'!AB445,IF('Panel de Control'!$C$32=1,'EV - Livianos'!AB687,IF('Panel de Control'!$C$32=2,'EV - Livianos'!AB929,'EV - Livianos'!AB1171)))</f>
        <v>0</v>
      </c>
      <c r="AC1897" s="57">
        <f>+IF('Panel de Control'!$C$32="Base",'EV - Livianos'!AC445,IF('Panel de Control'!$C$32=1,'EV - Livianos'!AC687,IF('Panel de Control'!$C$32=2,'EV - Livianos'!AC929,'EV - Livianos'!AC1171)))</f>
        <v>0</v>
      </c>
      <c r="AD1897" s="57">
        <f>+IF('Panel de Control'!$C$32="Base",'EV - Livianos'!AD445,IF('Panel de Control'!$C$32=1,'EV - Livianos'!AD687,IF('Panel de Control'!$C$32=2,'EV - Livianos'!AD929,'EV - Livianos'!AD1171)))</f>
        <v>0</v>
      </c>
      <c r="AE1897" s="57">
        <f>+IF('Panel de Control'!$C$32="Base",'EV - Livianos'!AE445,IF('Panel de Control'!$C$32=1,'EV - Livianos'!AE687,IF('Panel de Control'!$C$32=2,'EV - Livianos'!AE929,'EV - Livianos'!AE1171)))</f>
        <v>0</v>
      </c>
      <c r="AF1897" s="57">
        <f>+IF('Panel de Control'!$C$32="Base",'EV - Livianos'!AF445,IF('Panel de Control'!$C$32=1,'EV - Livianos'!AF687,IF('Panel de Control'!$C$32=2,'EV - Livianos'!AF929,'EV - Livianos'!AF1171)))</f>
        <v>0</v>
      </c>
      <c r="AG1897" s="57">
        <f>+IF('Panel de Control'!$C$32="Base",'EV - Livianos'!AG445,IF('Panel de Control'!$C$32=1,'EV - Livianos'!AG687,IF('Panel de Control'!$C$32=2,'EV - Livianos'!AG929,'EV - Livianos'!AG1171)))</f>
        <v>0</v>
      </c>
      <c r="AH1897" s="57">
        <f>+IF('Panel de Control'!$C$32="Base",'EV - Livianos'!AH445,IF('Panel de Control'!$C$32=1,'EV - Livianos'!AH687,IF('Panel de Control'!$C$32=2,'EV - Livianos'!AH929,'EV - Livianos'!AH1171)))</f>
        <v>0</v>
      </c>
      <c r="AI1897" s="57">
        <f>+IF('Panel de Control'!$C$32="Base",'EV - Livianos'!AI445,IF('Panel de Control'!$C$32=1,'EV - Livianos'!AI687,IF('Panel de Control'!$C$32=2,'EV - Livianos'!AI929,'EV - Livianos'!AI1171)))</f>
        <v>0</v>
      </c>
      <c r="AJ1897" s="57">
        <f>+IF('Panel de Control'!$C$32="Base",'EV - Livianos'!AJ445,IF('Panel de Control'!$C$32=1,'EV - Livianos'!AJ687,IF('Panel de Control'!$C$32=2,'EV - Livianos'!AJ929,'EV - Livianos'!AJ1171)))</f>
        <v>0</v>
      </c>
      <c r="AK1897" s="57">
        <f>+IF('Panel de Control'!$C$32="Base",'EV - Livianos'!AK445,IF('Panel de Control'!$C$32=1,'EV - Livianos'!AK687,IF('Panel de Control'!$C$32=2,'EV - Livianos'!AK929,'EV - Livianos'!AK1171)))</f>
        <v>0</v>
      </c>
    </row>
    <row r="1898" spans="1:37" s="65" customFormat="1" ht="17.100000000000001" customHeight="1" x14ac:dyDescent="0.2">
      <c r="A1898" s="54" t="s">
        <v>189</v>
      </c>
      <c r="B1898" s="55" t="s">
        <v>110</v>
      </c>
      <c r="C1898" s="56" t="s">
        <v>242</v>
      </c>
      <c r="D1898" s="57">
        <f>+IF('Panel de Control'!$C$32="Base",'EV - Livianos'!D446,IF('Panel de Control'!$C$32=1,'EV - Livianos'!D688,IF('Panel de Control'!$C$32=2,'EV - Livianos'!D930,'EV - Livianos'!D1172)))</f>
        <v>9.5019126198356743E-5</v>
      </c>
      <c r="E1898" s="57">
        <f>+IF('Panel de Control'!$C$32="Base",'EV - Livianos'!E446,IF('Panel de Control'!$C$32=1,'EV - Livianos'!E688,IF('Panel de Control'!$C$32=2,'EV - Livianos'!E930,'EV - Livianos'!E1172)))</f>
        <v>9.5019126198356743E-5</v>
      </c>
      <c r="F1898" s="57">
        <f>+IF('Panel de Control'!$C$32="Base",'EV - Livianos'!F446,IF('Panel de Control'!$C$32=1,'EV - Livianos'!F688,IF('Panel de Control'!$C$32=2,'EV - Livianos'!F930,'EV - Livianos'!F1172)))</f>
        <v>9.5019126198356743E-5</v>
      </c>
      <c r="G1898" s="57">
        <f>+IF('Panel de Control'!$C$32="Base",'EV - Livianos'!G446,IF('Panel de Control'!$C$32=1,'EV - Livianos'!G688,IF('Panel de Control'!$C$32=2,'EV - Livianos'!G930,'EV - Livianos'!G1172)))</f>
        <v>9.5019126198356743E-5</v>
      </c>
      <c r="H1898" s="57">
        <f>+IF('Panel de Control'!$C$32="Base",'EV - Livianos'!H446,IF('Panel de Control'!$C$32=1,'EV - Livianos'!H688,IF('Panel de Control'!$C$32=2,'EV - Livianos'!H930,'EV - Livianos'!H1172)))</f>
        <v>2.7542587664131308E-4</v>
      </c>
      <c r="I1898" s="57">
        <f>+IF('Panel de Control'!$C$32="Base",'EV - Livianos'!I446,IF('Panel de Control'!$C$32=1,'EV - Livianos'!I688,IF('Panel de Control'!$C$32=2,'EV - Livianos'!I930,'EV - Livianos'!I1172)))</f>
        <v>2.9866384809938955E-4</v>
      </c>
      <c r="J1898" s="57">
        <f>+IF('Panel de Control'!$C$32="Base",'EV - Livianos'!J446,IF('Panel de Control'!$C$32=1,'EV - Livianos'!J688,IF('Panel de Control'!$C$32=2,'EV - Livianos'!J930,'EV - Livianos'!J1172)))</f>
        <v>3.7981511375460928E-4</v>
      </c>
      <c r="K1898" s="57">
        <f>+IF('Panel de Control'!$C$32="Base",'EV - Livianos'!K446,IF('Panel de Control'!$C$32=1,'EV - Livianos'!K688,IF('Panel de Control'!$C$32=2,'EV - Livianos'!K930,'EV - Livianos'!K1172)))</f>
        <v>5.8168007194587808E-4</v>
      </c>
      <c r="L1898" s="57">
        <f>+IF('Panel de Control'!$C$32="Base",'EV - Livianos'!L446,IF('Panel de Control'!$C$32=1,'EV - Livianos'!L688,IF('Panel de Control'!$C$32=2,'EV - Livianos'!L930,'EV - Livianos'!L1172)))</f>
        <v>9.8069306778168081E-4</v>
      </c>
      <c r="M1898" s="57">
        <f>+IF('Panel de Control'!$C$32="Base",'EV - Livianos'!M446,IF('Panel de Control'!$C$32=1,'EV - Livianos'!M688,IF('Panel de Control'!$C$32=2,'EV - Livianos'!M930,'EV - Livianos'!M1172)))</f>
        <v>1.7411131293848688E-3</v>
      </c>
      <c r="N1898" s="57">
        <f>+IF('Panel de Control'!$C$32="Base",'EV - Livianos'!N446,IF('Panel de Control'!$C$32=1,'EV - Livianos'!N688,IF('Panel de Control'!$C$32=2,'EV - Livianos'!N930,'EV - Livianos'!N1172)))</f>
        <v>2.976826765911805E-3</v>
      </c>
      <c r="O1898" s="57">
        <f>+IF('Panel de Control'!$C$32="Base",'EV - Livianos'!O446,IF('Panel de Control'!$C$32=1,'EV - Livianos'!O688,IF('Panel de Control'!$C$32=2,'EV - Livianos'!O930,'EV - Livianos'!O1172)))</f>
        <v>4.9405152634592704E-3</v>
      </c>
      <c r="P1898" s="57">
        <f>+IF('Panel de Control'!$C$32="Base",'EV - Livianos'!P446,IF('Panel de Control'!$C$32=1,'EV - Livianos'!P688,IF('Panel de Control'!$C$32=2,'EV - Livianos'!P930,'EV - Livianos'!P1172)))</f>
        <v>7.7106592495145895E-3</v>
      </c>
      <c r="Q1898" s="57">
        <f>+IF('Panel de Control'!$C$32="Base",'EV - Livianos'!Q446,IF('Panel de Control'!$C$32=1,'EV - Livianos'!Q688,IF('Panel de Control'!$C$32=2,'EV - Livianos'!Q930,'EV - Livianos'!Q1172)))</f>
        <v>1.1895432465242686E-2</v>
      </c>
      <c r="R1898" s="57">
        <f>+IF('Panel de Control'!$C$32="Base",'EV - Livianos'!R446,IF('Panel de Control'!$C$32=1,'EV - Livianos'!R688,IF('Panel de Control'!$C$32=2,'EV - Livianos'!R930,'EV - Livianos'!R1172)))</f>
        <v>1.7652220243616564E-2</v>
      </c>
      <c r="S1898" s="57">
        <f>+IF('Panel de Control'!$C$32="Base",'EV - Livianos'!S446,IF('Panel de Control'!$C$32=1,'EV - Livianos'!S688,IF('Panel de Control'!$C$32=2,'EV - Livianos'!S930,'EV - Livianos'!S1172)))</f>
        <v>2.5322548679430672E-2</v>
      </c>
      <c r="T1898" s="57">
        <f>+IF('Panel de Control'!$C$32="Base",'EV - Livianos'!T446,IF('Panel de Control'!$C$32=1,'EV - Livianos'!T688,IF('Panel de Control'!$C$32=2,'EV - Livianos'!T930,'EV - Livianos'!T1172)))</f>
        <v>3.4341538638111409E-2</v>
      </c>
      <c r="U1898" s="57">
        <f>+IF('Panel de Control'!$C$32="Base",'EV - Livianos'!U446,IF('Panel de Control'!$C$32=1,'EV - Livianos'!U688,IF('Panel de Control'!$C$32=2,'EV - Livianos'!U930,'EV - Livianos'!U1172)))</f>
        <v>4.4763815761142176E-2</v>
      </c>
      <c r="V1898" s="57">
        <f>+IF('Panel de Control'!$C$32="Base",'EV - Livianos'!V446,IF('Panel de Control'!$C$32=1,'EV - Livianos'!V688,IF('Panel de Control'!$C$32=2,'EV - Livianos'!V930,'EV - Livianos'!V1172)))</f>
        <v>5.6408586357194861E-2</v>
      </c>
      <c r="W1898" s="57">
        <f>+IF('Panel de Control'!$C$32="Base",'EV - Livianos'!W446,IF('Panel de Control'!$C$32=1,'EV - Livianos'!W688,IF('Panel de Control'!$C$32=2,'EV - Livianos'!W930,'EV - Livianos'!W1172)))</f>
        <v>6.9705268150907926E-2</v>
      </c>
      <c r="X1898" s="57">
        <f>+IF('Panel de Control'!$C$32="Base",'EV - Livianos'!X446,IF('Panel de Control'!$C$32=1,'EV - Livianos'!X688,IF('Panel de Control'!$C$32=2,'EV - Livianos'!X930,'EV - Livianos'!X1172)))</f>
        <v>8.4821662738809256E-2</v>
      </c>
      <c r="Y1898" s="57">
        <f>+IF('Panel de Control'!$C$32="Base",'EV - Livianos'!Y446,IF('Panel de Control'!$C$32=1,'EV - Livianos'!Y688,IF('Panel de Control'!$C$32=2,'EV - Livianos'!Y930,'EV - Livianos'!Y1172)))</f>
        <v>0.10141523374128381</v>
      </c>
      <c r="Z1898" s="57">
        <f>+IF('Panel de Control'!$C$32="Base",'EV - Livianos'!Z446,IF('Panel de Control'!$C$32=1,'EV - Livianos'!Z688,IF('Panel de Control'!$C$32=2,'EV - Livianos'!Z930,'EV - Livianos'!Z1172)))</f>
        <v>0.11885980969623546</v>
      </c>
      <c r="AA1898" s="57">
        <f>+IF('Panel de Control'!$C$32="Base",'EV - Livianos'!AA446,IF('Panel de Control'!$C$32=1,'EV - Livianos'!AA688,IF('Panel de Control'!$C$32=2,'EV - Livianos'!AA930,'EV - Livianos'!AA1172)))</f>
        <v>0.13833370813569729</v>
      </c>
      <c r="AB1898" s="57">
        <f>+IF('Panel de Control'!$C$32="Base",'EV - Livianos'!AB446,IF('Panel de Control'!$C$32=1,'EV - Livianos'!AB688,IF('Panel de Control'!$C$32=2,'EV - Livianos'!AB930,'EV - Livianos'!AB1172)))</f>
        <v>0.18186645394665776</v>
      </c>
      <c r="AC1898" s="57">
        <f>+IF('Panel de Control'!$C$32="Base",'EV - Livianos'!AC446,IF('Panel de Control'!$C$32=1,'EV - Livianos'!AC688,IF('Panel de Control'!$C$32=2,'EV - Livianos'!AC930,'EV - Livianos'!AC1172)))</f>
        <v>0.22336253417800303</v>
      </c>
      <c r="AD1898" s="57">
        <f>+IF('Panel de Control'!$C$32="Base",'EV - Livianos'!AD446,IF('Panel de Control'!$C$32=1,'EV - Livianos'!AD688,IF('Panel de Control'!$C$32=2,'EV - Livianos'!AD930,'EV - Livianos'!AD1172)))</f>
        <v>0.26264945197497724</v>
      </c>
      <c r="AE1898" s="57">
        <f>+IF('Panel de Control'!$C$32="Base",'EV - Livianos'!AE446,IF('Panel de Control'!$C$32=1,'EV - Livianos'!AE688,IF('Panel de Control'!$C$32=2,'EV - Livianos'!AE930,'EV - Livianos'!AE1172)))</f>
        <v>0.29999038621581314</v>
      </c>
      <c r="AF1898" s="57">
        <f>+IF('Panel de Control'!$C$32="Base",'EV - Livianos'!AF446,IF('Panel de Control'!$C$32=1,'EV - Livianos'!AF688,IF('Panel de Control'!$C$32=2,'EV - Livianos'!AF930,'EV - Livianos'!AF1172)))</f>
        <v>0.33530506148779132</v>
      </c>
      <c r="AG1898" s="57">
        <f>+IF('Panel de Control'!$C$32="Base",'EV - Livianos'!AG446,IF('Panel de Control'!$C$32=1,'EV - Livianos'!AG688,IF('Panel de Control'!$C$32=2,'EV - Livianos'!AG930,'EV - Livianos'!AG1172)))</f>
        <v>0.36864432130986774</v>
      </c>
      <c r="AH1898" s="57">
        <f>+IF('Panel de Control'!$C$32="Base",'EV - Livianos'!AH446,IF('Panel de Control'!$C$32=1,'EV - Livianos'!AH688,IF('Panel de Control'!$C$32=2,'EV - Livianos'!AH930,'EV - Livianos'!AH1172)))</f>
        <v>0.40017798666388371</v>
      </c>
      <c r="AI1898" s="57">
        <f>+IF('Panel de Control'!$C$32="Base",'EV - Livianos'!AI446,IF('Panel de Control'!$C$32=1,'EV - Livianos'!AI688,IF('Panel de Control'!$C$32=2,'EV - Livianos'!AI930,'EV - Livianos'!AI1172)))</f>
        <v>0.42997343944810329</v>
      </c>
      <c r="AJ1898" s="57">
        <f>+IF('Panel de Control'!$C$32="Base",'EV - Livianos'!AJ446,IF('Panel de Control'!$C$32=1,'EV - Livianos'!AJ688,IF('Panel de Control'!$C$32=2,'EV - Livianos'!AJ930,'EV - Livianos'!AJ1172)))</f>
        <v>0.45795772644538674</v>
      </c>
      <c r="AK1898" s="57">
        <f>+IF('Panel de Control'!$C$32="Base",'EV - Livianos'!AK446,IF('Panel de Control'!$C$32=1,'EV - Livianos'!AK688,IF('Panel de Control'!$C$32=2,'EV - Livianos'!AK930,'EV - Livianos'!AK1172)))</f>
        <v>0.48435109317688557</v>
      </c>
    </row>
    <row r="1899" spans="1:37" s="65" customFormat="1" ht="17.100000000000001" customHeight="1" x14ac:dyDescent="0.2">
      <c r="A1899" s="54" t="s">
        <v>269</v>
      </c>
      <c r="B1899" s="55" t="s">
        <v>110</v>
      </c>
      <c r="C1899" s="56" t="s">
        <v>242</v>
      </c>
      <c r="D1899" s="57">
        <f>+IF('Panel de Control'!$C$32="Base",'EV - Livianos'!D447,IF('Panel de Control'!$C$32=1,'EV - Livianos'!D689,IF('Panel de Control'!$C$32=2,'EV - Livianos'!D931,'EV - Livianos'!D1173)))</f>
        <v>0</v>
      </c>
      <c r="E1899" s="57">
        <f>+IF('Panel de Control'!$C$32="Base",'EV - Livianos'!E447,IF('Panel de Control'!$C$32=1,'EV - Livianos'!E689,IF('Panel de Control'!$C$32=2,'EV - Livianos'!E931,'EV - Livianos'!E1173)))</f>
        <v>0</v>
      </c>
      <c r="F1899" s="57">
        <f>+IF('Panel de Control'!$C$32="Base",'EV - Livianos'!F447,IF('Panel de Control'!$C$32=1,'EV - Livianos'!F689,IF('Panel de Control'!$C$32=2,'EV - Livianos'!F931,'EV - Livianos'!F1173)))</f>
        <v>0</v>
      </c>
      <c r="G1899" s="57">
        <f>+IF('Panel de Control'!$C$32="Base",'EV - Livianos'!G447,IF('Panel de Control'!$C$32=1,'EV - Livianos'!G689,IF('Panel de Control'!$C$32=2,'EV - Livianos'!G931,'EV - Livianos'!G1173)))</f>
        <v>0</v>
      </c>
      <c r="H1899" s="57">
        <f>+IF('Panel de Control'!$C$32="Base",'EV - Livianos'!H447,IF('Panel de Control'!$C$32=1,'EV - Livianos'!H689,IF('Panel de Control'!$C$32=2,'EV - Livianos'!H931,'EV - Livianos'!H1173)))</f>
        <v>0</v>
      </c>
      <c r="I1899" s="57">
        <f>+IF('Panel de Control'!$C$32="Base",'EV - Livianos'!I447,IF('Panel de Control'!$C$32=1,'EV - Livianos'!I689,IF('Panel de Control'!$C$32=2,'EV - Livianos'!I931,'EV - Livianos'!I1173)))</f>
        <v>0</v>
      </c>
      <c r="J1899" s="57">
        <f>+IF('Panel de Control'!$C$32="Base",'EV - Livianos'!J447,IF('Panel de Control'!$C$32=1,'EV - Livianos'!J689,IF('Panel de Control'!$C$32=2,'EV - Livianos'!J931,'EV - Livianos'!J1173)))</f>
        <v>0</v>
      </c>
      <c r="K1899" s="57">
        <f>+IF('Panel de Control'!$C$32="Base",'EV - Livianos'!K447,IF('Panel de Control'!$C$32=1,'EV - Livianos'!K689,IF('Panel de Control'!$C$32=2,'EV - Livianos'!K931,'EV - Livianos'!K1173)))</f>
        <v>0</v>
      </c>
      <c r="L1899" s="57">
        <f>+IF('Panel de Control'!$C$32="Base",'EV - Livianos'!L447,IF('Panel de Control'!$C$32=1,'EV - Livianos'!L689,IF('Panel de Control'!$C$32=2,'EV - Livianos'!L931,'EV - Livianos'!L1173)))</f>
        <v>0</v>
      </c>
      <c r="M1899" s="57">
        <f>+IF('Panel de Control'!$C$32="Base",'EV - Livianos'!M447,IF('Panel de Control'!$C$32=1,'EV - Livianos'!M689,IF('Panel de Control'!$C$32=2,'EV - Livianos'!M931,'EV - Livianos'!M1173)))</f>
        <v>0</v>
      </c>
      <c r="N1899" s="57">
        <f>+IF('Panel de Control'!$C$32="Base",'EV - Livianos'!N447,IF('Panel de Control'!$C$32=1,'EV - Livianos'!N689,IF('Panel de Control'!$C$32=2,'EV - Livianos'!N931,'EV - Livianos'!N1173)))</f>
        <v>0</v>
      </c>
      <c r="O1899" s="57">
        <f>+IF('Panel de Control'!$C$32="Base",'EV - Livianos'!O447,IF('Panel de Control'!$C$32=1,'EV - Livianos'!O689,IF('Panel de Control'!$C$32=2,'EV - Livianos'!O931,'EV - Livianos'!O1173)))</f>
        <v>0</v>
      </c>
      <c r="P1899" s="57">
        <f>+IF('Panel de Control'!$C$32="Base",'EV - Livianos'!P447,IF('Panel de Control'!$C$32=1,'EV - Livianos'!P689,IF('Panel de Control'!$C$32=2,'EV - Livianos'!P931,'EV - Livianos'!P1173)))</f>
        <v>0</v>
      </c>
      <c r="Q1899" s="57">
        <f>+IF('Panel de Control'!$C$32="Base",'EV - Livianos'!Q447,IF('Panel de Control'!$C$32=1,'EV - Livianos'!Q689,IF('Panel de Control'!$C$32=2,'EV - Livianos'!Q931,'EV - Livianos'!Q1173)))</f>
        <v>0</v>
      </c>
      <c r="R1899" s="57">
        <f>+IF('Panel de Control'!$C$32="Base",'EV - Livianos'!R447,IF('Panel de Control'!$C$32=1,'EV - Livianos'!R689,IF('Panel de Control'!$C$32=2,'EV - Livianos'!R931,'EV - Livianos'!R1173)))</f>
        <v>0</v>
      </c>
      <c r="S1899" s="57">
        <f>+IF('Panel de Control'!$C$32="Base",'EV - Livianos'!S447,IF('Panel de Control'!$C$32=1,'EV - Livianos'!S689,IF('Panel de Control'!$C$32=2,'EV - Livianos'!S931,'EV - Livianos'!S1173)))</f>
        <v>0</v>
      </c>
      <c r="T1899" s="57">
        <f>+IF('Panel de Control'!$C$32="Base",'EV - Livianos'!T447,IF('Panel de Control'!$C$32=1,'EV - Livianos'!T689,IF('Panel de Control'!$C$32=2,'EV - Livianos'!T931,'EV - Livianos'!T1173)))</f>
        <v>0</v>
      </c>
      <c r="U1899" s="57">
        <f>+IF('Panel de Control'!$C$32="Base",'EV - Livianos'!U447,IF('Panel de Control'!$C$32=1,'EV - Livianos'!U689,IF('Panel de Control'!$C$32=2,'EV - Livianos'!U931,'EV - Livianos'!U1173)))</f>
        <v>0</v>
      </c>
      <c r="V1899" s="57">
        <f>+IF('Panel de Control'!$C$32="Base",'EV - Livianos'!V447,IF('Panel de Control'!$C$32=1,'EV - Livianos'!V689,IF('Panel de Control'!$C$32=2,'EV - Livianos'!V931,'EV - Livianos'!V1173)))</f>
        <v>0</v>
      </c>
      <c r="W1899" s="57">
        <f>+IF('Panel de Control'!$C$32="Base",'EV - Livianos'!W447,IF('Panel de Control'!$C$32=1,'EV - Livianos'!W689,IF('Panel de Control'!$C$32=2,'EV - Livianos'!W931,'EV - Livianos'!W1173)))</f>
        <v>0</v>
      </c>
      <c r="X1899" s="57">
        <f>+IF('Panel de Control'!$C$32="Base",'EV - Livianos'!X447,IF('Panel de Control'!$C$32=1,'EV - Livianos'!X689,IF('Panel de Control'!$C$32=2,'EV - Livianos'!X931,'EV - Livianos'!X1173)))</f>
        <v>0</v>
      </c>
      <c r="Y1899" s="57">
        <f>+IF('Panel de Control'!$C$32="Base",'EV - Livianos'!Y447,IF('Panel de Control'!$C$32=1,'EV - Livianos'!Y689,IF('Panel de Control'!$C$32=2,'EV - Livianos'!Y931,'EV - Livianos'!Y1173)))</f>
        <v>0</v>
      </c>
      <c r="Z1899" s="57">
        <f>+IF('Panel de Control'!$C$32="Base",'EV - Livianos'!Z447,IF('Panel de Control'!$C$32=1,'EV - Livianos'!Z689,IF('Panel de Control'!$C$32=2,'EV - Livianos'!Z931,'EV - Livianos'!Z1173)))</f>
        <v>0</v>
      </c>
      <c r="AA1899" s="57">
        <f>+IF('Panel de Control'!$C$32="Base",'EV - Livianos'!AA447,IF('Panel de Control'!$C$32=1,'EV - Livianos'!AA689,IF('Panel de Control'!$C$32=2,'EV - Livianos'!AA931,'EV - Livianos'!AA1173)))</f>
        <v>0</v>
      </c>
      <c r="AB1899" s="57">
        <f>+IF('Panel de Control'!$C$32="Base",'EV - Livianos'!AB447,IF('Panel de Control'!$C$32=1,'EV - Livianos'!AB689,IF('Panel de Control'!$C$32=2,'EV - Livianos'!AB931,'EV - Livianos'!AB1173)))</f>
        <v>0</v>
      </c>
      <c r="AC1899" s="57">
        <f>+IF('Panel de Control'!$C$32="Base",'EV - Livianos'!AC447,IF('Panel de Control'!$C$32=1,'EV - Livianos'!AC689,IF('Panel de Control'!$C$32=2,'EV - Livianos'!AC931,'EV - Livianos'!AC1173)))</f>
        <v>0</v>
      </c>
      <c r="AD1899" s="57">
        <f>+IF('Panel de Control'!$C$32="Base",'EV - Livianos'!AD447,IF('Panel de Control'!$C$32=1,'EV - Livianos'!AD689,IF('Panel de Control'!$C$32=2,'EV - Livianos'!AD931,'EV - Livianos'!AD1173)))</f>
        <v>0</v>
      </c>
      <c r="AE1899" s="57">
        <f>+IF('Panel de Control'!$C$32="Base",'EV - Livianos'!AE447,IF('Panel de Control'!$C$32=1,'EV - Livianos'!AE689,IF('Panel de Control'!$C$32=2,'EV - Livianos'!AE931,'EV - Livianos'!AE1173)))</f>
        <v>0</v>
      </c>
      <c r="AF1899" s="57">
        <f>+IF('Panel de Control'!$C$32="Base",'EV - Livianos'!AF447,IF('Panel de Control'!$C$32=1,'EV - Livianos'!AF689,IF('Panel de Control'!$C$32=2,'EV - Livianos'!AF931,'EV - Livianos'!AF1173)))</f>
        <v>0</v>
      </c>
      <c r="AG1899" s="57">
        <f>+IF('Panel de Control'!$C$32="Base",'EV - Livianos'!AG447,IF('Panel de Control'!$C$32=1,'EV - Livianos'!AG689,IF('Panel de Control'!$C$32=2,'EV - Livianos'!AG931,'EV - Livianos'!AG1173)))</f>
        <v>0</v>
      </c>
      <c r="AH1899" s="57">
        <f>+IF('Panel de Control'!$C$32="Base",'EV - Livianos'!AH447,IF('Panel de Control'!$C$32=1,'EV - Livianos'!AH689,IF('Panel de Control'!$C$32=2,'EV - Livianos'!AH931,'EV - Livianos'!AH1173)))</f>
        <v>0</v>
      </c>
      <c r="AI1899" s="57">
        <f>+IF('Panel de Control'!$C$32="Base",'EV - Livianos'!AI447,IF('Panel de Control'!$C$32=1,'EV - Livianos'!AI689,IF('Panel de Control'!$C$32=2,'EV - Livianos'!AI931,'EV - Livianos'!AI1173)))</f>
        <v>0</v>
      </c>
      <c r="AJ1899" s="57">
        <f>+IF('Panel de Control'!$C$32="Base",'EV - Livianos'!AJ447,IF('Panel de Control'!$C$32=1,'EV - Livianos'!AJ689,IF('Panel de Control'!$C$32=2,'EV - Livianos'!AJ931,'EV - Livianos'!AJ1173)))</f>
        <v>0</v>
      </c>
      <c r="AK1899" s="57">
        <f>+IF('Panel de Control'!$C$32="Base",'EV - Livianos'!AK447,IF('Panel de Control'!$C$32=1,'EV - Livianos'!AK689,IF('Panel de Control'!$C$32=2,'EV - Livianos'!AK931,'EV - Livianos'!AK1173)))</f>
        <v>0</v>
      </c>
    </row>
    <row r="1900" spans="1:37" s="65" customFormat="1" ht="17.100000000000001" customHeight="1" x14ac:dyDescent="0.2">
      <c r="A1900" s="54" t="s">
        <v>270</v>
      </c>
      <c r="B1900" s="55" t="s">
        <v>110</v>
      </c>
      <c r="C1900" s="56" t="s">
        <v>242</v>
      </c>
      <c r="D1900" s="57">
        <f>+IF('Panel de Control'!$C$32="Base",'EV - Livianos'!D448,IF('Panel de Control'!$C$32=1,'EV - Livianos'!D690,IF('Panel de Control'!$C$32=2,'EV - Livianos'!D932,'EV - Livianos'!D1174)))</f>
        <v>0</v>
      </c>
      <c r="E1900" s="57">
        <f>+IF('Panel de Control'!$C$32="Base",'EV - Livianos'!E448,IF('Panel de Control'!$C$32=1,'EV - Livianos'!E690,IF('Panel de Control'!$C$32=2,'EV - Livianos'!E932,'EV - Livianos'!E1174)))</f>
        <v>0</v>
      </c>
      <c r="F1900" s="57">
        <f>+IF('Panel de Control'!$C$32="Base",'EV - Livianos'!F448,IF('Panel de Control'!$C$32=1,'EV - Livianos'!F690,IF('Panel de Control'!$C$32=2,'EV - Livianos'!F932,'EV - Livianos'!F1174)))</f>
        <v>0</v>
      </c>
      <c r="G1900" s="57">
        <f>+IF('Panel de Control'!$C$32="Base",'EV - Livianos'!G448,IF('Panel de Control'!$C$32=1,'EV - Livianos'!G690,IF('Panel de Control'!$C$32=2,'EV - Livianos'!G932,'EV - Livianos'!G1174)))</f>
        <v>0</v>
      </c>
      <c r="H1900" s="57">
        <f>+IF('Panel de Control'!$C$32="Base",'EV - Livianos'!H448,IF('Panel de Control'!$C$32=1,'EV - Livianos'!H690,IF('Panel de Control'!$C$32=2,'EV - Livianos'!H932,'EV - Livianos'!H1174)))</f>
        <v>0</v>
      </c>
      <c r="I1900" s="57">
        <f>+IF('Panel de Control'!$C$32="Base",'EV - Livianos'!I448,IF('Panel de Control'!$C$32=1,'EV - Livianos'!I690,IF('Panel de Control'!$C$32=2,'EV - Livianos'!I932,'EV - Livianos'!I1174)))</f>
        <v>0</v>
      </c>
      <c r="J1900" s="57">
        <f>+IF('Panel de Control'!$C$32="Base",'EV - Livianos'!J448,IF('Panel de Control'!$C$32=1,'EV - Livianos'!J690,IF('Panel de Control'!$C$32=2,'EV - Livianos'!J932,'EV - Livianos'!J1174)))</f>
        <v>0</v>
      </c>
      <c r="K1900" s="57">
        <f>+IF('Panel de Control'!$C$32="Base",'EV - Livianos'!K448,IF('Panel de Control'!$C$32=1,'EV - Livianos'!K690,IF('Panel de Control'!$C$32=2,'EV - Livianos'!K932,'EV - Livianos'!K1174)))</f>
        <v>0</v>
      </c>
      <c r="L1900" s="57">
        <f>+IF('Panel de Control'!$C$32="Base",'EV - Livianos'!L448,IF('Panel de Control'!$C$32=1,'EV - Livianos'!L690,IF('Panel de Control'!$C$32=2,'EV - Livianos'!L932,'EV - Livianos'!L1174)))</f>
        <v>0</v>
      </c>
      <c r="M1900" s="57">
        <f>+IF('Panel de Control'!$C$32="Base",'EV - Livianos'!M448,IF('Panel de Control'!$C$32=1,'EV - Livianos'!M690,IF('Panel de Control'!$C$32=2,'EV - Livianos'!M932,'EV - Livianos'!M1174)))</f>
        <v>0</v>
      </c>
      <c r="N1900" s="57">
        <f>+IF('Panel de Control'!$C$32="Base",'EV - Livianos'!N448,IF('Panel de Control'!$C$32=1,'EV - Livianos'!N690,IF('Panel de Control'!$C$32=2,'EV - Livianos'!N932,'EV - Livianos'!N1174)))</f>
        <v>0</v>
      </c>
      <c r="O1900" s="57">
        <f>+IF('Panel de Control'!$C$32="Base",'EV - Livianos'!O448,IF('Panel de Control'!$C$32=1,'EV - Livianos'!O690,IF('Panel de Control'!$C$32=2,'EV - Livianos'!O932,'EV - Livianos'!O1174)))</f>
        <v>0</v>
      </c>
      <c r="P1900" s="57">
        <f>+IF('Panel de Control'!$C$32="Base",'EV - Livianos'!P448,IF('Panel de Control'!$C$32=1,'EV - Livianos'!P690,IF('Panel de Control'!$C$32=2,'EV - Livianos'!P932,'EV - Livianos'!P1174)))</f>
        <v>0</v>
      </c>
      <c r="Q1900" s="57">
        <f>+IF('Panel de Control'!$C$32="Base",'EV - Livianos'!Q448,IF('Panel de Control'!$C$32=1,'EV - Livianos'!Q690,IF('Panel de Control'!$C$32=2,'EV - Livianos'!Q932,'EV - Livianos'!Q1174)))</f>
        <v>0</v>
      </c>
      <c r="R1900" s="57">
        <f>+IF('Panel de Control'!$C$32="Base",'EV - Livianos'!R448,IF('Panel de Control'!$C$32=1,'EV - Livianos'!R690,IF('Panel de Control'!$C$32=2,'EV - Livianos'!R932,'EV - Livianos'!R1174)))</f>
        <v>0</v>
      </c>
      <c r="S1900" s="57">
        <f>+IF('Panel de Control'!$C$32="Base",'EV - Livianos'!S448,IF('Panel de Control'!$C$32=1,'EV - Livianos'!S690,IF('Panel de Control'!$C$32=2,'EV - Livianos'!S932,'EV - Livianos'!S1174)))</f>
        <v>0</v>
      </c>
      <c r="T1900" s="57">
        <f>+IF('Panel de Control'!$C$32="Base",'EV - Livianos'!T448,IF('Panel de Control'!$C$32=1,'EV - Livianos'!T690,IF('Panel de Control'!$C$32=2,'EV - Livianos'!T932,'EV - Livianos'!T1174)))</f>
        <v>0</v>
      </c>
      <c r="U1900" s="57">
        <f>+IF('Panel de Control'!$C$32="Base",'EV - Livianos'!U448,IF('Panel de Control'!$C$32=1,'EV - Livianos'!U690,IF('Panel de Control'!$C$32=2,'EV - Livianos'!U932,'EV - Livianos'!U1174)))</f>
        <v>0</v>
      </c>
      <c r="V1900" s="57">
        <f>+IF('Panel de Control'!$C$32="Base",'EV - Livianos'!V448,IF('Panel de Control'!$C$32=1,'EV - Livianos'!V690,IF('Panel de Control'!$C$32=2,'EV - Livianos'!V932,'EV - Livianos'!V1174)))</f>
        <v>0</v>
      </c>
      <c r="W1900" s="57">
        <f>+IF('Panel de Control'!$C$32="Base",'EV - Livianos'!W448,IF('Panel de Control'!$C$32=1,'EV - Livianos'!W690,IF('Panel de Control'!$C$32=2,'EV - Livianos'!W932,'EV - Livianos'!W1174)))</f>
        <v>0</v>
      </c>
      <c r="X1900" s="57">
        <f>+IF('Panel de Control'!$C$32="Base",'EV - Livianos'!X448,IF('Panel de Control'!$C$32=1,'EV - Livianos'!X690,IF('Panel de Control'!$C$32=2,'EV - Livianos'!X932,'EV - Livianos'!X1174)))</f>
        <v>0</v>
      </c>
      <c r="Y1900" s="57">
        <f>+IF('Panel de Control'!$C$32="Base",'EV - Livianos'!Y448,IF('Panel de Control'!$C$32=1,'EV - Livianos'!Y690,IF('Panel de Control'!$C$32=2,'EV - Livianos'!Y932,'EV - Livianos'!Y1174)))</f>
        <v>0</v>
      </c>
      <c r="Z1900" s="57">
        <f>+IF('Panel de Control'!$C$32="Base",'EV - Livianos'!Z448,IF('Panel de Control'!$C$32=1,'EV - Livianos'!Z690,IF('Panel de Control'!$C$32=2,'EV - Livianos'!Z932,'EV - Livianos'!Z1174)))</f>
        <v>0</v>
      </c>
      <c r="AA1900" s="57">
        <f>+IF('Panel de Control'!$C$32="Base",'EV - Livianos'!AA448,IF('Panel de Control'!$C$32=1,'EV - Livianos'!AA690,IF('Panel de Control'!$C$32=2,'EV - Livianos'!AA932,'EV - Livianos'!AA1174)))</f>
        <v>0</v>
      </c>
      <c r="AB1900" s="57">
        <f>+IF('Panel de Control'!$C$32="Base",'EV - Livianos'!AB448,IF('Panel de Control'!$C$32=1,'EV - Livianos'!AB690,IF('Panel de Control'!$C$32=2,'EV - Livianos'!AB932,'EV - Livianos'!AB1174)))</f>
        <v>0</v>
      </c>
      <c r="AC1900" s="57">
        <f>+IF('Panel de Control'!$C$32="Base",'EV - Livianos'!AC448,IF('Panel de Control'!$C$32=1,'EV - Livianos'!AC690,IF('Panel de Control'!$C$32=2,'EV - Livianos'!AC932,'EV - Livianos'!AC1174)))</f>
        <v>0</v>
      </c>
      <c r="AD1900" s="57">
        <f>+IF('Panel de Control'!$C$32="Base",'EV - Livianos'!AD448,IF('Panel de Control'!$C$32=1,'EV - Livianos'!AD690,IF('Panel de Control'!$C$32=2,'EV - Livianos'!AD932,'EV - Livianos'!AD1174)))</f>
        <v>0</v>
      </c>
      <c r="AE1900" s="57">
        <f>+IF('Panel de Control'!$C$32="Base",'EV - Livianos'!AE448,IF('Panel de Control'!$C$32=1,'EV - Livianos'!AE690,IF('Panel de Control'!$C$32=2,'EV - Livianos'!AE932,'EV - Livianos'!AE1174)))</f>
        <v>0</v>
      </c>
      <c r="AF1900" s="57">
        <f>+IF('Panel de Control'!$C$32="Base",'EV - Livianos'!AF448,IF('Panel de Control'!$C$32=1,'EV - Livianos'!AF690,IF('Panel de Control'!$C$32=2,'EV - Livianos'!AF932,'EV - Livianos'!AF1174)))</f>
        <v>0</v>
      </c>
      <c r="AG1900" s="57">
        <f>+IF('Panel de Control'!$C$32="Base",'EV - Livianos'!AG448,IF('Panel de Control'!$C$32=1,'EV - Livianos'!AG690,IF('Panel de Control'!$C$32=2,'EV - Livianos'!AG932,'EV - Livianos'!AG1174)))</f>
        <v>0</v>
      </c>
      <c r="AH1900" s="57">
        <f>+IF('Panel de Control'!$C$32="Base",'EV - Livianos'!AH448,IF('Panel de Control'!$C$32=1,'EV - Livianos'!AH690,IF('Panel de Control'!$C$32=2,'EV - Livianos'!AH932,'EV - Livianos'!AH1174)))</f>
        <v>0</v>
      </c>
      <c r="AI1900" s="57">
        <f>+IF('Panel de Control'!$C$32="Base",'EV - Livianos'!AI448,IF('Panel de Control'!$C$32=1,'EV - Livianos'!AI690,IF('Panel de Control'!$C$32=2,'EV - Livianos'!AI932,'EV - Livianos'!AI1174)))</f>
        <v>0</v>
      </c>
      <c r="AJ1900" s="57">
        <f>+IF('Panel de Control'!$C$32="Base",'EV - Livianos'!AJ448,IF('Panel de Control'!$C$32=1,'EV - Livianos'!AJ690,IF('Panel de Control'!$C$32=2,'EV - Livianos'!AJ932,'EV - Livianos'!AJ1174)))</f>
        <v>0</v>
      </c>
      <c r="AK1900" s="57">
        <f>+IF('Panel de Control'!$C$32="Base",'EV - Livianos'!AK448,IF('Panel de Control'!$C$32=1,'EV - Livianos'!AK690,IF('Panel de Control'!$C$32=2,'EV - Livianos'!AK932,'EV - Livianos'!AK1174)))</f>
        <v>0</v>
      </c>
    </row>
    <row r="1901" spans="1:37" s="65" customFormat="1" ht="17.100000000000001" customHeight="1" x14ac:dyDescent="0.2">
      <c r="A1901" s="54" t="s">
        <v>271</v>
      </c>
      <c r="B1901" s="55" t="s">
        <v>110</v>
      </c>
      <c r="C1901" s="56" t="s">
        <v>242</v>
      </c>
      <c r="D1901" s="57">
        <f>+IF('Panel de Control'!$C$32="Base",'EV - Livianos'!D449,IF('Panel de Control'!$C$32=1,'EV - Livianos'!D691,IF('Panel de Control'!$C$32=2,'EV - Livianos'!D933,'EV - Livianos'!D1175)))</f>
        <v>0</v>
      </c>
      <c r="E1901" s="57">
        <f>+IF('Panel de Control'!$C$32="Base",'EV - Livianos'!E449,IF('Panel de Control'!$C$32=1,'EV - Livianos'!E691,IF('Panel de Control'!$C$32=2,'EV - Livianos'!E933,'EV - Livianos'!E1175)))</f>
        <v>0</v>
      </c>
      <c r="F1901" s="57">
        <f>+IF('Panel de Control'!$C$32="Base",'EV - Livianos'!F449,IF('Panel de Control'!$C$32=1,'EV - Livianos'!F691,IF('Panel de Control'!$C$32=2,'EV - Livianos'!F933,'EV - Livianos'!F1175)))</f>
        <v>0</v>
      </c>
      <c r="G1901" s="57">
        <f>+IF('Panel de Control'!$C$32="Base",'EV - Livianos'!G449,IF('Panel de Control'!$C$32=1,'EV - Livianos'!G691,IF('Panel de Control'!$C$32=2,'EV - Livianos'!G933,'EV - Livianos'!G1175)))</f>
        <v>0</v>
      </c>
      <c r="H1901" s="57">
        <f>+IF('Panel de Control'!$C$32="Base",'EV - Livianos'!H449,IF('Panel de Control'!$C$32=1,'EV - Livianos'!H691,IF('Panel de Control'!$C$32=2,'EV - Livianos'!H933,'EV - Livianos'!H1175)))</f>
        <v>0</v>
      </c>
      <c r="I1901" s="57">
        <f>+IF('Panel de Control'!$C$32="Base",'EV - Livianos'!I449,IF('Panel de Control'!$C$32=1,'EV - Livianos'!I691,IF('Panel de Control'!$C$32=2,'EV - Livianos'!I933,'EV - Livianos'!I1175)))</f>
        <v>0</v>
      </c>
      <c r="J1901" s="57">
        <f>+IF('Panel de Control'!$C$32="Base",'EV - Livianos'!J449,IF('Panel de Control'!$C$32=1,'EV - Livianos'!J691,IF('Panel de Control'!$C$32=2,'EV - Livianos'!J933,'EV - Livianos'!J1175)))</f>
        <v>0</v>
      </c>
      <c r="K1901" s="57">
        <f>+IF('Panel de Control'!$C$32="Base",'EV - Livianos'!K449,IF('Panel de Control'!$C$32=1,'EV - Livianos'!K691,IF('Panel de Control'!$C$32=2,'EV - Livianos'!K933,'EV - Livianos'!K1175)))</f>
        <v>0</v>
      </c>
      <c r="L1901" s="57">
        <f>+IF('Panel de Control'!$C$32="Base",'EV - Livianos'!L449,IF('Panel de Control'!$C$32=1,'EV - Livianos'!L691,IF('Panel de Control'!$C$32=2,'EV - Livianos'!L933,'EV - Livianos'!L1175)))</f>
        <v>0</v>
      </c>
      <c r="M1901" s="57">
        <f>+IF('Panel de Control'!$C$32="Base",'EV - Livianos'!M449,IF('Panel de Control'!$C$32=1,'EV - Livianos'!M691,IF('Panel de Control'!$C$32=2,'EV - Livianos'!M933,'EV - Livianos'!M1175)))</f>
        <v>0</v>
      </c>
      <c r="N1901" s="57">
        <f>+IF('Panel de Control'!$C$32="Base",'EV - Livianos'!N449,IF('Panel de Control'!$C$32=1,'EV - Livianos'!N691,IF('Panel de Control'!$C$32=2,'EV - Livianos'!N933,'EV - Livianos'!N1175)))</f>
        <v>0</v>
      </c>
      <c r="O1901" s="57">
        <f>+IF('Panel de Control'!$C$32="Base",'EV - Livianos'!O449,IF('Panel de Control'!$C$32=1,'EV - Livianos'!O691,IF('Panel de Control'!$C$32=2,'EV - Livianos'!O933,'EV - Livianos'!O1175)))</f>
        <v>0</v>
      </c>
      <c r="P1901" s="57">
        <f>+IF('Panel de Control'!$C$32="Base",'EV - Livianos'!P449,IF('Panel de Control'!$C$32=1,'EV - Livianos'!P691,IF('Panel de Control'!$C$32=2,'EV - Livianos'!P933,'EV - Livianos'!P1175)))</f>
        <v>0</v>
      </c>
      <c r="Q1901" s="57">
        <f>+IF('Panel de Control'!$C$32="Base",'EV - Livianos'!Q449,IF('Panel de Control'!$C$32=1,'EV - Livianos'!Q691,IF('Panel de Control'!$C$32=2,'EV - Livianos'!Q933,'EV - Livianos'!Q1175)))</f>
        <v>0</v>
      </c>
      <c r="R1901" s="57">
        <f>+IF('Panel de Control'!$C$32="Base",'EV - Livianos'!R449,IF('Panel de Control'!$C$32=1,'EV - Livianos'!R691,IF('Panel de Control'!$C$32=2,'EV - Livianos'!R933,'EV - Livianos'!R1175)))</f>
        <v>0</v>
      </c>
      <c r="S1901" s="57">
        <f>+IF('Panel de Control'!$C$32="Base",'EV - Livianos'!S449,IF('Panel de Control'!$C$32=1,'EV - Livianos'!S691,IF('Panel de Control'!$C$32=2,'EV - Livianos'!S933,'EV - Livianos'!S1175)))</f>
        <v>0</v>
      </c>
      <c r="T1901" s="57">
        <f>+IF('Panel de Control'!$C$32="Base",'EV - Livianos'!T449,IF('Panel de Control'!$C$32=1,'EV - Livianos'!T691,IF('Panel de Control'!$C$32=2,'EV - Livianos'!T933,'EV - Livianos'!T1175)))</f>
        <v>0</v>
      </c>
      <c r="U1901" s="57">
        <f>+IF('Panel de Control'!$C$32="Base",'EV - Livianos'!U449,IF('Panel de Control'!$C$32=1,'EV - Livianos'!U691,IF('Panel de Control'!$C$32=2,'EV - Livianos'!U933,'EV - Livianos'!U1175)))</f>
        <v>0</v>
      </c>
      <c r="V1901" s="57">
        <f>+IF('Panel de Control'!$C$32="Base",'EV - Livianos'!V449,IF('Panel de Control'!$C$32=1,'EV - Livianos'!V691,IF('Panel de Control'!$C$32=2,'EV - Livianos'!V933,'EV - Livianos'!V1175)))</f>
        <v>0</v>
      </c>
      <c r="W1901" s="57">
        <f>+IF('Panel de Control'!$C$32="Base",'EV - Livianos'!W449,IF('Panel de Control'!$C$32=1,'EV - Livianos'!W691,IF('Panel de Control'!$C$32=2,'EV - Livianos'!W933,'EV - Livianos'!W1175)))</f>
        <v>0</v>
      </c>
      <c r="X1901" s="57">
        <f>+IF('Panel de Control'!$C$32="Base",'EV - Livianos'!X449,IF('Panel de Control'!$C$32=1,'EV - Livianos'!X691,IF('Panel de Control'!$C$32=2,'EV - Livianos'!X933,'EV - Livianos'!X1175)))</f>
        <v>0</v>
      </c>
      <c r="Y1901" s="57">
        <f>+IF('Panel de Control'!$C$32="Base",'EV - Livianos'!Y449,IF('Panel de Control'!$C$32=1,'EV - Livianos'!Y691,IF('Panel de Control'!$C$32=2,'EV - Livianos'!Y933,'EV - Livianos'!Y1175)))</f>
        <v>0</v>
      </c>
      <c r="Z1901" s="57">
        <f>+IF('Panel de Control'!$C$32="Base",'EV - Livianos'!Z449,IF('Panel de Control'!$C$32=1,'EV - Livianos'!Z691,IF('Panel de Control'!$C$32=2,'EV - Livianos'!Z933,'EV - Livianos'!Z1175)))</f>
        <v>0</v>
      </c>
      <c r="AA1901" s="57">
        <f>+IF('Panel de Control'!$C$32="Base",'EV - Livianos'!AA449,IF('Panel de Control'!$C$32=1,'EV - Livianos'!AA691,IF('Panel de Control'!$C$32=2,'EV - Livianos'!AA933,'EV - Livianos'!AA1175)))</f>
        <v>0</v>
      </c>
      <c r="AB1901" s="57">
        <f>+IF('Panel de Control'!$C$32="Base",'EV - Livianos'!AB449,IF('Panel de Control'!$C$32=1,'EV - Livianos'!AB691,IF('Panel de Control'!$C$32=2,'EV - Livianos'!AB933,'EV - Livianos'!AB1175)))</f>
        <v>0</v>
      </c>
      <c r="AC1901" s="57">
        <f>+IF('Panel de Control'!$C$32="Base",'EV - Livianos'!AC449,IF('Panel de Control'!$C$32=1,'EV - Livianos'!AC691,IF('Panel de Control'!$C$32=2,'EV - Livianos'!AC933,'EV - Livianos'!AC1175)))</f>
        <v>0</v>
      </c>
      <c r="AD1901" s="57">
        <f>+IF('Panel de Control'!$C$32="Base",'EV - Livianos'!AD449,IF('Panel de Control'!$C$32=1,'EV - Livianos'!AD691,IF('Panel de Control'!$C$32=2,'EV - Livianos'!AD933,'EV - Livianos'!AD1175)))</f>
        <v>0</v>
      </c>
      <c r="AE1901" s="57">
        <f>+IF('Panel de Control'!$C$32="Base",'EV - Livianos'!AE449,IF('Panel de Control'!$C$32=1,'EV - Livianos'!AE691,IF('Panel de Control'!$C$32=2,'EV - Livianos'!AE933,'EV - Livianos'!AE1175)))</f>
        <v>0</v>
      </c>
      <c r="AF1901" s="57">
        <f>+IF('Panel de Control'!$C$32="Base",'EV - Livianos'!AF449,IF('Panel de Control'!$C$32=1,'EV - Livianos'!AF691,IF('Panel de Control'!$C$32=2,'EV - Livianos'!AF933,'EV - Livianos'!AF1175)))</f>
        <v>0</v>
      </c>
      <c r="AG1901" s="57">
        <f>+IF('Panel de Control'!$C$32="Base",'EV - Livianos'!AG449,IF('Panel de Control'!$C$32=1,'EV - Livianos'!AG691,IF('Panel de Control'!$C$32=2,'EV - Livianos'!AG933,'EV - Livianos'!AG1175)))</f>
        <v>0</v>
      </c>
      <c r="AH1901" s="57">
        <f>+IF('Panel de Control'!$C$32="Base",'EV - Livianos'!AH449,IF('Panel de Control'!$C$32=1,'EV - Livianos'!AH691,IF('Panel de Control'!$C$32=2,'EV - Livianos'!AH933,'EV - Livianos'!AH1175)))</f>
        <v>0</v>
      </c>
      <c r="AI1901" s="57">
        <f>+IF('Panel de Control'!$C$32="Base",'EV - Livianos'!AI449,IF('Panel de Control'!$C$32=1,'EV - Livianos'!AI691,IF('Panel de Control'!$C$32=2,'EV - Livianos'!AI933,'EV - Livianos'!AI1175)))</f>
        <v>0</v>
      </c>
      <c r="AJ1901" s="57">
        <f>+IF('Panel de Control'!$C$32="Base",'EV - Livianos'!AJ449,IF('Panel de Control'!$C$32=1,'EV - Livianos'!AJ691,IF('Panel de Control'!$C$32=2,'EV - Livianos'!AJ933,'EV - Livianos'!AJ1175)))</f>
        <v>0</v>
      </c>
      <c r="AK1901" s="57">
        <f>+IF('Panel de Control'!$C$32="Base",'EV - Livianos'!AK449,IF('Panel de Control'!$C$32=1,'EV - Livianos'!AK691,IF('Panel de Control'!$C$32=2,'EV - Livianos'!AK933,'EV - Livianos'!AK1175)))</f>
        <v>0</v>
      </c>
    </row>
    <row r="1902" spans="1:37" s="65" customFormat="1" ht="17.100000000000001" customHeight="1" x14ac:dyDescent="0.2">
      <c r="A1902" s="54" t="s">
        <v>272</v>
      </c>
      <c r="B1902" s="55" t="s">
        <v>110</v>
      </c>
      <c r="C1902" s="56" t="s">
        <v>242</v>
      </c>
      <c r="D1902" s="57">
        <f>+IF('Panel de Control'!$C$32="Base",'EV - Livianos'!D450,IF('Panel de Control'!$C$32=1,'EV - Livianos'!D692,IF('Panel de Control'!$C$32=2,'EV - Livianos'!D934,'EV - Livianos'!D1176)))</f>
        <v>0</v>
      </c>
      <c r="E1902" s="57">
        <f>+IF('Panel de Control'!$C$32="Base",'EV - Livianos'!E450,IF('Panel de Control'!$C$32=1,'EV - Livianos'!E692,IF('Panel de Control'!$C$32=2,'EV - Livianos'!E934,'EV - Livianos'!E1176)))</f>
        <v>0</v>
      </c>
      <c r="F1902" s="57">
        <f>+IF('Panel de Control'!$C$32="Base",'EV - Livianos'!F450,IF('Panel de Control'!$C$32=1,'EV - Livianos'!F692,IF('Panel de Control'!$C$32=2,'EV - Livianos'!F934,'EV - Livianos'!F1176)))</f>
        <v>0</v>
      </c>
      <c r="G1902" s="57">
        <f>+IF('Panel de Control'!$C$32="Base",'EV - Livianos'!G450,IF('Panel de Control'!$C$32=1,'EV - Livianos'!G692,IF('Panel de Control'!$C$32=2,'EV - Livianos'!G934,'EV - Livianos'!G1176)))</f>
        <v>0</v>
      </c>
      <c r="H1902" s="57">
        <f>+IF('Panel de Control'!$C$32="Base",'EV - Livianos'!H450,IF('Panel de Control'!$C$32=1,'EV - Livianos'!H692,IF('Panel de Control'!$C$32=2,'EV - Livianos'!H934,'EV - Livianos'!H1176)))</f>
        <v>0</v>
      </c>
      <c r="I1902" s="57">
        <f>+IF('Panel de Control'!$C$32="Base",'EV - Livianos'!I450,IF('Panel de Control'!$C$32=1,'EV - Livianos'!I692,IF('Panel de Control'!$C$32=2,'EV - Livianos'!I934,'EV - Livianos'!I1176)))</f>
        <v>0</v>
      </c>
      <c r="J1902" s="57">
        <f>+IF('Panel de Control'!$C$32="Base",'EV - Livianos'!J450,IF('Panel de Control'!$C$32=1,'EV - Livianos'!J692,IF('Panel de Control'!$C$32=2,'EV - Livianos'!J934,'EV - Livianos'!J1176)))</f>
        <v>0</v>
      </c>
      <c r="K1902" s="57">
        <f>+IF('Panel de Control'!$C$32="Base",'EV - Livianos'!K450,IF('Panel de Control'!$C$32=1,'EV - Livianos'!K692,IF('Panel de Control'!$C$32=2,'EV - Livianos'!K934,'EV - Livianos'!K1176)))</f>
        <v>0</v>
      </c>
      <c r="L1902" s="57">
        <f>+IF('Panel de Control'!$C$32="Base",'EV - Livianos'!L450,IF('Panel de Control'!$C$32=1,'EV - Livianos'!L692,IF('Panel de Control'!$C$32=2,'EV - Livianos'!L934,'EV - Livianos'!L1176)))</f>
        <v>0</v>
      </c>
      <c r="M1902" s="57">
        <f>+IF('Panel de Control'!$C$32="Base",'EV - Livianos'!M450,IF('Panel de Control'!$C$32=1,'EV - Livianos'!M692,IF('Panel de Control'!$C$32=2,'EV - Livianos'!M934,'EV - Livianos'!M1176)))</f>
        <v>0</v>
      </c>
      <c r="N1902" s="57">
        <f>+IF('Panel de Control'!$C$32="Base",'EV - Livianos'!N450,IF('Panel de Control'!$C$32=1,'EV - Livianos'!N692,IF('Panel de Control'!$C$32=2,'EV - Livianos'!N934,'EV - Livianos'!N1176)))</f>
        <v>0</v>
      </c>
      <c r="O1902" s="57">
        <f>+IF('Panel de Control'!$C$32="Base",'EV - Livianos'!O450,IF('Panel de Control'!$C$32=1,'EV - Livianos'!O692,IF('Panel de Control'!$C$32=2,'EV - Livianos'!O934,'EV - Livianos'!O1176)))</f>
        <v>0</v>
      </c>
      <c r="P1902" s="57">
        <f>+IF('Panel de Control'!$C$32="Base",'EV - Livianos'!P450,IF('Panel de Control'!$C$32=1,'EV - Livianos'!P692,IF('Panel de Control'!$C$32=2,'EV - Livianos'!P934,'EV - Livianos'!P1176)))</f>
        <v>0</v>
      </c>
      <c r="Q1902" s="57">
        <f>+IF('Panel de Control'!$C$32="Base",'EV - Livianos'!Q450,IF('Panel de Control'!$C$32=1,'EV - Livianos'!Q692,IF('Panel de Control'!$C$32=2,'EV - Livianos'!Q934,'EV - Livianos'!Q1176)))</f>
        <v>0</v>
      </c>
      <c r="R1902" s="57">
        <f>+IF('Panel de Control'!$C$32="Base",'EV - Livianos'!R450,IF('Panel de Control'!$C$32=1,'EV - Livianos'!R692,IF('Panel de Control'!$C$32=2,'EV - Livianos'!R934,'EV - Livianos'!R1176)))</f>
        <v>0</v>
      </c>
      <c r="S1902" s="57">
        <f>+IF('Panel de Control'!$C$32="Base",'EV - Livianos'!S450,IF('Panel de Control'!$C$32=1,'EV - Livianos'!S692,IF('Panel de Control'!$C$32=2,'EV - Livianos'!S934,'EV - Livianos'!S1176)))</f>
        <v>0</v>
      </c>
      <c r="T1902" s="57">
        <f>+IF('Panel de Control'!$C$32="Base",'EV - Livianos'!T450,IF('Panel de Control'!$C$32=1,'EV - Livianos'!T692,IF('Panel de Control'!$C$32=2,'EV - Livianos'!T934,'EV - Livianos'!T1176)))</f>
        <v>0</v>
      </c>
      <c r="U1902" s="57">
        <f>+IF('Panel de Control'!$C$32="Base",'EV - Livianos'!U450,IF('Panel de Control'!$C$32=1,'EV - Livianos'!U692,IF('Panel de Control'!$C$32=2,'EV - Livianos'!U934,'EV - Livianos'!U1176)))</f>
        <v>0</v>
      </c>
      <c r="V1902" s="57">
        <f>+IF('Panel de Control'!$C$32="Base",'EV - Livianos'!V450,IF('Panel de Control'!$C$32=1,'EV - Livianos'!V692,IF('Panel de Control'!$C$32=2,'EV - Livianos'!V934,'EV - Livianos'!V1176)))</f>
        <v>0</v>
      </c>
      <c r="W1902" s="57">
        <f>+IF('Panel de Control'!$C$32="Base",'EV - Livianos'!W450,IF('Panel de Control'!$C$32=1,'EV - Livianos'!W692,IF('Panel de Control'!$C$32=2,'EV - Livianos'!W934,'EV - Livianos'!W1176)))</f>
        <v>0</v>
      </c>
      <c r="X1902" s="57">
        <f>+IF('Panel de Control'!$C$32="Base",'EV - Livianos'!X450,IF('Panel de Control'!$C$32=1,'EV - Livianos'!X692,IF('Panel de Control'!$C$32=2,'EV - Livianos'!X934,'EV - Livianos'!X1176)))</f>
        <v>0</v>
      </c>
      <c r="Y1902" s="57">
        <f>+IF('Panel de Control'!$C$32="Base",'EV - Livianos'!Y450,IF('Panel de Control'!$C$32=1,'EV - Livianos'!Y692,IF('Panel de Control'!$C$32=2,'EV - Livianos'!Y934,'EV - Livianos'!Y1176)))</f>
        <v>0</v>
      </c>
      <c r="Z1902" s="57">
        <f>+IF('Panel de Control'!$C$32="Base",'EV - Livianos'!Z450,IF('Panel de Control'!$C$32=1,'EV - Livianos'!Z692,IF('Panel de Control'!$C$32=2,'EV - Livianos'!Z934,'EV - Livianos'!Z1176)))</f>
        <v>0</v>
      </c>
      <c r="AA1902" s="57">
        <f>+IF('Panel de Control'!$C$32="Base",'EV - Livianos'!AA450,IF('Panel de Control'!$C$32=1,'EV - Livianos'!AA692,IF('Panel de Control'!$C$32=2,'EV - Livianos'!AA934,'EV - Livianos'!AA1176)))</f>
        <v>0</v>
      </c>
      <c r="AB1902" s="57">
        <f>+IF('Panel de Control'!$C$32="Base",'EV - Livianos'!AB450,IF('Panel de Control'!$C$32=1,'EV - Livianos'!AB692,IF('Panel de Control'!$C$32=2,'EV - Livianos'!AB934,'EV - Livianos'!AB1176)))</f>
        <v>0</v>
      </c>
      <c r="AC1902" s="57">
        <f>+IF('Panel de Control'!$C$32="Base",'EV - Livianos'!AC450,IF('Panel de Control'!$C$32=1,'EV - Livianos'!AC692,IF('Panel de Control'!$C$32=2,'EV - Livianos'!AC934,'EV - Livianos'!AC1176)))</f>
        <v>0</v>
      </c>
      <c r="AD1902" s="57">
        <f>+IF('Panel de Control'!$C$32="Base",'EV - Livianos'!AD450,IF('Panel de Control'!$C$32=1,'EV - Livianos'!AD692,IF('Panel de Control'!$C$32=2,'EV - Livianos'!AD934,'EV - Livianos'!AD1176)))</f>
        <v>0</v>
      </c>
      <c r="AE1902" s="57">
        <f>+IF('Panel de Control'!$C$32="Base",'EV - Livianos'!AE450,IF('Panel de Control'!$C$32=1,'EV - Livianos'!AE692,IF('Panel de Control'!$C$32=2,'EV - Livianos'!AE934,'EV - Livianos'!AE1176)))</f>
        <v>0</v>
      </c>
      <c r="AF1902" s="57">
        <f>+IF('Panel de Control'!$C$32="Base",'EV - Livianos'!AF450,IF('Panel de Control'!$C$32=1,'EV - Livianos'!AF692,IF('Panel de Control'!$C$32=2,'EV - Livianos'!AF934,'EV - Livianos'!AF1176)))</f>
        <v>0</v>
      </c>
      <c r="AG1902" s="57">
        <f>+IF('Panel de Control'!$C$32="Base",'EV - Livianos'!AG450,IF('Panel de Control'!$C$32=1,'EV - Livianos'!AG692,IF('Panel de Control'!$C$32=2,'EV - Livianos'!AG934,'EV - Livianos'!AG1176)))</f>
        <v>0</v>
      </c>
      <c r="AH1902" s="57">
        <f>+IF('Panel de Control'!$C$32="Base",'EV - Livianos'!AH450,IF('Panel de Control'!$C$32=1,'EV - Livianos'!AH692,IF('Panel de Control'!$C$32=2,'EV - Livianos'!AH934,'EV - Livianos'!AH1176)))</f>
        <v>0</v>
      </c>
      <c r="AI1902" s="57">
        <f>+IF('Panel de Control'!$C$32="Base",'EV - Livianos'!AI450,IF('Panel de Control'!$C$32=1,'EV - Livianos'!AI692,IF('Panel de Control'!$C$32=2,'EV - Livianos'!AI934,'EV - Livianos'!AI1176)))</f>
        <v>0</v>
      </c>
      <c r="AJ1902" s="57">
        <f>+IF('Panel de Control'!$C$32="Base",'EV - Livianos'!AJ450,IF('Panel de Control'!$C$32=1,'EV - Livianos'!AJ692,IF('Panel de Control'!$C$32=2,'EV - Livianos'!AJ934,'EV - Livianos'!AJ1176)))</f>
        <v>0</v>
      </c>
      <c r="AK1902" s="57">
        <f>+IF('Panel de Control'!$C$32="Base",'EV - Livianos'!AK450,IF('Panel de Control'!$C$32=1,'EV - Livianos'!AK692,IF('Panel de Control'!$C$32=2,'EV - Livianos'!AK934,'EV - Livianos'!AK1176)))</f>
        <v>0</v>
      </c>
    </row>
    <row r="1903" spans="1:37" s="65" customFormat="1" ht="17.100000000000001" customHeight="1" x14ac:dyDescent="0.2">
      <c r="A1903" s="54" t="s">
        <v>197</v>
      </c>
      <c r="B1903" s="55" t="s">
        <v>110</v>
      </c>
      <c r="C1903" s="56" t="s">
        <v>242</v>
      </c>
      <c r="D1903" s="57">
        <f>+IF('Panel de Control'!$C$32="Base",'EV - Livianos'!D451,IF('Panel de Control'!$C$32=1,'EV - Livianos'!D693,IF('Panel de Control'!$C$32=2,'EV - Livianos'!D935,'EV - Livianos'!D1177)))</f>
        <v>0</v>
      </c>
      <c r="E1903" s="57">
        <f>+IF('Panel de Control'!$C$32="Base",'EV - Livianos'!E451,IF('Panel de Control'!$C$32=1,'EV - Livianos'!E693,IF('Panel de Control'!$C$32=2,'EV - Livianos'!E935,'EV - Livianos'!E1177)))</f>
        <v>0</v>
      </c>
      <c r="F1903" s="57">
        <f>+IF('Panel de Control'!$C$32="Base",'EV - Livianos'!F451,IF('Panel de Control'!$C$32=1,'EV - Livianos'!F693,IF('Panel de Control'!$C$32=2,'EV - Livianos'!F935,'EV - Livianos'!F1177)))</f>
        <v>0</v>
      </c>
      <c r="G1903" s="57">
        <f>+IF('Panel de Control'!$C$32="Base",'EV - Livianos'!G451,IF('Panel de Control'!$C$32=1,'EV - Livianos'!G693,IF('Panel de Control'!$C$32=2,'EV - Livianos'!G935,'EV - Livianos'!G1177)))</f>
        <v>0</v>
      </c>
      <c r="H1903" s="57">
        <f>+IF('Panel de Control'!$C$32="Base",'EV - Livianos'!H451,IF('Panel de Control'!$C$32=1,'EV - Livianos'!H693,IF('Panel de Control'!$C$32=2,'EV - Livianos'!H935,'EV - Livianos'!H1177)))</f>
        <v>4.703922678044693E-11</v>
      </c>
      <c r="I1903" s="57">
        <f>+IF('Panel de Control'!$C$32="Base",'EV - Livianos'!I451,IF('Panel de Control'!$C$32=1,'EV - Livianos'!I693,IF('Panel de Control'!$C$32=2,'EV - Livianos'!I935,'EV - Livianos'!I1177)))</f>
        <v>2.3529798208859046E-10</v>
      </c>
      <c r="J1903" s="57">
        <f>+IF('Panel de Control'!$C$32="Base",'EV - Livianos'!J451,IF('Panel de Control'!$C$32=1,'EV - Livianos'!J693,IF('Panel de Control'!$C$32=2,'EV - Livianos'!J935,'EV - Livianos'!J1177)))</f>
        <v>1.3855039554995623E-9</v>
      </c>
      <c r="K1903" s="57">
        <f>+IF('Panel de Control'!$C$32="Base",'EV - Livianos'!K451,IF('Panel de Control'!$C$32=1,'EV - Livianos'!K693,IF('Panel de Control'!$C$32=2,'EV - Livianos'!K935,'EV - Livianos'!K1177)))</f>
        <v>5.0387715892870479E-9</v>
      </c>
      <c r="L1903" s="57">
        <f>+IF('Panel de Control'!$C$32="Base",'EV - Livianos'!L451,IF('Panel de Control'!$C$32=1,'EV - Livianos'!L693,IF('Panel de Control'!$C$32=2,'EV - Livianos'!L935,'EV - Livianos'!L1177)))</f>
        <v>1.3378223084251751E-8</v>
      </c>
      <c r="M1903" s="57">
        <f>+IF('Panel de Control'!$C$32="Base",'EV - Livianos'!M451,IF('Panel de Control'!$C$32=1,'EV - Livianos'!M693,IF('Panel de Control'!$C$32=2,'EV - Livianos'!M935,'EV - Livianos'!M1177)))</f>
        <v>3.2310676872007793E-8</v>
      </c>
      <c r="N1903" s="57">
        <f>+IF('Panel de Control'!$C$32="Base",'EV - Livianos'!N451,IF('Panel de Control'!$C$32=1,'EV - Livianos'!N693,IF('Panel de Control'!$C$32=2,'EV - Livianos'!N935,'EV - Livianos'!N1177)))</f>
        <v>6.850813466482453E-8</v>
      </c>
      <c r="O1903" s="57">
        <f>+IF('Panel de Control'!$C$32="Base",'EV - Livianos'!O451,IF('Panel de Control'!$C$32=1,'EV - Livianos'!O693,IF('Panel de Control'!$C$32=2,'EV - Livianos'!O935,'EV - Livianos'!O1177)))</f>
        <v>1.3811641759002486E-7</v>
      </c>
      <c r="P1903" s="57">
        <f>+IF('Panel de Control'!$C$32="Base",'EV - Livianos'!P451,IF('Panel de Control'!$C$32=1,'EV - Livianos'!P693,IF('Panel de Control'!$C$32=2,'EV - Livianos'!P935,'EV - Livianos'!P1177)))</f>
        <v>2.5747115744179444E-7</v>
      </c>
      <c r="Q1903" s="57">
        <f>+IF('Panel de Control'!$C$32="Base",'EV - Livianos'!Q451,IF('Panel de Control'!$C$32=1,'EV - Livianos'!Q693,IF('Panel de Control'!$C$32=2,'EV - Livianos'!Q935,'EV - Livianos'!Q1177)))</f>
        <v>4.630684209275742E-7</v>
      </c>
      <c r="R1903" s="57">
        <f>+IF('Panel de Control'!$C$32="Base",'EV - Livianos'!R451,IF('Panel de Control'!$C$32=1,'EV - Livianos'!R693,IF('Panel de Control'!$C$32=2,'EV - Livianos'!R935,'EV - Livianos'!R1177)))</f>
        <v>7.3915307958763768E-7</v>
      </c>
      <c r="S1903" s="57">
        <f>+IF('Panel de Control'!$C$32="Base",'EV - Livianos'!S451,IF('Panel de Control'!$C$32=1,'EV - Livianos'!S693,IF('Panel de Control'!$C$32=2,'EV - Livianos'!S935,'EV - Livianos'!S1177)))</f>
        <v>1.1119864604033341E-6</v>
      </c>
      <c r="T1903" s="57">
        <f>+IF('Panel de Control'!$C$32="Base",'EV - Livianos'!T451,IF('Panel de Control'!$C$32=1,'EV - Livianos'!T693,IF('Panel de Control'!$C$32=2,'EV - Livianos'!T935,'EV - Livianos'!T1177)))</f>
        <v>1.5864618935788402E-6</v>
      </c>
      <c r="U1903" s="57">
        <f>+IF('Panel de Control'!$C$32="Base",'EV - Livianos'!U451,IF('Panel de Control'!$C$32=1,'EV - Livianos'!U693,IF('Panel de Control'!$C$32=2,'EV - Livianos'!U935,'EV - Livianos'!U1177)))</f>
        <v>2.1865177675606946E-6</v>
      </c>
      <c r="V1903" s="57">
        <f>+IF('Panel de Control'!$C$32="Base",'EV - Livianos'!V451,IF('Panel de Control'!$C$32=1,'EV - Livianos'!V693,IF('Panel de Control'!$C$32=2,'EV - Livianos'!V935,'EV - Livianos'!V1177)))</f>
        <v>2.9119074819126716E-6</v>
      </c>
      <c r="W1903" s="57">
        <f>+IF('Panel de Control'!$C$32="Base",'EV - Livianos'!W451,IF('Panel de Control'!$C$32=1,'EV - Livianos'!W693,IF('Panel de Control'!$C$32=2,'EV - Livianos'!W935,'EV - Livianos'!W1177)))</f>
        <v>3.7974500773216871E-6</v>
      </c>
      <c r="X1903" s="57">
        <f>+IF('Panel de Control'!$C$32="Base",'EV - Livianos'!X451,IF('Panel de Control'!$C$32=1,'EV - Livianos'!X693,IF('Panel de Control'!$C$32=2,'EV - Livianos'!X935,'EV - Livianos'!X1177)))</f>
        <v>4.8656412063450442E-6</v>
      </c>
      <c r="Y1903" s="57">
        <f>+IF('Panel de Control'!$C$32="Base",'EV - Livianos'!Y451,IF('Panel de Control'!$C$32=1,'EV - Livianos'!Y693,IF('Panel de Control'!$C$32=2,'EV - Livianos'!Y935,'EV - Livianos'!Y1177)))</f>
        <v>6.1209653104097912E-6</v>
      </c>
      <c r="Z1903" s="57">
        <f>+IF('Panel de Control'!$C$32="Base",'EV - Livianos'!Z451,IF('Panel de Control'!$C$32=1,'EV - Livianos'!Z693,IF('Panel de Control'!$C$32=2,'EV - Livianos'!Z935,'EV - Livianos'!Z1177)))</f>
        <v>7.531755580013089E-6</v>
      </c>
      <c r="AA1903" s="57">
        <f>+IF('Panel de Control'!$C$32="Base",'EV - Livianos'!AA451,IF('Panel de Control'!$C$32=1,'EV - Livianos'!AA693,IF('Panel de Control'!$C$32=2,'EV - Livianos'!AA935,'EV - Livianos'!AA1177)))</f>
        <v>9.1993455376063279E-6</v>
      </c>
      <c r="AB1903" s="57">
        <f>+IF('Panel de Control'!$C$32="Base",'EV - Livianos'!AB451,IF('Panel de Control'!$C$32=1,'EV - Livianos'!AB693,IF('Panel de Control'!$C$32=2,'EV - Livianos'!AB935,'EV - Livianos'!AB1177)))</f>
        <v>1.3075970977526639E-5</v>
      </c>
      <c r="AC1903" s="57">
        <f>+IF('Panel de Control'!$C$32="Base",'EV - Livianos'!AC451,IF('Panel de Control'!$C$32=1,'EV - Livianos'!AC693,IF('Panel de Control'!$C$32=2,'EV - Livianos'!AC935,'EV - Livianos'!AC1177)))</f>
        <v>1.6935880603937995E-5</v>
      </c>
      <c r="AD1903" s="57">
        <f>+IF('Panel de Control'!$C$32="Base",'EV - Livianos'!AD451,IF('Panel de Control'!$C$32=1,'EV - Livianos'!AD693,IF('Panel de Control'!$C$32=2,'EV - Livianos'!AD935,'EV - Livianos'!AD1177)))</f>
        <v>2.0716190892483437E-5</v>
      </c>
      <c r="AE1903" s="57">
        <f>+IF('Panel de Control'!$C$32="Base",'EV - Livianos'!AE451,IF('Panel de Control'!$C$32=1,'EV - Livianos'!AE693,IF('Panel de Control'!$C$32=2,'EV - Livianos'!AE935,'EV - Livianos'!AE1177)))</f>
        <v>2.4414846102397787E-5</v>
      </c>
      <c r="AF1903" s="57">
        <f>+IF('Panel de Control'!$C$32="Base",'EV - Livianos'!AF451,IF('Panel de Control'!$C$32=1,'EV - Livianos'!AF693,IF('Panel de Control'!$C$32=2,'EV - Livianos'!AF935,'EV - Livianos'!AF1177)))</f>
        <v>2.8002667961257931E-5</v>
      </c>
      <c r="AG1903" s="57">
        <f>+IF('Panel de Control'!$C$32="Base",'EV - Livianos'!AG451,IF('Panel de Control'!$C$32=1,'EV - Livianos'!AG693,IF('Panel de Control'!$C$32=2,'EV - Livianos'!AG935,'EV - Livianos'!AG1177)))</f>
        <v>3.1491137077710342E-5</v>
      </c>
      <c r="AH1903" s="57">
        <f>+IF('Panel de Control'!$C$32="Base",'EV - Livianos'!AH451,IF('Panel de Control'!$C$32=1,'EV - Livianos'!AH693,IF('Panel de Control'!$C$32=2,'EV - Livianos'!AH935,'EV - Livianos'!AH1177)))</f>
        <v>3.4881813210402927E-5</v>
      </c>
      <c r="AI1903" s="57">
        <f>+IF('Panel de Control'!$C$32="Base",'EV - Livianos'!AI451,IF('Panel de Control'!$C$32=1,'EV - Livianos'!AI693,IF('Panel de Control'!$C$32=2,'EV - Livianos'!AI935,'EV - Livianos'!AI1177)))</f>
        <v>3.8137930194301947E-5</v>
      </c>
      <c r="AJ1903" s="57">
        <f>+IF('Panel de Control'!$C$32="Base",'EV - Livianos'!AJ451,IF('Panel de Control'!$C$32=1,'EV - Livianos'!AJ693,IF('Panel de Control'!$C$32=2,'EV - Livianos'!AJ935,'EV - Livianos'!AJ1177)))</f>
        <v>4.1230096860816802E-5</v>
      </c>
      <c r="AK1903" s="57">
        <f>+IF('Panel de Control'!$C$32="Base",'EV - Livianos'!AK451,IF('Panel de Control'!$C$32=1,'EV - Livianos'!AK693,IF('Panel de Control'!$C$32=2,'EV - Livianos'!AK935,'EV - Livianos'!AK1177)))</f>
        <v>4.4169419179154736E-5</v>
      </c>
    </row>
    <row r="1904" spans="1:37" s="65" customFormat="1" ht="17.100000000000001" customHeight="1" x14ac:dyDescent="0.2">
      <c r="A1904" s="54" t="s">
        <v>245</v>
      </c>
      <c r="B1904" s="55" t="s">
        <v>110</v>
      </c>
      <c r="C1904" s="56" t="s">
        <v>246</v>
      </c>
      <c r="D1904" s="73">
        <f t="shared" ref="D1904:AK1904" si="607">SUM(D1892:D1903)</f>
        <v>1</v>
      </c>
      <c r="E1904" s="73">
        <f t="shared" si="607"/>
        <v>1</v>
      </c>
      <c r="F1904" s="73">
        <f t="shared" si="607"/>
        <v>1</v>
      </c>
      <c r="G1904" s="73">
        <f t="shared" si="607"/>
        <v>1</v>
      </c>
      <c r="H1904" s="73">
        <f t="shared" si="607"/>
        <v>1</v>
      </c>
      <c r="I1904" s="73">
        <f t="shared" si="607"/>
        <v>1</v>
      </c>
      <c r="J1904" s="73">
        <f t="shared" si="607"/>
        <v>1</v>
      </c>
      <c r="K1904" s="73">
        <f t="shared" si="607"/>
        <v>1</v>
      </c>
      <c r="L1904" s="73">
        <f t="shared" si="607"/>
        <v>1</v>
      </c>
      <c r="M1904" s="73">
        <f t="shared" si="607"/>
        <v>1</v>
      </c>
      <c r="N1904" s="73">
        <f t="shared" si="607"/>
        <v>1</v>
      </c>
      <c r="O1904" s="73">
        <f t="shared" si="607"/>
        <v>1</v>
      </c>
      <c r="P1904" s="73">
        <f t="shared" si="607"/>
        <v>1</v>
      </c>
      <c r="Q1904" s="73">
        <f t="shared" si="607"/>
        <v>1</v>
      </c>
      <c r="R1904" s="73">
        <f t="shared" si="607"/>
        <v>1</v>
      </c>
      <c r="S1904" s="73">
        <f t="shared" si="607"/>
        <v>0.99999999999999989</v>
      </c>
      <c r="T1904" s="73">
        <f t="shared" si="607"/>
        <v>1</v>
      </c>
      <c r="U1904" s="73">
        <f t="shared" si="607"/>
        <v>1</v>
      </c>
      <c r="V1904" s="73">
        <f t="shared" si="607"/>
        <v>1</v>
      </c>
      <c r="W1904" s="73">
        <f t="shared" si="607"/>
        <v>1</v>
      </c>
      <c r="X1904" s="73">
        <f t="shared" si="607"/>
        <v>1</v>
      </c>
      <c r="Y1904" s="73">
        <f t="shared" si="607"/>
        <v>1</v>
      </c>
      <c r="Z1904" s="73">
        <f t="shared" si="607"/>
        <v>1</v>
      </c>
      <c r="AA1904" s="73">
        <f t="shared" si="607"/>
        <v>1</v>
      </c>
      <c r="AB1904" s="73">
        <f t="shared" si="607"/>
        <v>1</v>
      </c>
      <c r="AC1904" s="73">
        <f t="shared" si="607"/>
        <v>0.99999999999999989</v>
      </c>
      <c r="AD1904" s="73">
        <f t="shared" si="607"/>
        <v>0.99999999999999989</v>
      </c>
      <c r="AE1904" s="73">
        <f t="shared" si="607"/>
        <v>1</v>
      </c>
      <c r="AF1904" s="73">
        <f t="shared" si="607"/>
        <v>1.0000000000000002</v>
      </c>
      <c r="AG1904" s="73">
        <f t="shared" si="607"/>
        <v>0.99999999999999989</v>
      </c>
      <c r="AH1904" s="73">
        <f t="shared" si="607"/>
        <v>1</v>
      </c>
      <c r="AI1904" s="73">
        <f t="shared" si="607"/>
        <v>1</v>
      </c>
      <c r="AJ1904" s="73">
        <f t="shared" si="607"/>
        <v>1</v>
      </c>
      <c r="AK1904" s="73">
        <f t="shared" si="607"/>
        <v>1</v>
      </c>
    </row>
    <row r="1905" spans="1:37" s="65" customFormat="1" ht="17.100000000000001" customHeight="1" x14ac:dyDescent="0.25">
      <c r="A1905" s="68"/>
      <c r="B1905" s="74"/>
      <c r="C1905" s="74"/>
      <c r="D1905" s="72"/>
      <c r="E1905" s="72"/>
      <c r="F1905" s="72"/>
      <c r="G1905" s="72"/>
      <c r="H1905" s="72"/>
      <c r="I1905" s="72"/>
      <c r="J1905" s="72"/>
      <c r="K1905" s="72"/>
      <c r="L1905" s="72"/>
      <c r="M1905" s="72"/>
      <c r="N1905" s="72"/>
      <c r="O1905" s="72"/>
      <c r="P1905" s="72"/>
      <c r="Q1905" s="72"/>
      <c r="R1905" s="72"/>
      <c r="S1905" s="72"/>
      <c r="T1905" s="72"/>
      <c r="U1905" s="72"/>
      <c r="V1905" s="72"/>
      <c r="W1905" s="72"/>
      <c r="X1905" s="72"/>
      <c r="Y1905" s="72"/>
      <c r="Z1905" s="72"/>
      <c r="AA1905" s="72"/>
      <c r="AB1905" s="72"/>
      <c r="AC1905" s="72"/>
      <c r="AD1905" s="72"/>
      <c r="AE1905" s="72"/>
      <c r="AF1905" s="72"/>
      <c r="AG1905" s="72"/>
      <c r="AH1905" s="72"/>
      <c r="AI1905" s="72"/>
      <c r="AJ1905" s="72"/>
      <c r="AK1905" s="72"/>
    </row>
    <row r="1906" spans="1:37" s="65" customFormat="1" ht="17.100000000000001" customHeight="1" x14ac:dyDescent="0.25">
      <c r="A1906" s="64" t="s">
        <v>265</v>
      </c>
      <c r="B1906"/>
      <c r="C1906"/>
      <c r="D1906" s="72"/>
      <c r="E1906" s="72"/>
      <c r="F1906" s="72"/>
      <c r="G1906" s="72"/>
      <c r="H1906" s="72"/>
      <c r="I1906" s="72"/>
      <c r="J1906" s="72"/>
      <c r="K1906" s="72"/>
      <c r="L1906" s="72"/>
      <c r="M1906" s="72"/>
      <c r="N1906" s="72"/>
      <c r="O1906" s="72"/>
      <c r="P1906" s="72"/>
      <c r="Q1906" s="72"/>
      <c r="R1906" s="72"/>
      <c r="S1906" s="72"/>
      <c r="T1906" s="72"/>
      <c r="U1906" s="72"/>
      <c r="V1906" s="72"/>
      <c r="W1906" s="72"/>
      <c r="X1906" s="72"/>
      <c r="Y1906" s="72"/>
      <c r="Z1906" s="72"/>
      <c r="AA1906" s="72"/>
      <c r="AB1906" s="72"/>
      <c r="AC1906" s="72"/>
      <c r="AD1906" s="72"/>
      <c r="AE1906" s="72"/>
      <c r="AF1906" s="72"/>
      <c r="AG1906" s="72"/>
      <c r="AH1906" s="72"/>
      <c r="AI1906" s="72"/>
      <c r="AJ1906" s="72"/>
      <c r="AK1906" s="72"/>
    </row>
    <row r="1907" spans="1:37" s="65" customFormat="1" ht="17.100000000000001" customHeight="1" x14ac:dyDescent="0.25">
      <c r="A1907" s="66" t="s">
        <v>261</v>
      </c>
      <c r="B1907"/>
      <c r="C1907"/>
    </row>
    <row r="1908" spans="1:37" s="65" customFormat="1" ht="17.100000000000001" customHeight="1" x14ac:dyDescent="0.2">
      <c r="A1908" s="54" t="s">
        <v>241</v>
      </c>
      <c r="B1908" s="55" t="s">
        <v>110</v>
      </c>
      <c r="C1908" s="56" t="s">
        <v>242</v>
      </c>
      <c r="D1908" s="57">
        <f>+IF('Panel de Control'!$C$32="Base",'EV - Livianos'!D456,IF('Panel de Control'!$C$32=1,'EV - Livianos'!D698,IF('Panel de Control'!$C$32=2,'EV - Livianos'!D940,'EV - Livianos'!D1182)))</f>
        <v>0.90944681812192962</v>
      </c>
      <c r="E1908" s="57">
        <f>+IF('Panel de Control'!$C$32="Base",'EV - Livianos'!E456,IF('Panel de Control'!$C$32=1,'EV - Livianos'!E698,IF('Panel de Control'!$C$32=2,'EV - Livianos'!E940,'EV - Livianos'!E1182)))</f>
        <v>0.90945542061768547</v>
      </c>
      <c r="F1908" s="57">
        <f>+IF('Panel de Control'!$C$32="Base",'EV - Livianos'!F456,IF('Panel de Control'!$C$32=1,'EV - Livianos'!F698,IF('Panel de Control'!$C$32=2,'EV - Livianos'!F940,'EV - Livianos'!F1182)))</f>
        <v>0.90945712450364746</v>
      </c>
      <c r="G1908" s="57">
        <f>+IF('Panel de Control'!$C$32="Base",'EV - Livianos'!G456,IF('Panel de Control'!$C$32=1,'EV - Livianos'!G698,IF('Panel de Control'!$C$32=2,'EV - Livianos'!G940,'EV - Livianos'!G1182)))</f>
        <v>0.90945712450364746</v>
      </c>
      <c r="H1908" s="57">
        <f>+IF('Panel de Control'!$C$32="Base",'EV - Livianos'!H456,IF('Panel de Control'!$C$32=1,'EV - Livianos'!H698,IF('Panel de Control'!$C$32=2,'EV - Livianos'!H940,'EV - Livianos'!H1182)))</f>
        <v>0.90923377871746835</v>
      </c>
      <c r="I1908" s="57">
        <f>+IF('Panel de Control'!$C$32="Base",'EV - Livianos'!I456,IF('Panel de Control'!$C$32=1,'EV - Livianos'!I698,IF('Panel de Control'!$C$32=2,'EV - Livianos'!I940,'EV - Livianos'!I1182)))</f>
        <v>0.90920672702923522</v>
      </c>
      <c r="J1908" s="57">
        <f>+IF('Panel de Control'!$C$32="Base",'EV - Livianos'!J456,IF('Panel de Control'!$C$32=1,'EV - Livianos'!J698,IF('Panel de Control'!$C$32=2,'EV - Livianos'!J940,'EV - Livianos'!J1182)))</f>
        <v>0.90911673524890191</v>
      </c>
      <c r="K1908" s="57">
        <f>+IF('Panel de Control'!$C$32="Base",'EV - Livianos'!K456,IF('Panel de Control'!$C$32=1,'EV - Livianos'!K698,IF('Panel de Control'!$C$32=2,'EV - Livianos'!K940,'EV - Livianos'!K1182)))</f>
        <v>0.90890211118408459</v>
      </c>
      <c r="L1908" s="57">
        <f>+IF('Panel de Control'!$C$32="Base",'EV - Livianos'!L456,IF('Panel de Control'!$C$32=1,'EV - Livianos'!L698,IF('Panel de Control'!$C$32=2,'EV - Livianos'!L940,'EV - Livianos'!L1182)))</f>
        <v>0.90849344998558834</v>
      </c>
      <c r="M1908" s="57">
        <f>+IF('Panel de Control'!$C$32="Base",'EV - Livianos'!M456,IF('Panel de Control'!$C$32=1,'EV - Livianos'!M698,IF('Panel de Control'!$C$32=2,'EV - Livianos'!M940,'EV - Livianos'!M1182)))</f>
        <v>0.90773606567851151</v>
      </c>
      <c r="N1908" s="57">
        <f>+IF('Panel de Control'!$C$32="Base",'EV - Livianos'!N456,IF('Panel de Control'!$C$32=1,'EV - Livianos'!N698,IF('Panel de Control'!$C$32=2,'EV - Livianos'!N940,'EV - Livianos'!N1182)))</f>
        <v>0.90652360147823807</v>
      </c>
      <c r="O1908" s="57">
        <f>+IF('Panel de Control'!$C$32="Base",'EV - Livianos'!O456,IF('Panel de Control'!$C$32=1,'EV - Livianos'!O698,IF('Panel de Control'!$C$32=2,'EV - Livianos'!O940,'EV - Livianos'!O1182)))</f>
        <v>0.90461565494082707</v>
      </c>
      <c r="P1908" s="57">
        <f>+IF('Panel de Control'!$C$32="Base",'EV - Livianos'!P456,IF('Panel de Control'!$C$32=1,'EV - Livianos'!P698,IF('Panel de Control'!$C$32=2,'EV - Livianos'!P940,'EV - Livianos'!P1182)))</f>
        <v>0.9019298556542007</v>
      </c>
      <c r="Q1908" s="57">
        <f>+IF('Panel de Control'!$C$32="Base",'EV - Livianos'!Q456,IF('Panel de Control'!$C$32=1,'EV - Livianos'!Q698,IF('Panel de Control'!$C$32=2,'EV - Livianos'!Q940,'EV - Livianos'!Q1182)))</f>
        <v>0.89792015810818349</v>
      </c>
      <c r="R1908" s="57">
        <f>+IF('Panel de Control'!$C$32="Base",'EV - Livianos'!R456,IF('Panel de Control'!$C$32=1,'EV - Livianos'!R698,IF('Panel de Control'!$C$32=2,'EV - Livianos'!R940,'EV - Livianos'!R1182)))</f>
        <v>0.89250784810985095</v>
      </c>
      <c r="S1908" s="57">
        <f>+IF('Panel de Control'!$C$32="Base",'EV - Livianos'!S456,IF('Panel de Control'!$C$32=1,'EV - Livianos'!S698,IF('Panel de Control'!$C$32=2,'EV - Livianos'!S940,'EV - Livianos'!S1182)))</f>
        <v>0.88538793196651</v>
      </c>
      <c r="T1908" s="57">
        <f>+IF('Panel de Control'!$C$32="Base",'EV - Livianos'!T456,IF('Panel de Control'!$C$32=1,'EV - Livianos'!T698,IF('Panel de Control'!$C$32=2,'EV - Livianos'!T940,'EV - Livianos'!T1182)))</f>
        <v>0.87702111006064143</v>
      </c>
      <c r="U1908" s="57">
        <f>+IF('Panel de Control'!$C$32="Base",'EV - Livianos'!U456,IF('Panel de Control'!$C$32=1,'EV - Livianos'!U698,IF('Panel de Control'!$C$32=2,'EV - Livianos'!U940,'EV - Livianos'!U1182)))</f>
        <v>0.86733902011231589</v>
      </c>
      <c r="V1908" s="57">
        <f>+IF('Panel de Control'!$C$32="Base",'EV - Livianos'!V456,IF('Panel de Control'!$C$32=1,'EV - Livianos'!V698,IF('Panel de Control'!$C$32=2,'EV - Livianos'!V940,'EV - Livianos'!V1182)))</f>
        <v>0.8564949245282526</v>
      </c>
      <c r="W1908" s="57">
        <f>+IF('Panel de Control'!$C$32="Base",'EV - Livianos'!W456,IF('Panel de Control'!$C$32=1,'EV - Livianos'!W698,IF('Panel de Control'!$C$32=2,'EV - Livianos'!W940,'EV - Livianos'!W1182)))</f>
        <v>0.84411091825066387</v>
      </c>
      <c r="X1908" s="57">
        <f>+IF('Panel de Control'!$C$32="Base",'EV - Livianos'!X456,IF('Panel de Control'!$C$32=1,'EV - Livianos'!X698,IF('Panel de Control'!$C$32=2,'EV - Livianos'!X940,'EV - Livianos'!X1182)))</f>
        <v>0.83003820433773057</v>
      </c>
      <c r="Y1908" s="57">
        <f>+IF('Panel de Control'!$C$32="Base",'EV - Livianos'!Y456,IF('Panel de Control'!$C$32=1,'EV - Livianos'!Y698,IF('Panel de Control'!$C$32=2,'EV - Livianos'!Y940,'EV - Livianos'!Y1182)))</f>
        <v>0.81456572531805282</v>
      </c>
      <c r="Z1908" s="57">
        <f>+IF('Panel de Control'!$C$32="Base",'EV - Livianos'!Z456,IF('Panel de Control'!$C$32=1,'EV - Livianos'!Z698,IF('Panel de Control'!$C$32=2,'EV - Livianos'!Z940,'EV - Livianos'!Z1182)))</f>
        <v>0.79820396673519844</v>
      </c>
      <c r="AA1908" s="57">
        <f>+IF('Panel de Control'!$C$32="Base",'EV - Livianos'!AA456,IF('Panel de Control'!$C$32=1,'EV - Livianos'!AA698,IF('Panel de Control'!$C$32=2,'EV - Livianos'!AA940,'EV - Livianos'!AA1182)))</f>
        <v>0.77996732416753511</v>
      </c>
      <c r="AB1908" s="57">
        <f>+IF('Panel de Control'!$C$32="Base",'EV - Livianos'!AB456,IF('Panel de Control'!$C$32=1,'EV - Livianos'!AB698,IF('Panel de Control'!$C$32=2,'EV - Livianos'!AB940,'EV - Livianos'!AB1182)))</f>
        <v>0.73710022538727404</v>
      </c>
      <c r="AC1908" s="57">
        <f>+IF('Panel de Control'!$C$32="Base",'EV - Livianos'!AC456,IF('Panel de Control'!$C$32=1,'EV - Livianos'!AC698,IF('Panel de Control'!$C$32=2,'EV - Livianos'!AC940,'EV - Livianos'!AC1182)))</f>
        <v>0.69627972865733179</v>
      </c>
      <c r="AD1908" s="57">
        <f>+IF('Panel de Control'!$C$32="Base",'EV - Livianos'!AD456,IF('Panel de Control'!$C$32=1,'EV - Livianos'!AD698,IF('Panel de Control'!$C$32=2,'EV - Livianos'!AD940,'EV - Livianos'!AD1182)))</f>
        <v>0.65779136203111266</v>
      </c>
      <c r="AE1908" s="57">
        <f>+IF('Panel de Control'!$C$32="Base",'EV - Livianos'!AE456,IF('Panel de Control'!$C$32=1,'EV - Livianos'!AE698,IF('Panel de Control'!$C$32=2,'EV - Livianos'!AE940,'EV - Livianos'!AE1182)))</f>
        <v>0.6212772079398271</v>
      </c>
      <c r="AF1908" s="57">
        <f>+IF('Panel de Control'!$C$32="Base",'EV - Livianos'!AF456,IF('Panel de Control'!$C$32=1,'EV - Livianos'!AF698,IF('Panel de Control'!$C$32=2,'EV - Livianos'!AF940,'EV - Livianos'!AF1182)))</f>
        <v>0.58660446682538003</v>
      </c>
      <c r="AG1908" s="57">
        <f>+IF('Panel de Control'!$C$32="Base",'EV - Livianos'!AG456,IF('Panel de Control'!$C$32=1,'EV - Livianos'!AG698,IF('Panel de Control'!$C$32=2,'EV - Livianos'!AG940,'EV - Livianos'!AG1182)))</f>
        <v>0.55401770350261081</v>
      </c>
      <c r="AH1908" s="57">
        <f>+IF('Panel de Control'!$C$32="Base",'EV - Livianos'!AH456,IF('Panel de Control'!$C$32=1,'EV - Livianos'!AH698,IF('Panel de Control'!$C$32=2,'EV - Livianos'!AH940,'EV - Livianos'!AH1182)))</f>
        <v>0.52321282449136319</v>
      </c>
      <c r="AI1908" s="57">
        <f>+IF('Panel de Control'!$C$32="Base",'EV - Livianos'!AI456,IF('Panel de Control'!$C$32=1,'EV - Livianos'!AI698,IF('Panel de Control'!$C$32=2,'EV - Livianos'!AI940,'EV - Livianos'!AI1182)))</f>
        <v>0.4940863078391009</v>
      </c>
      <c r="AJ1908" s="57">
        <f>+IF('Panel de Control'!$C$32="Base",'EV - Livianos'!AJ456,IF('Panel de Control'!$C$32=1,'EV - Livianos'!AJ698,IF('Panel de Control'!$C$32=2,'EV - Livianos'!AJ940,'EV - Livianos'!AJ1182)))</f>
        <v>0.46672047855904597</v>
      </c>
      <c r="AK1908" s="57">
        <f>+IF('Panel de Control'!$C$32="Base",'EV - Livianos'!AK456,IF('Panel de Control'!$C$32=1,'EV - Livianos'!AK698,IF('Panel de Control'!$C$32=2,'EV - Livianos'!AK940,'EV - Livianos'!AK1182)))</f>
        <v>0.44089932759397976</v>
      </c>
    </row>
    <row r="1909" spans="1:37" s="65" customFormat="1" ht="17.100000000000001" customHeight="1" x14ac:dyDescent="0.2">
      <c r="A1909" s="54" t="s">
        <v>266</v>
      </c>
      <c r="B1909" s="55" t="s">
        <v>110</v>
      </c>
      <c r="C1909" s="56" t="s">
        <v>242</v>
      </c>
      <c r="D1909" s="57">
        <f>+IF('Panel de Control'!$C$32="Base",'EV - Livianos'!D457,IF('Panel de Control'!$C$32=1,'EV - Livianos'!D699,IF('Panel de Control'!$C$32=2,'EV - Livianos'!D941,'EV - Livianos'!D1183)))</f>
        <v>0</v>
      </c>
      <c r="E1909" s="57">
        <f>+IF('Panel de Control'!$C$32="Base",'EV - Livianos'!E457,IF('Panel de Control'!$C$32=1,'EV - Livianos'!E699,IF('Panel de Control'!$C$32=2,'EV - Livianos'!E941,'EV - Livianos'!E1183)))</f>
        <v>0</v>
      </c>
      <c r="F1909" s="57">
        <f>+IF('Panel de Control'!$C$32="Base",'EV - Livianos'!F457,IF('Panel de Control'!$C$32=1,'EV - Livianos'!F699,IF('Panel de Control'!$C$32=2,'EV - Livianos'!F941,'EV - Livianos'!F1183)))</f>
        <v>0</v>
      </c>
      <c r="G1909" s="57">
        <f>+IF('Panel de Control'!$C$32="Base",'EV - Livianos'!G457,IF('Panel de Control'!$C$32=1,'EV - Livianos'!G699,IF('Panel de Control'!$C$32=2,'EV - Livianos'!G941,'EV - Livianos'!G1183)))</f>
        <v>0</v>
      </c>
      <c r="H1909" s="57">
        <f>+IF('Panel de Control'!$C$32="Base",'EV - Livianos'!H457,IF('Panel de Control'!$C$32=1,'EV - Livianos'!H699,IF('Panel de Control'!$C$32=2,'EV - Livianos'!H941,'EV - Livianos'!H1183)))</f>
        <v>0</v>
      </c>
      <c r="I1909" s="57">
        <f>+IF('Panel de Control'!$C$32="Base",'EV - Livianos'!I457,IF('Panel de Control'!$C$32=1,'EV - Livianos'!I699,IF('Panel de Control'!$C$32=2,'EV - Livianos'!I941,'EV - Livianos'!I1183)))</f>
        <v>0</v>
      </c>
      <c r="J1909" s="57">
        <f>+IF('Panel de Control'!$C$32="Base",'EV - Livianos'!J457,IF('Panel de Control'!$C$32=1,'EV - Livianos'!J699,IF('Panel de Control'!$C$32=2,'EV - Livianos'!J941,'EV - Livianos'!J1183)))</f>
        <v>0</v>
      </c>
      <c r="K1909" s="57">
        <f>+IF('Panel de Control'!$C$32="Base",'EV - Livianos'!K457,IF('Panel de Control'!$C$32=1,'EV - Livianos'!K699,IF('Panel de Control'!$C$32=2,'EV - Livianos'!K941,'EV - Livianos'!K1183)))</f>
        <v>0</v>
      </c>
      <c r="L1909" s="57">
        <f>+IF('Panel de Control'!$C$32="Base",'EV - Livianos'!L457,IF('Panel de Control'!$C$32=1,'EV - Livianos'!L699,IF('Panel de Control'!$C$32=2,'EV - Livianos'!L941,'EV - Livianos'!L1183)))</f>
        <v>0</v>
      </c>
      <c r="M1909" s="57">
        <f>+IF('Panel de Control'!$C$32="Base",'EV - Livianos'!M457,IF('Panel de Control'!$C$32=1,'EV - Livianos'!M699,IF('Panel de Control'!$C$32=2,'EV - Livianos'!M941,'EV - Livianos'!M1183)))</f>
        <v>0</v>
      </c>
      <c r="N1909" s="57">
        <f>+IF('Panel de Control'!$C$32="Base",'EV - Livianos'!N457,IF('Panel de Control'!$C$32=1,'EV - Livianos'!N699,IF('Panel de Control'!$C$32=2,'EV - Livianos'!N941,'EV - Livianos'!N1183)))</f>
        <v>0</v>
      </c>
      <c r="O1909" s="57">
        <f>+IF('Panel de Control'!$C$32="Base",'EV - Livianos'!O457,IF('Panel de Control'!$C$32=1,'EV - Livianos'!O699,IF('Panel de Control'!$C$32=2,'EV - Livianos'!O941,'EV - Livianos'!O1183)))</f>
        <v>0</v>
      </c>
      <c r="P1909" s="57">
        <f>+IF('Panel de Control'!$C$32="Base",'EV - Livianos'!P457,IF('Panel de Control'!$C$32=1,'EV - Livianos'!P699,IF('Panel de Control'!$C$32=2,'EV - Livianos'!P941,'EV - Livianos'!P1183)))</f>
        <v>0</v>
      </c>
      <c r="Q1909" s="57">
        <f>+IF('Panel de Control'!$C$32="Base",'EV - Livianos'!Q457,IF('Panel de Control'!$C$32=1,'EV - Livianos'!Q699,IF('Panel de Control'!$C$32=2,'EV - Livianos'!Q941,'EV - Livianos'!Q1183)))</f>
        <v>0</v>
      </c>
      <c r="R1909" s="57">
        <f>+IF('Panel de Control'!$C$32="Base",'EV - Livianos'!R457,IF('Panel de Control'!$C$32=1,'EV - Livianos'!R699,IF('Panel de Control'!$C$32=2,'EV - Livianos'!R941,'EV - Livianos'!R1183)))</f>
        <v>0</v>
      </c>
      <c r="S1909" s="57">
        <f>+IF('Panel de Control'!$C$32="Base",'EV - Livianos'!S457,IF('Panel de Control'!$C$32=1,'EV - Livianos'!S699,IF('Panel de Control'!$C$32=2,'EV - Livianos'!S941,'EV - Livianos'!S1183)))</f>
        <v>0</v>
      </c>
      <c r="T1909" s="57">
        <f>+IF('Panel de Control'!$C$32="Base",'EV - Livianos'!T457,IF('Panel de Control'!$C$32=1,'EV - Livianos'!T699,IF('Panel de Control'!$C$32=2,'EV - Livianos'!T941,'EV - Livianos'!T1183)))</f>
        <v>0</v>
      </c>
      <c r="U1909" s="57">
        <f>+IF('Panel de Control'!$C$32="Base",'EV - Livianos'!U457,IF('Panel de Control'!$C$32=1,'EV - Livianos'!U699,IF('Panel de Control'!$C$32=2,'EV - Livianos'!U941,'EV - Livianos'!U1183)))</f>
        <v>0</v>
      </c>
      <c r="V1909" s="57">
        <f>+IF('Panel de Control'!$C$32="Base",'EV - Livianos'!V457,IF('Panel de Control'!$C$32=1,'EV - Livianos'!V699,IF('Panel de Control'!$C$32=2,'EV - Livianos'!V941,'EV - Livianos'!V1183)))</f>
        <v>0</v>
      </c>
      <c r="W1909" s="57">
        <f>+IF('Panel de Control'!$C$32="Base",'EV - Livianos'!W457,IF('Panel de Control'!$C$32=1,'EV - Livianos'!W699,IF('Panel de Control'!$C$32=2,'EV - Livianos'!W941,'EV - Livianos'!W1183)))</f>
        <v>0</v>
      </c>
      <c r="X1909" s="57">
        <f>+IF('Panel de Control'!$C$32="Base",'EV - Livianos'!X457,IF('Panel de Control'!$C$32=1,'EV - Livianos'!X699,IF('Panel de Control'!$C$32=2,'EV - Livianos'!X941,'EV - Livianos'!X1183)))</f>
        <v>0</v>
      </c>
      <c r="Y1909" s="57">
        <f>+IF('Panel de Control'!$C$32="Base",'EV - Livianos'!Y457,IF('Panel de Control'!$C$32=1,'EV - Livianos'!Y699,IF('Panel de Control'!$C$32=2,'EV - Livianos'!Y941,'EV - Livianos'!Y1183)))</f>
        <v>0</v>
      </c>
      <c r="Z1909" s="57">
        <f>+IF('Panel de Control'!$C$32="Base",'EV - Livianos'!Z457,IF('Panel de Control'!$C$32=1,'EV - Livianos'!Z699,IF('Panel de Control'!$C$32=2,'EV - Livianos'!Z941,'EV - Livianos'!Z1183)))</f>
        <v>0</v>
      </c>
      <c r="AA1909" s="57">
        <f>+IF('Panel de Control'!$C$32="Base",'EV - Livianos'!AA457,IF('Panel de Control'!$C$32=1,'EV - Livianos'!AA699,IF('Panel de Control'!$C$32=2,'EV - Livianos'!AA941,'EV - Livianos'!AA1183)))</f>
        <v>0</v>
      </c>
      <c r="AB1909" s="57">
        <f>+IF('Panel de Control'!$C$32="Base",'EV - Livianos'!AB457,IF('Panel de Control'!$C$32=1,'EV - Livianos'!AB699,IF('Panel de Control'!$C$32=2,'EV - Livianos'!AB941,'EV - Livianos'!AB1183)))</f>
        <v>0</v>
      </c>
      <c r="AC1909" s="57">
        <f>+IF('Panel de Control'!$C$32="Base",'EV - Livianos'!AC457,IF('Panel de Control'!$C$32=1,'EV - Livianos'!AC699,IF('Panel de Control'!$C$32=2,'EV - Livianos'!AC941,'EV - Livianos'!AC1183)))</f>
        <v>0</v>
      </c>
      <c r="AD1909" s="57">
        <f>+IF('Panel de Control'!$C$32="Base",'EV - Livianos'!AD457,IF('Panel de Control'!$C$32=1,'EV - Livianos'!AD699,IF('Panel de Control'!$C$32=2,'EV - Livianos'!AD941,'EV - Livianos'!AD1183)))</f>
        <v>0</v>
      </c>
      <c r="AE1909" s="57">
        <f>+IF('Panel de Control'!$C$32="Base",'EV - Livianos'!AE457,IF('Panel de Control'!$C$32=1,'EV - Livianos'!AE699,IF('Panel de Control'!$C$32=2,'EV - Livianos'!AE941,'EV - Livianos'!AE1183)))</f>
        <v>0</v>
      </c>
      <c r="AF1909" s="57">
        <f>+IF('Panel de Control'!$C$32="Base",'EV - Livianos'!AF457,IF('Panel de Control'!$C$32=1,'EV - Livianos'!AF699,IF('Panel de Control'!$C$32=2,'EV - Livianos'!AF941,'EV - Livianos'!AF1183)))</f>
        <v>0</v>
      </c>
      <c r="AG1909" s="57">
        <f>+IF('Panel de Control'!$C$32="Base",'EV - Livianos'!AG457,IF('Panel de Control'!$C$32=1,'EV - Livianos'!AG699,IF('Panel de Control'!$C$32=2,'EV - Livianos'!AG941,'EV - Livianos'!AG1183)))</f>
        <v>0</v>
      </c>
      <c r="AH1909" s="57">
        <f>+IF('Panel de Control'!$C$32="Base",'EV - Livianos'!AH457,IF('Panel de Control'!$C$32=1,'EV - Livianos'!AH699,IF('Panel de Control'!$C$32=2,'EV - Livianos'!AH941,'EV - Livianos'!AH1183)))</f>
        <v>0</v>
      </c>
      <c r="AI1909" s="57">
        <f>+IF('Panel de Control'!$C$32="Base",'EV - Livianos'!AI457,IF('Panel de Control'!$C$32=1,'EV - Livianos'!AI699,IF('Panel de Control'!$C$32=2,'EV - Livianos'!AI941,'EV - Livianos'!AI1183)))</f>
        <v>0</v>
      </c>
      <c r="AJ1909" s="57">
        <f>+IF('Panel de Control'!$C$32="Base",'EV - Livianos'!AJ457,IF('Panel de Control'!$C$32=1,'EV - Livianos'!AJ699,IF('Panel de Control'!$C$32=2,'EV - Livianos'!AJ941,'EV - Livianos'!AJ1183)))</f>
        <v>0</v>
      </c>
      <c r="AK1909" s="57">
        <f>+IF('Panel de Control'!$C$32="Base",'EV - Livianos'!AK457,IF('Panel de Control'!$C$32=1,'EV - Livianos'!AK699,IF('Panel de Control'!$C$32=2,'EV - Livianos'!AK941,'EV - Livianos'!AK1183)))</f>
        <v>0</v>
      </c>
    </row>
    <row r="1910" spans="1:37" s="65" customFormat="1" ht="17.100000000000001" customHeight="1" x14ac:dyDescent="0.2">
      <c r="A1910" s="54" t="s">
        <v>267</v>
      </c>
      <c r="B1910" s="55" t="s">
        <v>110</v>
      </c>
      <c r="C1910" s="56" t="s">
        <v>242</v>
      </c>
      <c r="D1910" s="57">
        <f>+IF('Panel de Control'!$C$32="Base",'EV - Livianos'!D458,IF('Panel de Control'!$C$32=1,'EV - Livianos'!D700,IF('Panel de Control'!$C$32=2,'EV - Livianos'!D942,'EV - Livianos'!D1184)))</f>
        <v>0</v>
      </c>
      <c r="E1910" s="57">
        <f>+IF('Panel de Control'!$C$32="Base",'EV - Livianos'!E458,IF('Panel de Control'!$C$32=1,'EV - Livianos'!E700,IF('Panel de Control'!$C$32=2,'EV - Livianos'!E942,'EV - Livianos'!E1184)))</f>
        <v>0</v>
      </c>
      <c r="F1910" s="57">
        <f>+IF('Panel de Control'!$C$32="Base",'EV - Livianos'!F458,IF('Panel de Control'!$C$32=1,'EV - Livianos'!F700,IF('Panel de Control'!$C$32=2,'EV - Livianos'!F942,'EV - Livianos'!F1184)))</f>
        <v>0</v>
      </c>
      <c r="G1910" s="57">
        <f>+IF('Panel de Control'!$C$32="Base",'EV - Livianos'!G458,IF('Panel de Control'!$C$32=1,'EV - Livianos'!G700,IF('Panel de Control'!$C$32=2,'EV - Livianos'!G942,'EV - Livianos'!G1184)))</f>
        <v>0</v>
      </c>
      <c r="H1910" s="57">
        <f>+IF('Panel de Control'!$C$32="Base",'EV - Livianos'!H458,IF('Panel de Control'!$C$32=1,'EV - Livianos'!H700,IF('Panel de Control'!$C$32=2,'EV - Livianos'!H942,'EV - Livianos'!H1184)))</f>
        <v>6.9266690052479386E-6</v>
      </c>
      <c r="I1910" s="57">
        <f>+IF('Panel de Control'!$C$32="Base",'EV - Livianos'!I458,IF('Panel de Control'!$C$32=1,'EV - Livianos'!I700,IF('Panel de Control'!$C$32=2,'EV - Livianos'!I942,'EV - Livianos'!I1184)))</f>
        <v>1.5744764091652513E-5</v>
      </c>
      <c r="J1910" s="57">
        <f>+IF('Panel de Control'!$C$32="Base",'EV - Livianos'!J458,IF('Panel de Control'!$C$32=1,'EV - Livianos'!J700,IF('Panel de Control'!$C$32=2,'EV - Livianos'!J942,'EV - Livianos'!J1184)))</f>
        <v>4.1614278320759199E-5</v>
      </c>
      <c r="K1910" s="57">
        <f>+IF('Panel de Control'!$C$32="Base",'EV - Livianos'!K458,IF('Panel de Control'!$C$32=1,'EV - Livianos'!K700,IF('Panel de Control'!$C$32=2,'EV - Livianos'!K942,'EV - Livianos'!K1184)))</f>
        <v>9.5806569690492423E-5</v>
      </c>
      <c r="L1910" s="57">
        <f>+IF('Panel de Control'!$C$32="Base",'EV - Livianos'!L458,IF('Panel de Control'!$C$32=1,'EV - Livianos'!L700,IF('Panel de Control'!$C$32=2,'EV - Livianos'!L942,'EV - Livianos'!L1184)))</f>
        <v>1.8577313618052145E-4</v>
      </c>
      <c r="M1910" s="57">
        <f>+IF('Panel de Control'!$C$32="Base",'EV - Livianos'!M458,IF('Panel de Control'!$C$32=1,'EV - Livianos'!M700,IF('Panel de Control'!$C$32=2,'EV - Livianos'!M942,'EV - Livianos'!M1184)))</f>
        <v>3.3356524366078916E-4</v>
      </c>
      <c r="N1910" s="57">
        <f>+IF('Panel de Control'!$C$32="Base",'EV - Livianos'!N458,IF('Panel de Control'!$C$32=1,'EV - Livianos'!N700,IF('Panel de Control'!$C$32=2,'EV - Livianos'!N942,'EV - Livianos'!N1184)))</f>
        <v>5.5330126474515339E-4</v>
      </c>
      <c r="O1910" s="57">
        <f>+IF('Panel de Control'!$C$32="Base",'EV - Livianos'!O458,IF('Panel de Control'!$C$32=1,'EV - Livianos'!O700,IF('Panel de Control'!$C$32=2,'EV - Livianos'!O942,'EV - Livianos'!O1184)))</f>
        <v>8.8108134290110684E-4</v>
      </c>
      <c r="P1910" s="57">
        <f>+IF('Panel de Control'!$C$32="Base",'EV - Livianos'!P458,IF('Panel de Control'!$C$32=1,'EV - Livianos'!P700,IF('Panel de Control'!$C$32=2,'EV - Livianos'!P942,'EV - Livianos'!P1184)))</f>
        <v>1.3356580867566804E-3</v>
      </c>
      <c r="Q1910" s="57">
        <f>+IF('Panel de Control'!$C$32="Base",'EV - Livianos'!Q458,IF('Panel de Control'!$C$32=1,'EV - Livianos'!Q700,IF('Panel de Control'!$C$32=2,'EV - Livianos'!Q942,'EV - Livianos'!Q1184)))</f>
        <v>1.9666383972155098E-3</v>
      </c>
      <c r="R1910" s="57">
        <f>+IF('Panel de Control'!$C$32="Base",'EV - Livianos'!R458,IF('Panel de Control'!$C$32=1,'EV - Livianos'!R700,IF('Panel de Control'!$C$32=2,'EV - Livianos'!R942,'EV - Livianos'!R1184)))</f>
        <v>2.7143575120442726E-3</v>
      </c>
      <c r="S1910" s="57">
        <f>+IF('Panel de Control'!$C$32="Base",'EV - Livianos'!S458,IF('Panel de Control'!$C$32=1,'EV - Livianos'!S700,IF('Panel de Control'!$C$32=2,'EV - Livianos'!S942,'EV - Livianos'!S1184)))</f>
        <v>3.5987761951276113E-3</v>
      </c>
      <c r="T1910" s="57">
        <f>+IF('Panel de Control'!$C$32="Base",'EV - Livianos'!T458,IF('Panel de Control'!$C$32=1,'EV - Livianos'!T700,IF('Panel de Control'!$C$32=2,'EV - Livianos'!T942,'EV - Livianos'!T1184)))</f>
        <v>4.6165548475017191E-3</v>
      </c>
      <c r="U1910" s="57">
        <f>+IF('Panel de Control'!$C$32="Base",'EV - Livianos'!U458,IF('Panel de Control'!$C$32=1,'EV - Livianos'!U700,IF('Panel de Control'!$C$32=2,'EV - Livianos'!U942,'EV - Livianos'!U1184)))</f>
        <v>5.7850193467129064E-3</v>
      </c>
      <c r="V1910" s="57">
        <f>+IF('Panel de Control'!$C$32="Base",'EV - Livianos'!V458,IF('Panel de Control'!$C$32=1,'EV - Livianos'!V700,IF('Panel de Control'!$C$32=2,'EV - Livianos'!V942,'EV - Livianos'!V1184)))</f>
        <v>7.0909877969377259E-3</v>
      </c>
      <c r="W1910" s="57">
        <f>+IF('Panel de Control'!$C$32="Base",'EV - Livianos'!W458,IF('Panel de Control'!$C$32=1,'EV - Livianos'!W700,IF('Panel de Control'!$C$32=2,'EV - Livianos'!W942,'EV - Livianos'!W1184)))</f>
        <v>8.5474244952889935E-3</v>
      </c>
      <c r="X1910" s="57">
        <f>+IF('Panel de Control'!$C$32="Base",'EV - Livianos'!X458,IF('Panel de Control'!$C$32=1,'EV - Livianos'!X700,IF('Panel de Control'!$C$32=2,'EV - Livianos'!X942,'EV - Livianos'!X1184)))</f>
        <v>1.014942295165369E-2</v>
      </c>
      <c r="Y1910" s="57">
        <f>+IF('Panel de Control'!$C$32="Base",'EV - Livianos'!Y458,IF('Panel de Control'!$C$32=1,'EV - Livianos'!Y700,IF('Panel de Control'!$C$32=2,'EV - Livianos'!Y942,'EV - Livianos'!Y1184)))</f>
        <v>1.1877284616306645E-2</v>
      </c>
      <c r="Z1910" s="57">
        <f>+IF('Panel de Control'!$C$32="Base",'EV - Livianos'!Z458,IF('Panel de Control'!$C$32=1,'EV - Livianos'!Z700,IF('Panel de Control'!$C$32=2,'EV - Livianos'!Z942,'EV - Livianos'!Z1184)))</f>
        <v>1.3733236084860441E-2</v>
      </c>
      <c r="AA1910" s="57">
        <f>+IF('Panel de Control'!$C$32="Base",'EV - Livianos'!AA458,IF('Panel de Control'!$C$32=1,'EV - Livianos'!AA700,IF('Panel de Control'!$C$32=2,'EV - Livianos'!AA942,'EV - Livianos'!AA1184)))</f>
        <v>1.569600000869275E-2</v>
      </c>
      <c r="AB1910" s="57">
        <f>+IF('Panel de Control'!$C$32="Base",'EV - Livianos'!AB458,IF('Panel de Control'!$C$32=1,'EV - Livianos'!AB700,IF('Panel de Control'!$C$32=2,'EV - Livianos'!AB942,'EV - Livianos'!AB1184)))</f>
        <v>2.003972722226232E-2</v>
      </c>
      <c r="AC1910" s="57">
        <f>+IF('Panel de Control'!$C$32="Base",'EV - Livianos'!AC458,IF('Panel de Control'!$C$32=1,'EV - Livianos'!AC700,IF('Panel de Control'!$C$32=2,'EV - Livianos'!AC942,'EV - Livianos'!AC1184)))</f>
        <v>2.4118338867864672E-2</v>
      </c>
      <c r="AD1910" s="57">
        <f>+IF('Panel de Control'!$C$32="Base",'EV - Livianos'!AD458,IF('Panel de Control'!$C$32=1,'EV - Livianos'!AD700,IF('Panel de Control'!$C$32=2,'EV - Livianos'!AD942,'EV - Livianos'!AD1184)))</f>
        <v>2.7812834643779843E-2</v>
      </c>
      <c r="AE1910" s="57">
        <f>+IF('Panel de Control'!$C$32="Base",'EV - Livianos'!AE458,IF('Panel de Control'!$C$32=1,'EV - Livianos'!AE700,IF('Panel de Control'!$C$32=2,'EV - Livianos'!AE942,'EV - Livianos'!AE1184)))</f>
        <v>3.121888239977598E-2</v>
      </c>
      <c r="AF1910" s="57">
        <f>+IF('Panel de Control'!$C$32="Base",'EV - Livianos'!AF458,IF('Panel de Control'!$C$32=1,'EV - Livianos'!AF700,IF('Panel de Control'!$C$32=2,'EV - Livianos'!AF942,'EV - Livianos'!AF1184)))</f>
        <v>3.4500120978077385E-2</v>
      </c>
      <c r="AG1910" s="57">
        <f>+IF('Panel de Control'!$C$32="Base",'EV - Livianos'!AG458,IF('Panel de Control'!$C$32=1,'EV - Livianos'!AG700,IF('Panel de Control'!$C$32=2,'EV - Livianos'!AG942,'EV - Livianos'!AG1184)))</f>
        <v>3.7418436625816544E-2</v>
      </c>
      <c r="AH1910" s="57">
        <f>+IF('Panel de Control'!$C$32="Base",'EV - Livianos'!AH458,IF('Panel de Control'!$C$32=1,'EV - Livianos'!AH700,IF('Panel de Control'!$C$32=2,'EV - Livianos'!AH942,'EV - Livianos'!AH1184)))</f>
        <v>4.0101514792589367E-2</v>
      </c>
      <c r="AI1910" s="57">
        <f>+IF('Panel de Control'!$C$32="Base",'EV - Livianos'!AI458,IF('Panel de Control'!$C$32=1,'EV - Livianos'!AI700,IF('Panel de Control'!$C$32=2,'EV - Livianos'!AI942,'EV - Livianos'!AI1184)))</f>
        <v>4.2587131657151424E-2</v>
      </c>
      <c r="AJ1910" s="57">
        <f>+IF('Panel de Control'!$C$32="Base",'EV - Livianos'!AJ458,IF('Panel de Control'!$C$32=1,'EV - Livianos'!AJ700,IF('Panel de Control'!$C$32=2,'EV - Livianos'!AJ942,'EV - Livianos'!AJ1184)))</f>
        <v>4.4863780905817351E-2</v>
      </c>
      <c r="AK1910" s="57">
        <f>+IF('Panel de Control'!$C$32="Base",'EV - Livianos'!AK458,IF('Panel de Control'!$C$32=1,'EV - Livianos'!AK700,IF('Panel de Control'!$C$32=2,'EV - Livianos'!AK942,'EV - Livianos'!AK1184)))</f>
        <v>4.6954402328554162E-2</v>
      </c>
    </row>
    <row r="1911" spans="1:37" s="65" customFormat="1" ht="17.100000000000001" customHeight="1" x14ac:dyDescent="0.2">
      <c r="A1911" s="54" t="s">
        <v>243</v>
      </c>
      <c r="B1911" s="55" t="s">
        <v>110</v>
      </c>
      <c r="C1911" s="56" t="s">
        <v>242</v>
      </c>
      <c r="D1911" s="57">
        <f>+IF('Panel de Control'!$C$32="Base",'EV - Livianos'!D459,IF('Panel de Control'!$C$32=1,'EV - Livianos'!D701,IF('Panel de Control'!$C$32=2,'EV - Livianos'!D943,'EV - Livianos'!D1185)))</f>
        <v>9.0534359765852918E-2</v>
      </c>
      <c r="E1911" s="57">
        <f>+IF('Panel de Control'!$C$32="Base",'EV - Livianos'!E459,IF('Panel de Control'!$C$32=1,'EV - Livianos'!E701,IF('Panel de Control'!$C$32=2,'EV - Livianos'!E943,'EV - Livianos'!E1185)))</f>
        <v>9.052575727009704E-2</v>
      </c>
      <c r="F1911" s="57">
        <f>+IF('Panel de Control'!$C$32="Base",'EV - Livianos'!F459,IF('Panel de Control'!$C$32=1,'EV - Livianos'!F701,IF('Panel de Control'!$C$32=2,'EV - Livianos'!F943,'EV - Livianos'!F1185)))</f>
        <v>9.052405338413512E-2</v>
      </c>
      <c r="G1911" s="57">
        <f>+IF('Panel de Control'!$C$32="Base",'EV - Livianos'!G459,IF('Panel de Control'!$C$32=1,'EV - Livianos'!G701,IF('Panel de Control'!$C$32=2,'EV - Livianos'!G943,'EV - Livianos'!G1185)))</f>
        <v>9.052405338413512E-2</v>
      </c>
      <c r="H1911" s="57">
        <f>+IF('Panel de Control'!$C$32="Base",'EV - Livianos'!H459,IF('Panel de Control'!$C$32=1,'EV - Livianos'!H701,IF('Panel de Control'!$C$32=2,'EV - Livianos'!H943,'EV - Livianos'!H1185)))</f>
        <v>9.0483868689845814E-2</v>
      </c>
      <c r="I1911" s="57">
        <f>+IF('Panel de Control'!$C$32="Base",'EV - Livianos'!I459,IF('Panel de Control'!$C$32=1,'EV - Livianos'!I701,IF('Panel de Control'!$C$32=2,'EV - Livianos'!I943,'EV - Livianos'!I1185)))</f>
        <v>9.0478864123275715E-2</v>
      </c>
      <c r="J1911" s="57">
        <f>+IF('Panel de Control'!$C$32="Base",'EV - Livianos'!J459,IF('Panel de Control'!$C$32=1,'EV - Livianos'!J701,IF('Panel de Control'!$C$32=2,'EV - Livianos'!J943,'EV - Livianos'!J1185)))</f>
        <v>9.0461833973518785E-2</v>
      </c>
      <c r="K1911" s="57">
        <f>+IF('Panel de Control'!$C$32="Base",'EV - Livianos'!K459,IF('Panel de Control'!$C$32=1,'EV - Livianos'!K701,IF('Panel de Control'!$C$32=2,'EV - Livianos'!K943,'EV - Livianos'!K1185)))</f>
        <v>9.042039713550748E-2</v>
      </c>
      <c r="L1911" s="57">
        <f>+IF('Panel de Control'!$C$32="Base",'EV - Livianos'!L459,IF('Panel de Control'!$C$32=1,'EV - Livianos'!L701,IF('Panel de Control'!$C$32=2,'EV - Livianos'!L943,'EV - Livianos'!L1185)))</f>
        <v>9.034007043222636E-2</v>
      </c>
      <c r="M1911" s="57">
        <f>+IF('Panel de Control'!$C$32="Base",'EV - Livianos'!M459,IF('Panel de Control'!$C$32=1,'EV - Livianos'!M701,IF('Panel de Control'!$C$32=2,'EV - Livianos'!M943,'EV - Livianos'!M1185)))</f>
        <v>9.0189223637765936E-2</v>
      </c>
      <c r="N1911" s="57">
        <f>+IF('Panel de Control'!$C$32="Base",'EV - Livianos'!N459,IF('Panel de Control'!$C$32=1,'EV - Livianos'!N701,IF('Panel de Control'!$C$32=2,'EV - Livianos'!N943,'EV - Livianos'!N1185)))</f>
        <v>8.994620198297032E-2</v>
      </c>
      <c r="O1911" s="57">
        <f>+IF('Panel de Control'!$C$32="Base",'EV - Livianos'!O459,IF('Panel de Control'!$C$32=1,'EV - Livianos'!O701,IF('Panel de Control'!$C$32=2,'EV - Livianos'!O943,'EV - Livianos'!O1185)))</f>
        <v>8.9562610336394968E-2</v>
      </c>
      <c r="P1911" s="57">
        <f>+IF('Panel de Control'!$C$32="Base",'EV - Livianos'!P459,IF('Panel de Control'!$C$32=1,'EV - Livianos'!P701,IF('Panel de Control'!$C$32=2,'EV - Livianos'!P943,'EV - Livianos'!P1185)))</f>
        <v>8.9023569538370609E-2</v>
      </c>
      <c r="Q1911" s="57">
        <f>+IF('Panel de Control'!$C$32="Base",'EV - Livianos'!Q459,IF('Panel de Control'!$C$32=1,'EV - Livianos'!Q701,IF('Panel de Control'!$C$32=2,'EV - Livianos'!Q943,'EV - Livianos'!Q1185)))</f>
        <v>8.8217307960937352E-2</v>
      </c>
      <c r="R1911" s="57">
        <f>+IF('Panel de Control'!$C$32="Base",'EV - Livianos'!R459,IF('Panel de Control'!$C$32=1,'EV - Livianos'!R701,IF('Panel de Control'!$C$32=2,'EV - Livianos'!R943,'EV - Livianos'!R1185)))</f>
        <v>8.7124834981408564E-2</v>
      </c>
      <c r="S1911" s="57">
        <f>+IF('Panel de Control'!$C$32="Base",'EV - Livianos'!S459,IF('Panel de Control'!$C$32=1,'EV - Livianos'!S701,IF('Panel de Control'!$C$32=2,'EV - Livianos'!S943,'EV - Livianos'!S1185)))</f>
        <v>8.5689631172471317E-2</v>
      </c>
      <c r="T1911" s="57">
        <f>+IF('Panel de Control'!$C$32="Base",'EV - Livianos'!T459,IF('Panel de Control'!$C$32=1,'EV - Livianos'!T701,IF('Panel de Control'!$C$32=2,'EV - Livianos'!T943,'EV - Livianos'!T1185)))</f>
        <v>8.401920999185189E-2</v>
      </c>
      <c r="U1911" s="57">
        <f>+IF('Panel de Control'!$C$32="Base",'EV - Livianos'!U459,IF('Panel de Control'!$C$32=1,'EV - Livianos'!U701,IF('Panel de Control'!$C$32=2,'EV - Livianos'!U943,'EV - Livianos'!U1185)))</f>
        <v>8.2109958262061467E-2</v>
      </c>
      <c r="V1911" s="57">
        <f>+IF('Panel de Control'!$C$32="Base",'EV - Livianos'!V459,IF('Panel de Control'!$C$32=1,'EV - Livianos'!V701,IF('Panel de Control'!$C$32=2,'EV - Livianos'!V943,'EV - Livianos'!V1185)))</f>
        <v>8.0002589410132899E-2</v>
      </c>
      <c r="W1911" s="57">
        <f>+IF('Panel de Control'!$C$32="Base",'EV - Livianos'!W459,IF('Panel de Control'!$C$32=1,'EV - Livianos'!W701,IF('Panel de Control'!$C$32=2,'EV - Livianos'!W943,'EV - Livianos'!W1185)))</f>
        <v>7.7632591653061925E-2</v>
      </c>
      <c r="X1911" s="57">
        <f>+IF('Panel de Control'!$C$32="Base",'EV - Livianos'!X459,IF('Panel de Control'!$C$32=1,'EV - Livianos'!X701,IF('Panel de Control'!$C$32=2,'EV - Livianos'!X943,'EV - Livianos'!X1185)))</f>
        <v>7.4985844330600071E-2</v>
      </c>
      <c r="Y1911" s="57">
        <f>+IF('Panel de Control'!$C$32="Base",'EV - Livianos'!Y459,IF('Panel de Control'!$C$32=1,'EV - Livianos'!Y701,IF('Panel de Control'!$C$32=2,'EV - Livianos'!Y943,'EV - Livianos'!Y1185)))</f>
        <v>7.2135635359046338E-2</v>
      </c>
      <c r="Z1911" s="57">
        <f>+IF('Panel de Control'!$C$32="Base",'EV - Livianos'!Z459,IF('Panel de Control'!$C$32=1,'EV - Livianos'!Z701,IF('Panel de Control'!$C$32=2,'EV - Livianos'!Z943,'EV - Livianos'!Z1185)))</f>
        <v>6.9195455728125688E-2</v>
      </c>
      <c r="AA1911" s="57">
        <f>+IF('Panel de Control'!$C$32="Base",'EV - Livianos'!AA459,IF('Panel de Control'!$C$32=1,'EV - Livianos'!AA701,IF('Panel de Control'!$C$32=2,'EV - Livianos'!AA943,'EV - Livianos'!AA1185)))</f>
        <v>6.5993768342537271E-2</v>
      </c>
      <c r="AB1911" s="57">
        <f>+IF('Panel de Control'!$C$32="Base",'EV - Livianos'!AB459,IF('Panel de Control'!$C$32=1,'EV - Livianos'!AB701,IF('Panel de Control'!$C$32=2,'EV - Livianos'!AB943,'EV - Livianos'!AB1185)))</f>
        <v>6.0980517472828288E-2</v>
      </c>
      <c r="AC1911" s="57">
        <f>+IF('Panel de Control'!$C$32="Base",'EV - Livianos'!AC459,IF('Panel de Control'!$C$32=1,'EV - Livianos'!AC701,IF('Panel de Control'!$C$32=2,'EV - Livianos'!AC943,'EV - Livianos'!AC1185)))</f>
        <v>5.6222462416196557E-2</v>
      </c>
      <c r="AD1911" s="57">
        <f>+IF('Panel de Control'!$C$32="Base",'EV - Livianos'!AD459,IF('Panel de Control'!$C$32=1,'EV - Livianos'!AD701,IF('Panel de Control'!$C$32=2,'EV - Livianos'!AD943,'EV - Livianos'!AD1185)))</f>
        <v>5.1725635159237816E-2</v>
      </c>
      <c r="AE1911" s="57">
        <f>+IF('Panel de Control'!$C$32="Base",'EV - Livianos'!AE459,IF('Panel de Control'!$C$32=1,'EV - Livianos'!AE701,IF('Panel de Control'!$C$32=2,'EV - Livianos'!AE943,'EV - Livianos'!AE1185)))</f>
        <v>4.7489108598481398E-2</v>
      </c>
      <c r="AF1911" s="57">
        <f>+IF('Panel de Control'!$C$32="Base",'EV - Livianos'!AF459,IF('Panel de Control'!$C$32=1,'EV - Livianos'!AF701,IF('Panel de Control'!$C$32=2,'EV - Livianos'!AF943,'EV - Livianos'!AF1185)))</f>
        <v>4.356234804079008E-2</v>
      </c>
      <c r="AG1911" s="57">
        <f>+IF('Panel de Control'!$C$32="Base",'EV - Livianos'!AG459,IF('Panel de Control'!$C$32=1,'EV - Livianos'!AG701,IF('Panel de Control'!$C$32=2,'EV - Livianos'!AG943,'EV - Livianos'!AG1185)))</f>
        <v>3.9888047424627163E-2</v>
      </c>
      <c r="AH1911" s="57">
        <f>+IF('Panel de Control'!$C$32="Base",'EV - Livianos'!AH459,IF('Panel de Control'!$C$32=1,'EV - Livianos'!AH701,IF('Panel de Control'!$C$32=2,'EV - Livianos'!AH943,'EV - Livianos'!AH1185)))</f>
        <v>3.6472792238953305E-2</v>
      </c>
      <c r="AI1911" s="57">
        <f>+IF('Panel de Control'!$C$32="Base",'EV - Livianos'!AI459,IF('Panel de Control'!$C$32=1,'EV - Livianos'!AI701,IF('Panel de Control'!$C$32=2,'EV - Livianos'!AI943,'EV - Livianos'!AI1185)))</f>
        <v>3.3314983125450115E-2</v>
      </c>
      <c r="AJ1911" s="57">
        <f>+IF('Panel de Control'!$C$32="Base",'EV - Livianos'!AJ459,IF('Panel de Control'!$C$32=1,'EV - Livianos'!AJ701,IF('Panel de Control'!$C$32=2,'EV - Livianos'!AJ943,'EV - Livianos'!AJ1185)))</f>
        <v>3.0416783992889086E-2</v>
      </c>
      <c r="AK1911" s="57">
        <f>+IF('Panel de Control'!$C$32="Base",'EV - Livianos'!AK459,IF('Panel de Control'!$C$32=1,'EV - Livianos'!AK701,IF('Panel de Control'!$C$32=2,'EV - Livianos'!AK943,'EV - Livianos'!AK1185)))</f>
        <v>2.7751007481401389E-2</v>
      </c>
    </row>
    <row r="1912" spans="1:37" s="65" customFormat="1" ht="17.100000000000001" customHeight="1" x14ac:dyDescent="0.2">
      <c r="A1912" s="54" t="s">
        <v>244</v>
      </c>
      <c r="B1912" s="55" t="s">
        <v>110</v>
      </c>
      <c r="C1912" s="56" t="s">
        <v>242</v>
      </c>
      <c r="D1912" s="57">
        <f>+IF('Panel de Control'!$C$32="Base",'EV - Livianos'!D460,IF('Panel de Control'!$C$32=1,'EV - Livianos'!D702,IF('Panel de Control'!$C$32=2,'EV - Livianos'!D944,'EV - Livianos'!D1186)))</f>
        <v>0</v>
      </c>
      <c r="E1912" s="57">
        <f>+IF('Panel de Control'!$C$32="Base",'EV - Livianos'!E460,IF('Panel de Control'!$C$32=1,'EV - Livianos'!E702,IF('Panel de Control'!$C$32=2,'EV - Livianos'!E944,'EV - Livianos'!E1186)))</f>
        <v>0</v>
      </c>
      <c r="F1912" s="57">
        <f>+IF('Panel de Control'!$C$32="Base",'EV - Livianos'!F460,IF('Panel de Control'!$C$32=1,'EV - Livianos'!F702,IF('Panel de Control'!$C$32=2,'EV - Livianos'!F944,'EV - Livianos'!F1186)))</f>
        <v>0</v>
      </c>
      <c r="G1912" s="57">
        <f>+IF('Panel de Control'!$C$32="Base",'EV - Livianos'!G460,IF('Panel de Control'!$C$32=1,'EV - Livianos'!G702,IF('Panel de Control'!$C$32=2,'EV - Livianos'!G944,'EV - Livianos'!G1186)))</f>
        <v>0</v>
      </c>
      <c r="H1912" s="57">
        <f>+IF('Panel de Control'!$C$32="Base",'EV - Livianos'!H460,IF('Panel de Control'!$C$32=1,'EV - Livianos'!H702,IF('Panel de Control'!$C$32=2,'EV - Livianos'!H944,'EV - Livianos'!H1186)))</f>
        <v>0</v>
      </c>
      <c r="I1912" s="57">
        <f>+IF('Panel de Control'!$C$32="Base",'EV - Livianos'!I460,IF('Panel de Control'!$C$32=1,'EV - Livianos'!I702,IF('Panel de Control'!$C$32=2,'EV - Livianos'!I944,'EV - Livianos'!I1186)))</f>
        <v>0</v>
      </c>
      <c r="J1912" s="57">
        <f>+IF('Panel de Control'!$C$32="Base",'EV - Livianos'!J460,IF('Panel de Control'!$C$32=1,'EV - Livianos'!J702,IF('Panel de Control'!$C$32=2,'EV - Livianos'!J944,'EV - Livianos'!J1186)))</f>
        <v>0</v>
      </c>
      <c r="K1912" s="57">
        <f>+IF('Panel de Control'!$C$32="Base",'EV - Livianos'!K460,IF('Panel de Control'!$C$32=1,'EV - Livianos'!K702,IF('Panel de Control'!$C$32=2,'EV - Livianos'!K944,'EV - Livianos'!K1186)))</f>
        <v>0</v>
      </c>
      <c r="L1912" s="57">
        <f>+IF('Panel de Control'!$C$32="Base",'EV - Livianos'!L460,IF('Panel de Control'!$C$32=1,'EV - Livianos'!L702,IF('Panel de Control'!$C$32=2,'EV - Livianos'!L944,'EV - Livianos'!L1186)))</f>
        <v>0</v>
      </c>
      <c r="M1912" s="57">
        <f>+IF('Panel de Control'!$C$32="Base",'EV - Livianos'!M460,IF('Panel de Control'!$C$32=1,'EV - Livianos'!M702,IF('Panel de Control'!$C$32=2,'EV - Livianos'!M944,'EV - Livianos'!M1186)))</f>
        <v>0</v>
      </c>
      <c r="N1912" s="57">
        <f>+IF('Panel de Control'!$C$32="Base",'EV - Livianos'!N460,IF('Panel de Control'!$C$32=1,'EV - Livianos'!N702,IF('Panel de Control'!$C$32=2,'EV - Livianos'!N944,'EV - Livianos'!N1186)))</f>
        <v>0</v>
      </c>
      <c r="O1912" s="57">
        <f>+IF('Panel de Control'!$C$32="Base",'EV - Livianos'!O460,IF('Panel de Control'!$C$32=1,'EV - Livianos'!O702,IF('Panel de Control'!$C$32=2,'EV - Livianos'!O944,'EV - Livianos'!O1186)))</f>
        <v>0</v>
      </c>
      <c r="P1912" s="57">
        <f>+IF('Panel de Control'!$C$32="Base",'EV - Livianos'!P460,IF('Panel de Control'!$C$32=1,'EV - Livianos'!P702,IF('Panel de Control'!$C$32=2,'EV - Livianos'!P944,'EV - Livianos'!P1186)))</f>
        <v>0</v>
      </c>
      <c r="Q1912" s="57">
        <f>+IF('Panel de Control'!$C$32="Base",'EV - Livianos'!Q460,IF('Panel de Control'!$C$32=1,'EV - Livianos'!Q702,IF('Panel de Control'!$C$32=2,'EV - Livianos'!Q944,'EV - Livianos'!Q1186)))</f>
        <v>0</v>
      </c>
      <c r="R1912" s="57">
        <f>+IF('Panel de Control'!$C$32="Base",'EV - Livianos'!R460,IF('Panel de Control'!$C$32=1,'EV - Livianos'!R702,IF('Panel de Control'!$C$32=2,'EV - Livianos'!R944,'EV - Livianos'!R1186)))</f>
        <v>0</v>
      </c>
      <c r="S1912" s="57">
        <f>+IF('Panel de Control'!$C$32="Base",'EV - Livianos'!S460,IF('Panel de Control'!$C$32=1,'EV - Livianos'!S702,IF('Panel de Control'!$C$32=2,'EV - Livianos'!S944,'EV - Livianos'!S1186)))</f>
        <v>0</v>
      </c>
      <c r="T1912" s="57">
        <f>+IF('Panel de Control'!$C$32="Base",'EV - Livianos'!T460,IF('Panel de Control'!$C$32=1,'EV - Livianos'!T702,IF('Panel de Control'!$C$32=2,'EV - Livianos'!T944,'EV - Livianos'!T1186)))</f>
        <v>0</v>
      </c>
      <c r="U1912" s="57">
        <f>+IF('Panel de Control'!$C$32="Base",'EV - Livianos'!U460,IF('Panel de Control'!$C$32=1,'EV - Livianos'!U702,IF('Panel de Control'!$C$32=2,'EV - Livianos'!U944,'EV - Livianos'!U1186)))</f>
        <v>0</v>
      </c>
      <c r="V1912" s="57">
        <f>+IF('Panel de Control'!$C$32="Base",'EV - Livianos'!V460,IF('Panel de Control'!$C$32=1,'EV - Livianos'!V702,IF('Panel de Control'!$C$32=2,'EV - Livianos'!V944,'EV - Livianos'!V1186)))</f>
        <v>0</v>
      </c>
      <c r="W1912" s="57">
        <f>+IF('Panel de Control'!$C$32="Base",'EV - Livianos'!W460,IF('Panel de Control'!$C$32=1,'EV - Livianos'!W702,IF('Panel de Control'!$C$32=2,'EV - Livianos'!W944,'EV - Livianos'!W1186)))</f>
        <v>0</v>
      </c>
      <c r="X1912" s="57">
        <f>+IF('Panel de Control'!$C$32="Base",'EV - Livianos'!X460,IF('Panel de Control'!$C$32=1,'EV - Livianos'!X702,IF('Panel de Control'!$C$32=2,'EV - Livianos'!X944,'EV - Livianos'!X1186)))</f>
        <v>0</v>
      </c>
      <c r="Y1912" s="57">
        <f>+IF('Panel de Control'!$C$32="Base",'EV - Livianos'!Y460,IF('Panel de Control'!$C$32=1,'EV - Livianos'!Y702,IF('Panel de Control'!$C$32=2,'EV - Livianos'!Y944,'EV - Livianos'!Y1186)))</f>
        <v>0</v>
      </c>
      <c r="Z1912" s="57">
        <f>+IF('Panel de Control'!$C$32="Base",'EV - Livianos'!Z460,IF('Panel de Control'!$C$32=1,'EV - Livianos'!Z702,IF('Panel de Control'!$C$32=2,'EV - Livianos'!Z944,'EV - Livianos'!Z1186)))</f>
        <v>0</v>
      </c>
      <c r="AA1912" s="57">
        <f>+IF('Panel de Control'!$C$32="Base",'EV - Livianos'!AA460,IF('Panel de Control'!$C$32=1,'EV - Livianos'!AA702,IF('Panel de Control'!$C$32=2,'EV - Livianos'!AA944,'EV - Livianos'!AA1186)))</f>
        <v>0</v>
      </c>
      <c r="AB1912" s="57">
        <f>+IF('Panel de Control'!$C$32="Base",'EV - Livianos'!AB460,IF('Panel de Control'!$C$32=1,'EV - Livianos'!AB702,IF('Panel de Control'!$C$32=2,'EV - Livianos'!AB944,'EV - Livianos'!AB1186)))</f>
        <v>0</v>
      </c>
      <c r="AC1912" s="57">
        <f>+IF('Panel de Control'!$C$32="Base",'EV - Livianos'!AC460,IF('Panel de Control'!$C$32=1,'EV - Livianos'!AC702,IF('Panel de Control'!$C$32=2,'EV - Livianos'!AC944,'EV - Livianos'!AC1186)))</f>
        <v>0</v>
      </c>
      <c r="AD1912" s="57">
        <f>+IF('Panel de Control'!$C$32="Base",'EV - Livianos'!AD460,IF('Panel de Control'!$C$32=1,'EV - Livianos'!AD702,IF('Panel de Control'!$C$32=2,'EV - Livianos'!AD944,'EV - Livianos'!AD1186)))</f>
        <v>0</v>
      </c>
      <c r="AE1912" s="57">
        <f>+IF('Panel de Control'!$C$32="Base",'EV - Livianos'!AE460,IF('Panel de Control'!$C$32=1,'EV - Livianos'!AE702,IF('Panel de Control'!$C$32=2,'EV - Livianos'!AE944,'EV - Livianos'!AE1186)))</f>
        <v>0</v>
      </c>
      <c r="AF1912" s="57">
        <f>+IF('Panel de Control'!$C$32="Base",'EV - Livianos'!AF460,IF('Panel de Control'!$C$32=1,'EV - Livianos'!AF702,IF('Panel de Control'!$C$32=2,'EV - Livianos'!AF944,'EV - Livianos'!AF1186)))</f>
        <v>0</v>
      </c>
      <c r="AG1912" s="57">
        <f>+IF('Panel de Control'!$C$32="Base",'EV - Livianos'!AG460,IF('Panel de Control'!$C$32=1,'EV - Livianos'!AG702,IF('Panel de Control'!$C$32=2,'EV - Livianos'!AG944,'EV - Livianos'!AG1186)))</f>
        <v>0</v>
      </c>
      <c r="AH1912" s="57">
        <f>+IF('Panel de Control'!$C$32="Base",'EV - Livianos'!AH460,IF('Panel de Control'!$C$32=1,'EV - Livianos'!AH702,IF('Panel de Control'!$C$32=2,'EV - Livianos'!AH944,'EV - Livianos'!AH1186)))</f>
        <v>0</v>
      </c>
      <c r="AI1912" s="57">
        <f>+IF('Panel de Control'!$C$32="Base",'EV - Livianos'!AI460,IF('Panel de Control'!$C$32=1,'EV - Livianos'!AI702,IF('Panel de Control'!$C$32=2,'EV - Livianos'!AI944,'EV - Livianos'!AI1186)))</f>
        <v>0</v>
      </c>
      <c r="AJ1912" s="57">
        <f>+IF('Panel de Control'!$C$32="Base",'EV - Livianos'!AJ460,IF('Panel de Control'!$C$32=1,'EV - Livianos'!AJ702,IF('Panel de Control'!$C$32=2,'EV - Livianos'!AJ944,'EV - Livianos'!AJ1186)))</f>
        <v>0</v>
      </c>
      <c r="AK1912" s="57">
        <f>+IF('Panel de Control'!$C$32="Base",'EV - Livianos'!AK460,IF('Panel de Control'!$C$32=1,'EV - Livianos'!AK702,IF('Panel de Control'!$C$32=2,'EV - Livianos'!AK944,'EV - Livianos'!AK1186)))</f>
        <v>0</v>
      </c>
    </row>
    <row r="1913" spans="1:37" s="65" customFormat="1" ht="17.100000000000001" customHeight="1" x14ac:dyDescent="0.2">
      <c r="A1913" s="54" t="s">
        <v>268</v>
      </c>
      <c r="B1913" s="55" t="s">
        <v>110</v>
      </c>
      <c r="C1913" s="56" t="s">
        <v>242</v>
      </c>
      <c r="D1913" s="57">
        <f>+IF('Panel de Control'!$C$32="Base",'EV - Livianos'!D461,IF('Panel de Control'!$C$32=1,'EV - Livianos'!D703,IF('Panel de Control'!$C$32=2,'EV - Livianos'!D945,'EV - Livianos'!D1187)))</f>
        <v>0</v>
      </c>
      <c r="E1913" s="57">
        <f>+IF('Panel de Control'!$C$32="Base",'EV - Livianos'!E461,IF('Panel de Control'!$C$32=1,'EV - Livianos'!E703,IF('Panel de Control'!$C$32=2,'EV - Livianos'!E945,'EV - Livianos'!E1187)))</f>
        <v>0</v>
      </c>
      <c r="F1913" s="57">
        <f>+IF('Panel de Control'!$C$32="Base",'EV - Livianos'!F461,IF('Panel de Control'!$C$32=1,'EV - Livianos'!F703,IF('Panel de Control'!$C$32=2,'EV - Livianos'!F945,'EV - Livianos'!F1187)))</f>
        <v>0</v>
      </c>
      <c r="G1913" s="57">
        <f>+IF('Panel de Control'!$C$32="Base",'EV - Livianos'!G461,IF('Panel de Control'!$C$32=1,'EV - Livianos'!G703,IF('Panel de Control'!$C$32=2,'EV - Livianos'!G945,'EV - Livianos'!G1187)))</f>
        <v>0</v>
      </c>
      <c r="H1913" s="57">
        <f>+IF('Panel de Control'!$C$32="Base",'EV - Livianos'!H461,IF('Panel de Control'!$C$32=1,'EV - Livianos'!H703,IF('Panel de Control'!$C$32=2,'EV - Livianos'!H945,'EV - Livianos'!H1187)))</f>
        <v>0</v>
      </c>
      <c r="I1913" s="57">
        <f>+IF('Panel de Control'!$C$32="Base",'EV - Livianos'!I461,IF('Panel de Control'!$C$32=1,'EV - Livianos'!I703,IF('Panel de Control'!$C$32=2,'EV - Livianos'!I945,'EV - Livianos'!I1187)))</f>
        <v>0</v>
      </c>
      <c r="J1913" s="57">
        <f>+IF('Panel de Control'!$C$32="Base",'EV - Livianos'!J461,IF('Panel de Control'!$C$32=1,'EV - Livianos'!J703,IF('Panel de Control'!$C$32=2,'EV - Livianos'!J945,'EV - Livianos'!J1187)))</f>
        <v>0</v>
      </c>
      <c r="K1913" s="57">
        <f>+IF('Panel de Control'!$C$32="Base",'EV - Livianos'!K461,IF('Panel de Control'!$C$32=1,'EV - Livianos'!K703,IF('Panel de Control'!$C$32=2,'EV - Livianos'!K945,'EV - Livianos'!K1187)))</f>
        <v>0</v>
      </c>
      <c r="L1913" s="57">
        <f>+IF('Panel de Control'!$C$32="Base",'EV - Livianos'!L461,IF('Panel de Control'!$C$32=1,'EV - Livianos'!L703,IF('Panel de Control'!$C$32=2,'EV - Livianos'!L945,'EV - Livianos'!L1187)))</f>
        <v>0</v>
      </c>
      <c r="M1913" s="57">
        <f>+IF('Panel de Control'!$C$32="Base",'EV - Livianos'!M461,IF('Panel de Control'!$C$32=1,'EV - Livianos'!M703,IF('Panel de Control'!$C$32=2,'EV - Livianos'!M945,'EV - Livianos'!M1187)))</f>
        <v>0</v>
      </c>
      <c r="N1913" s="57">
        <f>+IF('Panel de Control'!$C$32="Base",'EV - Livianos'!N461,IF('Panel de Control'!$C$32=1,'EV - Livianos'!N703,IF('Panel de Control'!$C$32=2,'EV - Livianos'!N945,'EV - Livianos'!N1187)))</f>
        <v>0</v>
      </c>
      <c r="O1913" s="57">
        <f>+IF('Panel de Control'!$C$32="Base",'EV - Livianos'!O461,IF('Panel de Control'!$C$32=1,'EV - Livianos'!O703,IF('Panel de Control'!$C$32=2,'EV - Livianos'!O945,'EV - Livianos'!O1187)))</f>
        <v>0</v>
      </c>
      <c r="P1913" s="57">
        <f>+IF('Panel de Control'!$C$32="Base",'EV - Livianos'!P461,IF('Panel de Control'!$C$32=1,'EV - Livianos'!P703,IF('Panel de Control'!$C$32=2,'EV - Livianos'!P945,'EV - Livianos'!P1187)))</f>
        <v>0</v>
      </c>
      <c r="Q1913" s="57">
        <f>+IF('Panel de Control'!$C$32="Base",'EV - Livianos'!Q461,IF('Panel de Control'!$C$32=1,'EV - Livianos'!Q703,IF('Panel de Control'!$C$32=2,'EV - Livianos'!Q945,'EV - Livianos'!Q1187)))</f>
        <v>0</v>
      </c>
      <c r="R1913" s="57">
        <f>+IF('Panel de Control'!$C$32="Base",'EV - Livianos'!R461,IF('Panel de Control'!$C$32=1,'EV - Livianos'!R703,IF('Panel de Control'!$C$32=2,'EV - Livianos'!R945,'EV - Livianos'!R1187)))</f>
        <v>0</v>
      </c>
      <c r="S1913" s="57">
        <f>+IF('Panel de Control'!$C$32="Base",'EV - Livianos'!S461,IF('Panel de Control'!$C$32=1,'EV - Livianos'!S703,IF('Panel de Control'!$C$32=2,'EV - Livianos'!S945,'EV - Livianos'!S1187)))</f>
        <v>0</v>
      </c>
      <c r="T1913" s="57">
        <f>+IF('Panel de Control'!$C$32="Base",'EV - Livianos'!T461,IF('Panel de Control'!$C$32=1,'EV - Livianos'!T703,IF('Panel de Control'!$C$32=2,'EV - Livianos'!T945,'EV - Livianos'!T1187)))</f>
        <v>0</v>
      </c>
      <c r="U1913" s="57">
        <f>+IF('Panel de Control'!$C$32="Base",'EV - Livianos'!U461,IF('Panel de Control'!$C$32=1,'EV - Livianos'!U703,IF('Panel de Control'!$C$32=2,'EV - Livianos'!U945,'EV - Livianos'!U1187)))</f>
        <v>0</v>
      </c>
      <c r="V1913" s="57">
        <f>+IF('Panel de Control'!$C$32="Base",'EV - Livianos'!V461,IF('Panel de Control'!$C$32=1,'EV - Livianos'!V703,IF('Panel de Control'!$C$32=2,'EV - Livianos'!V945,'EV - Livianos'!V1187)))</f>
        <v>0</v>
      </c>
      <c r="W1913" s="57">
        <f>+IF('Panel de Control'!$C$32="Base",'EV - Livianos'!W461,IF('Panel de Control'!$C$32=1,'EV - Livianos'!W703,IF('Panel de Control'!$C$32=2,'EV - Livianos'!W945,'EV - Livianos'!W1187)))</f>
        <v>0</v>
      </c>
      <c r="X1913" s="57">
        <f>+IF('Panel de Control'!$C$32="Base",'EV - Livianos'!X461,IF('Panel de Control'!$C$32=1,'EV - Livianos'!X703,IF('Panel de Control'!$C$32=2,'EV - Livianos'!X945,'EV - Livianos'!X1187)))</f>
        <v>0</v>
      </c>
      <c r="Y1913" s="57">
        <f>+IF('Panel de Control'!$C$32="Base",'EV - Livianos'!Y461,IF('Panel de Control'!$C$32=1,'EV - Livianos'!Y703,IF('Panel de Control'!$C$32=2,'EV - Livianos'!Y945,'EV - Livianos'!Y1187)))</f>
        <v>0</v>
      </c>
      <c r="Z1913" s="57">
        <f>+IF('Panel de Control'!$C$32="Base",'EV - Livianos'!Z461,IF('Panel de Control'!$C$32=1,'EV - Livianos'!Z703,IF('Panel de Control'!$C$32=2,'EV - Livianos'!Z945,'EV - Livianos'!Z1187)))</f>
        <v>0</v>
      </c>
      <c r="AA1913" s="57">
        <f>+IF('Panel de Control'!$C$32="Base",'EV - Livianos'!AA461,IF('Panel de Control'!$C$32=1,'EV - Livianos'!AA703,IF('Panel de Control'!$C$32=2,'EV - Livianos'!AA945,'EV - Livianos'!AA1187)))</f>
        <v>0</v>
      </c>
      <c r="AB1913" s="57">
        <f>+IF('Panel de Control'!$C$32="Base",'EV - Livianos'!AB461,IF('Panel de Control'!$C$32=1,'EV - Livianos'!AB703,IF('Panel de Control'!$C$32=2,'EV - Livianos'!AB945,'EV - Livianos'!AB1187)))</f>
        <v>0</v>
      </c>
      <c r="AC1913" s="57">
        <f>+IF('Panel de Control'!$C$32="Base",'EV - Livianos'!AC461,IF('Panel de Control'!$C$32=1,'EV - Livianos'!AC703,IF('Panel de Control'!$C$32=2,'EV - Livianos'!AC945,'EV - Livianos'!AC1187)))</f>
        <v>0</v>
      </c>
      <c r="AD1913" s="57">
        <f>+IF('Panel de Control'!$C$32="Base",'EV - Livianos'!AD461,IF('Panel de Control'!$C$32=1,'EV - Livianos'!AD703,IF('Panel de Control'!$C$32=2,'EV - Livianos'!AD945,'EV - Livianos'!AD1187)))</f>
        <v>0</v>
      </c>
      <c r="AE1913" s="57">
        <f>+IF('Panel de Control'!$C$32="Base",'EV - Livianos'!AE461,IF('Panel de Control'!$C$32=1,'EV - Livianos'!AE703,IF('Panel de Control'!$C$32=2,'EV - Livianos'!AE945,'EV - Livianos'!AE1187)))</f>
        <v>0</v>
      </c>
      <c r="AF1913" s="57">
        <f>+IF('Panel de Control'!$C$32="Base",'EV - Livianos'!AF461,IF('Panel de Control'!$C$32=1,'EV - Livianos'!AF703,IF('Panel de Control'!$C$32=2,'EV - Livianos'!AF945,'EV - Livianos'!AF1187)))</f>
        <v>0</v>
      </c>
      <c r="AG1913" s="57">
        <f>+IF('Panel de Control'!$C$32="Base",'EV - Livianos'!AG461,IF('Panel de Control'!$C$32=1,'EV - Livianos'!AG703,IF('Panel de Control'!$C$32=2,'EV - Livianos'!AG945,'EV - Livianos'!AG1187)))</f>
        <v>0</v>
      </c>
      <c r="AH1913" s="57">
        <f>+IF('Panel de Control'!$C$32="Base",'EV - Livianos'!AH461,IF('Panel de Control'!$C$32=1,'EV - Livianos'!AH703,IF('Panel de Control'!$C$32=2,'EV - Livianos'!AH945,'EV - Livianos'!AH1187)))</f>
        <v>0</v>
      </c>
      <c r="AI1913" s="57">
        <f>+IF('Panel de Control'!$C$32="Base",'EV - Livianos'!AI461,IF('Panel de Control'!$C$32=1,'EV - Livianos'!AI703,IF('Panel de Control'!$C$32=2,'EV - Livianos'!AI945,'EV - Livianos'!AI1187)))</f>
        <v>0</v>
      </c>
      <c r="AJ1913" s="57">
        <f>+IF('Panel de Control'!$C$32="Base",'EV - Livianos'!AJ461,IF('Panel de Control'!$C$32=1,'EV - Livianos'!AJ703,IF('Panel de Control'!$C$32=2,'EV - Livianos'!AJ945,'EV - Livianos'!AJ1187)))</f>
        <v>0</v>
      </c>
      <c r="AK1913" s="57">
        <f>+IF('Panel de Control'!$C$32="Base",'EV - Livianos'!AK461,IF('Panel de Control'!$C$32=1,'EV - Livianos'!AK703,IF('Panel de Control'!$C$32=2,'EV - Livianos'!AK945,'EV - Livianos'!AK1187)))</f>
        <v>0</v>
      </c>
    </row>
    <row r="1914" spans="1:37" s="65" customFormat="1" ht="17.100000000000001" customHeight="1" x14ac:dyDescent="0.2">
      <c r="A1914" s="54" t="s">
        <v>189</v>
      </c>
      <c r="B1914" s="55" t="s">
        <v>110</v>
      </c>
      <c r="C1914" s="56" t="s">
        <v>242</v>
      </c>
      <c r="D1914" s="57">
        <f>+IF('Panel de Control'!$C$32="Base",'EV - Livianos'!D462,IF('Panel de Control'!$C$32=1,'EV - Livianos'!D704,IF('Panel de Control'!$C$32=2,'EV - Livianos'!D946,'EV - Livianos'!D1188)))</f>
        <v>1.8822112217433039E-5</v>
      </c>
      <c r="E1914" s="57">
        <f>+IF('Panel de Control'!$C$32="Base",'EV - Livianos'!E462,IF('Panel de Control'!$C$32=1,'EV - Livianos'!E704,IF('Panel de Control'!$C$32=2,'EV - Livianos'!E946,'EV - Livianos'!E1188)))</f>
        <v>1.8822112217433039E-5</v>
      </c>
      <c r="F1914" s="57">
        <f>+IF('Panel de Control'!$C$32="Base",'EV - Livianos'!F462,IF('Panel de Control'!$C$32=1,'EV - Livianos'!F704,IF('Panel de Control'!$C$32=2,'EV - Livianos'!F946,'EV - Livianos'!F1188)))</f>
        <v>1.8822112217433039E-5</v>
      </c>
      <c r="G1914" s="57">
        <f>+IF('Panel de Control'!$C$32="Base",'EV - Livianos'!G462,IF('Panel de Control'!$C$32=1,'EV - Livianos'!G704,IF('Panel de Control'!$C$32=2,'EV - Livianos'!G946,'EV - Livianos'!G1188)))</f>
        <v>1.8822112217433039E-5</v>
      </c>
      <c r="H1914" s="57">
        <f>+IF('Panel de Control'!$C$32="Base",'EV - Livianos'!H462,IF('Panel de Control'!$C$32=1,'EV - Livianos'!H704,IF('Panel de Control'!$C$32=2,'EV - Livianos'!H946,'EV - Livianos'!H1188)))</f>
        <v>2.7542587664131308E-4</v>
      </c>
      <c r="I1914" s="57">
        <f>+IF('Panel de Control'!$C$32="Base",'EV - Livianos'!I462,IF('Panel de Control'!$C$32=1,'EV - Livianos'!I704,IF('Panel de Control'!$C$32=2,'EV - Livianos'!I946,'EV - Livianos'!I1188)))</f>
        <v>2.9866384809938955E-4</v>
      </c>
      <c r="J1914" s="57">
        <f>+IF('Panel de Control'!$C$32="Base",'EV - Livianos'!J462,IF('Panel de Control'!$C$32=1,'EV - Livianos'!J704,IF('Panel de Control'!$C$32=2,'EV - Livianos'!J946,'EV - Livianos'!J1188)))</f>
        <v>3.7981511375460928E-4</v>
      </c>
      <c r="K1914" s="57">
        <f>+IF('Panel de Control'!$C$32="Base",'EV - Livianos'!K462,IF('Panel de Control'!$C$32=1,'EV - Livianos'!K704,IF('Panel de Control'!$C$32=2,'EV - Livianos'!K946,'EV - Livianos'!K1188)))</f>
        <v>5.8168007194587808E-4</v>
      </c>
      <c r="L1914" s="57">
        <f>+IF('Panel de Control'!$C$32="Base",'EV - Livianos'!L462,IF('Panel de Control'!$C$32=1,'EV - Livianos'!L704,IF('Panel de Control'!$C$32=2,'EV - Livianos'!L946,'EV - Livianos'!L1188)))</f>
        <v>9.8069306778168081E-4</v>
      </c>
      <c r="M1914" s="57">
        <f>+IF('Panel de Control'!$C$32="Base",'EV - Livianos'!M462,IF('Panel de Control'!$C$32=1,'EV - Livianos'!M704,IF('Panel de Control'!$C$32=2,'EV - Livianos'!M946,'EV - Livianos'!M1188)))</f>
        <v>1.7411131293848688E-3</v>
      </c>
      <c r="N1914" s="57">
        <f>+IF('Panel de Control'!$C$32="Base",'EV - Livianos'!N462,IF('Panel de Control'!$C$32=1,'EV - Livianos'!N704,IF('Panel de Control'!$C$32=2,'EV - Livianos'!N946,'EV - Livianos'!N1188)))</f>
        <v>2.976826765911805E-3</v>
      </c>
      <c r="O1914" s="57">
        <f>+IF('Panel de Control'!$C$32="Base",'EV - Livianos'!O462,IF('Panel de Control'!$C$32=1,'EV - Livianos'!O704,IF('Panel de Control'!$C$32=2,'EV - Livianos'!O946,'EV - Livianos'!O1188)))</f>
        <v>4.9405152634592704E-3</v>
      </c>
      <c r="P1914" s="57">
        <f>+IF('Panel de Control'!$C$32="Base",'EV - Livianos'!P462,IF('Panel de Control'!$C$32=1,'EV - Livianos'!P704,IF('Panel de Control'!$C$32=2,'EV - Livianos'!P946,'EV - Livianos'!P1188)))</f>
        <v>7.7106592495145895E-3</v>
      </c>
      <c r="Q1914" s="57">
        <f>+IF('Panel de Control'!$C$32="Base",'EV - Livianos'!Q462,IF('Panel de Control'!$C$32=1,'EV - Livianos'!Q704,IF('Panel de Control'!$C$32=2,'EV - Livianos'!Q946,'EV - Livianos'!Q1188)))</f>
        <v>1.1895432465242686E-2</v>
      </c>
      <c r="R1914" s="57">
        <f>+IF('Panel de Control'!$C$32="Base",'EV - Livianos'!R462,IF('Panel de Control'!$C$32=1,'EV - Livianos'!R704,IF('Panel de Control'!$C$32=2,'EV - Livianos'!R946,'EV - Livianos'!R1188)))</f>
        <v>1.7652220243616564E-2</v>
      </c>
      <c r="S1914" s="57">
        <f>+IF('Panel de Control'!$C$32="Base",'EV - Livianos'!S462,IF('Panel de Control'!$C$32=1,'EV - Livianos'!S704,IF('Panel de Control'!$C$32=2,'EV - Livianos'!S946,'EV - Livianos'!S1188)))</f>
        <v>2.5322548679430672E-2</v>
      </c>
      <c r="T1914" s="57">
        <f>+IF('Panel de Control'!$C$32="Base",'EV - Livianos'!T462,IF('Panel de Control'!$C$32=1,'EV - Livianos'!T704,IF('Panel de Control'!$C$32=2,'EV - Livianos'!T946,'EV - Livianos'!T1188)))</f>
        <v>3.4341538638111409E-2</v>
      </c>
      <c r="U1914" s="57">
        <f>+IF('Panel de Control'!$C$32="Base",'EV - Livianos'!U462,IF('Panel de Control'!$C$32=1,'EV - Livianos'!U704,IF('Panel de Control'!$C$32=2,'EV - Livianos'!U946,'EV - Livianos'!U1188)))</f>
        <v>4.4763815761142176E-2</v>
      </c>
      <c r="V1914" s="57">
        <f>+IF('Panel de Control'!$C$32="Base",'EV - Livianos'!V462,IF('Panel de Control'!$C$32=1,'EV - Livianos'!V704,IF('Panel de Control'!$C$32=2,'EV - Livianos'!V946,'EV - Livianos'!V1188)))</f>
        <v>5.6408586357194861E-2</v>
      </c>
      <c r="W1914" s="57">
        <f>+IF('Panel de Control'!$C$32="Base",'EV - Livianos'!W462,IF('Panel de Control'!$C$32=1,'EV - Livianos'!W704,IF('Panel de Control'!$C$32=2,'EV - Livianos'!W946,'EV - Livianos'!W1188)))</f>
        <v>6.9705268150907926E-2</v>
      </c>
      <c r="X1914" s="57">
        <f>+IF('Panel de Control'!$C$32="Base",'EV - Livianos'!X462,IF('Panel de Control'!$C$32=1,'EV - Livianos'!X704,IF('Panel de Control'!$C$32=2,'EV - Livianos'!X946,'EV - Livianos'!X1188)))</f>
        <v>8.4821662738809256E-2</v>
      </c>
      <c r="Y1914" s="57">
        <f>+IF('Panel de Control'!$C$32="Base",'EV - Livianos'!Y462,IF('Panel de Control'!$C$32=1,'EV - Livianos'!Y704,IF('Panel de Control'!$C$32=2,'EV - Livianos'!Y946,'EV - Livianos'!Y1188)))</f>
        <v>0.10141523374128381</v>
      </c>
      <c r="Z1914" s="57">
        <f>+IF('Panel de Control'!$C$32="Base",'EV - Livianos'!Z462,IF('Panel de Control'!$C$32=1,'EV - Livianos'!Z704,IF('Panel de Control'!$C$32=2,'EV - Livianos'!Z946,'EV - Livianos'!Z1188)))</f>
        <v>0.11885980969623546</v>
      </c>
      <c r="AA1914" s="57">
        <f>+IF('Panel de Control'!$C$32="Base",'EV - Livianos'!AA462,IF('Panel de Control'!$C$32=1,'EV - Livianos'!AA704,IF('Panel de Control'!$C$32=2,'EV - Livianos'!AA946,'EV - Livianos'!AA1188)))</f>
        <v>0.13833370813569729</v>
      </c>
      <c r="AB1914" s="57">
        <f>+IF('Panel de Control'!$C$32="Base",'EV - Livianos'!AB462,IF('Panel de Control'!$C$32=1,'EV - Livianos'!AB704,IF('Panel de Control'!$C$32=2,'EV - Livianos'!AB946,'EV - Livianos'!AB1188)))</f>
        <v>0.18186645394665776</v>
      </c>
      <c r="AC1914" s="57">
        <f>+IF('Panel de Control'!$C$32="Base",'EV - Livianos'!AC462,IF('Panel de Control'!$C$32=1,'EV - Livianos'!AC704,IF('Panel de Control'!$C$32=2,'EV - Livianos'!AC946,'EV - Livianos'!AC1188)))</f>
        <v>0.22336253417800303</v>
      </c>
      <c r="AD1914" s="57">
        <f>+IF('Panel de Control'!$C$32="Base",'EV - Livianos'!AD462,IF('Panel de Control'!$C$32=1,'EV - Livianos'!AD704,IF('Panel de Control'!$C$32=2,'EV - Livianos'!AD946,'EV - Livianos'!AD1188)))</f>
        <v>0.26264945197497724</v>
      </c>
      <c r="AE1914" s="57">
        <f>+IF('Panel de Control'!$C$32="Base",'EV - Livianos'!AE462,IF('Panel de Control'!$C$32=1,'EV - Livianos'!AE704,IF('Panel de Control'!$C$32=2,'EV - Livianos'!AE946,'EV - Livianos'!AE1188)))</f>
        <v>0.29999038621581314</v>
      </c>
      <c r="AF1914" s="57">
        <f>+IF('Panel de Control'!$C$32="Base",'EV - Livianos'!AF462,IF('Panel de Control'!$C$32=1,'EV - Livianos'!AF704,IF('Panel de Control'!$C$32=2,'EV - Livianos'!AF946,'EV - Livianos'!AF1188)))</f>
        <v>0.33530506148779132</v>
      </c>
      <c r="AG1914" s="57">
        <f>+IF('Panel de Control'!$C$32="Base",'EV - Livianos'!AG462,IF('Panel de Control'!$C$32=1,'EV - Livianos'!AG704,IF('Panel de Control'!$C$32=2,'EV - Livianos'!AG946,'EV - Livianos'!AG1188)))</f>
        <v>0.36864432130986774</v>
      </c>
      <c r="AH1914" s="57">
        <f>+IF('Panel de Control'!$C$32="Base",'EV - Livianos'!AH462,IF('Panel de Control'!$C$32=1,'EV - Livianos'!AH704,IF('Panel de Control'!$C$32=2,'EV - Livianos'!AH946,'EV - Livianos'!AH1188)))</f>
        <v>0.40017798666388371</v>
      </c>
      <c r="AI1914" s="57">
        <f>+IF('Panel de Control'!$C$32="Base",'EV - Livianos'!AI462,IF('Panel de Control'!$C$32=1,'EV - Livianos'!AI704,IF('Panel de Control'!$C$32=2,'EV - Livianos'!AI946,'EV - Livianos'!AI1188)))</f>
        <v>0.42997343944810329</v>
      </c>
      <c r="AJ1914" s="57">
        <f>+IF('Panel de Control'!$C$32="Base",'EV - Livianos'!AJ462,IF('Panel de Control'!$C$32=1,'EV - Livianos'!AJ704,IF('Panel de Control'!$C$32=2,'EV - Livianos'!AJ946,'EV - Livianos'!AJ1188)))</f>
        <v>0.45795772644538674</v>
      </c>
      <c r="AK1914" s="57">
        <f>+IF('Panel de Control'!$C$32="Base",'EV - Livianos'!AK462,IF('Panel de Control'!$C$32=1,'EV - Livianos'!AK704,IF('Panel de Control'!$C$32=2,'EV - Livianos'!AK946,'EV - Livianos'!AK1188)))</f>
        <v>0.48435109317688557</v>
      </c>
    </row>
    <row r="1915" spans="1:37" s="65" customFormat="1" ht="17.100000000000001" customHeight="1" x14ac:dyDescent="0.2">
      <c r="A1915" s="54" t="s">
        <v>269</v>
      </c>
      <c r="B1915" s="55" t="s">
        <v>110</v>
      </c>
      <c r="C1915" s="56" t="s">
        <v>242</v>
      </c>
      <c r="D1915" s="57">
        <f>+IF('Panel de Control'!$C$32="Base",'EV - Livianos'!D463,IF('Panel de Control'!$C$32=1,'EV - Livianos'!D705,IF('Panel de Control'!$C$32=2,'EV - Livianos'!D947,'EV - Livianos'!D1189)))</f>
        <v>0</v>
      </c>
      <c r="E1915" s="57">
        <f>+IF('Panel de Control'!$C$32="Base",'EV - Livianos'!E463,IF('Panel de Control'!$C$32=1,'EV - Livianos'!E705,IF('Panel de Control'!$C$32=2,'EV - Livianos'!E947,'EV - Livianos'!E1189)))</f>
        <v>0</v>
      </c>
      <c r="F1915" s="57">
        <f>+IF('Panel de Control'!$C$32="Base",'EV - Livianos'!F463,IF('Panel de Control'!$C$32=1,'EV - Livianos'!F705,IF('Panel de Control'!$C$32=2,'EV - Livianos'!F947,'EV - Livianos'!F1189)))</f>
        <v>0</v>
      </c>
      <c r="G1915" s="57">
        <f>+IF('Panel de Control'!$C$32="Base",'EV - Livianos'!G463,IF('Panel de Control'!$C$32=1,'EV - Livianos'!G705,IF('Panel de Control'!$C$32=2,'EV - Livianos'!G947,'EV - Livianos'!G1189)))</f>
        <v>0</v>
      </c>
      <c r="H1915" s="57">
        <f>+IF('Panel de Control'!$C$32="Base",'EV - Livianos'!H463,IF('Panel de Control'!$C$32=1,'EV - Livianos'!H705,IF('Panel de Control'!$C$32=2,'EV - Livianos'!H947,'EV - Livianos'!H1189)))</f>
        <v>0</v>
      </c>
      <c r="I1915" s="57">
        <f>+IF('Panel de Control'!$C$32="Base",'EV - Livianos'!I463,IF('Panel de Control'!$C$32=1,'EV - Livianos'!I705,IF('Panel de Control'!$C$32=2,'EV - Livianos'!I947,'EV - Livianos'!I1189)))</f>
        <v>0</v>
      </c>
      <c r="J1915" s="57">
        <f>+IF('Panel de Control'!$C$32="Base",'EV - Livianos'!J463,IF('Panel de Control'!$C$32=1,'EV - Livianos'!J705,IF('Panel de Control'!$C$32=2,'EV - Livianos'!J947,'EV - Livianos'!J1189)))</f>
        <v>0</v>
      </c>
      <c r="K1915" s="57">
        <f>+IF('Panel de Control'!$C$32="Base",'EV - Livianos'!K463,IF('Panel de Control'!$C$32=1,'EV - Livianos'!K705,IF('Panel de Control'!$C$32=2,'EV - Livianos'!K947,'EV - Livianos'!K1189)))</f>
        <v>0</v>
      </c>
      <c r="L1915" s="57">
        <f>+IF('Panel de Control'!$C$32="Base",'EV - Livianos'!L463,IF('Panel de Control'!$C$32=1,'EV - Livianos'!L705,IF('Panel de Control'!$C$32=2,'EV - Livianos'!L947,'EV - Livianos'!L1189)))</f>
        <v>0</v>
      </c>
      <c r="M1915" s="57">
        <f>+IF('Panel de Control'!$C$32="Base",'EV - Livianos'!M463,IF('Panel de Control'!$C$32=1,'EV - Livianos'!M705,IF('Panel de Control'!$C$32=2,'EV - Livianos'!M947,'EV - Livianos'!M1189)))</f>
        <v>0</v>
      </c>
      <c r="N1915" s="57">
        <f>+IF('Panel de Control'!$C$32="Base",'EV - Livianos'!N463,IF('Panel de Control'!$C$32=1,'EV - Livianos'!N705,IF('Panel de Control'!$C$32=2,'EV - Livianos'!N947,'EV - Livianos'!N1189)))</f>
        <v>0</v>
      </c>
      <c r="O1915" s="57">
        <f>+IF('Panel de Control'!$C$32="Base",'EV - Livianos'!O463,IF('Panel de Control'!$C$32=1,'EV - Livianos'!O705,IF('Panel de Control'!$C$32=2,'EV - Livianos'!O947,'EV - Livianos'!O1189)))</f>
        <v>0</v>
      </c>
      <c r="P1915" s="57">
        <f>+IF('Panel de Control'!$C$32="Base",'EV - Livianos'!P463,IF('Panel de Control'!$C$32=1,'EV - Livianos'!P705,IF('Panel de Control'!$C$32=2,'EV - Livianos'!P947,'EV - Livianos'!P1189)))</f>
        <v>0</v>
      </c>
      <c r="Q1915" s="57">
        <f>+IF('Panel de Control'!$C$32="Base",'EV - Livianos'!Q463,IF('Panel de Control'!$C$32=1,'EV - Livianos'!Q705,IF('Panel de Control'!$C$32=2,'EV - Livianos'!Q947,'EV - Livianos'!Q1189)))</f>
        <v>0</v>
      </c>
      <c r="R1915" s="57">
        <f>+IF('Panel de Control'!$C$32="Base",'EV - Livianos'!R463,IF('Panel de Control'!$C$32=1,'EV - Livianos'!R705,IF('Panel de Control'!$C$32=2,'EV - Livianos'!R947,'EV - Livianos'!R1189)))</f>
        <v>0</v>
      </c>
      <c r="S1915" s="57">
        <f>+IF('Panel de Control'!$C$32="Base",'EV - Livianos'!S463,IF('Panel de Control'!$C$32=1,'EV - Livianos'!S705,IF('Panel de Control'!$C$32=2,'EV - Livianos'!S947,'EV - Livianos'!S1189)))</f>
        <v>0</v>
      </c>
      <c r="T1915" s="57">
        <f>+IF('Panel de Control'!$C$32="Base",'EV - Livianos'!T463,IF('Panel de Control'!$C$32=1,'EV - Livianos'!T705,IF('Panel de Control'!$C$32=2,'EV - Livianos'!T947,'EV - Livianos'!T1189)))</f>
        <v>0</v>
      </c>
      <c r="U1915" s="57">
        <f>+IF('Panel de Control'!$C$32="Base",'EV - Livianos'!U463,IF('Panel de Control'!$C$32=1,'EV - Livianos'!U705,IF('Panel de Control'!$C$32=2,'EV - Livianos'!U947,'EV - Livianos'!U1189)))</f>
        <v>0</v>
      </c>
      <c r="V1915" s="57">
        <f>+IF('Panel de Control'!$C$32="Base",'EV - Livianos'!V463,IF('Panel de Control'!$C$32=1,'EV - Livianos'!V705,IF('Panel de Control'!$C$32=2,'EV - Livianos'!V947,'EV - Livianos'!V1189)))</f>
        <v>0</v>
      </c>
      <c r="W1915" s="57">
        <f>+IF('Panel de Control'!$C$32="Base",'EV - Livianos'!W463,IF('Panel de Control'!$C$32=1,'EV - Livianos'!W705,IF('Panel de Control'!$C$32=2,'EV - Livianos'!W947,'EV - Livianos'!W1189)))</f>
        <v>0</v>
      </c>
      <c r="X1915" s="57">
        <f>+IF('Panel de Control'!$C$32="Base",'EV - Livianos'!X463,IF('Panel de Control'!$C$32=1,'EV - Livianos'!X705,IF('Panel de Control'!$C$32=2,'EV - Livianos'!X947,'EV - Livianos'!X1189)))</f>
        <v>0</v>
      </c>
      <c r="Y1915" s="57">
        <f>+IF('Panel de Control'!$C$32="Base",'EV - Livianos'!Y463,IF('Panel de Control'!$C$32=1,'EV - Livianos'!Y705,IF('Panel de Control'!$C$32=2,'EV - Livianos'!Y947,'EV - Livianos'!Y1189)))</f>
        <v>0</v>
      </c>
      <c r="Z1915" s="57">
        <f>+IF('Panel de Control'!$C$32="Base",'EV - Livianos'!Z463,IF('Panel de Control'!$C$32=1,'EV - Livianos'!Z705,IF('Panel de Control'!$C$32=2,'EV - Livianos'!Z947,'EV - Livianos'!Z1189)))</f>
        <v>0</v>
      </c>
      <c r="AA1915" s="57">
        <f>+IF('Panel de Control'!$C$32="Base",'EV - Livianos'!AA463,IF('Panel de Control'!$C$32=1,'EV - Livianos'!AA705,IF('Panel de Control'!$C$32=2,'EV - Livianos'!AA947,'EV - Livianos'!AA1189)))</f>
        <v>0</v>
      </c>
      <c r="AB1915" s="57">
        <f>+IF('Panel de Control'!$C$32="Base",'EV - Livianos'!AB463,IF('Panel de Control'!$C$32=1,'EV - Livianos'!AB705,IF('Panel de Control'!$C$32=2,'EV - Livianos'!AB947,'EV - Livianos'!AB1189)))</f>
        <v>0</v>
      </c>
      <c r="AC1915" s="57">
        <f>+IF('Panel de Control'!$C$32="Base",'EV - Livianos'!AC463,IF('Panel de Control'!$C$32=1,'EV - Livianos'!AC705,IF('Panel de Control'!$C$32=2,'EV - Livianos'!AC947,'EV - Livianos'!AC1189)))</f>
        <v>0</v>
      </c>
      <c r="AD1915" s="57">
        <f>+IF('Panel de Control'!$C$32="Base",'EV - Livianos'!AD463,IF('Panel de Control'!$C$32=1,'EV - Livianos'!AD705,IF('Panel de Control'!$C$32=2,'EV - Livianos'!AD947,'EV - Livianos'!AD1189)))</f>
        <v>0</v>
      </c>
      <c r="AE1915" s="57">
        <f>+IF('Panel de Control'!$C$32="Base",'EV - Livianos'!AE463,IF('Panel de Control'!$C$32=1,'EV - Livianos'!AE705,IF('Panel de Control'!$C$32=2,'EV - Livianos'!AE947,'EV - Livianos'!AE1189)))</f>
        <v>0</v>
      </c>
      <c r="AF1915" s="57">
        <f>+IF('Panel de Control'!$C$32="Base",'EV - Livianos'!AF463,IF('Panel de Control'!$C$32=1,'EV - Livianos'!AF705,IF('Panel de Control'!$C$32=2,'EV - Livianos'!AF947,'EV - Livianos'!AF1189)))</f>
        <v>0</v>
      </c>
      <c r="AG1915" s="57">
        <f>+IF('Panel de Control'!$C$32="Base",'EV - Livianos'!AG463,IF('Panel de Control'!$C$32=1,'EV - Livianos'!AG705,IF('Panel de Control'!$C$32=2,'EV - Livianos'!AG947,'EV - Livianos'!AG1189)))</f>
        <v>0</v>
      </c>
      <c r="AH1915" s="57">
        <f>+IF('Panel de Control'!$C$32="Base",'EV - Livianos'!AH463,IF('Panel de Control'!$C$32=1,'EV - Livianos'!AH705,IF('Panel de Control'!$C$32=2,'EV - Livianos'!AH947,'EV - Livianos'!AH1189)))</f>
        <v>0</v>
      </c>
      <c r="AI1915" s="57">
        <f>+IF('Panel de Control'!$C$32="Base",'EV - Livianos'!AI463,IF('Panel de Control'!$C$32=1,'EV - Livianos'!AI705,IF('Panel de Control'!$C$32=2,'EV - Livianos'!AI947,'EV - Livianos'!AI1189)))</f>
        <v>0</v>
      </c>
      <c r="AJ1915" s="57">
        <f>+IF('Panel de Control'!$C$32="Base",'EV - Livianos'!AJ463,IF('Panel de Control'!$C$32=1,'EV - Livianos'!AJ705,IF('Panel de Control'!$C$32=2,'EV - Livianos'!AJ947,'EV - Livianos'!AJ1189)))</f>
        <v>0</v>
      </c>
      <c r="AK1915" s="57">
        <f>+IF('Panel de Control'!$C$32="Base",'EV - Livianos'!AK463,IF('Panel de Control'!$C$32=1,'EV - Livianos'!AK705,IF('Panel de Control'!$C$32=2,'EV - Livianos'!AK947,'EV - Livianos'!AK1189)))</f>
        <v>0</v>
      </c>
    </row>
    <row r="1916" spans="1:37" s="65" customFormat="1" ht="17.100000000000001" customHeight="1" x14ac:dyDescent="0.2">
      <c r="A1916" s="54" t="s">
        <v>270</v>
      </c>
      <c r="B1916" s="55" t="s">
        <v>110</v>
      </c>
      <c r="C1916" s="56" t="s">
        <v>242</v>
      </c>
      <c r="D1916" s="57">
        <f>+IF('Panel de Control'!$C$32="Base",'EV - Livianos'!D464,IF('Panel de Control'!$C$32=1,'EV - Livianos'!D706,IF('Panel de Control'!$C$32=2,'EV - Livianos'!D948,'EV - Livianos'!D1190)))</f>
        <v>0</v>
      </c>
      <c r="E1916" s="57">
        <f>+IF('Panel de Control'!$C$32="Base",'EV - Livianos'!E464,IF('Panel de Control'!$C$32=1,'EV - Livianos'!E706,IF('Panel de Control'!$C$32=2,'EV - Livianos'!E948,'EV - Livianos'!E1190)))</f>
        <v>0</v>
      </c>
      <c r="F1916" s="57">
        <f>+IF('Panel de Control'!$C$32="Base",'EV - Livianos'!F464,IF('Panel de Control'!$C$32=1,'EV - Livianos'!F706,IF('Panel de Control'!$C$32=2,'EV - Livianos'!F948,'EV - Livianos'!F1190)))</f>
        <v>0</v>
      </c>
      <c r="G1916" s="57">
        <f>+IF('Panel de Control'!$C$32="Base",'EV - Livianos'!G464,IF('Panel de Control'!$C$32=1,'EV - Livianos'!G706,IF('Panel de Control'!$C$32=2,'EV - Livianos'!G948,'EV - Livianos'!G1190)))</f>
        <v>0</v>
      </c>
      <c r="H1916" s="57">
        <f>+IF('Panel de Control'!$C$32="Base",'EV - Livianos'!H464,IF('Panel de Control'!$C$32=1,'EV - Livianos'!H706,IF('Panel de Control'!$C$32=2,'EV - Livianos'!H948,'EV - Livianos'!H1190)))</f>
        <v>0</v>
      </c>
      <c r="I1916" s="57">
        <f>+IF('Panel de Control'!$C$32="Base",'EV - Livianos'!I464,IF('Panel de Control'!$C$32=1,'EV - Livianos'!I706,IF('Panel de Control'!$C$32=2,'EV - Livianos'!I948,'EV - Livianos'!I1190)))</f>
        <v>0</v>
      </c>
      <c r="J1916" s="57">
        <f>+IF('Panel de Control'!$C$32="Base",'EV - Livianos'!J464,IF('Panel de Control'!$C$32=1,'EV - Livianos'!J706,IF('Panel de Control'!$C$32=2,'EV - Livianos'!J948,'EV - Livianos'!J1190)))</f>
        <v>0</v>
      </c>
      <c r="K1916" s="57">
        <f>+IF('Panel de Control'!$C$32="Base",'EV - Livianos'!K464,IF('Panel de Control'!$C$32=1,'EV - Livianos'!K706,IF('Panel de Control'!$C$32=2,'EV - Livianos'!K948,'EV - Livianos'!K1190)))</f>
        <v>0</v>
      </c>
      <c r="L1916" s="57">
        <f>+IF('Panel de Control'!$C$32="Base",'EV - Livianos'!L464,IF('Panel de Control'!$C$32=1,'EV - Livianos'!L706,IF('Panel de Control'!$C$32=2,'EV - Livianos'!L948,'EV - Livianos'!L1190)))</f>
        <v>0</v>
      </c>
      <c r="M1916" s="57">
        <f>+IF('Panel de Control'!$C$32="Base",'EV - Livianos'!M464,IF('Panel de Control'!$C$32=1,'EV - Livianos'!M706,IF('Panel de Control'!$C$32=2,'EV - Livianos'!M948,'EV - Livianos'!M1190)))</f>
        <v>0</v>
      </c>
      <c r="N1916" s="57">
        <f>+IF('Panel de Control'!$C$32="Base",'EV - Livianos'!N464,IF('Panel de Control'!$C$32=1,'EV - Livianos'!N706,IF('Panel de Control'!$C$32=2,'EV - Livianos'!N948,'EV - Livianos'!N1190)))</f>
        <v>0</v>
      </c>
      <c r="O1916" s="57">
        <f>+IF('Panel de Control'!$C$32="Base",'EV - Livianos'!O464,IF('Panel de Control'!$C$32=1,'EV - Livianos'!O706,IF('Panel de Control'!$C$32=2,'EV - Livianos'!O948,'EV - Livianos'!O1190)))</f>
        <v>0</v>
      </c>
      <c r="P1916" s="57">
        <f>+IF('Panel de Control'!$C$32="Base",'EV - Livianos'!P464,IF('Panel de Control'!$C$32=1,'EV - Livianos'!P706,IF('Panel de Control'!$C$32=2,'EV - Livianos'!P948,'EV - Livianos'!P1190)))</f>
        <v>0</v>
      </c>
      <c r="Q1916" s="57">
        <f>+IF('Panel de Control'!$C$32="Base",'EV - Livianos'!Q464,IF('Panel de Control'!$C$32=1,'EV - Livianos'!Q706,IF('Panel de Control'!$C$32=2,'EV - Livianos'!Q948,'EV - Livianos'!Q1190)))</f>
        <v>0</v>
      </c>
      <c r="R1916" s="57">
        <f>+IF('Panel de Control'!$C$32="Base",'EV - Livianos'!R464,IF('Panel de Control'!$C$32=1,'EV - Livianos'!R706,IF('Panel de Control'!$C$32=2,'EV - Livianos'!R948,'EV - Livianos'!R1190)))</f>
        <v>0</v>
      </c>
      <c r="S1916" s="57">
        <f>+IF('Panel de Control'!$C$32="Base",'EV - Livianos'!S464,IF('Panel de Control'!$C$32=1,'EV - Livianos'!S706,IF('Panel de Control'!$C$32=2,'EV - Livianos'!S948,'EV - Livianos'!S1190)))</f>
        <v>0</v>
      </c>
      <c r="T1916" s="57">
        <f>+IF('Panel de Control'!$C$32="Base",'EV - Livianos'!T464,IF('Panel de Control'!$C$32=1,'EV - Livianos'!T706,IF('Panel de Control'!$C$32=2,'EV - Livianos'!T948,'EV - Livianos'!T1190)))</f>
        <v>0</v>
      </c>
      <c r="U1916" s="57">
        <f>+IF('Panel de Control'!$C$32="Base",'EV - Livianos'!U464,IF('Panel de Control'!$C$32=1,'EV - Livianos'!U706,IF('Panel de Control'!$C$32=2,'EV - Livianos'!U948,'EV - Livianos'!U1190)))</f>
        <v>0</v>
      </c>
      <c r="V1916" s="57">
        <f>+IF('Panel de Control'!$C$32="Base",'EV - Livianos'!V464,IF('Panel de Control'!$C$32=1,'EV - Livianos'!V706,IF('Panel de Control'!$C$32=2,'EV - Livianos'!V948,'EV - Livianos'!V1190)))</f>
        <v>0</v>
      </c>
      <c r="W1916" s="57">
        <f>+IF('Panel de Control'!$C$32="Base",'EV - Livianos'!W464,IF('Panel de Control'!$C$32=1,'EV - Livianos'!W706,IF('Panel de Control'!$C$32=2,'EV - Livianos'!W948,'EV - Livianos'!W1190)))</f>
        <v>0</v>
      </c>
      <c r="X1916" s="57">
        <f>+IF('Panel de Control'!$C$32="Base",'EV - Livianos'!X464,IF('Panel de Control'!$C$32=1,'EV - Livianos'!X706,IF('Panel de Control'!$C$32=2,'EV - Livianos'!X948,'EV - Livianos'!X1190)))</f>
        <v>0</v>
      </c>
      <c r="Y1916" s="57">
        <f>+IF('Panel de Control'!$C$32="Base",'EV - Livianos'!Y464,IF('Panel de Control'!$C$32=1,'EV - Livianos'!Y706,IF('Panel de Control'!$C$32=2,'EV - Livianos'!Y948,'EV - Livianos'!Y1190)))</f>
        <v>0</v>
      </c>
      <c r="Z1916" s="57">
        <f>+IF('Panel de Control'!$C$32="Base",'EV - Livianos'!Z464,IF('Panel de Control'!$C$32=1,'EV - Livianos'!Z706,IF('Panel de Control'!$C$32=2,'EV - Livianos'!Z948,'EV - Livianos'!Z1190)))</f>
        <v>0</v>
      </c>
      <c r="AA1916" s="57">
        <f>+IF('Panel de Control'!$C$32="Base",'EV - Livianos'!AA464,IF('Panel de Control'!$C$32=1,'EV - Livianos'!AA706,IF('Panel de Control'!$C$32=2,'EV - Livianos'!AA948,'EV - Livianos'!AA1190)))</f>
        <v>0</v>
      </c>
      <c r="AB1916" s="57">
        <f>+IF('Panel de Control'!$C$32="Base",'EV - Livianos'!AB464,IF('Panel de Control'!$C$32=1,'EV - Livianos'!AB706,IF('Panel de Control'!$C$32=2,'EV - Livianos'!AB948,'EV - Livianos'!AB1190)))</f>
        <v>0</v>
      </c>
      <c r="AC1916" s="57">
        <f>+IF('Panel de Control'!$C$32="Base",'EV - Livianos'!AC464,IF('Panel de Control'!$C$32=1,'EV - Livianos'!AC706,IF('Panel de Control'!$C$32=2,'EV - Livianos'!AC948,'EV - Livianos'!AC1190)))</f>
        <v>0</v>
      </c>
      <c r="AD1916" s="57">
        <f>+IF('Panel de Control'!$C$32="Base",'EV - Livianos'!AD464,IF('Panel de Control'!$C$32=1,'EV - Livianos'!AD706,IF('Panel de Control'!$C$32=2,'EV - Livianos'!AD948,'EV - Livianos'!AD1190)))</f>
        <v>0</v>
      </c>
      <c r="AE1916" s="57">
        <f>+IF('Panel de Control'!$C$32="Base",'EV - Livianos'!AE464,IF('Panel de Control'!$C$32=1,'EV - Livianos'!AE706,IF('Panel de Control'!$C$32=2,'EV - Livianos'!AE948,'EV - Livianos'!AE1190)))</f>
        <v>0</v>
      </c>
      <c r="AF1916" s="57">
        <f>+IF('Panel de Control'!$C$32="Base",'EV - Livianos'!AF464,IF('Panel de Control'!$C$32=1,'EV - Livianos'!AF706,IF('Panel de Control'!$C$32=2,'EV - Livianos'!AF948,'EV - Livianos'!AF1190)))</f>
        <v>0</v>
      </c>
      <c r="AG1916" s="57">
        <f>+IF('Panel de Control'!$C$32="Base",'EV - Livianos'!AG464,IF('Panel de Control'!$C$32=1,'EV - Livianos'!AG706,IF('Panel de Control'!$C$32=2,'EV - Livianos'!AG948,'EV - Livianos'!AG1190)))</f>
        <v>0</v>
      </c>
      <c r="AH1916" s="57">
        <f>+IF('Panel de Control'!$C$32="Base",'EV - Livianos'!AH464,IF('Panel de Control'!$C$32=1,'EV - Livianos'!AH706,IF('Panel de Control'!$C$32=2,'EV - Livianos'!AH948,'EV - Livianos'!AH1190)))</f>
        <v>0</v>
      </c>
      <c r="AI1916" s="57">
        <f>+IF('Panel de Control'!$C$32="Base",'EV - Livianos'!AI464,IF('Panel de Control'!$C$32=1,'EV - Livianos'!AI706,IF('Panel de Control'!$C$32=2,'EV - Livianos'!AI948,'EV - Livianos'!AI1190)))</f>
        <v>0</v>
      </c>
      <c r="AJ1916" s="57">
        <f>+IF('Panel de Control'!$C$32="Base",'EV - Livianos'!AJ464,IF('Panel de Control'!$C$32=1,'EV - Livianos'!AJ706,IF('Panel de Control'!$C$32=2,'EV - Livianos'!AJ948,'EV - Livianos'!AJ1190)))</f>
        <v>0</v>
      </c>
      <c r="AK1916" s="57">
        <f>+IF('Panel de Control'!$C$32="Base",'EV - Livianos'!AK464,IF('Panel de Control'!$C$32=1,'EV - Livianos'!AK706,IF('Panel de Control'!$C$32=2,'EV - Livianos'!AK948,'EV - Livianos'!AK1190)))</f>
        <v>0</v>
      </c>
    </row>
    <row r="1917" spans="1:37" s="65" customFormat="1" ht="17.100000000000001" customHeight="1" x14ac:dyDescent="0.2">
      <c r="A1917" s="54" t="s">
        <v>271</v>
      </c>
      <c r="B1917" s="55" t="s">
        <v>110</v>
      </c>
      <c r="C1917" s="56" t="s">
        <v>242</v>
      </c>
      <c r="D1917" s="57">
        <f>+IF('Panel de Control'!$C$32="Base",'EV - Livianos'!D465,IF('Panel de Control'!$C$32=1,'EV - Livianos'!D707,IF('Panel de Control'!$C$32=2,'EV - Livianos'!D949,'EV - Livianos'!D1191)))</f>
        <v>0</v>
      </c>
      <c r="E1917" s="57">
        <f>+IF('Panel de Control'!$C$32="Base",'EV - Livianos'!E465,IF('Panel de Control'!$C$32=1,'EV - Livianos'!E707,IF('Panel de Control'!$C$32=2,'EV - Livianos'!E949,'EV - Livianos'!E1191)))</f>
        <v>0</v>
      </c>
      <c r="F1917" s="57">
        <f>+IF('Panel de Control'!$C$32="Base",'EV - Livianos'!F465,IF('Panel de Control'!$C$32=1,'EV - Livianos'!F707,IF('Panel de Control'!$C$32=2,'EV - Livianos'!F949,'EV - Livianos'!F1191)))</f>
        <v>0</v>
      </c>
      <c r="G1917" s="57">
        <f>+IF('Panel de Control'!$C$32="Base",'EV - Livianos'!G465,IF('Panel de Control'!$C$32=1,'EV - Livianos'!G707,IF('Panel de Control'!$C$32=2,'EV - Livianos'!G949,'EV - Livianos'!G1191)))</f>
        <v>0</v>
      </c>
      <c r="H1917" s="57">
        <f>+IF('Panel de Control'!$C$32="Base",'EV - Livianos'!H465,IF('Panel de Control'!$C$32=1,'EV - Livianos'!H707,IF('Panel de Control'!$C$32=2,'EV - Livianos'!H949,'EV - Livianos'!H1191)))</f>
        <v>0</v>
      </c>
      <c r="I1917" s="57">
        <f>+IF('Panel de Control'!$C$32="Base",'EV - Livianos'!I465,IF('Panel de Control'!$C$32=1,'EV - Livianos'!I707,IF('Panel de Control'!$C$32=2,'EV - Livianos'!I949,'EV - Livianos'!I1191)))</f>
        <v>0</v>
      </c>
      <c r="J1917" s="57">
        <f>+IF('Panel de Control'!$C$32="Base",'EV - Livianos'!J465,IF('Panel de Control'!$C$32=1,'EV - Livianos'!J707,IF('Panel de Control'!$C$32=2,'EV - Livianos'!J949,'EV - Livianos'!J1191)))</f>
        <v>0</v>
      </c>
      <c r="K1917" s="57">
        <f>+IF('Panel de Control'!$C$32="Base",'EV - Livianos'!K465,IF('Panel de Control'!$C$32=1,'EV - Livianos'!K707,IF('Panel de Control'!$C$32=2,'EV - Livianos'!K949,'EV - Livianos'!K1191)))</f>
        <v>0</v>
      </c>
      <c r="L1917" s="57">
        <f>+IF('Panel de Control'!$C$32="Base",'EV - Livianos'!L465,IF('Panel de Control'!$C$32=1,'EV - Livianos'!L707,IF('Panel de Control'!$C$32=2,'EV - Livianos'!L949,'EV - Livianos'!L1191)))</f>
        <v>0</v>
      </c>
      <c r="M1917" s="57">
        <f>+IF('Panel de Control'!$C$32="Base",'EV - Livianos'!M465,IF('Panel de Control'!$C$32=1,'EV - Livianos'!M707,IF('Panel de Control'!$C$32=2,'EV - Livianos'!M949,'EV - Livianos'!M1191)))</f>
        <v>0</v>
      </c>
      <c r="N1917" s="57">
        <f>+IF('Panel de Control'!$C$32="Base",'EV - Livianos'!N465,IF('Panel de Control'!$C$32=1,'EV - Livianos'!N707,IF('Panel de Control'!$C$32=2,'EV - Livianos'!N949,'EV - Livianos'!N1191)))</f>
        <v>0</v>
      </c>
      <c r="O1917" s="57">
        <f>+IF('Panel de Control'!$C$32="Base",'EV - Livianos'!O465,IF('Panel de Control'!$C$32=1,'EV - Livianos'!O707,IF('Panel de Control'!$C$32=2,'EV - Livianos'!O949,'EV - Livianos'!O1191)))</f>
        <v>0</v>
      </c>
      <c r="P1917" s="57">
        <f>+IF('Panel de Control'!$C$32="Base",'EV - Livianos'!P465,IF('Panel de Control'!$C$32=1,'EV - Livianos'!P707,IF('Panel de Control'!$C$32=2,'EV - Livianos'!P949,'EV - Livianos'!P1191)))</f>
        <v>0</v>
      </c>
      <c r="Q1917" s="57">
        <f>+IF('Panel de Control'!$C$32="Base",'EV - Livianos'!Q465,IF('Panel de Control'!$C$32=1,'EV - Livianos'!Q707,IF('Panel de Control'!$C$32=2,'EV - Livianos'!Q949,'EV - Livianos'!Q1191)))</f>
        <v>0</v>
      </c>
      <c r="R1917" s="57">
        <f>+IF('Panel de Control'!$C$32="Base",'EV - Livianos'!R465,IF('Panel de Control'!$C$32=1,'EV - Livianos'!R707,IF('Panel de Control'!$C$32=2,'EV - Livianos'!R949,'EV - Livianos'!R1191)))</f>
        <v>0</v>
      </c>
      <c r="S1917" s="57">
        <f>+IF('Panel de Control'!$C$32="Base",'EV - Livianos'!S465,IF('Panel de Control'!$C$32=1,'EV - Livianos'!S707,IF('Panel de Control'!$C$32=2,'EV - Livianos'!S949,'EV - Livianos'!S1191)))</f>
        <v>0</v>
      </c>
      <c r="T1917" s="57">
        <f>+IF('Panel de Control'!$C$32="Base",'EV - Livianos'!T465,IF('Panel de Control'!$C$32=1,'EV - Livianos'!T707,IF('Panel de Control'!$C$32=2,'EV - Livianos'!T949,'EV - Livianos'!T1191)))</f>
        <v>0</v>
      </c>
      <c r="U1917" s="57">
        <f>+IF('Panel de Control'!$C$32="Base",'EV - Livianos'!U465,IF('Panel de Control'!$C$32=1,'EV - Livianos'!U707,IF('Panel de Control'!$C$32=2,'EV - Livianos'!U949,'EV - Livianos'!U1191)))</f>
        <v>0</v>
      </c>
      <c r="V1917" s="57">
        <f>+IF('Panel de Control'!$C$32="Base",'EV - Livianos'!V465,IF('Panel de Control'!$C$32=1,'EV - Livianos'!V707,IF('Panel de Control'!$C$32=2,'EV - Livianos'!V949,'EV - Livianos'!V1191)))</f>
        <v>0</v>
      </c>
      <c r="W1917" s="57">
        <f>+IF('Panel de Control'!$C$32="Base",'EV - Livianos'!W465,IF('Panel de Control'!$C$32=1,'EV - Livianos'!W707,IF('Panel de Control'!$C$32=2,'EV - Livianos'!W949,'EV - Livianos'!W1191)))</f>
        <v>0</v>
      </c>
      <c r="X1917" s="57">
        <f>+IF('Panel de Control'!$C$32="Base",'EV - Livianos'!X465,IF('Panel de Control'!$C$32=1,'EV - Livianos'!X707,IF('Panel de Control'!$C$32=2,'EV - Livianos'!X949,'EV - Livianos'!X1191)))</f>
        <v>0</v>
      </c>
      <c r="Y1917" s="57">
        <f>+IF('Panel de Control'!$C$32="Base",'EV - Livianos'!Y465,IF('Panel de Control'!$C$32=1,'EV - Livianos'!Y707,IF('Panel de Control'!$C$32=2,'EV - Livianos'!Y949,'EV - Livianos'!Y1191)))</f>
        <v>0</v>
      </c>
      <c r="Z1917" s="57">
        <f>+IF('Panel de Control'!$C$32="Base",'EV - Livianos'!Z465,IF('Panel de Control'!$C$32=1,'EV - Livianos'!Z707,IF('Panel de Control'!$C$32=2,'EV - Livianos'!Z949,'EV - Livianos'!Z1191)))</f>
        <v>0</v>
      </c>
      <c r="AA1917" s="57">
        <f>+IF('Panel de Control'!$C$32="Base",'EV - Livianos'!AA465,IF('Panel de Control'!$C$32=1,'EV - Livianos'!AA707,IF('Panel de Control'!$C$32=2,'EV - Livianos'!AA949,'EV - Livianos'!AA1191)))</f>
        <v>0</v>
      </c>
      <c r="AB1917" s="57">
        <f>+IF('Panel de Control'!$C$32="Base",'EV - Livianos'!AB465,IF('Panel de Control'!$C$32=1,'EV - Livianos'!AB707,IF('Panel de Control'!$C$32=2,'EV - Livianos'!AB949,'EV - Livianos'!AB1191)))</f>
        <v>0</v>
      </c>
      <c r="AC1917" s="57">
        <f>+IF('Panel de Control'!$C$32="Base",'EV - Livianos'!AC465,IF('Panel de Control'!$C$32=1,'EV - Livianos'!AC707,IF('Panel de Control'!$C$32=2,'EV - Livianos'!AC949,'EV - Livianos'!AC1191)))</f>
        <v>0</v>
      </c>
      <c r="AD1917" s="57">
        <f>+IF('Panel de Control'!$C$32="Base",'EV - Livianos'!AD465,IF('Panel de Control'!$C$32=1,'EV - Livianos'!AD707,IF('Panel de Control'!$C$32=2,'EV - Livianos'!AD949,'EV - Livianos'!AD1191)))</f>
        <v>0</v>
      </c>
      <c r="AE1917" s="57">
        <f>+IF('Panel de Control'!$C$32="Base",'EV - Livianos'!AE465,IF('Panel de Control'!$C$32=1,'EV - Livianos'!AE707,IF('Panel de Control'!$C$32=2,'EV - Livianos'!AE949,'EV - Livianos'!AE1191)))</f>
        <v>0</v>
      </c>
      <c r="AF1917" s="57">
        <f>+IF('Panel de Control'!$C$32="Base",'EV - Livianos'!AF465,IF('Panel de Control'!$C$32=1,'EV - Livianos'!AF707,IF('Panel de Control'!$C$32=2,'EV - Livianos'!AF949,'EV - Livianos'!AF1191)))</f>
        <v>0</v>
      </c>
      <c r="AG1917" s="57">
        <f>+IF('Panel de Control'!$C$32="Base",'EV - Livianos'!AG465,IF('Panel de Control'!$C$32=1,'EV - Livianos'!AG707,IF('Panel de Control'!$C$32=2,'EV - Livianos'!AG949,'EV - Livianos'!AG1191)))</f>
        <v>0</v>
      </c>
      <c r="AH1917" s="57">
        <f>+IF('Panel de Control'!$C$32="Base",'EV - Livianos'!AH465,IF('Panel de Control'!$C$32=1,'EV - Livianos'!AH707,IF('Panel de Control'!$C$32=2,'EV - Livianos'!AH949,'EV - Livianos'!AH1191)))</f>
        <v>0</v>
      </c>
      <c r="AI1917" s="57">
        <f>+IF('Panel de Control'!$C$32="Base",'EV - Livianos'!AI465,IF('Panel de Control'!$C$32=1,'EV - Livianos'!AI707,IF('Panel de Control'!$C$32=2,'EV - Livianos'!AI949,'EV - Livianos'!AI1191)))</f>
        <v>0</v>
      </c>
      <c r="AJ1917" s="57">
        <f>+IF('Panel de Control'!$C$32="Base",'EV - Livianos'!AJ465,IF('Panel de Control'!$C$32=1,'EV - Livianos'!AJ707,IF('Panel de Control'!$C$32=2,'EV - Livianos'!AJ949,'EV - Livianos'!AJ1191)))</f>
        <v>0</v>
      </c>
      <c r="AK1917" s="57">
        <f>+IF('Panel de Control'!$C$32="Base",'EV - Livianos'!AK465,IF('Panel de Control'!$C$32=1,'EV - Livianos'!AK707,IF('Panel de Control'!$C$32=2,'EV - Livianos'!AK949,'EV - Livianos'!AK1191)))</f>
        <v>0</v>
      </c>
    </row>
    <row r="1918" spans="1:37" s="65" customFormat="1" ht="17.100000000000001" customHeight="1" x14ac:dyDescent="0.2">
      <c r="A1918" s="54" t="s">
        <v>272</v>
      </c>
      <c r="B1918" s="55" t="s">
        <v>110</v>
      </c>
      <c r="C1918" s="56" t="s">
        <v>242</v>
      </c>
      <c r="D1918" s="57">
        <f>+IF('Panel de Control'!$C$32="Base",'EV - Livianos'!D466,IF('Panel de Control'!$C$32=1,'EV - Livianos'!D708,IF('Panel de Control'!$C$32=2,'EV - Livianos'!D950,'EV - Livianos'!D1192)))</f>
        <v>0</v>
      </c>
      <c r="E1918" s="57">
        <f>+IF('Panel de Control'!$C$32="Base",'EV - Livianos'!E466,IF('Panel de Control'!$C$32=1,'EV - Livianos'!E708,IF('Panel de Control'!$C$32=2,'EV - Livianos'!E950,'EV - Livianos'!E1192)))</f>
        <v>0</v>
      </c>
      <c r="F1918" s="57">
        <f>+IF('Panel de Control'!$C$32="Base",'EV - Livianos'!F466,IF('Panel de Control'!$C$32=1,'EV - Livianos'!F708,IF('Panel de Control'!$C$32=2,'EV - Livianos'!F950,'EV - Livianos'!F1192)))</f>
        <v>0</v>
      </c>
      <c r="G1918" s="57">
        <f>+IF('Panel de Control'!$C$32="Base",'EV - Livianos'!G466,IF('Panel de Control'!$C$32=1,'EV - Livianos'!G708,IF('Panel de Control'!$C$32=2,'EV - Livianos'!G950,'EV - Livianos'!G1192)))</f>
        <v>0</v>
      </c>
      <c r="H1918" s="57">
        <f>+IF('Panel de Control'!$C$32="Base",'EV - Livianos'!H466,IF('Panel de Control'!$C$32=1,'EV - Livianos'!H708,IF('Panel de Control'!$C$32=2,'EV - Livianos'!H950,'EV - Livianos'!H1192)))</f>
        <v>0</v>
      </c>
      <c r="I1918" s="57">
        <f>+IF('Panel de Control'!$C$32="Base",'EV - Livianos'!I466,IF('Panel de Control'!$C$32=1,'EV - Livianos'!I708,IF('Panel de Control'!$C$32=2,'EV - Livianos'!I950,'EV - Livianos'!I1192)))</f>
        <v>0</v>
      </c>
      <c r="J1918" s="57">
        <f>+IF('Panel de Control'!$C$32="Base",'EV - Livianos'!J466,IF('Panel de Control'!$C$32=1,'EV - Livianos'!J708,IF('Panel de Control'!$C$32=2,'EV - Livianos'!J950,'EV - Livianos'!J1192)))</f>
        <v>0</v>
      </c>
      <c r="K1918" s="57">
        <f>+IF('Panel de Control'!$C$32="Base",'EV - Livianos'!K466,IF('Panel de Control'!$C$32=1,'EV - Livianos'!K708,IF('Panel de Control'!$C$32=2,'EV - Livianos'!K950,'EV - Livianos'!K1192)))</f>
        <v>0</v>
      </c>
      <c r="L1918" s="57">
        <f>+IF('Panel de Control'!$C$32="Base",'EV - Livianos'!L466,IF('Panel de Control'!$C$32=1,'EV - Livianos'!L708,IF('Panel de Control'!$C$32=2,'EV - Livianos'!L950,'EV - Livianos'!L1192)))</f>
        <v>0</v>
      </c>
      <c r="M1918" s="57">
        <f>+IF('Panel de Control'!$C$32="Base",'EV - Livianos'!M466,IF('Panel de Control'!$C$32=1,'EV - Livianos'!M708,IF('Panel de Control'!$C$32=2,'EV - Livianos'!M950,'EV - Livianos'!M1192)))</f>
        <v>0</v>
      </c>
      <c r="N1918" s="57">
        <f>+IF('Panel de Control'!$C$32="Base",'EV - Livianos'!N466,IF('Panel de Control'!$C$32=1,'EV - Livianos'!N708,IF('Panel de Control'!$C$32=2,'EV - Livianos'!N950,'EV - Livianos'!N1192)))</f>
        <v>0</v>
      </c>
      <c r="O1918" s="57">
        <f>+IF('Panel de Control'!$C$32="Base",'EV - Livianos'!O466,IF('Panel de Control'!$C$32=1,'EV - Livianos'!O708,IF('Panel de Control'!$C$32=2,'EV - Livianos'!O950,'EV - Livianos'!O1192)))</f>
        <v>0</v>
      </c>
      <c r="P1918" s="57">
        <f>+IF('Panel de Control'!$C$32="Base",'EV - Livianos'!P466,IF('Panel de Control'!$C$32=1,'EV - Livianos'!P708,IF('Panel de Control'!$C$32=2,'EV - Livianos'!P950,'EV - Livianos'!P1192)))</f>
        <v>0</v>
      </c>
      <c r="Q1918" s="57">
        <f>+IF('Panel de Control'!$C$32="Base",'EV - Livianos'!Q466,IF('Panel de Control'!$C$32=1,'EV - Livianos'!Q708,IF('Panel de Control'!$C$32=2,'EV - Livianos'!Q950,'EV - Livianos'!Q1192)))</f>
        <v>0</v>
      </c>
      <c r="R1918" s="57">
        <f>+IF('Panel de Control'!$C$32="Base",'EV - Livianos'!R466,IF('Panel de Control'!$C$32=1,'EV - Livianos'!R708,IF('Panel de Control'!$C$32=2,'EV - Livianos'!R950,'EV - Livianos'!R1192)))</f>
        <v>0</v>
      </c>
      <c r="S1918" s="57">
        <f>+IF('Panel de Control'!$C$32="Base",'EV - Livianos'!S466,IF('Panel de Control'!$C$32=1,'EV - Livianos'!S708,IF('Panel de Control'!$C$32=2,'EV - Livianos'!S950,'EV - Livianos'!S1192)))</f>
        <v>0</v>
      </c>
      <c r="T1918" s="57">
        <f>+IF('Panel de Control'!$C$32="Base",'EV - Livianos'!T466,IF('Panel de Control'!$C$32=1,'EV - Livianos'!T708,IF('Panel de Control'!$C$32=2,'EV - Livianos'!T950,'EV - Livianos'!T1192)))</f>
        <v>0</v>
      </c>
      <c r="U1918" s="57">
        <f>+IF('Panel de Control'!$C$32="Base",'EV - Livianos'!U466,IF('Panel de Control'!$C$32=1,'EV - Livianos'!U708,IF('Panel de Control'!$C$32=2,'EV - Livianos'!U950,'EV - Livianos'!U1192)))</f>
        <v>0</v>
      </c>
      <c r="V1918" s="57">
        <f>+IF('Panel de Control'!$C$32="Base",'EV - Livianos'!V466,IF('Panel de Control'!$C$32=1,'EV - Livianos'!V708,IF('Panel de Control'!$C$32=2,'EV - Livianos'!V950,'EV - Livianos'!V1192)))</f>
        <v>0</v>
      </c>
      <c r="W1918" s="57">
        <f>+IF('Panel de Control'!$C$32="Base",'EV - Livianos'!W466,IF('Panel de Control'!$C$32=1,'EV - Livianos'!W708,IF('Panel de Control'!$C$32=2,'EV - Livianos'!W950,'EV - Livianos'!W1192)))</f>
        <v>0</v>
      </c>
      <c r="X1918" s="57">
        <f>+IF('Panel de Control'!$C$32="Base",'EV - Livianos'!X466,IF('Panel de Control'!$C$32=1,'EV - Livianos'!X708,IF('Panel de Control'!$C$32=2,'EV - Livianos'!X950,'EV - Livianos'!X1192)))</f>
        <v>0</v>
      </c>
      <c r="Y1918" s="57">
        <f>+IF('Panel de Control'!$C$32="Base",'EV - Livianos'!Y466,IF('Panel de Control'!$C$32=1,'EV - Livianos'!Y708,IF('Panel de Control'!$C$32=2,'EV - Livianos'!Y950,'EV - Livianos'!Y1192)))</f>
        <v>0</v>
      </c>
      <c r="Z1918" s="57">
        <f>+IF('Panel de Control'!$C$32="Base",'EV - Livianos'!Z466,IF('Panel de Control'!$C$32=1,'EV - Livianos'!Z708,IF('Panel de Control'!$C$32=2,'EV - Livianos'!Z950,'EV - Livianos'!Z1192)))</f>
        <v>0</v>
      </c>
      <c r="AA1918" s="57">
        <f>+IF('Panel de Control'!$C$32="Base",'EV - Livianos'!AA466,IF('Panel de Control'!$C$32=1,'EV - Livianos'!AA708,IF('Panel de Control'!$C$32=2,'EV - Livianos'!AA950,'EV - Livianos'!AA1192)))</f>
        <v>0</v>
      </c>
      <c r="AB1918" s="57">
        <f>+IF('Panel de Control'!$C$32="Base",'EV - Livianos'!AB466,IF('Panel de Control'!$C$32=1,'EV - Livianos'!AB708,IF('Panel de Control'!$C$32=2,'EV - Livianos'!AB950,'EV - Livianos'!AB1192)))</f>
        <v>0</v>
      </c>
      <c r="AC1918" s="57">
        <f>+IF('Panel de Control'!$C$32="Base",'EV - Livianos'!AC466,IF('Panel de Control'!$C$32=1,'EV - Livianos'!AC708,IF('Panel de Control'!$C$32=2,'EV - Livianos'!AC950,'EV - Livianos'!AC1192)))</f>
        <v>0</v>
      </c>
      <c r="AD1918" s="57">
        <f>+IF('Panel de Control'!$C$32="Base",'EV - Livianos'!AD466,IF('Panel de Control'!$C$32=1,'EV - Livianos'!AD708,IF('Panel de Control'!$C$32=2,'EV - Livianos'!AD950,'EV - Livianos'!AD1192)))</f>
        <v>0</v>
      </c>
      <c r="AE1918" s="57">
        <f>+IF('Panel de Control'!$C$32="Base",'EV - Livianos'!AE466,IF('Panel de Control'!$C$32=1,'EV - Livianos'!AE708,IF('Panel de Control'!$C$32=2,'EV - Livianos'!AE950,'EV - Livianos'!AE1192)))</f>
        <v>0</v>
      </c>
      <c r="AF1918" s="57">
        <f>+IF('Panel de Control'!$C$32="Base",'EV - Livianos'!AF466,IF('Panel de Control'!$C$32=1,'EV - Livianos'!AF708,IF('Panel de Control'!$C$32=2,'EV - Livianos'!AF950,'EV - Livianos'!AF1192)))</f>
        <v>0</v>
      </c>
      <c r="AG1918" s="57">
        <f>+IF('Panel de Control'!$C$32="Base",'EV - Livianos'!AG466,IF('Panel de Control'!$C$32=1,'EV - Livianos'!AG708,IF('Panel de Control'!$C$32=2,'EV - Livianos'!AG950,'EV - Livianos'!AG1192)))</f>
        <v>0</v>
      </c>
      <c r="AH1918" s="57">
        <f>+IF('Panel de Control'!$C$32="Base",'EV - Livianos'!AH466,IF('Panel de Control'!$C$32=1,'EV - Livianos'!AH708,IF('Panel de Control'!$C$32=2,'EV - Livianos'!AH950,'EV - Livianos'!AH1192)))</f>
        <v>0</v>
      </c>
      <c r="AI1918" s="57">
        <f>+IF('Panel de Control'!$C$32="Base",'EV - Livianos'!AI466,IF('Panel de Control'!$C$32=1,'EV - Livianos'!AI708,IF('Panel de Control'!$C$32=2,'EV - Livianos'!AI950,'EV - Livianos'!AI1192)))</f>
        <v>0</v>
      </c>
      <c r="AJ1918" s="57">
        <f>+IF('Panel de Control'!$C$32="Base",'EV - Livianos'!AJ466,IF('Panel de Control'!$C$32=1,'EV - Livianos'!AJ708,IF('Panel de Control'!$C$32=2,'EV - Livianos'!AJ950,'EV - Livianos'!AJ1192)))</f>
        <v>0</v>
      </c>
      <c r="AK1918" s="57">
        <f>+IF('Panel de Control'!$C$32="Base",'EV - Livianos'!AK466,IF('Panel de Control'!$C$32=1,'EV - Livianos'!AK708,IF('Panel de Control'!$C$32=2,'EV - Livianos'!AK950,'EV - Livianos'!AK1192)))</f>
        <v>0</v>
      </c>
    </row>
    <row r="1919" spans="1:37" s="65" customFormat="1" ht="17.100000000000001" customHeight="1" x14ac:dyDescent="0.2">
      <c r="A1919" s="54" t="s">
        <v>197</v>
      </c>
      <c r="B1919" s="55" t="s">
        <v>110</v>
      </c>
      <c r="C1919" s="56" t="s">
        <v>242</v>
      </c>
      <c r="D1919" s="57">
        <f>+IF('Panel de Control'!$C$32="Base",'EV - Livianos'!D467,IF('Panel de Control'!$C$32=1,'EV - Livianos'!D709,IF('Panel de Control'!$C$32=2,'EV - Livianos'!D951,'EV - Livianos'!D1193)))</f>
        <v>0</v>
      </c>
      <c r="E1919" s="57">
        <f>+IF('Panel de Control'!$C$32="Base",'EV - Livianos'!E467,IF('Panel de Control'!$C$32=1,'EV - Livianos'!E709,IF('Panel de Control'!$C$32=2,'EV - Livianos'!E951,'EV - Livianos'!E1193)))</f>
        <v>0</v>
      </c>
      <c r="F1919" s="57">
        <f>+IF('Panel de Control'!$C$32="Base",'EV - Livianos'!F467,IF('Panel de Control'!$C$32=1,'EV - Livianos'!F709,IF('Panel de Control'!$C$32=2,'EV - Livianos'!F951,'EV - Livianos'!F1193)))</f>
        <v>0</v>
      </c>
      <c r="G1919" s="57">
        <f>+IF('Panel de Control'!$C$32="Base",'EV - Livianos'!G467,IF('Panel de Control'!$C$32=1,'EV - Livianos'!G709,IF('Panel de Control'!$C$32=2,'EV - Livianos'!G951,'EV - Livianos'!G1193)))</f>
        <v>0</v>
      </c>
      <c r="H1919" s="57">
        <f>+IF('Panel de Control'!$C$32="Base",'EV - Livianos'!H467,IF('Panel de Control'!$C$32=1,'EV - Livianos'!H709,IF('Panel de Control'!$C$32=2,'EV - Livianos'!H951,'EV - Livianos'!H1193)))</f>
        <v>4.703922678044693E-11</v>
      </c>
      <c r="I1919" s="57">
        <f>+IF('Panel de Control'!$C$32="Base",'EV - Livianos'!I467,IF('Panel de Control'!$C$32=1,'EV - Livianos'!I709,IF('Panel de Control'!$C$32=2,'EV - Livianos'!I951,'EV - Livianos'!I1193)))</f>
        <v>2.3529798208859046E-10</v>
      </c>
      <c r="J1919" s="57">
        <f>+IF('Panel de Control'!$C$32="Base",'EV - Livianos'!J467,IF('Panel de Control'!$C$32=1,'EV - Livianos'!J709,IF('Panel de Control'!$C$32=2,'EV - Livianos'!J951,'EV - Livianos'!J1193)))</f>
        <v>1.3855039554995623E-9</v>
      </c>
      <c r="K1919" s="57">
        <f>+IF('Panel de Control'!$C$32="Base",'EV - Livianos'!K467,IF('Panel de Control'!$C$32=1,'EV - Livianos'!K709,IF('Panel de Control'!$C$32=2,'EV - Livianos'!K951,'EV - Livianos'!K1193)))</f>
        <v>5.0387715892870479E-9</v>
      </c>
      <c r="L1919" s="57">
        <f>+IF('Panel de Control'!$C$32="Base",'EV - Livianos'!L467,IF('Panel de Control'!$C$32=1,'EV - Livianos'!L709,IF('Panel de Control'!$C$32=2,'EV - Livianos'!L951,'EV - Livianos'!L1193)))</f>
        <v>1.3378223084251751E-8</v>
      </c>
      <c r="M1919" s="57">
        <f>+IF('Panel de Control'!$C$32="Base",'EV - Livianos'!M467,IF('Panel de Control'!$C$32=1,'EV - Livianos'!M709,IF('Panel de Control'!$C$32=2,'EV - Livianos'!M951,'EV - Livianos'!M1193)))</f>
        <v>3.2310676872007793E-8</v>
      </c>
      <c r="N1919" s="57">
        <f>+IF('Panel de Control'!$C$32="Base",'EV - Livianos'!N467,IF('Panel de Control'!$C$32=1,'EV - Livianos'!N709,IF('Panel de Control'!$C$32=2,'EV - Livianos'!N951,'EV - Livianos'!N1193)))</f>
        <v>6.850813466482453E-8</v>
      </c>
      <c r="O1919" s="57">
        <f>+IF('Panel de Control'!$C$32="Base",'EV - Livianos'!O467,IF('Panel de Control'!$C$32=1,'EV - Livianos'!O709,IF('Panel de Control'!$C$32=2,'EV - Livianos'!O951,'EV - Livianos'!O1193)))</f>
        <v>1.3811641759002486E-7</v>
      </c>
      <c r="P1919" s="57">
        <f>+IF('Panel de Control'!$C$32="Base",'EV - Livianos'!P467,IF('Panel de Control'!$C$32=1,'EV - Livianos'!P709,IF('Panel de Control'!$C$32=2,'EV - Livianos'!P951,'EV - Livianos'!P1193)))</f>
        <v>2.5747115744179444E-7</v>
      </c>
      <c r="Q1919" s="57">
        <f>+IF('Panel de Control'!$C$32="Base",'EV - Livianos'!Q467,IF('Panel de Control'!$C$32=1,'EV - Livianos'!Q709,IF('Panel de Control'!$C$32=2,'EV - Livianos'!Q951,'EV - Livianos'!Q1193)))</f>
        <v>4.630684209275742E-7</v>
      </c>
      <c r="R1919" s="57">
        <f>+IF('Panel de Control'!$C$32="Base",'EV - Livianos'!R467,IF('Panel de Control'!$C$32=1,'EV - Livianos'!R709,IF('Panel de Control'!$C$32=2,'EV - Livianos'!R951,'EV - Livianos'!R1193)))</f>
        <v>7.3915307958763768E-7</v>
      </c>
      <c r="S1919" s="57">
        <f>+IF('Panel de Control'!$C$32="Base",'EV - Livianos'!S467,IF('Panel de Control'!$C$32=1,'EV - Livianos'!S709,IF('Panel de Control'!$C$32=2,'EV - Livianos'!S951,'EV - Livianos'!S1193)))</f>
        <v>1.1119864604033341E-6</v>
      </c>
      <c r="T1919" s="57">
        <f>+IF('Panel de Control'!$C$32="Base",'EV - Livianos'!T467,IF('Panel de Control'!$C$32=1,'EV - Livianos'!T709,IF('Panel de Control'!$C$32=2,'EV - Livianos'!T951,'EV - Livianos'!T1193)))</f>
        <v>1.5864618935788402E-6</v>
      </c>
      <c r="U1919" s="57">
        <f>+IF('Panel de Control'!$C$32="Base",'EV - Livianos'!U467,IF('Panel de Control'!$C$32=1,'EV - Livianos'!U709,IF('Panel de Control'!$C$32=2,'EV - Livianos'!U951,'EV - Livianos'!U1193)))</f>
        <v>2.1865177675606946E-6</v>
      </c>
      <c r="V1919" s="57">
        <f>+IF('Panel de Control'!$C$32="Base",'EV - Livianos'!V467,IF('Panel de Control'!$C$32=1,'EV - Livianos'!V709,IF('Panel de Control'!$C$32=2,'EV - Livianos'!V951,'EV - Livianos'!V1193)))</f>
        <v>2.9119074819126716E-6</v>
      </c>
      <c r="W1919" s="57">
        <f>+IF('Panel de Control'!$C$32="Base",'EV - Livianos'!W467,IF('Panel de Control'!$C$32=1,'EV - Livianos'!W709,IF('Panel de Control'!$C$32=2,'EV - Livianos'!W951,'EV - Livianos'!W1193)))</f>
        <v>3.7974500773216871E-6</v>
      </c>
      <c r="X1919" s="57">
        <f>+IF('Panel de Control'!$C$32="Base",'EV - Livianos'!X467,IF('Panel de Control'!$C$32=1,'EV - Livianos'!X709,IF('Panel de Control'!$C$32=2,'EV - Livianos'!X951,'EV - Livianos'!X1193)))</f>
        <v>4.8656412063450442E-6</v>
      </c>
      <c r="Y1919" s="57">
        <f>+IF('Panel de Control'!$C$32="Base",'EV - Livianos'!Y467,IF('Panel de Control'!$C$32=1,'EV - Livianos'!Y709,IF('Panel de Control'!$C$32=2,'EV - Livianos'!Y951,'EV - Livianos'!Y1193)))</f>
        <v>6.1209653104097912E-6</v>
      </c>
      <c r="Z1919" s="57">
        <f>+IF('Panel de Control'!$C$32="Base",'EV - Livianos'!Z467,IF('Panel de Control'!$C$32=1,'EV - Livianos'!Z709,IF('Panel de Control'!$C$32=2,'EV - Livianos'!Z951,'EV - Livianos'!Z1193)))</f>
        <v>7.531755580013089E-6</v>
      </c>
      <c r="AA1919" s="57">
        <f>+IF('Panel de Control'!$C$32="Base",'EV - Livianos'!AA467,IF('Panel de Control'!$C$32=1,'EV - Livianos'!AA709,IF('Panel de Control'!$C$32=2,'EV - Livianos'!AA951,'EV - Livianos'!AA1193)))</f>
        <v>9.1993455376063279E-6</v>
      </c>
      <c r="AB1919" s="57">
        <f>+IF('Panel de Control'!$C$32="Base",'EV - Livianos'!AB467,IF('Panel de Control'!$C$32=1,'EV - Livianos'!AB709,IF('Panel de Control'!$C$32=2,'EV - Livianos'!AB951,'EV - Livianos'!AB1193)))</f>
        <v>1.3075970977526639E-5</v>
      </c>
      <c r="AC1919" s="57">
        <f>+IF('Panel de Control'!$C$32="Base",'EV - Livianos'!AC467,IF('Panel de Control'!$C$32=1,'EV - Livianos'!AC709,IF('Panel de Control'!$C$32=2,'EV - Livianos'!AC951,'EV - Livianos'!AC1193)))</f>
        <v>1.6935880603937995E-5</v>
      </c>
      <c r="AD1919" s="57">
        <f>+IF('Panel de Control'!$C$32="Base",'EV - Livianos'!AD467,IF('Panel de Control'!$C$32=1,'EV - Livianos'!AD709,IF('Panel de Control'!$C$32=2,'EV - Livianos'!AD951,'EV - Livianos'!AD1193)))</f>
        <v>2.0716190892483437E-5</v>
      </c>
      <c r="AE1919" s="57">
        <f>+IF('Panel de Control'!$C$32="Base",'EV - Livianos'!AE467,IF('Panel de Control'!$C$32=1,'EV - Livianos'!AE709,IF('Panel de Control'!$C$32=2,'EV - Livianos'!AE951,'EV - Livianos'!AE1193)))</f>
        <v>2.4414846102397787E-5</v>
      </c>
      <c r="AF1919" s="57">
        <f>+IF('Panel de Control'!$C$32="Base",'EV - Livianos'!AF467,IF('Panel de Control'!$C$32=1,'EV - Livianos'!AF709,IF('Panel de Control'!$C$32=2,'EV - Livianos'!AF951,'EV - Livianos'!AF1193)))</f>
        <v>2.8002667961257931E-5</v>
      </c>
      <c r="AG1919" s="57">
        <f>+IF('Panel de Control'!$C$32="Base",'EV - Livianos'!AG467,IF('Panel de Control'!$C$32=1,'EV - Livianos'!AG709,IF('Panel de Control'!$C$32=2,'EV - Livianos'!AG951,'EV - Livianos'!AG1193)))</f>
        <v>3.1491137077710342E-5</v>
      </c>
      <c r="AH1919" s="57">
        <f>+IF('Panel de Control'!$C$32="Base",'EV - Livianos'!AH467,IF('Panel de Control'!$C$32=1,'EV - Livianos'!AH709,IF('Panel de Control'!$C$32=2,'EV - Livianos'!AH951,'EV - Livianos'!AH1193)))</f>
        <v>3.4881813210402927E-5</v>
      </c>
      <c r="AI1919" s="57">
        <f>+IF('Panel de Control'!$C$32="Base",'EV - Livianos'!AI467,IF('Panel de Control'!$C$32=1,'EV - Livianos'!AI709,IF('Panel de Control'!$C$32=2,'EV - Livianos'!AI951,'EV - Livianos'!AI1193)))</f>
        <v>3.8137930194301947E-5</v>
      </c>
      <c r="AJ1919" s="57">
        <f>+IF('Panel de Control'!$C$32="Base",'EV - Livianos'!AJ467,IF('Panel de Control'!$C$32=1,'EV - Livianos'!AJ709,IF('Panel de Control'!$C$32=2,'EV - Livianos'!AJ951,'EV - Livianos'!AJ1193)))</f>
        <v>4.1230096860816802E-5</v>
      </c>
      <c r="AK1919" s="57">
        <f>+IF('Panel de Control'!$C$32="Base",'EV - Livianos'!AK467,IF('Panel de Control'!$C$32=1,'EV - Livianos'!AK709,IF('Panel de Control'!$C$32=2,'EV - Livianos'!AK951,'EV - Livianos'!AK1193)))</f>
        <v>4.4169419179154736E-5</v>
      </c>
    </row>
    <row r="1920" spans="1:37" s="65" customFormat="1" ht="17.100000000000001" customHeight="1" x14ac:dyDescent="0.2">
      <c r="A1920" s="54" t="s">
        <v>245</v>
      </c>
      <c r="B1920" s="55" t="s">
        <v>110</v>
      </c>
      <c r="C1920" s="56" t="s">
        <v>246</v>
      </c>
      <c r="D1920" s="73">
        <f t="shared" ref="D1920:AK1920" si="608">SUM(D1908:D1919)</f>
        <v>1</v>
      </c>
      <c r="E1920" s="73">
        <f t="shared" si="608"/>
        <v>1</v>
      </c>
      <c r="F1920" s="73">
        <f t="shared" si="608"/>
        <v>1</v>
      </c>
      <c r="G1920" s="73">
        <f t="shared" si="608"/>
        <v>1</v>
      </c>
      <c r="H1920" s="73">
        <f t="shared" si="608"/>
        <v>1</v>
      </c>
      <c r="I1920" s="73">
        <f t="shared" si="608"/>
        <v>0.99999999999999989</v>
      </c>
      <c r="J1920" s="73">
        <f t="shared" si="608"/>
        <v>1</v>
      </c>
      <c r="K1920" s="73">
        <f t="shared" si="608"/>
        <v>1</v>
      </c>
      <c r="L1920" s="73">
        <f t="shared" si="608"/>
        <v>1</v>
      </c>
      <c r="M1920" s="73">
        <f t="shared" si="608"/>
        <v>1</v>
      </c>
      <c r="N1920" s="73">
        <f t="shared" si="608"/>
        <v>1</v>
      </c>
      <c r="O1920" s="73">
        <f t="shared" si="608"/>
        <v>1</v>
      </c>
      <c r="P1920" s="73">
        <f t="shared" si="608"/>
        <v>1.0000000000000002</v>
      </c>
      <c r="Q1920" s="73">
        <f t="shared" si="608"/>
        <v>1</v>
      </c>
      <c r="R1920" s="73">
        <f t="shared" si="608"/>
        <v>1</v>
      </c>
      <c r="S1920" s="73">
        <f t="shared" si="608"/>
        <v>0.99999999999999989</v>
      </c>
      <c r="T1920" s="73">
        <f t="shared" si="608"/>
        <v>1</v>
      </c>
      <c r="U1920" s="73">
        <f t="shared" si="608"/>
        <v>1</v>
      </c>
      <c r="V1920" s="73">
        <f t="shared" si="608"/>
        <v>1</v>
      </c>
      <c r="W1920" s="73">
        <f t="shared" si="608"/>
        <v>1</v>
      </c>
      <c r="X1920" s="73">
        <f t="shared" si="608"/>
        <v>1</v>
      </c>
      <c r="Y1920" s="73">
        <f t="shared" si="608"/>
        <v>1</v>
      </c>
      <c r="Z1920" s="73">
        <f t="shared" si="608"/>
        <v>1</v>
      </c>
      <c r="AA1920" s="73">
        <f t="shared" si="608"/>
        <v>1</v>
      </c>
      <c r="AB1920" s="73">
        <f t="shared" si="608"/>
        <v>1</v>
      </c>
      <c r="AC1920" s="73">
        <f t="shared" si="608"/>
        <v>0.99999999999999989</v>
      </c>
      <c r="AD1920" s="73">
        <f t="shared" si="608"/>
        <v>1</v>
      </c>
      <c r="AE1920" s="73">
        <f t="shared" si="608"/>
        <v>1</v>
      </c>
      <c r="AF1920" s="73">
        <f t="shared" si="608"/>
        <v>1.0000000000000002</v>
      </c>
      <c r="AG1920" s="73">
        <f t="shared" si="608"/>
        <v>0.99999999999999989</v>
      </c>
      <c r="AH1920" s="73">
        <f t="shared" si="608"/>
        <v>1</v>
      </c>
      <c r="AI1920" s="73">
        <f t="shared" si="608"/>
        <v>1</v>
      </c>
      <c r="AJ1920" s="73">
        <f t="shared" si="608"/>
        <v>1</v>
      </c>
      <c r="AK1920" s="73">
        <f t="shared" si="608"/>
        <v>1</v>
      </c>
    </row>
    <row r="1921" spans="1:37" s="65" customFormat="1" ht="17.100000000000001" customHeight="1" x14ac:dyDescent="0.25">
      <c r="A1921" s="68"/>
      <c r="B1921" s="74"/>
      <c r="C1921" s="74"/>
      <c r="D1921" s="72"/>
      <c r="E1921" s="72"/>
      <c r="F1921" s="72"/>
      <c r="G1921" s="72"/>
      <c r="H1921" s="72"/>
      <c r="I1921" s="72"/>
      <c r="J1921" s="72"/>
      <c r="K1921" s="72"/>
      <c r="L1921" s="72"/>
      <c r="M1921" s="72"/>
      <c r="N1921" s="72"/>
      <c r="O1921" s="72"/>
      <c r="P1921" s="72"/>
      <c r="Q1921" s="72"/>
      <c r="R1921" s="72"/>
      <c r="S1921" s="72"/>
      <c r="T1921" s="72"/>
      <c r="U1921" s="72"/>
      <c r="V1921" s="72"/>
      <c r="W1921" s="72"/>
      <c r="X1921" s="72"/>
      <c r="Y1921" s="72"/>
      <c r="Z1921" s="72"/>
      <c r="AA1921" s="72"/>
      <c r="AB1921" s="72"/>
      <c r="AC1921" s="72"/>
      <c r="AD1921" s="72"/>
      <c r="AE1921" s="72"/>
      <c r="AF1921" s="72"/>
      <c r="AG1921" s="72"/>
      <c r="AH1921" s="72"/>
      <c r="AI1921" s="72"/>
      <c r="AJ1921" s="72"/>
      <c r="AK1921" s="72"/>
    </row>
    <row r="1922" spans="1:37" s="65" customFormat="1" ht="17.100000000000001" customHeight="1" x14ac:dyDescent="0.25">
      <c r="A1922" s="64" t="s">
        <v>265</v>
      </c>
      <c r="B1922"/>
      <c r="C1922"/>
      <c r="D1922" s="72"/>
      <c r="E1922" s="72"/>
      <c r="F1922" s="72"/>
      <c r="G1922" s="72"/>
      <c r="H1922" s="72"/>
      <c r="I1922" s="72"/>
      <c r="J1922" s="72"/>
      <c r="K1922" s="72"/>
      <c r="L1922" s="72"/>
      <c r="M1922" s="72"/>
      <c r="N1922" s="72"/>
      <c r="O1922" s="72"/>
      <c r="P1922" s="72"/>
      <c r="Q1922" s="72"/>
      <c r="R1922" s="72"/>
      <c r="S1922" s="72"/>
      <c r="T1922" s="72"/>
      <c r="U1922" s="72"/>
      <c r="V1922" s="72"/>
      <c r="W1922" s="72"/>
      <c r="X1922" s="72"/>
      <c r="Y1922" s="72"/>
      <c r="Z1922" s="72"/>
      <c r="AA1922" s="72"/>
      <c r="AB1922" s="72"/>
      <c r="AC1922" s="72"/>
      <c r="AD1922" s="72"/>
      <c r="AE1922" s="72"/>
      <c r="AF1922" s="72"/>
      <c r="AG1922" s="72"/>
      <c r="AH1922" s="72"/>
      <c r="AI1922" s="72"/>
      <c r="AJ1922" s="72"/>
      <c r="AK1922" s="72"/>
    </row>
    <row r="1923" spans="1:37" s="65" customFormat="1" ht="17.100000000000001" customHeight="1" x14ac:dyDescent="0.25">
      <c r="A1923" s="66" t="s">
        <v>262</v>
      </c>
      <c r="B1923"/>
      <c r="C1923"/>
    </row>
    <row r="1924" spans="1:37" s="65" customFormat="1" ht="17.100000000000001" customHeight="1" x14ac:dyDescent="0.2">
      <c r="A1924" s="54" t="s">
        <v>241</v>
      </c>
      <c r="B1924" s="55" t="s">
        <v>110</v>
      </c>
      <c r="C1924" s="56" t="s">
        <v>242</v>
      </c>
      <c r="D1924" s="57">
        <f>+IF('Panel de Control'!$C$32="Base",'EV - Livianos'!D472,IF('Panel de Control'!$C$32=1,'EV - Livianos'!D714,IF('Panel de Control'!$C$32=2,'EV - Livianos'!D956,'EV - Livianos'!D1198)))</f>
        <v>0.71201428449961734</v>
      </c>
      <c r="E1924" s="57">
        <f>+IF('Panel de Control'!$C$32="Base",'EV - Livianos'!E472,IF('Panel de Control'!$C$32=1,'EV - Livianos'!E714,IF('Panel de Control'!$C$32=2,'EV - Livianos'!E956,'EV - Livianos'!E1198)))</f>
        <v>0.71201918151024812</v>
      </c>
      <c r="F1924" s="57">
        <f>+IF('Panel de Control'!$C$32="Base",'EV - Livianos'!F472,IF('Panel de Control'!$C$32=1,'EV - Livianos'!F714,IF('Panel de Control'!$C$32=2,'EV - Livianos'!F956,'EV - Livianos'!F1198)))</f>
        <v>0.71202407843760351</v>
      </c>
      <c r="G1924" s="57">
        <f>+IF('Panel de Control'!$C$32="Base",'EV - Livianos'!G472,IF('Panel de Control'!$C$32=1,'EV - Livianos'!G714,IF('Panel de Control'!$C$32=2,'EV - Livianos'!G956,'EV - Livianos'!G1198)))</f>
        <v>0.71202407843760351</v>
      </c>
      <c r="H1924" s="57">
        <f>+IF('Panel de Control'!$C$32="Base",'EV - Livianos'!H472,IF('Panel de Control'!$C$32=1,'EV - Livianos'!H714,IF('Panel de Control'!$C$32=2,'EV - Livianos'!H956,'EV - Livianos'!H1198)))</f>
        <v>0.71190953761545384</v>
      </c>
      <c r="I1924" s="57">
        <f>+IF('Panel de Control'!$C$32="Base",'EV - Livianos'!I472,IF('Panel de Control'!$C$32=1,'EV - Livianos'!I714,IF('Panel de Control'!$C$32=2,'EV - Livianos'!I956,'EV - Livianos'!I1198)))</f>
        <v>0.71189339972119048</v>
      </c>
      <c r="J1924" s="57">
        <f>+IF('Panel de Control'!$C$32="Base",'EV - Livianos'!J472,IF('Panel de Control'!$C$32=1,'EV - Livianos'!J714,IF('Panel de Control'!$C$32=2,'EV - Livianos'!J956,'EV - Livianos'!J1198)))</f>
        <v>0.71184054673062502</v>
      </c>
      <c r="K1924" s="57">
        <f>+IF('Panel de Control'!$C$32="Base",'EV - Livianos'!K472,IF('Panel de Control'!$C$32=1,'EV - Livianos'!K714,IF('Panel de Control'!$C$32=2,'EV - Livianos'!K956,'EV - Livianos'!K1198)))</f>
        <v>0.71171628675758036</v>
      </c>
      <c r="L1924" s="57">
        <f>+IF('Panel de Control'!$C$32="Base",'EV - Livianos'!L472,IF('Panel de Control'!$C$32=1,'EV - Livianos'!L714,IF('Panel de Control'!$C$32=2,'EV - Livianos'!L956,'EV - Livianos'!L1198)))</f>
        <v>0.71148279938834991</v>
      </c>
      <c r="M1924" s="57">
        <f>+IF('Panel de Control'!$C$32="Base",'EV - Livianos'!M472,IF('Panel de Control'!$C$32=1,'EV - Livianos'!M714,IF('Panel de Control'!$C$32=2,'EV - Livianos'!M956,'EV - Livianos'!M1198)))</f>
        <v>0.71105437680307571</v>
      </c>
      <c r="N1924" s="57">
        <f>+IF('Panel de Control'!$C$32="Base",'EV - Livianos'!N472,IF('Panel de Control'!$C$32=1,'EV - Livianos'!N714,IF('Panel de Control'!$C$32=2,'EV - Livianos'!N956,'EV - Livianos'!N1198)))</f>
        <v>0.71037188622460068</v>
      </c>
      <c r="O1924" s="57">
        <f>+IF('Panel de Control'!$C$32="Base",'EV - Livianos'!O472,IF('Panel de Control'!$C$32=1,'EV - Livianos'!O714,IF('Panel de Control'!$C$32=2,'EV - Livianos'!O956,'EV - Livianos'!O1198)))</f>
        <v>0.70930046371793165</v>
      </c>
      <c r="P1924" s="57">
        <f>+IF('Panel de Control'!$C$32="Base",'EV - Livianos'!P472,IF('Panel de Control'!$C$32=1,'EV - Livianos'!P714,IF('Panel de Control'!$C$32=2,'EV - Livianos'!P956,'EV - Livianos'!P1198)))</f>
        <v>0.70779018685240969</v>
      </c>
      <c r="Q1924" s="57">
        <f>+IF('Panel de Control'!$C$32="Base",'EV - Livianos'!Q472,IF('Panel de Control'!$C$32=1,'EV - Livianos'!Q714,IF('Panel de Control'!$C$32=2,'EV - Livianos'!Q956,'EV - Livianos'!Q1198)))</f>
        <v>0.70553875800334742</v>
      </c>
      <c r="R1924" s="57">
        <f>+IF('Panel de Control'!$C$32="Base",'EV - Livianos'!R472,IF('Panel de Control'!$C$32=1,'EV - Livianos'!R714,IF('Panel de Control'!$C$32=2,'EV - Livianos'!R956,'EV - Livianos'!R1198)))</f>
        <v>0.7025088771023924</v>
      </c>
      <c r="S1924" s="57">
        <f>+IF('Panel de Control'!$C$32="Base",'EV - Livianos'!S472,IF('Panel de Control'!$C$32=1,'EV - Livianos'!S714,IF('Panel de Control'!$C$32=2,'EV - Livianos'!S956,'EV - Livianos'!S1198)))</f>
        <v>0.69851880616268658</v>
      </c>
      <c r="T1924" s="57">
        <f>+IF('Panel de Control'!$C$32="Base",'EV - Livianos'!T472,IF('Panel de Control'!$C$32=1,'EV - Livianos'!T714,IF('Panel de Control'!$C$32=2,'EV - Livianos'!T956,'EV - Livianos'!T1198)))</f>
        <v>0.69379478375864179</v>
      </c>
      <c r="U1924" s="57">
        <f>+IF('Panel de Control'!$C$32="Base",'EV - Livianos'!U472,IF('Panel de Control'!$C$32=1,'EV - Livianos'!U714,IF('Panel de Control'!$C$32=2,'EV - Livianos'!U956,'EV - Livianos'!U1198)))</f>
        <v>0.68827632710881015</v>
      </c>
      <c r="V1924" s="57">
        <f>+IF('Panel de Control'!$C$32="Base",'EV - Livianos'!V472,IF('Panel de Control'!$C$32=1,'EV - Livianos'!V714,IF('Panel de Control'!$C$32=2,'EV - Livianos'!V956,'EV - Livianos'!V1198)))</f>
        <v>0.6820279121189774</v>
      </c>
      <c r="W1924" s="57">
        <f>+IF('Panel de Control'!$C$32="Base",'EV - Livianos'!W472,IF('Panel de Control'!$C$32=1,'EV - Livianos'!W714,IF('Panel de Control'!$C$32=2,'EV - Livianos'!W956,'EV - Livianos'!W1198)))</f>
        <v>0.67481231890328497</v>
      </c>
      <c r="X1924" s="57">
        <f>+IF('Panel de Control'!$C$32="Base",'EV - Livianos'!X472,IF('Panel de Control'!$C$32=1,'EV - Livianos'!X714,IF('Panel de Control'!$C$32=2,'EV - Livianos'!X956,'EV - Livianos'!X1198)))</f>
        <v>0.6665115443907742</v>
      </c>
      <c r="Y1924" s="57">
        <f>+IF('Panel de Control'!$C$32="Base",'EV - Livianos'!Y472,IF('Panel de Control'!$C$32=1,'EV - Livianos'!Y714,IF('Panel de Control'!$C$32=2,'EV - Livianos'!Y956,'EV - Livianos'!Y1198)))</f>
        <v>0.65725470723563473</v>
      </c>
      <c r="Z1924" s="57">
        <f>+IF('Panel de Control'!$C$32="Base",'EV - Livianos'!Z472,IF('Panel de Control'!$C$32=1,'EV - Livianos'!Z714,IF('Panel de Control'!$C$32=2,'EV - Livianos'!Z956,'EV - Livianos'!Z1198)))</f>
        <v>0.6473047955684299</v>
      </c>
      <c r="AA1924" s="57">
        <f>+IF('Panel de Control'!$C$32="Base",'EV - Livianos'!AA472,IF('Panel de Control'!$C$32=1,'EV - Livianos'!AA714,IF('Panel de Control'!$C$32=2,'EV - Livianos'!AA956,'EV - Livianos'!AA1198)))</f>
        <v>0.63605028741604741</v>
      </c>
      <c r="AB1924" s="57">
        <f>+IF('Panel de Control'!$C$32="Base",'EV - Livianos'!AB472,IF('Panel de Control'!$C$32=1,'EV - Livianos'!AB714,IF('Panel de Control'!$C$32=2,'EV - Livianos'!AB956,'EV - Livianos'!AB1198)))</f>
        <v>0.60411592104038958</v>
      </c>
      <c r="AC1924" s="57">
        <f>+IF('Panel de Control'!$C$32="Base",'EV - Livianos'!AC472,IF('Panel de Control'!$C$32=1,'EV - Livianos'!AC714,IF('Panel de Control'!$C$32=2,'EV - Livianos'!AC956,'EV - Livianos'!AC1198)))</f>
        <v>0.57367163408978028</v>
      </c>
      <c r="AD1924" s="57">
        <f>+IF('Panel de Control'!$C$32="Base",'EV - Livianos'!AD472,IF('Panel de Control'!$C$32=1,'EV - Livianos'!AD714,IF('Panel de Control'!$C$32=2,'EV - Livianos'!AD956,'EV - Livianos'!AD1198)))</f>
        <v>0.54498980025989607</v>
      </c>
      <c r="AE1924" s="57">
        <f>+IF('Panel de Control'!$C$32="Base",'EV - Livianos'!AE472,IF('Panel de Control'!$C$32=1,'EV - Livianos'!AE714,IF('Panel de Control'!$C$32=2,'EV - Livianos'!AE956,'EV - Livianos'!AE1198)))</f>
        <v>0.51771452377866567</v>
      </c>
      <c r="AF1924" s="57">
        <f>+IF('Panel de Control'!$C$32="Base",'EV - Livianos'!AF472,IF('Panel de Control'!$C$32=1,'EV - Livianos'!AF714,IF('Panel de Control'!$C$32=2,'EV - Livianos'!AF956,'EV - Livianos'!AF1198)))</f>
        <v>0.49160513277573659</v>
      </c>
      <c r="AG1924" s="57">
        <f>+IF('Panel de Control'!$C$32="Base",'EV - Livianos'!AG472,IF('Panel de Control'!$C$32=1,'EV - Livianos'!AG714,IF('Panel de Control'!$C$32=2,'EV - Livianos'!AG956,'EV - Livianos'!AG1198)))</f>
        <v>0.46703116323779337</v>
      </c>
      <c r="AH1924" s="57">
        <f>+IF('Panel de Control'!$C$32="Base",'EV - Livianos'!AH472,IF('Panel de Control'!$C$32=1,'EV - Livianos'!AH714,IF('Panel de Control'!$C$32=2,'EV - Livianos'!AH956,'EV - Livianos'!AH1198)))</f>
        <v>0.44367416026722217</v>
      </c>
      <c r="AI1924" s="57">
        <f>+IF('Panel de Control'!$C$32="Base",'EV - Livianos'!AI472,IF('Panel de Control'!$C$32=1,'EV - Livianos'!AI714,IF('Panel de Control'!$C$32=2,'EV - Livianos'!AI956,'EV - Livianos'!AI1198)))</f>
        <v>0.42143408973943874</v>
      </c>
      <c r="AJ1924" s="57">
        <f>+IF('Panel de Control'!$C$32="Base",'EV - Livianos'!AJ472,IF('Panel de Control'!$C$32=1,'EV - Livianos'!AJ714,IF('Panel de Control'!$C$32=2,'EV - Livianos'!AJ956,'EV - Livianos'!AJ1198)))</f>
        <v>0.40038855768667625</v>
      </c>
      <c r="AK1924" s="57">
        <f>+IF('Panel de Control'!$C$32="Base",'EV - Livianos'!AK472,IF('Panel de Control'!$C$32=1,'EV - Livianos'!AK714,IF('Panel de Control'!$C$32=2,'EV - Livianos'!AK956,'EV - Livianos'!AK1198)))</f>
        <v>0.38038084435080721</v>
      </c>
    </row>
    <row r="1925" spans="1:37" s="65" customFormat="1" ht="17.100000000000001" customHeight="1" x14ac:dyDescent="0.2">
      <c r="A1925" s="54" t="s">
        <v>266</v>
      </c>
      <c r="B1925" s="55" t="s">
        <v>110</v>
      </c>
      <c r="C1925" s="56" t="s">
        <v>242</v>
      </c>
      <c r="D1925" s="57">
        <f>+IF('Panel de Control'!$C$32="Base",'EV - Livianos'!D473,IF('Panel de Control'!$C$32=1,'EV - Livianos'!D715,IF('Panel de Control'!$C$32=2,'EV - Livianos'!D957,'EV - Livianos'!D1199)))</f>
        <v>0</v>
      </c>
      <c r="E1925" s="57">
        <f>+IF('Panel de Control'!$C$32="Base",'EV - Livianos'!E473,IF('Panel de Control'!$C$32=1,'EV - Livianos'!E715,IF('Panel de Control'!$C$32=2,'EV - Livianos'!E957,'EV - Livianos'!E1199)))</f>
        <v>0</v>
      </c>
      <c r="F1925" s="57">
        <f>+IF('Panel de Control'!$C$32="Base",'EV - Livianos'!F473,IF('Panel de Control'!$C$32=1,'EV - Livianos'!F715,IF('Panel de Control'!$C$32=2,'EV - Livianos'!F957,'EV - Livianos'!F1199)))</f>
        <v>0</v>
      </c>
      <c r="G1925" s="57">
        <f>+IF('Panel de Control'!$C$32="Base",'EV - Livianos'!G473,IF('Panel de Control'!$C$32=1,'EV - Livianos'!G715,IF('Panel de Control'!$C$32=2,'EV - Livianos'!G957,'EV - Livianos'!G1199)))</f>
        <v>0</v>
      </c>
      <c r="H1925" s="57">
        <f>+IF('Panel de Control'!$C$32="Base",'EV - Livianos'!H473,IF('Panel de Control'!$C$32=1,'EV - Livianos'!H715,IF('Panel de Control'!$C$32=2,'EV - Livianos'!H957,'EV - Livianos'!H1199)))</f>
        <v>0</v>
      </c>
      <c r="I1925" s="57">
        <f>+IF('Panel de Control'!$C$32="Base",'EV - Livianos'!I473,IF('Panel de Control'!$C$32=1,'EV - Livianos'!I715,IF('Panel de Control'!$C$32=2,'EV - Livianos'!I957,'EV - Livianos'!I1199)))</f>
        <v>0</v>
      </c>
      <c r="J1925" s="57">
        <f>+IF('Panel de Control'!$C$32="Base",'EV - Livianos'!J473,IF('Panel de Control'!$C$32=1,'EV - Livianos'!J715,IF('Panel de Control'!$C$32=2,'EV - Livianos'!J957,'EV - Livianos'!J1199)))</f>
        <v>0</v>
      </c>
      <c r="K1925" s="57">
        <f>+IF('Panel de Control'!$C$32="Base",'EV - Livianos'!K473,IF('Panel de Control'!$C$32=1,'EV - Livianos'!K715,IF('Panel de Control'!$C$32=2,'EV - Livianos'!K957,'EV - Livianos'!K1199)))</f>
        <v>0</v>
      </c>
      <c r="L1925" s="57">
        <f>+IF('Panel de Control'!$C$32="Base",'EV - Livianos'!L473,IF('Panel de Control'!$C$32=1,'EV - Livianos'!L715,IF('Panel de Control'!$C$32=2,'EV - Livianos'!L957,'EV - Livianos'!L1199)))</f>
        <v>0</v>
      </c>
      <c r="M1925" s="57">
        <f>+IF('Panel de Control'!$C$32="Base",'EV - Livianos'!M473,IF('Panel de Control'!$C$32=1,'EV - Livianos'!M715,IF('Panel de Control'!$C$32=2,'EV - Livianos'!M957,'EV - Livianos'!M1199)))</f>
        <v>0</v>
      </c>
      <c r="N1925" s="57">
        <f>+IF('Panel de Control'!$C$32="Base",'EV - Livianos'!N473,IF('Panel de Control'!$C$32=1,'EV - Livianos'!N715,IF('Panel de Control'!$C$32=2,'EV - Livianos'!N957,'EV - Livianos'!N1199)))</f>
        <v>0</v>
      </c>
      <c r="O1925" s="57">
        <f>+IF('Panel de Control'!$C$32="Base",'EV - Livianos'!O473,IF('Panel de Control'!$C$32=1,'EV - Livianos'!O715,IF('Panel de Control'!$C$32=2,'EV - Livianos'!O957,'EV - Livianos'!O1199)))</f>
        <v>0</v>
      </c>
      <c r="P1925" s="57">
        <f>+IF('Panel de Control'!$C$32="Base",'EV - Livianos'!P473,IF('Panel de Control'!$C$32=1,'EV - Livianos'!P715,IF('Panel de Control'!$C$32=2,'EV - Livianos'!P957,'EV - Livianos'!P1199)))</f>
        <v>0</v>
      </c>
      <c r="Q1925" s="57">
        <f>+IF('Panel de Control'!$C$32="Base",'EV - Livianos'!Q473,IF('Panel de Control'!$C$32=1,'EV - Livianos'!Q715,IF('Panel de Control'!$C$32=2,'EV - Livianos'!Q957,'EV - Livianos'!Q1199)))</f>
        <v>0</v>
      </c>
      <c r="R1925" s="57">
        <f>+IF('Panel de Control'!$C$32="Base",'EV - Livianos'!R473,IF('Panel de Control'!$C$32=1,'EV - Livianos'!R715,IF('Panel de Control'!$C$32=2,'EV - Livianos'!R957,'EV - Livianos'!R1199)))</f>
        <v>0</v>
      </c>
      <c r="S1925" s="57">
        <f>+IF('Panel de Control'!$C$32="Base",'EV - Livianos'!S473,IF('Panel de Control'!$C$32=1,'EV - Livianos'!S715,IF('Panel de Control'!$C$32=2,'EV - Livianos'!S957,'EV - Livianos'!S1199)))</f>
        <v>0</v>
      </c>
      <c r="T1925" s="57">
        <f>+IF('Panel de Control'!$C$32="Base",'EV - Livianos'!T473,IF('Panel de Control'!$C$32=1,'EV - Livianos'!T715,IF('Panel de Control'!$C$32=2,'EV - Livianos'!T957,'EV - Livianos'!T1199)))</f>
        <v>0</v>
      </c>
      <c r="U1925" s="57">
        <f>+IF('Panel de Control'!$C$32="Base",'EV - Livianos'!U473,IF('Panel de Control'!$C$32=1,'EV - Livianos'!U715,IF('Panel de Control'!$C$32=2,'EV - Livianos'!U957,'EV - Livianos'!U1199)))</f>
        <v>0</v>
      </c>
      <c r="V1925" s="57">
        <f>+IF('Panel de Control'!$C$32="Base",'EV - Livianos'!V473,IF('Panel de Control'!$C$32=1,'EV - Livianos'!V715,IF('Panel de Control'!$C$32=2,'EV - Livianos'!V957,'EV - Livianos'!V1199)))</f>
        <v>0</v>
      </c>
      <c r="W1925" s="57">
        <f>+IF('Panel de Control'!$C$32="Base",'EV - Livianos'!W473,IF('Panel de Control'!$C$32=1,'EV - Livianos'!W715,IF('Panel de Control'!$C$32=2,'EV - Livianos'!W957,'EV - Livianos'!W1199)))</f>
        <v>0</v>
      </c>
      <c r="X1925" s="57">
        <f>+IF('Panel de Control'!$C$32="Base",'EV - Livianos'!X473,IF('Panel de Control'!$C$32=1,'EV - Livianos'!X715,IF('Panel de Control'!$C$32=2,'EV - Livianos'!X957,'EV - Livianos'!X1199)))</f>
        <v>0</v>
      </c>
      <c r="Y1925" s="57">
        <f>+IF('Panel de Control'!$C$32="Base",'EV - Livianos'!Y473,IF('Panel de Control'!$C$32=1,'EV - Livianos'!Y715,IF('Panel de Control'!$C$32=2,'EV - Livianos'!Y957,'EV - Livianos'!Y1199)))</f>
        <v>0</v>
      </c>
      <c r="Z1925" s="57">
        <f>+IF('Panel de Control'!$C$32="Base",'EV - Livianos'!Z473,IF('Panel de Control'!$C$32=1,'EV - Livianos'!Z715,IF('Panel de Control'!$C$32=2,'EV - Livianos'!Z957,'EV - Livianos'!Z1199)))</f>
        <v>0</v>
      </c>
      <c r="AA1925" s="57">
        <f>+IF('Panel de Control'!$C$32="Base",'EV - Livianos'!AA473,IF('Panel de Control'!$C$32=1,'EV - Livianos'!AA715,IF('Panel de Control'!$C$32=2,'EV - Livianos'!AA957,'EV - Livianos'!AA1199)))</f>
        <v>0</v>
      </c>
      <c r="AB1925" s="57">
        <f>+IF('Panel de Control'!$C$32="Base",'EV - Livianos'!AB473,IF('Panel de Control'!$C$32=1,'EV - Livianos'!AB715,IF('Panel de Control'!$C$32=2,'EV - Livianos'!AB957,'EV - Livianos'!AB1199)))</f>
        <v>0</v>
      </c>
      <c r="AC1925" s="57">
        <f>+IF('Panel de Control'!$C$32="Base",'EV - Livianos'!AC473,IF('Panel de Control'!$C$32=1,'EV - Livianos'!AC715,IF('Panel de Control'!$C$32=2,'EV - Livianos'!AC957,'EV - Livianos'!AC1199)))</f>
        <v>0</v>
      </c>
      <c r="AD1925" s="57">
        <f>+IF('Panel de Control'!$C$32="Base",'EV - Livianos'!AD473,IF('Panel de Control'!$C$32=1,'EV - Livianos'!AD715,IF('Panel de Control'!$C$32=2,'EV - Livianos'!AD957,'EV - Livianos'!AD1199)))</f>
        <v>0</v>
      </c>
      <c r="AE1925" s="57">
        <f>+IF('Panel de Control'!$C$32="Base",'EV - Livianos'!AE473,IF('Panel de Control'!$C$32=1,'EV - Livianos'!AE715,IF('Panel de Control'!$C$32=2,'EV - Livianos'!AE957,'EV - Livianos'!AE1199)))</f>
        <v>0</v>
      </c>
      <c r="AF1925" s="57">
        <f>+IF('Panel de Control'!$C$32="Base",'EV - Livianos'!AF473,IF('Panel de Control'!$C$32=1,'EV - Livianos'!AF715,IF('Panel de Control'!$C$32=2,'EV - Livianos'!AF957,'EV - Livianos'!AF1199)))</f>
        <v>0</v>
      </c>
      <c r="AG1925" s="57">
        <f>+IF('Panel de Control'!$C$32="Base",'EV - Livianos'!AG473,IF('Panel de Control'!$C$32=1,'EV - Livianos'!AG715,IF('Panel de Control'!$C$32=2,'EV - Livianos'!AG957,'EV - Livianos'!AG1199)))</f>
        <v>0</v>
      </c>
      <c r="AH1925" s="57">
        <f>+IF('Panel de Control'!$C$32="Base",'EV - Livianos'!AH473,IF('Panel de Control'!$C$32=1,'EV - Livianos'!AH715,IF('Panel de Control'!$C$32=2,'EV - Livianos'!AH957,'EV - Livianos'!AH1199)))</f>
        <v>0</v>
      </c>
      <c r="AI1925" s="57">
        <f>+IF('Panel de Control'!$C$32="Base",'EV - Livianos'!AI473,IF('Panel de Control'!$C$32=1,'EV - Livianos'!AI715,IF('Panel de Control'!$C$32=2,'EV - Livianos'!AI957,'EV - Livianos'!AI1199)))</f>
        <v>0</v>
      </c>
      <c r="AJ1925" s="57">
        <f>+IF('Panel de Control'!$C$32="Base",'EV - Livianos'!AJ473,IF('Panel de Control'!$C$32=1,'EV - Livianos'!AJ715,IF('Panel de Control'!$C$32=2,'EV - Livianos'!AJ957,'EV - Livianos'!AJ1199)))</f>
        <v>0</v>
      </c>
      <c r="AK1925" s="57">
        <f>+IF('Panel de Control'!$C$32="Base",'EV - Livianos'!AK473,IF('Panel de Control'!$C$32=1,'EV - Livianos'!AK715,IF('Panel de Control'!$C$32=2,'EV - Livianos'!AK957,'EV - Livianos'!AK1199)))</f>
        <v>0</v>
      </c>
    </row>
    <row r="1926" spans="1:37" s="65" customFormat="1" ht="17.100000000000001" customHeight="1" x14ac:dyDescent="0.2">
      <c r="A1926" s="54" t="s">
        <v>267</v>
      </c>
      <c r="B1926" s="55" t="s">
        <v>110</v>
      </c>
      <c r="C1926" s="56" t="s">
        <v>242</v>
      </c>
      <c r="D1926" s="57">
        <f>+IF('Panel de Control'!$C$32="Base",'EV - Livianos'!D474,IF('Panel de Control'!$C$32=1,'EV - Livianos'!D716,IF('Panel de Control'!$C$32=2,'EV - Livianos'!D958,'EV - Livianos'!D1200)))</f>
        <v>0</v>
      </c>
      <c r="E1926" s="57">
        <f>+IF('Panel de Control'!$C$32="Base",'EV - Livianos'!E474,IF('Panel de Control'!$C$32=1,'EV - Livianos'!E716,IF('Panel de Control'!$C$32=2,'EV - Livianos'!E958,'EV - Livianos'!E1200)))</f>
        <v>0</v>
      </c>
      <c r="F1926" s="57">
        <f>+IF('Panel de Control'!$C$32="Base",'EV - Livianos'!F474,IF('Panel de Control'!$C$32=1,'EV - Livianos'!F716,IF('Panel de Control'!$C$32=2,'EV - Livianos'!F958,'EV - Livianos'!F1200)))</f>
        <v>0</v>
      </c>
      <c r="G1926" s="57">
        <f>+IF('Panel de Control'!$C$32="Base",'EV - Livianos'!G474,IF('Panel de Control'!$C$32=1,'EV - Livianos'!G716,IF('Panel de Control'!$C$32=2,'EV - Livianos'!G958,'EV - Livianos'!G1200)))</f>
        <v>0</v>
      </c>
      <c r="H1926" s="57">
        <f>+IF('Panel de Control'!$C$32="Base",'EV - Livianos'!H474,IF('Panel de Control'!$C$32=1,'EV - Livianos'!H716,IF('Panel de Control'!$C$32=2,'EV - Livianos'!H958,'EV - Livianos'!H1200)))</f>
        <v>6.9266690052479386E-6</v>
      </c>
      <c r="I1926" s="57">
        <f>+IF('Panel de Control'!$C$32="Base",'EV - Livianos'!I474,IF('Panel de Control'!$C$32=1,'EV - Livianos'!I716,IF('Panel de Control'!$C$32=2,'EV - Livianos'!I958,'EV - Livianos'!I1200)))</f>
        <v>1.5744764091652513E-5</v>
      </c>
      <c r="J1926" s="57">
        <f>+IF('Panel de Control'!$C$32="Base",'EV - Livianos'!J474,IF('Panel de Control'!$C$32=1,'EV - Livianos'!J716,IF('Panel de Control'!$C$32=2,'EV - Livianos'!J958,'EV - Livianos'!J1200)))</f>
        <v>4.1614278320759199E-5</v>
      </c>
      <c r="K1926" s="57">
        <f>+IF('Panel de Control'!$C$32="Base",'EV - Livianos'!K474,IF('Panel de Control'!$C$32=1,'EV - Livianos'!K716,IF('Panel de Control'!$C$32=2,'EV - Livianos'!K958,'EV - Livianos'!K1200)))</f>
        <v>9.5806569690492423E-5</v>
      </c>
      <c r="L1926" s="57">
        <f>+IF('Panel de Control'!$C$32="Base",'EV - Livianos'!L474,IF('Panel de Control'!$C$32=1,'EV - Livianos'!L716,IF('Panel de Control'!$C$32=2,'EV - Livianos'!L958,'EV - Livianos'!L1200)))</f>
        <v>1.8577313618052145E-4</v>
      </c>
      <c r="M1926" s="57">
        <f>+IF('Panel de Control'!$C$32="Base",'EV - Livianos'!M474,IF('Panel de Control'!$C$32=1,'EV - Livianos'!M716,IF('Panel de Control'!$C$32=2,'EV - Livianos'!M958,'EV - Livianos'!M1200)))</f>
        <v>3.3356524366078916E-4</v>
      </c>
      <c r="N1926" s="57">
        <f>+IF('Panel de Control'!$C$32="Base",'EV - Livianos'!N474,IF('Panel de Control'!$C$32=1,'EV - Livianos'!N716,IF('Panel de Control'!$C$32=2,'EV - Livianos'!N958,'EV - Livianos'!N1200)))</f>
        <v>5.5330126474515339E-4</v>
      </c>
      <c r="O1926" s="57">
        <f>+IF('Panel de Control'!$C$32="Base",'EV - Livianos'!O474,IF('Panel de Control'!$C$32=1,'EV - Livianos'!O716,IF('Panel de Control'!$C$32=2,'EV - Livianos'!O958,'EV - Livianos'!O1200)))</f>
        <v>8.8108134290110684E-4</v>
      </c>
      <c r="P1926" s="57">
        <f>+IF('Panel de Control'!$C$32="Base",'EV - Livianos'!P474,IF('Panel de Control'!$C$32=1,'EV - Livianos'!P716,IF('Panel de Control'!$C$32=2,'EV - Livianos'!P958,'EV - Livianos'!P1200)))</f>
        <v>1.3356580867566804E-3</v>
      </c>
      <c r="Q1926" s="57">
        <f>+IF('Panel de Control'!$C$32="Base",'EV - Livianos'!Q474,IF('Panel de Control'!$C$32=1,'EV - Livianos'!Q716,IF('Panel de Control'!$C$32=2,'EV - Livianos'!Q958,'EV - Livianos'!Q1200)))</f>
        <v>1.9666383972155098E-3</v>
      </c>
      <c r="R1926" s="57">
        <f>+IF('Panel de Control'!$C$32="Base",'EV - Livianos'!R474,IF('Panel de Control'!$C$32=1,'EV - Livianos'!R716,IF('Panel de Control'!$C$32=2,'EV - Livianos'!R958,'EV - Livianos'!R1200)))</f>
        <v>2.7143575120442726E-3</v>
      </c>
      <c r="S1926" s="57">
        <f>+IF('Panel de Control'!$C$32="Base",'EV - Livianos'!S474,IF('Panel de Control'!$C$32=1,'EV - Livianos'!S716,IF('Panel de Control'!$C$32=2,'EV - Livianos'!S958,'EV - Livianos'!S1200)))</f>
        <v>3.5987761951276113E-3</v>
      </c>
      <c r="T1926" s="57">
        <f>+IF('Panel de Control'!$C$32="Base",'EV - Livianos'!T474,IF('Panel de Control'!$C$32=1,'EV - Livianos'!T716,IF('Panel de Control'!$C$32=2,'EV - Livianos'!T958,'EV - Livianos'!T1200)))</f>
        <v>4.6165548475017191E-3</v>
      </c>
      <c r="U1926" s="57">
        <f>+IF('Panel de Control'!$C$32="Base",'EV - Livianos'!U474,IF('Panel de Control'!$C$32=1,'EV - Livianos'!U716,IF('Panel de Control'!$C$32=2,'EV - Livianos'!U958,'EV - Livianos'!U1200)))</f>
        <v>5.7850193467129064E-3</v>
      </c>
      <c r="V1926" s="57">
        <f>+IF('Panel de Control'!$C$32="Base",'EV - Livianos'!V474,IF('Panel de Control'!$C$32=1,'EV - Livianos'!V716,IF('Panel de Control'!$C$32=2,'EV - Livianos'!V958,'EV - Livianos'!V1200)))</f>
        <v>7.0909877969377259E-3</v>
      </c>
      <c r="W1926" s="57">
        <f>+IF('Panel de Control'!$C$32="Base",'EV - Livianos'!W474,IF('Panel de Control'!$C$32=1,'EV - Livianos'!W716,IF('Panel de Control'!$C$32=2,'EV - Livianos'!W958,'EV - Livianos'!W1200)))</f>
        <v>8.5474244952889935E-3</v>
      </c>
      <c r="X1926" s="57">
        <f>+IF('Panel de Control'!$C$32="Base",'EV - Livianos'!X474,IF('Panel de Control'!$C$32=1,'EV - Livianos'!X716,IF('Panel de Control'!$C$32=2,'EV - Livianos'!X958,'EV - Livianos'!X1200)))</f>
        <v>1.014942295165369E-2</v>
      </c>
      <c r="Y1926" s="57">
        <f>+IF('Panel de Control'!$C$32="Base",'EV - Livianos'!Y474,IF('Panel de Control'!$C$32=1,'EV - Livianos'!Y716,IF('Panel de Control'!$C$32=2,'EV - Livianos'!Y958,'EV - Livianos'!Y1200)))</f>
        <v>1.1877284616306645E-2</v>
      </c>
      <c r="Z1926" s="57">
        <f>+IF('Panel de Control'!$C$32="Base",'EV - Livianos'!Z474,IF('Panel de Control'!$C$32=1,'EV - Livianos'!Z716,IF('Panel de Control'!$C$32=2,'EV - Livianos'!Z958,'EV - Livianos'!Z1200)))</f>
        <v>1.3733236084860441E-2</v>
      </c>
      <c r="AA1926" s="57">
        <f>+IF('Panel de Control'!$C$32="Base",'EV - Livianos'!AA474,IF('Panel de Control'!$C$32=1,'EV - Livianos'!AA716,IF('Panel de Control'!$C$32=2,'EV - Livianos'!AA958,'EV - Livianos'!AA1200)))</f>
        <v>1.569600000869275E-2</v>
      </c>
      <c r="AB1926" s="57">
        <f>+IF('Panel de Control'!$C$32="Base",'EV - Livianos'!AB474,IF('Panel de Control'!$C$32=1,'EV - Livianos'!AB716,IF('Panel de Control'!$C$32=2,'EV - Livianos'!AB958,'EV - Livianos'!AB1200)))</f>
        <v>2.003972722226232E-2</v>
      </c>
      <c r="AC1926" s="57">
        <f>+IF('Panel de Control'!$C$32="Base",'EV - Livianos'!AC474,IF('Panel de Control'!$C$32=1,'EV - Livianos'!AC716,IF('Panel de Control'!$C$32=2,'EV - Livianos'!AC958,'EV - Livianos'!AC1200)))</f>
        <v>2.4118338867864672E-2</v>
      </c>
      <c r="AD1926" s="57">
        <f>+IF('Panel de Control'!$C$32="Base",'EV - Livianos'!AD474,IF('Panel de Control'!$C$32=1,'EV - Livianos'!AD716,IF('Panel de Control'!$C$32=2,'EV - Livianos'!AD958,'EV - Livianos'!AD1200)))</f>
        <v>2.7812834643779843E-2</v>
      </c>
      <c r="AE1926" s="57">
        <f>+IF('Panel de Control'!$C$32="Base",'EV - Livianos'!AE474,IF('Panel de Control'!$C$32=1,'EV - Livianos'!AE716,IF('Panel de Control'!$C$32=2,'EV - Livianos'!AE958,'EV - Livianos'!AE1200)))</f>
        <v>3.121888239977598E-2</v>
      </c>
      <c r="AF1926" s="57">
        <f>+IF('Panel de Control'!$C$32="Base",'EV - Livianos'!AF474,IF('Panel de Control'!$C$32=1,'EV - Livianos'!AF716,IF('Panel de Control'!$C$32=2,'EV - Livianos'!AF958,'EV - Livianos'!AF1200)))</f>
        <v>3.4500120978077385E-2</v>
      </c>
      <c r="AG1926" s="57">
        <f>+IF('Panel de Control'!$C$32="Base",'EV - Livianos'!AG474,IF('Panel de Control'!$C$32=1,'EV - Livianos'!AG716,IF('Panel de Control'!$C$32=2,'EV - Livianos'!AG958,'EV - Livianos'!AG1200)))</f>
        <v>3.7418436625816544E-2</v>
      </c>
      <c r="AH1926" s="57">
        <f>+IF('Panel de Control'!$C$32="Base",'EV - Livianos'!AH474,IF('Panel de Control'!$C$32=1,'EV - Livianos'!AH716,IF('Panel de Control'!$C$32=2,'EV - Livianos'!AH958,'EV - Livianos'!AH1200)))</f>
        <v>4.0101514792589367E-2</v>
      </c>
      <c r="AI1926" s="57">
        <f>+IF('Panel de Control'!$C$32="Base",'EV - Livianos'!AI474,IF('Panel de Control'!$C$32=1,'EV - Livianos'!AI716,IF('Panel de Control'!$C$32=2,'EV - Livianos'!AI958,'EV - Livianos'!AI1200)))</f>
        <v>4.2587131657151424E-2</v>
      </c>
      <c r="AJ1926" s="57">
        <f>+IF('Panel de Control'!$C$32="Base",'EV - Livianos'!AJ474,IF('Panel de Control'!$C$32=1,'EV - Livianos'!AJ716,IF('Panel de Control'!$C$32=2,'EV - Livianos'!AJ958,'EV - Livianos'!AJ1200)))</f>
        <v>4.4863780905817351E-2</v>
      </c>
      <c r="AK1926" s="57">
        <f>+IF('Panel de Control'!$C$32="Base",'EV - Livianos'!AK474,IF('Panel de Control'!$C$32=1,'EV - Livianos'!AK716,IF('Panel de Control'!$C$32=2,'EV - Livianos'!AK958,'EV - Livianos'!AK1200)))</f>
        <v>4.6954402328554162E-2</v>
      </c>
    </row>
    <row r="1927" spans="1:37" s="65" customFormat="1" ht="17.100000000000001" customHeight="1" x14ac:dyDescent="0.2">
      <c r="A1927" s="54" t="s">
        <v>243</v>
      </c>
      <c r="B1927" s="55" t="s">
        <v>110</v>
      </c>
      <c r="C1927" s="56" t="s">
        <v>242</v>
      </c>
      <c r="D1927" s="57">
        <f>+IF('Panel de Control'!$C$32="Base",'EV - Livianos'!D475,IF('Panel de Control'!$C$32=1,'EV - Livianos'!D717,IF('Panel de Control'!$C$32=2,'EV - Livianos'!D959,'EV - Livianos'!D1201)))</f>
        <v>0.28361533883173201</v>
      </c>
      <c r="E1927" s="57">
        <f>+IF('Panel de Control'!$C$32="Base",'EV - Livianos'!E475,IF('Panel de Control'!$C$32=1,'EV - Livianos'!E717,IF('Panel de Control'!$C$32=2,'EV - Livianos'!E959,'EV - Livianos'!E1201)))</f>
        <v>0.28361051585173319</v>
      </c>
      <c r="F1927" s="57">
        <f>+IF('Panel de Control'!$C$32="Base",'EV - Livianos'!F475,IF('Panel de Control'!$C$32=1,'EV - Livianos'!F717,IF('Panel de Control'!$C$32=2,'EV - Livianos'!F959,'EV - Livianos'!F1201)))</f>
        <v>0.28360569295375082</v>
      </c>
      <c r="G1927" s="57">
        <f>+IF('Panel de Control'!$C$32="Base",'EV - Livianos'!G475,IF('Panel de Control'!$C$32=1,'EV - Livianos'!G717,IF('Panel de Control'!$C$32=2,'EV - Livianos'!G959,'EV - Livianos'!G1201)))</f>
        <v>0.28360569295375082</v>
      </c>
      <c r="H1927" s="57">
        <f>+IF('Panel de Control'!$C$32="Base",'EV - Livianos'!H475,IF('Panel de Control'!$C$32=1,'EV - Livianos'!H717,IF('Panel de Control'!$C$32=2,'EV - Livianos'!H959,'EV - Livianos'!H1201)))</f>
        <v>0.28345716635813445</v>
      </c>
      <c r="I1927" s="57">
        <f>+IF('Panel de Control'!$C$32="Base",'EV - Livianos'!I475,IF('Panel de Control'!$C$32=1,'EV - Livianos'!I717,IF('Panel de Control'!$C$32=2,'EV - Livianos'!I959,'EV - Livianos'!I1201)))</f>
        <v>0.28344148864364954</v>
      </c>
      <c r="J1927" s="57">
        <f>+IF('Panel de Control'!$C$32="Base",'EV - Livianos'!J475,IF('Panel de Control'!$C$32=1,'EV - Livianos'!J717,IF('Panel de Control'!$C$32=2,'EV - Livianos'!J959,'EV - Livianos'!J1201)))</f>
        <v>0.28338813860388384</v>
      </c>
      <c r="K1927" s="57">
        <f>+IF('Panel de Control'!$C$32="Base",'EV - Livianos'!K475,IF('Panel de Control'!$C$32=1,'EV - Livianos'!K717,IF('Panel de Control'!$C$32=2,'EV - Livianos'!K959,'EV - Livianos'!K1201)))</f>
        <v>0.28325833017664048</v>
      </c>
      <c r="L1927" s="57">
        <f>+IF('Panel de Control'!$C$32="Base",'EV - Livianos'!L475,IF('Panel de Control'!$C$32=1,'EV - Livianos'!L717,IF('Panel de Control'!$C$32=2,'EV - Livianos'!L959,'EV - Livianos'!L1201)))</f>
        <v>0.28300669217724195</v>
      </c>
      <c r="M1927" s="57">
        <f>+IF('Panel de Control'!$C$32="Base",'EV - Livianos'!M475,IF('Panel de Control'!$C$32=1,'EV - Livianos'!M717,IF('Panel de Control'!$C$32=2,'EV - Livianos'!M959,'EV - Livianos'!M1201)))</f>
        <v>0.28253413717344866</v>
      </c>
      <c r="N1927" s="57">
        <f>+IF('Panel de Control'!$C$32="Base",'EV - Livianos'!N475,IF('Panel de Control'!$C$32=1,'EV - Livianos'!N717,IF('Panel de Control'!$C$32=2,'EV - Livianos'!N959,'EV - Livianos'!N1201)))</f>
        <v>0.28177282766458861</v>
      </c>
      <c r="O1927" s="57">
        <f>+IF('Panel de Control'!$C$32="Base",'EV - Livianos'!O475,IF('Panel de Control'!$C$32=1,'EV - Livianos'!O717,IF('Panel de Control'!$C$32=2,'EV - Livianos'!O959,'EV - Livianos'!O1201)))</f>
        <v>0.28057115710439617</v>
      </c>
      <c r="P1927" s="57">
        <f>+IF('Panel de Control'!$C$32="Base",'EV - Livianos'!P475,IF('Panel de Control'!$C$32=1,'EV - Livianos'!P717,IF('Panel de Control'!$C$32=2,'EV - Livianos'!P959,'EV - Livianos'!P1201)))</f>
        <v>0.27888251382055129</v>
      </c>
      <c r="Q1927" s="57">
        <f>+IF('Panel de Control'!$C$32="Base",'EV - Livianos'!Q475,IF('Panel de Control'!$C$32=1,'EV - Livianos'!Q717,IF('Panel de Control'!$C$32=2,'EV - Livianos'!Q959,'EV - Livianos'!Q1201)))</f>
        <v>0.27635675287120409</v>
      </c>
      <c r="R1927" s="57">
        <f>+IF('Panel de Control'!$C$32="Base",'EV - Livianos'!R475,IF('Panel de Control'!$C$32=1,'EV - Livianos'!R717,IF('Panel de Control'!$C$32=2,'EV - Livianos'!R959,'EV - Livianos'!R1201)))</f>
        <v>0.27293438267877207</v>
      </c>
      <c r="S1927" s="57">
        <f>+IF('Panel de Control'!$C$32="Base",'EV - Livianos'!S475,IF('Panel de Control'!$C$32=1,'EV - Livianos'!S717,IF('Panel de Control'!$C$32=2,'EV - Livianos'!S959,'EV - Livianos'!S1201)))</f>
        <v>0.26843834586338988</v>
      </c>
      <c r="T1927" s="57">
        <f>+IF('Panel de Control'!$C$32="Base",'EV - Livianos'!T475,IF('Panel de Control'!$C$32=1,'EV - Livianos'!T717,IF('Panel de Control'!$C$32=2,'EV - Livianos'!T959,'EV - Livianos'!T1201)))</f>
        <v>0.26320544787462241</v>
      </c>
      <c r="U1927" s="57">
        <f>+IF('Panel de Control'!$C$32="Base",'EV - Livianos'!U475,IF('Panel de Control'!$C$32=1,'EV - Livianos'!U717,IF('Panel de Control'!$C$32=2,'EV - Livianos'!U959,'EV - Livianos'!U1201)))</f>
        <v>0.25722436977720142</v>
      </c>
      <c r="V1927" s="57">
        <f>+IF('Panel de Control'!$C$32="Base",'EV - Livianos'!V475,IF('Panel de Control'!$C$32=1,'EV - Livianos'!V717,IF('Panel de Control'!$C$32=2,'EV - Livianos'!V959,'EV - Livianos'!V1201)))</f>
        <v>0.25062265378198229</v>
      </c>
      <c r="W1927" s="57">
        <f>+IF('Panel de Control'!$C$32="Base",'EV - Livianos'!W475,IF('Panel de Control'!$C$32=1,'EV - Livianos'!W717,IF('Panel de Control'!$C$32=2,'EV - Livianos'!W959,'EV - Livianos'!W1201)))</f>
        <v>0.24319820500208758</v>
      </c>
      <c r="X1927" s="57">
        <f>+IF('Panel de Control'!$C$32="Base",'EV - Livianos'!X475,IF('Panel de Control'!$C$32=1,'EV - Livianos'!X717,IF('Panel de Control'!$C$32=2,'EV - Livianos'!X959,'EV - Livianos'!X1201)))</f>
        <v>0.23490678790250899</v>
      </c>
      <c r="Y1927" s="57">
        <f>+IF('Panel de Control'!$C$32="Base",'EV - Livianos'!Y475,IF('Panel de Control'!$C$32=1,'EV - Livianos'!Y717,IF('Panel de Control'!$C$32=2,'EV - Livianos'!Y959,'EV - Livianos'!Y1201)))</f>
        <v>0.22597799020294931</v>
      </c>
      <c r="Z1927" s="57">
        <f>+IF('Panel de Control'!$C$32="Base",'EV - Livianos'!Z475,IF('Panel de Control'!$C$32=1,'EV - Livianos'!Z717,IF('Panel de Control'!$C$32=2,'EV - Livianos'!Z959,'EV - Livianos'!Z1201)))</f>
        <v>0.21676734305852408</v>
      </c>
      <c r="AA1927" s="57">
        <f>+IF('Panel de Control'!$C$32="Base",'EV - Livianos'!AA475,IF('Panel de Control'!$C$32=1,'EV - Livianos'!AA717,IF('Panel de Control'!$C$32=2,'EV - Livianos'!AA959,'EV - Livianos'!AA1201)))</f>
        <v>0.20673747533708212</v>
      </c>
      <c r="AB1927" s="57">
        <f>+IF('Panel de Control'!$C$32="Base",'EV - Livianos'!AB475,IF('Panel de Control'!$C$32=1,'EV - Livianos'!AB717,IF('Panel de Control'!$C$32=2,'EV - Livianos'!AB959,'EV - Livianos'!AB1201)))</f>
        <v>0.19103255570504132</v>
      </c>
      <c r="AC1927" s="57">
        <f>+IF('Panel de Control'!$C$32="Base",'EV - Livianos'!AC475,IF('Panel de Control'!$C$32=1,'EV - Livianos'!AC717,IF('Panel de Control'!$C$32=2,'EV - Livianos'!AC959,'EV - Livianos'!AC1201)))</f>
        <v>0.17612708334563307</v>
      </c>
      <c r="AD1927" s="57">
        <f>+IF('Panel de Control'!$C$32="Base",'EV - Livianos'!AD475,IF('Panel de Control'!$C$32=1,'EV - Livianos'!AD717,IF('Panel de Control'!$C$32=2,'EV - Livianos'!AD959,'EV - Livianos'!AD1201)))</f>
        <v>0.16203995455333167</v>
      </c>
      <c r="AE1927" s="57">
        <f>+IF('Panel de Control'!$C$32="Base",'EV - Livianos'!AE475,IF('Panel de Control'!$C$32=1,'EV - Livianos'!AE717,IF('Panel de Control'!$C$32=2,'EV - Livianos'!AE959,'EV - Livianos'!AE1201)))</f>
        <v>0.14876826500799117</v>
      </c>
      <c r="AF1927" s="57">
        <f>+IF('Panel de Control'!$C$32="Base",'EV - Livianos'!AF475,IF('Panel de Control'!$C$32=1,'EV - Livianos'!AF717,IF('Panel de Control'!$C$32=2,'EV - Livianos'!AF959,'EV - Livianos'!AF1201)))</f>
        <v>0.13646697377490555</v>
      </c>
      <c r="AG1927" s="57">
        <f>+IF('Panel de Control'!$C$32="Base",'EV - Livianos'!AG475,IF('Panel de Control'!$C$32=1,'EV - Livianos'!AG717,IF('Panel de Control'!$C$32=2,'EV - Livianos'!AG959,'EV - Livianos'!AG1201)))</f>
        <v>0.12495655919951323</v>
      </c>
      <c r="AH1927" s="57">
        <f>+IF('Panel de Control'!$C$32="Base",'EV - Livianos'!AH475,IF('Panel de Control'!$C$32=1,'EV - Livianos'!AH717,IF('Panel de Control'!$C$32=2,'EV - Livianos'!AH959,'EV - Livianos'!AH1201)))</f>
        <v>0.11425765152305935</v>
      </c>
      <c r="AI1927" s="57">
        <f>+IF('Panel de Control'!$C$32="Base",'EV - Livianos'!AI475,IF('Panel de Control'!$C$32=1,'EV - Livianos'!AI717,IF('Panel de Control'!$C$32=2,'EV - Livianos'!AI959,'EV - Livianos'!AI1201)))</f>
        <v>0.10436524046488854</v>
      </c>
      <c r="AJ1927" s="57">
        <f>+IF('Panel de Control'!$C$32="Base",'EV - Livianos'!AJ475,IF('Panel de Control'!$C$32=1,'EV - Livianos'!AJ717,IF('Panel de Control'!$C$32=2,'EV - Livianos'!AJ959,'EV - Livianos'!AJ1201)))</f>
        <v>9.5286104862571566E-2</v>
      </c>
      <c r="AK1927" s="57">
        <f>+IF('Panel de Control'!$C$32="Base",'EV - Livianos'!AK475,IF('Panel de Control'!$C$32=1,'EV - Livianos'!AK717,IF('Panel de Control'!$C$32=2,'EV - Livianos'!AK959,'EV - Livianos'!AK1201)))</f>
        <v>8.6935075369342418E-2</v>
      </c>
    </row>
    <row r="1928" spans="1:37" s="65" customFormat="1" ht="17.100000000000001" customHeight="1" x14ac:dyDescent="0.2">
      <c r="A1928" s="54" t="s">
        <v>244</v>
      </c>
      <c r="B1928" s="55" t="s">
        <v>110</v>
      </c>
      <c r="C1928" s="56" t="s">
        <v>242</v>
      </c>
      <c r="D1928" s="57">
        <f>+IF('Panel de Control'!$C$32="Base",'EV - Livianos'!D476,IF('Panel de Control'!$C$32=1,'EV - Livianos'!D718,IF('Panel de Control'!$C$32=2,'EV - Livianos'!D960,'EV - Livianos'!D1202)))</f>
        <v>0</v>
      </c>
      <c r="E1928" s="57">
        <f>+IF('Panel de Control'!$C$32="Base",'EV - Livianos'!E476,IF('Panel de Control'!$C$32=1,'EV - Livianos'!E718,IF('Panel de Control'!$C$32=2,'EV - Livianos'!E960,'EV - Livianos'!E1202)))</f>
        <v>0</v>
      </c>
      <c r="F1928" s="57">
        <f>+IF('Panel de Control'!$C$32="Base",'EV - Livianos'!F476,IF('Panel de Control'!$C$32=1,'EV - Livianos'!F718,IF('Panel de Control'!$C$32=2,'EV - Livianos'!F960,'EV - Livianos'!F1202)))</f>
        <v>0</v>
      </c>
      <c r="G1928" s="57">
        <f>+IF('Panel de Control'!$C$32="Base",'EV - Livianos'!G476,IF('Panel de Control'!$C$32=1,'EV - Livianos'!G718,IF('Panel de Control'!$C$32=2,'EV - Livianos'!G960,'EV - Livianos'!G1202)))</f>
        <v>0</v>
      </c>
      <c r="H1928" s="57">
        <f>+IF('Panel de Control'!$C$32="Base",'EV - Livianos'!H476,IF('Panel de Control'!$C$32=1,'EV - Livianos'!H718,IF('Panel de Control'!$C$32=2,'EV - Livianos'!H960,'EV - Livianos'!H1202)))</f>
        <v>0</v>
      </c>
      <c r="I1928" s="57">
        <f>+IF('Panel de Control'!$C$32="Base",'EV - Livianos'!I476,IF('Panel de Control'!$C$32=1,'EV - Livianos'!I718,IF('Panel de Control'!$C$32=2,'EV - Livianos'!I960,'EV - Livianos'!I1202)))</f>
        <v>0</v>
      </c>
      <c r="J1928" s="57">
        <f>+IF('Panel de Control'!$C$32="Base",'EV - Livianos'!J476,IF('Panel de Control'!$C$32=1,'EV - Livianos'!J718,IF('Panel de Control'!$C$32=2,'EV - Livianos'!J960,'EV - Livianos'!J1202)))</f>
        <v>0</v>
      </c>
      <c r="K1928" s="57">
        <f>+IF('Panel de Control'!$C$32="Base",'EV - Livianos'!K476,IF('Panel de Control'!$C$32=1,'EV - Livianos'!K718,IF('Panel de Control'!$C$32=2,'EV - Livianos'!K960,'EV - Livianos'!K1202)))</f>
        <v>0</v>
      </c>
      <c r="L1928" s="57">
        <f>+IF('Panel de Control'!$C$32="Base",'EV - Livianos'!L476,IF('Panel de Control'!$C$32=1,'EV - Livianos'!L718,IF('Panel de Control'!$C$32=2,'EV - Livianos'!L960,'EV - Livianos'!L1202)))</f>
        <v>0</v>
      </c>
      <c r="M1928" s="57">
        <f>+IF('Panel de Control'!$C$32="Base",'EV - Livianos'!M476,IF('Panel de Control'!$C$32=1,'EV - Livianos'!M718,IF('Panel de Control'!$C$32=2,'EV - Livianos'!M960,'EV - Livianos'!M1202)))</f>
        <v>0</v>
      </c>
      <c r="N1928" s="57">
        <f>+IF('Panel de Control'!$C$32="Base",'EV - Livianos'!N476,IF('Panel de Control'!$C$32=1,'EV - Livianos'!N718,IF('Panel de Control'!$C$32=2,'EV - Livianos'!N960,'EV - Livianos'!N1202)))</f>
        <v>0</v>
      </c>
      <c r="O1928" s="57">
        <f>+IF('Panel de Control'!$C$32="Base",'EV - Livianos'!O476,IF('Panel de Control'!$C$32=1,'EV - Livianos'!O718,IF('Panel de Control'!$C$32=2,'EV - Livianos'!O960,'EV - Livianos'!O1202)))</f>
        <v>0</v>
      </c>
      <c r="P1928" s="57">
        <f>+IF('Panel de Control'!$C$32="Base",'EV - Livianos'!P476,IF('Panel de Control'!$C$32=1,'EV - Livianos'!P718,IF('Panel de Control'!$C$32=2,'EV - Livianos'!P960,'EV - Livianos'!P1202)))</f>
        <v>0</v>
      </c>
      <c r="Q1928" s="57">
        <f>+IF('Panel de Control'!$C$32="Base",'EV - Livianos'!Q476,IF('Panel de Control'!$C$32=1,'EV - Livianos'!Q718,IF('Panel de Control'!$C$32=2,'EV - Livianos'!Q960,'EV - Livianos'!Q1202)))</f>
        <v>0</v>
      </c>
      <c r="R1928" s="57">
        <f>+IF('Panel de Control'!$C$32="Base",'EV - Livianos'!R476,IF('Panel de Control'!$C$32=1,'EV - Livianos'!R718,IF('Panel de Control'!$C$32=2,'EV - Livianos'!R960,'EV - Livianos'!R1202)))</f>
        <v>0</v>
      </c>
      <c r="S1928" s="57">
        <f>+IF('Panel de Control'!$C$32="Base",'EV - Livianos'!S476,IF('Panel de Control'!$C$32=1,'EV - Livianos'!S718,IF('Panel de Control'!$C$32=2,'EV - Livianos'!S960,'EV - Livianos'!S1202)))</f>
        <v>0</v>
      </c>
      <c r="T1928" s="57">
        <f>+IF('Panel de Control'!$C$32="Base",'EV - Livianos'!T476,IF('Panel de Control'!$C$32=1,'EV - Livianos'!T718,IF('Panel de Control'!$C$32=2,'EV - Livianos'!T960,'EV - Livianos'!T1202)))</f>
        <v>0</v>
      </c>
      <c r="U1928" s="57">
        <f>+IF('Panel de Control'!$C$32="Base",'EV - Livianos'!U476,IF('Panel de Control'!$C$32=1,'EV - Livianos'!U718,IF('Panel de Control'!$C$32=2,'EV - Livianos'!U960,'EV - Livianos'!U1202)))</f>
        <v>0</v>
      </c>
      <c r="V1928" s="57">
        <f>+IF('Panel de Control'!$C$32="Base",'EV - Livianos'!V476,IF('Panel de Control'!$C$32=1,'EV - Livianos'!V718,IF('Panel de Control'!$C$32=2,'EV - Livianos'!V960,'EV - Livianos'!V1202)))</f>
        <v>0</v>
      </c>
      <c r="W1928" s="57">
        <f>+IF('Panel de Control'!$C$32="Base",'EV - Livianos'!W476,IF('Panel de Control'!$C$32=1,'EV - Livianos'!W718,IF('Panel de Control'!$C$32=2,'EV - Livianos'!W960,'EV - Livianos'!W1202)))</f>
        <v>0</v>
      </c>
      <c r="X1928" s="57">
        <f>+IF('Panel de Control'!$C$32="Base",'EV - Livianos'!X476,IF('Panel de Control'!$C$32=1,'EV - Livianos'!X718,IF('Panel de Control'!$C$32=2,'EV - Livianos'!X960,'EV - Livianos'!X1202)))</f>
        <v>0</v>
      </c>
      <c r="Y1928" s="57">
        <f>+IF('Panel de Control'!$C$32="Base",'EV - Livianos'!Y476,IF('Panel de Control'!$C$32=1,'EV - Livianos'!Y718,IF('Panel de Control'!$C$32=2,'EV - Livianos'!Y960,'EV - Livianos'!Y1202)))</f>
        <v>0</v>
      </c>
      <c r="Z1928" s="57">
        <f>+IF('Panel de Control'!$C$32="Base",'EV - Livianos'!Z476,IF('Panel de Control'!$C$32=1,'EV - Livianos'!Z718,IF('Panel de Control'!$C$32=2,'EV - Livianos'!Z960,'EV - Livianos'!Z1202)))</f>
        <v>0</v>
      </c>
      <c r="AA1928" s="57">
        <f>+IF('Panel de Control'!$C$32="Base",'EV - Livianos'!AA476,IF('Panel de Control'!$C$32=1,'EV - Livianos'!AA718,IF('Panel de Control'!$C$32=2,'EV - Livianos'!AA960,'EV - Livianos'!AA1202)))</f>
        <v>0</v>
      </c>
      <c r="AB1928" s="57">
        <f>+IF('Panel de Control'!$C$32="Base",'EV - Livianos'!AB476,IF('Panel de Control'!$C$32=1,'EV - Livianos'!AB718,IF('Panel de Control'!$C$32=2,'EV - Livianos'!AB960,'EV - Livianos'!AB1202)))</f>
        <v>0</v>
      </c>
      <c r="AC1928" s="57">
        <f>+IF('Panel de Control'!$C$32="Base",'EV - Livianos'!AC476,IF('Panel de Control'!$C$32=1,'EV - Livianos'!AC718,IF('Panel de Control'!$C$32=2,'EV - Livianos'!AC960,'EV - Livianos'!AC1202)))</f>
        <v>0</v>
      </c>
      <c r="AD1928" s="57">
        <f>+IF('Panel de Control'!$C$32="Base",'EV - Livianos'!AD476,IF('Panel de Control'!$C$32=1,'EV - Livianos'!AD718,IF('Panel de Control'!$C$32=2,'EV - Livianos'!AD960,'EV - Livianos'!AD1202)))</f>
        <v>0</v>
      </c>
      <c r="AE1928" s="57">
        <f>+IF('Panel de Control'!$C$32="Base",'EV - Livianos'!AE476,IF('Panel de Control'!$C$32=1,'EV - Livianos'!AE718,IF('Panel de Control'!$C$32=2,'EV - Livianos'!AE960,'EV - Livianos'!AE1202)))</f>
        <v>0</v>
      </c>
      <c r="AF1928" s="57">
        <f>+IF('Panel de Control'!$C$32="Base",'EV - Livianos'!AF476,IF('Panel de Control'!$C$32=1,'EV - Livianos'!AF718,IF('Panel de Control'!$C$32=2,'EV - Livianos'!AF960,'EV - Livianos'!AF1202)))</f>
        <v>0</v>
      </c>
      <c r="AG1928" s="57">
        <f>+IF('Panel de Control'!$C$32="Base",'EV - Livianos'!AG476,IF('Panel de Control'!$C$32=1,'EV - Livianos'!AG718,IF('Panel de Control'!$C$32=2,'EV - Livianos'!AG960,'EV - Livianos'!AG1202)))</f>
        <v>0</v>
      </c>
      <c r="AH1928" s="57">
        <f>+IF('Panel de Control'!$C$32="Base",'EV - Livianos'!AH476,IF('Panel de Control'!$C$32=1,'EV - Livianos'!AH718,IF('Panel de Control'!$C$32=2,'EV - Livianos'!AH960,'EV - Livianos'!AH1202)))</f>
        <v>0</v>
      </c>
      <c r="AI1928" s="57">
        <f>+IF('Panel de Control'!$C$32="Base",'EV - Livianos'!AI476,IF('Panel de Control'!$C$32=1,'EV - Livianos'!AI718,IF('Panel de Control'!$C$32=2,'EV - Livianos'!AI960,'EV - Livianos'!AI1202)))</f>
        <v>0</v>
      </c>
      <c r="AJ1928" s="57">
        <f>+IF('Panel de Control'!$C$32="Base",'EV - Livianos'!AJ476,IF('Panel de Control'!$C$32=1,'EV - Livianos'!AJ718,IF('Panel de Control'!$C$32=2,'EV - Livianos'!AJ960,'EV - Livianos'!AJ1202)))</f>
        <v>0</v>
      </c>
      <c r="AK1928" s="57">
        <f>+IF('Panel de Control'!$C$32="Base",'EV - Livianos'!AK476,IF('Panel de Control'!$C$32=1,'EV - Livianos'!AK718,IF('Panel de Control'!$C$32=2,'EV - Livianos'!AK960,'EV - Livianos'!AK1202)))</f>
        <v>0</v>
      </c>
    </row>
    <row r="1929" spans="1:37" s="65" customFormat="1" ht="17.100000000000001" customHeight="1" x14ac:dyDescent="0.2">
      <c r="A1929" s="54" t="s">
        <v>268</v>
      </c>
      <c r="B1929" s="55" t="s">
        <v>110</v>
      </c>
      <c r="C1929" s="56" t="s">
        <v>242</v>
      </c>
      <c r="D1929" s="57">
        <f>+IF('Panel de Control'!$C$32="Base",'EV - Livianos'!D477,IF('Panel de Control'!$C$32=1,'EV - Livianos'!D719,IF('Panel de Control'!$C$32=2,'EV - Livianos'!D961,'EV - Livianos'!D1203)))</f>
        <v>0</v>
      </c>
      <c r="E1929" s="57">
        <f>+IF('Panel de Control'!$C$32="Base",'EV - Livianos'!E477,IF('Panel de Control'!$C$32=1,'EV - Livianos'!E719,IF('Panel de Control'!$C$32=2,'EV - Livianos'!E961,'EV - Livianos'!E1203)))</f>
        <v>0</v>
      </c>
      <c r="F1929" s="57">
        <f>+IF('Panel de Control'!$C$32="Base",'EV - Livianos'!F477,IF('Panel de Control'!$C$32=1,'EV - Livianos'!F719,IF('Panel de Control'!$C$32=2,'EV - Livianos'!F961,'EV - Livianos'!F1203)))</f>
        <v>0</v>
      </c>
      <c r="G1929" s="57">
        <f>+IF('Panel de Control'!$C$32="Base",'EV - Livianos'!G477,IF('Panel de Control'!$C$32=1,'EV - Livianos'!G719,IF('Panel de Control'!$C$32=2,'EV - Livianos'!G961,'EV - Livianos'!G1203)))</f>
        <v>0</v>
      </c>
      <c r="H1929" s="57">
        <f>+IF('Panel de Control'!$C$32="Base",'EV - Livianos'!H477,IF('Panel de Control'!$C$32=1,'EV - Livianos'!H719,IF('Panel de Control'!$C$32=2,'EV - Livianos'!H961,'EV - Livianos'!H1203)))</f>
        <v>0</v>
      </c>
      <c r="I1929" s="57">
        <f>+IF('Panel de Control'!$C$32="Base",'EV - Livianos'!I477,IF('Panel de Control'!$C$32=1,'EV - Livianos'!I719,IF('Panel de Control'!$C$32=2,'EV - Livianos'!I961,'EV - Livianos'!I1203)))</f>
        <v>0</v>
      </c>
      <c r="J1929" s="57">
        <f>+IF('Panel de Control'!$C$32="Base",'EV - Livianos'!J477,IF('Panel de Control'!$C$32=1,'EV - Livianos'!J719,IF('Panel de Control'!$C$32=2,'EV - Livianos'!J961,'EV - Livianos'!J1203)))</f>
        <v>0</v>
      </c>
      <c r="K1929" s="57">
        <f>+IF('Panel de Control'!$C$32="Base",'EV - Livianos'!K477,IF('Panel de Control'!$C$32=1,'EV - Livianos'!K719,IF('Panel de Control'!$C$32=2,'EV - Livianos'!K961,'EV - Livianos'!K1203)))</f>
        <v>0</v>
      </c>
      <c r="L1929" s="57">
        <f>+IF('Panel de Control'!$C$32="Base",'EV - Livianos'!L477,IF('Panel de Control'!$C$32=1,'EV - Livianos'!L719,IF('Panel de Control'!$C$32=2,'EV - Livianos'!L961,'EV - Livianos'!L1203)))</f>
        <v>0</v>
      </c>
      <c r="M1929" s="57">
        <f>+IF('Panel de Control'!$C$32="Base",'EV - Livianos'!M477,IF('Panel de Control'!$C$32=1,'EV - Livianos'!M719,IF('Panel de Control'!$C$32=2,'EV - Livianos'!M961,'EV - Livianos'!M1203)))</f>
        <v>0</v>
      </c>
      <c r="N1929" s="57">
        <f>+IF('Panel de Control'!$C$32="Base",'EV - Livianos'!N477,IF('Panel de Control'!$C$32=1,'EV - Livianos'!N719,IF('Panel de Control'!$C$32=2,'EV - Livianos'!N961,'EV - Livianos'!N1203)))</f>
        <v>0</v>
      </c>
      <c r="O1929" s="57">
        <f>+IF('Panel de Control'!$C$32="Base",'EV - Livianos'!O477,IF('Panel de Control'!$C$32=1,'EV - Livianos'!O719,IF('Panel de Control'!$C$32=2,'EV - Livianos'!O961,'EV - Livianos'!O1203)))</f>
        <v>0</v>
      </c>
      <c r="P1929" s="57">
        <f>+IF('Panel de Control'!$C$32="Base",'EV - Livianos'!P477,IF('Panel de Control'!$C$32=1,'EV - Livianos'!P719,IF('Panel de Control'!$C$32=2,'EV - Livianos'!P961,'EV - Livianos'!P1203)))</f>
        <v>0</v>
      </c>
      <c r="Q1929" s="57">
        <f>+IF('Panel de Control'!$C$32="Base",'EV - Livianos'!Q477,IF('Panel de Control'!$C$32=1,'EV - Livianos'!Q719,IF('Panel de Control'!$C$32=2,'EV - Livianos'!Q961,'EV - Livianos'!Q1203)))</f>
        <v>0</v>
      </c>
      <c r="R1929" s="57">
        <f>+IF('Panel de Control'!$C$32="Base",'EV - Livianos'!R477,IF('Panel de Control'!$C$32=1,'EV - Livianos'!R719,IF('Panel de Control'!$C$32=2,'EV - Livianos'!R961,'EV - Livianos'!R1203)))</f>
        <v>0</v>
      </c>
      <c r="S1929" s="57">
        <f>+IF('Panel de Control'!$C$32="Base",'EV - Livianos'!S477,IF('Panel de Control'!$C$32=1,'EV - Livianos'!S719,IF('Panel de Control'!$C$32=2,'EV - Livianos'!S961,'EV - Livianos'!S1203)))</f>
        <v>0</v>
      </c>
      <c r="T1929" s="57">
        <f>+IF('Panel de Control'!$C$32="Base",'EV - Livianos'!T477,IF('Panel de Control'!$C$32=1,'EV - Livianos'!T719,IF('Panel de Control'!$C$32=2,'EV - Livianos'!T961,'EV - Livianos'!T1203)))</f>
        <v>0</v>
      </c>
      <c r="U1929" s="57">
        <f>+IF('Panel de Control'!$C$32="Base",'EV - Livianos'!U477,IF('Panel de Control'!$C$32=1,'EV - Livianos'!U719,IF('Panel de Control'!$C$32=2,'EV - Livianos'!U961,'EV - Livianos'!U1203)))</f>
        <v>0</v>
      </c>
      <c r="V1929" s="57">
        <f>+IF('Panel de Control'!$C$32="Base",'EV - Livianos'!V477,IF('Panel de Control'!$C$32=1,'EV - Livianos'!V719,IF('Panel de Control'!$C$32=2,'EV - Livianos'!V961,'EV - Livianos'!V1203)))</f>
        <v>0</v>
      </c>
      <c r="W1929" s="57">
        <f>+IF('Panel de Control'!$C$32="Base",'EV - Livianos'!W477,IF('Panel de Control'!$C$32=1,'EV - Livianos'!W719,IF('Panel de Control'!$C$32=2,'EV - Livianos'!W961,'EV - Livianos'!W1203)))</f>
        <v>0</v>
      </c>
      <c r="X1929" s="57">
        <f>+IF('Panel de Control'!$C$32="Base",'EV - Livianos'!X477,IF('Panel de Control'!$C$32=1,'EV - Livianos'!X719,IF('Panel de Control'!$C$32=2,'EV - Livianos'!X961,'EV - Livianos'!X1203)))</f>
        <v>0</v>
      </c>
      <c r="Y1929" s="57">
        <f>+IF('Panel de Control'!$C$32="Base",'EV - Livianos'!Y477,IF('Panel de Control'!$C$32=1,'EV - Livianos'!Y719,IF('Panel de Control'!$C$32=2,'EV - Livianos'!Y961,'EV - Livianos'!Y1203)))</f>
        <v>0</v>
      </c>
      <c r="Z1929" s="57">
        <f>+IF('Panel de Control'!$C$32="Base",'EV - Livianos'!Z477,IF('Panel de Control'!$C$32=1,'EV - Livianos'!Z719,IF('Panel de Control'!$C$32=2,'EV - Livianos'!Z961,'EV - Livianos'!Z1203)))</f>
        <v>0</v>
      </c>
      <c r="AA1929" s="57">
        <f>+IF('Panel de Control'!$C$32="Base",'EV - Livianos'!AA477,IF('Panel de Control'!$C$32=1,'EV - Livianos'!AA719,IF('Panel de Control'!$C$32=2,'EV - Livianos'!AA961,'EV - Livianos'!AA1203)))</f>
        <v>0</v>
      </c>
      <c r="AB1929" s="57">
        <f>+IF('Panel de Control'!$C$32="Base",'EV - Livianos'!AB477,IF('Panel de Control'!$C$32=1,'EV - Livianos'!AB719,IF('Panel de Control'!$C$32=2,'EV - Livianos'!AB961,'EV - Livianos'!AB1203)))</f>
        <v>0</v>
      </c>
      <c r="AC1929" s="57">
        <f>+IF('Panel de Control'!$C$32="Base",'EV - Livianos'!AC477,IF('Panel de Control'!$C$32=1,'EV - Livianos'!AC719,IF('Panel de Control'!$C$32=2,'EV - Livianos'!AC961,'EV - Livianos'!AC1203)))</f>
        <v>0</v>
      </c>
      <c r="AD1929" s="57">
        <f>+IF('Panel de Control'!$C$32="Base",'EV - Livianos'!AD477,IF('Panel de Control'!$C$32=1,'EV - Livianos'!AD719,IF('Panel de Control'!$C$32=2,'EV - Livianos'!AD961,'EV - Livianos'!AD1203)))</f>
        <v>0</v>
      </c>
      <c r="AE1929" s="57">
        <f>+IF('Panel de Control'!$C$32="Base",'EV - Livianos'!AE477,IF('Panel de Control'!$C$32=1,'EV - Livianos'!AE719,IF('Panel de Control'!$C$32=2,'EV - Livianos'!AE961,'EV - Livianos'!AE1203)))</f>
        <v>0</v>
      </c>
      <c r="AF1929" s="57">
        <f>+IF('Panel de Control'!$C$32="Base",'EV - Livianos'!AF477,IF('Panel de Control'!$C$32=1,'EV - Livianos'!AF719,IF('Panel de Control'!$C$32=2,'EV - Livianos'!AF961,'EV - Livianos'!AF1203)))</f>
        <v>0</v>
      </c>
      <c r="AG1929" s="57">
        <f>+IF('Panel de Control'!$C$32="Base",'EV - Livianos'!AG477,IF('Panel de Control'!$C$32=1,'EV - Livianos'!AG719,IF('Panel de Control'!$C$32=2,'EV - Livianos'!AG961,'EV - Livianos'!AG1203)))</f>
        <v>0</v>
      </c>
      <c r="AH1929" s="57">
        <f>+IF('Panel de Control'!$C$32="Base",'EV - Livianos'!AH477,IF('Panel de Control'!$C$32=1,'EV - Livianos'!AH719,IF('Panel de Control'!$C$32=2,'EV - Livianos'!AH961,'EV - Livianos'!AH1203)))</f>
        <v>0</v>
      </c>
      <c r="AI1929" s="57">
        <f>+IF('Panel de Control'!$C$32="Base",'EV - Livianos'!AI477,IF('Panel de Control'!$C$32=1,'EV - Livianos'!AI719,IF('Panel de Control'!$C$32=2,'EV - Livianos'!AI961,'EV - Livianos'!AI1203)))</f>
        <v>0</v>
      </c>
      <c r="AJ1929" s="57">
        <f>+IF('Panel de Control'!$C$32="Base",'EV - Livianos'!AJ477,IF('Panel de Control'!$C$32=1,'EV - Livianos'!AJ719,IF('Panel de Control'!$C$32=2,'EV - Livianos'!AJ961,'EV - Livianos'!AJ1203)))</f>
        <v>0</v>
      </c>
      <c r="AK1929" s="57">
        <f>+IF('Panel de Control'!$C$32="Base",'EV - Livianos'!AK477,IF('Panel de Control'!$C$32=1,'EV - Livianos'!AK719,IF('Panel de Control'!$C$32=2,'EV - Livianos'!AK961,'EV - Livianos'!AK1203)))</f>
        <v>0</v>
      </c>
    </row>
    <row r="1930" spans="1:37" s="65" customFormat="1" ht="17.100000000000001" customHeight="1" x14ac:dyDescent="0.2">
      <c r="A1930" s="54" t="s">
        <v>189</v>
      </c>
      <c r="B1930" s="55" t="s">
        <v>110</v>
      </c>
      <c r="C1930" s="56" t="s">
        <v>242</v>
      </c>
      <c r="D1930" s="57">
        <f>+IF('Panel de Control'!$C$32="Base",'EV - Livianos'!D478,IF('Panel de Control'!$C$32=1,'EV - Livianos'!D720,IF('Panel de Control'!$C$32=2,'EV - Livianos'!D962,'EV - Livianos'!D1204)))</f>
        <v>1.7005356687356518E-5</v>
      </c>
      <c r="E1930" s="57">
        <f>+IF('Panel de Control'!$C$32="Base",'EV - Livianos'!E478,IF('Panel de Control'!$C$32=1,'EV - Livianos'!E720,IF('Panel de Control'!$C$32=2,'EV - Livianos'!E962,'EV - Livianos'!E1204)))</f>
        <v>1.7005356687356518E-5</v>
      </c>
      <c r="F1930" s="57">
        <f>+IF('Panel de Control'!$C$32="Base",'EV - Livianos'!F478,IF('Panel de Control'!$C$32=1,'EV - Livianos'!F720,IF('Panel de Control'!$C$32=2,'EV - Livianos'!F962,'EV - Livianos'!F1204)))</f>
        <v>1.7005356687356518E-5</v>
      </c>
      <c r="G1930" s="57">
        <f>+IF('Panel de Control'!$C$32="Base",'EV - Livianos'!G478,IF('Panel de Control'!$C$32=1,'EV - Livianos'!G720,IF('Panel de Control'!$C$32=2,'EV - Livianos'!G962,'EV - Livianos'!G1204)))</f>
        <v>1.7005356687356518E-5</v>
      </c>
      <c r="H1930" s="57">
        <f>+IF('Panel de Control'!$C$32="Base",'EV - Livianos'!H478,IF('Panel de Control'!$C$32=1,'EV - Livianos'!H720,IF('Panel de Control'!$C$32=2,'EV - Livianos'!H962,'EV - Livianos'!H1204)))</f>
        <v>2.7542587664131308E-4</v>
      </c>
      <c r="I1930" s="57">
        <f>+IF('Panel de Control'!$C$32="Base",'EV - Livianos'!I478,IF('Panel de Control'!$C$32=1,'EV - Livianos'!I720,IF('Panel de Control'!$C$32=2,'EV - Livianos'!I962,'EV - Livianos'!I1204)))</f>
        <v>2.9866384809938955E-4</v>
      </c>
      <c r="J1930" s="57">
        <f>+IF('Panel de Control'!$C$32="Base",'EV - Livianos'!J478,IF('Panel de Control'!$C$32=1,'EV - Livianos'!J720,IF('Panel de Control'!$C$32=2,'EV - Livianos'!J962,'EV - Livianos'!J1204)))</f>
        <v>3.7981511375460928E-4</v>
      </c>
      <c r="K1930" s="57">
        <f>+IF('Panel de Control'!$C$32="Base",'EV - Livianos'!K478,IF('Panel de Control'!$C$32=1,'EV - Livianos'!K720,IF('Panel de Control'!$C$32=2,'EV - Livianos'!K962,'EV - Livianos'!K1204)))</f>
        <v>5.8168007194587808E-4</v>
      </c>
      <c r="L1930" s="57">
        <f>+IF('Panel de Control'!$C$32="Base",'EV - Livianos'!L478,IF('Panel de Control'!$C$32=1,'EV - Livianos'!L720,IF('Panel de Control'!$C$32=2,'EV - Livianos'!L962,'EV - Livianos'!L1204)))</f>
        <v>9.8069306778168081E-4</v>
      </c>
      <c r="M1930" s="57">
        <f>+IF('Panel de Control'!$C$32="Base",'EV - Livianos'!M478,IF('Panel de Control'!$C$32=1,'EV - Livianos'!M720,IF('Panel de Control'!$C$32=2,'EV - Livianos'!M962,'EV - Livianos'!M1204)))</f>
        <v>1.7411131293848688E-3</v>
      </c>
      <c r="N1930" s="57">
        <f>+IF('Panel de Control'!$C$32="Base",'EV - Livianos'!N478,IF('Panel de Control'!$C$32=1,'EV - Livianos'!N720,IF('Panel de Control'!$C$32=2,'EV - Livianos'!N962,'EV - Livianos'!N1204)))</f>
        <v>2.976826765911805E-3</v>
      </c>
      <c r="O1930" s="57">
        <f>+IF('Panel de Control'!$C$32="Base",'EV - Livianos'!O478,IF('Panel de Control'!$C$32=1,'EV - Livianos'!O720,IF('Panel de Control'!$C$32=2,'EV - Livianos'!O962,'EV - Livianos'!O1204)))</f>
        <v>4.9405152634592704E-3</v>
      </c>
      <c r="P1930" s="57">
        <f>+IF('Panel de Control'!$C$32="Base",'EV - Livianos'!P478,IF('Panel de Control'!$C$32=1,'EV - Livianos'!P720,IF('Panel de Control'!$C$32=2,'EV - Livianos'!P962,'EV - Livianos'!P1204)))</f>
        <v>7.7106592495145895E-3</v>
      </c>
      <c r="Q1930" s="57">
        <f>+IF('Panel de Control'!$C$32="Base",'EV - Livianos'!Q478,IF('Panel de Control'!$C$32=1,'EV - Livianos'!Q720,IF('Panel de Control'!$C$32=2,'EV - Livianos'!Q962,'EV - Livianos'!Q1204)))</f>
        <v>1.1895432465242686E-2</v>
      </c>
      <c r="R1930" s="57">
        <f>+IF('Panel de Control'!$C$32="Base",'EV - Livianos'!R478,IF('Panel de Control'!$C$32=1,'EV - Livianos'!R720,IF('Panel de Control'!$C$32=2,'EV - Livianos'!R962,'EV - Livianos'!R1204)))</f>
        <v>1.7652220243616564E-2</v>
      </c>
      <c r="S1930" s="57">
        <f>+IF('Panel de Control'!$C$32="Base",'EV - Livianos'!S478,IF('Panel de Control'!$C$32=1,'EV - Livianos'!S720,IF('Panel de Control'!$C$32=2,'EV - Livianos'!S962,'EV - Livianos'!S1204)))</f>
        <v>2.5322548679430672E-2</v>
      </c>
      <c r="T1930" s="57">
        <f>+IF('Panel de Control'!$C$32="Base",'EV - Livianos'!T478,IF('Panel de Control'!$C$32=1,'EV - Livianos'!T720,IF('Panel de Control'!$C$32=2,'EV - Livianos'!T962,'EV - Livianos'!T1204)))</f>
        <v>3.4341538638111409E-2</v>
      </c>
      <c r="U1930" s="57">
        <f>+IF('Panel de Control'!$C$32="Base",'EV - Livianos'!U478,IF('Panel de Control'!$C$32=1,'EV - Livianos'!U720,IF('Panel de Control'!$C$32=2,'EV - Livianos'!U962,'EV - Livianos'!U1204)))</f>
        <v>4.4763815761142176E-2</v>
      </c>
      <c r="V1930" s="57">
        <f>+IF('Panel de Control'!$C$32="Base",'EV - Livianos'!V478,IF('Panel de Control'!$C$32=1,'EV - Livianos'!V720,IF('Panel de Control'!$C$32=2,'EV - Livianos'!V962,'EV - Livianos'!V1204)))</f>
        <v>5.6408586357194861E-2</v>
      </c>
      <c r="W1930" s="57">
        <f>+IF('Panel de Control'!$C$32="Base",'EV - Livianos'!W478,IF('Panel de Control'!$C$32=1,'EV - Livianos'!W720,IF('Panel de Control'!$C$32=2,'EV - Livianos'!W962,'EV - Livianos'!W1204)))</f>
        <v>6.9705268150907926E-2</v>
      </c>
      <c r="X1930" s="57">
        <f>+IF('Panel de Control'!$C$32="Base",'EV - Livianos'!X478,IF('Panel de Control'!$C$32=1,'EV - Livianos'!X720,IF('Panel de Control'!$C$32=2,'EV - Livianos'!X962,'EV - Livianos'!X1204)))</f>
        <v>8.4821662738809256E-2</v>
      </c>
      <c r="Y1930" s="57">
        <f>+IF('Panel de Control'!$C$32="Base",'EV - Livianos'!Y478,IF('Panel de Control'!$C$32=1,'EV - Livianos'!Y720,IF('Panel de Control'!$C$32=2,'EV - Livianos'!Y962,'EV - Livianos'!Y1204)))</f>
        <v>0.10141523374128381</v>
      </c>
      <c r="Z1930" s="57">
        <f>+IF('Panel de Control'!$C$32="Base",'EV - Livianos'!Z478,IF('Panel de Control'!$C$32=1,'EV - Livianos'!Z720,IF('Panel de Control'!$C$32=2,'EV - Livianos'!Z962,'EV - Livianos'!Z1204)))</f>
        <v>0.11885980969623546</v>
      </c>
      <c r="AA1930" s="57">
        <f>+IF('Panel de Control'!$C$32="Base",'EV - Livianos'!AA478,IF('Panel de Control'!$C$32=1,'EV - Livianos'!AA720,IF('Panel de Control'!$C$32=2,'EV - Livianos'!AA962,'EV - Livianos'!AA1204)))</f>
        <v>0.13833370813569729</v>
      </c>
      <c r="AB1930" s="57">
        <f>+IF('Panel de Control'!$C$32="Base",'EV - Livianos'!AB478,IF('Panel de Control'!$C$32=1,'EV - Livianos'!AB720,IF('Panel de Control'!$C$32=2,'EV - Livianos'!AB962,'EV - Livianos'!AB1204)))</f>
        <v>0.18186645394665776</v>
      </c>
      <c r="AC1930" s="57">
        <f>+IF('Panel de Control'!$C$32="Base",'EV - Livianos'!AC478,IF('Panel de Control'!$C$32=1,'EV - Livianos'!AC720,IF('Panel de Control'!$C$32=2,'EV - Livianos'!AC962,'EV - Livianos'!AC1204)))</f>
        <v>0.22336253417800303</v>
      </c>
      <c r="AD1930" s="57">
        <f>+IF('Panel de Control'!$C$32="Base",'EV - Livianos'!AD478,IF('Panel de Control'!$C$32=1,'EV - Livianos'!AD720,IF('Panel de Control'!$C$32=2,'EV - Livianos'!AD962,'EV - Livianos'!AD1204)))</f>
        <v>0.26264945197497724</v>
      </c>
      <c r="AE1930" s="57">
        <f>+IF('Panel de Control'!$C$32="Base",'EV - Livianos'!AE478,IF('Panel de Control'!$C$32=1,'EV - Livianos'!AE720,IF('Panel de Control'!$C$32=2,'EV - Livianos'!AE962,'EV - Livianos'!AE1204)))</f>
        <v>0.29999038621581314</v>
      </c>
      <c r="AF1930" s="57">
        <f>+IF('Panel de Control'!$C$32="Base",'EV - Livianos'!AF478,IF('Panel de Control'!$C$32=1,'EV - Livianos'!AF720,IF('Panel de Control'!$C$32=2,'EV - Livianos'!AF962,'EV - Livianos'!AF1204)))</f>
        <v>0.33530506148779132</v>
      </c>
      <c r="AG1930" s="57">
        <f>+IF('Panel de Control'!$C$32="Base",'EV - Livianos'!AG478,IF('Panel de Control'!$C$32=1,'EV - Livianos'!AG720,IF('Panel de Control'!$C$32=2,'EV - Livianos'!AG962,'EV - Livianos'!AG1204)))</f>
        <v>0.36864432130986774</v>
      </c>
      <c r="AH1930" s="57">
        <f>+IF('Panel de Control'!$C$32="Base",'EV - Livianos'!AH478,IF('Panel de Control'!$C$32=1,'EV - Livianos'!AH720,IF('Panel de Control'!$C$32=2,'EV - Livianos'!AH962,'EV - Livianos'!AH1204)))</f>
        <v>0.40017798666388371</v>
      </c>
      <c r="AI1930" s="57">
        <f>+IF('Panel de Control'!$C$32="Base",'EV - Livianos'!AI478,IF('Panel de Control'!$C$32=1,'EV - Livianos'!AI720,IF('Panel de Control'!$C$32=2,'EV - Livianos'!AI962,'EV - Livianos'!AI1204)))</f>
        <v>0.42997343944810329</v>
      </c>
      <c r="AJ1930" s="57">
        <f>+IF('Panel de Control'!$C$32="Base",'EV - Livianos'!AJ478,IF('Panel de Control'!$C$32=1,'EV - Livianos'!AJ720,IF('Panel de Control'!$C$32=2,'EV - Livianos'!AJ962,'EV - Livianos'!AJ1204)))</f>
        <v>0.45795772644538674</v>
      </c>
      <c r="AK1930" s="57">
        <f>+IF('Panel de Control'!$C$32="Base",'EV - Livianos'!AK478,IF('Panel de Control'!$C$32=1,'EV - Livianos'!AK720,IF('Panel de Control'!$C$32=2,'EV - Livianos'!AK962,'EV - Livianos'!AK1204)))</f>
        <v>0.48435109317688557</v>
      </c>
    </row>
    <row r="1931" spans="1:37" s="65" customFormat="1" ht="17.100000000000001" customHeight="1" x14ac:dyDescent="0.2">
      <c r="A1931" s="54" t="s">
        <v>269</v>
      </c>
      <c r="B1931" s="55" t="s">
        <v>110</v>
      </c>
      <c r="C1931" s="56" t="s">
        <v>242</v>
      </c>
      <c r="D1931" s="57">
        <f>+IF('Panel de Control'!$C$32="Base",'EV - Livianos'!D479,IF('Panel de Control'!$C$32=1,'EV - Livianos'!D721,IF('Panel de Control'!$C$32=2,'EV - Livianos'!D963,'EV - Livianos'!D1205)))</f>
        <v>0</v>
      </c>
      <c r="E1931" s="57">
        <f>+IF('Panel de Control'!$C$32="Base",'EV - Livianos'!E479,IF('Panel de Control'!$C$32=1,'EV - Livianos'!E721,IF('Panel de Control'!$C$32=2,'EV - Livianos'!E963,'EV - Livianos'!E1205)))</f>
        <v>0</v>
      </c>
      <c r="F1931" s="57">
        <f>+IF('Panel de Control'!$C$32="Base",'EV - Livianos'!F479,IF('Panel de Control'!$C$32=1,'EV - Livianos'!F721,IF('Panel de Control'!$C$32=2,'EV - Livianos'!F963,'EV - Livianos'!F1205)))</f>
        <v>0</v>
      </c>
      <c r="G1931" s="57">
        <f>+IF('Panel de Control'!$C$32="Base",'EV - Livianos'!G479,IF('Panel de Control'!$C$32=1,'EV - Livianos'!G721,IF('Panel de Control'!$C$32=2,'EV - Livianos'!G963,'EV - Livianos'!G1205)))</f>
        <v>0</v>
      </c>
      <c r="H1931" s="57">
        <f>+IF('Panel de Control'!$C$32="Base",'EV - Livianos'!H479,IF('Panel de Control'!$C$32=1,'EV - Livianos'!H721,IF('Panel de Control'!$C$32=2,'EV - Livianos'!H963,'EV - Livianos'!H1205)))</f>
        <v>0</v>
      </c>
      <c r="I1931" s="57">
        <f>+IF('Panel de Control'!$C$32="Base",'EV - Livianos'!I479,IF('Panel de Control'!$C$32=1,'EV - Livianos'!I721,IF('Panel de Control'!$C$32=2,'EV - Livianos'!I963,'EV - Livianos'!I1205)))</f>
        <v>0</v>
      </c>
      <c r="J1931" s="57">
        <f>+IF('Panel de Control'!$C$32="Base",'EV - Livianos'!J479,IF('Panel de Control'!$C$32=1,'EV - Livianos'!J721,IF('Panel de Control'!$C$32=2,'EV - Livianos'!J963,'EV - Livianos'!J1205)))</f>
        <v>0</v>
      </c>
      <c r="K1931" s="57">
        <f>+IF('Panel de Control'!$C$32="Base",'EV - Livianos'!K479,IF('Panel de Control'!$C$32=1,'EV - Livianos'!K721,IF('Panel de Control'!$C$32=2,'EV - Livianos'!K963,'EV - Livianos'!K1205)))</f>
        <v>0</v>
      </c>
      <c r="L1931" s="57">
        <f>+IF('Panel de Control'!$C$32="Base",'EV - Livianos'!L479,IF('Panel de Control'!$C$32=1,'EV - Livianos'!L721,IF('Panel de Control'!$C$32=2,'EV - Livianos'!L963,'EV - Livianos'!L1205)))</f>
        <v>0</v>
      </c>
      <c r="M1931" s="57">
        <f>+IF('Panel de Control'!$C$32="Base",'EV - Livianos'!M479,IF('Panel de Control'!$C$32=1,'EV - Livianos'!M721,IF('Panel de Control'!$C$32=2,'EV - Livianos'!M963,'EV - Livianos'!M1205)))</f>
        <v>0</v>
      </c>
      <c r="N1931" s="57">
        <f>+IF('Panel de Control'!$C$32="Base",'EV - Livianos'!N479,IF('Panel de Control'!$C$32=1,'EV - Livianos'!N721,IF('Panel de Control'!$C$32=2,'EV - Livianos'!N963,'EV - Livianos'!N1205)))</f>
        <v>0</v>
      </c>
      <c r="O1931" s="57">
        <f>+IF('Panel de Control'!$C$32="Base",'EV - Livianos'!O479,IF('Panel de Control'!$C$32=1,'EV - Livianos'!O721,IF('Panel de Control'!$C$32=2,'EV - Livianos'!O963,'EV - Livianos'!O1205)))</f>
        <v>0</v>
      </c>
      <c r="P1931" s="57">
        <f>+IF('Panel de Control'!$C$32="Base",'EV - Livianos'!P479,IF('Panel de Control'!$C$32=1,'EV - Livianos'!P721,IF('Panel de Control'!$C$32=2,'EV - Livianos'!P963,'EV - Livianos'!P1205)))</f>
        <v>0</v>
      </c>
      <c r="Q1931" s="57">
        <f>+IF('Panel de Control'!$C$32="Base",'EV - Livianos'!Q479,IF('Panel de Control'!$C$32=1,'EV - Livianos'!Q721,IF('Panel de Control'!$C$32=2,'EV - Livianos'!Q963,'EV - Livianos'!Q1205)))</f>
        <v>0</v>
      </c>
      <c r="R1931" s="57">
        <f>+IF('Panel de Control'!$C$32="Base",'EV - Livianos'!R479,IF('Panel de Control'!$C$32=1,'EV - Livianos'!R721,IF('Panel de Control'!$C$32=2,'EV - Livianos'!R963,'EV - Livianos'!R1205)))</f>
        <v>0</v>
      </c>
      <c r="S1931" s="57">
        <f>+IF('Panel de Control'!$C$32="Base",'EV - Livianos'!S479,IF('Panel de Control'!$C$32=1,'EV - Livianos'!S721,IF('Panel de Control'!$C$32=2,'EV - Livianos'!S963,'EV - Livianos'!S1205)))</f>
        <v>0</v>
      </c>
      <c r="T1931" s="57">
        <f>+IF('Panel de Control'!$C$32="Base",'EV - Livianos'!T479,IF('Panel de Control'!$C$32=1,'EV - Livianos'!T721,IF('Panel de Control'!$C$32=2,'EV - Livianos'!T963,'EV - Livianos'!T1205)))</f>
        <v>0</v>
      </c>
      <c r="U1931" s="57">
        <f>+IF('Panel de Control'!$C$32="Base",'EV - Livianos'!U479,IF('Panel de Control'!$C$32=1,'EV - Livianos'!U721,IF('Panel de Control'!$C$32=2,'EV - Livianos'!U963,'EV - Livianos'!U1205)))</f>
        <v>0</v>
      </c>
      <c r="V1931" s="57">
        <f>+IF('Panel de Control'!$C$32="Base",'EV - Livianos'!V479,IF('Panel de Control'!$C$32=1,'EV - Livianos'!V721,IF('Panel de Control'!$C$32=2,'EV - Livianos'!V963,'EV - Livianos'!V1205)))</f>
        <v>0</v>
      </c>
      <c r="W1931" s="57">
        <f>+IF('Panel de Control'!$C$32="Base",'EV - Livianos'!W479,IF('Panel de Control'!$C$32=1,'EV - Livianos'!W721,IF('Panel de Control'!$C$32=2,'EV - Livianos'!W963,'EV - Livianos'!W1205)))</f>
        <v>0</v>
      </c>
      <c r="X1931" s="57">
        <f>+IF('Panel de Control'!$C$32="Base",'EV - Livianos'!X479,IF('Panel de Control'!$C$32=1,'EV - Livianos'!X721,IF('Panel de Control'!$C$32=2,'EV - Livianos'!X963,'EV - Livianos'!X1205)))</f>
        <v>0</v>
      </c>
      <c r="Y1931" s="57">
        <f>+IF('Panel de Control'!$C$32="Base",'EV - Livianos'!Y479,IF('Panel de Control'!$C$32=1,'EV - Livianos'!Y721,IF('Panel de Control'!$C$32=2,'EV - Livianos'!Y963,'EV - Livianos'!Y1205)))</f>
        <v>0</v>
      </c>
      <c r="Z1931" s="57">
        <f>+IF('Panel de Control'!$C$32="Base",'EV - Livianos'!Z479,IF('Panel de Control'!$C$32=1,'EV - Livianos'!Z721,IF('Panel de Control'!$C$32=2,'EV - Livianos'!Z963,'EV - Livianos'!Z1205)))</f>
        <v>0</v>
      </c>
      <c r="AA1931" s="57">
        <f>+IF('Panel de Control'!$C$32="Base",'EV - Livianos'!AA479,IF('Panel de Control'!$C$32=1,'EV - Livianos'!AA721,IF('Panel de Control'!$C$32=2,'EV - Livianos'!AA963,'EV - Livianos'!AA1205)))</f>
        <v>0</v>
      </c>
      <c r="AB1931" s="57">
        <f>+IF('Panel de Control'!$C$32="Base",'EV - Livianos'!AB479,IF('Panel de Control'!$C$32=1,'EV - Livianos'!AB721,IF('Panel de Control'!$C$32=2,'EV - Livianos'!AB963,'EV - Livianos'!AB1205)))</f>
        <v>0</v>
      </c>
      <c r="AC1931" s="57">
        <f>+IF('Panel de Control'!$C$32="Base",'EV - Livianos'!AC479,IF('Panel de Control'!$C$32=1,'EV - Livianos'!AC721,IF('Panel de Control'!$C$32=2,'EV - Livianos'!AC963,'EV - Livianos'!AC1205)))</f>
        <v>0</v>
      </c>
      <c r="AD1931" s="57">
        <f>+IF('Panel de Control'!$C$32="Base",'EV - Livianos'!AD479,IF('Panel de Control'!$C$32=1,'EV - Livianos'!AD721,IF('Panel de Control'!$C$32=2,'EV - Livianos'!AD963,'EV - Livianos'!AD1205)))</f>
        <v>0</v>
      </c>
      <c r="AE1931" s="57">
        <f>+IF('Panel de Control'!$C$32="Base",'EV - Livianos'!AE479,IF('Panel de Control'!$C$32=1,'EV - Livianos'!AE721,IF('Panel de Control'!$C$32=2,'EV - Livianos'!AE963,'EV - Livianos'!AE1205)))</f>
        <v>0</v>
      </c>
      <c r="AF1931" s="57">
        <f>+IF('Panel de Control'!$C$32="Base",'EV - Livianos'!AF479,IF('Panel de Control'!$C$32=1,'EV - Livianos'!AF721,IF('Panel de Control'!$C$32=2,'EV - Livianos'!AF963,'EV - Livianos'!AF1205)))</f>
        <v>0</v>
      </c>
      <c r="AG1931" s="57">
        <f>+IF('Panel de Control'!$C$32="Base",'EV - Livianos'!AG479,IF('Panel de Control'!$C$32=1,'EV - Livianos'!AG721,IF('Panel de Control'!$C$32=2,'EV - Livianos'!AG963,'EV - Livianos'!AG1205)))</f>
        <v>0</v>
      </c>
      <c r="AH1931" s="57">
        <f>+IF('Panel de Control'!$C$32="Base",'EV - Livianos'!AH479,IF('Panel de Control'!$C$32=1,'EV - Livianos'!AH721,IF('Panel de Control'!$C$32=2,'EV - Livianos'!AH963,'EV - Livianos'!AH1205)))</f>
        <v>0</v>
      </c>
      <c r="AI1931" s="57">
        <f>+IF('Panel de Control'!$C$32="Base",'EV - Livianos'!AI479,IF('Panel de Control'!$C$32=1,'EV - Livianos'!AI721,IF('Panel de Control'!$C$32=2,'EV - Livianos'!AI963,'EV - Livianos'!AI1205)))</f>
        <v>0</v>
      </c>
      <c r="AJ1931" s="57">
        <f>+IF('Panel de Control'!$C$32="Base",'EV - Livianos'!AJ479,IF('Panel de Control'!$C$32=1,'EV - Livianos'!AJ721,IF('Panel de Control'!$C$32=2,'EV - Livianos'!AJ963,'EV - Livianos'!AJ1205)))</f>
        <v>0</v>
      </c>
      <c r="AK1931" s="57">
        <f>+IF('Panel de Control'!$C$32="Base",'EV - Livianos'!AK479,IF('Panel de Control'!$C$32=1,'EV - Livianos'!AK721,IF('Panel de Control'!$C$32=2,'EV - Livianos'!AK963,'EV - Livianos'!AK1205)))</f>
        <v>0</v>
      </c>
    </row>
    <row r="1932" spans="1:37" s="65" customFormat="1" ht="17.100000000000001" customHeight="1" x14ac:dyDescent="0.2">
      <c r="A1932" s="54" t="s">
        <v>270</v>
      </c>
      <c r="B1932" s="55" t="s">
        <v>110</v>
      </c>
      <c r="C1932" s="56" t="s">
        <v>242</v>
      </c>
      <c r="D1932" s="57">
        <f>+IF('Panel de Control'!$C$32="Base",'EV - Livianos'!D480,IF('Panel de Control'!$C$32=1,'EV - Livianos'!D722,IF('Panel de Control'!$C$32=2,'EV - Livianos'!D964,'EV - Livianos'!D1206)))</f>
        <v>0</v>
      </c>
      <c r="E1932" s="57">
        <f>+IF('Panel de Control'!$C$32="Base",'EV - Livianos'!E480,IF('Panel de Control'!$C$32=1,'EV - Livianos'!E722,IF('Panel de Control'!$C$32=2,'EV - Livianos'!E964,'EV - Livianos'!E1206)))</f>
        <v>0</v>
      </c>
      <c r="F1932" s="57">
        <f>+IF('Panel de Control'!$C$32="Base",'EV - Livianos'!F480,IF('Panel de Control'!$C$32=1,'EV - Livianos'!F722,IF('Panel de Control'!$C$32=2,'EV - Livianos'!F964,'EV - Livianos'!F1206)))</f>
        <v>0</v>
      </c>
      <c r="G1932" s="57">
        <f>+IF('Panel de Control'!$C$32="Base",'EV - Livianos'!G480,IF('Panel de Control'!$C$32=1,'EV - Livianos'!G722,IF('Panel de Control'!$C$32=2,'EV - Livianos'!G964,'EV - Livianos'!G1206)))</f>
        <v>0</v>
      </c>
      <c r="H1932" s="57">
        <f>+IF('Panel de Control'!$C$32="Base",'EV - Livianos'!H480,IF('Panel de Control'!$C$32=1,'EV - Livianos'!H722,IF('Panel de Control'!$C$32=2,'EV - Livianos'!H964,'EV - Livianos'!H1206)))</f>
        <v>0</v>
      </c>
      <c r="I1932" s="57">
        <f>+IF('Panel de Control'!$C$32="Base",'EV - Livianos'!I480,IF('Panel de Control'!$C$32=1,'EV - Livianos'!I722,IF('Panel de Control'!$C$32=2,'EV - Livianos'!I964,'EV - Livianos'!I1206)))</f>
        <v>0</v>
      </c>
      <c r="J1932" s="57">
        <f>+IF('Panel de Control'!$C$32="Base",'EV - Livianos'!J480,IF('Panel de Control'!$C$32=1,'EV - Livianos'!J722,IF('Panel de Control'!$C$32=2,'EV - Livianos'!J964,'EV - Livianos'!J1206)))</f>
        <v>0</v>
      </c>
      <c r="K1932" s="57">
        <f>+IF('Panel de Control'!$C$32="Base",'EV - Livianos'!K480,IF('Panel de Control'!$C$32=1,'EV - Livianos'!K722,IF('Panel de Control'!$C$32=2,'EV - Livianos'!K964,'EV - Livianos'!K1206)))</f>
        <v>0</v>
      </c>
      <c r="L1932" s="57">
        <f>+IF('Panel de Control'!$C$32="Base",'EV - Livianos'!L480,IF('Panel de Control'!$C$32=1,'EV - Livianos'!L722,IF('Panel de Control'!$C$32=2,'EV - Livianos'!L964,'EV - Livianos'!L1206)))</f>
        <v>0</v>
      </c>
      <c r="M1932" s="57">
        <f>+IF('Panel de Control'!$C$32="Base",'EV - Livianos'!M480,IF('Panel de Control'!$C$32=1,'EV - Livianos'!M722,IF('Panel de Control'!$C$32=2,'EV - Livianos'!M964,'EV - Livianos'!M1206)))</f>
        <v>0</v>
      </c>
      <c r="N1932" s="57">
        <f>+IF('Panel de Control'!$C$32="Base",'EV - Livianos'!N480,IF('Panel de Control'!$C$32=1,'EV - Livianos'!N722,IF('Panel de Control'!$C$32=2,'EV - Livianos'!N964,'EV - Livianos'!N1206)))</f>
        <v>0</v>
      </c>
      <c r="O1932" s="57">
        <f>+IF('Panel de Control'!$C$32="Base",'EV - Livianos'!O480,IF('Panel de Control'!$C$32=1,'EV - Livianos'!O722,IF('Panel de Control'!$C$32=2,'EV - Livianos'!O964,'EV - Livianos'!O1206)))</f>
        <v>0</v>
      </c>
      <c r="P1932" s="57">
        <f>+IF('Panel de Control'!$C$32="Base",'EV - Livianos'!P480,IF('Panel de Control'!$C$32=1,'EV - Livianos'!P722,IF('Panel de Control'!$C$32=2,'EV - Livianos'!P964,'EV - Livianos'!P1206)))</f>
        <v>0</v>
      </c>
      <c r="Q1932" s="57">
        <f>+IF('Panel de Control'!$C$32="Base",'EV - Livianos'!Q480,IF('Panel de Control'!$C$32=1,'EV - Livianos'!Q722,IF('Panel de Control'!$C$32=2,'EV - Livianos'!Q964,'EV - Livianos'!Q1206)))</f>
        <v>0</v>
      </c>
      <c r="R1932" s="57">
        <f>+IF('Panel de Control'!$C$32="Base",'EV - Livianos'!R480,IF('Panel de Control'!$C$32=1,'EV - Livianos'!R722,IF('Panel de Control'!$C$32=2,'EV - Livianos'!R964,'EV - Livianos'!R1206)))</f>
        <v>0</v>
      </c>
      <c r="S1932" s="57">
        <f>+IF('Panel de Control'!$C$32="Base",'EV - Livianos'!S480,IF('Panel de Control'!$C$32=1,'EV - Livianos'!S722,IF('Panel de Control'!$C$32=2,'EV - Livianos'!S964,'EV - Livianos'!S1206)))</f>
        <v>0</v>
      </c>
      <c r="T1932" s="57">
        <f>+IF('Panel de Control'!$C$32="Base",'EV - Livianos'!T480,IF('Panel de Control'!$C$32=1,'EV - Livianos'!T722,IF('Panel de Control'!$C$32=2,'EV - Livianos'!T964,'EV - Livianos'!T1206)))</f>
        <v>0</v>
      </c>
      <c r="U1932" s="57">
        <f>+IF('Panel de Control'!$C$32="Base",'EV - Livianos'!U480,IF('Panel de Control'!$C$32=1,'EV - Livianos'!U722,IF('Panel de Control'!$C$32=2,'EV - Livianos'!U964,'EV - Livianos'!U1206)))</f>
        <v>0</v>
      </c>
      <c r="V1932" s="57">
        <f>+IF('Panel de Control'!$C$32="Base",'EV - Livianos'!V480,IF('Panel de Control'!$C$32=1,'EV - Livianos'!V722,IF('Panel de Control'!$C$32=2,'EV - Livianos'!V964,'EV - Livianos'!V1206)))</f>
        <v>0</v>
      </c>
      <c r="W1932" s="57">
        <f>+IF('Panel de Control'!$C$32="Base",'EV - Livianos'!W480,IF('Panel de Control'!$C$32=1,'EV - Livianos'!W722,IF('Panel de Control'!$C$32=2,'EV - Livianos'!W964,'EV - Livianos'!W1206)))</f>
        <v>0</v>
      </c>
      <c r="X1932" s="57">
        <f>+IF('Panel de Control'!$C$32="Base",'EV - Livianos'!X480,IF('Panel de Control'!$C$32=1,'EV - Livianos'!X722,IF('Panel de Control'!$C$32=2,'EV - Livianos'!X964,'EV - Livianos'!X1206)))</f>
        <v>0</v>
      </c>
      <c r="Y1932" s="57">
        <f>+IF('Panel de Control'!$C$32="Base",'EV - Livianos'!Y480,IF('Panel de Control'!$C$32=1,'EV - Livianos'!Y722,IF('Panel de Control'!$C$32=2,'EV - Livianos'!Y964,'EV - Livianos'!Y1206)))</f>
        <v>0</v>
      </c>
      <c r="Z1932" s="57">
        <f>+IF('Panel de Control'!$C$32="Base",'EV - Livianos'!Z480,IF('Panel de Control'!$C$32=1,'EV - Livianos'!Z722,IF('Panel de Control'!$C$32=2,'EV - Livianos'!Z964,'EV - Livianos'!Z1206)))</f>
        <v>0</v>
      </c>
      <c r="AA1932" s="57">
        <f>+IF('Panel de Control'!$C$32="Base",'EV - Livianos'!AA480,IF('Panel de Control'!$C$32=1,'EV - Livianos'!AA722,IF('Panel de Control'!$C$32=2,'EV - Livianos'!AA964,'EV - Livianos'!AA1206)))</f>
        <v>0</v>
      </c>
      <c r="AB1932" s="57">
        <f>+IF('Panel de Control'!$C$32="Base",'EV - Livianos'!AB480,IF('Panel de Control'!$C$32=1,'EV - Livianos'!AB722,IF('Panel de Control'!$C$32=2,'EV - Livianos'!AB964,'EV - Livianos'!AB1206)))</f>
        <v>0</v>
      </c>
      <c r="AC1932" s="57">
        <f>+IF('Panel de Control'!$C$32="Base",'EV - Livianos'!AC480,IF('Panel de Control'!$C$32=1,'EV - Livianos'!AC722,IF('Panel de Control'!$C$32=2,'EV - Livianos'!AC964,'EV - Livianos'!AC1206)))</f>
        <v>0</v>
      </c>
      <c r="AD1932" s="57">
        <f>+IF('Panel de Control'!$C$32="Base",'EV - Livianos'!AD480,IF('Panel de Control'!$C$32=1,'EV - Livianos'!AD722,IF('Panel de Control'!$C$32=2,'EV - Livianos'!AD964,'EV - Livianos'!AD1206)))</f>
        <v>0</v>
      </c>
      <c r="AE1932" s="57">
        <f>+IF('Panel de Control'!$C$32="Base",'EV - Livianos'!AE480,IF('Panel de Control'!$C$32=1,'EV - Livianos'!AE722,IF('Panel de Control'!$C$32=2,'EV - Livianos'!AE964,'EV - Livianos'!AE1206)))</f>
        <v>0</v>
      </c>
      <c r="AF1932" s="57">
        <f>+IF('Panel de Control'!$C$32="Base",'EV - Livianos'!AF480,IF('Panel de Control'!$C$32=1,'EV - Livianos'!AF722,IF('Panel de Control'!$C$32=2,'EV - Livianos'!AF964,'EV - Livianos'!AF1206)))</f>
        <v>0</v>
      </c>
      <c r="AG1932" s="57">
        <f>+IF('Panel de Control'!$C$32="Base",'EV - Livianos'!AG480,IF('Panel de Control'!$C$32=1,'EV - Livianos'!AG722,IF('Panel de Control'!$C$32=2,'EV - Livianos'!AG964,'EV - Livianos'!AG1206)))</f>
        <v>0</v>
      </c>
      <c r="AH1932" s="57">
        <f>+IF('Panel de Control'!$C$32="Base",'EV - Livianos'!AH480,IF('Panel de Control'!$C$32=1,'EV - Livianos'!AH722,IF('Panel de Control'!$C$32=2,'EV - Livianos'!AH964,'EV - Livianos'!AH1206)))</f>
        <v>0</v>
      </c>
      <c r="AI1932" s="57">
        <f>+IF('Panel de Control'!$C$32="Base",'EV - Livianos'!AI480,IF('Panel de Control'!$C$32=1,'EV - Livianos'!AI722,IF('Panel de Control'!$C$32=2,'EV - Livianos'!AI964,'EV - Livianos'!AI1206)))</f>
        <v>0</v>
      </c>
      <c r="AJ1932" s="57">
        <f>+IF('Panel de Control'!$C$32="Base",'EV - Livianos'!AJ480,IF('Panel de Control'!$C$32=1,'EV - Livianos'!AJ722,IF('Panel de Control'!$C$32=2,'EV - Livianos'!AJ964,'EV - Livianos'!AJ1206)))</f>
        <v>0</v>
      </c>
      <c r="AK1932" s="57">
        <f>+IF('Panel de Control'!$C$32="Base",'EV - Livianos'!AK480,IF('Panel de Control'!$C$32=1,'EV - Livianos'!AK722,IF('Panel de Control'!$C$32=2,'EV - Livianos'!AK964,'EV - Livianos'!AK1206)))</f>
        <v>0</v>
      </c>
    </row>
    <row r="1933" spans="1:37" s="65" customFormat="1" ht="17.100000000000001" customHeight="1" x14ac:dyDescent="0.2">
      <c r="A1933" s="54" t="s">
        <v>271</v>
      </c>
      <c r="B1933" s="55" t="s">
        <v>110</v>
      </c>
      <c r="C1933" s="56" t="s">
        <v>242</v>
      </c>
      <c r="D1933" s="57">
        <f>+IF('Panel de Control'!$C$32="Base",'EV - Livianos'!D481,IF('Panel de Control'!$C$32=1,'EV - Livianos'!D723,IF('Panel de Control'!$C$32=2,'EV - Livianos'!D965,'EV - Livianos'!D1207)))</f>
        <v>4.3533713119632686E-3</v>
      </c>
      <c r="E1933" s="57">
        <f>+IF('Panel de Control'!$C$32="Base",'EV - Livianos'!E481,IF('Panel de Control'!$C$32=1,'EV - Livianos'!E723,IF('Panel de Control'!$C$32=2,'EV - Livianos'!E965,'EV - Livianos'!E1207)))</f>
        <v>4.3532972813313158E-3</v>
      </c>
      <c r="F1933" s="57">
        <f>+IF('Panel de Control'!$C$32="Base",'EV - Livianos'!F481,IF('Panel de Control'!$C$32=1,'EV - Livianos'!F723,IF('Panel de Control'!$C$32=2,'EV - Livianos'!F965,'EV - Livianos'!F1207)))</f>
        <v>4.3532232519582804E-3</v>
      </c>
      <c r="G1933" s="57">
        <f>+IF('Panel de Control'!$C$32="Base",'EV - Livianos'!G481,IF('Panel de Control'!$C$32=1,'EV - Livianos'!G723,IF('Panel de Control'!$C$32=2,'EV - Livianos'!G965,'EV - Livianos'!G1207)))</f>
        <v>4.3532232519582804E-3</v>
      </c>
      <c r="H1933" s="57">
        <f>+IF('Panel de Control'!$C$32="Base",'EV - Livianos'!H481,IF('Panel de Control'!$C$32=1,'EV - Livianos'!H723,IF('Panel de Control'!$C$32=2,'EV - Livianos'!H965,'EV - Livianos'!H1207)))</f>
        <v>4.350943433726012E-3</v>
      </c>
      <c r="I1933" s="57">
        <f>+IF('Panel de Control'!$C$32="Base",'EV - Livianos'!I481,IF('Panel de Control'!$C$32=1,'EV - Livianos'!I723,IF('Panel de Control'!$C$32=2,'EV - Livianos'!I965,'EV - Livianos'!I1207)))</f>
        <v>4.3507027876708406E-3</v>
      </c>
      <c r="J1933" s="57">
        <f>+IF('Panel de Control'!$C$32="Base",'EV - Livianos'!J481,IF('Panel de Control'!$C$32=1,'EV - Livianos'!J723,IF('Panel de Control'!$C$32=2,'EV - Livianos'!J965,'EV - Livianos'!J1207)))</f>
        <v>4.3498838879118765E-3</v>
      </c>
      <c r="K1933" s="57">
        <f>+IF('Panel de Control'!$C$32="Base",'EV - Livianos'!K481,IF('Panel de Control'!$C$32=1,'EV - Livianos'!K723,IF('Panel de Control'!$C$32=2,'EV - Livianos'!K965,'EV - Livianos'!K1207)))</f>
        <v>4.3478913853711451E-3</v>
      </c>
      <c r="L1933" s="57">
        <f>+IF('Panel de Control'!$C$32="Base",'EV - Livianos'!L481,IF('Panel de Control'!$C$32=1,'EV - Livianos'!L723,IF('Panel de Control'!$C$32=2,'EV - Livianos'!L965,'EV - Livianos'!L1207)))</f>
        <v>4.3440288522229248E-3</v>
      </c>
      <c r="M1933" s="57">
        <f>+IF('Panel de Control'!$C$32="Base",'EV - Livianos'!M481,IF('Panel de Control'!$C$32=1,'EV - Livianos'!M723,IF('Panel de Control'!$C$32=2,'EV - Livianos'!M965,'EV - Livianos'!M1207)))</f>
        <v>4.3367753397531399E-3</v>
      </c>
      <c r="N1933" s="57">
        <f>+IF('Panel de Control'!$C$32="Base",'EV - Livianos'!N481,IF('Panel de Control'!$C$32=1,'EV - Livianos'!N723,IF('Panel de Control'!$C$32=2,'EV - Livianos'!N965,'EV - Livianos'!N1207)))</f>
        <v>4.3250895720191073E-3</v>
      </c>
      <c r="O1933" s="57">
        <f>+IF('Panel de Control'!$C$32="Base",'EV - Livianos'!O481,IF('Panel de Control'!$C$32=1,'EV - Livianos'!O723,IF('Panel de Control'!$C$32=2,'EV - Livianos'!O965,'EV - Livianos'!O1207)))</f>
        <v>4.3066444548941971E-3</v>
      </c>
      <c r="P1933" s="57">
        <f>+IF('Panel de Control'!$C$32="Base",'EV - Livianos'!P481,IF('Panel de Control'!$C$32=1,'EV - Livianos'!P723,IF('Panel de Control'!$C$32=2,'EV - Livianos'!P965,'EV - Livianos'!P1207)))</f>
        <v>4.2807245196103327E-3</v>
      </c>
      <c r="Q1933" s="57">
        <f>+IF('Panel de Control'!$C$32="Base",'EV - Livianos'!Q481,IF('Panel de Control'!$C$32=1,'EV - Livianos'!Q723,IF('Panel de Control'!$C$32=2,'EV - Livianos'!Q965,'EV - Livianos'!Q1207)))</f>
        <v>4.241955194569387E-3</v>
      </c>
      <c r="R1933" s="57">
        <f>+IF('Panel de Control'!$C$32="Base",'EV - Livianos'!R481,IF('Panel de Control'!$C$32=1,'EV - Livianos'!R723,IF('Panel de Control'!$C$32=2,'EV - Livianos'!R965,'EV - Livianos'!R1207)))</f>
        <v>4.189423310095074E-3</v>
      </c>
      <c r="S1933" s="57">
        <f>+IF('Panel de Control'!$C$32="Base",'EV - Livianos'!S481,IF('Panel de Control'!$C$32=1,'EV - Livianos'!S723,IF('Panel de Control'!$C$32=2,'EV - Livianos'!S965,'EV - Livianos'!S1207)))</f>
        <v>4.1204111129048938E-3</v>
      </c>
      <c r="T1933" s="57">
        <f>+IF('Panel de Control'!$C$32="Base",'EV - Livianos'!T481,IF('Panel de Control'!$C$32=1,'EV - Livianos'!T723,IF('Panel de Control'!$C$32=2,'EV - Livianos'!T965,'EV - Livianos'!T1207)))</f>
        <v>4.0400884192291252E-3</v>
      </c>
      <c r="U1933" s="57">
        <f>+IF('Panel de Control'!$C$32="Base",'EV - Livianos'!U481,IF('Panel de Control'!$C$32=1,'EV - Livianos'!U723,IF('Panel de Control'!$C$32=2,'EV - Livianos'!U965,'EV - Livianos'!U1207)))</f>
        <v>3.9482814883657243E-3</v>
      </c>
      <c r="V1933" s="57">
        <f>+IF('Panel de Control'!$C$32="Base",'EV - Livianos'!V481,IF('Panel de Control'!$C$32=1,'EV - Livianos'!V723,IF('Panel de Control'!$C$32=2,'EV - Livianos'!V965,'EV - Livianos'!V1207)))</f>
        <v>3.8469480374257975E-3</v>
      </c>
      <c r="W1933" s="57">
        <f>+IF('Panel de Control'!$C$32="Base",'EV - Livianos'!W481,IF('Panel de Control'!$C$32=1,'EV - Livianos'!W723,IF('Panel de Control'!$C$32=2,'EV - Livianos'!W965,'EV - Livianos'!W1207)))</f>
        <v>3.7329859983531851E-3</v>
      </c>
      <c r="X1933" s="57">
        <f>+IF('Panel de Control'!$C$32="Base",'EV - Livianos'!X481,IF('Panel de Control'!$C$32=1,'EV - Livianos'!X723,IF('Panel de Control'!$C$32=2,'EV - Livianos'!X965,'EV - Livianos'!X1207)))</f>
        <v>3.6057163750475053E-3</v>
      </c>
      <c r="Y1933" s="57">
        <f>+IF('Panel de Control'!$C$32="Base",'EV - Livianos'!Y481,IF('Panel de Control'!$C$32=1,'EV - Livianos'!Y723,IF('Panel de Control'!$C$32=2,'EV - Livianos'!Y965,'EV - Livianos'!Y1207)))</f>
        <v>3.4686632385151107E-3</v>
      </c>
      <c r="Z1933" s="57">
        <f>+IF('Panel de Control'!$C$32="Base",'EV - Livianos'!Z481,IF('Panel de Control'!$C$32=1,'EV - Livianos'!Z723,IF('Panel de Control'!$C$32=2,'EV - Livianos'!Z965,'EV - Livianos'!Z1207)))</f>
        <v>3.3272838363701978E-3</v>
      </c>
      <c r="AA1933" s="57">
        <f>+IF('Panel de Control'!$C$32="Base",'EV - Livianos'!AA481,IF('Panel de Control'!$C$32=1,'EV - Livianos'!AA723,IF('Panel de Control'!$C$32=2,'EV - Livianos'!AA965,'EV - Livianos'!AA1207)))</f>
        <v>3.1733297569428603E-3</v>
      </c>
      <c r="AB1933" s="57">
        <f>+IF('Panel de Control'!$C$32="Base",'EV - Livianos'!AB481,IF('Panel de Control'!$C$32=1,'EV - Livianos'!AB723,IF('Panel de Control'!$C$32=2,'EV - Livianos'!AB965,'EV - Livianos'!AB1207)))</f>
        <v>2.9322661146714579E-3</v>
      </c>
      <c r="AC1933" s="57">
        <f>+IF('Panel de Control'!$C$32="Base",'EV - Livianos'!AC481,IF('Panel de Control'!$C$32=1,'EV - Livianos'!AC723,IF('Panel de Control'!$C$32=2,'EV - Livianos'!AC965,'EV - Livianos'!AC1207)))</f>
        <v>2.7034736381150058E-3</v>
      </c>
      <c r="AD1933" s="57">
        <f>+IF('Panel de Control'!$C$32="Base",'EV - Livianos'!AD481,IF('Panel de Control'!$C$32=1,'EV - Livianos'!AD723,IF('Panel de Control'!$C$32=2,'EV - Livianos'!AD965,'EV - Livianos'!AD1207)))</f>
        <v>2.4872423771227308E-3</v>
      </c>
      <c r="AE1933" s="57">
        <f>+IF('Panel de Control'!$C$32="Base",'EV - Livianos'!AE481,IF('Panel de Control'!$C$32=1,'EV - Livianos'!AE723,IF('Panel de Control'!$C$32=2,'EV - Livianos'!AE965,'EV - Livianos'!AE1207)))</f>
        <v>2.2835277516516212E-3</v>
      </c>
      <c r="AF1933" s="57">
        <f>+IF('Panel de Control'!$C$32="Base",'EV - Livianos'!AF481,IF('Panel de Control'!$C$32=1,'EV - Livianos'!AF723,IF('Panel de Control'!$C$32=2,'EV - Livianos'!AF965,'EV - Livianos'!AF1207)))</f>
        <v>2.0947083155279903E-3</v>
      </c>
      <c r="AG1933" s="57">
        <f>+IF('Panel de Control'!$C$32="Base",'EV - Livianos'!AG481,IF('Panel de Control'!$C$32=1,'EV - Livianos'!AG723,IF('Panel de Control'!$C$32=2,'EV - Livianos'!AG965,'EV - Livianos'!AG1207)))</f>
        <v>1.9180284899313698E-3</v>
      </c>
      <c r="AH1933" s="57">
        <f>+IF('Panel de Control'!$C$32="Base",'EV - Livianos'!AH481,IF('Panel de Control'!$C$32=1,'EV - Livianos'!AH723,IF('Panel de Control'!$C$32=2,'EV - Livianos'!AH965,'EV - Livianos'!AH1207)))</f>
        <v>1.7538049400349675E-3</v>
      </c>
      <c r="AI1933" s="57">
        <f>+IF('Panel de Control'!$C$32="Base",'EV - Livianos'!AI481,IF('Panel de Control'!$C$32=1,'EV - Livianos'!AI723,IF('Panel de Control'!$C$32=2,'EV - Livianos'!AI965,'EV - Livianos'!AI1207)))</f>
        <v>1.6019607602237359E-3</v>
      </c>
      <c r="AJ1933" s="57">
        <f>+IF('Panel de Control'!$C$32="Base",'EV - Livianos'!AJ481,IF('Panel de Control'!$C$32=1,'EV - Livianos'!AJ723,IF('Panel de Control'!$C$32=2,'EV - Livianos'!AJ965,'EV - Livianos'!AJ1207)))</f>
        <v>1.4626000026872717E-3</v>
      </c>
      <c r="AK1933" s="57">
        <f>+IF('Panel de Control'!$C$32="Base",'EV - Livianos'!AK481,IF('Panel de Control'!$C$32=1,'EV - Livianos'!AK723,IF('Panel de Control'!$C$32=2,'EV - Livianos'!AK965,'EV - Livianos'!AK1207)))</f>
        <v>1.3344153552315421E-3</v>
      </c>
    </row>
    <row r="1934" spans="1:37" s="65" customFormat="1" ht="17.100000000000001" customHeight="1" x14ac:dyDescent="0.2">
      <c r="A1934" s="54" t="s">
        <v>272</v>
      </c>
      <c r="B1934" s="55" t="s">
        <v>110</v>
      </c>
      <c r="C1934" s="56" t="s">
        <v>242</v>
      </c>
      <c r="D1934" s="57">
        <f>+IF('Panel de Control'!$C$32="Base",'EV - Livianos'!D482,IF('Panel de Control'!$C$32=1,'EV - Livianos'!D724,IF('Panel de Control'!$C$32=2,'EV - Livianos'!D966,'EV - Livianos'!D1208)))</f>
        <v>0</v>
      </c>
      <c r="E1934" s="57">
        <f>+IF('Panel de Control'!$C$32="Base",'EV - Livianos'!E482,IF('Panel de Control'!$C$32=1,'EV - Livianos'!E724,IF('Panel de Control'!$C$32=2,'EV - Livianos'!E966,'EV - Livianos'!E1208)))</f>
        <v>0</v>
      </c>
      <c r="F1934" s="57">
        <f>+IF('Panel de Control'!$C$32="Base",'EV - Livianos'!F482,IF('Panel de Control'!$C$32=1,'EV - Livianos'!F724,IF('Panel de Control'!$C$32=2,'EV - Livianos'!F966,'EV - Livianos'!F1208)))</f>
        <v>0</v>
      </c>
      <c r="G1934" s="57">
        <f>+IF('Panel de Control'!$C$32="Base",'EV - Livianos'!G482,IF('Panel de Control'!$C$32=1,'EV - Livianos'!G724,IF('Panel de Control'!$C$32=2,'EV - Livianos'!G966,'EV - Livianos'!G1208)))</f>
        <v>0</v>
      </c>
      <c r="H1934" s="57">
        <f>+IF('Panel de Control'!$C$32="Base",'EV - Livianos'!H482,IF('Panel de Control'!$C$32=1,'EV - Livianos'!H724,IF('Panel de Control'!$C$32=2,'EV - Livianos'!H966,'EV - Livianos'!H1208)))</f>
        <v>0</v>
      </c>
      <c r="I1934" s="57">
        <f>+IF('Panel de Control'!$C$32="Base",'EV - Livianos'!I482,IF('Panel de Control'!$C$32=1,'EV - Livianos'!I724,IF('Panel de Control'!$C$32=2,'EV - Livianos'!I966,'EV - Livianos'!I1208)))</f>
        <v>0</v>
      </c>
      <c r="J1934" s="57">
        <f>+IF('Panel de Control'!$C$32="Base",'EV - Livianos'!J482,IF('Panel de Control'!$C$32=1,'EV - Livianos'!J724,IF('Panel de Control'!$C$32=2,'EV - Livianos'!J966,'EV - Livianos'!J1208)))</f>
        <v>0</v>
      </c>
      <c r="K1934" s="57">
        <f>+IF('Panel de Control'!$C$32="Base",'EV - Livianos'!K482,IF('Panel de Control'!$C$32=1,'EV - Livianos'!K724,IF('Panel de Control'!$C$32=2,'EV - Livianos'!K966,'EV - Livianos'!K1208)))</f>
        <v>0</v>
      </c>
      <c r="L1934" s="57">
        <f>+IF('Panel de Control'!$C$32="Base",'EV - Livianos'!L482,IF('Panel de Control'!$C$32=1,'EV - Livianos'!L724,IF('Panel de Control'!$C$32=2,'EV - Livianos'!L966,'EV - Livianos'!L1208)))</f>
        <v>0</v>
      </c>
      <c r="M1934" s="57">
        <f>+IF('Panel de Control'!$C$32="Base",'EV - Livianos'!M482,IF('Panel de Control'!$C$32=1,'EV - Livianos'!M724,IF('Panel de Control'!$C$32=2,'EV - Livianos'!M966,'EV - Livianos'!M1208)))</f>
        <v>0</v>
      </c>
      <c r="N1934" s="57">
        <f>+IF('Panel de Control'!$C$32="Base",'EV - Livianos'!N482,IF('Panel de Control'!$C$32=1,'EV - Livianos'!N724,IF('Panel de Control'!$C$32=2,'EV - Livianos'!N966,'EV - Livianos'!N1208)))</f>
        <v>0</v>
      </c>
      <c r="O1934" s="57">
        <f>+IF('Panel de Control'!$C$32="Base",'EV - Livianos'!O482,IF('Panel de Control'!$C$32=1,'EV - Livianos'!O724,IF('Panel de Control'!$C$32=2,'EV - Livianos'!O966,'EV - Livianos'!O1208)))</f>
        <v>0</v>
      </c>
      <c r="P1934" s="57">
        <f>+IF('Panel de Control'!$C$32="Base",'EV - Livianos'!P482,IF('Panel de Control'!$C$32=1,'EV - Livianos'!P724,IF('Panel de Control'!$C$32=2,'EV - Livianos'!P966,'EV - Livianos'!P1208)))</f>
        <v>0</v>
      </c>
      <c r="Q1934" s="57">
        <f>+IF('Panel de Control'!$C$32="Base",'EV - Livianos'!Q482,IF('Panel de Control'!$C$32=1,'EV - Livianos'!Q724,IF('Panel de Control'!$C$32=2,'EV - Livianos'!Q966,'EV - Livianos'!Q1208)))</f>
        <v>0</v>
      </c>
      <c r="R1934" s="57">
        <f>+IF('Panel de Control'!$C$32="Base",'EV - Livianos'!R482,IF('Panel de Control'!$C$32=1,'EV - Livianos'!R724,IF('Panel de Control'!$C$32=2,'EV - Livianos'!R966,'EV - Livianos'!R1208)))</f>
        <v>0</v>
      </c>
      <c r="S1934" s="57">
        <f>+IF('Panel de Control'!$C$32="Base",'EV - Livianos'!S482,IF('Panel de Control'!$C$32=1,'EV - Livianos'!S724,IF('Panel de Control'!$C$32=2,'EV - Livianos'!S966,'EV - Livianos'!S1208)))</f>
        <v>0</v>
      </c>
      <c r="T1934" s="57">
        <f>+IF('Panel de Control'!$C$32="Base",'EV - Livianos'!T482,IF('Panel de Control'!$C$32=1,'EV - Livianos'!T724,IF('Panel de Control'!$C$32=2,'EV - Livianos'!T966,'EV - Livianos'!T1208)))</f>
        <v>0</v>
      </c>
      <c r="U1934" s="57">
        <f>+IF('Panel de Control'!$C$32="Base",'EV - Livianos'!U482,IF('Panel de Control'!$C$32=1,'EV - Livianos'!U724,IF('Panel de Control'!$C$32=2,'EV - Livianos'!U966,'EV - Livianos'!U1208)))</f>
        <v>0</v>
      </c>
      <c r="V1934" s="57">
        <f>+IF('Panel de Control'!$C$32="Base",'EV - Livianos'!V482,IF('Panel de Control'!$C$32=1,'EV - Livianos'!V724,IF('Panel de Control'!$C$32=2,'EV - Livianos'!V966,'EV - Livianos'!V1208)))</f>
        <v>0</v>
      </c>
      <c r="W1934" s="57">
        <f>+IF('Panel de Control'!$C$32="Base",'EV - Livianos'!W482,IF('Panel de Control'!$C$32=1,'EV - Livianos'!W724,IF('Panel de Control'!$C$32=2,'EV - Livianos'!W966,'EV - Livianos'!W1208)))</f>
        <v>0</v>
      </c>
      <c r="X1934" s="57">
        <f>+IF('Panel de Control'!$C$32="Base",'EV - Livianos'!X482,IF('Panel de Control'!$C$32=1,'EV - Livianos'!X724,IF('Panel de Control'!$C$32=2,'EV - Livianos'!X966,'EV - Livianos'!X1208)))</f>
        <v>0</v>
      </c>
      <c r="Y1934" s="57">
        <f>+IF('Panel de Control'!$C$32="Base",'EV - Livianos'!Y482,IF('Panel de Control'!$C$32=1,'EV - Livianos'!Y724,IF('Panel de Control'!$C$32=2,'EV - Livianos'!Y966,'EV - Livianos'!Y1208)))</f>
        <v>0</v>
      </c>
      <c r="Z1934" s="57">
        <f>+IF('Panel de Control'!$C$32="Base",'EV - Livianos'!Z482,IF('Panel de Control'!$C$32=1,'EV - Livianos'!Z724,IF('Panel de Control'!$C$32=2,'EV - Livianos'!Z966,'EV - Livianos'!Z1208)))</f>
        <v>0</v>
      </c>
      <c r="AA1934" s="57">
        <f>+IF('Panel de Control'!$C$32="Base",'EV - Livianos'!AA482,IF('Panel de Control'!$C$32=1,'EV - Livianos'!AA724,IF('Panel de Control'!$C$32=2,'EV - Livianos'!AA966,'EV - Livianos'!AA1208)))</f>
        <v>0</v>
      </c>
      <c r="AB1934" s="57">
        <f>+IF('Panel de Control'!$C$32="Base",'EV - Livianos'!AB482,IF('Panel de Control'!$C$32=1,'EV - Livianos'!AB724,IF('Panel de Control'!$C$32=2,'EV - Livianos'!AB966,'EV - Livianos'!AB1208)))</f>
        <v>0</v>
      </c>
      <c r="AC1934" s="57">
        <f>+IF('Panel de Control'!$C$32="Base",'EV - Livianos'!AC482,IF('Panel de Control'!$C$32=1,'EV - Livianos'!AC724,IF('Panel de Control'!$C$32=2,'EV - Livianos'!AC966,'EV - Livianos'!AC1208)))</f>
        <v>0</v>
      </c>
      <c r="AD1934" s="57">
        <f>+IF('Panel de Control'!$C$32="Base",'EV - Livianos'!AD482,IF('Panel de Control'!$C$32=1,'EV - Livianos'!AD724,IF('Panel de Control'!$C$32=2,'EV - Livianos'!AD966,'EV - Livianos'!AD1208)))</f>
        <v>0</v>
      </c>
      <c r="AE1934" s="57">
        <f>+IF('Panel de Control'!$C$32="Base",'EV - Livianos'!AE482,IF('Panel de Control'!$C$32=1,'EV - Livianos'!AE724,IF('Panel de Control'!$C$32=2,'EV - Livianos'!AE966,'EV - Livianos'!AE1208)))</f>
        <v>0</v>
      </c>
      <c r="AF1934" s="57">
        <f>+IF('Panel de Control'!$C$32="Base",'EV - Livianos'!AF482,IF('Panel de Control'!$C$32=1,'EV - Livianos'!AF724,IF('Panel de Control'!$C$32=2,'EV - Livianos'!AF966,'EV - Livianos'!AF1208)))</f>
        <v>0</v>
      </c>
      <c r="AG1934" s="57">
        <f>+IF('Panel de Control'!$C$32="Base",'EV - Livianos'!AG482,IF('Panel de Control'!$C$32=1,'EV - Livianos'!AG724,IF('Panel de Control'!$C$32=2,'EV - Livianos'!AG966,'EV - Livianos'!AG1208)))</f>
        <v>0</v>
      </c>
      <c r="AH1934" s="57">
        <f>+IF('Panel de Control'!$C$32="Base",'EV - Livianos'!AH482,IF('Panel de Control'!$C$32=1,'EV - Livianos'!AH724,IF('Panel de Control'!$C$32=2,'EV - Livianos'!AH966,'EV - Livianos'!AH1208)))</f>
        <v>0</v>
      </c>
      <c r="AI1934" s="57">
        <f>+IF('Panel de Control'!$C$32="Base",'EV - Livianos'!AI482,IF('Panel de Control'!$C$32=1,'EV - Livianos'!AI724,IF('Panel de Control'!$C$32=2,'EV - Livianos'!AI966,'EV - Livianos'!AI1208)))</f>
        <v>0</v>
      </c>
      <c r="AJ1934" s="57">
        <f>+IF('Panel de Control'!$C$32="Base",'EV - Livianos'!AJ482,IF('Panel de Control'!$C$32=1,'EV - Livianos'!AJ724,IF('Panel de Control'!$C$32=2,'EV - Livianos'!AJ966,'EV - Livianos'!AJ1208)))</f>
        <v>0</v>
      </c>
      <c r="AK1934" s="57">
        <f>+IF('Panel de Control'!$C$32="Base",'EV - Livianos'!AK482,IF('Panel de Control'!$C$32=1,'EV - Livianos'!AK724,IF('Panel de Control'!$C$32=2,'EV - Livianos'!AK966,'EV - Livianos'!AK1208)))</f>
        <v>0</v>
      </c>
    </row>
    <row r="1935" spans="1:37" s="65" customFormat="1" ht="17.100000000000001" customHeight="1" x14ac:dyDescent="0.2">
      <c r="A1935" s="54" t="s">
        <v>197</v>
      </c>
      <c r="B1935" s="55" t="s">
        <v>110</v>
      </c>
      <c r="C1935" s="56" t="s">
        <v>242</v>
      </c>
      <c r="D1935" s="57">
        <f>+IF('Panel de Control'!$C$32="Base",'EV - Livianos'!D483,IF('Panel de Control'!$C$32=1,'EV - Livianos'!D725,IF('Panel de Control'!$C$32=2,'EV - Livianos'!D967,'EV - Livianos'!D1209)))</f>
        <v>0</v>
      </c>
      <c r="E1935" s="57">
        <f>+IF('Panel de Control'!$C$32="Base",'EV - Livianos'!E483,IF('Panel de Control'!$C$32=1,'EV - Livianos'!E725,IF('Panel de Control'!$C$32=2,'EV - Livianos'!E967,'EV - Livianos'!E1209)))</f>
        <v>0</v>
      </c>
      <c r="F1935" s="57">
        <f>+IF('Panel de Control'!$C$32="Base",'EV - Livianos'!F483,IF('Panel de Control'!$C$32=1,'EV - Livianos'!F725,IF('Panel de Control'!$C$32=2,'EV - Livianos'!F967,'EV - Livianos'!F1209)))</f>
        <v>0</v>
      </c>
      <c r="G1935" s="57">
        <f>+IF('Panel de Control'!$C$32="Base",'EV - Livianos'!G483,IF('Panel de Control'!$C$32=1,'EV - Livianos'!G725,IF('Panel de Control'!$C$32=2,'EV - Livianos'!G967,'EV - Livianos'!G1209)))</f>
        <v>0</v>
      </c>
      <c r="H1935" s="57">
        <f>+IF('Panel de Control'!$C$32="Base",'EV - Livianos'!H483,IF('Panel de Control'!$C$32=1,'EV - Livianos'!H725,IF('Panel de Control'!$C$32=2,'EV - Livianos'!H967,'EV - Livianos'!H1209)))</f>
        <v>4.703922678044693E-11</v>
      </c>
      <c r="I1935" s="57">
        <f>+IF('Panel de Control'!$C$32="Base",'EV - Livianos'!I483,IF('Panel de Control'!$C$32=1,'EV - Livianos'!I725,IF('Panel de Control'!$C$32=2,'EV - Livianos'!I967,'EV - Livianos'!I1209)))</f>
        <v>2.3529798208859046E-10</v>
      </c>
      <c r="J1935" s="57">
        <f>+IF('Panel de Control'!$C$32="Base",'EV - Livianos'!J483,IF('Panel de Control'!$C$32=1,'EV - Livianos'!J725,IF('Panel de Control'!$C$32=2,'EV - Livianos'!J967,'EV - Livianos'!J1209)))</f>
        <v>1.3855039554995623E-9</v>
      </c>
      <c r="K1935" s="57">
        <f>+IF('Panel de Control'!$C$32="Base",'EV - Livianos'!K483,IF('Panel de Control'!$C$32=1,'EV - Livianos'!K725,IF('Panel de Control'!$C$32=2,'EV - Livianos'!K967,'EV - Livianos'!K1209)))</f>
        <v>5.0387715892870479E-9</v>
      </c>
      <c r="L1935" s="57">
        <f>+IF('Panel de Control'!$C$32="Base",'EV - Livianos'!L483,IF('Panel de Control'!$C$32=1,'EV - Livianos'!L725,IF('Panel de Control'!$C$32=2,'EV - Livianos'!L967,'EV - Livianos'!L1209)))</f>
        <v>1.3378223084251751E-8</v>
      </c>
      <c r="M1935" s="57">
        <f>+IF('Panel de Control'!$C$32="Base",'EV - Livianos'!M483,IF('Panel de Control'!$C$32=1,'EV - Livianos'!M725,IF('Panel de Control'!$C$32=2,'EV - Livianos'!M967,'EV - Livianos'!M1209)))</f>
        <v>3.2310676872007793E-8</v>
      </c>
      <c r="N1935" s="57">
        <f>+IF('Panel de Control'!$C$32="Base",'EV - Livianos'!N483,IF('Panel de Control'!$C$32=1,'EV - Livianos'!N725,IF('Panel de Control'!$C$32=2,'EV - Livianos'!N967,'EV - Livianos'!N1209)))</f>
        <v>6.850813466482453E-8</v>
      </c>
      <c r="O1935" s="57">
        <f>+IF('Panel de Control'!$C$32="Base",'EV - Livianos'!O483,IF('Panel de Control'!$C$32=1,'EV - Livianos'!O725,IF('Panel de Control'!$C$32=2,'EV - Livianos'!O967,'EV - Livianos'!O1209)))</f>
        <v>1.3811641759002486E-7</v>
      </c>
      <c r="P1935" s="57">
        <f>+IF('Panel de Control'!$C$32="Base",'EV - Livianos'!P483,IF('Panel de Control'!$C$32=1,'EV - Livianos'!P725,IF('Panel de Control'!$C$32=2,'EV - Livianos'!P967,'EV - Livianos'!P1209)))</f>
        <v>2.5747115744179444E-7</v>
      </c>
      <c r="Q1935" s="57">
        <f>+IF('Panel de Control'!$C$32="Base",'EV - Livianos'!Q483,IF('Panel de Control'!$C$32=1,'EV - Livianos'!Q725,IF('Panel de Control'!$C$32=2,'EV - Livianos'!Q967,'EV - Livianos'!Q1209)))</f>
        <v>4.630684209275742E-7</v>
      </c>
      <c r="R1935" s="57">
        <f>+IF('Panel de Control'!$C$32="Base",'EV - Livianos'!R483,IF('Panel de Control'!$C$32=1,'EV - Livianos'!R725,IF('Panel de Control'!$C$32=2,'EV - Livianos'!R967,'EV - Livianos'!R1209)))</f>
        <v>7.3915307958763768E-7</v>
      </c>
      <c r="S1935" s="57">
        <f>+IF('Panel de Control'!$C$32="Base",'EV - Livianos'!S483,IF('Panel de Control'!$C$32=1,'EV - Livianos'!S725,IF('Panel de Control'!$C$32=2,'EV - Livianos'!S967,'EV - Livianos'!S1209)))</f>
        <v>1.1119864604033341E-6</v>
      </c>
      <c r="T1935" s="57">
        <f>+IF('Panel de Control'!$C$32="Base",'EV - Livianos'!T483,IF('Panel de Control'!$C$32=1,'EV - Livianos'!T725,IF('Panel de Control'!$C$32=2,'EV - Livianos'!T967,'EV - Livianos'!T1209)))</f>
        <v>1.5864618935788402E-6</v>
      </c>
      <c r="U1935" s="57">
        <f>+IF('Panel de Control'!$C$32="Base",'EV - Livianos'!U483,IF('Panel de Control'!$C$32=1,'EV - Livianos'!U725,IF('Panel de Control'!$C$32=2,'EV - Livianos'!U967,'EV - Livianos'!U1209)))</f>
        <v>2.1865177675606946E-6</v>
      </c>
      <c r="V1935" s="57">
        <f>+IF('Panel de Control'!$C$32="Base",'EV - Livianos'!V483,IF('Panel de Control'!$C$32=1,'EV - Livianos'!V725,IF('Panel de Control'!$C$32=2,'EV - Livianos'!V967,'EV - Livianos'!V1209)))</f>
        <v>2.9119074819126716E-6</v>
      </c>
      <c r="W1935" s="57">
        <f>+IF('Panel de Control'!$C$32="Base",'EV - Livianos'!W483,IF('Panel de Control'!$C$32=1,'EV - Livianos'!W725,IF('Panel de Control'!$C$32=2,'EV - Livianos'!W967,'EV - Livianos'!W1209)))</f>
        <v>3.7974500773216871E-6</v>
      </c>
      <c r="X1935" s="57">
        <f>+IF('Panel de Control'!$C$32="Base",'EV - Livianos'!X483,IF('Panel de Control'!$C$32=1,'EV - Livianos'!X725,IF('Panel de Control'!$C$32=2,'EV - Livianos'!X967,'EV - Livianos'!X1209)))</f>
        <v>4.8656412063450442E-6</v>
      </c>
      <c r="Y1935" s="57">
        <f>+IF('Panel de Control'!$C$32="Base",'EV - Livianos'!Y483,IF('Panel de Control'!$C$32=1,'EV - Livianos'!Y725,IF('Panel de Control'!$C$32=2,'EV - Livianos'!Y967,'EV - Livianos'!Y1209)))</f>
        <v>6.1209653104097912E-6</v>
      </c>
      <c r="Z1935" s="57">
        <f>+IF('Panel de Control'!$C$32="Base",'EV - Livianos'!Z483,IF('Panel de Control'!$C$32=1,'EV - Livianos'!Z725,IF('Panel de Control'!$C$32=2,'EV - Livianos'!Z967,'EV - Livianos'!Z1209)))</f>
        <v>7.531755580013089E-6</v>
      </c>
      <c r="AA1935" s="57">
        <f>+IF('Panel de Control'!$C$32="Base",'EV - Livianos'!AA483,IF('Panel de Control'!$C$32=1,'EV - Livianos'!AA725,IF('Panel de Control'!$C$32=2,'EV - Livianos'!AA967,'EV - Livianos'!AA1209)))</f>
        <v>9.1993455376063279E-6</v>
      </c>
      <c r="AB1935" s="57">
        <f>+IF('Panel de Control'!$C$32="Base",'EV - Livianos'!AB483,IF('Panel de Control'!$C$32=1,'EV - Livianos'!AB725,IF('Panel de Control'!$C$32=2,'EV - Livianos'!AB967,'EV - Livianos'!AB1209)))</f>
        <v>1.3075970977526639E-5</v>
      </c>
      <c r="AC1935" s="57">
        <f>+IF('Panel de Control'!$C$32="Base",'EV - Livianos'!AC483,IF('Panel de Control'!$C$32=1,'EV - Livianos'!AC725,IF('Panel de Control'!$C$32=2,'EV - Livianos'!AC967,'EV - Livianos'!AC1209)))</f>
        <v>1.6935880603937995E-5</v>
      </c>
      <c r="AD1935" s="57">
        <f>+IF('Panel de Control'!$C$32="Base",'EV - Livianos'!AD483,IF('Panel de Control'!$C$32=1,'EV - Livianos'!AD725,IF('Panel de Control'!$C$32=2,'EV - Livianos'!AD967,'EV - Livianos'!AD1209)))</f>
        <v>2.0716190892483437E-5</v>
      </c>
      <c r="AE1935" s="57">
        <f>+IF('Panel de Control'!$C$32="Base",'EV - Livianos'!AE483,IF('Panel de Control'!$C$32=1,'EV - Livianos'!AE725,IF('Panel de Control'!$C$32=2,'EV - Livianos'!AE967,'EV - Livianos'!AE1209)))</f>
        <v>2.4414846102397787E-5</v>
      </c>
      <c r="AF1935" s="57">
        <f>+IF('Panel de Control'!$C$32="Base",'EV - Livianos'!AF483,IF('Panel de Control'!$C$32=1,'EV - Livianos'!AF725,IF('Panel de Control'!$C$32=2,'EV - Livianos'!AF967,'EV - Livianos'!AF1209)))</f>
        <v>2.8002667961257931E-5</v>
      </c>
      <c r="AG1935" s="57">
        <f>+IF('Panel de Control'!$C$32="Base",'EV - Livianos'!AG483,IF('Panel de Control'!$C$32=1,'EV - Livianos'!AG725,IF('Panel de Control'!$C$32=2,'EV - Livianos'!AG967,'EV - Livianos'!AG1209)))</f>
        <v>3.1491137077710342E-5</v>
      </c>
      <c r="AH1935" s="57">
        <f>+IF('Panel de Control'!$C$32="Base",'EV - Livianos'!AH483,IF('Panel de Control'!$C$32=1,'EV - Livianos'!AH725,IF('Panel de Control'!$C$32=2,'EV - Livianos'!AH967,'EV - Livianos'!AH1209)))</f>
        <v>3.4881813210402927E-5</v>
      </c>
      <c r="AI1935" s="57">
        <f>+IF('Panel de Control'!$C$32="Base",'EV - Livianos'!AI483,IF('Panel de Control'!$C$32=1,'EV - Livianos'!AI725,IF('Panel de Control'!$C$32=2,'EV - Livianos'!AI967,'EV - Livianos'!AI1209)))</f>
        <v>3.8137930194301947E-5</v>
      </c>
      <c r="AJ1935" s="57">
        <f>+IF('Panel de Control'!$C$32="Base",'EV - Livianos'!AJ483,IF('Panel de Control'!$C$32=1,'EV - Livianos'!AJ725,IF('Panel de Control'!$C$32=2,'EV - Livianos'!AJ967,'EV - Livianos'!AJ1209)))</f>
        <v>4.1230096860816802E-5</v>
      </c>
      <c r="AK1935" s="57">
        <f>+IF('Panel de Control'!$C$32="Base",'EV - Livianos'!AK483,IF('Panel de Control'!$C$32=1,'EV - Livianos'!AK725,IF('Panel de Control'!$C$32=2,'EV - Livianos'!AK967,'EV - Livianos'!AK1209)))</f>
        <v>4.4169419179154736E-5</v>
      </c>
    </row>
    <row r="1936" spans="1:37" s="65" customFormat="1" ht="17.100000000000001" customHeight="1" x14ac:dyDescent="0.2">
      <c r="A1936" s="54" t="s">
        <v>245</v>
      </c>
      <c r="B1936" s="55" t="s">
        <v>110</v>
      </c>
      <c r="C1936" s="56" t="s">
        <v>246</v>
      </c>
      <c r="D1936" s="58">
        <f t="shared" ref="D1936:AK1936" si="609">SUM(D1924:D1935)</f>
        <v>0.99999999999999989</v>
      </c>
      <c r="E1936" s="58">
        <f t="shared" si="609"/>
        <v>1</v>
      </c>
      <c r="F1936" s="58">
        <f t="shared" si="609"/>
        <v>1</v>
      </c>
      <c r="G1936" s="58">
        <f t="shared" si="609"/>
        <v>1</v>
      </c>
      <c r="H1936" s="58">
        <f t="shared" si="609"/>
        <v>1</v>
      </c>
      <c r="I1936" s="58">
        <f t="shared" si="609"/>
        <v>0.99999999999999989</v>
      </c>
      <c r="J1936" s="58">
        <f t="shared" si="609"/>
        <v>1</v>
      </c>
      <c r="K1936" s="58">
        <f t="shared" si="609"/>
        <v>1</v>
      </c>
      <c r="L1936" s="58">
        <f t="shared" si="609"/>
        <v>1</v>
      </c>
      <c r="M1936" s="58">
        <f t="shared" si="609"/>
        <v>1</v>
      </c>
      <c r="N1936" s="58">
        <f t="shared" si="609"/>
        <v>1</v>
      </c>
      <c r="O1936" s="58">
        <f t="shared" si="609"/>
        <v>1</v>
      </c>
      <c r="P1936" s="58">
        <f t="shared" si="609"/>
        <v>1.0000000000000002</v>
      </c>
      <c r="Q1936" s="58">
        <f t="shared" si="609"/>
        <v>1</v>
      </c>
      <c r="R1936" s="58">
        <f t="shared" si="609"/>
        <v>1</v>
      </c>
      <c r="S1936" s="58">
        <f t="shared" si="609"/>
        <v>0.99999999999999989</v>
      </c>
      <c r="T1936" s="58">
        <f t="shared" si="609"/>
        <v>1</v>
      </c>
      <c r="U1936" s="58">
        <f t="shared" si="609"/>
        <v>0.99999999999999989</v>
      </c>
      <c r="V1936" s="58">
        <f t="shared" si="609"/>
        <v>1</v>
      </c>
      <c r="W1936" s="58">
        <f t="shared" si="609"/>
        <v>0.99999999999999989</v>
      </c>
      <c r="X1936" s="58">
        <f t="shared" si="609"/>
        <v>0.99999999999999989</v>
      </c>
      <c r="Y1936" s="58">
        <f t="shared" si="609"/>
        <v>1</v>
      </c>
      <c r="Z1936" s="58">
        <f t="shared" si="609"/>
        <v>1</v>
      </c>
      <c r="AA1936" s="58">
        <f t="shared" si="609"/>
        <v>0.99999999999999989</v>
      </c>
      <c r="AB1936" s="58">
        <f t="shared" si="609"/>
        <v>1</v>
      </c>
      <c r="AC1936" s="58">
        <f t="shared" si="609"/>
        <v>0.99999999999999989</v>
      </c>
      <c r="AD1936" s="58">
        <f t="shared" si="609"/>
        <v>1</v>
      </c>
      <c r="AE1936" s="58">
        <f t="shared" si="609"/>
        <v>0.99999999999999989</v>
      </c>
      <c r="AF1936" s="58">
        <f t="shared" si="609"/>
        <v>1</v>
      </c>
      <c r="AG1936" s="58">
        <f t="shared" si="609"/>
        <v>0.99999999999999989</v>
      </c>
      <c r="AH1936" s="58">
        <f t="shared" si="609"/>
        <v>1</v>
      </c>
      <c r="AI1936" s="58">
        <f t="shared" si="609"/>
        <v>1</v>
      </c>
      <c r="AJ1936" s="58">
        <f t="shared" si="609"/>
        <v>1</v>
      </c>
      <c r="AK1936" s="58">
        <f t="shared" si="609"/>
        <v>1</v>
      </c>
    </row>
  </sheetData>
  <conditionalFormatting sqref="D1">
    <cfRule type="cellIs" dxfId="4186" priority="2006" operator="equal">
      <formula>0</formula>
    </cfRule>
  </conditionalFormatting>
  <conditionalFormatting sqref="E828:AK828">
    <cfRule type="cellIs" dxfId="4185" priority="978" operator="equal">
      <formula>0</formula>
    </cfRule>
  </conditionalFormatting>
  <conditionalFormatting sqref="E714:AK714">
    <cfRule type="cellIs" dxfId="4184" priority="969" operator="equal">
      <formula>0</formula>
    </cfRule>
  </conditionalFormatting>
  <conditionalFormatting sqref="F257:AK257">
    <cfRule type="cellIs" dxfId="4183" priority="984" operator="equal">
      <formula>0</formula>
    </cfRule>
  </conditionalFormatting>
  <conditionalFormatting sqref="E764:AK764">
    <cfRule type="cellIs" dxfId="4182" priority="982" operator="equal">
      <formula>0</formula>
    </cfRule>
  </conditionalFormatting>
  <conditionalFormatting sqref="E956:AK956">
    <cfRule type="cellIs" dxfId="4181" priority="970" operator="equal">
      <formula>0</formula>
    </cfRule>
  </conditionalFormatting>
  <conditionalFormatting sqref="F305:AK305">
    <cfRule type="cellIs" dxfId="4180" priority="987" operator="equal">
      <formula>0</formula>
    </cfRule>
  </conditionalFormatting>
  <conditionalFormatting sqref="F273:AK273">
    <cfRule type="cellIs" dxfId="4179" priority="985" operator="equal">
      <formula>0</formula>
    </cfRule>
  </conditionalFormatting>
  <conditionalFormatting sqref="E924:AK924">
    <cfRule type="cellIs" dxfId="4178" priority="972" operator="equal">
      <formula>0</formula>
    </cfRule>
  </conditionalFormatting>
  <conditionalFormatting sqref="F401:AK401">
    <cfRule type="cellIs" dxfId="4177" priority="993" operator="equal">
      <formula>0</formula>
    </cfRule>
  </conditionalFormatting>
  <conditionalFormatting sqref="F369:AK369">
    <cfRule type="cellIs" dxfId="4176" priority="991" operator="equal">
      <formula>0</formula>
    </cfRule>
  </conditionalFormatting>
  <conditionalFormatting sqref="E940:AK940">
    <cfRule type="cellIs" dxfId="4175" priority="971" operator="equal">
      <formula>0</formula>
    </cfRule>
  </conditionalFormatting>
  <conditionalFormatting sqref="F353:AK353">
    <cfRule type="cellIs" dxfId="4174" priority="990" operator="equal">
      <formula>0</formula>
    </cfRule>
  </conditionalFormatting>
  <conditionalFormatting sqref="F321:AK321">
    <cfRule type="cellIs" dxfId="4173" priority="988" operator="equal">
      <formula>0</formula>
    </cfRule>
  </conditionalFormatting>
  <conditionalFormatting sqref="E892:AK892">
    <cfRule type="cellIs" dxfId="4172" priority="974" operator="equal">
      <formula>0</formula>
    </cfRule>
  </conditionalFormatting>
  <conditionalFormatting sqref="F267:AK267">
    <cfRule type="cellIs" dxfId="4171" priority="999" operator="equal">
      <formula>0</formula>
    </cfRule>
  </conditionalFormatting>
  <conditionalFormatting sqref="F465:AK465">
    <cfRule type="cellIs" dxfId="4170" priority="997" operator="equal">
      <formula>0</formula>
    </cfRule>
  </conditionalFormatting>
  <conditionalFormatting sqref="E618:AK618">
    <cfRule type="cellIs" dxfId="4169" priority="963" operator="equal">
      <formula>0</formula>
    </cfRule>
  </conditionalFormatting>
  <conditionalFormatting sqref="E666:AK666">
    <cfRule type="cellIs" dxfId="4168" priority="966" operator="equal">
      <formula>0</formula>
    </cfRule>
  </conditionalFormatting>
  <conditionalFormatting sqref="F376:AK376">
    <cfRule type="cellIs" dxfId="4167" priority="1020" operator="equal">
      <formula>0</formula>
    </cfRule>
  </conditionalFormatting>
  <conditionalFormatting sqref="F289:AK289">
    <cfRule type="cellIs" dxfId="4166" priority="986" operator="equal">
      <formula>0</formula>
    </cfRule>
  </conditionalFormatting>
  <conditionalFormatting sqref="F395:AK395">
    <cfRule type="cellIs" dxfId="4165" priority="1007" operator="equal">
      <formula>0</formula>
    </cfRule>
  </conditionalFormatting>
  <conditionalFormatting sqref="F363:AK363">
    <cfRule type="cellIs" dxfId="4164" priority="1005" operator="equal">
      <formula>0</formula>
    </cfRule>
  </conditionalFormatting>
  <conditionalFormatting sqref="E796:AK796">
    <cfRule type="cellIs" dxfId="4163" priority="980" operator="equal">
      <formula>0</formula>
    </cfRule>
  </conditionalFormatting>
  <conditionalFormatting sqref="F337:AK337">
    <cfRule type="cellIs" dxfId="4162" priority="989" operator="equal">
      <formula>0</formula>
    </cfRule>
  </conditionalFormatting>
  <conditionalFormatting sqref="F283:AK283">
    <cfRule type="cellIs" dxfId="4161" priority="1000" operator="equal">
      <formula>0</formula>
    </cfRule>
  </conditionalFormatting>
  <conditionalFormatting sqref="E876:AK876">
    <cfRule type="cellIs" dxfId="4160" priority="975" operator="equal">
      <formula>0</formula>
    </cfRule>
  </conditionalFormatting>
  <conditionalFormatting sqref="E860:AK860">
    <cfRule type="cellIs" dxfId="4159" priority="976" operator="equal">
      <formula>0</formula>
    </cfRule>
  </conditionalFormatting>
  <conditionalFormatting sqref="E586:AK586">
    <cfRule type="cellIs" dxfId="4158" priority="961" operator="equal">
      <formula>0</formula>
    </cfRule>
  </conditionalFormatting>
  <conditionalFormatting sqref="E812:AK812">
    <cfRule type="cellIs" dxfId="4157" priority="979" operator="equal">
      <formula>0</formula>
    </cfRule>
  </conditionalFormatting>
  <conditionalFormatting sqref="E908:AK908">
    <cfRule type="cellIs" dxfId="4156" priority="973" operator="equal">
      <formula>0</formula>
    </cfRule>
  </conditionalFormatting>
  <conditionalFormatting sqref="F449:AK449">
    <cfRule type="cellIs" dxfId="4155" priority="996" operator="equal">
      <formula>0</formula>
    </cfRule>
  </conditionalFormatting>
  <conditionalFormatting sqref="F417:AK417">
    <cfRule type="cellIs" dxfId="4154" priority="994" operator="equal">
      <formula>0</formula>
    </cfRule>
  </conditionalFormatting>
  <conditionalFormatting sqref="E682:AK682">
    <cfRule type="cellIs" dxfId="4153" priority="967" operator="equal">
      <formula>0</formula>
    </cfRule>
  </conditionalFormatting>
  <conditionalFormatting sqref="E698:AK698">
    <cfRule type="cellIs" dxfId="4152" priority="968" operator="equal">
      <formula>0</formula>
    </cfRule>
  </conditionalFormatting>
  <conditionalFormatting sqref="E780:AK780">
    <cfRule type="cellIs" dxfId="4151" priority="981" operator="equal">
      <formula>0</formula>
    </cfRule>
  </conditionalFormatting>
  <conditionalFormatting sqref="E650:AK650">
    <cfRule type="cellIs" dxfId="4150" priority="965" operator="equal">
      <formula>0</formula>
    </cfRule>
  </conditionalFormatting>
  <conditionalFormatting sqref="F280:AK280">
    <cfRule type="cellIs" dxfId="4149" priority="1014" operator="equal">
      <formula>0</formula>
    </cfRule>
  </conditionalFormatting>
  <conditionalFormatting sqref="F312:AK312">
    <cfRule type="cellIs" dxfId="4148" priority="1016" operator="equal">
      <formula>0</formula>
    </cfRule>
  </conditionalFormatting>
  <conditionalFormatting sqref="F360:AK360">
    <cfRule type="cellIs" dxfId="4147" priority="1019" operator="equal">
      <formula>0</formula>
    </cfRule>
  </conditionalFormatting>
  <conditionalFormatting sqref="F328:AK328">
    <cfRule type="cellIs" dxfId="4146" priority="1017" operator="equal">
      <formula>0</formula>
    </cfRule>
  </conditionalFormatting>
  <conditionalFormatting sqref="E634:AK634">
    <cfRule type="cellIs" dxfId="4145" priority="964" operator="equal">
      <formula>0</formula>
    </cfRule>
  </conditionalFormatting>
  <conditionalFormatting sqref="F264:AK264">
    <cfRule type="cellIs" dxfId="4144" priority="1013" operator="equal">
      <formula>0</formula>
    </cfRule>
  </conditionalFormatting>
  <conditionalFormatting sqref="F459:AK459">
    <cfRule type="cellIs" dxfId="4143" priority="1011" operator="equal">
      <formula>0</formula>
    </cfRule>
  </conditionalFormatting>
  <conditionalFormatting sqref="F315:AK315">
    <cfRule type="cellIs" dxfId="4142" priority="1002" operator="equal">
      <formula>0</formula>
    </cfRule>
  </conditionalFormatting>
  <conditionalFormatting sqref="F347:AK347">
    <cfRule type="cellIs" dxfId="4141" priority="1004" operator="equal">
      <formula>0</formula>
    </cfRule>
  </conditionalFormatting>
  <conditionalFormatting sqref="F443:AK443">
    <cfRule type="cellIs" dxfId="4140" priority="1010" operator="equal">
      <formula>0</formula>
    </cfRule>
  </conditionalFormatting>
  <conditionalFormatting sqref="F411:AK411">
    <cfRule type="cellIs" dxfId="4139" priority="1008" operator="equal">
      <formula>0</formula>
    </cfRule>
  </conditionalFormatting>
  <conditionalFormatting sqref="F299:AK299">
    <cfRule type="cellIs" dxfId="4138" priority="1001" operator="equal">
      <formula>0</formula>
    </cfRule>
  </conditionalFormatting>
  <conditionalFormatting sqref="F385:AK385">
    <cfRule type="cellIs" dxfId="4137" priority="992" operator="equal">
      <formula>0</formula>
    </cfRule>
  </conditionalFormatting>
  <conditionalFormatting sqref="E748:AK748">
    <cfRule type="cellIs" dxfId="4136" priority="983" operator="equal">
      <formula>0</formula>
    </cfRule>
  </conditionalFormatting>
  <conditionalFormatting sqref="F251:AK251">
    <cfRule type="cellIs" dxfId="4135" priority="998" operator="equal">
      <formula>0</formula>
    </cfRule>
  </conditionalFormatting>
  <conditionalFormatting sqref="F433:AK433">
    <cfRule type="cellIs" dxfId="4134" priority="995" operator="equal">
      <formula>0</formula>
    </cfRule>
  </conditionalFormatting>
  <conditionalFormatting sqref="E844:AK844">
    <cfRule type="cellIs" dxfId="4133" priority="977" operator="equal">
      <formula>0</formula>
    </cfRule>
  </conditionalFormatting>
  <conditionalFormatting sqref="D254 D257 D248:D249 D251:D252">
    <cfRule type="cellIs" dxfId="4132" priority="1787" operator="equal">
      <formula>0</formula>
    </cfRule>
  </conditionalFormatting>
  <conditionalFormatting sqref="D250">
    <cfRule type="cellIs" dxfId="4131" priority="1786" operator="equal">
      <formula>0</formula>
    </cfRule>
  </conditionalFormatting>
  <conditionalFormatting sqref="D253">
    <cfRule type="cellIs" dxfId="4130" priority="1785" operator="equal">
      <formula>0</formula>
    </cfRule>
  </conditionalFormatting>
  <conditionalFormatting sqref="D255">
    <cfRule type="cellIs" dxfId="4129" priority="1784" operator="equal">
      <formula>0</formula>
    </cfRule>
  </conditionalFormatting>
  <conditionalFormatting sqref="D256">
    <cfRule type="cellIs" dxfId="4128" priority="1783" operator="equal">
      <formula>0</formula>
    </cfRule>
  </conditionalFormatting>
  <conditionalFormatting sqref="D258">
    <cfRule type="cellIs" dxfId="4127" priority="1782" operator="equal">
      <formula>0</formula>
    </cfRule>
  </conditionalFormatting>
  <conditionalFormatting sqref="D259">
    <cfRule type="cellIs" dxfId="4126" priority="1781" operator="equal">
      <formula>0</formula>
    </cfRule>
  </conditionalFormatting>
  <conditionalFormatting sqref="D865">
    <cfRule type="cellIs" dxfId="4125" priority="1488" operator="equal">
      <formula>0</formula>
    </cfRule>
  </conditionalFormatting>
  <conditionalFormatting sqref="D862">
    <cfRule type="cellIs" dxfId="4124" priority="1489" operator="equal">
      <formula>0</formula>
    </cfRule>
  </conditionalFormatting>
  <conditionalFormatting sqref="D863:D864 D860:D861 D866:G866">
    <cfRule type="cellIs" dxfId="4123" priority="1490" operator="equal">
      <formula>0</formula>
    </cfRule>
  </conditionalFormatting>
  <conditionalFormatting sqref="D963">
    <cfRule type="cellIs" dxfId="4122" priority="1451" operator="equal">
      <formula>0</formula>
    </cfRule>
  </conditionalFormatting>
  <conditionalFormatting sqref="D961">
    <cfRule type="cellIs" dxfId="4121" priority="1452" operator="equal">
      <formula>0</formula>
    </cfRule>
  </conditionalFormatting>
  <conditionalFormatting sqref="D964">
    <cfRule type="cellIs" dxfId="4120" priority="1450" operator="equal">
      <formula>0</formula>
    </cfRule>
  </conditionalFormatting>
  <conditionalFormatting sqref="D945">
    <cfRule type="cellIs" dxfId="4119" priority="1459" operator="equal">
      <formula>0</formula>
    </cfRule>
  </conditionalFormatting>
  <conditionalFormatting sqref="D942">
    <cfRule type="cellIs" dxfId="4118" priority="1460" operator="equal">
      <formula>0</formula>
    </cfRule>
  </conditionalFormatting>
  <conditionalFormatting sqref="D915">
    <cfRule type="cellIs" dxfId="4117" priority="1465" operator="equal">
      <formula>0</formula>
    </cfRule>
  </conditionalFormatting>
  <conditionalFormatting sqref="D913">
    <cfRule type="cellIs" dxfId="4116" priority="1466" operator="equal">
      <formula>0</formula>
    </cfRule>
  </conditionalFormatting>
  <conditionalFormatting sqref="D918">
    <cfRule type="cellIs" dxfId="4115" priority="1462" operator="equal">
      <formula>0</formula>
    </cfRule>
  </conditionalFormatting>
  <conditionalFormatting sqref="D917">
    <cfRule type="cellIs" dxfId="4114" priority="1463" operator="equal">
      <formula>0</formula>
    </cfRule>
  </conditionalFormatting>
  <conditionalFormatting sqref="D883">
    <cfRule type="cellIs" dxfId="4113" priority="1479" operator="equal">
      <formula>0</formula>
    </cfRule>
  </conditionalFormatting>
  <conditionalFormatting sqref="D881">
    <cfRule type="cellIs" dxfId="4112" priority="1480" operator="equal">
      <formula>0</formula>
    </cfRule>
  </conditionalFormatting>
  <conditionalFormatting sqref="D884">
    <cfRule type="cellIs" dxfId="4111" priority="1478" operator="equal">
      <formula>0</formula>
    </cfRule>
  </conditionalFormatting>
  <conditionalFormatting sqref="D878">
    <cfRule type="cellIs" dxfId="4110" priority="1481" operator="equal">
      <formula>0</formula>
    </cfRule>
  </conditionalFormatting>
  <conditionalFormatting sqref="D966">
    <cfRule type="cellIs" dxfId="4109" priority="1448" operator="equal">
      <formula>0</formula>
    </cfRule>
  </conditionalFormatting>
  <conditionalFormatting sqref="D947">
    <cfRule type="cellIs" dxfId="4108" priority="1458" operator="equal">
      <formula>0</formula>
    </cfRule>
  </conditionalFormatting>
  <conditionalFormatting sqref="D951 D940:D941 D943:D944 D946:G946">
    <cfRule type="cellIs" dxfId="4107" priority="1461" operator="equal">
      <formula>0</formula>
    </cfRule>
  </conditionalFormatting>
  <conditionalFormatting sqref="D910">
    <cfRule type="cellIs" dxfId="4106" priority="1467" operator="equal">
      <formula>0</formula>
    </cfRule>
  </conditionalFormatting>
  <conditionalFormatting sqref="D879:D880 D876:D877 D882:G882">
    <cfRule type="cellIs" dxfId="4105" priority="1482" operator="equal">
      <formula>0</formula>
    </cfRule>
  </conditionalFormatting>
  <conditionalFormatting sqref="D871">
    <cfRule type="cellIs" dxfId="4104" priority="1483" operator="equal">
      <formula>0</formula>
    </cfRule>
  </conditionalFormatting>
  <conditionalFormatting sqref="D869">
    <cfRule type="cellIs" dxfId="4103" priority="1485" operator="equal">
      <formula>0</formula>
    </cfRule>
  </conditionalFormatting>
  <conditionalFormatting sqref="D868">
    <cfRule type="cellIs" dxfId="4102" priority="1486" operator="equal">
      <formula>0</formula>
    </cfRule>
  </conditionalFormatting>
  <conditionalFormatting sqref="D870">
    <cfRule type="cellIs" dxfId="4101" priority="1484" operator="equal">
      <formula>0</formula>
    </cfRule>
  </conditionalFormatting>
  <conditionalFormatting sqref="D900">
    <cfRule type="cellIs" dxfId="4100" priority="1471" operator="equal">
      <formula>0</formula>
    </cfRule>
  </conditionalFormatting>
  <conditionalFormatting sqref="D899">
    <cfRule type="cellIs" dxfId="4099" priority="1472" operator="equal">
      <formula>0</formula>
    </cfRule>
  </conditionalFormatting>
  <conditionalFormatting sqref="D901">
    <cfRule type="cellIs" dxfId="4098" priority="1470" operator="equal">
      <formula>0</formula>
    </cfRule>
  </conditionalFormatting>
  <conditionalFormatting sqref="D919 D911:D912 D908:D909 D914:G914">
    <cfRule type="cellIs" dxfId="4097" priority="1468" operator="equal">
      <formula>0</formula>
    </cfRule>
  </conditionalFormatting>
  <conditionalFormatting sqref="D902">
    <cfRule type="cellIs" dxfId="4096" priority="1469" operator="equal">
      <formula>0</formula>
    </cfRule>
  </conditionalFormatting>
  <conditionalFormatting sqref="D934">
    <cfRule type="cellIs" dxfId="4095" priority="1441" operator="equal">
      <formula>0</formula>
    </cfRule>
  </conditionalFormatting>
  <conditionalFormatting sqref="D933">
    <cfRule type="cellIs" dxfId="4094" priority="1442" operator="equal">
      <formula>0</formula>
    </cfRule>
  </conditionalFormatting>
  <conditionalFormatting sqref="D932">
    <cfRule type="cellIs" dxfId="4093" priority="1443" operator="equal">
      <formula>0</formula>
    </cfRule>
  </conditionalFormatting>
  <conditionalFormatting sqref="D929">
    <cfRule type="cellIs" dxfId="4092" priority="1445" operator="equal">
      <formula>0</formula>
    </cfRule>
  </conditionalFormatting>
  <conditionalFormatting sqref="D926">
    <cfRule type="cellIs" dxfId="4091" priority="1446" operator="equal">
      <formula>0</formula>
    </cfRule>
  </conditionalFormatting>
  <conditionalFormatting sqref="D931">
    <cfRule type="cellIs" dxfId="4090" priority="1444" operator="equal">
      <formula>0</formula>
    </cfRule>
  </conditionalFormatting>
  <conditionalFormatting sqref="D965">
    <cfRule type="cellIs" dxfId="4089" priority="1449" operator="equal">
      <formula>0</formula>
    </cfRule>
  </conditionalFormatting>
  <conditionalFormatting sqref="D924:D925 D927:D928 D930:G930">
    <cfRule type="cellIs" dxfId="4088" priority="1447" operator="equal">
      <formula>0</formula>
    </cfRule>
  </conditionalFormatting>
  <conditionalFormatting sqref="D886">
    <cfRule type="cellIs" dxfId="4087" priority="1476" operator="equal">
      <formula>0</formula>
    </cfRule>
  </conditionalFormatting>
  <conditionalFormatting sqref="D885">
    <cfRule type="cellIs" dxfId="4086" priority="1477" operator="equal">
      <formula>0</formula>
    </cfRule>
  </conditionalFormatting>
  <conditionalFormatting sqref="D916">
    <cfRule type="cellIs" dxfId="4085" priority="1464" operator="equal">
      <formula>0</formula>
    </cfRule>
  </conditionalFormatting>
  <conditionalFormatting sqref="D897">
    <cfRule type="cellIs" dxfId="4084" priority="1473" operator="equal">
      <formula>0</formula>
    </cfRule>
  </conditionalFormatting>
  <conditionalFormatting sqref="D894">
    <cfRule type="cellIs" dxfId="4083" priority="1474" operator="equal">
      <formula>0</formula>
    </cfRule>
  </conditionalFormatting>
  <conditionalFormatting sqref="D895:D896 D892:D893 D898:G898">
    <cfRule type="cellIs" dxfId="4082" priority="1475" operator="equal">
      <formula>0</formula>
    </cfRule>
  </conditionalFormatting>
  <conditionalFormatting sqref="D948">
    <cfRule type="cellIs" dxfId="4081" priority="1457" operator="equal">
      <formula>0</formula>
    </cfRule>
  </conditionalFormatting>
  <conditionalFormatting sqref="D949">
    <cfRule type="cellIs" dxfId="4080" priority="1456" operator="equal">
      <formula>0</formula>
    </cfRule>
  </conditionalFormatting>
  <conditionalFormatting sqref="D967 D959:D960 D956:D957 D962:G962">
    <cfRule type="cellIs" dxfId="4079" priority="1454" operator="equal">
      <formula>0</formula>
    </cfRule>
  </conditionalFormatting>
  <conditionalFormatting sqref="D958">
    <cfRule type="cellIs" dxfId="4078" priority="1453" operator="equal">
      <formula>0</formula>
    </cfRule>
  </conditionalFormatting>
  <conditionalFormatting sqref="D935">
    <cfRule type="cellIs" dxfId="4077" priority="1440" operator="equal">
      <formula>0</formula>
    </cfRule>
  </conditionalFormatting>
  <conditionalFormatting sqref="D950">
    <cfRule type="cellIs" dxfId="4076" priority="1455" operator="equal">
      <formula>0</formula>
    </cfRule>
  </conditionalFormatting>
  <conditionalFormatting sqref="D529">
    <cfRule type="cellIs" dxfId="4075" priority="1651" operator="equal">
      <formula>0</formula>
    </cfRule>
  </conditionalFormatting>
  <conditionalFormatting sqref="D548">
    <cfRule type="cellIs" dxfId="4074" priority="1640" operator="equal">
      <formula>0</formula>
    </cfRule>
  </conditionalFormatting>
  <conditionalFormatting sqref="D549">
    <cfRule type="cellIs" dxfId="4073" priority="1639" operator="equal">
      <formula>0</formula>
    </cfRule>
  </conditionalFormatting>
  <conditionalFormatting sqref="D527">
    <cfRule type="cellIs" dxfId="4072" priority="1652" operator="equal">
      <formula>0</formula>
    </cfRule>
  </conditionalFormatting>
  <conditionalFormatting sqref="D545">
    <cfRule type="cellIs" dxfId="4071" priority="1643" operator="equal">
      <formula>0</formula>
    </cfRule>
  </conditionalFormatting>
  <conditionalFormatting sqref="D546">
    <cfRule type="cellIs" dxfId="4070" priority="1642" operator="equal">
      <formula>0</formula>
    </cfRule>
  </conditionalFormatting>
  <conditionalFormatting sqref="D538:D539 D541:D542 D544:G544">
    <cfRule type="cellIs" dxfId="4069" priority="1646" operator="equal">
      <formula>0</formula>
    </cfRule>
  </conditionalFormatting>
  <conditionalFormatting sqref="D540">
    <cfRule type="cellIs" dxfId="4068" priority="1645" operator="equal">
      <formula>0</formula>
    </cfRule>
  </conditionalFormatting>
  <conditionalFormatting sqref="D547">
    <cfRule type="cellIs" dxfId="4067" priority="1641" operator="equal">
      <formula>0</formula>
    </cfRule>
  </conditionalFormatting>
  <conditionalFormatting sqref="D543">
    <cfRule type="cellIs" dxfId="4066" priority="1644" operator="equal">
      <formula>0</formula>
    </cfRule>
  </conditionalFormatting>
  <conditionalFormatting sqref="D533">
    <cfRule type="cellIs" dxfId="4065" priority="1647" operator="equal">
      <formula>0</formula>
    </cfRule>
  </conditionalFormatting>
  <conditionalFormatting sqref="D557:D558 D554:D555 D560:G560">
    <cfRule type="cellIs" dxfId="4064" priority="1638" operator="equal">
      <formula>0</formula>
    </cfRule>
  </conditionalFormatting>
  <conditionalFormatting sqref="D6:E6 D9:E9 D15:E15 D7:AK7 D10:AK14 D16:AK16">
    <cfRule type="cellIs" dxfId="4063" priority="2005" operator="equal">
      <formula>0</formula>
    </cfRule>
  </conditionalFormatting>
  <conditionalFormatting sqref="E378:G378">
    <cfRule type="cellIs" dxfId="4062" priority="1938" operator="equal">
      <formula>0</formula>
    </cfRule>
  </conditionalFormatting>
  <conditionalFormatting sqref="E380:AK380 E377:AK377 E376 E379 E382:G382">
    <cfRule type="cellIs" dxfId="4061" priority="1939" operator="equal">
      <formula>0</formula>
    </cfRule>
  </conditionalFormatting>
  <conditionalFormatting sqref="E367:AK367">
    <cfRule type="cellIs" dxfId="4060" priority="1944" operator="equal">
      <formula>0</formula>
    </cfRule>
  </conditionalFormatting>
  <conditionalFormatting sqref="E370:AK370">
    <cfRule type="cellIs" dxfId="4059" priority="1941" operator="equal">
      <formula>0</formula>
    </cfRule>
  </conditionalFormatting>
  <conditionalFormatting sqref="E399:AK399">
    <cfRule type="cellIs" dxfId="4058" priority="1928" operator="equal">
      <formula>0</formula>
    </cfRule>
  </conditionalFormatting>
  <conditionalFormatting sqref="E386:AK386">
    <cfRule type="cellIs" dxfId="4057" priority="1933" operator="equal">
      <formula>0</formula>
    </cfRule>
  </conditionalFormatting>
  <conditionalFormatting sqref="E385">
    <cfRule type="cellIs" dxfId="4056" priority="1934" operator="equal">
      <formula>0</formula>
    </cfRule>
  </conditionalFormatting>
  <conditionalFormatting sqref="E396:AK396 E393:AK393 E392 E395 E398:G398">
    <cfRule type="cellIs" dxfId="4055" priority="1931" operator="equal">
      <formula>0</formula>
    </cfRule>
  </conditionalFormatting>
  <conditionalFormatting sqref="E369">
    <cfRule type="cellIs" dxfId="4054" priority="1942" operator="equal">
      <formula>0</formula>
    </cfRule>
  </conditionalFormatting>
  <conditionalFormatting sqref="E368:AK368">
    <cfRule type="cellIs" dxfId="4053" priority="1943" operator="equal">
      <formula>0</formula>
    </cfRule>
  </conditionalFormatting>
  <conditionalFormatting sqref="E384:AK384">
    <cfRule type="cellIs" dxfId="4052" priority="1935" operator="equal">
      <formula>0</formula>
    </cfRule>
  </conditionalFormatting>
  <conditionalFormatting sqref="E381:AK381">
    <cfRule type="cellIs" dxfId="4051" priority="1937" operator="equal">
      <formula>0</formula>
    </cfRule>
  </conditionalFormatting>
  <conditionalFormatting sqref="E383:AK383">
    <cfRule type="cellIs" dxfId="4050" priority="1936" operator="equal">
      <formula>0</formula>
    </cfRule>
  </conditionalFormatting>
  <conditionalFormatting sqref="E394:G394">
    <cfRule type="cellIs" dxfId="4049" priority="1930" operator="equal">
      <formula>0</formula>
    </cfRule>
  </conditionalFormatting>
  <conditionalFormatting sqref="E397:AK397">
    <cfRule type="cellIs" dxfId="4048" priority="1929" operator="equal">
      <formula>0</formula>
    </cfRule>
  </conditionalFormatting>
  <conditionalFormatting sqref="E257 E249:AK249 E252:AK252 E248 E251 E254:G254">
    <cfRule type="cellIs" dxfId="4047" priority="2004" operator="equal">
      <formula>0</formula>
    </cfRule>
  </conditionalFormatting>
  <conditionalFormatting sqref="E250:G250">
    <cfRule type="cellIs" dxfId="4046" priority="2003" operator="equal">
      <formula>0</formula>
    </cfRule>
  </conditionalFormatting>
  <conditionalFormatting sqref="E253:AK253">
    <cfRule type="cellIs" dxfId="4045" priority="2002" operator="equal">
      <formula>0</formula>
    </cfRule>
  </conditionalFormatting>
  <conditionalFormatting sqref="E255:AK255">
    <cfRule type="cellIs" dxfId="4044" priority="2001" operator="equal">
      <formula>0</formula>
    </cfRule>
  </conditionalFormatting>
  <conditionalFormatting sqref="E256:AK256">
    <cfRule type="cellIs" dxfId="4043" priority="2000" operator="equal">
      <formula>0</formula>
    </cfRule>
  </conditionalFormatting>
  <conditionalFormatting sqref="E258:AK258">
    <cfRule type="cellIs" dxfId="4042" priority="1999" operator="equal">
      <formula>0</formula>
    </cfRule>
  </conditionalFormatting>
  <conditionalFormatting sqref="E259:G259">
    <cfRule type="cellIs" dxfId="4041" priority="1998" operator="equal">
      <formula>0</formula>
    </cfRule>
  </conditionalFormatting>
  <conditionalFormatting sqref="E268:AK268 E265:AK265 E264 E267">
    <cfRule type="cellIs" dxfId="4040" priority="1997" operator="equal">
      <formula>0</formula>
    </cfRule>
  </conditionalFormatting>
  <conditionalFormatting sqref="E266:G266">
    <cfRule type="cellIs" dxfId="4039" priority="1996" operator="equal">
      <formula>0</formula>
    </cfRule>
  </conditionalFormatting>
  <conditionalFormatting sqref="E269:AK269">
    <cfRule type="cellIs" dxfId="4038" priority="1995" operator="equal">
      <formula>0</formula>
    </cfRule>
  </conditionalFormatting>
  <conditionalFormatting sqref="E271:AK271">
    <cfRule type="cellIs" dxfId="4037" priority="1994" operator="equal">
      <formula>0</formula>
    </cfRule>
  </conditionalFormatting>
  <conditionalFormatting sqref="E272:AK272">
    <cfRule type="cellIs" dxfId="4036" priority="1993" operator="equal">
      <formula>0</formula>
    </cfRule>
  </conditionalFormatting>
  <conditionalFormatting sqref="E273">
    <cfRule type="cellIs" dxfId="4035" priority="1992" operator="equal">
      <formula>0</formula>
    </cfRule>
  </conditionalFormatting>
  <conditionalFormatting sqref="E274:AK274">
    <cfRule type="cellIs" dxfId="4034" priority="1991" operator="equal">
      <formula>0</formula>
    </cfRule>
  </conditionalFormatting>
  <conditionalFormatting sqref="E275:G275">
    <cfRule type="cellIs" dxfId="4033" priority="1990" operator="equal">
      <formula>0</formula>
    </cfRule>
  </conditionalFormatting>
  <conditionalFormatting sqref="E362:G362">
    <cfRule type="cellIs" dxfId="4032" priority="1946" operator="equal">
      <formula>0</formula>
    </cfRule>
  </conditionalFormatting>
  <conditionalFormatting sqref="E365:AK365">
    <cfRule type="cellIs" dxfId="4031" priority="1945" operator="equal">
      <formula>0</formula>
    </cfRule>
  </conditionalFormatting>
  <conditionalFormatting sqref="E354:AK354">
    <cfRule type="cellIs" dxfId="4030" priority="1949" operator="equal">
      <formula>0</formula>
    </cfRule>
  </conditionalFormatting>
  <conditionalFormatting sqref="E364:AK364 E361:AK361 E360 E363 E366:G366">
    <cfRule type="cellIs" dxfId="4029" priority="1947" operator="equal">
      <formula>0</formula>
    </cfRule>
  </conditionalFormatting>
  <conditionalFormatting sqref="E351:AK351">
    <cfRule type="cellIs" dxfId="4028" priority="1952" operator="equal">
      <formula>0</formula>
    </cfRule>
  </conditionalFormatting>
  <conditionalFormatting sqref="E352:AK352">
    <cfRule type="cellIs" dxfId="4027" priority="1951" operator="equal">
      <formula>0</formula>
    </cfRule>
  </conditionalFormatting>
  <conditionalFormatting sqref="E349:AK349">
    <cfRule type="cellIs" dxfId="4026" priority="1953" operator="equal">
      <formula>0</formula>
    </cfRule>
  </conditionalFormatting>
  <conditionalFormatting sqref="E353">
    <cfRule type="cellIs" dxfId="4025" priority="1950" operator="equal">
      <formula>0</formula>
    </cfRule>
  </conditionalFormatting>
  <conditionalFormatting sqref="E332:AK332 E329:AK329 E328 E331 E334:G334">
    <cfRule type="cellIs" dxfId="4024" priority="1963" operator="equal">
      <formula>0</formula>
    </cfRule>
  </conditionalFormatting>
  <conditionalFormatting sqref="E330:G330">
    <cfRule type="cellIs" dxfId="4023" priority="1962" operator="equal">
      <formula>0</formula>
    </cfRule>
  </conditionalFormatting>
  <conditionalFormatting sqref="E333:AK333">
    <cfRule type="cellIs" dxfId="4022" priority="1961" operator="equal">
      <formula>0</formula>
    </cfRule>
  </conditionalFormatting>
  <conditionalFormatting sqref="E335:AK335">
    <cfRule type="cellIs" dxfId="4021" priority="1960" operator="equal">
      <formula>0</formula>
    </cfRule>
  </conditionalFormatting>
  <conditionalFormatting sqref="E336:AK336">
    <cfRule type="cellIs" dxfId="4020" priority="1959" operator="equal">
      <formula>0</formula>
    </cfRule>
  </conditionalFormatting>
  <conditionalFormatting sqref="E320:AK320">
    <cfRule type="cellIs" dxfId="4019" priority="1967" operator="equal">
      <formula>0</formula>
    </cfRule>
  </conditionalFormatting>
  <conditionalFormatting sqref="E321">
    <cfRule type="cellIs" dxfId="4018" priority="1966" operator="equal">
      <formula>0</formula>
    </cfRule>
  </conditionalFormatting>
  <conditionalFormatting sqref="E322:AK322">
    <cfRule type="cellIs" dxfId="4017" priority="1965" operator="equal">
      <formula>0</formula>
    </cfRule>
  </conditionalFormatting>
  <conditionalFormatting sqref="E316:AK316 E313:AK313 E312 E315 E318:G318">
    <cfRule type="cellIs" dxfId="4016" priority="1971" operator="equal">
      <formula>0</formula>
    </cfRule>
  </conditionalFormatting>
  <conditionalFormatting sqref="E314:G314">
    <cfRule type="cellIs" dxfId="4015" priority="1970" operator="equal">
      <formula>0</formula>
    </cfRule>
  </conditionalFormatting>
  <conditionalFormatting sqref="E317:AK317">
    <cfRule type="cellIs" dxfId="4014" priority="1969" operator="equal">
      <formula>0</formula>
    </cfRule>
  </conditionalFormatting>
  <conditionalFormatting sqref="E304:AK304">
    <cfRule type="cellIs" dxfId="4013" priority="1975" operator="equal">
      <formula>0</formula>
    </cfRule>
  </conditionalFormatting>
  <conditionalFormatting sqref="E305">
    <cfRule type="cellIs" dxfId="4012" priority="1974" operator="equal">
      <formula>0</formula>
    </cfRule>
  </conditionalFormatting>
  <conditionalFormatting sqref="E306:AK306">
    <cfRule type="cellIs" dxfId="4011" priority="1973" operator="equal">
      <formula>0</formula>
    </cfRule>
  </conditionalFormatting>
  <conditionalFormatting sqref="E284:AK284 E281:AK281 E280 E283 E286:G286">
    <cfRule type="cellIs" dxfId="4010" priority="1987" operator="equal">
      <formula>0</formula>
    </cfRule>
  </conditionalFormatting>
  <conditionalFormatting sqref="E285:AK285">
    <cfRule type="cellIs" dxfId="4009" priority="1985" operator="equal">
      <formula>0</formula>
    </cfRule>
  </conditionalFormatting>
  <conditionalFormatting sqref="E282:G282">
    <cfRule type="cellIs" dxfId="4008" priority="1986" operator="equal">
      <formula>0</formula>
    </cfRule>
  </conditionalFormatting>
  <conditionalFormatting sqref="E287:AK287">
    <cfRule type="cellIs" dxfId="4007" priority="1984" operator="equal">
      <formula>0</formula>
    </cfRule>
  </conditionalFormatting>
  <conditionalFormatting sqref="E288:AK288">
    <cfRule type="cellIs" dxfId="4006" priority="1983" operator="equal">
      <formula>0</formula>
    </cfRule>
  </conditionalFormatting>
  <conditionalFormatting sqref="E289">
    <cfRule type="cellIs" dxfId="4005" priority="1982" operator="equal">
      <formula>0</formula>
    </cfRule>
  </conditionalFormatting>
  <conditionalFormatting sqref="E290:AK290">
    <cfRule type="cellIs" dxfId="4004" priority="1981" operator="equal">
      <formula>0</formula>
    </cfRule>
  </conditionalFormatting>
  <conditionalFormatting sqref="E297:AK297 E300:AK300 E296 E299 E302:G302">
    <cfRule type="cellIs" dxfId="4003" priority="1979" operator="equal">
      <formula>0</formula>
    </cfRule>
  </conditionalFormatting>
  <conditionalFormatting sqref="E298:G298">
    <cfRule type="cellIs" dxfId="4002" priority="1978" operator="equal">
      <formula>0</formula>
    </cfRule>
  </conditionalFormatting>
  <conditionalFormatting sqref="E301:AK301">
    <cfRule type="cellIs" dxfId="4001" priority="1977" operator="equal">
      <formula>0</formula>
    </cfRule>
  </conditionalFormatting>
  <conditionalFormatting sqref="E303:AK303">
    <cfRule type="cellIs" dxfId="4000" priority="1976" operator="equal">
      <formula>0</formula>
    </cfRule>
  </conditionalFormatting>
  <conditionalFormatting sqref="E319:AK319">
    <cfRule type="cellIs" dxfId="3999" priority="1968" operator="equal">
      <formula>0</formula>
    </cfRule>
  </conditionalFormatting>
  <conditionalFormatting sqref="E337">
    <cfRule type="cellIs" dxfId="3998" priority="1958" operator="equal">
      <formula>0</formula>
    </cfRule>
  </conditionalFormatting>
  <conditionalFormatting sqref="E338:AK338">
    <cfRule type="cellIs" dxfId="3997" priority="1957" operator="equal">
      <formula>0</formula>
    </cfRule>
  </conditionalFormatting>
  <conditionalFormatting sqref="E348:AK348 E345:AK345 E344 E347 E350:G350">
    <cfRule type="cellIs" dxfId="3996" priority="1955" operator="equal">
      <formula>0</formula>
    </cfRule>
  </conditionalFormatting>
  <conditionalFormatting sqref="E346:G346">
    <cfRule type="cellIs" dxfId="3995" priority="1954" operator="equal">
      <formula>0</formula>
    </cfRule>
  </conditionalFormatting>
  <conditionalFormatting sqref="E400:AK400">
    <cfRule type="cellIs" dxfId="3994" priority="1927" operator="equal">
      <formula>0</formula>
    </cfRule>
  </conditionalFormatting>
  <conditionalFormatting sqref="E401">
    <cfRule type="cellIs" dxfId="3993" priority="1926" operator="equal">
      <formula>0</formula>
    </cfRule>
  </conditionalFormatting>
  <conditionalFormatting sqref="E402:AK402">
    <cfRule type="cellIs" dxfId="3992" priority="1925" operator="equal">
      <formula>0</formula>
    </cfRule>
  </conditionalFormatting>
  <conditionalFormatting sqref="E412:AK412 E409:AK409 E408 E411 E414:G414">
    <cfRule type="cellIs" dxfId="3991" priority="1924" operator="equal">
      <formula>0</formula>
    </cfRule>
  </conditionalFormatting>
  <conditionalFormatting sqref="E410:G410">
    <cfRule type="cellIs" dxfId="3990" priority="1923" operator="equal">
      <formula>0</formula>
    </cfRule>
  </conditionalFormatting>
  <conditionalFormatting sqref="E413:AK413">
    <cfRule type="cellIs" dxfId="3989" priority="1922" operator="equal">
      <formula>0</formula>
    </cfRule>
  </conditionalFormatting>
  <conditionalFormatting sqref="E415:AK415">
    <cfRule type="cellIs" dxfId="3988" priority="1921" operator="equal">
      <formula>0</formula>
    </cfRule>
  </conditionalFormatting>
  <conditionalFormatting sqref="E416:AK416">
    <cfRule type="cellIs" dxfId="3987" priority="1920" operator="equal">
      <formula>0</formula>
    </cfRule>
  </conditionalFormatting>
  <conditionalFormatting sqref="E417">
    <cfRule type="cellIs" dxfId="3986" priority="1919" operator="equal">
      <formula>0</formula>
    </cfRule>
  </conditionalFormatting>
  <conditionalFormatting sqref="E418:AK418">
    <cfRule type="cellIs" dxfId="3985" priority="1918" operator="equal">
      <formula>0</formula>
    </cfRule>
  </conditionalFormatting>
  <conditionalFormatting sqref="E428:AK428 E425:AK425 E424 E427 E430:G430">
    <cfRule type="cellIs" dxfId="3984" priority="1917" operator="equal">
      <formula>0</formula>
    </cfRule>
  </conditionalFormatting>
  <conditionalFormatting sqref="E426:G426">
    <cfRule type="cellIs" dxfId="3983" priority="1916" operator="equal">
      <formula>0</formula>
    </cfRule>
  </conditionalFormatting>
  <conditionalFormatting sqref="E429:AK429">
    <cfRule type="cellIs" dxfId="3982" priority="1915" operator="equal">
      <formula>0</formula>
    </cfRule>
  </conditionalFormatting>
  <conditionalFormatting sqref="E431:AK431">
    <cfRule type="cellIs" dxfId="3981" priority="1914" operator="equal">
      <formula>0</formula>
    </cfRule>
  </conditionalFormatting>
  <conditionalFormatting sqref="E432:AK432">
    <cfRule type="cellIs" dxfId="3980" priority="1913" operator="equal">
      <formula>0</formula>
    </cfRule>
  </conditionalFormatting>
  <conditionalFormatting sqref="E433">
    <cfRule type="cellIs" dxfId="3979" priority="1912" operator="equal">
      <formula>0</formula>
    </cfRule>
  </conditionalFormatting>
  <conditionalFormatting sqref="E434:AK434">
    <cfRule type="cellIs" dxfId="3978" priority="1911" operator="equal">
      <formula>0</formula>
    </cfRule>
  </conditionalFormatting>
  <conditionalFormatting sqref="E457:AK457 E460:AK460 E456 E459 E462:G462">
    <cfRule type="cellIs" dxfId="3977" priority="1910" operator="equal">
      <formula>0</formula>
    </cfRule>
  </conditionalFormatting>
  <conditionalFormatting sqref="E458:G458">
    <cfRule type="cellIs" dxfId="3976" priority="1909" operator="equal">
      <formula>0</formula>
    </cfRule>
  </conditionalFormatting>
  <conditionalFormatting sqref="E461:AK461">
    <cfRule type="cellIs" dxfId="3975" priority="1908" operator="equal">
      <formula>0</formula>
    </cfRule>
  </conditionalFormatting>
  <conditionalFormatting sqref="E463:AK463">
    <cfRule type="cellIs" dxfId="3974" priority="1907" operator="equal">
      <formula>0</formula>
    </cfRule>
  </conditionalFormatting>
  <conditionalFormatting sqref="E464:AK464">
    <cfRule type="cellIs" dxfId="3973" priority="1906" operator="equal">
      <formula>0</formula>
    </cfRule>
  </conditionalFormatting>
  <conditionalFormatting sqref="E465">
    <cfRule type="cellIs" dxfId="3972" priority="1905" operator="equal">
      <formula>0</formula>
    </cfRule>
  </conditionalFormatting>
  <conditionalFormatting sqref="E466:AK466">
    <cfRule type="cellIs" dxfId="3971" priority="1904" operator="equal">
      <formula>0</formula>
    </cfRule>
  </conditionalFormatting>
  <conditionalFormatting sqref="E472:AK473 E475:AK476 E478:G478">
    <cfRule type="cellIs" dxfId="3970" priority="1903" operator="equal">
      <formula>0</formula>
    </cfRule>
  </conditionalFormatting>
  <conditionalFormatting sqref="E474:G474">
    <cfRule type="cellIs" dxfId="3969" priority="1902" operator="equal">
      <formula>0</formula>
    </cfRule>
  </conditionalFormatting>
  <conditionalFormatting sqref="E477:AK477">
    <cfRule type="cellIs" dxfId="3968" priority="1901" operator="equal">
      <formula>0</formula>
    </cfRule>
  </conditionalFormatting>
  <conditionalFormatting sqref="E479:AK479">
    <cfRule type="cellIs" dxfId="3967" priority="1900" operator="equal">
      <formula>0</formula>
    </cfRule>
  </conditionalFormatting>
  <conditionalFormatting sqref="E480:AK480">
    <cfRule type="cellIs" dxfId="3966" priority="1899" operator="equal">
      <formula>0</formula>
    </cfRule>
  </conditionalFormatting>
  <conditionalFormatting sqref="E481:AK481">
    <cfRule type="cellIs" dxfId="3965" priority="1898" operator="equal">
      <formula>0</formula>
    </cfRule>
  </conditionalFormatting>
  <conditionalFormatting sqref="E482:AK482">
    <cfRule type="cellIs" dxfId="3964" priority="1897" operator="equal">
      <formula>0</formula>
    </cfRule>
  </conditionalFormatting>
  <conditionalFormatting sqref="E450:AK450">
    <cfRule type="cellIs" dxfId="3963" priority="1890" operator="equal">
      <formula>0</formula>
    </cfRule>
  </conditionalFormatting>
  <conditionalFormatting sqref="E449">
    <cfRule type="cellIs" dxfId="3962" priority="1891" operator="equal">
      <formula>0</formula>
    </cfRule>
  </conditionalFormatting>
  <conditionalFormatting sqref="E442:G442">
    <cfRule type="cellIs" dxfId="3961" priority="1895" operator="equal">
      <formula>0</formula>
    </cfRule>
  </conditionalFormatting>
  <conditionalFormatting sqref="E445:AK445">
    <cfRule type="cellIs" dxfId="3960" priority="1894" operator="equal">
      <formula>0</formula>
    </cfRule>
  </conditionalFormatting>
  <conditionalFormatting sqref="E447:AK447">
    <cfRule type="cellIs" dxfId="3959" priority="1893" operator="equal">
      <formula>0</formula>
    </cfRule>
  </conditionalFormatting>
  <conditionalFormatting sqref="E448:AK448">
    <cfRule type="cellIs" dxfId="3958" priority="1892" operator="equal">
      <formula>0</formula>
    </cfRule>
  </conditionalFormatting>
  <conditionalFormatting sqref="E441:AK441 E444:AK444 E440 E443 E446:G446">
    <cfRule type="cellIs" dxfId="3957" priority="1896" operator="equal">
      <formula>0</formula>
    </cfRule>
  </conditionalFormatting>
  <conditionalFormatting sqref="H496 E491:AK495">
    <cfRule type="cellIs" dxfId="3956" priority="1888" operator="equal">
      <formula>0</formula>
    </cfRule>
  </conditionalFormatting>
  <conditionalFormatting sqref="I496:AK496">
    <cfRule type="cellIs" dxfId="3955" priority="1886" operator="equal">
      <formula>0</formula>
    </cfRule>
  </conditionalFormatting>
  <conditionalFormatting sqref="E545:AK548 E549:G549">
    <cfRule type="cellIs" dxfId="3954" priority="1885" operator="equal">
      <formula>0</formula>
    </cfRule>
  </conditionalFormatting>
  <conditionalFormatting sqref="D466">
    <cfRule type="cellIs" dxfId="3953" priority="1687" operator="equal">
      <formula>0</formula>
    </cfRule>
  </conditionalFormatting>
  <conditionalFormatting sqref="D464">
    <cfRule type="cellIs" dxfId="3952" priority="1689" operator="equal">
      <formula>0</formula>
    </cfRule>
  </conditionalFormatting>
  <conditionalFormatting sqref="D461">
    <cfRule type="cellIs" dxfId="3951" priority="1691" operator="equal">
      <formula>0</formula>
    </cfRule>
  </conditionalFormatting>
  <conditionalFormatting sqref="D462 D456:D457 D459:D460">
    <cfRule type="cellIs" dxfId="3950" priority="1693" operator="equal">
      <formula>0</formula>
    </cfRule>
  </conditionalFormatting>
  <conditionalFormatting sqref="D433">
    <cfRule type="cellIs" dxfId="3949" priority="1695" operator="equal">
      <formula>0</formula>
    </cfRule>
  </conditionalFormatting>
  <conditionalFormatting sqref="D431">
    <cfRule type="cellIs" dxfId="3948" priority="1697" operator="equal">
      <formula>0</formula>
    </cfRule>
  </conditionalFormatting>
  <conditionalFormatting sqref="D426">
    <cfRule type="cellIs" dxfId="3947" priority="1699" operator="equal">
      <formula>0</formula>
    </cfRule>
  </conditionalFormatting>
  <conditionalFormatting sqref="D418">
    <cfRule type="cellIs" dxfId="3946" priority="1701" operator="equal">
      <formula>0</formula>
    </cfRule>
  </conditionalFormatting>
  <conditionalFormatting sqref="D416">
    <cfRule type="cellIs" dxfId="3945" priority="1703" operator="equal">
      <formula>0</formula>
    </cfRule>
  </conditionalFormatting>
  <conditionalFormatting sqref="D413">
    <cfRule type="cellIs" dxfId="3944" priority="1705" operator="equal">
      <formula>0</formula>
    </cfRule>
  </conditionalFormatting>
  <conditionalFormatting sqref="D411:D412 D414 D408:D409">
    <cfRule type="cellIs" dxfId="3943" priority="1707" operator="equal">
      <formula>0</formula>
    </cfRule>
  </conditionalFormatting>
  <conditionalFormatting sqref="I881:AK881">
    <cfRule type="cellIs" dxfId="3942" priority="1873" operator="equal">
      <formula>0</formula>
    </cfRule>
  </conditionalFormatting>
  <conditionalFormatting sqref="G877 G879:G880">
    <cfRule type="cellIs" dxfId="3941" priority="1880" operator="equal">
      <formula>0</formula>
    </cfRule>
  </conditionalFormatting>
  <conditionalFormatting sqref="H877 H879:H880 F877 F879:F880">
    <cfRule type="cellIs" dxfId="3940" priority="1881" operator="equal">
      <formula>0</formula>
    </cfRule>
  </conditionalFormatting>
  <conditionalFormatting sqref="I877:AK877 I879:AK880">
    <cfRule type="cellIs" dxfId="3939" priority="1879" operator="equal">
      <formula>0</formula>
    </cfRule>
  </conditionalFormatting>
  <conditionalFormatting sqref="G878">
    <cfRule type="cellIs" dxfId="3938" priority="1877" operator="equal">
      <formula>0</formula>
    </cfRule>
  </conditionalFormatting>
  <conditionalFormatting sqref="F878">
    <cfRule type="cellIs" dxfId="3937" priority="1878" operator="equal">
      <formula>0</formula>
    </cfRule>
  </conditionalFormatting>
  <conditionalFormatting sqref="G881">
    <cfRule type="cellIs" dxfId="3936" priority="1874" operator="equal">
      <formula>0</formula>
    </cfRule>
  </conditionalFormatting>
  <conditionalFormatting sqref="H881 F881">
    <cfRule type="cellIs" dxfId="3935" priority="1875" operator="equal">
      <formula>0</formula>
    </cfRule>
  </conditionalFormatting>
  <conditionalFormatting sqref="H738 E732:AK733 E735:AK737 E734:G734">
    <cfRule type="cellIs" dxfId="3934" priority="1884" operator="equal">
      <formula>0</formula>
    </cfRule>
  </conditionalFormatting>
  <conditionalFormatting sqref="I738:AK738">
    <cfRule type="cellIs" dxfId="3933" priority="1882" operator="equal">
      <formula>0</formula>
    </cfRule>
  </conditionalFormatting>
  <conditionalFormatting sqref="D266">
    <cfRule type="cellIs" dxfId="3932" priority="1779" operator="equal">
      <formula>0</formula>
    </cfRule>
  </conditionalFormatting>
  <conditionalFormatting sqref="D269">
    <cfRule type="cellIs" dxfId="3931" priority="1778" operator="equal">
      <formula>0</formula>
    </cfRule>
  </conditionalFormatting>
  <conditionalFormatting sqref="D271">
    <cfRule type="cellIs" dxfId="3930" priority="1777" operator="equal">
      <formula>0</formula>
    </cfRule>
  </conditionalFormatting>
  <conditionalFormatting sqref="D272">
    <cfRule type="cellIs" dxfId="3929" priority="1776" operator="equal">
      <formula>0</formula>
    </cfRule>
  </conditionalFormatting>
  <conditionalFormatting sqref="D288">
    <cfRule type="cellIs" dxfId="3928" priority="1766" operator="equal">
      <formula>0</formula>
    </cfRule>
  </conditionalFormatting>
  <conditionalFormatting sqref="D289">
    <cfRule type="cellIs" dxfId="3927" priority="1765" operator="equal">
      <formula>0</formula>
    </cfRule>
  </conditionalFormatting>
  <conditionalFormatting sqref="D290">
    <cfRule type="cellIs" dxfId="3926" priority="1764" operator="equal">
      <formula>0</formula>
    </cfRule>
  </conditionalFormatting>
  <conditionalFormatting sqref="D314">
    <cfRule type="cellIs" dxfId="3925" priority="1753" operator="equal">
      <formula>0</formula>
    </cfRule>
  </conditionalFormatting>
  <conditionalFormatting sqref="D317">
    <cfRule type="cellIs" dxfId="3924" priority="1752" operator="equal">
      <formula>0</formula>
    </cfRule>
  </conditionalFormatting>
  <conditionalFormatting sqref="D319">
    <cfRule type="cellIs" dxfId="3923" priority="1751" operator="equal">
      <formula>0</formula>
    </cfRule>
  </conditionalFormatting>
  <conditionalFormatting sqref="D320">
    <cfRule type="cellIs" dxfId="3922" priority="1750" operator="equal">
      <formula>0</formula>
    </cfRule>
  </conditionalFormatting>
  <conditionalFormatting sqref="D330">
    <cfRule type="cellIs" dxfId="3921" priority="1745" operator="equal">
      <formula>0</formula>
    </cfRule>
  </conditionalFormatting>
  <conditionalFormatting sqref="D333">
    <cfRule type="cellIs" dxfId="3920" priority="1744" operator="equal">
      <formula>0</formula>
    </cfRule>
  </conditionalFormatting>
  <conditionalFormatting sqref="D331:D332 D334 D328:D329">
    <cfRule type="cellIs" dxfId="3919" priority="1746" operator="equal">
      <formula>0</formula>
    </cfRule>
  </conditionalFormatting>
  <conditionalFormatting sqref="F877:AK877 F879:AK881 F878:G878">
    <cfRule type="cellIs" dxfId="3918" priority="1872" operator="equal">
      <formula>0</formula>
    </cfRule>
  </conditionalFormatting>
  <conditionalFormatting sqref="D477">
    <cfRule type="cellIs" dxfId="3917" priority="1684" operator="equal">
      <formula>0</formula>
    </cfRule>
  </conditionalFormatting>
  <conditionalFormatting sqref="D449">
    <cfRule type="cellIs" dxfId="3916" priority="1674" operator="equal">
      <formula>0</formula>
    </cfRule>
  </conditionalFormatting>
  <conditionalFormatting sqref="D448">
    <cfRule type="cellIs" dxfId="3915" priority="1675" operator="equal">
      <formula>0</formula>
    </cfRule>
  </conditionalFormatting>
  <conditionalFormatting sqref="D450">
    <cfRule type="cellIs" dxfId="3914" priority="1673" operator="equal">
      <formula>0</formula>
    </cfRule>
  </conditionalFormatting>
  <conditionalFormatting sqref="D445">
    <cfRule type="cellIs" dxfId="3913" priority="1677" operator="equal">
      <formula>0</formula>
    </cfRule>
  </conditionalFormatting>
  <conditionalFormatting sqref="D442">
    <cfRule type="cellIs" dxfId="3912" priority="1678" operator="equal">
      <formula>0</formula>
    </cfRule>
  </conditionalFormatting>
  <conditionalFormatting sqref="D447">
    <cfRule type="cellIs" dxfId="3911" priority="1676" operator="equal">
      <formula>0</formula>
    </cfRule>
  </conditionalFormatting>
  <conditionalFormatting sqref="D480">
    <cfRule type="cellIs" dxfId="3910" priority="1682" operator="equal">
      <formula>0</formula>
    </cfRule>
  </conditionalFormatting>
  <conditionalFormatting sqref="D440:D441 D443:D444 D446">
    <cfRule type="cellIs" dxfId="3909" priority="1679" operator="equal">
      <formula>0</formula>
    </cfRule>
  </conditionalFormatting>
  <conditionalFormatting sqref="D525:D526 D522:D523 D528:G528">
    <cfRule type="cellIs" dxfId="3908" priority="1654" operator="equal">
      <formula>0</formula>
    </cfRule>
  </conditionalFormatting>
  <conditionalFormatting sqref="D661">
    <cfRule type="cellIs" dxfId="3907" priority="1655" operator="equal">
      <formula>0</formula>
    </cfRule>
  </conditionalFormatting>
  <conditionalFormatting sqref="D501">
    <cfRule type="cellIs" dxfId="3906" priority="1665" operator="equal">
      <formula>0</formula>
    </cfRule>
  </conditionalFormatting>
  <conditionalFormatting sqref="D500">
    <cfRule type="cellIs" dxfId="3905" priority="1666" operator="equal">
      <formula>0</formula>
    </cfRule>
  </conditionalFormatting>
  <conditionalFormatting sqref="D509:D510 D506:D507 D512:G512">
    <cfRule type="cellIs" dxfId="3904" priority="1664" operator="equal">
      <formula>0</formula>
    </cfRule>
  </conditionalFormatting>
  <conditionalFormatting sqref="D511">
    <cfRule type="cellIs" dxfId="3903" priority="1662" operator="equal">
      <formula>0</formula>
    </cfRule>
  </conditionalFormatting>
  <conditionalFormatting sqref="D508">
    <cfRule type="cellIs" dxfId="3902" priority="1663" operator="equal">
      <formula>0</formula>
    </cfRule>
  </conditionalFormatting>
  <conditionalFormatting sqref="D513">
    <cfRule type="cellIs" dxfId="3901" priority="1661" operator="equal">
      <formula>0</formula>
    </cfRule>
  </conditionalFormatting>
  <conditionalFormatting sqref="D482">
    <cfRule type="cellIs" dxfId="3900" priority="1680" operator="equal">
      <formula>0</formula>
    </cfRule>
  </conditionalFormatting>
  <conditionalFormatting sqref="D481">
    <cfRule type="cellIs" dxfId="3899" priority="1681" operator="equal">
      <formula>0</formula>
    </cfRule>
  </conditionalFormatting>
  <conditionalFormatting sqref="D498">
    <cfRule type="cellIs" dxfId="3898" priority="1667" operator="equal">
      <formula>0</formula>
    </cfRule>
  </conditionalFormatting>
  <conditionalFormatting sqref="D479">
    <cfRule type="cellIs" dxfId="3897" priority="1683" operator="equal">
      <formula>0</formula>
    </cfRule>
  </conditionalFormatting>
  <conditionalFormatting sqref="D492">
    <cfRule type="cellIs" dxfId="3896" priority="1670" operator="equal">
      <formula>0</formula>
    </cfRule>
  </conditionalFormatting>
  <conditionalFormatting sqref="D499 D490:D491 D493:D494 D496:G496">
    <cfRule type="cellIs" dxfId="3895" priority="1671" operator="equal">
      <formula>0</formula>
    </cfRule>
  </conditionalFormatting>
  <conditionalFormatting sqref="D497">
    <cfRule type="cellIs" dxfId="3894" priority="1668" operator="equal">
      <formula>0</formula>
    </cfRule>
  </conditionalFormatting>
  <conditionalFormatting sqref="D495">
    <cfRule type="cellIs" dxfId="3893" priority="1669" operator="equal">
      <formula>0</formula>
    </cfRule>
  </conditionalFormatting>
  <conditionalFormatting sqref="D515">
    <cfRule type="cellIs" dxfId="3892" priority="1659" operator="equal">
      <formula>0</formula>
    </cfRule>
  </conditionalFormatting>
  <conditionalFormatting sqref="D514">
    <cfRule type="cellIs" dxfId="3891" priority="1660" operator="equal">
      <formula>0</formula>
    </cfRule>
  </conditionalFormatting>
  <conditionalFormatting sqref="D645">
    <cfRule type="cellIs" dxfId="3890" priority="1656" operator="equal">
      <formula>0</formula>
    </cfRule>
  </conditionalFormatting>
  <conditionalFormatting sqref="D517">
    <cfRule type="cellIs" dxfId="3889" priority="1657" operator="equal">
      <formula>0</formula>
    </cfRule>
  </conditionalFormatting>
  <conditionalFormatting sqref="D516">
    <cfRule type="cellIs" dxfId="3888" priority="1658" operator="equal">
      <formula>0</formula>
    </cfRule>
  </conditionalFormatting>
  <conditionalFormatting sqref="D787">
    <cfRule type="cellIs" dxfId="3887" priority="1527" operator="equal">
      <formula>0</formula>
    </cfRule>
  </conditionalFormatting>
  <conditionalFormatting sqref="D788">
    <cfRule type="cellIs" dxfId="3886" priority="1526" operator="equal">
      <formula>0</formula>
    </cfRule>
  </conditionalFormatting>
  <conditionalFormatting sqref="D789">
    <cfRule type="cellIs" dxfId="3885" priority="1525" operator="equal">
      <formula>0</formula>
    </cfRule>
  </conditionalFormatting>
  <conditionalFormatting sqref="D267:D268 D264:D265">
    <cfRule type="cellIs" dxfId="3884" priority="1780" operator="equal">
      <formula>0</formula>
    </cfRule>
  </conditionalFormatting>
  <conditionalFormatting sqref="D273">
    <cfRule type="cellIs" dxfId="3883" priority="1775" operator="equal">
      <formula>0</formula>
    </cfRule>
  </conditionalFormatting>
  <conditionalFormatting sqref="D274">
    <cfRule type="cellIs" dxfId="3882" priority="1774" operator="equal">
      <formula>0</formula>
    </cfRule>
  </conditionalFormatting>
  <conditionalFormatting sqref="D275">
    <cfRule type="cellIs" dxfId="3881" priority="1773" operator="equal">
      <formula>0</formula>
    </cfRule>
  </conditionalFormatting>
  <conditionalFormatting sqref="D283:D284 D280:D281 D286">
    <cfRule type="cellIs" dxfId="3880" priority="1770" operator="equal">
      <formula>0</formula>
    </cfRule>
  </conditionalFormatting>
  <conditionalFormatting sqref="D282">
    <cfRule type="cellIs" dxfId="3879" priority="1769" operator="equal">
      <formula>0</formula>
    </cfRule>
  </conditionalFormatting>
  <conditionalFormatting sqref="D285">
    <cfRule type="cellIs" dxfId="3878" priority="1768" operator="equal">
      <formula>0</formula>
    </cfRule>
  </conditionalFormatting>
  <conditionalFormatting sqref="D287">
    <cfRule type="cellIs" dxfId="3877" priority="1767" operator="equal">
      <formula>0</formula>
    </cfRule>
  </conditionalFormatting>
  <conditionalFormatting sqref="D296:D297 D299:D300 D302">
    <cfRule type="cellIs" dxfId="3876" priority="1762" operator="equal">
      <formula>0</formula>
    </cfRule>
  </conditionalFormatting>
  <conditionalFormatting sqref="D298">
    <cfRule type="cellIs" dxfId="3875" priority="1761" operator="equal">
      <formula>0</formula>
    </cfRule>
  </conditionalFormatting>
  <conditionalFormatting sqref="D301">
    <cfRule type="cellIs" dxfId="3874" priority="1760" operator="equal">
      <formula>0</formula>
    </cfRule>
  </conditionalFormatting>
  <conditionalFormatting sqref="D465">
    <cfRule type="cellIs" dxfId="3873" priority="1688" operator="equal">
      <formula>0</formula>
    </cfRule>
  </conditionalFormatting>
  <conditionalFormatting sqref="D475:D476 D478 D472:D473">
    <cfRule type="cellIs" dxfId="3872" priority="1686" operator="equal">
      <formula>0</formula>
    </cfRule>
  </conditionalFormatting>
  <conditionalFormatting sqref="D474">
    <cfRule type="cellIs" dxfId="3871" priority="1685" operator="equal">
      <formula>0</formula>
    </cfRule>
  </conditionalFormatting>
  <conditionalFormatting sqref="D458">
    <cfRule type="cellIs" dxfId="3870" priority="1692" operator="equal">
      <formula>0</formula>
    </cfRule>
  </conditionalFormatting>
  <conditionalFormatting sqref="D463">
    <cfRule type="cellIs" dxfId="3869" priority="1690" operator="equal">
      <formula>0</formula>
    </cfRule>
  </conditionalFormatting>
  <conditionalFormatting sqref="D432">
    <cfRule type="cellIs" dxfId="3868" priority="1696" operator="equal">
      <formula>0</formula>
    </cfRule>
  </conditionalFormatting>
  <conditionalFormatting sqref="D429">
    <cfRule type="cellIs" dxfId="3867" priority="1698" operator="equal">
      <formula>0</formula>
    </cfRule>
  </conditionalFormatting>
  <conditionalFormatting sqref="D434">
    <cfRule type="cellIs" dxfId="3866" priority="1694" operator="equal">
      <formula>0</formula>
    </cfRule>
  </conditionalFormatting>
  <conditionalFormatting sqref="D384">
    <cfRule type="cellIs" dxfId="3865" priority="1718" operator="equal">
      <formula>0</formula>
    </cfRule>
  </conditionalFormatting>
  <conditionalFormatting sqref="D383">
    <cfRule type="cellIs" dxfId="3864" priority="1719" operator="equal">
      <formula>0</formula>
    </cfRule>
  </conditionalFormatting>
  <conditionalFormatting sqref="D385">
    <cfRule type="cellIs" dxfId="3863" priority="1717" operator="equal">
      <formula>0</formula>
    </cfRule>
  </conditionalFormatting>
  <conditionalFormatting sqref="D386">
    <cfRule type="cellIs" dxfId="3862" priority="1716" operator="equal">
      <formula>0</formula>
    </cfRule>
  </conditionalFormatting>
  <conditionalFormatting sqref="D395:D396 D398 D392:D393">
    <cfRule type="cellIs" dxfId="3861" priority="1714" operator="equal">
      <formula>0</formula>
    </cfRule>
  </conditionalFormatting>
  <conditionalFormatting sqref="D397">
    <cfRule type="cellIs" dxfId="3860" priority="1712" operator="equal">
      <formula>0</formula>
    </cfRule>
  </conditionalFormatting>
  <conditionalFormatting sqref="D394">
    <cfRule type="cellIs" dxfId="3859" priority="1713" operator="equal">
      <formula>0</formula>
    </cfRule>
  </conditionalFormatting>
  <conditionalFormatting sqref="D399">
    <cfRule type="cellIs" dxfId="3858" priority="1711" operator="equal">
      <formula>0</formula>
    </cfRule>
  </conditionalFormatting>
  <conditionalFormatting sqref="D400">
    <cfRule type="cellIs" dxfId="3857" priority="1710" operator="equal">
      <formula>0</formula>
    </cfRule>
  </conditionalFormatting>
  <conditionalFormatting sqref="D401">
    <cfRule type="cellIs" dxfId="3856" priority="1709" operator="equal">
      <formula>0</formula>
    </cfRule>
  </conditionalFormatting>
  <conditionalFormatting sqref="D378">
    <cfRule type="cellIs" dxfId="3855" priority="1721" operator="equal">
      <formula>0</formula>
    </cfRule>
  </conditionalFormatting>
  <conditionalFormatting sqref="D381">
    <cfRule type="cellIs" dxfId="3854" priority="1720" operator="equal">
      <formula>0</formula>
    </cfRule>
  </conditionalFormatting>
  <conditionalFormatting sqref="D379:D380 D382 D376:D377">
    <cfRule type="cellIs" dxfId="3853" priority="1722" operator="equal">
      <formula>0</formula>
    </cfRule>
  </conditionalFormatting>
  <conditionalFormatting sqref="D362">
    <cfRule type="cellIs" dxfId="3852" priority="1729" operator="equal">
      <formula>0</formula>
    </cfRule>
  </conditionalFormatting>
  <conditionalFormatting sqref="D363:D364 D366 D360:D361">
    <cfRule type="cellIs" dxfId="3851" priority="1730" operator="equal">
      <formula>0</formula>
    </cfRule>
  </conditionalFormatting>
  <conditionalFormatting sqref="D365">
    <cfRule type="cellIs" dxfId="3850" priority="1728" operator="equal">
      <formula>0</formula>
    </cfRule>
  </conditionalFormatting>
  <conditionalFormatting sqref="D368">
    <cfRule type="cellIs" dxfId="3849" priority="1726" operator="equal">
      <formula>0</formula>
    </cfRule>
  </conditionalFormatting>
  <conditionalFormatting sqref="D367">
    <cfRule type="cellIs" dxfId="3848" priority="1727" operator="equal">
      <formula>0</formula>
    </cfRule>
  </conditionalFormatting>
  <conditionalFormatting sqref="D369">
    <cfRule type="cellIs" dxfId="3847" priority="1725" operator="equal">
      <formula>0</formula>
    </cfRule>
  </conditionalFormatting>
  <conditionalFormatting sqref="D370">
    <cfRule type="cellIs" dxfId="3846" priority="1724" operator="equal">
      <formula>0</formula>
    </cfRule>
  </conditionalFormatting>
  <conditionalFormatting sqref="D352">
    <cfRule type="cellIs" dxfId="3845" priority="1734" operator="equal">
      <formula>0</formula>
    </cfRule>
  </conditionalFormatting>
  <conditionalFormatting sqref="D354">
    <cfRule type="cellIs" dxfId="3844" priority="1732" operator="equal">
      <formula>0</formula>
    </cfRule>
  </conditionalFormatting>
  <conditionalFormatting sqref="D353">
    <cfRule type="cellIs" dxfId="3843" priority="1733" operator="equal">
      <formula>0</formula>
    </cfRule>
  </conditionalFormatting>
  <conditionalFormatting sqref="D346">
    <cfRule type="cellIs" dxfId="3842" priority="1737" operator="equal">
      <formula>0</formula>
    </cfRule>
  </conditionalFormatting>
  <conditionalFormatting sqref="D349">
    <cfRule type="cellIs" dxfId="3841" priority="1736" operator="equal">
      <formula>0</formula>
    </cfRule>
  </conditionalFormatting>
  <conditionalFormatting sqref="D351">
    <cfRule type="cellIs" dxfId="3840" priority="1735" operator="equal">
      <formula>0</formula>
    </cfRule>
  </conditionalFormatting>
  <conditionalFormatting sqref="D336">
    <cfRule type="cellIs" dxfId="3839" priority="1742" operator="equal">
      <formula>0</formula>
    </cfRule>
  </conditionalFormatting>
  <conditionalFormatting sqref="D335">
    <cfRule type="cellIs" dxfId="3838" priority="1743" operator="equal">
      <formula>0</formula>
    </cfRule>
  </conditionalFormatting>
  <conditionalFormatting sqref="D337">
    <cfRule type="cellIs" dxfId="3837" priority="1741" operator="equal">
      <formula>0</formula>
    </cfRule>
  </conditionalFormatting>
  <conditionalFormatting sqref="D338">
    <cfRule type="cellIs" dxfId="3836" priority="1740" operator="equal">
      <formula>0</formula>
    </cfRule>
  </conditionalFormatting>
  <conditionalFormatting sqref="D304">
    <cfRule type="cellIs" dxfId="3835" priority="1758" operator="equal">
      <formula>0</formula>
    </cfRule>
  </conditionalFormatting>
  <conditionalFormatting sqref="D303">
    <cfRule type="cellIs" dxfId="3834" priority="1759" operator="equal">
      <formula>0</formula>
    </cfRule>
  </conditionalFormatting>
  <conditionalFormatting sqref="D305">
    <cfRule type="cellIs" dxfId="3833" priority="1757" operator="equal">
      <formula>0</formula>
    </cfRule>
  </conditionalFormatting>
  <conditionalFormatting sqref="D306">
    <cfRule type="cellIs" dxfId="3832" priority="1756" operator="equal">
      <formula>0</formula>
    </cfRule>
  </conditionalFormatting>
  <conditionalFormatting sqref="D315:D316 D312:D313 D318">
    <cfRule type="cellIs" dxfId="3831" priority="1754" operator="equal">
      <formula>0</formula>
    </cfRule>
  </conditionalFormatting>
  <conditionalFormatting sqref="D322">
    <cfRule type="cellIs" dxfId="3830" priority="1748" operator="equal">
      <formula>0</formula>
    </cfRule>
  </conditionalFormatting>
  <conditionalFormatting sqref="D321">
    <cfRule type="cellIs" dxfId="3829" priority="1749" operator="equal">
      <formula>0</formula>
    </cfRule>
  </conditionalFormatting>
  <conditionalFormatting sqref="D347:D348 D350 D344:D345">
    <cfRule type="cellIs" dxfId="3828" priority="1738" operator="equal">
      <formula>0</formula>
    </cfRule>
  </conditionalFormatting>
  <conditionalFormatting sqref="D402">
    <cfRule type="cellIs" dxfId="3827" priority="1708" operator="equal">
      <formula>0</formula>
    </cfRule>
  </conditionalFormatting>
  <conditionalFormatting sqref="D410">
    <cfRule type="cellIs" dxfId="3826" priority="1706" operator="equal">
      <formula>0</formula>
    </cfRule>
  </conditionalFormatting>
  <conditionalFormatting sqref="D415">
    <cfRule type="cellIs" dxfId="3825" priority="1704" operator="equal">
      <formula>0</formula>
    </cfRule>
  </conditionalFormatting>
  <conditionalFormatting sqref="D417">
    <cfRule type="cellIs" dxfId="3824" priority="1702" operator="equal">
      <formula>0</formula>
    </cfRule>
  </conditionalFormatting>
  <conditionalFormatting sqref="D427:D428 D430 D424:D425">
    <cfRule type="cellIs" dxfId="3823" priority="1700" operator="equal">
      <formula>0</formula>
    </cfRule>
  </conditionalFormatting>
  <conditionalFormatting sqref="D524">
    <cfRule type="cellIs" dxfId="3822" priority="1653" operator="equal">
      <formula>0</formula>
    </cfRule>
  </conditionalFormatting>
  <conditionalFormatting sqref="D531">
    <cfRule type="cellIs" dxfId="3821" priority="1649" operator="equal">
      <formula>0</formula>
    </cfRule>
  </conditionalFormatting>
  <conditionalFormatting sqref="D530">
    <cfRule type="cellIs" dxfId="3820" priority="1650" operator="equal">
      <formula>0</formula>
    </cfRule>
  </conditionalFormatting>
  <conditionalFormatting sqref="D532">
    <cfRule type="cellIs" dxfId="3819" priority="1648" operator="equal">
      <formula>0</formula>
    </cfRule>
  </conditionalFormatting>
  <conditionalFormatting sqref="D559">
    <cfRule type="cellIs" dxfId="3818" priority="1636" operator="equal">
      <formula>0</formula>
    </cfRule>
  </conditionalFormatting>
  <conditionalFormatting sqref="D556">
    <cfRule type="cellIs" dxfId="3817" priority="1637" operator="equal">
      <formula>0</formula>
    </cfRule>
  </conditionalFormatting>
  <conditionalFormatting sqref="D561">
    <cfRule type="cellIs" dxfId="3816" priority="1635" operator="equal">
      <formula>0</formula>
    </cfRule>
  </conditionalFormatting>
  <conditionalFormatting sqref="D563">
    <cfRule type="cellIs" dxfId="3815" priority="1633" operator="equal">
      <formula>0</formula>
    </cfRule>
  </conditionalFormatting>
  <conditionalFormatting sqref="D562">
    <cfRule type="cellIs" dxfId="3814" priority="1634" operator="equal">
      <formula>0</formula>
    </cfRule>
  </conditionalFormatting>
  <conditionalFormatting sqref="D564">
    <cfRule type="cellIs" dxfId="3813" priority="1632" operator="equal">
      <formula>0</formula>
    </cfRule>
  </conditionalFormatting>
  <conditionalFormatting sqref="D565">
    <cfRule type="cellIs" dxfId="3812" priority="1631" operator="equal">
      <formula>0</formula>
    </cfRule>
  </conditionalFormatting>
  <conditionalFormatting sqref="D573:D574 D570:D571 D576:G576">
    <cfRule type="cellIs" dxfId="3811" priority="1630" operator="equal">
      <formula>0</formula>
    </cfRule>
  </conditionalFormatting>
  <conditionalFormatting sqref="D575">
    <cfRule type="cellIs" dxfId="3810" priority="1628" operator="equal">
      <formula>0</formula>
    </cfRule>
  </conditionalFormatting>
  <conditionalFormatting sqref="D572">
    <cfRule type="cellIs" dxfId="3809" priority="1629" operator="equal">
      <formula>0</formula>
    </cfRule>
  </conditionalFormatting>
  <conditionalFormatting sqref="D577">
    <cfRule type="cellIs" dxfId="3808" priority="1627" operator="equal">
      <formula>0</formula>
    </cfRule>
  </conditionalFormatting>
  <conditionalFormatting sqref="D579">
    <cfRule type="cellIs" dxfId="3807" priority="1625" operator="equal">
      <formula>0</formula>
    </cfRule>
  </conditionalFormatting>
  <conditionalFormatting sqref="D578">
    <cfRule type="cellIs" dxfId="3806" priority="1626" operator="equal">
      <formula>0</formula>
    </cfRule>
  </conditionalFormatting>
  <conditionalFormatting sqref="D580">
    <cfRule type="cellIs" dxfId="3805" priority="1624" operator="equal">
      <formula>0</formula>
    </cfRule>
  </conditionalFormatting>
  <conditionalFormatting sqref="D581">
    <cfRule type="cellIs" dxfId="3804" priority="1623" operator="equal">
      <formula>0</formula>
    </cfRule>
  </conditionalFormatting>
  <conditionalFormatting sqref="D589:D590 D586:D587 D592:G592">
    <cfRule type="cellIs" dxfId="3803" priority="1622" operator="equal">
      <formula>0</formula>
    </cfRule>
  </conditionalFormatting>
  <conditionalFormatting sqref="D588">
    <cfRule type="cellIs" dxfId="3802" priority="1621" operator="equal">
      <formula>0</formula>
    </cfRule>
  </conditionalFormatting>
  <conditionalFormatting sqref="D591">
    <cfRule type="cellIs" dxfId="3801" priority="1620" operator="equal">
      <formula>0</formula>
    </cfRule>
  </conditionalFormatting>
  <conditionalFormatting sqref="D642">
    <cfRule type="cellIs" dxfId="3800" priority="1594" operator="equal">
      <formula>0</formula>
    </cfRule>
  </conditionalFormatting>
  <conditionalFormatting sqref="D643">
    <cfRule type="cellIs" dxfId="3799" priority="1593" operator="equal">
      <formula>0</formula>
    </cfRule>
  </conditionalFormatting>
  <conditionalFormatting sqref="D641">
    <cfRule type="cellIs" dxfId="3798" priority="1595" operator="equal">
      <formula>0</formula>
    </cfRule>
  </conditionalFormatting>
  <conditionalFormatting sqref="D626">
    <cfRule type="cellIs" dxfId="3797" priority="1602" operator="equal">
      <formula>0</formula>
    </cfRule>
  </conditionalFormatting>
  <conditionalFormatting sqref="D625">
    <cfRule type="cellIs" dxfId="3796" priority="1603" operator="equal">
      <formula>0</formula>
    </cfRule>
  </conditionalFormatting>
  <conditionalFormatting sqref="D627">
    <cfRule type="cellIs" dxfId="3795" priority="1601" operator="equal">
      <formula>0</formula>
    </cfRule>
  </conditionalFormatting>
  <conditionalFormatting sqref="D629">
    <cfRule type="cellIs" dxfId="3794" priority="1599" operator="equal">
      <formula>0</formula>
    </cfRule>
  </conditionalFormatting>
  <conditionalFormatting sqref="D628">
    <cfRule type="cellIs" dxfId="3793" priority="1600" operator="equal">
      <formula>0</formula>
    </cfRule>
  </conditionalFormatting>
  <conditionalFormatting sqref="D637:D638 D634:D635 D640:G640">
    <cfRule type="cellIs" dxfId="3792" priority="1598" operator="equal">
      <formula>0</formula>
    </cfRule>
  </conditionalFormatting>
  <conditionalFormatting sqref="D636">
    <cfRule type="cellIs" dxfId="3791" priority="1597" operator="equal">
      <formula>0</formula>
    </cfRule>
  </conditionalFormatting>
  <conditionalFormatting sqref="D639">
    <cfRule type="cellIs" dxfId="3790" priority="1596" operator="equal">
      <formula>0</formula>
    </cfRule>
  </conditionalFormatting>
  <conditionalFormatting sqref="D620">
    <cfRule type="cellIs" dxfId="3789" priority="1605" operator="equal">
      <formula>0</formula>
    </cfRule>
  </conditionalFormatting>
  <conditionalFormatting sqref="D621:D622 D618:D619 D624:G624">
    <cfRule type="cellIs" dxfId="3788" priority="1606" operator="equal">
      <formula>0</formula>
    </cfRule>
  </conditionalFormatting>
  <conditionalFormatting sqref="D623">
    <cfRule type="cellIs" dxfId="3787" priority="1604" operator="equal">
      <formula>0</formula>
    </cfRule>
  </conditionalFormatting>
  <conditionalFormatting sqref="D644">
    <cfRule type="cellIs" dxfId="3786" priority="1592" operator="equal">
      <formula>0</formula>
    </cfRule>
  </conditionalFormatting>
  <conditionalFormatting sqref="D653:D654 D650:D651 D656:G656">
    <cfRule type="cellIs" dxfId="3785" priority="1591" operator="equal">
      <formula>0</formula>
    </cfRule>
  </conditionalFormatting>
  <conditionalFormatting sqref="D652">
    <cfRule type="cellIs" dxfId="3784" priority="1590" operator="equal">
      <formula>0</formula>
    </cfRule>
  </conditionalFormatting>
  <conditionalFormatting sqref="D655">
    <cfRule type="cellIs" dxfId="3783" priority="1589" operator="equal">
      <formula>0</formula>
    </cfRule>
  </conditionalFormatting>
  <conditionalFormatting sqref="D657">
    <cfRule type="cellIs" dxfId="3782" priority="1588" operator="equal">
      <formula>0</formula>
    </cfRule>
  </conditionalFormatting>
  <conditionalFormatting sqref="D658">
    <cfRule type="cellIs" dxfId="3781" priority="1587" operator="equal">
      <formula>0</formula>
    </cfRule>
  </conditionalFormatting>
  <conditionalFormatting sqref="D659">
    <cfRule type="cellIs" dxfId="3780" priority="1586" operator="equal">
      <formula>0</formula>
    </cfRule>
  </conditionalFormatting>
  <conditionalFormatting sqref="D660">
    <cfRule type="cellIs" dxfId="3779" priority="1585" operator="equal">
      <formula>0</formula>
    </cfRule>
  </conditionalFormatting>
  <conditionalFormatting sqref="D668">
    <cfRule type="cellIs" dxfId="3778" priority="1583" operator="equal">
      <formula>0</formula>
    </cfRule>
  </conditionalFormatting>
  <conditionalFormatting sqref="D677 D669:D670 D666:D667 D672:G672">
    <cfRule type="cellIs" dxfId="3777" priority="1584" operator="equal">
      <formula>0</formula>
    </cfRule>
  </conditionalFormatting>
  <conditionalFormatting sqref="D671">
    <cfRule type="cellIs" dxfId="3776" priority="1582" operator="equal">
      <formula>0</formula>
    </cfRule>
  </conditionalFormatting>
  <conditionalFormatting sqref="D673">
    <cfRule type="cellIs" dxfId="3775" priority="1581" operator="equal">
      <formula>0</formula>
    </cfRule>
  </conditionalFormatting>
  <conditionalFormatting sqref="D674">
    <cfRule type="cellIs" dxfId="3774" priority="1580" operator="equal">
      <formula>0</formula>
    </cfRule>
  </conditionalFormatting>
  <conditionalFormatting sqref="D675">
    <cfRule type="cellIs" dxfId="3773" priority="1579" operator="equal">
      <formula>0</formula>
    </cfRule>
  </conditionalFormatting>
  <conditionalFormatting sqref="D676">
    <cfRule type="cellIs" dxfId="3772" priority="1578" operator="equal">
      <formula>0</formula>
    </cfRule>
  </conditionalFormatting>
  <conditionalFormatting sqref="D709 D698:D699 D701:D702 D704:G704">
    <cfRule type="cellIs" dxfId="3771" priority="1577" operator="equal">
      <formula>0</formula>
    </cfRule>
  </conditionalFormatting>
  <conditionalFormatting sqref="D700">
    <cfRule type="cellIs" dxfId="3770" priority="1576" operator="equal">
      <formula>0</formula>
    </cfRule>
  </conditionalFormatting>
  <conditionalFormatting sqref="D703">
    <cfRule type="cellIs" dxfId="3769" priority="1575" operator="equal">
      <formula>0</formula>
    </cfRule>
  </conditionalFormatting>
  <conditionalFormatting sqref="D705">
    <cfRule type="cellIs" dxfId="3768" priority="1574" operator="equal">
      <formula>0</formula>
    </cfRule>
  </conditionalFormatting>
  <conditionalFormatting sqref="D706">
    <cfRule type="cellIs" dxfId="3767" priority="1573" operator="equal">
      <formula>0</formula>
    </cfRule>
  </conditionalFormatting>
  <conditionalFormatting sqref="D707">
    <cfRule type="cellIs" dxfId="3766" priority="1572" operator="equal">
      <formula>0</formula>
    </cfRule>
  </conditionalFormatting>
  <conditionalFormatting sqref="D708">
    <cfRule type="cellIs" dxfId="3765" priority="1571" operator="equal">
      <formula>0</formula>
    </cfRule>
  </conditionalFormatting>
  <conditionalFormatting sqref="D725 D717:D718 D714:D715 D720:G720">
    <cfRule type="cellIs" dxfId="3764" priority="1570" operator="equal">
      <formula>0</formula>
    </cfRule>
  </conditionalFormatting>
  <conditionalFormatting sqref="D719">
    <cfRule type="cellIs" dxfId="3763" priority="1568" operator="equal">
      <formula>0</formula>
    </cfRule>
  </conditionalFormatting>
  <conditionalFormatting sqref="D721">
    <cfRule type="cellIs" dxfId="3762" priority="1567" operator="equal">
      <formula>0</formula>
    </cfRule>
  </conditionalFormatting>
  <conditionalFormatting sqref="D722">
    <cfRule type="cellIs" dxfId="3761" priority="1566" operator="equal">
      <formula>0</formula>
    </cfRule>
  </conditionalFormatting>
  <conditionalFormatting sqref="D723">
    <cfRule type="cellIs" dxfId="3760" priority="1565" operator="equal">
      <formula>0</formula>
    </cfRule>
  </conditionalFormatting>
  <conditionalFormatting sqref="D682:D683 D685:D686 D688:G688">
    <cfRule type="cellIs" dxfId="3759" priority="1563" operator="equal">
      <formula>0</formula>
    </cfRule>
  </conditionalFormatting>
  <conditionalFormatting sqref="D724">
    <cfRule type="cellIs" dxfId="3758" priority="1564" operator="equal">
      <formula>0</formula>
    </cfRule>
  </conditionalFormatting>
  <conditionalFormatting sqref="D684">
    <cfRule type="cellIs" dxfId="3757" priority="1562" operator="equal">
      <formula>0</formula>
    </cfRule>
  </conditionalFormatting>
  <conditionalFormatting sqref="D689">
    <cfRule type="cellIs" dxfId="3756" priority="1560" operator="equal">
      <formula>0</formula>
    </cfRule>
  </conditionalFormatting>
  <conditionalFormatting sqref="D687">
    <cfRule type="cellIs" dxfId="3755" priority="1561" operator="equal">
      <formula>0</formula>
    </cfRule>
  </conditionalFormatting>
  <conditionalFormatting sqref="D690">
    <cfRule type="cellIs" dxfId="3754" priority="1559" operator="equal">
      <formula>0</formula>
    </cfRule>
  </conditionalFormatting>
  <conditionalFormatting sqref="D692">
    <cfRule type="cellIs" dxfId="3753" priority="1557" operator="equal">
      <formula>0</formula>
    </cfRule>
  </conditionalFormatting>
  <conditionalFormatting sqref="D691">
    <cfRule type="cellIs" dxfId="3752" priority="1558" operator="equal">
      <formula>0</formula>
    </cfRule>
  </conditionalFormatting>
  <conditionalFormatting sqref="D693">
    <cfRule type="cellIs" dxfId="3751" priority="1556" operator="equal">
      <formula>0</formula>
    </cfRule>
  </conditionalFormatting>
  <conditionalFormatting sqref="D741 D732:D733 D735:D736 D738:G738">
    <cfRule type="cellIs" dxfId="3750" priority="1555" operator="equal">
      <formula>0</formula>
    </cfRule>
  </conditionalFormatting>
  <conditionalFormatting sqref="D734">
    <cfRule type="cellIs" dxfId="3749" priority="1554" operator="equal">
      <formula>0</formula>
    </cfRule>
  </conditionalFormatting>
  <conditionalFormatting sqref="D737">
    <cfRule type="cellIs" dxfId="3748" priority="1553" operator="equal">
      <formula>0</formula>
    </cfRule>
  </conditionalFormatting>
  <conditionalFormatting sqref="D742">
    <cfRule type="cellIs" dxfId="3747" priority="1550" operator="equal">
      <formula>0</formula>
    </cfRule>
  </conditionalFormatting>
  <conditionalFormatting sqref="D739">
    <cfRule type="cellIs" dxfId="3746" priority="1552" operator="equal">
      <formula>0</formula>
    </cfRule>
  </conditionalFormatting>
  <conditionalFormatting sqref="D740">
    <cfRule type="cellIs" dxfId="3745" priority="1551" operator="equal">
      <formula>0</formula>
    </cfRule>
  </conditionalFormatting>
  <conditionalFormatting sqref="D743">
    <cfRule type="cellIs" dxfId="3744" priority="1549" operator="equal">
      <formula>0</formula>
    </cfRule>
  </conditionalFormatting>
  <conditionalFormatting sqref="D753">
    <cfRule type="cellIs" dxfId="3743" priority="1546" operator="equal">
      <formula>0</formula>
    </cfRule>
  </conditionalFormatting>
  <conditionalFormatting sqref="D751:D752 D748:D749 D754:G754">
    <cfRule type="cellIs" dxfId="3742" priority="1548" operator="equal">
      <formula>0</formula>
    </cfRule>
  </conditionalFormatting>
  <conditionalFormatting sqref="D750">
    <cfRule type="cellIs" dxfId="3741" priority="1547" operator="equal">
      <formula>0</formula>
    </cfRule>
  </conditionalFormatting>
  <conditionalFormatting sqref="D755">
    <cfRule type="cellIs" dxfId="3740" priority="1545" operator="equal">
      <formula>0</formula>
    </cfRule>
  </conditionalFormatting>
  <conditionalFormatting sqref="D758">
    <cfRule type="cellIs" dxfId="3739" priority="1542" operator="equal">
      <formula>0</formula>
    </cfRule>
  </conditionalFormatting>
  <conditionalFormatting sqref="D756">
    <cfRule type="cellIs" dxfId="3738" priority="1544" operator="equal">
      <formula>0</formula>
    </cfRule>
  </conditionalFormatting>
  <conditionalFormatting sqref="D757">
    <cfRule type="cellIs" dxfId="3737" priority="1543" operator="equal">
      <formula>0</formula>
    </cfRule>
  </conditionalFormatting>
  <conditionalFormatting sqref="D759">
    <cfRule type="cellIs" dxfId="3736" priority="1541" operator="equal">
      <formula>0</formula>
    </cfRule>
  </conditionalFormatting>
  <conditionalFormatting sqref="D767:D768 D764:D765 D770:G770">
    <cfRule type="cellIs" dxfId="3735" priority="1538" operator="equal">
      <formula>0</formula>
    </cfRule>
  </conditionalFormatting>
  <conditionalFormatting sqref="D887">
    <cfRule type="cellIs" dxfId="3734" priority="1540" operator="equal">
      <formula>0</formula>
    </cfRule>
  </conditionalFormatting>
  <conditionalFormatting sqref="D903">
    <cfRule type="cellIs" dxfId="3733" priority="1539" operator="equal">
      <formula>0</formula>
    </cfRule>
  </conditionalFormatting>
  <conditionalFormatting sqref="D766">
    <cfRule type="cellIs" dxfId="3732" priority="1537" operator="equal">
      <formula>0</formula>
    </cfRule>
  </conditionalFormatting>
  <conditionalFormatting sqref="D769">
    <cfRule type="cellIs" dxfId="3731" priority="1536" operator="equal">
      <formula>0</formula>
    </cfRule>
  </conditionalFormatting>
  <conditionalFormatting sqref="D771">
    <cfRule type="cellIs" dxfId="3730" priority="1535" operator="equal">
      <formula>0</formula>
    </cfRule>
  </conditionalFormatting>
  <conditionalFormatting sqref="D772">
    <cfRule type="cellIs" dxfId="3729" priority="1534" operator="equal">
      <formula>0</formula>
    </cfRule>
  </conditionalFormatting>
  <conditionalFormatting sqref="D773">
    <cfRule type="cellIs" dxfId="3728" priority="1533" operator="equal">
      <formula>0</formula>
    </cfRule>
  </conditionalFormatting>
  <conditionalFormatting sqref="D774">
    <cfRule type="cellIs" dxfId="3727" priority="1532" operator="equal">
      <formula>0</formula>
    </cfRule>
  </conditionalFormatting>
  <conditionalFormatting sqref="D775">
    <cfRule type="cellIs" dxfId="3726" priority="1531" operator="equal">
      <formula>0</formula>
    </cfRule>
  </conditionalFormatting>
  <conditionalFormatting sqref="D780:D781 D783:D784 D786:G786">
    <cfRule type="cellIs" dxfId="3725" priority="1530" operator="equal">
      <formula>0</formula>
    </cfRule>
  </conditionalFormatting>
  <conditionalFormatting sqref="D782">
    <cfRule type="cellIs" dxfId="3724" priority="1529" operator="equal">
      <formula>0</formula>
    </cfRule>
  </conditionalFormatting>
  <conditionalFormatting sqref="D785">
    <cfRule type="cellIs" dxfId="3723" priority="1528" operator="equal">
      <formula>0</formula>
    </cfRule>
  </conditionalFormatting>
  <conditionalFormatting sqref="D613">
    <cfRule type="cellIs" dxfId="3722" priority="1607" operator="equal">
      <formula>0</formula>
    </cfRule>
  </conditionalFormatting>
  <conditionalFormatting sqref="D609">
    <cfRule type="cellIs" dxfId="3721" priority="1611" operator="equal">
      <formula>0</formula>
    </cfRule>
  </conditionalFormatting>
  <conditionalFormatting sqref="D612">
    <cfRule type="cellIs" dxfId="3720" priority="1608" operator="equal">
      <formula>0</formula>
    </cfRule>
  </conditionalFormatting>
  <conditionalFormatting sqref="D611">
    <cfRule type="cellIs" dxfId="3719" priority="1609" operator="equal">
      <formula>0</formula>
    </cfRule>
  </conditionalFormatting>
  <conditionalFormatting sqref="D610">
    <cfRule type="cellIs" dxfId="3718" priority="1610" operator="equal">
      <formula>0</formula>
    </cfRule>
  </conditionalFormatting>
  <conditionalFormatting sqref="D604">
    <cfRule type="cellIs" dxfId="3717" priority="1613" operator="equal">
      <formula>0</formula>
    </cfRule>
  </conditionalFormatting>
  <conditionalFormatting sqref="D607">
    <cfRule type="cellIs" dxfId="3716" priority="1612" operator="equal">
      <formula>0</formula>
    </cfRule>
  </conditionalFormatting>
  <conditionalFormatting sqref="D596">
    <cfRule type="cellIs" dxfId="3715" priority="1616" operator="equal">
      <formula>0</formula>
    </cfRule>
  </conditionalFormatting>
  <conditionalFormatting sqref="D597">
    <cfRule type="cellIs" dxfId="3714" priority="1615" operator="equal">
      <formula>0</formula>
    </cfRule>
  </conditionalFormatting>
  <conditionalFormatting sqref="D605:D606 D602:D603 D608:G608">
    <cfRule type="cellIs" dxfId="3713" priority="1614" operator="equal">
      <formula>0</formula>
    </cfRule>
  </conditionalFormatting>
  <conditionalFormatting sqref="D593">
    <cfRule type="cellIs" dxfId="3712" priority="1619" operator="equal">
      <formula>0</formula>
    </cfRule>
  </conditionalFormatting>
  <conditionalFormatting sqref="D594">
    <cfRule type="cellIs" dxfId="3711" priority="1618" operator="equal">
      <formula>0</formula>
    </cfRule>
  </conditionalFormatting>
  <conditionalFormatting sqref="D595">
    <cfRule type="cellIs" dxfId="3710" priority="1617" operator="equal">
      <formula>0</formula>
    </cfRule>
  </conditionalFormatting>
  <conditionalFormatting sqref="D716">
    <cfRule type="cellIs" dxfId="3709" priority="1569" operator="equal">
      <formula>0</formula>
    </cfRule>
  </conditionalFormatting>
  <conditionalFormatting sqref="D855">
    <cfRule type="cellIs" dxfId="3708" priority="1491" operator="equal">
      <formula>0</formula>
    </cfRule>
  </conditionalFormatting>
  <conditionalFormatting sqref="D851">
    <cfRule type="cellIs" dxfId="3707" priority="1495" operator="equal">
      <formula>0</formula>
    </cfRule>
  </conditionalFormatting>
  <conditionalFormatting sqref="D854">
    <cfRule type="cellIs" dxfId="3706" priority="1492" operator="equal">
      <formula>0</formula>
    </cfRule>
  </conditionalFormatting>
  <conditionalFormatting sqref="D853">
    <cfRule type="cellIs" dxfId="3705" priority="1493" operator="equal">
      <formula>0</formula>
    </cfRule>
  </conditionalFormatting>
  <conditionalFormatting sqref="D852">
    <cfRule type="cellIs" dxfId="3704" priority="1494" operator="equal">
      <formula>0</formula>
    </cfRule>
  </conditionalFormatting>
  <conditionalFormatting sqref="D867">
    <cfRule type="cellIs" dxfId="3703" priority="1487" operator="equal">
      <formula>0</formula>
    </cfRule>
  </conditionalFormatting>
  <conditionalFormatting sqref="D791">
    <cfRule type="cellIs" dxfId="3702" priority="1523" operator="equal">
      <formula>0</formula>
    </cfRule>
  </conditionalFormatting>
  <conditionalFormatting sqref="D846">
    <cfRule type="cellIs" dxfId="3701" priority="1497" operator="equal">
      <formula>0</formula>
    </cfRule>
  </conditionalFormatting>
  <conditionalFormatting sqref="D849">
    <cfRule type="cellIs" dxfId="3700" priority="1496" operator="equal">
      <formula>0</formula>
    </cfRule>
  </conditionalFormatting>
  <conditionalFormatting sqref="D838">
    <cfRule type="cellIs" dxfId="3699" priority="1500" operator="equal">
      <formula>0</formula>
    </cfRule>
  </conditionalFormatting>
  <conditionalFormatting sqref="D839">
    <cfRule type="cellIs" dxfId="3698" priority="1499" operator="equal">
      <formula>0</formula>
    </cfRule>
  </conditionalFormatting>
  <conditionalFormatting sqref="D847:D848 D844:D845 D850:G850">
    <cfRule type="cellIs" dxfId="3697" priority="1498" operator="equal">
      <formula>0</formula>
    </cfRule>
  </conditionalFormatting>
  <conditionalFormatting sqref="D835">
    <cfRule type="cellIs" dxfId="3696" priority="1503" operator="equal">
      <formula>0</formula>
    </cfRule>
  </conditionalFormatting>
  <conditionalFormatting sqref="D836">
    <cfRule type="cellIs" dxfId="3695" priority="1502" operator="equal">
      <formula>0</formula>
    </cfRule>
  </conditionalFormatting>
  <conditionalFormatting sqref="D833">
    <cfRule type="cellIs" dxfId="3694" priority="1504" operator="equal">
      <formula>0</formula>
    </cfRule>
  </conditionalFormatting>
  <conditionalFormatting sqref="D837">
    <cfRule type="cellIs" dxfId="3693" priority="1501" operator="equal">
      <formula>0</formula>
    </cfRule>
  </conditionalFormatting>
  <conditionalFormatting sqref="D815:D816 D812:D813 D818:G818">
    <cfRule type="cellIs" dxfId="3692" priority="1514" operator="equal">
      <formula>0</formula>
    </cfRule>
  </conditionalFormatting>
  <conditionalFormatting sqref="D814">
    <cfRule type="cellIs" dxfId="3691" priority="1513" operator="equal">
      <formula>0</formula>
    </cfRule>
  </conditionalFormatting>
  <conditionalFormatting sqref="D817">
    <cfRule type="cellIs" dxfId="3690" priority="1512" operator="equal">
      <formula>0</formula>
    </cfRule>
  </conditionalFormatting>
  <conditionalFormatting sqref="D819">
    <cfRule type="cellIs" dxfId="3689" priority="1511" operator="equal">
      <formula>0</formula>
    </cfRule>
  </conditionalFormatting>
  <conditionalFormatting sqref="D820">
    <cfRule type="cellIs" dxfId="3688" priority="1510" operator="equal">
      <formula>0</formula>
    </cfRule>
  </conditionalFormatting>
  <conditionalFormatting sqref="D807">
    <cfRule type="cellIs" dxfId="3687" priority="1515" operator="equal">
      <formula>0</formula>
    </cfRule>
  </conditionalFormatting>
  <conditionalFormatting sqref="D804">
    <cfRule type="cellIs" dxfId="3686" priority="1518" operator="equal">
      <formula>0</formula>
    </cfRule>
  </conditionalFormatting>
  <conditionalFormatting sqref="D805">
    <cfRule type="cellIs" dxfId="3685" priority="1517" operator="equal">
      <formula>0</formula>
    </cfRule>
  </conditionalFormatting>
  <conditionalFormatting sqref="D806">
    <cfRule type="cellIs" dxfId="3684" priority="1516" operator="equal">
      <formula>0</formula>
    </cfRule>
  </conditionalFormatting>
  <conditionalFormatting sqref="D799:D800 D796:D797 D802:G802">
    <cfRule type="cellIs" dxfId="3683" priority="1522" operator="equal">
      <formula>0</formula>
    </cfRule>
  </conditionalFormatting>
  <conditionalFormatting sqref="D798">
    <cfRule type="cellIs" dxfId="3682" priority="1521" operator="equal">
      <formula>0</formula>
    </cfRule>
  </conditionalFormatting>
  <conditionalFormatting sqref="D801">
    <cfRule type="cellIs" dxfId="3681" priority="1520" operator="equal">
      <formula>0</formula>
    </cfRule>
  </conditionalFormatting>
  <conditionalFormatting sqref="D790">
    <cfRule type="cellIs" dxfId="3680" priority="1524" operator="equal">
      <formula>0</formula>
    </cfRule>
  </conditionalFormatting>
  <conditionalFormatting sqref="D803">
    <cfRule type="cellIs" dxfId="3679" priority="1519" operator="equal">
      <formula>0</formula>
    </cfRule>
  </conditionalFormatting>
  <conditionalFormatting sqref="D821">
    <cfRule type="cellIs" dxfId="3678" priority="1509" operator="equal">
      <formula>0</formula>
    </cfRule>
  </conditionalFormatting>
  <conditionalFormatting sqref="D822">
    <cfRule type="cellIs" dxfId="3677" priority="1508" operator="equal">
      <formula>0</formula>
    </cfRule>
  </conditionalFormatting>
  <conditionalFormatting sqref="D823">
    <cfRule type="cellIs" dxfId="3676" priority="1507" operator="equal">
      <formula>0</formula>
    </cfRule>
  </conditionalFormatting>
  <conditionalFormatting sqref="D831:D832 D828:D829 D834:G834">
    <cfRule type="cellIs" dxfId="3675" priority="1506" operator="equal">
      <formula>0</formula>
    </cfRule>
  </conditionalFormatting>
  <conditionalFormatting sqref="D830">
    <cfRule type="cellIs" dxfId="3674" priority="1505" operator="equal">
      <formula>0</formula>
    </cfRule>
  </conditionalFormatting>
  <conditionalFormatting sqref="D1175">
    <cfRule type="cellIs" dxfId="3673" priority="657" operator="equal">
      <formula>0</formula>
    </cfRule>
  </conditionalFormatting>
  <conditionalFormatting sqref="D1174">
    <cfRule type="cellIs" dxfId="3672" priority="658" operator="equal">
      <formula>0</formula>
    </cfRule>
  </conditionalFormatting>
  <conditionalFormatting sqref="D1176">
    <cfRule type="cellIs" dxfId="3671" priority="656" operator="equal">
      <formula>0</formula>
    </cfRule>
  </conditionalFormatting>
  <conditionalFormatting sqref="D1177">
    <cfRule type="cellIs" dxfId="3670" priority="655" operator="equal">
      <formula>0</formula>
    </cfRule>
  </conditionalFormatting>
  <conditionalFormatting sqref="E1141:AK1144 E1145:G1145">
    <cfRule type="cellIs" dxfId="3669" priority="634" operator="equal">
      <formula>0</formula>
    </cfRule>
  </conditionalFormatting>
  <conditionalFormatting sqref="E1151:AK1151 E1153:AK1155 E1152:G1152">
    <cfRule type="cellIs" dxfId="3668" priority="633" operator="equal">
      <formula>0</formula>
    </cfRule>
  </conditionalFormatting>
  <conditionalFormatting sqref="E1157:AK1160 E1161:G1161">
    <cfRule type="cellIs" dxfId="3667" priority="632" operator="equal">
      <formula>0</formula>
    </cfRule>
  </conditionalFormatting>
  <conditionalFormatting sqref="E1167:AK1167 E1169:AK1171 E1168:G1168">
    <cfRule type="cellIs" dxfId="3666" priority="631" operator="equal">
      <formula>0</formula>
    </cfRule>
  </conditionalFormatting>
  <conditionalFormatting sqref="E1173:AK1176 E1177:G1177">
    <cfRule type="cellIs" dxfId="3665" priority="630" operator="equal">
      <formula>0</formula>
    </cfRule>
  </conditionalFormatting>
  <conditionalFormatting sqref="E1189:AK1192 E1193:G1193">
    <cfRule type="cellIs" dxfId="3664" priority="628" operator="equal">
      <formula>0</formula>
    </cfRule>
  </conditionalFormatting>
  <conditionalFormatting sqref="E1183:AK1183 E1185:AK1187 E1184:G1184">
    <cfRule type="cellIs" dxfId="3663" priority="629" operator="equal">
      <formula>0</formula>
    </cfRule>
  </conditionalFormatting>
  <conditionalFormatting sqref="E1199:AK1199 E1201:AK1203 E1200:G1200">
    <cfRule type="cellIs" dxfId="3662" priority="627" operator="equal">
      <formula>0</formula>
    </cfRule>
  </conditionalFormatting>
  <conditionalFormatting sqref="E1103:AK1103 E1105:AK1107 E1104:G1104">
    <cfRule type="cellIs" dxfId="3661" priority="639" operator="equal">
      <formula>0</formula>
    </cfRule>
  </conditionalFormatting>
  <conditionalFormatting sqref="E1093:AK1096 E1097:G1097">
    <cfRule type="cellIs" dxfId="3660" priority="640" operator="equal">
      <formula>0</formula>
    </cfRule>
  </conditionalFormatting>
  <conditionalFormatting sqref="E1109:AK1112 E1113:G1113">
    <cfRule type="cellIs" dxfId="3659" priority="638" operator="equal">
      <formula>0</formula>
    </cfRule>
  </conditionalFormatting>
  <conditionalFormatting sqref="E1125:AK1128 E1129:G1129">
    <cfRule type="cellIs" dxfId="3658" priority="636" operator="equal">
      <formula>0</formula>
    </cfRule>
  </conditionalFormatting>
  <conditionalFormatting sqref="E1119:AK1119 E1121:AK1123 E1120:G1120">
    <cfRule type="cellIs" dxfId="3657" priority="637" operator="equal">
      <formula>0</formula>
    </cfRule>
  </conditionalFormatting>
  <conditionalFormatting sqref="E1135:AK1135 E1137:AK1139 E1136:G1136">
    <cfRule type="cellIs" dxfId="3656" priority="635" operator="equal">
      <formula>0</formula>
    </cfRule>
  </conditionalFormatting>
  <conditionalFormatting sqref="E1077:AK1080 E1081:G1081">
    <cfRule type="cellIs" dxfId="3655" priority="642" operator="equal">
      <formula>0</formula>
    </cfRule>
  </conditionalFormatting>
  <conditionalFormatting sqref="E1071:AK1071 E1073:AK1075 E1072:G1072">
    <cfRule type="cellIs" dxfId="3654" priority="643" operator="equal">
      <formula>0</formula>
    </cfRule>
  </conditionalFormatting>
  <conditionalFormatting sqref="E1087:AK1087 E1089:AK1091 E1088:G1088">
    <cfRule type="cellIs" dxfId="3653" priority="641" operator="equal">
      <formula>0</formula>
    </cfRule>
  </conditionalFormatting>
  <conditionalFormatting sqref="E1029:AK1032 E1033:G1033">
    <cfRule type="cellIs" dxfId="3652" priority="648" operator="equal">
      <formula>0</formula>
    </cfRule>
  </conditionalFormatting>
  <conditionalFormatting sqref="E1023:AK1023 E1025:AK1027 E1024:G1024">
    <cfRule type="cellIs" dxfId="3651" priority="649" operator="equal">
      <formula>0</formula>
    </cfRule>
  </conditionalFormatting>
  <conditionalFormatting sqref="E1039:AK1039 E1041:AK1043 E1040:G1040">
    <cfRule type="cellIs" dxfId="3650" priority="647" operator="equal">
      <formula>0</formula>
    </cfRule>
  </conditionalFormatting>
  <conditionalFormatting sqref="E981:AK984 E985:G985">
    <cfRule type="cellIs" dxfId="3649" priority="654" operator="equal">
      <formula>0</formula>
    </cfRule>
  </conditionalFormatting>
  <conditionalFormatting sqref="E991:AK991 E993:AK995 E992:G992">
    <cfRule type="cellIs" dxfId="3648" priority="653" operator="equal">
      <formula>0</formula>
    </cfRule>
  </conditionalFormatting>
  <conditionalFormatting sqref="E1007:AK1007 E1009:AK1011 E1008:G1008">
    <cfRule type="cellIs" dxfId="3647" priority="651" operator="equal">
      <formula>0</formula>
    </cfRule>
  </conditionalFormatting>
  <conditionalFormatting sqref="E997:AK1000 E1001:G1001">
    <cfRule type="cellIs" dxfId="3646" priority="652" operator="equal">
      <formula>0</formula>
    </cfRule>
  </conditionalFormatting>
  <conditionalFormatting sqref="E1013:AK1016 E1017:G1017">
    <cfRule type="cellIs" dxfId="3645" priority="650" operator="equal">
      <formula>0</formula>
    </cfRule>
  </conditionalFormatting>
  <conditionalFormatting sqref="E1055:AK1055 E1057:AK1059 E1056:G1056">
    <cfRule type="cellIs" dxfId="3644" priority="645" operator="equal">
      <formula>0</formula>
    </cfRule>
  </conditionalFormatting>
  <conditionalFormatting sqref="E1045:AK1048 E1049:G1049">
    <cfRule type="cellIs" dxfId="3643" priority="646" operator="equal">
      <formula>0</formula>
    </cfRule>
  </conditionalFormatting>
  <conditionalFormatting sqref="E1061:AK1064 E1065:G1065">
    <cfRule type="cellIs" dxfId="3642" priority="644" operator="equal">
      <formula>0</formula>
    </cfRule>
  </conditionalFormatting>
  <conditionalFormatting sqref="E990:AK990">
    <cfRule type="cellIs" dxfId="3641" priority="625" operator="equal">
      <formula>0</formula>
    </cfRule>
  </conditionalFormatting>
  <conditionalFormatting sqref="E1205:AK1208 E1209:G1209">
    <cfRule type="cellIs" dxfId="3640" priority="626" operator="equal">
      <formula>0</formula>
    </cfRule>
  </conditionalFormatting>
  <conditionalFormatting sqref="E1006:AK1006">
    <cfRule type="cellIs" dxfId="3639" priority="624" operator="equal">
      <formula>0</formula>
    </cfRule>
  </conditionalFormatting>
  <conditionalFormatting sqref="E1038:AK1038">
    <cfRule type="cellIs" dxfId="3638" priority="622" operator="equal">
      <formula>0</formula>
    </cfRule>
  </conditionalFormatting>
  <conditionalFormatting sqref="E1022:AK1022">
    <cfRule type="cellIs" dxfId="3637" priority="623" operator="equal">
      <formula>0</formula>
    </cfRule>
  </conditionalFormatting>
  <conditionalFormatting sqref="E1054:AK1054">
    <cfRule type="cellIs" dxfId="3636" priority="621" operator="equal">
      <formula>0</formula>
    </cfRule>
  </conditionalFormatting>
  <conditionalFormatting sqref="E1086:AK1086">
    <cfRule type="cellIs" dxfId="3635" priority="619" operator="equal">
      <formula>0</formula>
    </cfRule>
  </conditionalFormatting>
  <conditionalFormatting sqref="E1070:AK1070">
    <cfRule type="cellIs" dxfId="3634" priority="620" operator="equal">
      <formula>0</formula>
    </cfRule>
  </conditionalFormatting>
  <conditionalFormatting sqref="E1102:AK1102">
    <cfRule type="cellIs" dxfId="3633" priority="618" operator="equal">
      <formula>0</formula>
    </cfRule>
  </conditionalFormatting>
  <conditionalFormatting sqref="E1118:AK1118">
    <cfRule type="cellIs" dxfId="3632" priority="617" operator="equal">
      <formula>0</formula>
    </cfRule>
  </conditionalFormatting>
  <conditionalFormatting sqref="E1150:AK1150">
    <cfRule type="cellIs" dxfId="3631" priority="615" operator="equal">
      <formula>0</formula>
    </cfRule>
  </conditionalFormatting>
  <conditionalFormatting sqref="E1134:AK1134">
    <cfRule type="cellIs" dxfId="3630" priority="616" operator="equal">
      <formula>0</formula>
    </cfRule>
  </conditionalFormatting>
  <conditionalFormatting sqref="E1166:AK1166">
    <cfRule type="cellIs" dxfId="3629" priority="614" operator="equal">
      <formula>0</formula>
    </cfRule>
  </conditionalFormatting>
  <conditionalFormatting sqref="E1198:AK1198">
    <cfRule type="cellIs" dxfId="3628" priority="612" operator="equal">
      <formula>0</formula>
    </cfRule>
  </conditionalFormatting>
  <conditionalFormatting sqref="E1182:AK1182">
    <cfRule type="cellIs" dxfId="3627" priority="613" operator="equal">
      <formula>0</formula>
    </cfRule>
  </conditionalFormatting>
  <conditionalFormatting sqref="H1200:AK1200">
    <cfRule type="cellIs" dxfId="3626" priority="569" operator="equal">
      <formula>0</formula>
    </cfRule>
  </conditionalFormatting>
  <conditionalFormatting sqref="H996">
    <cfRule type="cellIs" dxfId="3625" priority="552" operator="equal">
      <formula>0</formula>
    </cfRule>
  </conditionalFormatting>
  <conditionalFormatting sqref="H985:AK985">
    <cfRule type="cellIs" dxfId="3624" priority="555" operator="equal">
      <formula>0</formula>
    </cfRule>
  </conditionalFormatting>
  <conditionalFormatting sqref="I1028:AK1028">
    <cfRule type="cellIs" dxfId="3623" priority="547" operator="equal">
      <formula>0</formula>
    </cfRule>
  </conditionalFormatting>
  <conditionalFormatting sqref="I996:AK996">
    <cfRule type="cellIs" dxfId="3622" priority="551" operator="equal">
      <formula>0</formula>
    </cfRule>
  </conditionalFormatting>
  <conditionalFormatting sqref="H1012">
    <cfRule type="cellIs" dxfId="3621" priority="550" operator="equal">
      <formula>0</formula>
    </cfRule>
  </conditionalFormatting>
  <conditionalFormatting sqref="I1012:AK1012">
    <cfRule type="cellIs" dxfId="3620" priority="549" operator="equal">
      <formula>0</formula>
    </cfRule>
  </conditionalFormatting>
  <conditionalFormatting sqref="H1028">
    <cfRule type="cellIs" dxfId="3619" priority="548" operator="equal">
      <formula>0</formula>
    </cfRule>
  </conditionalFormatting>
  <conditionalFormatting sqref="H1076">
    <cfRule type="cellIs" dxfId="3618" priority="542" operator="equal">
      <formula>0</formula>
    </cfRule>
  </conditionalFormatting>
  <conditionalFormatting sqref="H1044">
    <cfRule type="cellIs" dxfId="3617" priority="546" operator="equal">
      <formula>0</formula>
    </cfRule>
  </conditionalFormatting>
  <conditionalFormatting sqref="I1044:AK1044">
    <cfRule type="cellIs" dxfId="3616" priority="545" operator="equal">
      <formula>0</formula>
    </cfRule>
  </conditionalFormatting>
  <conditionalFormatting sqref="H1060">
    <cfRule type="cellIs" dxfId="3615" priority="544" operator="equal">
      <formula>0</formula>
    </cfRule>
  </conditionalFormatting>
  <conditionalFormatting sqref="I1060:AK1060">
    <cfRule type="cellIs" dxfId="3614" priority="543" operator="equal">
      <formula>0</formula>
    </cfRule>
  </conditionalFormatting>
  <conditionalFormatting sqref="I1108:AK1108">
    <cfRule type="cellIs" dxfId="3613" priority="537" operator="equal">
      <formula>0</formula>
    </cfRule>
  </conditionalFormatting>
  <conditionalFormatting sqref="I1076:AK1076">
    <cfRule type="cellIs" dxfId="3612" priority="541" operator="equal">
      <formula>0</formula>
    </cfRule>
  </conditionalFormatting>
  <conditionalFormatting sqref="H1092">
    <cfRule type="cellIs" dxfId="3611" priority="540" operator="equal">
      <formula>0</formula>
    </cfRule>
  </conditionalFormatting>
  <conditionalFormatting sqref="I1092:AK1092">
    <cfRule type="cellIs" dxfId="3610" priority="539" operator="equal">
      <formula>0</formula>
    </cfRule>
  </conditionalFormatting>
  <conditionalFormatting sqref="H1108">
    <cfRule type="cellIs" dxfId="3609" priority="538" operator="equal">
      <formula>0</formula>
    </cfRule>
  </conditionalFormatting>
  <conditionalFormatting sqref="H1156">
    <cfRule type="cellIs" dxfId="3608" priority="532" operator="equal">
      <formula>0</formula>
    </cfRule>
  </conditionalFormatting>
  <conditionalFormatting sqref="H1124">
    <cfRule type="cellIs" dxfId="3607" priority="536" operator="equal">
      <formula>0</formula>
    </cfRule>
  </conditionalFormatting>
  <conditionalFormatting sqref="I1124:AK1124">
    <cfRule type="cellIs" dxfId="3606" priority="535" operator="equal">
      <formula>0</formula>
    </cfRule>
  </conditionalFormatting>
  <conditionalFormatting sqref="H1140">
    <cfRule type="cellIs" dxfId="3605" priority="534" operator="equal">
      <formula>0</formula>
    </cfRule>
  </conditionalFormatting>
  <conditionalFormatting sqref="I1140:AK1140">
    <cfRule type="cellIs" dxfId="3604" priority="533" operator="equal">
      <formula>0</formula>
    </cfRule>
  </conditionalFormatting>
  <conditionalFormatting sqref="I1188:AK1188">
    <cfRule type="cellIs" dxfId="3603" priority="527" operator="equal">
      <formula>0</formula>
    </cfRule>
  </conditionalFormatting>
  <conditionalFormatting sqref="I1156:AK1156">
    <cfRule type="cellIs" dxfId="3602" priority="531" operator="equal">
      <formula>0</formula>
    </cfRule>
  </conditionalFormatting>
  <conditionalFormatting sqref="H1172">
    <cfRule type="cellIs" dxfId="3601" priority="530" operator="equal">
      <formula>0</formula>
    </cfRule>
  </conditionalFormatting>
  <conditionalFormatting sqref="I1172:AK1172">
    <cfRule type="cellIs" dxfId="3600" priority="529" operator="equal">
      <formula>0</formula>
    </cfRule>
  </conditionalFormatting>
  <conditionalFormatting sqref="H1188">
    <cfRule type="cellIs" dxfId="3599" priority="528" operator="equal">
      <formula>0</formula>
    </cfRule>
  </conditionalFormatting>
  <conditionalFormatting sqref="H1152:AK1152">
    <cfRule type="cellIs" dxfId="3598" priority="522" operator="equal">
      <formula>0</formula>
    </cfRule>
  </conditionalFormatting>
  <conditionalFormatting sqref="H1204">
    <cfRule type="cellIs" dxfId="3597" priority="526" operator="equal">
      <formula>0</formula>
    </cfRule>
  </conditionalFormatting>
  <conditionalFormatting sqref="I1204:AK1204">
    <cfRule type="cellIs" dxfId="3596" priority="525" operator="equal">
      <formula>0</formula>
    </cfRule>
  </conditionalFormatting>
  <conditionalFormatting sqref="H1184:AK1184">
    <cfRule type="cellIs" dxfId="3595" priority="524" operator="equal">
      <formula>0</formula>
    </cfRule>
  </conditionalFormatting>
  <conditionalFormatting sqref="H1168:AK1168">
    <cfRule type="cellIs" dxfId="3594" priority="523" operator="equal">
      <formula>0</formula>
    </cfRule>
  </conditionalFormatting>
  <conditionalFormatting sqref="H1072:AK1072">
    <cfRule type="cellIs" dxfId="3593" priority="517" operator="equal">
      <formula>0</formula>
    </cfRule>
  </conditionalFormatting>
  <conditionalFormatting sqref="H1136:AK1136">
    <cfRule type="cellIs" dxfId="3592" priority="521" operator="equal">
      <formula>0</formula>
    </cfRule>
  </conditionalFormatting>
  <conditionalFormatting sqref="H1120:AK1120">
    <cfRule type="cellIs" dxfId="3591" priority="520" operator="equal">
      <formula>0</formula>
    </cfRule>
  </conditionalFormatting>
  <conditionalFormatting sqref="H1104:AK1104">
    <cfRule type="cellIs" dxfId="3590" priority="519" operator="equal">
      <formula>0</formula>
    </cfRule>
  </conditionalFormatting>
  <conditionalFormatting sqref="H1088:AK1088">
    <cfRule type="cellIs" dxfId="3589" priority="518" operator="equal">
      <formula>0</formula>
    </cfRule>
  </conditionalFormatting>
  <conditionalFormatting sqref="H992:AK992">
    <cfRule type="cellIs" dxfId="3588" priority="512" operator="equal">
      <formula>0</formula>
    </cfRule>
  </conditionalFormatting>
  <conditionalFormatting sqref="H1056:AK1056">
    <cfRule type="cellIs" dxfId="3587" priority="516" operator="equal">
      <formula>0</formula>
    </cfRule>
  </conditionalFormatting>
  <conditionalFormatting sqref="H1040:AK1040">
    <cfRule type="cellIs" dxfId="3586" priority="515" operator="equal">
      <formula>0</formula>
    </cfRule>
  </conditionalFormatting>
  <conditionalFormatting sqref="H1024:AK1024">
    <cfRule type="cellIs" dxfId="3585" priority="514" operator="equal">
      <formula>0</formula>
    </cfRule>
  </conditionalFormatting>
  <conditionalFormatting sqref="H1008:AK1008">
    <cfRule type="cellIs" dxfId="3584" priority="513" operator="equal">
      <formula>0</formula>
    </cfRule>
  </conditionalFormatting>
  <conditionalFormatting sqref="H1049:AK1049">
    <cfRule type="cellIs" dxfId="3583" priority="507" operator="equal">
      <formula>0</formula>
    </cfRule>
  </conditionalFormatting>
  <conditionalFormatting sqref="H976:AK976">
    <cfRule type="cellIs" dxfId="3582" priority="511" operator="equal">
      <formula>0</formula>
    </cfRule>
  </conditionalFormatting>
  <conditionalFormatting sqref="H1001:AK1001">
    <cfRule type="cellIs" dxfId="3581" priority="510" operator="equal">
      <formula>0</formula>
    </cfRule>
  </conditionalFormatting>
  <conditionalFormatting sqref="H1017:AK1017">
    <cfRule type="cellIs" dxfId="3580" priority="509" operator="equal">
      <formula>0</formula>
    </cfRule>
  </conditionalFormatting>
  <conditionalFormatting sqref="H1033:AK1033">
    <cfRule type="cellIs" dxfId="3579" priority="508" operator="equal">
      <formula>0</formula>
    </cfRule>
  </conditionalFormatting>
  <conditionalFormatting sqref="H1129:AK1129">
    <cfRule type="cellIs" dxfId="3578" priority="502" operator="equal">
      <formula>0</formula>
    </cfRule>
  </conditionalFormatting>
  <conditionalFormatting sqref="H1065:AK1065">
    <cfRule type="cellIs" dxfId="3577" priority="506" operator="equal">
      <formula>0</formula>
    </cfRule>
  </conditionalFormatting>
  <conditionalFormatting sqref="H1081:AK1081">
    <cfRule type="cellIs" dxfId="3576" priority="505" operator="equal">
      <formula>0</formula>
    </cfRule>
  </conditionalFormatting>
  <conditionalFormatting sqref="H1097:AK1097">
    <cfRule type="cellIs" dxfId="3575" priority="504" operator="equal">
      <formula>0</formula>
    </cfRule>
  </conditionalFormatting>
  <conditionalFormatting sqref="H1113:AK1113">
    <cfRule type="cellIs" dxfId="3574" priority="503" operator="equal">
      <formula>0</formula>
    </cfRule>
  </conditionalFormatting>
  <conditionalFormatting sqref="H1209:AK1209">
    <cfRule type="cellIs" dxfId="3573" priority="497" operator="equal">
      <formula>0</formula>
    </cfRule>
  </conditionalFormatting>
  <conditionalFormatting sqref="H1145:AK1145">
    <cfRule type="cellIs" dxfId="3572" priority="501" operator="equal">
      <formula>0</formula>
    </cfRule>
  </conditionalFormatting>
  <conditionalFormatting sqref="H1161:AK1161">
    <cfRule type="cellIs" dxfId="3571" priority="500" operator="equal">
      <formula>0</formula>
    </cfRule>
  </conditionalFormatting>
  <conditionalFormatting sqref="H1177:AK1177">
    <cfRule type="cellIs" dxfId="3570" priority="499" operator="equal">
      <formula>0</formula>
    </cfRule>
  </conditionalFormatting>
  <conditionalFormatting sqref="H1193:AK1193">
    <cfRule type="cellIs" dxfId="3569" priority="498" operator="equal">
      <formula>0</formula>
    </cfRule>
  </conditionalFormatting>
  <conditionalFormatting sqref="I1361:AK1361 I1363:AK1364">
    <cfRule type="cellIs" dxfId="3568" priority="492" operator="equal">
      <formula>0</formula>
    </cfRule>
  </conditionalFormatting>
  <conditionalFormatting sqref="E1216:AK1217 E1219:AK1221 E1218:G1218">
    <cfRule type="cellIs" dxfId="3567" priority="496" operator="equal">
      <formula>0</formula>
    </cfRule>
  </conditionalFormatting>
  <conditionalFormatting sqref="H1361 H1363:H1364 F1361 F1363:F1364">
    <cfRule type="cellIs" dxfId="3566" priority="494" operator="equal">
      <formula>0</formula>
    </cfRule>
  </conditionalFormatting>
  <conditionalFormatting sqref="G1361 G1363:G1364">
    <cfRule type="cellIs" dxfId="3565" priority="493" operator="equal">
      <formula>0</formula>
    </cfRule>
  </conditionalFormatting>
  <conditionalFormatting sqref="I1365:AK1365">
    <cfRule type="cellIs" dxfId="3564" priority="487" operator="equal">
      <formula>0</formula>
    </cfRule>
  </conditionalFormatting>
  <conditionalFormatting sqref="F1362">
    <cfRule type="cellIs" dxfId="3563" priority="491" operator="equal">
      <formula>0</formula>
    </cfRule>
  </conditionalFormatting>
  <conditionalFormatting sqref="G1362">
    <cfRule type="cellIs" dxfId="3562" priority="490" operator="equal">
      <formula>0</formula>
    </cfRule>
  </conditionalFormatting>
  <conditionalFormatting sqref="H1365 F1365">
    <cfRule type="cellIs" dxfId="3561" priority="489" operator="equal">
      <formula>0</formula>
    </cfRule>
  </conditionalFormatting>
  <conditionalFormatting sqref="G1365">
    <cfRule type="cellIs" dxfId="3560" priority="488" operator="equal">
      <formula>0</formula>
    </cfRule>
  </conditionalFormatting>
  <conditionalFormatting sqref="D1223">
    <cfRule type="cellIs" dxfId="3559" priority="482" operator="equal">
      <formula>0</formula>
    </cfRule>
  </conditionalFormatting>
  <conditionalFormatting sqref="F1361:AK1361 F1363:AK1365 F1362:G1362">
    <cfRule type="cellIs" dxfId="3558" priority="486" operator="equal">
      <formula>0</formula>
    </cfRule>
  </conditionalFormatting>
  <conditionalFormatting sqref="D1225 D1216:D1217 D1219:D1220 D1222:G1222">
    <cfRule type="cellIs" dxfId="3557" priority="485" operator="equal">
      <formula>0</formula>
    </cfRule>
  </conditionalFormatting>
  <conditionalFormatting sqref="D1218">
    <cfRule type="cellIs" dxfId="3556" priority="484" operator="equal">
      <formula>0</formula>
    </cfRule>
  </conditionalFormatting>
  <conditionalFormatting sqref="D1221">
    <cfRule type="cellIs" dxfId="3555" priority="483" operator="equal">
      <formula>0</formula>
    </cfRule>
  </conditionalFormatting>
  <conditionalFormatting sqref="D1234">
    <cfRule type="cellIs" dxfId="3554" priority="477" operator="equal">
      <formula>0</formula>
    </cfRule>
  </conditionalFormatting>
  <conditionalFormatting sqref="D1224">
    <cfRule type="cellIs" dxfId="3553" priority="481" operator="equal">
      <formula>0</formula>
    </cfRule>
  </conditionalFormatting>
  <conditionalFormatting sqref="D1226">
    <cfRule type="cellIs" dxfId="3552" priority="480" operator="equal">
      <formula>0</formula>
    </cfRule>
  </conditionalFormatting>
  <conditionalFormatting sqref="D1227">
    <cfRule type="cellIs" dxfId="3551" priority="479" operator="equal">
      <formula>0</formula>
    </cfRule>
  </conditionalFormatting>
  <conditionalFormatting sqref="D1235:D1236 D1232:D1233 D1238:G1238">
    <cfRule type="cellIs" dxfId="3550" priority="478" operator="equal">
      <formula>0</formula>
    </cfRule>
  </conditionalFormatting>
  <conditionalFormatting sqref="D1242">
    <cfRule type="cellIs" dxfId="3549" priority="472" operator="equal">
      <formula>0</formula>
    </cfRule>
  </conditionalFormatting>
  <conditionalFormatting sqref="D1237">
    <cfRule type="cellIs" dxfId="3548" priority="476" operator="equal">
      <formula>0</formula>
    </cfRule>
  </conditionalFormatting>
  <conditionalFormatting sqref="D1239">
    <cfRule type="cellIs" dxfId="3547" priority="475" operator="equal">
      <formula>0</formula>
    </cfRule>
  </conditionalFormatting>
  <conditionalFormatting sqref="D1240">
    <cfRule type="cellIs" dxfId="3546" priority="474" operator="equal">
      <formula>0</formula>
    </cfRule>
  </conditionalFormatting>
  <conditionalFormatting sqref="D1241">
    <cfRule type="cellIs" dxfId="3545" priority="473" operator="equal">
      <formula>0</formula>
    </cfRule>
  </conditionalFormatting>
  <conditionalFormatting sqref="D1250">
    <cfRule type="cellIs" dxfId="3544" priority="467" operator="equal">
      <formula>0</formula>
    </cfRule>
  </conditionalFormatting>
  <conditionalFormatting sqref="D1243">
    <cfRule type="cellIs" dxfId="3543" priority="471" operator="equal">
      <formula>0</formula>
    </cfRule>
  </conditionalFormatting>
  <conditionalFormatting sqref="D1371">
    <cfRule type="cellIs" dxfId="3542" priority="470" operator="equal">
      <formula>0</formula>
    </cfRule>
  </conditionalFormatting>
  <conditionalFormatting sqref="D1387">
    <cfRule type="cellIs" dxfId="3541" priority="469" operator="equal">
      <formula>0</formula>
    </cfRule>
  </conditionalFormatting>
  <conditionalFormatting sqref="D1251:D1252 D1248:D1249 D1254:G1254">
    <cfRule type="cellIs" dxfId="3540" priority="468" operator="equal">
      <formula>0</formula>
    </cfRule>
  </conditionalFormatting>
  <conditionalFormatting sqref="D1258">
    <cfRule type="cellIs" dxfId="3539" priority="462" operator="equal">
      <formula>0</formula>
    </cfRule>
  </conditionalFormatting>
  <conditionalFormatting sqref="D1253">
    <cfRule type="cellIs" dxfId="3538" priority="466" operator="equal">
      <formula>0</formula>
    </cfRule>
  </conditionalFormatting>
  <conditionalFormatting sqref="D1255">
    <cfRule type="cellIs" dxfId="3537" priority="465" operator="equal">
      <formula>0</formula>
    </cfRule>
  </conditionalFormatting>
  <conditionalFormatting sqref="D1256">
    <cfRule type="cellIs" dxfId="3536" priority="464" operator="equal">
      <formula>0</formula>
    </cfRule>
  </conditionalFormatting>
  <conditionalFormatting sqref="D1257">
    <cfRule type="cellIs" dxfId="3535" priority="463" operator="equal">
      <formula>0</formula>
    </cfRule>
  </conditionalFormatting>
  <conditionalFormatting sqref="D1271">
    <cfRule type="cellIs" dxfId="3534" priority="457" operator="equal">
      <formula>0</formula>
    </cfRule>
  </conditionalFormatting>
  <conditionalFormatting sqref="D1259">
    <cfRule type="cellIs" dxfId="3533" priority="461" operator="equal">
      <formula>0</formula>
    </cfRule>
  </conditionalFormatting>
  <conditionalFormatting sqref="D1264:D1265 D1267:D1268 D1270:G1270">
    <cfRule type="cellIs" dxfId="3532" priority="460" operator="equal">
      <formula>0</formula>
    </cfRule>
  </conditionalFormatting>
  <conditionalFormatting sqref="D1266">
    <cfRule type="cellIs" dxfId="3531" priority="459" operator="equal">
      <formula>0</formula>
    </cfRule>
  </conditionalFormatting>
  <conditionalFormatting sqref="D1269">
    <cfRule type="cellIs" dxfId="3530" priority="458" operator="equal">
      <formula>0</formula>
    </cfRule>
  </conditionalFormatting>
  <conditionalFormatting sqref="D1283:D1284 D1280:D1281 D1286:G1286">
    <cfRule type="cellIs" dxfId="3529" priority="452" operator="equal">
      <formula>0</formula>
    </cfRule>
  </conditionalFormatting>
  <conditionalFormatting sqref="D1272">
    <cfRule type="cellIs" dxfId="3528" priority="456" operator="equal">
      <formula>0</formula>
    </cfRule>
  </conditionalFormatting>
  <conditionalFormatting sqref="D1273">
    <cfRule type="cellIs" dxfId="3527" priority="455" operator="equal">
      <formula>0</formula>
    </cfRule>
  </conditionalFormatting>
  <conditionalFormatting sqref="D1274">
    <cfRule type="cellIs" dxfId="3526" priority="454" operator="equal">
      <formula>0</formula>
    </cfRule>
  </conditionalFormatting>
  <conditionalFormatting sqref="D1275">
    <cfRule type="cellIs" dxfId="3525" priority="453" operator="equal">
      <formula>0</formula>
    </cfRule>
  </conditionalFormatting>
  <conditionalFormatting sqref="D1289">
    <cfRule type="cellIs" dxfId="3524" priority="447" operator="equal">
      <formula>0</formula>
    </cfRule>
  </conditionalFormatting>
  <conditionalFormatting sqref="D1282">
    <cfRule type="cellIs" dxfId="3523" priority="451" operator="equal">
      <formula>0</formula>
    </cfRule>
  </conditionalFormatting>
  <conditionalFormatting sqref="D1285">
    <cfRule type="cellIs" dxfId="3522" priority="450" operator="equal">
      <formula>0</formula>
    </cfRule>
  </conditionalFormatting>
  <conditionalFormatting sqref="D1287">
    <cfRule type="cellIs" dxfId="3521" priority="449" operator="equal">
      <formula>0</formula>
    </cfRule>
  </conditionalFormatting>
  <conditionalFormatting sqref="D1288">
    <cfRule type="cellIs" dxfId="3520" priority="448" operator="equal">
      <formula>0</formula>
    </cfRule>
  </conditionalFormatting>
  <conditionalFormatting sqref="D1301">
    <cfRule type="cellIs" dxfId="3519" priority="442" operator="equal">
      <formula>0</formula>
    </cfRule>
  </conditionalFormatting>
  <conditionalFormatting sqref="D1290">
    <cfRule type="cellIs" dxfId="3518" priority="446" operator="equal">
      <formula>0</formula>
    </cfRule>
  </conditionalFormatting>
  <conditionalFormatting sqref="D1291">
    <cfRule type="cellIs" dxfId="3517" priority="445" operator="equal">
      <formula>0</formula>
    </cfRule>
  </conditionalFormatting>
  <conditionalFormatting sqref="D1299:D1300 D1296:D1297 D1302:G1302">
    <cfRule type="cellIs" dxfId="3516" priority="444" operator="equal">
      <formula>0</formula>
    </cfRule>
  </conditionalFormatting>
  <conditionalFormatting sqref="D1298">
    <cfRule type="cellIs" dxfId="3515" priority="443" operator="equal">
      <formula>0</formula>
    </cfRule>
  </conditionalFormatting>
  <conditionalFormatting sqref="D1307">
    <cfRule type="cellIs" dxfId="3514" priority="437" operator="equal">
      <formula>0</formula>
    </cfRule>
  </conditionalFormatting>
  <conditionalFormatting sqref="D1303">
    <cfRule type="cellIs" dxfId="3513" priority="441" operator="equal">
      <formula>0</formula>
    </cfRule>
  </conditionalFormatting>
  <conditionalFormatting sqref="D1304">
    <cfRule type="cellIs" dxfId="3512" priority="440" operator="equal">
      <formula>0</formula>
    </cfRule>
  </conditionalFormatting>
  <conditionalFormatting sqref="D1305">
    <cfRule type="cellIs" dxfId="3511" priority="439" operator="equal">
      <formula>0</formula>
    </cfRule>
  </conditionalFormatting>
  <conditionalFormatting sqref="D1306">
    <cfRule type="cellIs" dxfId="3510" priority="438" operator="equal">
      <formula>0</formula>
    </cfRule>
  </conditionalFormatting>
  <conditionalFormatting sqref="D1320">
    <cfRule type="cellIs" dxfId="3509" priority="432" operator="equal">
      <formula>0</formula>
    </cfRule>
  </conditionalFormatting>
  <conditionalFormatting sqref="D1315:D1316 D1312:D1313 D1318:G1318">
    <cfRule type="cellIs" dxfId="3508" priority="436" operator="equal">
      <formula>0</formula>
    </cfRule>
  </conditionalFormatting>
  <conditionalFormatting sqref="D1314">
    <cfRule type="cellIs" dxfId="3507" priority="435" operator="equal">
      <formula>0</formula>
    </cfRule>
  </conditionalFormatting>
  <conditionalFormatting sqref="D1317">
    <cfRule type="cellIs" dxfId="3506" priority="434" operator="equal">
      <formula>0</formula>
    </cfRule>
  </conditionalFormatting>
  <conditionalFormatting sqref="D1319">
    <cfRule type="cellIs" dxfId="3505" priority="433" operator="equal">
      <formula>0</formula>
    </cfRule>
  </conditionalFormatting>
  <conditionalFormatting sqref="D1330">
    <cfRule type="cellIs" dxfId="3504" priority="427" operator="equal">
      <formula>0</formula>
    </cfRule>
  </conditionalFormatting>
  <conditionalFormatting sqref="D1321">
    <cfRule type="cellIs" dxfId="3503" priority="431" operator="equal">
      <formula>0</formula>
    </cfRule>
  </conditionalFormatting>
  <conditionalFormatting sqref="D1322">
    <cfRule type="cellIs" dxfId="3502" priority="430" operator="equal">
      <formula>0</formula>
    </cfRule>
  </conditionalFormatting>
  <conditionalFormatting sqref="D1323">
    <cfRule type="cellIs" dxfId="3501" priority="429" operator="equal">
      <formula>0</formula>
    </cfRule>
  </conditionalFormatting>
  <conditionalFormatting sqref="D1331:D1332 D1328:D1329 D1334:G1334">
    <cfRule type="cellIs" dxfId="3500" priority="428" operator="equal">
      <formula>0</formula>
    </cfRule>
  </conditionalFormatting>
  <conditionalFormatting sqref="D1338">
    <cfRule type="cellIs" dxfId="3499" priority="422" operator="equal">
      <formula>0</formula>
    </cfRule>
  </conditionalFormatting>
  <conditionalFormatting sqref="D1333">
    <cfRule type="cellIs" dxfId="3498" priority="426" operator="equal">
      <formula>0</formula>
    </cfRule>
  </conditionalFormatting>
  <conditionalFormatting sqref="D1335">
    <cfRule type="cellIs" dxfId="3497" priority="425" operator="equal">
      <formula>0</formula>
    </cfRule>
  </conditionalFormatting>
  <conditionalFormatting sqref="D1336">
    <cfRule type="cellIs" dxfId="3496" priority="424" operator="equal">
      <formula>0</formula>
    </cfRule>
  </conditionalFormatting>
  <conditionalFormatting sqref="D1337">
    <cfRule type="cellIs" dxfId="3495" priority="423" operator="equal">
      <formula>0</formula>
    </cfRule>
  </conditionalFormatting>
  <conditionalFormatting sqref="D1351">
    <cfRule type="cellIs" dxfId="3494" priority="417" operator="equal">
      <formula>0</formula>
    </cfRule>
  </conditionalFormatting>
  <conditionalFormatting sqref="D1339">
    <cfRule type="cellIs" dxfId="3493" priority="421" operator="equal">
      <formula>0</formula>
    </cfRule>
  </conditionalFormatting>
  <conditionalFormatting sqref="D1347:D1348 D1344:D1345 D1350:G1350">
    <cfRule type="cellIs" dxfId="3492" priority="420" operator="equal">
      <formula>0</formula>
    </cfRule>
  </conditionalFormatting>
  <conditionalFormatting sqref="D1346">
    <cfRule type="cellIs" dxfId="3491" priority="419" operator="equal">
      <formula>0</formula>
    </cfRule>
  </conditionalFormatting>
  <conditionalFormatting sqref="D1349">
    <cfRule type="cellIs" dxfId="3490" priority="418" operator="equal">
      <formula>0</formula>
    </cfRule>
  </conditionalFormatting>
  <conditionalFormatting sqref="D1363:D1364 D1360:D1361 D1366:G1366">
    <cfRule type="cellIs" dxfId="3489" priority="412" operator="equal">
      <formula>0</formula>
    </cfRule>
  </conditionalFormatting>
  <conditionalFormatting sqref="D1352">
    <cfRule type="cellIs" dxfId="3488" priority="416" operator="equal">
      <formula>0</formula>
    </cfRule>
  </conditionalFormatting>
  <conditionalFormatting sqref="D1353">
    <cfRule type="cellIs" dxfId="3487" priority="415" operator="equal">
      <formula>0</formula>
    </cfRule>
  </conditionalFormatting>
  <conditionalFormatting sqref="D1354">
    <cfRule type="cellIs" dxfId="3486" priority="414" operator="equal">
      <formula>0</formula>
    </cfRule>
  </conditionalFormatting>
  <conditionalFormatting sqref="D1355">
    <cfRule type="cellIs" dxfId="3485" priority="413" operator="equal">
      <formula>0</formula>
    </cfRule>
  </conditionalFormatting>
  <conditionalFormatting sqref="D1369">
    <cfRule type="cellIs" dxfId="3484" priority="407" operator="equal">
      <formula>0</formula>
    </cfRule>
  </conditionalFormatting>
  <conditionalFormatting sqref="D1362">
    <cfRule type="cellIs" dxfId="3483" priority="411" operator="equal">
      <formula>0</formula>
    </cfRule>
  </conditionalFormatting>
  <conditionalFormatting sqref="D1365">
    <cfRule type="cellIs" dxfId="3482" priority="410" operator="equal">
      <formula>0</formula>
    </cfRule>
  </conditionalFormatting>
  <conditionalFormatting sqref="D1367">
    <cfRule type="cellIs" dxfId="3481" priority="409" operator="equal">
      <formula>0</formula>
    </cfRule>
  </conditionalFormatting>
  <conditionalFormatting sqref="D1368">
    <cfRule type="cellIs" dxfId="3480" priority="408" operator="equal">
      <formula>0</formula>
    </cfRule>
  </conditionalFormatting>
  <conditionalFormatting sqref="D1383">
    <cfRule type="cellIs" dxfId="3479" priority="402" operator="equal">
      <formula>0</formula>
    </cfRule>
  </conditionalFormatting>
  <conditionalFormatting sqref="D1370">
    <cfRule type="cellIs" dxfId="3478" priority="406" operator="equal">
      <formula>0</formula>
    </cfRule>
  </conditionalFormatting>
  <conditionalFormatting sqref="D1379:D1380 D1376:D1377 D1382:G1382">
    <cfRule type="cellIs" dxfId="3477" priority="405" operator="equal">
      <formula>0</formula>
    </cfRule>
  </conditionalFormatting>
  <conditionalFormatting sqref="D1378">
    <cfRule type="cellIs" dxfId="3476" priority="404" operator="equal">
      <formula>0</formula>
    </cfRule>
  </conditionalFormatting>
  <conditionalFormatting sqref="D1381">
    <cfRule type="cellIs" dxfId="3475" priority="403" operator="equal">
      <formula>0</formula>
    </cfRule>
  </conditionalFormatting>
  <conditionalFormatting sqref="D1394">
    <cfRule type="cellIs" dxfId="3474" priority="397" operator="equal">
      <formula>0</formula>
    </cfRule>
  </conditionalFormatting>
  <conditionalFormatting sqref="D1384">
    <cfRule type="cellIs" dxfId="3473" priority="401" operator="equal">
      <formula>0</formula>
    </cfRule>
  </conditionalFormatting>
  <conditionalFormatting sqref="D1385">
    <cfRule type="cellIs" dxfId="3472" priority="400" operator="equal">
      <formula>0</formula>
    </cfRule>
  </conditionalFormatting>
  <conditionalFormatting sqref="D1386">
    <cfRule type="cellIs" dxfId="3471" priority="399" operator="equal">
      <formula>0</formula>
    </cfRule>
  </conditionalFormatting>
  <conditionalFormatting sqref="D1403 D1395:D1396 D1392:D1393 D1398:G1398">
    <cfRule type="cellIs" dxfId="3470" priority="398" operator="equal">
      <formula>0</formula>
    </cfRule>
  </conditionalFormatting>
  <conditionalFormatting sqref="D1402">
    <cfRule type="cellIs" dxfId="3469" priority="392" operator="equal">
      <formula>0</formula>
    </cfRule>
  </conditionalFormatting>
  <conditionalFormatting sqref="D1397">
    <cfRule type="cellIs" dxfId="3468" priority="396" operator="equal">
      <formula>0</formula>
    </cfRule>
  </conditionalFormatting>
  <conditionalFormatting sqref="D1399">
    <cfRule type="cellIs" dxfId="3467" priority="395" operator="equal">
      <formula>0</formula>
    </cfRule>
  </conditionalFormatting>
  <conditionalFormatting sqref="D1400">
    <cfRule type="cellIs" dxfId="3466" priority="394" operator="equal">
      <formula>0</formula>
    </cfRule>
  </conditionalFormatting>
  <conditionalFormatting sqref="D1401">
    <cfRule type="cellIs" dxfId="3465" priority="393" operator="equal">
      <formula>0</formula>
    </cfRule>
  </conditionalFormatting>
  <conditionalFormatting sqref="D1432">
    <cfRule type="cellIs" dxfId="3464" priority="387" operator="equal">
      <formula>0</formula>
    </cfRule>
  </conditionalFormatting>
  <conditionalFormatting sqref="D1435 D1424:D1425 D1427:D1428 D1430:G1430">
    <cfRule type="cellIs" dxfId="3463" priority="391" operator="equal">
      <formula>0</formula>
    </cfRule>
  </conditionalFormatting>
  <conditionalFormatting sqref="D1426">
    <cfRule type="cellIs" dxfId="3462" priority="390" operator="equal">
      <formula>0</formula>
    </cfRule>
  </conditionalFormatting>
  <conditionalFormatting sqref="D1429">
    <cfRule type="cellIs" dxfId="3461" priority="389" operator="equal">
      <formula>0</formula>
    </cfRule>
  </conditionalFormatting>
  <conditionalFormatting sqref="D1431">
    <cfRule type="cellIs" dxfId="3460" priority="388" operator="equal">
      <formula>0</formula>
    </cfRule>
  </conditionalFormatting>
  <conditionalFormatting sqref="D1445">
    <cfRule type="cellIs" dxfId="3459" priority="382" operator="equal">
      <formula>0</formula>
    </cfRule>
  </conditionalFormatting>
  <conditionalFormatting sqref="D1433">
    <cfRule type="cellIs" dxfId="3458" priority="386" operator="equal">
      <formula>0</formula>
    </cfRule>
  </conditionalFormatting>
  <conditionalFormatting sqref="D1434">
    <cfRule type="cellIs" dxfId="3457" priority="385" operator="equal">
      <formula>0</formula>
    </cfRule>
  </conditionalFormatting>
  <conditionalFormatting sqref="D1451 D1443:D1444 D1440:D1441 D1446:G1446">
    <cfRule type="cellIs" dxfId="3456" priority="384" operator="equal">
      <formula>0</formula>
    </cfRule>
  </conditionalFormatting>
  <conditionalFormatting sqref="D1442">
    <cfRule type="cellIs" dxfId="3455" priority="383" operator="equal">
      <formula>0</formula>
    </cfRule>
  </conditionalFormatting>
  <conditionalFormatting sqref="E497:AK500 E501:G501">
    <cfRule type="cellIs" dxfId="3454" priority="1162" operator="equal">
      <formula>0</formula>
    </cfRule>
  </conditionalFormatting>
  <conditionalFormatting sqref="E507:AK507 E509:AK511 E508:G508">
    <cfRule type="cellIs" dxfId="3453" priority="1161" operator="equal">
      <formula>0</formula>
    </cfRule>
  </conditionalFormatting>
  <conditionalFormatting sqref="E513:AK516 E517:G517">
    <cfRule type="cellIs" dxfId="3452" priority="1160" operator="equal">
      <formula>0</formula>
    </cfRule>
  </conditionalFormatting>
  <conditionalFormatting sqref="E523:AK523 E525:AK527 E524:G524">
    <cfRule type="cellIs" dxfId="3451" priority="1159" operator="equal">
      <formula>0</formula>
    </cfRule>
  </conditionalFormatting>
  <conditionalFormatting sqref="E529:AK532 E533:G533">
    <cfRule type="cellIs" dxfId="3450" priority="1158" operator="equal">
      <formula>0</formula>
    </cfRule>
  </conditionalFormatting>
  <conditionalFormatting sqref="E539:AK539 E541:AK543 E540:G540">
    <cfRule type="cellIs" dxfId="3449" priority="1157" operator="equal">
      <formula>0</formula>
    </cfRule>
  </conditionalFormatting>
  <conditionalFormatting sqref="E555:AK555 E557:AK559 E556:G556">
    <cfRule type="cellIs" dxfId="3448" priority="1156" operator="equal">
      <formula>0</formula>
    </cfRule>
  </conditionalFormatting>
  <conditionalFormatting sqref="E561:AK564 E565:G565">
    <cfRule type="cellIs" dxfId="3447" priority="1155" operator="equal">
      <formula>0</formula>
    </cfRule>
  </conditionalFormatting>
  <conditionalFormatting sqref="E571:AK571 E573:AK575 E572:G572">
    <cfRule type="cellIs" dxfId="3446" priority="1154" operator="equal">
      <formula>0</formula>
    </cfRule>
  </conditionalFormatting>
  <conditionalFormatting sqref="E577:AK580 E581:G581">
    <cfRule type="cellIs" dxfId="3445" priority="1153" operator="equal">
      <formula>0</formula>
    </cfRule>
  </conditionalFormatting>
  <conditionalFormatting sqref="E587:AK587 E589:AK591 E588:G588">
    <cfRule type="cellIs" dxfId="3444" priority="1152" operator="equal">
      <formula>0</formula>
    </cfRule>
  </conditionalFormatting>
  <conditionalFormatting sqref="E593:AK596 E597:G597">
    <cfRule type="cellIs" dxfId="3443" priority="1151" operator="equal">
      <formula>0</formula>
    </cfRule>
  </conditionalFormatting>
  <conditionalFormatting sqref="E603:AK603 E605:AK607 E604:G604">
    <cfRule type="cellIs" dxfId="3442" priority="1150" operator="equal">
      <formula>0</formula>
    </cfRule>
  </conditionalFormatting>
  <conditionalFormatting sqref="E609:AK612 E613:G613">
    <cfRule type="cellIs" dxfId="3441" priority="1149" operator="equal">
      <formula>0</formula>
    </cfRule>
  </conditionalFormatting>
  <conditionalFormatting sqref="E619:AK619 E621:AK623 E620:G620">
    <cfRule type="cellIs" dxfId="3440" priority="1148" operator="equal">
      <formula>0</formula>
    </cfRule>
  </conditionalFormatting>
  <conditionalFormatting sqref="E625:AK628 E629:G629">
    <cfRule type="cellIs" dxfId="3439" priority="1147" operator="equal">
      <formula>0</formula>
    </cfRule>
  </conditionalFormatting>
  <conditionalFormatting sqref="E635:AK635 E637:AK639 E636:G636">
    <cfRule type="cellIs" dxfId="3438" priority="1146" operator="equal">
      <formula>0</formula>
    </cfRule>
  </conditionalFormatting>
  <conditionalFormatting sqref="E641:AK644 E645:G645">
    <cfRule type="cellIs" dxfId="3437" priority="1145" operator="equal">
      <formula>0</formula>
    </cfRule>
  </conditionalFormatting>
  <conditionalFormatting sqref="E651:AK651 E653:AK655 E652:G652">
    <cfRule type="cellIs" dxfId="3436" priority="1144" operator="equal">
      <formula>0</formula>
    </cfRule>
  </conditionalFormatting>
  <conditionalFormatting sqref="E657:AK660 E661:G661">
    <cfRule type="cellIs" dxfId="3435" priority="1143" operator="equal">
      <formula>0</formula>
    </cfRule>
  </conditionalFormatting>
  <conditionalFormatting sqref="E667:AK667 E669:AK671 E668:G668">
    <cfRule type="cellIs" dxfId="3434" priority="1142" operator="equal">
      <formula>0</formula>
    </cfRule>
  </conditionalFormatting>
  <conditionalFormatting sqref="E673:AK676 E677:G677">
    <cfRule type="cellIs" dxfId="3433" priority="1141" operator="equal">
      <formula>0</formula>
    </cfRule>
  </conditionalFormatting>
  <conditionalFormatting sqref="E683:AK683 E685:AK687 E684:G684">
    <cfRule type="cellIs" dxfId="3432" priority="1140" operator="equal">
      <formula>0</formula>
    </cfRule>
  </conditionalFormatting>
  <conditionalFormatting sqref="E689:AK692 E693:G693">
    <cfRule type="cellIs" dxfId="3431" priority="1139" operator="equal">
      <formula>0</formula>
    </cfRule>
  </conditionalFormatting>
  <conditionalFormatting sqref="E699:AK699 E701:AK703 E700:G700">
    <cfRule type="cellIs" dxfId="3430" priority="1138" operator="equal">
      <formula>0</formula>
    </cfRule>
  </conditionalFormatting>
  <conditionalFormatting sqref="E705:AK708 E709:G709">
    <cfRule type="cellIs" dxfId="3429" priority="1137" operator="equal">
      <formula>0</formula>
    </cfRule>
  </conditionalFormatting>
  <conditionalFormatting sqref="E715:AK715 E717:AK719 E716:G716">
    <cfRule type="cellIs" dxfId="3428" priority="1136" operator="equal">
      <formula>0</formula>
    </cfRule>
  </conditionalFormatting>
  <conditionalFormatting sqref="E721:AK724 E725:G725">
    <cfRule type="cellIs" dxfId="3427" priority="1135" operator="equal">
      <formula>0</formula>
    </cfRule>
  </conditionalFormatting>
  <conditionalFormatting sqref="E739:AK742 E743:G743">
    <cfRule type="cellIs" dxfId="3426" priority="1134" operator="equal">
      <formula>0</formula>
    </cfRule>
  </conditionalFormatting>
  <conditionalFormatting sqref="E749:AK749 E751:AK753 E750:G750">
    <cfRule type="cellIs" dxfId="3425" priority="1133" operator="equal">
      <formula>0</formula>
    </cfRule>
  </conditionalFormatting>
  <conditionalFormatting sqref="E755:AK758 E759:G759">
    <cfRule type="cellIs" dxfId="3424" priority="1132" operator="equal">
      <formula>0</formula>
    </cfRule>
  </conditionalFormatting>
  <conditionalFormatting sqref="E765:AK765 E767:AK769 E766:G766">
    <cfRule type="cellIs" dxfId="3423" priority="1131" operator="equal">
      <formula>0</formula>
    </cfRule>
  </conditionalFormatting>
  <conditionalFormatting sqref="E771:AK774 E775:G775">
    <cfRule type="cellIs" dxfId="3422" priority="1130" operator="equal">
      <formula>0</formula>
    </cfRule>
  </conditionalFormatting>
  <conditionalFormatting sqref="E781:AK781 E783:AK785 E782:G782">
    <cfRule type="cellIs" dxfId="3421" priority="1129" operator="equal">
      <formula>0</formula>
    </cfRule>
  </conditionalFormatting>
  <conditionalFormatting sqref="E787:AK790 E791:G791">
    <cfRule type="cellIs" dxfId="3420" priority="1128" operator="equal">
      <formula>0</formula>
    </cfRule>
  </conditionalFormatting>
  <conditionalFormatting sqref="E797:AK797 E799:AK801 E798:G798">
    <cfRule type="cellIs" dxfId="3419" priority="1127" operator="equal">
      <formula>0</formula>
    </cfRule>
  </conditionalFormatting>
  <conditionalFormatting sqref="E803:AK806 E807:G807">
    <cfRule type="cellIs" dxfId="3418" priority="1126" operator="equal">
      <formula>0</formula>
    </cfRule>
  </conditionalFormatting>
  <conditionalFormatting sqref="E813:AK813 E815:AK817 E814:G814">
    <cfRule type="cellIs" dxfId="3417" priority="1125" operator="equal">
      <formula>0</formula>
    </cfRule>
  </conditionalFormatting>
  <conditionalFormatting sqref="E819:AK822 E823:G823">
    <cfRule type="cellIs" dxfId="3416" priority="1124" operator="equal">
      <formula>0</formula>
    </cfRule>
  </conditionalFormatting>
  <conditionalFormatting sqref="E829:AK829 E831:AK833 E830:G830">
    <cfRule type="cellIs" dxfId="3415" priority="1123" operator="equal">
      <formula>0</formula>
    </cfRule>
  </conditionalFormatting>
  <conditionalFormatting sqref="E835:AK838 E839:G839">
    <cfRule type="cellIs" dxfId="3414" priority="1122" operator="equal">
      <formula>0</formula>
    </cfRule>
  </conditionalFormatting>
  <conditionalFormatting sqref="E845:AK845 E847:AK849 E846:G846">
    <cfRule type="cellIs" dxfId="3413" priority="1121" operator="equal">
      <formula>0</formula>
    </cfRule>
  </conditionalFormatting>
  <conditionalFormatting sqref="E851:AK854 E855:G855">
    <cfRule type="cellIs" dxfId="3412" priority="1120" operator="equal">
      <formula>0</formula>
    </cfRule>
  </conditionalFormatting>
  <conditionalFormatting sqref="E861:AK861 E863:AK865 E862:G862">
    <cfRule type="cellIs" dxfId="3411" priority="1119" operator="equal">
      <formula>0</formula>
    </cfRule>
  </conditionalFormatting>
  <conditionalFormatting sqref="E867:AK870 E871:G871">
    <cfRule type="cellIs" dxfId="3410" priority="1118" operator="equal">
      <formula>0</formula>
    </cfRule>
  </conditionalFormatting>
  <conditionalFormatting sqref="E877:AK877 E879:AK881 E878:G878">
    <cfRule type="cellIs" dxfId="3409" priority="1117" operator="equal">
      <formula>0</formula>
    </cfRule>
  </conditionalFormatting>
  <conditionalFormatting sqref="E883:AK886 E887:G887">
    <cfRule type="cellIs" dxfId="3408" priority="1116" operator="equal">
      <formula>0</formula>
    </cfRule>
  </conditionalFormatting>
  <conditionalFormatting sqref="E893:AK893 E895:AK897 E894:G894">
    <cfRule type="cellIs" dxfId="3407" priority="1115" operator="equal">
      <formula>0</formula>
    </cfRule>
  </conditionalFormatting>
  <conditionalFormatting sqref="E899:AK902 E903:G903">
    <cfRule type="cellIs" dxfId="3406" priority="1114" operator="equal">
      <formula>0</formula>
    </cfRule>
  </conditionalFormatting>
  <conditionalFormatting sqref="E909:AK909 E911:AK913 E910:G910">
    <cfRule type="cellIs" dxfId="3405" priority="1113" operator="equal">
      <formula>0</formula>
    </cfRule>
  </conditionalFormatting>
  <conditionalFormatting sqref="E915:AK918 E919:G919">
    <cfRule type="cellIs" dxfId="3404" priority="1112" operator="equal">
      <formula>0</formula>
    </cfRule>
  </conditionalFormatting>
  <conditionalFormatting sqref="E925:AK925 E927:AK929 E926:G926">
    <cfRule type="cellIs" dxfId="3403" priority="1111" operator="equal">
      <formula>0</formula>
    </cfRule>
  </conditionalFormatting>
  <conditionalFormatting sqref="E931:AK934 E935:G935">
    <cfRule type="cellIs" dxfId="3402" priority="1110" operator="equal">
      <formula>0</formula>
    </cfRule>
  </conditionalFormatting>
  <conditionalFormatting sqref="E941:AK941 E943:AK945 E942:G942">
    <cfRule type="cellIs" dxfId="3401" priority="1109" operator="equal">
      <formula>0</formula>
    </cfRule>
  </conditionalFormatting>
  <conditionalFormatting sqref="E947:AK950 E951:G951">
    <cfRule type="cellIs" dxfId="3400" priority="1108" operator="equal">
      <formula>0</formula>
    </cfRule>
  </conditionalFormatting>
  <conditionalFormatting sqref="E957:AK957 E959:AK961 E958:G958">
    <cfRule type="cellIs" dxfId="3399" priority="1107" operator="equal">
      <formula>0</formula>
    </cfRule>
  </conditionalFormatting>
  <conditionalFormatting sqref="E963:AK967">
    <cfRule type="cellIs" dxfId="3398" priority="1106" operator="equal">
      <formula>0</formula>
    </cfRule>
  </conditionalFormatting>
  <conditionalFormatting sqref="D22:E22 G22:AK22 D25:E25 G25:AK25">
    <cfRule type="cellIs" dxfId="3397" priority="1105" operator="equal">
      <formula>0</formula>
    </cfRule>
  </conditionalFormatting>
  <conditionalFormatting sqref="D38:E38 G38:AK38 D41:E41">
    <cfRule type="cellIs" dxfId="3396" priority="1104" operator="equal">
      <formula>0</formula>
    </cfRule>
  </conditionalFormatting>
  <conditionalFormatting sqref="D54:E54 D57:E57">
    <cfRule type="cellIs" dxfId="3395" priority="1103" operator="equal">
      <formula>0</formula>
    </cfRule>
  </conditionalFormatting>
  <conditionalFormatting sqref="D70:E70 D73:E73">
    <cfRule type="cellIs" dxfId="3394" priority="1102" operator="equal">
      <formula>0</formula>
    </cfRule>
  </conditionalFormatting>
  <conditionalFormatting sqref="D86:E86 D89:E89">
    <cfRule type="cellIs" dxfId="3393" priority="1101" operator="equal">
      <formula>0</formula>
    </cfRule>
  </conditionalFormatting>
  <conditionalFormatting sqref="D102:E102 D105:E105">
    <cfRule type="cellIs" dxfId="3392" priority="1100" operator="equal">
      <formula>0</formula>
    </cfRule>
  </conditionalFormatting>
  <conditionalFormatting sqref="D118:E118 D121:E121">
    <cfRule type="cellIs" dxfId="3391" priority="1099" operator="equal">
      <formula>0</formula>
    </cfRule>
  </conditionalFormatting>
  <conditionalFormatting sqref="D134:E134 D137:E137">
    <cfRule type="cellIs" dxfId="3390" priority="1098" operator="equal">
      <formula>0</formula>
    </cfRule>
  </conditionalFormatting>
  <conditionalFormatting sqref="D150:E150 D153:E153">
    <cfRule type="cellIs" dxfId="3389" priority="1097" operator="equal">
      <formula>0</formula>
    </cfRule>
  </conditionalFormatting>
  <conditionalFormatting sqref="D166:E166 D169:E169 D176:E176">
    <cfRule type="cellIs" dxfId="3388" priority="1096" operator="equal">
      <formula>0</formula>
    </cfRule>
  </conditionalFormatting>
  <conditionalFormatting sqref="D182:E182 D185:E185 D192:E192">
    <cfRule type="cellIs" dxfId="3387" priority="1095" operator="equal">
      <formula>0</formula>
    </cfRule>
  </conditionalFormatting>
  <conditionalFormatting sqref="D198:E198 D201:E201">
    <cfRule type="cellIs" dxfId="3386" priority="1094" operator="equal">
      <formula>0</formula>
    </cfRule>
  </conditionalFormatting>
  <conditionalFormatting sqref="D214:E214 D217:E217">
    <cfRule type="cellIs" dxfId="3385" priority="1093" operator="equal">
      <formula>0</formula>
    </cfRule>
  </conditionalFormatting>
  <conditionalFormatting sqref="D230:E230 D233:E233 D239:E239 G239:AK239">
    <cfRule type="cellIs" dxfId="3384" priority="1092" operator="equal">
      <formula>0</formula>
    </cfRule>
  </conditionalFormatting>
  <conditionalFormatting sqref="D76:AK76">
    <cfRule type="cellIs" dxfId="3383" priority="151" operator="equal">
      <formula>0</formula>
    </cfRule>
  </conditionalFormatting>
  <conditionalFormatting sqref="H254:AK254">
    <cfRule type="cellIs" dxfId="3382" priority="1090" operator="equal">
      <formula>0</formula>
    </cfRule>
  </conditionalFormatting>
  <conditionalFormatting sqref="D108:AK108">
    <cfRule type="cellIs" dxfId="3381" priority="149" operator="equal">
      <formula>0</formula>
    </cfRule>
  </conditionalFormatting>
  <conditionalFormatting sqref="D124:AK124">
    <cfRule type="cellIs" dxfId="3380" priority="148" operator="equal">
      <formula>0</formula>
    </cfRule>
  </conditionalFormatting>
  <conditionalFormatting sqref="D140:AK140">
    <cfRule type="cellIs" dxfId="3379" priority="147" operator="equal">
      <formula>0</formula>
    </cfRule>
  </conditionalFormatting>
  <conditionalFormatting sqref="D156:AK156">
    <cfRule type="cellIs" dxfId="3378" priority="146" operator="equal">
      <formula>0</formula>
    </cfRule>
  </conditionalFormatting>
  <conditionalFormatting sqref="D172:AK172">
    <cfRule type="cellIs" dxfId="3377" priority="145" operator="equal">
      <formula>0</formula>
    </cfRule>
  </conditionalFormatting>
  <conditionalFormatting sqref="D188:AK188">
    <cfRule type="cellIs" dxfId="3376" priority="144" operator="equal">
      <formula>0</formula>
    </cfRule>
  </conditionalFormatting>
  <conditionalFormatting sqref="D204:AK204">
    <cfRule type="cellIs" dxfId="3375" priority="143" operator="equal">
      <formula>0</formula>
    </cfRule>
  </conditionalFormatting>
  <conditionalFormatting sqref="D220:AK220">
    <cfRule type="cellIs" dxfId="3374" priority="142" operator="equal">
      <formula>0</formula>
    </cfRule>
  </conditionalFormatting>
  <conditionalFormatting sqref="D236:AK236">
    <cfRule type="cellIs" dxfId="3373" priority="141" operator="equal">
      <formula>0</formula>
    </cfRule>
  </conditionalFormatting>
  <conditionalFormatting sqref="D241:AK241">
    <cfRule type="cellIs" dxfId="3372" priority="140" operator="equal">
      <formula>0</formula>
    </cfRule>
  </conditionalFormatting>
  <conditionalFormatting sqref="D232:AK232">
    <cfRule type="cellIs" dxfId="3371" priority="139" operator="equal">
      <formula>0</formula>
    </cfRule>
  </conditionalFormatting>
  <conditionalFormatting sqref="D225:AK225">
    <cfRule type="cellIs" dxfId="3370" priority="138" operator="equal">
      <formula>0</formula>
    </cfRule>
  </conditionalFormatting>
  <conditionalFormatting sqref="D216:AK216">
    <cfRule type="cellIs" dxfId="3369" priority="137" operator="equal">
      <formula>0</formula>
    </cfRule>
  </conditionalFormatting>
  <conditionalFormatting sqref="D152:AK152">
    <cfRule type="cellIs" dxfId="3368" priority="129" operator="equal">
      <formula>0</formula>
    </cfRule>
  </conditionalFormatting>
  <conditionalFormatting sqref="D136:AK136">
    <cfRule type="cellIs" dxfId="3367" priority="127" operator="equal">
      <formula>0</formula>
    </cfRule>
  </conditionalFormatting>
  <conditionalFormatting sqref="D120:AK120">
    <cfRule type="cellIs" dxfId="3366" priority="125" operator="equal">
      <formula>0</formula>
    </cfRule>
  </conditionalFormatting>
  <conditionalFormatting sqref="H250:AK250">
    <cfRule type="cellIs" dxfId="3365" priority="1063" operator="equal">
      <formula>0</formula>
    </cfRule>
  </conditionalFormatting>
  <conditionalFormatting sqref="D129:AK129">
    <cfRule type="cellIs" dxfId="3364" priority="126" operator="equal">
      <formula>0</formula>
    </cfRule>
  </conditionalFormatting>
  <conditionalFormatting sqref="D145:AK145">
    <cfRule type="cellIs" dxfId="3363" priority="128" operator="equal">
      <formula>0</formula>
    </cfRule>
  </conditionalFormatting>
  <conditionalFormatting sqref="D291">
    <cfRule type="cellIs" dxfId="3362" priority="1050" operator="equal">
      <formula>0</formula>
    </cfRule>
  </conditionalFormatting>
  <conditionalFormatting sqref="E291:G291">
    <cfRule type="cellIs" dxfId="3361" priority="1051" operator="equal">
      <formula>0</formula>
    </cfRule>
  </conditionalFormatting>
  <conditionalFormatting sqref="D307">
    <cfRule type="cellIs" dxfId="3360" priority="1048" operator="equal">
      <formula>0</formula>
    </cfRule>
  </conditionalFormatting>
  <conditionalFormatting sqref="E307:G307">
    <cfRule type="cellIs" dxfId="3359" priority="1049" operator="equal">
      <formula>0</formula>
    </cfRule>
  </conditionalFormatting>
  <conditionalFormatting sqref="D323">
    <cfRule type="cellIs" dxfId="3358" priority="1046" operator="equal">
      <formula>0</formula>
    </cfRule>
  </conditionalFormatting>
  <conditionalFormatting sqref="E323:G323">
    <cfRule type="cellIs" dxfId="3357" priority="1047" operator="equal">
      <formula>0</formula>
    </cfRule>
  </conditionalFormatting>
  <conditionalFormatting sqref="D339">
    <cfRule type="cellIs" dxfId="3356" priority="1044" operator="equal">
      <formula>0</formula>
    </cfRule>
  </conditionalFormatting>
  <conditionalFormatting sqref="E339:G339">
    <cfRule type="cellIs" dxfId="3355" priority="1045" operator="equal">
      <formula>0</formula>
    </cfRule>
  </conditionalFormatting>
  <conditionalFormatting sqref="D355">
    <cfRule type="cellIs" dxfId="3354" priority="1042" operator="equal">
      <formula>0</formula>
    </cfRule>
  </conditionalFormatting>
  <conditionalFormatting sqref="E355:G355">
    <cfRule type="cellIs" dxfId="3353" priority="1043" operator="equal">
      <formula>0</formula>
    </cfRule>
  </conditionalFormatting>
  <conditionalFormatting sqref="D371">
    <cfRule type="cellIs" dxfId="3352" priority="1040" operator="equal">
      <formula>0</formula>
    </cfRule>
  </conditionalFormatting>
  <conditionalFormatting sqref="E371:G371">
    <cfRule type="cellIs" dxfId="3351" priority="1041" operator="equal">
      <formula>0</formula>
    </cfRule>
  </conditionalFormatting>
  <conditionalFormatting sqref="D387">
    <cfRule type="cellIs" dxfId="3350" priority="1038" operator="equal">
      <formula>0</formula>
    </cfRule>
  </conditionalFormatting>
  <conditionalFormatting sqref="E387:G387">
    <cfRule type="cellIs" dxfId="3349" priority="1039" operator="equal">
      <formula>0</formula>
    </cfRule>
  </conditionalFormatting>
  <conditionalFormatting sqref="D403">
    <cfRule type="cellIs" dxfId="3348" priority="1036" operator="equal">
      <formula>0</formula>
    </cfRule>
  </conditionalFormatting>
  <conditionalFormatting sqref="E403:G403">
    <cfRule type="cellIs" dxfId="3347" priority="1037" operator="equal">
      <formula>0</formula>
    </cfRule>
  </conditionalFormatting>
  <conditionalFormatting sqref="D419">
    <cfRule type="cellIs" dxfId="3346" priority="1034" operator="equal">
      <formula>0</formula>
    </cfRule>
  </conditionalFormatting>
  <conditionalFormatting sqref="E419:G419">
    <cfRule type="cellIs" dxfId="3345" priority="1035" operator="equal">
      <formula>0</formula>
    </cfRule>
  </conditionalFormatting>
  <conditionalFormatting sqref="D435">
    <cfRule type="cellIs" dxfId="3344" priority="1032" operator="equal">
      <formula>0</formula>
    </cfRule>
  </conditionalFormatting>
  <conditionalFormatting sqref="E435:G435">
    <cfRule type="cellIs" dxfId="3343" priority="1033" operator="equal">
      <formula>0</formula>
    </cfRule>
  </conditionalFormatting>
  <conditionalFormatting sqref="D451">
    <cfRule type="cellIs" dxfId="3342" priority="1030" operator="equal">
      <formula>0</formula>
    </cfRule>
  </conditionalFormatting>
  <conditionalFormatting sqref="E451:AK451">
    <cfRule type="cellIs" dxfId="3341" priority="1031" operator="equal">
      <formula>0</formula>
    </cfRule>
  </conditionalFormatting>
  <conditionalFormatting sqref="D467">
    <cfRule type="cellIs" dxfId="3340" priority="1028" operator="equal">
      <formula>0</formula>
    </cfRule>
  </conditionalFormatting>
  <conditionalFormatting sqref="E467:G467">
    <cfRule type="cellIs" dxfId="3339" priority="1029" operator="equal">
      <formula>0</formula>
    </cfRule>
  </conditionalFormatting>
  <conditionalFormatting sqref="D483">
    <cfRule type="cellIs" dxfId="3338" priority="1026" operator="equal">
      <formula>0</formula>
    </cfRule>
  </conditionalFormatting>
  <conditionalFormatting sqref="E483:G483">
    <cfRule type="cellIs" dxfId="3337" priority="1027" operator="equal">
      <formula>0</formula>
    </cfRule>
  </conditionalFormatting>
  <conditionalFormatting sqref="F456:AK456">
    <cfRule type="cellIs" dxfId="3336" priority="1025" operator="equal">
      <formula>0</formula>
    </cfRule>
  </conditionalFormatting>
  <conditionalFormatting sqref="F440:AK440">
    <cfRule type="cellIs" dxfId="3335" priority="1024" operator="equal">
      <formula>0</formula>
    </cfRule>
  </conditionalFormatting>
  <conditionalFormatting sqref="F424:AK424">
    <cfRule type="cellIs" dxfId="3334" priority="1023" operator="equal">
      <formula>0</formula>
    </cfRule>
  </conditionalFormatting>
  <conditionalFormatting sqref="F408:AK408">
    <cfRule type="cellIs" dxfId="3333" priority="1022" operator="equal">
      <formula>0</formula>
    </cfRule>
  </conditionalFormatting>
  <conditionalFormatting sqref="F392:AK392">
    <cfRule type="cellIs" dxfId="3332" priority="1021" operator="equal">
      <formula>0</formula>
    </cfRule>
  </conditionalFormatting>
  <conditionalFormatting sqref="F344:AK344">
    <cfRule type="cellIs" dxfId="3331" priority="1018" operator="equal">
      <formula>0</formula>
    </cfRule>
  </conditionalFormatting>
  <conditionalFormatting sqref="F296:AK296">
    <cfRule type="cellIs" dxfId="3330" priority="1015" operator="equal">
      <formula>0</formula>
    </cfRule>
  </conditionalFormatting>
  <conditionalFormatting sqref="F248:AK248">
    <cfRule type="cellIs" dxfId="3329" priority="1012" operator="equal">
      <formula>0</formula>
    </cfRule>
  </conditionalFormatting>
  <conditionalFormatting sqref="F427:AK427">
    <cfRule type="cellIs" dxfId="3328" priority="1009" operator="equal">
      <formula>0</formula>
    </cfRule>
  </conditionalFormatting>
  <conditionalFormatting sqref="F379:AK379">
    <cfRule type="cellIs" dxfId="3327" priority="1006" operator="equal">
      <formula>0</formula>
    </cfRule>
  </conditionalFormatting>
  <conditionalFormatting sqref="F331:AK331">
    <cfRule type="cellIs" dxfId="3326" priority="1003" operator="equal">
      <formula>0</formula>
    </cfRule>
  </conditionalFormatting>
  <conditionalFormatting sqref="E602:AK602">
    <cfRule type="cellIs" dxfId="3325" priority="962" operator="equal">
      <formula>0</formula>
    </cfRule>
  </conditionalFormatting>
  <conditionalFormatting sqref="E570:AK570">
    <cfRule type="cellIs" dxfId="3324" priority="960" operator="equal">
      <formula>0</formula>
    </cfRule>
  </conditionalFormatting>
  <conditionalFormatting sqref="E554:AK554">
    <cfRule type="cellIs" dxfId="3323" priority="959" operator="equal">
      <formula>0</formula>
    </cfRule>
  </conditionalFormatting>
  <conditionalFormatting sqref="E538:AK538">
    <cfRule type="cellIs" dxfId="3322" priority="958" operator="equal">
      <formula>0</formula>
    </cfRule>
  </conditionalFormatting>
  <conditionalFormatting sqref="E522:AK522">
    <cfRule type="cellIs" dxfId="3321" priority="957" operator="equal">
      <formula>0</formula>
    </cfRule>
  </conditionalFormatting>
  <conditionalFormatting sqref="E506:AK506">
    <cfRule type="cellIs" dxfId="3320" priority="956" operator="equal">
      <formula>0</formula>
    </cfRule>
  </conditionalFormatting>
  <conditionalFormatting sqref="E490:AK490">
    <cfRule type="cellIs" dxfId="3319" priority="955" operator="equal">
      <formula>0</formula>
    </cfRule>
  </conditionalFormatting>
  <conditionalFormatting sqref="H270:AK270">
    <cfRule type="cellIs" dxfId="3318" priority="954" operator="equal">
      <formula>0</formula>
    </cfRule>
  </conditionalFormatting>
  <conditionalFormatting sqref="H286:AK286">
    <cfRule type="cellIs" dxfId="3317" priority="953" operator="equal">
      <formula>0</formula>
    </cfRule>
  </conditionalFormatting>
  <conditionalFormatting sqref="H302:AK302">
    <cfRule type="cellIs" dxfId="3316" priority="952" operator="equal">
      <formula>0</formula>
    </cfRule>
  </conditionalFormatting>
  <conditionalFormatting sqref="H318:AK318">
    <cfRule type="cellIs" dxfId="3315" priority="951" operator="equal">
      <formula>0</formula>
    </cfRule>
  </conditionalFormatting>
  <conditionalFormatting sqref="H334:AK334">
    <cfRule type="cellIs" dxfId="3314" priority="950" operator="equal">
      <formula>0</formula>
    </cfRule>
  </conditionalFormatting>
  <conditionalFormatting sqref="H350:AK350">
    <cfRule type="cellIs" dxfId="3313" priority="949" operator="equal">
      <formula>0</formula>
    </cfRule>
  </conditionalFormatting>
  <conditionalFormatting sqref="H366:AK366">
    <cfRule type="cellIs" dxfId="3312" priority="948" operator="equal">
      <formula>0</formula>
    </cfRule>
  </conditionalFormatting>
  <conditionalFormatting sqref="H382:AK382">
    <cfRule type="cellIs" dxfId="3311" priority="947" operator="equal">
      <formula>0</formula>
    </cfRule>
  </conditionalFormatting>
  <conditionalFormatting sqref="H398:AK398">
    <cfRule type="cellIs" dxfId="3310" priority="946" operator="equal">
      <formula>0</formula>
    </cfRule>
  </conditionalFormatting>
  <conditionalFormatting sqref="H414:AK414">
    <cfRule type="cellIs" dxfId="3309" priority="945" operator="equal">
      <formula>0</formula>
    </cfRule>
  </conditionalFormatting>
  <conditionalFormatting sqref="H430:AK430">
    <cfRule type="cellIs" dxfId="3308" priority="944" operator="equal">
      <formula>0</formula>
    </cfRule>
  </conditionalFormatting>
  <conditionalFormatting sqref="H446:AK446">
    <cfRule type="cellIs" dxfId="3307" priority="943" operator="equal">
      <formula>0</formula>
    </cfRule>
  </conditionalFormatting>
  <conditionalFormatting sqref="H462:AK462">
    <cfRule type="cellIs" dxfId="3306" priority="942" operator="equal">
      <formula>0</formula>
    </cfRule>
  </conditionalFormatting>
  <conditionalFormatting sqref="H478:AK478">
    <cfRule type="cellIs" dxfId="3305" priority="941" operator="equal">
      <formula>0</formula>
    </cfRule>
  </conditionalFormatting>
  <conditionalFormatting sqref="D270:G270">
    <cfRule type="cellIs" dxfId="3304" priority="940" operator="equal">
      <formula>0</formula>
    </cfRule>
  </conditionalFormatting>
  <conditionalFormatting sqref="H266:AK266">
    <cfRule type="cellIs" dxfId="3303" priority="939" operator="equal">
      <formula>0</formula>
    </cfRule>
  </conditionalFormatting>
  <conditionalFormatting sqref="H282:AK282">
    <cfRule type="cellIs" dxfId="3302" priority="938" operator="equal">
      <formula>0</formula>
    </cfRule>
  </conditionalFormatting>
  <conditionalFormatting sqref="H298:AK298">
    <cfRule type="cellIs" dxfId="3301" priority="937" operator="equal">
      <formula>0</formula>
    </cfRule>
  </conditionalFormatting>
  <conditionalFormatting sqref="H314:AK314">
    <cfRule type="cellIs" dxfId="3300" priority="936" operator="equal">
      <formula>0</formula>
    </cfRule>
  </conditionalFormatting>
  <conditionalFormatting sqref="H330:AK330">
    <cfRule type="cellIs" dxfId="3299" priority="935" operator="equal">
      <formula>0</formula>
    </cfRule>
  </conditionalFormatting>
  <conditionalFormatting sqref="H346:AK346">
    <cfRule type="cellIs" dxfId="3298" priority="934" operator="equal">
      <formula>0</formula>
    </cfRule>
  </conditionalFormatting>
  <conditionalFormatting sqref="H362:AK362">
    <cfRule type="cellIs" dxfId="3297" priority="933" operator="equal">
      <formula>0</formula>
    </cfRule>
  </conditionalFormatting>
  <conditionalFormatting sqref="H378:AK378">
    <cfRule type="cellIs" dxfId="3296" priority="932" operator="equal">
      <formula>0</formula>
    </cfRule>
  </conditionalFormatting>
  <conditionalFormatting sqref="H394:AK394">
    <cfRule type="cellIs" dxfId="3295" priority="931" operator="equal">
      <formula>0</formula>
    </cfRule>
  </conditionalFormatting>
  <conditionalFormatting sqref="H410:AK410">
    <cfRule type="cellIs" dxfId="3294" priority="930" operator="equal">
      <formula>0</formula>
    </cfRule>
  </conditionalFormatting>
  <conditionalFormatting sqref="H426:AK426">
    <cfRule type="cellIs" dxfId="3293" priority="929" operator="equal">
      <formula>0</formula>
    </cfRule>
  </conditionalFormatting>
  <conditionalFormatting sqref="H442:AK442">
    <cfRule type="cellIs" dxfId="3292" priority="928" operator="equal">
      <formula>0</formula>
    </cfRule>
  </conditionalFormatting>
  <conditionalFormatting sqref="H458:AK458">
    <cfRule type="cellIs" dxfId="3291" priority="927" operator="equal">
      <formula>0</formula>
    </cfRule>
  </conditionalFormatting>
  <conditionalFormatting sqref="H474:AK474">
    <cfRule type="cellIs" dxfId="3290" priority="926" operator="equal">
      <formula>0</formula>
    </cfRule>
  </conditionalFormatting>
  <conditionalFormatting sqref="H467:AK467">
    <cfRule type="cellIs" dxfId="3289" priority="925" operator="equal">
      <formula>0</formula>
    </cfRule>
  </conditionalFormatting>
  <conditionalFormatting sqref="H483:AK483">
    <cfRule type="cellIs" dxfId="3288" priority="924" operator="equal">
      <formula>0</formula>
    </cfRule>
  </conditionalFormatting>
  <conditionalFormatting sqref="H435:AK435">
    <cfRule type="cellIs" dxfId="3287" priority="923" operator="equal">
      <formula>0</formula>
    </cfRule>
  </conditionalFormatting>
  <conditionalFormatting sqref="H419:AK419">
    <cfRule type="cellIs" dxfId="3286" priority="922" operator="equal">
      <formula>0</formula>
    </cfRule>
  </conditionalFormatting>
  <conditionalFormatting sqref="H403:AK403">
    <cfRule type="cellIs" dxfId="3285" priority="921" operator="equal">
      <formula>0</formula>
    </cfRule>
  </conditionalFormatting>
  <conditionalFormatting sqref="H387:AK387">
    <cfRule type="cellIs" dxfId="3284" priority="920" operator="equal">
      <formula>0</formula>
    </cfRule>
  </conditionalFormatting>
  <conditionalFormatting sqref="H371:AK371">
    <cfRule type="cellIs" dxfId="3283" priority="919" operator="equal">
      <formula>0</formula>
    </cfRule>
  </conditionalFormatting>
  <conditionalFormatting sqref="H355:AK355">
    <cfRule type="cellIs" dxfId="3282" priority="918" operator="equal">
      <formula>0</formula>
    </cfRule>
  </conditionalFormatting>
  <conditionalFormatting sqref="H339:AK339">
    <cfRule type="cellIs" dxfId="3281" priority="917" operator="equal">
      <formula>0</formula>
    </cfRule>
  </conditionalFormatting>
  <conditionalFormatting sqref="H323:AK323">
    <cfRule type="cellIs" dxfId="3280" priority="916" operator="equal">
      <formula>0</formula>
    </cfRule>
  </conditionalFormatting>
  <conditionalFormatting sqref="H307:AK307">
    <cfRule type="cellIs" dxfId="3279" priority="915" operator="equal">
      <formula>0</formula>
    </cfRule>
  </conditionalFormatting>
  <conditionalFormatting sqref="H291:AK291">
    <cfRule type="cellIs" dxfId="3278" priority="914" operator="equal">
      <formula>0</formula>
    </cfRule>
  </conditionalFormatting>
  <conditionalFormatting sqref="H275:AK275">
    <cfRule type="cellIs" dxfId="3277" priority="913" operator="equal">
      <formula>0</formula>
    </cfRule>
  </conditionalFormatting>
  <conditionalFormatting sqref="H259:AK259">
    <cfRule type="cellIs" dxfId="3276" priority="912" operator="equal">
      <formula>0</formula>
    </cfRule>
  </conditionalFormatting>
  <conditionalFormatting sqref="D240:AK240">
    <cfRule type="cellIs" dxfId="3275" priority="1" operator="equal">
      <formula>0</formula>
    </cfRule>
  </conditionalFormatting>
  <conditionalFormatting sqref="H501">
    <cfRule type="cellIs" dxfId="3274" priority="911" operator="equal">
      <formula>0</formula>
    </cfRule>
  </conditionalFormatting>
  <conditionalFormatting sqref="I501:AK501">
    <cfRule type="cellIs" dxfId="3273" priority="910" operator="equal">
      <formula>0</formula>
    </cfRule>
  </conditionalFormatting>
  <conditionalFormatting sqref="H508:AK508">
    <cfRule type="cellIs" dxfId="3272" priority="909" operator="equal">
      <formula>0</formula>
    </cfRule>
  </conditionalFormatting>
  <conditionalFormatting sqref="H524:AK524">
    <cfRule type="cellIs" dxfId="3271" priority="908" operator="equal">
      <formula>0</formula>
    </cfRule>
  </conditionalFormatting>
  <conditionalFormatting sqref="H540:AK540">
    <cfRule type="cellIs" dxfId="3270" priority="907" operator="equal">
      <formula>0</formula>
    </cfRule>
  </conditionalFormatting>
  <conditionalFormatting sqref="H556:AK556">
    <cfRule type="cellIs" dxfId="3269" priority="906" operator="equal">
      <formula>0</formula>
    </cfRule>
  </conditionalFormatting>
  <conditionalFormatting sqref="H572:AK572">
    <cfRule type="cellIs" dxfId="3268" priority="905" operator="equal">
      <formula>0</formula>
    </cfRule>
  </conditionalFormatting>
  <conditionalFormatting sqref="H588:AK588">
    <cfRule type="cellIs" dxfId="3267" priority="904" operator="equal">
      <formula>0</formula>
    </cfRule>
  </conditionalFormatting>
  <conditionalFormatting sqref="H604:AK604">
    <cfRule type="cellIs" dxfId="3266" priority="903" operator="equal">
      <formula>0</formula>
    </cfRule>
  </conditionalFormatting>
  <conditionalFormatting sqref="H620:AK620">
    <cfRule type="cellIs" dxfId="3265" priority="902" operator="equal">
      <formula>0</formula>
    </cfRule>
  </conditionalFormatting>
  <conditionalFormatting sqref="H636:AK636">
    <cfRule type="cellIs" dxfId="3264" priority="901" operator="equal">
      <formula>0</formula>
    </cfRule>
  </conditionalFormatting>
  <conditionalFormatting sqref="H652:AK652">
    <cfRule type="cellIs" dxfId="3263" priority="900" operator="equal">
      <formula>0</formula>
    </cfRule>
  </conditionalFormatting>
  <conditionalFormatting sqref="H668:AK668">
    <cfRule type="cellIs" dxfId="3262" priority="899" operator="equal">
      <formula>0</formula>
    </cfRule>
  </conditionalFormatting>
  <conditionalFormatting sqref="H684:AK684">
    <cfRule type="cellIs" dxfId="3261" priority="898" operator="equal">
      <formula>0</formula>
    </cfRule>
  </conditionalFormatting>
  <conditionalFormatting sqref="H700:AK700">
    <cfRule type="cellIs" dxfId="3260" priority="897" operator="equal">
      <formula>0</formula>
    </cfRule>
  </conditionalFormatting>
  <conditionalFormatting sqref="H716:AK716">
    <cfRule type="cellIs" dxfId="3259" priority="896" operator="equal">
      <formula>0</formula>
    </cfRule>
  </conditionalFormatting>
  <conditionalFormatting sqref="H734:AK734">
    <cfRule type="cellIs" dxfId="3258" priority="895" operator="equal">
      <formula>0</formula>
    </cfRule>
  </conditionalFormatting>
  <conditionalFormatting sqref="G198:AK198">
    <cfRule type="cellIs" dxfId="3257" priority="85" operator="equal">
      <formula>0</formula>
    </cfRule>
  </conditionalFormatting>
  <conditionalFormatting sqref="H512">
    <cfRule type="cellIs" dxfId="3256" priority="893" operator="equal">
      <formula>0</formula>
    </cfRule>
  </conditionalFormatting>
  <conditionalFormatting sqref="I512:AK512">
    <cfRule type="cellIs" dxfId="3255" priority="892" operator="equal">
      <formula>0</formula>
    </cfRule>
  </conditionalFormatting>
  <conditionalFormatting sqref="H528">
    <cfRule type="cellIs" dxfId="3254" priority="891" operator="equal">
      <formula>0</formula>
    </cfRule>
  </conditionalFormatting>
  <conditionalFormatting sqref="I528:AK528">
    <cfRule type="cellIs" dxfId="3253" priority="890" operator="equal">
      <formula>0</formula>
    </cfRule>
  </conditionalFormatting>
  <conditionalFormatting sqref="H544">
    <cfRule type="cellIs" dxfId="3252" priority="889" operator="equal">
      <formula>0</formula>
    </cfRule>
  </conditionalFormatting>
  <conditionalFormatting sqref="I544:AK544">
    <cfRule type="cellIs" dxfId="3251" priority="888" operator="equal">
      <formula>0</formula>
    </cfRule>
  </conditionalFormatting>
  <conditionalFormatting sqref="H560">
    <cfRule type="cellIs" dxfId="3250" priority="887" operator="equal">
      <formula>0</formula>
    </cfRule>
  </conditionalFormatting>
  <conditionalFormatting sqref="I560:AK560">
    <cfRule type="cellIs" dxfId="3249" priority="886" operator="equal">
      <formula>0</formula>
    </cfRule>
  </conditionalFormatting>
  <conditionalFormatting sqref="H576">
    <cfRule type="cellIs" dxfId="3248" priority="885" operator="equal">
      <formula>0</formula>
    </cfRule>
  </conditionalFormatting>
  <conditionalFormatting sqref="I576:AK576">
    <cfRule type="cellIs" dxfId="3247" priority="884" operator="equal">
      <formula>0</formula>
    </cfRule>
  </conditionalFormatting>
  <conditionalFormatting sqref="H592">
    <cfRule type="cellIs" dxfId="3246" priority="883" operator="equal">
      <formula>0</formula>
    </cfRule>
  </conditionalFormatting>
  <conditionalFormatting sqref="I592:AK592">
    <cfRule type="cellIs" dxfId="3245" priority="882" operator="equal">
      <formula>0</formula>
    </cfRule>
  </conditionalFormatting>
  <conditionalFormatting sqref="H608">
    <cfRule type="cellIs" dxfId="3244" priority="881" operator="equal">
      <formula>0</formula>
    </cfRule>
  </conditionalFormatting>
  <conditionalFormatting sqref="I608:AK608">
    <cfRule type="cellIs" dxfId="3243" priority="880" operator="equal">
      <formula>0</formula>
    </cfRule>
  </conditionalFormatting>
  <conditionalFormatting sqref="H624">
    <cfRule type="cellIs" dxfId="3242" priority="879" operator="equal">
      <formula>0</formula>
    </cfRule>
  </conditionalFormatting>
  <conditionalFormatting sqref="I624:AK624">
    <cfRule type="cellIs" dxfId="3241" priority="878" operator="equal">
      <formula>0</formula>
    </cfRule>
  </conditionalFormatting>
  <conditionalFormatting sqref="H640">
    <cfRule type="cellIs" dxfId="3240" priority="877" operator="equal">
      <formula>0</formula>
    </cfRule>
  </conditionalFormatting>
  <conditionalFormatting sqref="I640:AK640">
    <cfRule type="cellIs" dxfId="3239" priority="876" operator="equal">
      <formula>0</formula>
    </cfRule>
  </conditionalFormatting>
  <conditionalFormatting sqref="H656">
    <cfRule type="cellIs" dxfId="3238" priority="875" operator="equal">
      <formula>0</formula>
    </cfRule>
  </conditionalFormatting>
  <conditionalFormatting sqref="I656:AK656">
    <cfRule type="cellIs" dxfId="3237" priority="874" operator="equal">
      <formula>0</formula>
    </cfRule>
  </conditionalFormatting>
  <conditionalFormatting sqref="H672">
    <cfRule type="cellIs" dxfId="3236" priority="873" operator="equal">
      <formula>0</formula>
    </cfRule>
  </conditionalFormatting>
  <conditionalFormatting sqref="I672:AK672">
    <cfRule type="cellIs" dxfId="3235" priority="872" operator="equal">
      <formula>0</formula>
    </cfRule>
  </conditionalFormatting>
  <conditionalFormatting sqref="H688">
    <cfRule type="cellIs" dxfId="3234" priority="871" operator="equal">
      <formula>0</formula>
    </cfRule>
  </conditionalFormatting>
  <conditionalFormatting sqref="I688:AK688">
    <cfRule type="cellIs" dxfId="3233" priority="870" operator="equal">
      <formula>0</formula>
    </cfRule>
  </conditionalFormatting>
  <conditionalFormatting sqref="H704">
    <cfRule type="cellIs" dxfId="3232" priority="869" operator="equal">
      <formula>0</formula>
    </cfRule>
  </conditionalFormatting>
  <conditionalFormatting sqref="I704:AK704">
    <cfRule type="cellIs" dxfId="3231" priority="868" operator="equal">
      <formula>0</formula>
    </cfRule>
  </conditionalFormatting>
  <conditionalFormatting sqref="H720">
    <cfRule type="cellIs" dxfId="3230" priority="867" operator="equal">
      <formula>0</formula>
    </cfRule>
  </conditionalFormatting>
  <conditionalFormatting sqref="I720:AK720">
    <cfRule type="cellIs" dxfId="3229" priority="866" operator="equal">
      <formula>0</formula>
    </cfRule>
  </conditionalFormatting>
  <conditionalFormatting sqref="H517">
    <cfRule type="cellIs" dxfId="3228" priority="865" operator="equal">
      <formula>0</formula>
    </cfRule>
  </conditionalFormatting>
  <conditionalFormatting sqref="I517:AK517">
    <cfRule type="cellIs" dxfId="3227" priority="864" operator="equal">
      <formula>0</formula>
    </cfRule>
  </conditionalFormatting>
  <conditionalFormatting sqref="H533">
    <cfRule type="cellIs" dxfId="3226" priority="863" operator="equal">
      <formula>0</formula>
    </cfRule>
  </conditionalFormatting>
  <conditionalFormatting sqref="I533:AK533">
    <cfRule type="cellIs" dxfId="3225" priority="862" operator="equal">
      <formula>0</formula>
    </cfRule>
  </conditionalFormatting>
  <conditionalFormatting sqref="H549">
    <cfRule type="cellIs" dxfId="3224" priority="861" operator="equal">
      <formula>0</formula>
    </cfRule>
  </conditionalFormatting>
  <conditionalFormatting sqref="I549:AK549">
    <cfRule type="cellIs" dxfId="3223" priority="860" operator="equal">
      <formula>0</formula>
    </cfRule>
  </conditionalFormatting>
  <conditionalFormatting sqref="H565">
    <cfRule type="cellIs" dxfId="3222" priority="859" operator="equal">
      <formula>0</formula>
    </cfRule>
  </conditionalFormatting>
  <conditionalFormatting sqref="I565:AK565">
    <cfRule type="cellIs" dxfId="3221" priority="858" operator="equal">
      <formula>0</formula>
    </cfRule>
  </conditionalFormatting>
  <conditionalFormatting sqref="H581">
    <cfRule type="cellIs" dxfId="3220" priority="857" operator="equal">
      <formula>0</formula>
    </cfRule>
  </conditionalFormatting>
  <conditionalFormatting sqref="I581:AK581">
    <cfRule type="cellIs" dxfId="3219" priority="856" operator="equal">
      <formula>0</formula>
    </cfRule>
  </conditionalFormatting>
  <conditionalFormatting sqref="H597">
    <cfRule type="cellIs" dxfId="3218" priority="855" operator="equal">
      <formula>0</formula>
    </cfRule>
  </conditionalFormatting>
  <conditionalFormatting sqref="I597:AK597">
    <cfRule type="cellIs" dxfId="3217" priority="854" operator="equal">
      <formula>0</formula>
    </cfRule>
  </conditionalFormatting>
  <conditionalFormatting sqref="H613">
    <cfRule type="cellIs" dxfId="3216" priority="853" operator="equal">
      <formula>0</formula>
    </cfRule>
  </conditionalFormatting>
  <conditionalFormatting sqref="I613:AK613">
    <cfRule type="cellIs" dxfId="3215" priority="852" operator="equal">
      <formula>0</formula>
    </cfRule>
  </conditionalFormatting>
  <conditionalFormatting sqref="H629">
    <cfRule type="cellIs" dxfId="3214" priority="851" operator="equal">
      <formula>0</formula>
    </cfRule>
  </conditionalFormatting>
  <conditionalFormatting sqref="I629:AK629">
    <cfRule type="cellIs" dxfId="3213" priority="850" operator="equal">
      <formula>0</formula>
    </cfRule>
  </conditionalFormatting>
  <conditionalFormatting sqref="H645">
    <cfRule type="cellIs" dxfId="3212" priority="849" operator="equal">
      <formula>0</formula>
    </cfRule>
  </conditionalFormatting>
  <conditionalFormatting sqref="I645:AK645">
    <cfRule type="cellIs" dxfId="3211" priority="848" operator="equal">
      <formula>0</formula>
    </cfRule>
  </conditionalFormatting>
  <conditionalFormatting sqref="H661">
    <cfRule type="cellIs" dxfId="3210" priority="847" operator="equal">
      <formula>0</formula>
    </cfRule>
  </conditionalFormatting>
  <conditionalFormatting sqref="I661:AK661">
    <cfRule type="cellIs" dxfId="3209" priority="846" operator="equal">
      <formula>0</formula>
    </cfRule>
  </conditionalFormatting>
  <conditionalFormatting sqref="H677">
    <cfRule type="cellIs" dxfId="3208" priority="845" operator="equal">
      <formula>0</formula>
    </cfRule>
  </conditionalFormatting>
  <conditionalFormatting sqref="I677:AK677">
    <cfRule type="cellIs" dxfId="3207" priority="844" operator="equal">
      <formula>0</formula>
    </cfRule>
  </conditionalFormatting>
  <conditionalFormatting sqref="H693">
    <cfRule type="cellIs" dxfId="3206" priority="843" operator="equal">
      <formula>0</formula>
    </cfRule>
  </conditionalFormatting>
  <conditionalFormatting sqref="I693:AK693">
    <cfRule type="cellIs" dxfId="3205" priority="842" operator="equal">
      <formula>0</formula>
    </cfRule>
  </conditionalFormatting>
  <conditionalFormatting sqref="H709">
    <cfRule type="cellIs" dxfId="3204" priority="841" operator="equal">
      <formula>0</formula>
    </cfRule>
  </conditionalFormatting>
  <conditionalFormatting sqref="I709:AK709">
    <cfRule type="cellIs" dxfId="3203" priority="840" operator="equal">
      <formula>0</formula>
    </cfRule>
  </conditionalFormatting>
  <conditionalFormatting sqref="H725">
    <cfRule type="cellIs" dxfId="3202" priority="839" operator="equal">
      <formula>0</formula>
    </cfRule>
  </conditionalFormatting>
  <conditionalFormatting sqref="I725:AK725">
    <cfRule type="cellIs" dxfId="3201" priority="838" operator="equal">
      <formula>0</formula>
    </cfRule>
  </conditionalFormatting>
  <conditionalFormatting sqref="H754">
    <cfRule type="cellIs" dxfId="3200" priority="837" operator="equal">
      <formula>0</formula>
    </cfRule>
  </conditionalFormatting>
  <conditionalFormatting sqref="I754:AK754">
    <cfRule type="cellIs" dxfId="3199" priority="836" operator="equal">
      <formula>0</formula>
    </cfRule>
  </conditionalFormatting>
  <conditionalFormatting sqref="H770">
    <cfRule type="cellIs" dxfId="3198" priority="835" operator="equal">
      <formula>0</formula>
    </cfRule>
  </conditionalFormatting>
  <conditionalFormatting sqref="I770:AK770">
    <cfRule type="cellIs" dxfId="3197" priority="834" operator="equal">
      <formula>0</formula>
    </cfRule>
  </conditionalFormatting>
  <conditionalFormatting sqref="H786">
    <cfRule type="cellIs" dxfId="3196" priority="833" operator="equal">
      <formula>0</formula>
    </cfRule>
  </conditionalFormatting>
  <conditionalFormatting sqref="I786:AK786">
    <cfRule type="cellIs" dxfId="3195" priority="832" operator="equal">
      <formula>0</formula>
    </cfRule>
  </conditionalFormatting>
  <conditionalFormatting sqref="H802">
    <cfRule type="cellIs" dxfId="3194" priority="831" operator="equal">
      <formula>0</formula>
    </cfRule>
  </conditionalFormatting>
  <conditionalFormatting sqref="I802:AK802">
    <cfRule type="cellIs" dxfId="3193" priority="830" operator="equal">
      <formula>0</formula>
    </cfRule>
  </conditionalFormatting>
  <conditionalFormatting sqref="H818">
    <cfRule type="cellIs" dxfId="3192" priority="829" operator="equal">
      <formula>0</formula>
    </cfRule>
  </conditionalFormatting>
  <conditionalFormatting sqref="I818:AK818">
    <cfRule type="cellIs" dxfId="3191" priority="828" operator="equal">
      <formula>0</formula>
    </cfRule>
  </conditionalFormatting>
  <conditionalFormatting sqref="H834">
    <cfRule type="cellIs" dxfId="3190" priority="827" operator="equal">
      <formula>0</formula>
    </cfRule>
  </conditionalFormatting>
  <conditionalFormatting sqref="I834:AK834">
    <cfRule type="cellIs" dxfId="3189" priority="826" operator="equal">
      <formula>0</formula>
    </cfRule>
  </conditionalFormatting>
  <conditionalFormatting sqref="H850">
    <cfRule type="cellIs" dxfId="3188" priority="825" operator="equal">
      <formula>0</formula>
    </cfRule>
  </conditionalFormatting>
  <conditionalFormatting sqref="I850:AK850">
    <cfRule type="cellIs" dxfId="3187" priority="824" operator="equal">
      <formula>0</formula>
    </cfRule>
  </conditionalFormatting>
  <conditionalFormatting sqref="H866">
    <cfRule type="cellIs" dxfId="3186" priority="823" operator="equal">
      <formula>0</formula>
    </cfRule>
  </conditionalFormatting>
  <conditionalFormatting sqref="I866:AK866">
    <cfRule type="cellIs" dxfId="3185" priority="822" operator="equal">
      <formula>0</formula>
    </cfRule>
  </conditionalFormatting>
  <conditionalFormatting sqref="H882">
    <cfRule type="cellIs" dxfId="3184" priority="821" operator="equal">
      <formula>0</formula>
    </cfRule>
  </conditionalFormatting>
  <conditionalFormatting sqref="I882:AK882">
    <cfRule type="cellIs" dxfId="3183" priority="820" operator="equal">
      <formula>0</formula>
    </cfRule>
  </conditionalFormatting>
  <conditionalFormatting sqref="H898">
    <cfRule type="cellIs" dxfId="3182" priority="819" operator="equal">
      <formula>0</formula>
    </cfRule>
  </conditionalFormatting>
  <conditionalFormatting sqref="I898:AK898">
    <cfRule type="cellIs" dxfId="3181" priority="818" operator="equal">
      <formula>0</formula>
    </cfRule>
  </conditionalFormatting>
  <conditionalFormatting sqref="H914">
    <cfRule type="cellIs" dxfId="3180" priority="817" operator="equal">
      <formula>0</formula>
    </cfRule>
  </conditionalFormatting>
  <conditionalFormatting sqref="I914:AK914">
    <cfRule type="cellIs" dxfId="3179" priority="816" operator="equal">
      <formula>0</formula>
    </cfRule>
  </conditionalFormatting>
  <conditionalFormatting sqref="H930">
    <cfRule type="cellIs" dxfId="3178" priority="815" operator="equal">
      <formula>0</formula>
    </cfRule>
  </conditionalFormatting>
  <conditionalFormatting sqref="I930:AK930">
    <cfRule type="cellIs" dxfId="3177" priority="814" operator="equal">
      <formula>0</formula>
    </cfRule>
  </conditionalFormatting>
  <conditionalFormatting sqref="H946">
    <cfRule type="cellIs" dxfId="3176" priority="813" operator="equal">
      <formula>0</formula>
    </cfRule>
  </conditionalFormatting>
  <conditionalFormatting sqref="I946:AK946">
    <cfRule type="cellIs" dxfId="3175" priority="812" operator="equal">
      <formula>0</formula>
    </cfRule>
  </conditionalFormatting>
  <conditionalFormatting sqref="H962">
    <cfRule type="cellIs" dxfId="3174" priority="811" operator="equal">
      <formula>0</formula>
    </cfRule>
  </conditionalFormatting>
  <conditionalFormatting sqref="I962:AK962">
    <cfRule type="cellIs" dxfId="3173" priority="810" operator="equal">
      <formula>0</formula>
    </cfRule>
  </conditionalFormatting>
  <conditionalFormatting sqref="H750:AK750">
    <cfRule type="cellIs" dxfId="3172" priority="809" operator="equal">
      <formula>0</formula>
    </cfRule>
  </conditionalFormatting>
  <conditionalFormatting sqref="H766:AK766">
    <cfRule type="cellIs" dxfId="3171" priority="808" operator="equal">
      <formula>0</formula>
    </cfRule>
  </conditionalFormatting>
  <conditionalFormatting sqref="H782:AK782">
    <cfRule type="cellIs" dxfId="3170" priority="807" operator="equal">
      <formula>0</formula>
    </cfRule>
  </conditionalFormatting>
  <conditionalFormatting sqref="H798:AK798">
    <cfRule type="cellIs" dxfId="3169" priority="806" operator="equal">
      <formula>0</formula>
    </cfRule>
  </conditionalFormatting>
  <conditionalFormatting sqref="H814:AK814">
    <cfRule type="cellIs" dxfId="3168" priority="805" operator="equal">
      <formula>0</formula>
    </cfRule>
  </conditionalFormatting>
  <conditionalFormatting sqref="H830:AK830">
    <cfRule type="cellIs" dxfId="3167" priority="804" operator="equal">
      <formula>0</formula>
    </cfRule>
  </conditionalFormatting>
  <conditionalFormatting sqref="H846:AK846">
    <cfRule type="cellIs" dxfId="3166" priority="803" operator="equal">
      <formula>0</formula>
    </cfRule>
  </conditionalFormatting>
  <conditionalFormatting sqref="H862:AK862">
    <cfRule type="cellIs" dxfId="3165" priority="802" operator="equal">
      <formula>0</formula>
    </cfRule>
  </conditionalFormatting>
  <conditionalFormatting sqref="H878:AK878">
    <cfRule type="cellIs" dxfId="3164" priority="801" operator="equal">
      <formula>0</formula>
    </cfRule>
  </conditionalFormatting>
  <conditionalFormatting sqref="H894:AK894">
    <cfRule type="cellIs" dxfId="3163" priority="800" operator="equal">
      <formula>0</formula>
    </cfRule>
  </conditionalFormatting>
  <conditionalFormatting sqref="H910:AK910">
    <cfRule type="cellIs" dxfId="3162" priority="799" operator="equal">
      <formula>0</formula>
    </cfRule>
  </conditionalFormatting>
  <conditionalFormatting sqref="H926:AK926">
    <cfRule type="cellIs" dxfId="3161" priority="798" operator="equal">
      <formula>0</formula>
    </cfRule>
  </conditionalFormatting>
  <conditionalFormatting sqref="H942:AK942">
    <cfRule type="cellIs" dxfId="3160" priority="797" operator="equal">
      <formula>0</formula>
    </cfRule>
  </conditionalFormatting>
  <conditionalFormatting sqref="H958:AK958">
    <cfRule type="cellIs" dxfId="3159" priority="796" operator="equal">
      <formula>0</formula>
    </cfRule>
  </conditionalFormatting>
  <conditionalFormatting sqref="H951:AK951">
    <cfRule type="cellIs" dxfId="3158" priority="795" operator="equal">
      <formula>0</formula>
    </cfRule>
  </conditionalFormatting>
  <conditionalFormatting sqref="H935:AK935">
    <cfRule type="cellIs" dxfId="3157" priority="794" operator="equal">
      <formula>0</formula>
    </cfRule>
  </conditionalFormatting>
  <conditionalFormatting sqref="H919:AK919">
    <cfRule type="cellIs" dxfId="3156" priority="793" operator="equal">
      <formula>0</formula>
    </cfRule>
  </conditionalFormatting>
  <conditionalFormatting sqref="H903:AK903">
    <cfRule type="cellIs" dxfId="3155" priority="792" operator="equal">
      <formula>0</formula>
    </cfRule>
  </conditionalFormatting>
  <conditionalFormatting sqref="H887:AK887">
    <cfRule type="cellIs" dxfId="3154" priority="791" operator="equal">
      <formula>0</formula>
    </cfRule>
  </conditionalFormatting>
  <conditionalFormatting sqref="H871:AK871">
    <cfRule type="cellIs" dxfId="3153" priority="790" operator="equal">
      <formula>0</formula>
    </cfRule>
  </conditionalFormatting>
  <conditionalFormatting sqref="H855:AK855">
    <cfRule type="cellIs" dxfId="3152" priority="789" operator="equal">
      <formula>0</formula>
    </cfRule>
  </conditionalFormatting>
  <conditionalFormatting sqref="H839:AK839">
    <cfRule type="cellIs" dxfId="3151" priority="788" operator="equal">
      <formula>0</formula>
    </cfRule>
  </conditionalFormatting>
  <conditionalFormatting sqref="H823:AK823">
    <cfRule type="cellIs" dxfId="3150" priority="787" operator="equal">
      <formula>0</formula>
    </cfRule>
  </conditionalFormatting>
  <conditionalFormatting sqref="H807:AK807">
    <cfRule type="cellIs" dxfId="3149" priority="786" operator="equal">
      <formula>0</formula>
    </cfRule>
  </conditionalFormatting>
  <conditionalFormatting sqref="H791:AK791">
    <cfRule type="cellIs" dxfId="3148" priority="785" operator="equal">
      <formula>0</formula>
    </cfRule>
  </conditionalFormatting>
  <conditionalFormatting sqref="H775:AK775">
    <cfRule type="cellIs" dxfId="3147" priority="784" operator="equal">
      <formula>0</formula>
    </cfRule>
  </conditionalFormatting>
  <conditionalFormatting sqref="H759:AK759">
    <cfRule type="cellIs" dxfId="3146" priority="783" operator="equal">
      <formula>0</formula>
    </cfRule>
  </conditionalFormatting>
  <conditionalFormatting sqref="H743:AK743">
    <cfRule type="cellIs" dxfId="3145" priority="782" operator="equal">
      <formula>0</formula>
    </cfRule>
  </conditionalFormatting>
  <conditionalFormatting sqref="D1107">
    <cfRule type="cellIs" dxfId="3144" priority="703" operator="equal">
      <formula>0</formula>
    </cfRule>
  </conditionalFormatting>
  <conditionalFormatting sqref="D1104">
    <cfRule type="cellIs" dxfId="3143" priority="704" operator="equal">
      <formula>0</formula>
    </cfRule>
  </conditionalFormatting>
  <conditionalFormatting sqref="D1105:D1106 D1102:D1103 D1108:G1108">
    <cfRule type="cellIs" dxfId="3142" priority="705" operator="equal">
      <formula>0</formula>
    </cfRule>
  </conditionalFormatting>
  <conditionalFormatting sqref="D1205">
    <cfRule type="cellIs" dxfId="3141" priority="666" operator="equal">
      <formula>0</formula>
    </cfRule>
  </conditionalFormatting>
  <conditionalFormatting sqref="D1203">
    <cfRule type="cellIs" dxfId="3140" priority="667" operator="equal">
      <formula>0</formula>
    </cfRule>
  </conditionalFormatting>
  <conditionalFormatting sqref="D1206">
    <cfRule type="cellIs" dxfId="3139" priority="665" operator="equal">
      <formula>0</formula>
    </cfRule>
  </conditionalFormatting>
  <conditionalFormatting sqref="D1187">
    <cfRule type="cellIs" dxfId="3138" priority="674" operator="equal">
      <formula>0</formula>
    </cfRule>
  </conditionalFormatting>
  <conditionalFormatting sqref="D1184">
    <cfRule type="cellIs" dxfId="3137" priority="675" operator="equal">
      <formula>0</formula>
    </cfRule>
  </conditionalFormatting>
  <conditionalFormatting sqref="D1157">
    <cfRule type="cellIs" dxfId="3136" priority="680" operator="equal">
      <formula>0</formula>
    </cfRule>
  </conditionalFormatting>
  <conditionalFormatting sqref="D1155">
    <cfRule type="cellIs" dxfId="3135" priority="681" operator="equal">
      <formula>0</formula>
    </cfRule>
  </conditionalFormatting>
  <conditionalFormatting sqref="D1160">
    <cfRule type="cellIs" dxfId="3134" priority="677" operator="equal">
      <formula>0</formula>
    </cfRule>
  </conditionalFormatting>
  <conditionalFormatting sqref="D1159">
    <cfRule type="cellIs" dxfId="3133" priority="678" operator="equal">
      <formula>0</formula>
    </cfRule>
  </conditionalFormatting>
  <conditionalFormatting sqref="D1125">
    <cfRule type="cellIs" dxfId="3132" priority="694" operator="equal">
      <formula>0</formula>
    </cfRule>
  </conditionalFormatting>
  <conditionalFormatting sqref="D1123">
    <cfRule type="cellIs" dxfId="3131" priority="695" operator="equal">
      <formula>0</formula>
    </cfRule>
  </conditionalFormatting>
  <conditionalFormatting sqref="D1126">
    <cfRule type="cellIs" dxfId="3130" priority="693" operator="equal">
      <formula>0</formula>
    </cfRule>
  </conditionalFormatting>
  <conditionalFormatting sqref="D1120">
    <cfRule type="cellIs" dxfId="3129" priority="696" operator="equal">
      <formula>0</formula>
    </cfRule>
  </conditionalFormatting>
  <conditionalFormatting sqref="D1208">
    <cfRule type="cellIs" dxfId="3128" priority="663" operator="equal">
      <formula>0</formula>
    </cfRule>
  </conditionalFormatting>
  <conditionalFormatting sqref="D1189">
    <cfRule type="cellIs" dxfId="3127" priority="673" operator="equal">
      <formula>0</formula>
    </cfRule>
  </conditionalFormatting>
  <conditionalFormatting sqref="D1193 D1182:D1183 D1185:D1186 D1188:G1188">
    <cfRule type="cellIs" dxfId="3126" priority="676" operator="equal">
      <formula>0</formula>
    </cfRule>
  </conditionalFormatting>
  <conditionalFormatting sqref="D1152">
    <cfRule type="cellIs" dxfId="3125" priority="682" operator="equal">
      <formula>0</formula>
    </cfRule>
  </conditionalFormatting>
  <conditionalFormatting sqref="D1121:D1122 D1118:D1119 D1124:G1124">
    <cfRule type="cellIs" dxfId="3124" priority="697" operator="equal">
      <formula>0</formula>
    </cfRule>
  </conditionalFormatting>
  <conditionalFormatting sqref="D1113">
    <cfRule type="cellIs" dxfId="3123" priority="698" operator="equal">
      <formula>0</formula>
    </cfRule>
  </conditionalFormatting>
  <conditionalFormatting sqref="D1111">
    <cfRule type="cellIs" dxfId="3122" priority="700" operator="equal">
      <formula>0</formula>
    </cfRule>
  </conditionalFormatting>
  <conditionalFormatting sqref="D1110">
    <cfRule type="cellIs" dxfId="3121" priority="701" operator="equal">
      <formula>0</formula>
    </cfRule>
  </conditionalFormatting>
  <conditionalFormatting sqref="D1112">
    <cfRule type="cellIs" dxfId="3120" priority="699" operator="equal">
      <formula>0</formula>
    </cfRule>
  </conditionalFormatting>
  <conditionalFormatting sqref="D1142">
    <cfRule type="cellIs" dxfId="3119" priority="686" operator="equal">
      <formula>0</formula>
    </cfRule>
  </conditionalFormatting>
  <conditionalFormatting sqref="D1141">
    <cfRule type="cellIs" dxfId="3118" priority="687" operator="equal">
      <formula>0</formula>
    </cfRule>
  </conditionalFormatting>
  <conditionalFormatting sqref="D1143">
    <cfRule type="cellIs" dxfId="3117" priority="685" operator="equal">
      <formula>0</formula>
    </cfRule>
  </conditionalFormatting>
  <conditionalFormatting sqref="D1161 D1153:D1154 D1150:D1151 D1156:G1156">
    <cfRule type="cellIs" dxfId="3116" priority="683" operator="equal">
      <formula>0</formula>
    </cfRule>
  </conditionalFormatting>
  <conditionalFormatting sqref="D1144">
    <cfRule type="cellIs" dxfId="3115" priority="684" operator="equal">
      <formula>0</formula>
    </cfRule>
  </conditionalFormatting>
  <conditionalFormatting sqref="D1171">
    <cfRule type="cellIs" dxfId="3114" priority="660" operator="equal">
      <formula>0</formula>
    </cfRule>
  </conditionalFormatting>
  <conditionalFormatting sqref="D1168">
    <cfRule type="cellIs" dxfId="3113" priority="661" operator="equal">
      <formula>0</formula>
    </cfRule>
  </conditionalFormatting>
  <conditionalFormatting sqref="D1173">
    <cfRule type="cellIs" dxfId="3112" priority="659" operator="equal">
      <formula>0</formula>
    </cfRule>
  </conditionalFormatting>
  <conditionalFormatting sqref="D1207">
    <cfRule type="cellIs" dxfId="3111" priority="664" operator="equal">
      <formula>0</formula>
    </cfRule>
  </conditionalFormatting>
  <conditionalFormatting sqref="D1166:D1167 D1169:D1170 D1172:G1172">
    <cfRule type="cellIs" dxfId="3110" priority="662" operator="equal">
      <formula>0</formula>
    </cfRule>
  </conditionalFormatting>
  <conditionalFormatting sqref="D1128">
    <cfRule type="cellIs" dxfId="3109" priority="691" operator="equal">
      <formula>0</formula>
    </cfRule>
  </conditionalFormatting>
  <conditionalFormatting sqref="D1127">
    <cfRule type="cellIs" dxfId="3108" priority="692" operator="equal">
      <formula>0</formula>
    </cfRule>
  </conditionalFormatting>
  <conditionalFormatting sqref="D1158">
    <cfRule type="cellIs" dxfId="3107" priority="679" operator="equal">
      <formula>0</formula>
    </cfRule>
  </conditionalFormatting>
  <conditionalFormatting sqref="D1139">
    <cfRule type="cellIs" dxfId="3106" priority="688" operator="equal">
      <formula>0</formula>
    </cfRule>
  </conditionalFormatting>
  <conditionalFormatting sqref="D1136">
    <cfRule type="cellIs" dxfId="3105" priority="689" operator="equal">
      <formula>0</formula>
    </cfRule>
  </conditionalFormatting>
  <conditionalFormatting sqref="D1137:D1138 D1134:D1135 D1140:G1140">
    <cfRule type="cellIs" dxfId="3104" priority="690" operator="equal">
      <formula>0</formula>
    </cfRule>
  </conditionalFormatting>
  <conditionalFormatting sqref="D1190">
    <cfRule type="cellIs" dxfId="3103" priority="672" operator="equal">
      <formula>0</formula>
    </cfRule>
  </conditionalFormatting>
  <conditionalFormatting sqref="D1191">
    <cfRule type="cellIs" dxfId="3102" priority="671" operator="equal">
      <formula>0</formula>
    </cfRule>
  </conditionalFormatting>
  <conditionalFormatting sqref="D1209 D1201:D1202 D1198:D1199 D1204:G1204">
    <cfRule type="cellIs" dxfId="3101" priority="669" operator="equal">
      <formula>0</formula>
    </cfRule>
  </conditionalFormatting>
  <conditionalFormatting sqref="D1200">
    <cfRule type="cellIs" dxfId="3100" priority="668" operator="equal">
      <formula>0</formula>
    </cfRule>
  </conditionalFormatting>
  <conditionalFormatting sqref="D1192">
    <cfRule type="cellIs" dxfId="3099" priority="670" operator="equal">
      <formula>0</formula>
    </cfRule>
  </conditionalFormatting>
  <conditionalFormatting sqref="I1123:AK1123">
    <cfRule type="cellIs" dxfId="3098" priority="772" operator="equal">
      <formula>0</formula>
    </cfRule>
  </conditionalFormatting>
  <conditionalFormatting sqref="G1119 G1121:G1122">
    <cfRule type="cellIs" dxfId="3097" priority="778" operator="equal">
      <formula>0</formula>
    </cfRule>
  </conditionalFormatting>
  <conditionalFormatting sqref="H1119 H1121:H1122 F1119 F1121:F1122">
    <cfRule type="cellIs" dxfId="3096" priority="779" operator="equal">
      <formula>0</formula>
    </cfRule>
  </conditionalFormatting>
  <conditionalFormatting sqref="I1119:AK1119 I1121:AK1122">
    <cfRule type="cellIs" dxfId="3095" priority="777" operator="equal">
      <formula>0</formula>
    </cfRule>
  </conditionalFormatting>
  <conditionalFormatting sqref="G1120">
    <cfRule type="cellIs" dxfId="3094" priority="775" operator="equal">
      <formula>0</formula>
    </cfRule>
  </conditionalFormatting>
  <conditionalFormatting sqref="F1120">
    <cfRule type="cellIs" dxfId="3093" priority="776" operator="equal">
      <formula>0</formula>
    </cfRule>
  </conditionalFormatting>
  <conditionalFormatting sqref="G1123">
    <cfRule type="cellIs" dxfId="3092" priority="773" operator="equal">
      <formula>0</formula>
    </cfRule>
  </conditionalFormatting>
  <conditionalFormatting sqref="H1123 F1123">
    <cfRule type="cellIs" dxfId="3091" priority="774" operator="equal">
      <formula>0</formula>
    </cfRule>
  </conditionalFormatting>
  <conditionalFormatting sqref="H980 E974:AK975 E977:AK979 E976:G976">
    <cfRule type="cellIs" dxfId="3090" priority="781" operator="equal">
      <formula>0</formula>
    </cfRule>
  </conditionalFormatting>
  <conditionalFormatting sqref="I980:AK980">
    <cfRule type="cellIs" dxfId="3089" priority="780" operator="equal">
      <formula>0</formula>
    </cfRule>
  </conditionalFormatting>
  <conditionalFormatting sqref="F1119:AK1119 F1121:AK1123 F1120:G1120">
    <cfRule type="cellIs" dxfId="3088" priority="771" operator="equal">
      <formula>0</formula>
    </cfRule>
  </conditionalFormatting>
  <conditionalFormatting sqref="D1029">
    <cfRule type="cellIs" dxfId="3087" priority="742" operator="equal">
      <formula>0</formula>
    </cfRule>
  </conditionalFormatting>
  <conditionalFormatting sqref="D1030">
    <cfRule type="cellIs" dxfId="3086" priority="741" operator="equal">
      <formula>0</formula>
    </cfRule>
  </conditionalFormatting>
  <conditionalFormatting sqref="D1031">
    <cfRule type="cellIs" dxfId="3085" priority="740" operator="equal">
      <formula>0</formula>
    </cfRule>
  </conditionalFormatting>
  <conditionalFormatting sqref="D983 D974:D975 D977:D978 D980:G980">
    <cfRule type="cellIs" dxfId="3084" priority="770" operator="equal">
      <formula>0</formula>
    </cfRule>
  </conditionalFormatting>
  <conditionalFormatting sqref="D976">
    <cfRule type="cellIs" dxfId="3083" priority="769" operator="equal">
      <formula>0</formula>
    </cfRule>
  </conditionalFormatting>
  <conditionalFormatting sqref="D979">
    <cfRule type="cellIs" dxfId="3082" priority="768" operator="equal">
      <formula>0</formula>
    </cfRule>
  </conditionalFormatting>
  <conditionalFormatting sqref="D984">
    <cfRule type="cellIs" dxfId="3081" priority="765" operator="equal">
      <formula>0</formula>
    </cfRule>
  </conditionalFormatting>
  <conditionalFormatting sqref="D981">
    <cfRule type="cellIs" dxfId="3080" priority="767" operator="equal">
      <formula>0</formula>
    </cfRule>
  </conditionalFormatting>
  <conditionalFormatting sqref="D982">
    <cfRule type="cellIs" dxfId="3079" priority="766" operator="equal">
      <formula>0</formula>
    </cfRule>
  </conditionalFormatting>
  <conditionalFormatting sqref="D985">
    <cfRule type="cellIs" dxfId="3078" priority="764" operator="equal">
      <formula>0</formula>
    </cfRule>
  </conditionalFormatting>
  <conditionalFormatting sqref="D995">
    <cfRule type="cellIs" dxfId="3077" priority="761" operator="equal">
      <formula>0</formula>
    </cfRule>
  </conditionalFormatting>
  <conditionalFormatting sqref="D993:D994 D990:D991 D996:G996">
    <cfRule type="cellIs" dxfId="3076" priority="763" operator="equal">
      <formula>0</formula>
    </cfRule>
  </conditionalFormatting>
  <conditionalFormatting sqref="D992">
    <cfRule type="cellIs" dxfId="3075" priority="762" operator="equal">
      <formula>0</formula>
    </cfRule>
  </conditionalFormatting>
  <conditionalFormatting sqref="D997">
    <cfRule type="cellIs" dxfId="3074" priority="760" operator="equal">
      <formula>0</formula>
    </cfRule>
  </conditionalFormatting>
  <conditionalFormatting sqref="D1000">
    <cfRule type="cellIs" dxfId="3073" priority="757" operator="equal">
      <formula>0</formula>
    </cfRule>
  </conditionalFormatting>
  <conditionalFormatting sqref="D998">
    <cfRule type="cellIs" dxfId="3072" priority="759" operator="equal">
      <formula>0</formula>
    </cfRule>
  </conditionalFormatting>
  <conditionalFormatting sqref="D999">
    <cfRule type="cellIs" dxfId="3071" priority="758" operator="equal">
      <formula>0</formula>
    </cfRule>
  </conditionalFormatting>
  <conditionalFormatting sqref="D1001">
    <cfRule type="cellIs" dxfId="3070" priority="756" operator="equal">
      <formula>0</formula>
    </cfRule>
  </conditionalFormatting>
  <conditionalFormatting sqref="D1009:D1010 D1006:D1007 D1012:G1012">
    <cfRule type="cellIs" dxfId="3069" priority="753" operator="equal">
      <formula>0</formula>
    </cfRule>
  </conditionalFormatting>
  <conditionalFormatting sqref="D1129">
    <cfRule type="cellIs" dxfId="3068" priority="755" operator="equal">
      <formula>0</formula>
    </cfRule>
  </conditionalFormatting>
  <conditionalFormatting sqref="D1145">
    <cfRule type="cellIs" dxfId="3067" priority="754" operator="equal">
      <formula>0</formula>
    </cfRule>
  </conditionalFormatting>
  <conditionalFormatting sqref="D1008">
    <cfRule type="cellIs" dxfId="3066" priority="752" operator="equal">
      <formula>0</formula>
    </cfRule>
  </conditionalFormatting>
  <conditionalFormatting sqref="D1011">
    <cfRule type="cellIs" dxfId="3065" priority="751" operator="equal">
      <formula>0</formula>
    </cfRule>
  </conditionalFormatting>
  <conditionalFormatting sqref="D1013">
    <cfRule type="cellIs" dxfId="3064" priority="750" operator="equal">
      <formula>0</formula>
    </cfRule>
  </conditionalFormatting>
  <conditionalFormatting sqref="D1014">
    <cfRule type="cellIs" dxfId="3063" priority="749" operator="equal">
      <formula>0</formula>
    </cfRule>
  </conditionalFormatting>
  <conditionalFormatting sqref="D1015">
    <cfRule type="cellIs" dxfId="3062" priority="748" operator="equal">
      <formula>0</formula>
    </cfRule>
  </conditionalFormatting>
  <conditionalFormatting sqref="D1016">
    <cfRule type="cellIs" dxfId="3061" priority="747" operator="equal">
      <formula>0</formula>
    </cfRule>
  </conditionalFormatting>
  <conditionalFormatting sqref="D1017">
    <cfRule type="cellIs" dxfId="3060" priority="746" operator="equal">
      <formula>0</formula>
    </cfRule>
  </conditionalFormatting>
  <conditionalFormatting sqref="D1022:D1023 D1025:D1026 D1028:G1028">
    <cfRule type="cellIs" dxfId="3059" priority="745" operator="equal">
      <formula>0</formula>
    </cfRule>
  </conditionalFormatting>
  <conditionalFormatting sqref="D1024">
    <cfRule type="cellIs" dxfId="3058" priority="744" operator="equal">
      <formula>0</formula>
    </cfRule>
  </conditionalFormatting>
  <conditionalFormatting sqref="D1027">
    <cfRule type="cellIs" dxfId="3057" priority="743" operator="equal">
      <formula>0</formula>
    </cfRule>
  </conditionalFormatting>
  <conditionalFormatting sqref="D1097">
    <cfRule type="cellIs" dxfId="3056" priority="706" operator="equal">
      <formula>0</formula>
    </cfRule>
  </conditionalFormatting>
  <conditionalFormatting sqref="D1093">
    <cfRule type="cellIs" dxfId="3055" priority="710" operator="equal">
      <formula>0</formula>
    </cfRule>
  </conditionalFormatting>
  <conditionalFormatting sqref="D1096">
    <cfRule type="cellIs" dxfId="3054" priority="707" operator="equal">
      <formula>0</formula>
    </cfRule>
  </conditionalFormatting>
  <conditionalFormatting sqref="D1095">
    <cfRule type="cellIs" dxfId="3053" priority="708" operator="equal">
      <formula>0</formula>
    </cfRule>
  </conditionalFormatting>
  <conditionalFormatting sqref="D1094">
    <cfRule type="cellIs" dxfId="3052" priority="709" operator="equal">
      <formula>0</formula>
    </cfRule>
  </conditionalFormatting>
  <conditionalFormatting sqref="D1109">
    <cfRule type="cellIs" dxfId="3051" priority="702" operator="equal">
      <formula>0</formula>
    </cfRule>
  </conditionalFormatting>
  <conditionalFormatting sqref="D1033">
    <cfRule type="cellIs" dxfId="3050" priority="738" operator="equal">
      <formula>0</formula>
    </cfRule>
  </conditionalFormatting>
  <conditionalFormatting sqref="D1088">
    <cfRule type="cellIs" dxfId="3049" priority="712" operator="equal">
      <formula>0</formula>
    </cfRule>
  </conditionalFormatting>
  <conditionalFormatting sqref="D1091">
    <cfRule type="cellIs" dxfId="3048" priority="711" operator="equal">
      <formula>0</formula>
    </cfRule>
  </conditionalFormatting>
  <conditionalFormatting sqref="D1080">
    <cfRule type="cellIs" dxfId="3047" priority="715" operator="equal">
      <formula>0</formula>
    </cfRule>
  </conditionalFormatting>
  <conditionalFormatting sqref="D1081">
    <cfRule type="cellIs" dxfId="3046" priority="714" operator="equal">
      <formula>0</formula>
    </cfRule>
  </conditionalFormatting>
  <conditionalFormatting sqref="D1089:D1090 D1086:D1087 D1092:G1092">
    <cfRule type="cellIs" dxfId="3045" priority="713" operator="equal">
      <formula>0</formula>
    </cfRule>
  </conditionalFormatting>
  <conditionalFormatting sqref="D1077">
    <cfRule type="cellIs" dxfId="3044" priority="718" operator="equal">
      <formula>0</formula>
    </cfRule>
  </conditionalFormatting>
  <conditionalFormatting sqref="D1078">
    <cfRule type="cellIs" dxfId="3043" priority="717" operator="equal">
      <formula>0</formula>
    </cfRule>
  </conditionalFormatting>
  <conditionalFormatting sqref="D1075">
    <cfRule type="cellIs" dxfId="3042" priority="719" operator="equal">
      <formula>0</formula>
    </cfRule>
  </conditionalFormatting>
  <conditionalFormatting sqref="D1079">
    <cfRule type="cellIs" dxfId="3041" priority="716" operator="equal">
      <formula>0</formula>
    </cfRule>
  </conditionalFormatting>
  <conditionalFormatting sqref="D1057:D1058 D1054:D1055 D1060:G1060">
    <cfRule type="cellIs" dxfId="3040" priority="729" operator="equal">
      <formula>0</formula>
    </cfRule>
  </conditionalFormatting>
  <conditionalFormatting sqref="D1056">
    <cfRule type="cellIs" dxfId="3039" priority="728" operator="equal">
      <formula>0</formula>
    </cfRule>
  </conditionalFormatting>
  <conditionalFormatting sqref="D1059">
    <cfRule type="cellIs" dxfId="3038" priority="727" operator="equal">
      <formula>0</formula>
    </cfRule>
  </conditionalFormatting>
  <conditionalFormatting sqref="D1061">
    <cfRule type="cellIs" dxfId="3037" priority="726" operator="equal">
      <formula>0</formula>
    </cfRule>
  </conditionalFormatting>
  <conditionalFormatting sqref="D1062">
    <cfRule type="cellIs" dxfId="3036" priority="725" operator="equal">
      <formula>0</formula>
    </cfRule>
  </conditionalFormatting>
  <conditionalFormatting sqref="D1049">
    <cfRule type="cellIs" dxfId="3035" priority="730" operator="equal">
      <formula>0</formula>
    </cfRule>
  </conditionalFormatting>
  <conditionalFormatting sqref="D1046">
    <cfRule type="cellIs" dxfId="3034" priority="733" operator="equal">
      <formula>0</formula>
    </cfRule>
  </conditionalFormatting>
  <conditionalFormatting sqref="D1047">
    <cfRule type="cellIs" dxfId="3033" priority="732" operator="equal">
      <formula>0</formula>
    </cfRule>
  </conditionalFormatting>
  <conditionalFormatting sqref="D1048">
    <cfRule type="cellIs" dxfId="3032" priority="731" operator="equal">
      <formula>0</formula>
    </cfRule>
  </conditionalFormatting>
  <conditionalFormatting sqref="D1041:D1042 D1038:D1039 D1044:G1044">
    <cfRule type="cellIs" dxfId="3031" priority="737" operator="equal">
      <formula>0</formula>
    </cfRule>
  </conditionalFormatting>
  <conditionalFormatting sqref="D1040">
    <cfRule type="cellIs" dxfId="3030" priority="736" operator="equal">
      <formula>0</formula>
    </cfRule>
  </conditionalFormatting>
  <conditionalFormatting sqref="D1043">
    <cfRule type="cellIs" dxfId="3029" priority="735" operator="equal">
      <formula>0</formula>
    </cfRule>
  </conditionalFormatting>
  <conditionalFormatting sqref="D1032">
    <cfRule type="cellIs" dxfId="3028" priority="739" operator="equal">
      <formula>0</formula>
    </cfRule>
  </conditionalFormatting>
  <conditionalFormatting sqref="D1045">
    <cfRule type="cellIs" dxfId="3027" priority="734" operator="equal">
      <formula>0</formula>
    </cfRule>
  </conditionalFormatting>
  <conditionalFormatting sqref="D1063">
    <cfRule type="cellIs" dxfId="3026" priority="724" operator="equal">
      <formula>0</formula>
    </cfRule>
  </conditionalFormatting>
  <conditionalFormatting sqref="D1064">
    <cfRule type="cellIs" dxfId="3025" priority="723" operator="equal">
      <formula>0</formula>
    </cfRule>
  </conditionalFormatting>
  <conditionalFormatting sqref="D1065">
    <cfRule type="cellIs" dxfId="3024" priority="722" operator="equal">
      <formula>0</formula>
    </cfRule>
  </conditionalFormatting>
  <conditionalFormatting sqref="D1073:D1074 D1070:D1071 D1076:G1076">
    <cfRule type="cellIs" dxfId="3023" priority="721" operator="equal">
      <formula>0</formula>
    </cfRule>
  </conditionalFormatting>
  <conditionalFormatting sqref="D1072">
    <cfRule type="cellIs" dxfId="3022" priority="720" operator="equal">
      <formula>0</formula>
    </cfRule>
  </conditionalFormatting>
  <conditionalFormatting sqref="F70:AK70">
    <cfRule type="cellIs" dxfId="3021" priority="100" operator="equal">
      <formula>0</formula>
    </cfRule>
  </conditionalFormatting>
  <conditionalFormatting sqref="G217:AK217">
    <cfRule type="cellIs" dxfId="3020" priority="56" operator="equal">
      <formula>0</formula>
    </cfRule>
  </conditionalFormatting>
  <conditionalFormatting sqref="F217:AK217">
    <cfRule type="cellIs" dxfId="3019" priority="55" operator="equal">
      <formula>0</formula>
    </cfRule>
  </conditionalFormatting>
  <conditionalFormatting sqref="G201:AK201">
    <cfRule type="cellIs" dxfId="3018" priority="58" operator="equal">
      <formula>0</formula>
    </cfRule>
  </conditionalFormatting>
  <conditionalFormatting sqref="F201:AK201">
    <cfRule type="cellIs" dxfId="3017" priority="57" operator="equal">
      <formula>0</formula>
    </cfRule>
  </conditionalFormatting>
  <conditionalFormatting sqref="G105:AK105">
    <cfRule type="cellIs" dxfId="3016" priority="70" operator="equal">
      <formula>0</formula>
    </cfRule>
  </conditionalFormatting>
  <conditionalFormatting sqref="G121:AK121">
    <cfRule type="cellIs" dxfId="3015" priority="68" operator="equal">
      <formula>0</formula>
    </cfRule>
  </conditionalFormatting>
  <conditionalFormatting sqref="G137:AK137">
    <cfRule type="cellIs" dxfId="3014" priority="66" operator="equal">
      <formula>0</formula>
    </cfRule>
  </conditionalFormatting>
  <conditionalFormatting sqref="G153:AK153">
    <cfRule type="cellIs" dxfId="3013" priority="64" operator="equal">
      <formula>0</formula>
    </cfRule>
  </conditionalFormatting>
  <conditionalFormatting sqref="G169:AK169">
    <cfRule type="cellIs" dxfId="3012" priority="62" operator="equal">
      <formula>0</formula>
    </cfRule>
  </conditionalFormatting>
  <conditionalFormatting sqref="G185:AK185">
    <cfRule type="cellIs" dxfId="3011" priority="60" operator="equal">
      <formula>0</formula>
    </cfRule>
  </conditionalFormatting>
  <conditionalFormatting sqref="G233:AK233">
    <cfRule type="cellIs" dxfId="3010" priority="54" operator="equal">
      <formula>0</formula>
    </cfRule>
  </conditionalFormatting>
  <conditionalFormatting sqref="F176">
    <cfRule type="cellIs" dxfId="3009" priority="52" operator="equal">
      <formula>0</formula>
    </cfRule>
  </conditionalFormatting>
  <conditionalFormatting sqref="H176:AK176">
    <cfRule type="cellIs" dxfId="3008" priority="48" operator="equal">
      <formula>0</formula>
    </cfRule>
  </conditionalFormatting>
  <conditionalFormatting sqref="H192:AK192">
    <cfRule type="cellIs" dxfId="3007" priority="46" operator="equal">
      <formula>0</formula>
    </cfRule>
  </conditionalFormatting>
  <conditionalFormatting sqref="D237:AK238">
    <cfRule type="cellIs" dxfId="3006" priority="2" operator="equal">
      <formula>0</formula>
    </cfRule>
  </conditionalFormatting>
  <conditionalFormatting sqref="D1447">
    <cfRule type="cellIs" dxfId="3005" priority="381" operator="equal">
      <formula>0</formula>
    </cfRule>
  </conditionalFormatting>
  <conditionalFormatting sqref="D1448">
    <cfRule type="cellIs" dxfId="3004" priority="380" operator="equal">
      <formula>0</formula>
    </cfRule>
  </conditionalFormatting>
  <conditionalFormatting sqref="D1450">
    <cfRule type="cellIs" dxfId="3003" priority="378" operator="equal">
      <formula>0</formula>
    </cfRule>
  </conditionalFormatting>
  <conditionalFormatting sqref="D1418">
    <cfRule type="cellIs" dxfId="3002" priority="371" operator="equal">
      <formula>0</formula>
    </cfRule>
  </conditionalFormatting>
  <conditionalFormatting sqref="D1417">
    <cfRule type="cellIs" dxfId="3001" priority="372" operator="equal">
      <formula>0</formula>
    </cfRule>
  </conditionalFormatting>
  <conditionalFormatting sqref="D1416">
    <cfRule type="cellIs" dxfId="3000" priority="373" operator="equal">
      <formula>0</formula>
    </cfRule>
  </conditionalFormatting>
  <conditionalFormatting sqref="D1413">
    <cfRule type="cellIs" dxfId="2999" priority="375" operator="equal">
      <formula>0</formula>
    </cfRule>
  </conditionalFormatting>
  <conditionalFormatting sqref="D1410">
    <cfRule type="cellIs" dxfId="2998" priority="376" operator="equal">
      <formula>0</formula>
    </cfRule>
  </conditionalFormatting>
  <conditionalFormatting sqref="D1415">
    <cfRule type="cellIs" dxfId="2997" priority="374" operator="equal">
      <formula>0</formula>
    </cfRule>
  </conditionalFormatting>
  <conditionalFormatting sqref="D1449">
    <cfRule type="cellIs" dxfId="2996" priority="379" operator="equal">
      <formula>0</formula>
    </cfRule>
  </conditionalFormatting>
  <conditionalFormatting sqref="D1408:D1409 D1411:D1412 D1414:G1414">
    <cfRule type="cellIs" dxfId="2995" priority="377" operator="equal">
      <formula>0</formula>
    </cfRule>
  </conditionalFormatting>
  <conditionalFormatting sqref="D1419">
    <cfRule type="cellIs" dxfId="2994" priority="370" operator="equal">
      <formula>0</formula>
    </cfRule>
  </conditionalFormatting>
  <conditionalFormatting sqref="H1250:AK1250">
    <cfRule type="cellIs" dxfId="2993" priority="267" operator="equal">
      <formula>0</formula>
    </cfRule>
  </conditionalFormatting>
  <conditionalFormatting sqref="E1223:AK1226 E1227:G1227">
    <cfRule type="cellIs" dxfId="2992" priority="369" operator="equal">
      <formula>0</formula>
    </cfRule>
  </conditionalFormatting>
  <conditionalFormatting sqref="E1233:AK1233 E1235:AK1237 E1234:G1234">
    <cfRule type="cellIs" dxfId="2991" priority="368" operator="equal">
      <formula>0</formula>
    </cfRule>
  </conditionalFormatting>
  <conditionalFormatting sqref="E1239:AK1242 E1243:G1243">
    <cfRule type="cellIs" dxfId="2990" priority="367" operator="equal">
      <formula>0</formula>
    </cfRule>
  </conditionalFormatting>
  <conditionalFormatting sqref="E1249:AK1249 E1251:AK1253 E1250:G1250">
    <cfRule type="cellIs" dxfId="2989" priority="366" operator="equal">
      <formula>0</formula>
    </cfRule>
  </conditionalFormatting>
  <conditionalFormatting sqref="E1255:AK1258 E1259:G1259">
    <cfRule type="cellIs" dxfId="2988" priority="365" operator="equal">
      <formula>0</formula>
    </cfRule>
  </conditionalFormatting>
  <conditionalFormatting sqref="E1265:AK1265 E1267:AK1269 E1266:G1266">
    <cfRule type="cellIs" dxfId="2987" priority="364" operator="equal">
      <formula>0</formula>
    </cfRule>
  </conditionalFormatting>
  <conditionalFormatting sqref="E1271:AK1274 E1275:G1275">
    <cfRule type="cellIs" dxfId="2986" priority="363" operator="equal">
      <formula>0</formula>
    </cfRule>
  </conditionalFormatting>
  <conditionalFormatting sqref="E1281:AK1281 E1283:AK1285 E1282:G1282">
    <cfRule type="cellIs" dxfId="2985" priority="362" operator="equal">
      <formula>0</formula>
    </cfRule>
  </conditionalFormatting>
  <conditionalFormatting sqref="E1287:AK1290 E1291:G1291">
    <cfRule type="cellIs" dxfId="2984" priority="361" operator="equal">
      <formula>0</formula>
    </cfRule>
  </conditionalFormatting>
  <conditionalFormatting sqref="E1297:AK1297 E1299:AK1301 E1298:G1298">
    <cfRule type="cellIs" dxfId="2983" priority="360" operator="equal">
      <formula>0</formula>
    </cfRule>
  </conditionalFormatting>
  <conditionalFormatting sqref="E1303:AK1306 E1307:G1307">
    <cfRule type="cellIs" dxfId="2982" priority="359" operator="equal">
      <formula>0</formula>
    </cfRule>
  </conditionalFormatting>
  <conditionalFormatting sqref="E1313:AK1313 E1315:AK1317 E1314:G1314">
    <cfRule type="cellIs" dxfId="2981" priority="358" operator="equal">
      <formula>0</formula>
    </cfRule>
  </conditionalFormatting>
  <conditionalFormatting sqref="E1319:AK1322 E1323:G1323">
    <cfRule type="cellIs" dxfId="2980" priority="357" operator="equal">
      <formula>0</formula>
    </cfRule>
  </conditionalFormatting>
  <conditionalFormatting sqref="E1329:AK1329 E1331:AK1333 E1330:G1330">
    <cfRule type="cellIs" dxfId="2979" priority="356" operator="equal">
      <formula>0</formula>
    </cfRule>
  </conditionalFormatting>
  <conditionalFormatting sqref="E1335:AK1338 E1339:G1339">
    <cfRule type="cellIs" dxfId="2978" priority="355" operator="equal">
      <formula>0</formula>
    </cfRule>
  </conditionalFormatting>
  <conditionalFormatting sqref="E1345:AK1345 E1347:AK1349 E1346:G1346">
    <cfRule type="cellIs" dxfId="2977" priority="354" operator="equal">
      <formula>0</formula>
    </cfRule>
  </conditionalFormatting>
  <conditionalFormatting sqref="E1351:AK1354 E1355:G1355">
    <cfRule type="cellIs" dxfId="2976" priority="353" operator="equal">
      <formula>0</formula>
    </cfRule>
  </conditionalFormatting>
  <conditionalFormatting sqref="E1361:AK1361 E1363:AK1365 E1362:G1362">
    <cfRule type="cellIs" dxfId="2975" priority="352" operator="equal">
      <formula>0</formula>
    </cfRule>
  </conditionalFormatting>
  <conditionalFormatting sqref="E1367:AK1370 E1371:G1371">
    <cfRule type="cellIs" dxfId="2974" priority="351" operator="equal">
      <formula>0</formula>
    </cfRule>
  </conditionalFormatting>
  <conditionalFormatting sqref="E1377:AK1377 E1379:AK1381 E1378:G1378">
    <cfRule type="cellIs" dxfId="2973" priority="350" operator="equal">
      <formula>0</formula>
    </cfRule>
  </conditionalFormatting>
  <conditionalFormatting sqref="E1383:AK1386 E1387:G1387">
    <cfRule type="cellIs" dxfId="2972" priority="349" operator="equal">
      <formula>0</formula>
    </cfRule>
  </conditionalFormatting>
  <conditionalFormatting sqref="E1393:AK1393 E1395:AK1397 E1394:G1394">
    <cfRule type="cellIs" dxfId="2971" priority="348" operator="equal">
      <formula>0</formula>
    </cfRule>
  </conditionalFormatting>
  <conditionalFormatting sqref="E1399:AK1402 E1403:G1403">
    <cfRule type="cellIs" dxfId="2970" priority="347" operator="equal">
      <formula>0</formula>
    </cfRule>
  </conditionalFormatting>
  <conditionalFormatting sqref="E1409:AK1409 E1411:AK1413 E1410:G1410">
    <cfRule type="cellIs" dxfId="2969" priority="346" operator="equal">
      <formula>0</formula>
    </cfRule>
  </conditionalFormatting>
  <conditionalFormatting sqref="E1415:AK1418 E1419:G1419">
    <cfRule type="cellIs" dxfId="2968" priority="345" operator="equal">
      <formula>0</formula>
    </cfRule>
  </conditionalFormatting>
  <conditionalFormatting sqref="E1425:AK1425 E1427:AK1429 E1426:G1426">
    <cfRule type="cellIs" dxfId="2967" priority="344" operator="equal">
      <formula>0</formula>
    </cfRule>
  </conditionalFormatting>
  <conditionalFormatting sqref="E1431:AK1434 E1435:G1435">
    <cfRule type="cellIs" dxfId="2966" priority="343" operator="equal">
      <formula>0</formula>
    </cfRule>
  </conditionalFormatting>
  <conditionalFormatting sqref="E1441:AK1441 E1443:AK1445 E1442:G1442">
    <cfRule type="cellIs" dxfId="2965" priority="342" operator="equal">
      <formula>0</formula>
    </cfRule>
  </conditionalFormatting>
  <conditionalFormatting sqref="E1447:AK1450 E1451:G1451">
    <cfRule type="cellIs" dxfId="2964" priority="341" operator="equal">
      <formula>0</formula>
    </cfRule>
  </conditionalFormatting>
  <conditionalFormatting sqref="E1232:AK1232">
    <cfRule type="cellIs" dxfId="2963" priority="340" operator="equal">
      <formula>0</formula>
    </cfRule>
  </conditionalFormatting>
  <conditionalFormatting sqref="E1248:AK1248">
    <cfRule type="cellIs" dxfId="2962" priority="339" operator="equal">
      <formula>0</formula>
    </cfRule>
  </conditionalFormatting>
  <conditionalFormatting sqref="E1264:AK1264">
    <cfRule type="cellIs" dxfId="2961" priority="338" operator="equal">
      <formula>0</formula>
    </cfRule>
  </conditionalFormatting>
  <conditionalFormatting sqref="E1280:AK1280">
    <cfRule type="cellIs" dxfId="2960" priority="337" operator="equal">
      <formula>0</formula>
    </cfRule>
  </conditionalFormatting>
  <conditionalFormatting sqref="E1296:AK1296">
    <cfRule type="cellIs" dxfId="2959" priority="336" operator="equal">
      <formula>0</formula>
    </cfRule>
  </conditionalFormatting>
  <conditionalFormatting sqref="E1312:AK1312">
    <cfRule type="cellIs" dxfId="2958" priority="335" operator="equal">
      <formula>0</formula>
    </cfRule>
  </conditionalFormatting>
  <conditionalFormatting sqref="E1328:AK1328">
    <cfRule type="cellIs" dxfId="2957" priority="334" operator="equal">
      <formula>0</formula>
    </cfRule>
  </conditionalFormatting>
  <conditionalFormatting sqref="E1344:AK1344">
    <cfRule type="cellIs" dxfId="2956" priority="333" operator="equal">
      <formula>0</formula>
    </cfRule>
  </conditionalFormatting>
  <conditionalFormatting sqref="E1360:AK1360">
    <cfRule type="cellIs" dxfId="2955" priority="332" operator="equal">
      <formula>0</formula>
    </cfRule>
  </conditionalFormatting>
  <conditionalFormatting sqref="E1376:AK1376">
    <cfRule type="cellIs" dxfId="2954" priority="331" operator="equal">
      <formula>0</formula>
    </cfRule>
  </conditionalFormatting>
  <conditionalFormatting sqref="E1392:AK1392">
    <cfRule type="cellIs" dxfId="2953" priority="330" operator="equal">
      <formula>0</formula>
    </cfRule>
  </conditionalFormatting>
  <conditionalFormatting sqref="E1408:AK1408">
    <cfRule type="cellIs" dxfId="2952" priority="329" operator="equal">
      <formula>0</formula>
    </cfRule>
  </conditionalFormatting>
  <conditionalFormatting sqref="E1424:AK1424">
    <cfRule type="cellIs" dxfId="2951" priority="328" operator="equal">
      <formula>0</formula>
    </cfRule>
  </conditionalFormatting>
  <conditionalFormatting sqref="E1440:AK1440">
    <cfRule type="cellIs" dxfId="2950" priority="327" operator="equal">
      <formula>0</formula>
    </cfRule>
  </conditionalFormatting>
  <conditionalFormatting sqref="F89:AK89">
    <cfRule type="cellIs" dxfId="2949" priority="71" operator="equal">
      <formula>0</formula>
    </cfRule>
  </conditionalFormatting>
  <conditionalFormatting sqref="H1227:AK1227">
    <cfRule type="cellIs" dxfId="2948" priority="325" operator="equal">
      <formula>0</formula>
    </cfRule>
  </conditionalFormatting>
  <conditionalFormatting sqref="F118:AK118">
    <cfRule type="cellIs" dxfId="2947" priority="94" operator="equal">
      <formula>0</formula>
    </cfRule>
  </conditionalFormatting>
  <conditionalFormatting sqref="G134:AK134">
    <cfRule type="cellIs" dxfId="2946" priority="93" operator="equal">
      <formula>0</formula>
    </cfRule>
  </conditionalFormatting>
  <conditionalFormatting sqref="F150:AK150">
    <cfRule type="cellIs" dxfId="2945" priority="90" operator="equal">
      <formula>0</formula>
    </cfRule>
  </conditionalFormatting>
  <conditionalFormatting sqref="G166:AK166">
    <cfRule type="cellIs" dxfId="2944" priority="89" operator="equal">
      <formula>0</formula>
    </cfRule>
  </conditionalFormatting>
  <conditionalFormatting sqref="F182:AK182">
    <cfRule type="cellIs" dxfId="2943" priority="86" operator="equal">
      <formula>0</formula>
    </cfRule>
  </conditionalFormatting>
  <conditionalFormatting sqref="F214:AK214">
    <cfRule type="cellIs" dxfId="2942" priority="82" operator="equal">
      <formula>0</formula>
    </cfRule>
  </conditionalFormatting>
  <conditionalFormatting sqref="G230:AK230">
    <cfRule type="cellIs" dxfId="2941" priority="81" operator="equal">
      <formula>0</formula>
    </cfRule>
  </conditionalFormatting>
  <conditionalFormatting sqref="G41:AK41">
    <cfRule type="cellIs" dxfId="2940" priority="78" operator="equal">
      <formula>0</formula>
    </cfRule>
  </conditionalFormatting>
  <conditionalFormatting sqref="F41:AK41">
    <cfRule type="cellIs" dxfId="2939" priority="77" operator="equal">
      <formula>0</formula>
    </cfRule>
  </conditionalFormatting>
  <conditionalFormatting sqref="G73:AK73">
    <cfRule type="cellIs" dxfId="2938" priority="74" operator="equal">
      <formula>0</formula>
    </cfRule>
  </conditionalFormatting>
  <conditionalFormatting sqref="F73:AK73">
    <cfRule type="cellIs" dxfId="2937" priority="73" operator="equal">
      <formula>0</formula>
    </cfRule>
  </conditionalFormatting>
  <conditionalFormatting sqref="F105:AK105">
    <cfRule type="cellIs" dxfId="2936" priority="69" operator="equal">
      <formula>0</formula>
    </cfRule>
  </conditionalFormatting>
  <conditionalFormatting sqref="F137:AK137">
    <cfRule type="cellIs" dxfId="2935" priority="65" operator="equal">
      <formula>0</formula>
    </cfRule>
  </conditionalFormatting>
  <conditionalFormatting sqref="F169:AK169">
    <cfRule type="cellIs" dxfId="2934" priority="61" operator="equal">
      <formula>0</formula>
    </cfRule>
  </conditionalFormatting>
  <conditionalFormatting sqref="F233:AK233">
    <cfRule type="cellIs" dxfId="2933" priority="53" operator="equal">
      <formula>0</formula>
    </cfRule>
  </conditionalFormatting>
  <conditionalFormatting sqref="G176:AK176">
    <cfRule type="cellIs" dxfId="2932" priority="49" operator="equal">
      <formula>0</formula>
    </cfRule>
  </conditionalFormatting>
  <conditionalFormatting sqref="F192:AK192">
    <cfRule type="cellIs" dxfId="2931" priority="45" operator="equal">
      <formula>0</formula>
    </cfRule>
  </conditionalFormatting>
  <conditionalFormatting sqref="H1446">
    <cfRule type="cellIs" dxfId="2930" priority="298" operator="equal">
      <formula>0</formula>
    </cfRule>
  </conditionalFormatting>
  <conditionalFormatting sqref="I1446:AK1446">
    <cfRule type="cellIs" dxfId="2929" priority="297" operator="equal">
      <formula>0</formula>
    </cfRule>
  </conditionalFormatting>
  <conditionalFormatting sqref="D39:AK39">
    <cfRule type="cellIs" dxfId="2928" priority="40" operator="equal">
      <formula>0</formula>
    </cfRule>
  </conditionalFormatting>
  <conditionalFormatting sqref="D45:AK48">
    <cfRule type="cellIs" dxfId="2927" priority="38" operator="equal">
      <formula>0</formula>
    </cfRule>
  </conditionalFormatting>
  <conditionalFormatting sqref="D58:AK59">
    <cfRule type="cellIs" dxfId="2926" priority="36" operator="equal">
      <formula>0</formula>
    </cfRule>
  </conditionalFormatting>
  <conditionalFormatting sqref="D71:AK71">
    <cfRule type="cellIs" dxfId="2925" priority="34" operator="equal">
      <formula>0</formula>
    </cfRule>
  </conditionalFormatting>
  <conditionalFormatting sqref="D77:AK80">
    <cfRule type="cellIs" dxfId="2924" priority="32" operator="equal">
      <formula>0</formula>
    </cfRule>
  </conditionalFormatting>
  <conditionalFormatting sqref="D90:AK91">
    <cfRule type="cellIs" dxfId="2923" priority="30" operator="equal">
      <formula>0</formula>
    </cfRule>
  </conditionalFormatting>
  <conditionalFormatting sqref="D103:AK103">
    <cfRule type="cellIs" dxfId="2922" priority="28" operator="equal">
      <formula>0</formula>
    </cfRule>
  </conditionalFormatting>
  <conditionalFormatting sqref="D109:AK112">
    <cfRule type="cellIs" dxfId="2921" priority="26" operator="equal">
      <formula>0</formula>
    </cfRule>
  </conditionalFormatting>
  <conditionalFormatting sqref="D122:AK123">
    <cfRule type="cellIs" dxfId="2920" priority="24" operator="equal">
      <formula>0</formula>
    </cfRule>
  </conditionalFormatting>
  <conditionalFormatting sqref="D135:AK135">
    <cfRule type="cellIs" dxfId="2919" priority="22" operator="equal">
      <formula>0</formula>
    </cfRule>
  </conditionalFormatting>
  <conditionalFormatting sqref="D141:AK144">
    <cfRule type="cellIs" dxfId="2918" priority="20" operator="equal">
      <formula>0</formula>
    </cfRule>
  </conditionalFormatting>
  <conditionalFormatting sqref="D154:AK155">
    <cfRule type="cellIs" dxfId="2917" priority="18" operator="equal">
      <formula>0</formula>
    </cfRule>
  </conditionalFormatting>
  <conditionalFormatting sqref="D167:AK167">
    <cfRule type="cellIs" dxfId="2916" priority="16" operator="equal">
      <formula>0</formula>
    </cfRule>
  </conditionalFormatting>
  <conditionalFormatting sqref="H1218:AK1218">
    <cfRule type="cellIs" dxfId="2915" priority="283" operator="equal">
      <formula>0</formula>
    </cfRule>
  </conditionalFormatting>
  <conditionalFormatting sqref="H1234:AK1234">
    <cfRule type="cellIs" dxfId="2914" priority="268" operator="equal">
      <formula>0</formula>
    </cfRule>
  </conditionalFormatting>
  <conditionalFormatting sqref="H1266:AK1266">
    <cfRule type="cellIs" dxfId="2913" priority="266" operator="equal">
      <formula>0</formula>
    </cfRule>
  </conditionalFormatting>
  <conditionalFormatting sqref="H1282:AK1282">
    <cfRule type="cellIs" dxfId="2912" priority="265" operator="equal">
      <formula>0</formula>
    </cfRule>
  </conditionalFormatting>
  <conditionalFormatting sqref="H1298:AK1298">
    <cfRule type="cellIs" dxfId="2911" priority="264" operator="equal">
      <formula>0</formula>
    </cfRule>
  </conditionalFormatting>
  <conditionalFormatting sqref="H1314:AK1314">
    <cfRule type="cellIs" dxfId="2910" priority="263" operator="equal">
      <formula>0</formula>
    </cfRule>
  </conditionalFormatting>
  <conditionalFormatting sqref="H1330:AK1330">
    <cfRule type="cellIs" dxfId="2909" priority="262" operator="equal">
      <formula>0</formula>
    </cfRule>
  </conditionalFormatting>
  <conditionalFormatting sqref="H1346:AK1346">
    <cfRule type="cellIs" dxfId="2908" priority="261" operator="equal">
      <formula>0</formula>
    </cfRule>
  </conditionalFormatting>
  <conditionalFormatting sqref="H1362:AK1362">
    <cfRule type="cellIs" dxfId="2907" priority="260" operator="equal">
      <formula>0</formula>
    </cfRule>
  </conditionalFormatting>
  <conditionalFormatting sqref="H1378:AK1378">
    <cfRule type="cellIs" dxfId="2906" priority="259" operator="equal">
      <formula>0</formula>
    </cfRule>
  </conditionalFormatting>
  <conditionalFormatting sqref="H1394:AK1394">
    <cfRule type="cellIs" dxfId="2905" priority="258" operator="equal">
      <formula>0</formula>
    </cfRule>
  </conditionalFormatting>
  <conditionalFormatting sqref="H1410:AK1410">
    <cfRule type="cellIs" dxfId="2904" priority="257" operator="equal">
      <formula>0</formula>
    </cfRule>
  </conditionalFormatting>
  <conditionalFormatting sqref="H1426:AK1426">
    <cfRule type="cellIs" dxfId="2903" priority="256" operator="equal">
      <formula>0</formula>
    </cfRule>
  </conditionalFormatting>
  <conditionalFormatting sqref="H1442:AK1442">
    <cfRule type="cellIs" dxfId="2902" priority="255" operator="equal">
      <formula>0</formula>
    </cfRule>
  </conditionalFormatting>
  <conditionalFormatting sqref="H1430">
    <cfRule type="cellIs" dxfId="2901" priority="254" operator="equal">
      <formula>0</formula>
    </cfRule>
  </conditionalFormatting>
  <conditionalFormatting sqref="I1430:AK1430">
    <cfRule type="cellIs" dxfId="2900" priority="253" operator="equal">
      <formula>0</formula>
    </cfRule>
  </conditionalFormatting>
  <conditionalFormatting sqref="H1414">
    <cfRule type="cellIs" dxfId="2899" priority="252" operator="equal">
      <formula>0</formula>
    </cfRule>
  </conditionalFormatting>
  <conditionalFormatting sqref="I1414:AK1414">
    <cfRule type="cellIs" dxfId="2898" priority="251" operator="equal">
      <formula>0</formula>
    </cfRule>
  </conditionalFormatting>
  <conditionalFormatting sqref="H1398">
    <cfRule type="cellIs" dxfId="2897" priority="250" operator="equal">
      <formula>0</formula>
    </cfRule>
  </conditionalFormatting>
  <conditionalFormatting sqref="I1398:AK1398">
    <cfRule type="cellIs" dxfId="2896" priority="249" operator="equal">
      <formula>0</formula>
    </cfRule>
  </conditionalFormatting>
  <conditionalFormatting sqref="H1382">
    <cfRule type="cellIs" dxfId="2895" priority="248" operator="equal">
      <formula>0</formula>
    </cfRule>
  </conditionalFormatting>
  <conditionalFormatting sqref="I1382:AK1382">
    <cfRule type="cellIs" dxfId="2894" priority="247" operator="equal">
      <formula>0</formula>
    </cfRule>
  </conditionalFormatting>
  <conditionalFormatting sqref="H1366">
    <cfRule type="cellIs" dxfId="2893" priority="246" operator="equal">
      <formula>0</formula>
    </cfRule>
  </conditionalFormatting>
  <conditionalFormatting sqref="I1366:AK1366">
    <cfRule type="cellIs" dxfId="2892" priority="245" operator="equal">
      <formula>0</formula>
    </cfRule>
  </conditionalFormatting>
  <conditionalFormatting sqref="H1350">
    <cfRule type="cellIs" dxfId="2891" priority="244" operator="equal">
      <formula>0</formula>
    </cfRule>
  </conditionalFormatting>
  <conditionalFormatting sqref="I1350:AK1350">
    <cfRule type="cellIs" dxfId="2890" priority="243" operator="equal">
      <formula>0</formula>
    </cfRule>
  </conditionalFormatting>
  <conditionalFormatting sqref="H1334">
    <cfRule type="cellIs" dxfId="2889" priority="242" operator="equal">
      <formula>0</formula>
    </cfRule>
  </conditionalFormatting>
  <conditionalFormatting sqref="I1334:AK1334">
    <cfRule type="cellIs" dxfId="2888" priority="241" operator="equal">
      <formula>0</formula>
    </cfRule>
  </conditionalFormatting>
  <conditionalFormatting sqref="H1318">
    <cfRule type="cellIs" dxfId="2887" priority="240" operator="equal">
      <formula>0</formula>
    </cfRule>
  </conditionalFormatting>
  <conditionalFormatting sqref="I1318:AK1318">
    <cfRule type="cellIs" dxfId="2886" priority="239" operator="equal">
      <formula>0</formula>
    </cfRule>
  </conditionalFormatting>
  <conditionalFormatting sqref="H1302">
    <cfRule type="cellIs" dxfId="2885" priority="238" operator="equal">
      <formula>0</formula>
    </cfRule>
  </conditionalFormatting>
  <conditionalFormatting sqref="I1302:AK1302">
    <cfRule type="cellIs" dxfId="2884" priority="237" operator="equal">
      <formula>0</formula>
    </cfRule>
  </conditionalFormatting>
  <conditionalFormatting sqref="H1286">
    <cfRule type="cellIs" dxfId="2883" priority="236" operator="equal">
      <formula>0</formula>
    </cfRule>
  </conditionalFormatting>
  <conditionalFormatting sqref="I1286:AK1286">
    <cfRule type="cellIs" dxfId="2882" priority="235" operator="equal">
      <formula>0</formula>
    </cfRule>
  </conditionalFormatting>
  <conditionalFormatting sqref="H1270">
    <cfRule type="cellIs" dxfId="2881" priority="234" operator="equal">
      <formula>0</formula>
    </cfRule>
  </conditionalFormatting>
  <conditionalFormatting sqref="I1270:AK1270">
    <cfRule type="cellIs" dxfId="2880" priority="233" operator="equal">
      <formula>0</formula>
    </cfRule>
  </conditionalFormatting>
  <conditionalFormatting sqref="H1254">
    <cfRule type="cellIs" dxfId="2879" priority="232" operator="equal">
      <formula>0</formula>
    </cfRule>
  </conditionalFormatting>
  <conditionalFormatting sqref="I1254:AK1254">
    <cfRule type="cellIs" dxfId="2878" priority="231" operator="equal">
      <formula>0</formula>
    </cfRule>
  </conditionalFormatting>
  <conditionalFormatting sqref="H1238">
    <cfRule type="cellIs" dxfId="2877" priority="230" operator="equal">
      <formula>0</formula>
    </cfRule>
  </conditionalFormatting>
  <conditionalFormatting sqref="I1238:AK1238">
    <cfRule type="cellIs" dxfId="2876" priority="229" operator="equal">
      <formula>0</formula>
    </cfRule>
  </conditionalFormatting>
  <conditionalFormatting sqref="H1222">
    <cfRule type="cellIs" dxfId="2875" priority="228" operator="equal">
      <formula>0</formula>
    </cfRule>
  </conditionalFormatting>
  <conditionalFormatting sqref="I1222:AK1222">
    <cfRule type="cellIs" dxfId="2874" priority="227" operator="equal">
      <formula>0</formula>
    </cfRule>
  </conditionalFormatting>
  <conditionalFormatting sqref="H1243:AK1243">
    <cfRule type="cellIs" dxfId="2873" priority="226" operator="equal">
      <formula>0</formula>
    </cfRule>
  </conditionalFormatting>
  <conditionalFormatting sqref="H1259:AK1259">
    <cfRule type="cellIs" dxfId="2872" priority="225" operator="equal">
      <formula>0</formula>
    </cfRule>
  </conditionalFormatting>
  <conditionalFormatting sqref="H1275:AK1275">
    <cfRule type="cellIs" dxfId="2871" priority="224" operator="equal">
      <formula>0</formula>
    </cfRule>
  </conditionalFormatting>
  <conditionalFormatting sqref="H1291:AK1291">
    <cfRule type="cellIs" dxfId="2870" priority="223" operator="equal">
      <formula>0</formula>
    </cfRule>
  </conditionalFormatting>
  <conditionalFormatting sqref="H1307:AK1307">
    <cfRule type="cellIs" dxfId="2869" priority="222" operator="equal">
      <formula>0</formula>
    </cfRule>
  </conditionalFormatting>
  <conditionalFormatting sqref="H1323:AK1323">
    <cfRule type="cellIs" dxfId="2868" priority="221" operator="equal">
      <formula>0</formula>
    </cfRule>
  </conditionalFormatting>
  <conditionalFormatting sqref="H1339:AK1339">
    <cfRule type="cellIs" dxfId="2867" priority="220" operator="equal">
      <formula>0</formula>
    </cfRule>
  </conditionalFormatting>
  <conditionalFormatting sqref="H1355:AK1355">
    <cfRule type="cellIs" dxfId="2866" priority="219" operator="equal">
      <formula>0</formula>
    </cfRule>
  </conditionalFormatting>
  <conditionalFormatting sqref="H1371:AK1371">
    <cfRule type="cellIs" dxfId="2865" priority="218" operator="equal">
      <formula>0</formula>
    </cfRule>
  </conditionalFormatting>
  <conditionalFormatting sqref="H1387:AK1387">
    <cfRule type="cellIs" dxfId="2864" priority="217" operator="equal">
      <formula>0</formula>
    </cfRule>
  </conditionalFormatting>
  <conditionalFormatting sqref="H1403:AK1403">
    <cfRule type="cellIs" dxfId="2863" priority="216" operator="equal">
      <formula>0</formula>
    </cfRule>
  </conditionalFormatting>
  <conditionalFormatting sqref="H1419:AK1419">
    <cfRule type="cellIs" dxfId="2862" priority="215" operator="equal">
      <formula>0</formula>
    </cfRule>
  </conditionalFormatting>
  <conditionalFormatting sqref="H1435:AK1435">
    <cfRule type="cellIs" dxfId="2861" priority="214" operator="equal">
      <formula>0</formula>
    </cfRule>
  </conditionalFormatting>
  <conditionalFormatting sqref="H1451:AK1451">
    <cfRule type="cellIs" dxfId="2860" priority="213" operator="equal">
      <formula>0</formula>
    </cfRule>
  </conditionalFormatting>
  <conditionalFormatting sqref="D1458:AK1469">
    <cfRule type="cellIs" dxfId="2859" priority="212" operator="equal">
      <formula>0</formula>
    </cfRule>
  </conditionalFormatting>
  <conditionalFormatting sqref="D173:AK175">
    <cfRule type="cellIs" dxfId="2858" priority="14" operator="equal">
      <formula>0</formula>
    </cfRule>
  </conditionalFormatting>
  <conditionalFormatting sqref="D1474:AK1485">
    <cfRule type="cellIs" dxfId="2857" priority="197" operator="equal">
      <formula>0</formula>
    </cfRule>
  </conditionalFormatting>
  <conditionalFormatting sqref="D1490:AK1501">
    <cfRule type="cellIs" dxfId="2856" priority="196" operator="equal">
      <formula>0</formula>
    </cfRule>
  </conditionalFormatting>
  <conditionalFormatting sqref="D1506:AK1517">
    <cfRule type="cellIs" dxfId="2855" priority="195" operator="equal">
      <formula>0</formula>
    </cfRule>
  </conditionalFormatting>
  <conditionalFormatting sqref="D1522:AK1533">
    <cfRule type="cellIs" dxfId="2854" priority="194" operator="equal">
      <formula>0</formula>
    </cfRule>
  </conditionalFormatting>
  <conditionalFormatting sqref="D1538:AK1549">
    <cfRule type="cellIs" dxfId="2853" priority="193" operator="equal">
      <formula>0</formula>
    </cfRule>
  </conditionalFormatting>
  <conditionalFormatting sqref="D1554:AK1565">
    <cfRule type="cellIs" dxfId="2852" priority="192" operator="equal">
      <formula>0</formula>
    </cfRule>
  </conditionalFormatting>
  <conditionalFormatting sqref="D1570:AK1581">
    <cfRule type="cellIs" dxfId="2851" priority="191" operator="equal">
      <formula>0</formula>
    </cfRule>
  </conditionalFormatting>
  <conditionalFormatting sqref="D1586:AK1597">
    <cfRule type="cellIs" dxfId="2850" priority="190" operator="equal">
      <formula>0</formula>
    </cfRule>
  </conditionalFormatting>
  <conditionalFormatting sqref="D1602:AK1613">
    <cfRule type="cellIs" dxfId="2849" priority="189" operator="equal">
      <formula>0</formula>
    </cfRule>
  </conditionalFormatting>
  <conditionalFormatting sqref="D1618:AK1629">
    <cfRule type="cellIs" dxfId="2848" priority="188" operator="equal">
      <formula>0</formula>
    </cfRule>
  </conditionalFormatting>
  <conditionalFormatting sqref="D1634:AK1645">
    <cfRule type="cellIs" dxfId="2847" priority="187" operator="equal">
      <formula>0</formula>
    </cfRule>
  </conditionalFormatting>
  <conditionalFormatting sqref="D1650:AK1661">
    <cfRule type="cellIs" dxfId="2846" priority="186" operator="equal">
      <formula>0</formula>
    </cfRule>
  </conditionalFormatting>
  <conditionalFormatting sqref="D1666:AK1677">
    <cfRule type="cellIs" dxfId="2845" priority="185" operator="equal">
      <formula>0</formula>
    </cfRule>
  </conditionalFormatting>
  <conditionalFormatting sqref="D1682:AK1693">
    <cfRule type="cellIs" dxfId="2844" priority="184" operator="equal">
      <formula>0</formula>
    </cfRule>
  </conditionalFormatting>
  <conditionalFormatting sqref="D1700:AK1711">
    <cfRule type="cellIs" dxfId="2843" priority="183" operator="equal">
      <formula>0</formula>
    </cfRule>
  </conditionalFormatting>
  <conditionalFormatting sqref="D1716:AK1727">
    <cfRule type="cellIs" dxfId="2842" priority="168" operator="equal">
      <formula>0</formula>
    </cfRule>
  </conditionalFormatting>
  <conditionalFormatting sqref="D1732:AK1743">
    <cfRule type="cellIs" dxfId="2841" priority="167" operator="equal">
      <formula>0</formula>
    </cfRule>
  </conditionalFormatting>
  <conditionalFormatting sqref="D1748:AK1759">
    <cfRule type="cellIs" dxfId="2840" priority="166" operator="equal">
      <formula>0</formula>
    </cfRule>
  </conditionalFormatting>
  <conditionalFormatting sqref="D1764:AK1775">
    <cfRule type="cellIs" dxfId="2839" priority="165" operator="equal">
      <formula>0</formula>
    </cfRule>
  </conditionalFormatting>
  <conditionalFormatting sqref="D1780:AK1791">
    <cfRule type="cellIs" dxfId="2838" priority="164" operator="equal">
      <formula>0</formula>
    </cfRule>
  </conditionalFormatting>
  <conditionalFormatting sqref="D1796:AK1807">
    <cfRule type="cellIs" dxfId="2837" priority="163" operator="equal">
      <formula>0</formula>
    </cfRule>
  </conditionalFormatting>
  <conditionalFormatting sqref="D1812:AK1823">
    <cfRule type="cellIs" dxfId="2836" priority="162" operator="equal">
      <formula>0</formula>
    </cfRule>
  </conditionalFormatting>
  <conditionalFormatting sqref="D1828:AK1839">
    <cfRule type="cellIs" dxfId="2835" priority="161" operator="equal">
      <formula>0</formula>
    </cfRule>
  </conditionalFormatting>
  <conditionalFormatting sqref="D1844:AK1855">
    <cfRule type="cellIs" dxfId="2834" priority="160" operator="equal">
      <formula>0</formula>
    </cfRule>
  </conditionalFormatting>
  <conditionalFormatting sqref="D1860:AK1871">
    <cfRule type="cellIs" dxfId="2833" priority="159" operator="equal">
      <formula>0</formula>
    </cfRule>
  </conditionalFormatting>
  <conditionalFormatting sqref="D1876:AK1887">
    <cfRule type="cellIs" dxfId="2832" priority="158" operator="equal">
      <formula>0</formula>
    </cfRule>
  </conditionalFormatting>
  <conditionalFormatting sqref="D1892:AK1903">
    <cfRule type="cellIs" dxfId="2831" priority="157" operator="equal">
      <formula>0</formula>
    </cfRule>
  </conditionalFormatting>
  <conditionalFormatting sqref="D1908:AK1919">
    <cfRule type="cellIs" dxfId="2830" priority="156" operator="equal">
      <formula>0</formula>
    </cfRule>
  </conditionalFormatting>
  <conditionalFormatting sqref="D1924:AK1935">
    <cfRule type="cellIs" dxfId="2829" priority="155" operator="equal">
      <formula>0</formula>
    </cfRule>
  </conditionalFormatting>
  <conditionalFormatting sqref="D28:AK28">
    <cfRule type="cellIs" dxfId="2828" priority="154" operator="equal">
      <formula>0</formula>
    </cfRule>
  </conditionalFormatting>
  <conditionalFormatting sqref="D44:AK44">
    <cfRule type="cellIs" dxfId="2827" priority="153" operator="equal">
      <formula>0</formula>
    </cfRule>
  </conditionalFormatting>
  <conditionalFormatting sqref="D60:AK60">
    <cfRule type="cellIs" dxfId="2826" priority="152" operator="equal">
      <formula>0</formula>
    </cfRule>
  </conditionalFormatting>
  <conditionalFormatting sqref="D92:AK92">
    <cfRule type="cellIs" dxfId="2825" priority="150" operator="equal">
      <formula>0</formula>
    </cfRule>
  </conditionalFormatting>
  <conditionalFormatting sqref="D209:AK209">
    <cfRule type="cellIs" dxfId="2824" priority="136" operator="equal">
      <formula>0</formula>
    </cfRule>
  </conditionalFormatting>
  <conditionalFormatting sqref="D200:AK200">
    <cfRule type="cellIs" dxfId="2823" priority="135" operator="equal">
      <formula>0</formula>
    </cfRule>
  </conditionalFormatting>
  <conditionalFormatting sqref="D193:AK193">
    <cfRule type="cellIs" dxfId="2822" priority="134" operator="equal">
      <formula>0</formula>
    </cfRule>
  </conditionalFormatting>
  <conditionalFormatting sqref="D184:AK184">
    <cfRule type="cellIs" dxfId="2821" priority="133" operator="equal">
      <formula>0</formula>
    </cfRule>
  </conditionalFormatting>
  <conditionalFormatting sqref="D177:AK177">
    <cfRule type="cellIs" dxfId="2820" priority="132" operator="equal">
      <formula>0</formula>
    </cfRule>
  </conditionalFormatting>
  <conditionalFormatting sqref="D168:AK168">
    <cfRule type="cellIs" dxfId="2819" priority="131" operator="equal">
      <formula>0</formula>
    </cfRule>
  </conditionalFormatting>
  <conditionalFormatting sqref="D161:AK161">
    <cfRule type="cellIs" dxfId="2818" priority="130" operator="equal">
      <formula>0</formula>
    </cfRule>
  </conditionalFormatting>
  <conditionalFormatting sqref="D113:AK113">
    <cfRule type="cellIs" dxfId="2817" priority="124" operator="equal">
      <formula>0</formula>
    </cfRule>
  </conditionalFormatting>
  <conditionalFormatting sqref="D104:AK104">
    <cfRule type="cellIs" dxfId="2816" priority="123" operator="equal">
      <formula>0</formula>
    </cfRule>
  </conditionalFormatting>
  <conditionalFormatting sqref="D97:AK97">
    <cfRule type="cellIs" dxfId="2815" priority="122" operator="equal">
      <formula>0</formula>
    </cfRule>
  </conditionalFormatting>
  <conditionalFormatting sqref="D88:AK88">
    <cfRule type="cellIs" dxfId="2814" priority="121" operator="equal">
      <formula>0</formula>
    </cfRule>
  </conditionalFormatting>
  <conditionalFormatting sqref="D81:AK81">
    <cfRule type="cellIs" dxfId="2813" priority="120" operator="equal">
      <formula>0</formula>
    </cfRule>
  </conditionalFormatting>
  <conditionalFormatting sqref="D72:AK72">
    <cfRule type="cellIs" dxfId="2812" priority="119" operator="equal">
      <formula>0</formula>
    </cfRule>
  </conditionalFormatting>
  <conditionalFormatting sqref="D65:AK65">
    <cfRule type="cellIs" dxfId="2811" priority="118" operator="equal">
      <formula>0</formula>
    </cfRule>
  </conditionalFormatting>
  <conditionalFormatting sqref="D56:AK56">
    <cfRule type="cellIs" dxfId="2810" priority="117" operator="equal">
      <formula>0</formula>
    </cfRule>
  </conditionalFormatting>
  <conditionalFormatting sqref="D49:AK49">
    <cfRule type="cellIs" dxfId="2809" priority="116" operator="equal">
      <formula>0</formula>
    </cfRule>
  </conditionalFormatting>
  <conditionalFormatting sqref="D40:AK40">
    <cfRule type="cellIs" dxfId="2808" priority="115" operator="equal">
      <formula>0</formula>
    </cfRule>
  </conditionalFormatting>
  <conditionalFormatting sqref="D33:AK33">
    <cfRule type="cellIs" dxfId="2807" priority="114" operator="equal">
      <formula>0</formula>
    </cfRule>
  </conditionalFormatting>
  <conditionalFormatting sqref="D24:AK24">
    <cfRule type="cellIs" dxfId="2806" priority="113" operator="equal">
      <formula>0</formula>
    </cfRule>
  </conditionalFormatting>
  <conditionalFormatting sqref="D17:AK17">
    <cfRule type="cellIs" dxfId="2805" priority="112" operator="equal">
      <formula>0</formula>
    </cfRule>
  </conditionalFormatting>
  <conditionalFormatting sqref="D8:AK8">
    <cfRule type="cellIs" dxfId="2804" priority="111" operator="equal">
      <formula>0</formula>
    </cfRule>
  </conditionalFormatting>
  <conditionalFormatting sqref="F6:AK6">
    <cfRule type="cellIs" dxfId="2803" priority="110" operator="equal">
      <formula>0</formula>
    </cfRule>
  </conditionalFormatting>
  <conditionalFormatting sqref="D234:AK235">
    <cfRule type="cellIs" dxfId="2802" priority="3" operator="equal">
      <formula>0</formula>
    </cfRule>
  </conditionalFormatting>
  <conditionalFormatting sqref="F15:AK15">
    <cfRule type="cellIs" dxfId="2801" priority="108" operator="equal">
      <formula>0</formula>
    </cfRule>
  </conditionalFormatting>
  <conditionalFormatting sqref="F9:AK9">
    <cfRule type="cellIs" dxfId="2800" priority="107" operator="equal">
      <formula>0</formula>
    </cfRule>
  </conditionalFormatting>
  <conditionalFormatting sqref="G15:AK15">
    <cfRule type="cellIs" dxfId="2799" priority="106" operator="equal">
      <formula>0</formula>
    </cfRule>
  </conditionalFormatting>
  <conditionalFormatting sqref="F22:AK22">
    <cfRule type="cellIs" dxfId="2798" priority="105" operator="equal">
      <formula>0</formula>
    </cfRule>
  </conditionalFormatting>
  <conditionalFormatting sqref="F38:AK38">
    <cfRule type="cellIs" dxfId="2797" priority="104" operator="equal">
      <formula>0</formula>
    </cfRule>
  </conditionalFormatting>
  <conditionalFormatting sqref="G54:AK54">
    <cfRule type="cellIs" dxfId="2796" priority="103" operator="equal">
      <formula>0</formula>
    </cfRule>
  </conditionalFormatting>
  <conditionalFormatting sqref="F54:AK54">
    <cfRule type="cellIs" dxfId="2795" priority="102" operator="equal">
      <formula>0</formula>
    </cfRule>
  </conditionalFormatting>
  <conditionalFormatting sqref="G70:AK70">
    <cfRule type="cellIs" dxfId="2794" priority="101" operator="equal">
      <formula>0</formula>
    </cfRule>
  </conditionalFormatting>
  <conditionalFormatting sqref="G86:AK86">
    <cfRule type="cellIs" dxfId="2793" priority="99" operator="equal">
      <formula>0</formula>
    </cfRule>
  </conditionalFormatting>
  <conditionalFormatting sqref="F86:AK86">
    <cfRule type="cellIs" dxfId="2792" priority="98" operator="equal">
      <formula>0</formula>
    </cfRule>
  </conditionalFormatting>
  <conditionalFormatting sqref="G102:AK102">
    <cfRule type="cellIs" dxfId="2791" priority="97" operator="equal">
      <formula>0</formula>
    </cfRule>
  </conditionalFormatting>
  <conditionalFormatting sqref="F102:AK102">
    <cfRule type="cellIs" dxfId="2790" priority="96" operator="equal">
      <formula>0</formula>
    </cfRule>
  </conditionalFormatting>
  <conditionalFormatting sqref="G118:AK118">
    <cfRule type="cellIs" dxfId="2789" priority="95" operator="equal">
      <formula>0</formula>
    </cfRule>
  </conditionalFormatting>
  <conditionalFormatting sqref="F134:AK134">
    <cfRule type="cellIs" dxfId="2788" priority="92" operator="equal">
      <formula>0</formula>
    </cfRule>
  </conditionalFormatting>
  <conditionalFormatting sqref="G150:AK150">
    <cfRule type="cellIs" dxfId="2787" priority="91" operator="equal">
      <formula>0</formula>
    </cfRule>
  </conditionalFormatting>
  <conditionalFormatting sqref="F166:AK166">
    <cfRule type="cellIs" dxfId="2786" priority="88" operator="equal">
      <formula>0</formula>
    </cfRule>
  </conditionalFormatting>
  <conditionalFormatting sqref="G182:AK182">
    <cfRule type="cellIs" dxfId="2785" priority="87" operator="equal">
      <formula>0</formula>
    </cfRule>
  </conditionalFormatting>
  <conditionalFormatting sqref="F198:AK198">
    <cfRule type="cellIs" dxfId="2784" priority="84" operator="equal">
      <formula>0</formula>
    </cfRule>
  </conditionalFormatting>
  <conditionalFormatting sqref="G214:AK214">
    <cfRule type="cellIs" dxfId="2783" priority="83" operator="equal">
      <formula>0</formula>
    </cfRule>
  </conditionalFormatting>
  <conditionalFormatting sqref="F230:AK230">
    <cfRule type="cellIs" dxfId="2782" priority="80" operator="equal">
      <formula>0</formula>
    </cfRule>
  </conditionalFormatting>
  <conditionalFormatting sqref="F25:AK25">
    <cfRule type="cellIs" dxfId="2781" priority="79" operator="equal">
      <formula>0</formula>
    </cfRule>
  </conditionalFormatting>
  <conditionalFormatting sqref="G57:AK57">
    <cfRule type="cellIs" dxfId="2780" priority="76" operator="equal">
      <formula>0</formula>
    </cfRule>
  </conditionalFormatting>
  <conditionalFormatting sqref="F57:AK57">
    <cfRule type="cellIs" dxfId="2779" priority="75" operator="equal">
      <formula>0</formula>
    </cfRule>
  </conditionalFormatting>
  <conditionalFormatting sqref="G89:AK89">
    <cfRule type="cellIs" dxfId="2778" priority="72" operator="equal">
      <formula>0</formula>
    </cfRule>
  </conditionalFormatting>
  <conditionalFormatting sqref="F121:AK121">
    <cfRule type="cellIs" dxfId="2777" priority="67" operator="equal">
      <formula>0</formula>
    </cfRule>
  </conditionalFormatting>
  <conditionalFormatting sqref="F153:AK153">
    <cfRule type="cellIs" dxfId="2776" priority="63" operator="equal">
      <formula>0</formula>
    </cfRule>
  </conditionalFormatting>
  <conditionalFormatting sqref="F185:AK185">
    <cfRule type="cellIs" dxfId="2775" priority="59" operator="equal">
      <formula>0</formula>
    </cfRule>
  </conditionalFormatting>
  <conditionalFormatting sqref="D231:AK231">
    <cfRule type="cellIs" dxfId="2774" priority="4" operator="equal">
      <formula>0</formula>
    </cfRule>
  </conditionalFormatting>
  <conditionalFormatting sqref="D221:AK224">
    <cfRule type="cellIs" dxfId="2773" priority="5" operator="equal">
      <formula>0</formula>
    </cfRule>
  </conditionalFormatting>
  <conditionalFormatting sqref="G192:AK192">
    <cfRule type="cellIs" dxfId="2772" priority="47" operator="equal">
      <formula>0</formula>
    </cfRule>
  </conditionalFormatting>
  <conditionalFormatting sqref="F239:AK239">
    <cfRule type="cellIs" dxfId="2771" priority="44" operator="equal">
      <formula>0</formula>
    </cfRule>
  </conditionalFormatting>
  <conditionalFormatting sqref="D23:AK23">
    <cfRule type="cellIs" dxfId="2770" priority="43" operator="equal">
      <formula>0</formula>
    </cfRule>
  </conditionalFormatting>
  <conditionalFormatting sqref="D26:AK27">
    <cfRule type="cellIs" dxfId="2769" priority="42" operator="equal">
      <formula>0</formula>
    </cfRule>
  </conditionalFormatting>
  <conditionalFormatting sqref="D29:AK32">
    <cfRule type="cellIs" dxfId="2768" priority="41" operator="equal">
      <formula>0</formula>
    </cfRule>
  </conditionalFormatting>
  <conditionalFormatting sqref="D42:AK43">
    <cfRule type="cellIs" dxfId="2767" priority="39" operator="equal">
      <formula>0</formula>
    </cfRule>
  </conditionalFormatting>
  <conditionalFormatting sqref="D55:AK55">
    <cfRule type="cellIs" dxfId="2766" priority="37" operator="equal">
      <formula>0</formula>
    </cfRule>
  </conditionalFormatting>
  <conditionalFormatting sqref="D61:AK64">
    <cfRule type="cellIs" dxfId="2765" priority="35" operator="equal">
      <formula>0</formula>
    </cfRule>
  </conditionalFormatting>
  <conditionalFormatting sqref="D74:AK75">
    <cfRule type="cellIs" dxfId="2764" priority="33" operator="equal">
      <formula>0</formula>
    </cfRule>
  </conditionalFormatting>
  <conditionalFormatting sqref="D87:AK87">
    <cfRule type="cellIs" dxfId="2763" priority="31" operator="equal">
      <formula>0</formula>
    </cfRule>
  </conditionalFormatting>
  <conditionalFormatting sqref="D93:AK96">
    <cfRule type="cellIs" dxfId="2762" priority="29" operator="equal">
      <formula>0</formula>
    </cfRule>
  </conditionalFormatting>
  <conditionalFormatting sqref="D106:AK107">
    <cfRule type="cellIs" dxfId="2761" priority="27" operator="equal">
      <formula>0</formula>
    </cfRule>
  </conditionalFormatting>
  <conditionalFormatting sqref="D119:AK119">
    <cfRule type="cellIs" dxfId="2760" priority="25" operator="equal">
      <formula>0</formula>
    </cfRule>
  </conditionalFormatting>
  <conditionalFormatting sqref="D125:AK128">
    <cfRule type="cellIs" dxfId="2759" priority="23" operator="equal">
      <formula>0</formula>
    </cfRule>
  </conditionalFormatting>
  <conditionalFormatting sqref="D138:AK139">
    <cfRule type="cellIs" dxfId="2758" priority="21" operator="equal">
      <formula>0</formula>
    </cfRule>
  </conditionalFormatting>
  <conditionalFormatting sqref="D151:AK151">
    <cfRule type="cellIs" dxfId="2757" priority="19" operator="equal">
      <formula>0</formula>
    </cfRule>
  </conditionalFormatting>
  <conditionalFormatting sqref="D157:AK160">
    <cfRule type="cellIs" dxfId="2756" priority="17" operator="equal">
      <formula>0</formula>
    </cfRule>
  </conditionalFormatting>
  <conditionalFormatting sqref="D170:AK171">
    <cfRule type="cellIs" dxfId="2755" priority="15" operator="equal">
      <formula>0</formula>
    </cfRule>
  </conditionalFormatting>
  <conditionalFormatting sqref="D183:AK183">
    <cfRule type="cellIs" dxfId="2754" priority="13" operator="equal">
      <formula>0</formula>
    </cfRule>
  </conditionalFormatting>
  <conditionalFormatting sqref="D186:AK187">
    <cfRule type="cellIs" dxfId="2753" priority="12" operator="equal">
      <formula>0</formula>
    </cfRule>
  </conditionalFormatting>
  <conditionalFormatting sqref="D189:AK191">
    <cfRule type="cellIs" dxfId="2752" priority="11" operator="equal">
      <formula>0</formula>
    </cfRule>
  </conditionalFormatting>
  <conditionalFormatting sqref="D199:AK199">
    <cfRule type="cellIs" dxfId="2751" priority="10" operator="equal">
      <formula>0</formula>
    </cfRule>
  </conditionalFormatting>
  <conditionalFormatting sqref="D202:AK203">
    <cfRule type="cellIs" dxfId="2750" priority="9" operator="equal">
      <formula>0</formula>
    </cfRule>
  </conditionalFormatting>
  <conditionalFormatting sqref="D205:AK208">
    <cfRule type="cellIs" dxfId="2749" priority="8" operator="equal">
      <formula>0</formula>
    </cfRule>
  </conditionalFormatting>
  <conditionalFormatting sqref="D215:AK215">
    <cfRule type="cellIs" dxfId="2748" priority="7" operator="equal">
      <formula>0</formula>
    </cfRule>
  </conditionalFormatting>
  <conditionalFormatting sqref="D218:AK219">
    <cfRule type="cellIs" dxfId="2747" priority="6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BU2420"/>
  <sheetViews>
    <sheetView topLeftCell="A190" zoomScale="55" zoomScaleNormal="55" workbookViewId="0">
      <selection activeCell="O224" sqref="O224"/>
    </sheetView>
  </sheetViews>
  <sheetFormatPr baseColWidth="10" defaultRowHeight="15" x14ac:dyDescent="0.25"/>
  <cols>
    <col min="1" max="1" width="40.28515625" customWidth="1"/>
    <col min="3" max="3" width="29.5703125" bestFit="1" customWidth="1"/>
    <col min="4" max="4" width="10" customWidth="1"/>
  </cols>
  <sheetData>
    <row r="1" spans="1:73" s="62" customFormat="1" ht="17.100000000000001" customHeight="1" x14ac:dyDescent="0.3">
      <c r="A1" s="59" t="s">
        <v>247</v>
      </c>
      <c r="B1" s="60" t="s">
        <v>181</v>
      </c>
      <c r="C1" s="60" t="s">
        <v>248</v>
      </c>
      <c r="D1" s="61">
        <v>2017</v>
      </c>
      <c r="E1" s="60">
        <f>D1+1</f>
        <v>2018</v>
      </c>
      <c r="F1" s="60">
        <f t="shared" ref="F1:AK1" si="0">E1+1</f>
        <v>2019</v>
      </c>
      <c r="G1" s="60">
        <f t="shared" si="0"/>
        <v>2020</v>
      </c>
      <c r="H1" s="60">
        <f t="shared" si="0"/>
        <v>2021</v>
      </c>
      <c r="I1" s="60">
        <f t="shared" si="0"/>
        <v>2022</v>
      </c>
      <c r="J1" s="60">
        <f t="shared" si="0"/>
        <v>2023</v>
      </c>
      <c r="K1" s="60">
        <f t="shared" si="0"/>
        <v>2024</v>
      </c>
      <c r="L1" s="60">
        <f t="shared" si="0"/>
        <v>2025</v>
      </c>
      <c r="M1" s="60">
        <f t="shared" si="0"/>
        <v>2026</v>
      </c>
      <c r="N1" s="60">
        <f t="shared" si="0"/>
        <v>2027</v>
      </c>
      <c r="O1" s="60">
        <f t="shared" si="0"/>
        <v>2028</v>
      </c>
      <c r="P1" s="60">
        <f t="shared" si="0"/>
        <v>2029</v>
      </c>
      <c r="Q1" s="60">
        <f t="shared" si="0"/>
        <v>2030</v>
      </c>
      <c r="R1" s="60">
        <f t="shared" si="0"/>
        <v>2031</v>
      </c>
      <c r="S1" s="60">
        <f t="shared" si="0"/>
        <v>2032</v>
      </c>
      <c r="T1" s="60">
        <f t="shared" si="0"/>
        <v>2033</v>
      </c>
      <c r="U1" s="60">
        <f t="shared" si="0"/>
        <v>2034</v>
      </c>
      <c r="V1" s="60">
        <f t="shared" si="0"/>
        <v>2035</v>
      </c>
      <c r="W1" s="60">
        <f t="shared" si="0"/>
        <v>2036</v>
      </c>
      <c r="X1" s="60">
        <f t="shared" si="0"/>
        <v>2037</v>
      </c>
      <c r="Y1" s="60">
        <f t="shared" si="0"/>
        <v>2038</v>
      </c>
      <c r="Z1" s="60">
        <f t="shared" si="0"/>
        <v>2039</v>
      </c>
      <c r="AA1" s="60">
        <f t="shared" si="0"/>
        <v>2040</v>
      </c>
      <c r="AB1" s="60">
        <f t="shared" si="0"/>
        <v>2041</v>
      </c>
      <c r="AC1" s="60">
        <f t="shared" si="0"/>
        <v>2042</v>
      </c>
      <c r="AD1" s="60">
        <f t="shared" si="0"/>
        <v>2043</v>
      </c>
      <c r="AE1" s="60">
        <f t="shared" si="0"/>
        <v>2044</v>
      </c>
      <c r="AF1" s="60">
        <f t="shared" si="0"/>
        <v>2045</v>
      </c>
      <c r="AG1" s="60">
        <f t="shared" si="0"/>
        <v>2046</v>
      </c>
      <c r="AH1" s="60">
        <f t="shared" si="0"/>
        <v>2047</v>
      </c>
      <c r="AI1" s="60">
        <f t="shared" si="0"/>
        <v>2048</v>
      </c>
      <c r="AJ1" s="60">
        <f t="shared" si="0"/>
        <v>2049</v>
      </c>
      <c r="AK1" s="60">
        <f t="shared" si="0"/>
        <v>2050</v>
      </c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</row>
    <row r="2" spans="1:73" ht="17.100000000000001" customHeight="1" x14ac:dyDescent="0.25"/>
    <row r="3" spans="1:73" ht="17.100000000000001" customHeight="1" x14ac:dyDescent="0.25">
      <c r="A3" s="67" t="s">
        <v>263</v>
      </c>
      <c r="C3" t="s">
        <v>386</v>
      </c>
      <c r="D3" s="2">
        <f>+SUM(AK18,AK34,AK50,AK66,AK82,AK98,AK114,AK130,AK146,AK162,AK178,AK194,AK210,AK226,AK242)</f>
        <v>14.999899959560402</v>
      </c>
    </row>
    <row r="4" spans="1:73" s="65" customFormat="1" ht="17.100000000000001" customHeight="1" x14ac:dyDescent="0.25">
      <c r="A4" s="64" t="s">
        <v>274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73" s="65" customFormat="1" ht="17.100000000000001" customHeight="1" x14ac:dyDescent="0.25">
      <c r="A5" s="66" t="s">
        <v>249</v>
      </c>
      <c r="B5"/>
      <c r="C5"/>
    </row>
    <row r="6" spans="1:73" s="65" customFormat="1" ht="17.100000000000001" customHeight="1" x14ac:dyDescent="0.2">
      <c r="A6" s="54" t="s">
        <v>241</v>
      </c>
      <c r="B6" s="55" t="s">
        <v>110</v>
      </c>
      <c r="C6" s="56" t="s">
        <v>242</v>
      </c>
      <c r="D6" s="57">
        <v>0.18561620489847591</v>
      </c>
      <c r="E6" s="57">
        <v>0.18561620489847591</v>
      </c>
      <c r="F6" s="57">
        <f>+$E6*(1-(F8+F12+F17))</f>
        <v>0.18561620489847591</v>
      </c>
      <c r="G6" s="57">
        <f t="shared" ref="G6:AK6" si="1">+$E6*(1-(G8+G12+G17))</f>
        <v>0.18561620489847591</v>
      </c>
      <c r="H6" s="57">
        <f t="shared" si="1"/>
        <v>0.18538883269588655</v>
      </c>
      <c r="I6" s="57">
        <f t="shared" si="1"/>
        <v>0.18530378540060588</v>
      </c>
      <c r="J6" s="57">
        <f t="shared" si="1"/>
        <v>0.18494378586680121</v>
      </c>
      <c r="K6" s="57">
        <f t="shared" si="1"/>
        <v>0.18420814127852081</v>
      </c>
      <c r="L6" s="57">
        <f t="shared" si="1"/>
        <v>0.18045984316088057</v>
      </c>
      <c r="M6" s="57">
        <f t="shared" si="1"/>
        <v>0.17534733002903108</v>
      </c>
      <c r="N6" s="57">
        <f t="shared" si="1"/>
        <v>0.1692846321257338</v>
      </c>
      <c r="O6" s="57">
        <f t="shared" si="1"/>
        <v>0.1625037251203332</v>
      </c>
      <c r="P6" s="57">
        <f t="shared" si="1"/>
        <v>0.15551017469431627</v>
      </c>
      <c r="Q6" s="57">
        <f t="shared" si="1"/>
        <v>0.148057532480668</v>
      </c>
      <c r="R6" s="57">
        <f t="shared" si="1"/>
        <v>0.14031771312107433</v>
      </c>
      <c r="S6" s="57">
        <f t="shared" si="1"/>
        <v>0.13253895343539063</v>
      </c>
      <c r="T6" s="57">
        <f t="shared" si="1"/>
        <v>0.12508289084390253</v>
      </c>
      <c r="U6" s="57">
        <f t="shared" si="1"/>
        <v>0.11794029322348241</v>
      </c>
      <c r="V6" s="57">
        <f t="shared" si="1"/>
        <v>0.11118177136307705</v>
      </c>
      <c r="W6" s="57">
        <f t="shared" si="1"/>
        <v>0.10473446193894209</v>
      </c>
      <c r="X6" s="57">
        <f t="shared" si="1"/>
        <v>9.8590413712884684E-2</v>
      </c>
      <c r="Y6" s="57">
        <f t="shared" si="1"/>
        <v>9.2812520759429668E-2</v>
      </c>
      <c r="Z6" s="57">
        <f t="shared" si="1"/>
        <v>8.7373414757799125E-2</v>
      </c>
      <c r="AA6" s="57">
        <f t="shared" si="1"/>
        <v>8.2219670971325556E-2</v>
      </c>
      <c r="AB6" s="57">
        <f t="shared" si="1"/>
        <v>7.7392437515207635E-2</v>
      </c>
      <c r="AC6" s="57">
        <f t="shared" si="1"/>
        <v>7.2849190018742668E-2</v>
      </c>
      <c r="AD6" s="57">
        <f t="shared" si="1"/>
        <v>6.8589681893230753E-2</v>
      </c>
      <c r="AE6" s="57">
        <f t="shared" si="1"/>
        <v>6.4582366196774627E-2</v>
      </c>
      <c r="AF6" s="57">
        <f t="shared" si="1"/>
        <v>6.0822135237435085E-2</v>
      </c>
      <c r="AG6" s="57">
        <f t="shared" si="1"/>
        <v>5.7299768336482274E-2</v>
      </c>
      <c r="AH6" s="57">
        <f t="shared" si="1"/>
        <v>5.3992468113434139E-2</v>
      </c>
      <c r="AI6" s="57">
        <f t="shared" si="1"/>
        <v>5.0886578504991162E-2</v>
      </c>
      <c r="AJ6" s="57">
        <f t="shared" si="1"/>
        <v>4.7982038361499127E-2</v>
      </c>
      <c r="AK6" s="57">
        <f t="shared" si="1"/>
        <v>4.5252693897887983E-2</v>
      </c>
    </row>
    <row r="7" spans="1:73" s="65" customFormat="1" ht="17.100000000000001" customHeight="1" x14ac:dyDescent="0.2">
      <c r="A7" s="54" t="s">
        <v>266</v>
      </c>
      <c r="B7" s="55" t="s">
        <v>110</v>
      </c>
      <c r="C7" s="56" t="s">
        <v>242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</row>
    <row r="8" spans="1:73" s="65" customFormat="1" ht="17.100000000000001" customHeight="1" x14ac:dyDescent="0.2">
      <c r="A8" s="54" t="s">
        <v>267</v>
      </c>
      <c r="B8" s="55" t="s">
        <v>110</v>
      </c>
      <c r="C8" s="56" t="s">
        <v>242</v>
      </c>
      <c r="D8" s="57">
        <v>0</v>
      </c>
      <c r="E8" s="57">
        <v>0</v>
      </c>
      <c r="F8" s="75">
        <v>0</v>
      </c>
      <c r="G8" s="75">
        <v>0</v>
      </c>
      <c r="H8" s="57">
        <f>+IF(H1944&gt;H2186,H1944,H2186)</f>
        <v>2.1029837726538873E-4</v>
      </c>
      <c r="I8" s="57">
        <f t="shared" ref="I8:AK8" si="2">+IF(I1944&gt;I2186,I1944,I2186)</f>
        <v>3.3587950298235864E-4</v>
      </c>
      <c r="J8" s="57">
        <f t="shared" si="2"/>
        <v>5.8895847490970596E-4</v>
      </c>
      <c r="K8" s="57">
        <f t="shared" si="2"/>
        <v>9.7030127246129161E-4</v>
      </c>
      <c r="L8" s="57">
        <f t="shared" si="2"/>
        <v>2.340310457443661E-3</v>
      </c>
      <c r="M8" s="57">
        <f t="shared" si="2"/>
        <v>3.6572992318991498E-3</v>
      </c>
      <c r="N8" s="57">
        <f t="shared" si="2"/>
        <v>4.8954962232765431E-3</v>
      </c>
      <c r="O8" s="57">
        <f t="shared" si="2"/>
        <v>6.0459571526781586E-3</v>
      </c>
      <c r="P8" s="57">
        <f t="shared" si="2"/>
        <v>7.146316929940914E-3</v>
      </c>
      <c r="Q8" s="57">
        <f t="shared" si="2"/>
        <v>8.058860578640633E-3</v>
      </c>
      <c r="R8" s="57">
        <f t="shared" si="2"/>
        <v>8.6716231499802988E-3</v>
      </c>
      <c r="S8" s="57">
        <f t="shared" si="2"/>
        <v>9.0769609147175519E-3</v>
      </c>
      <c r="T8" s="57">
        <f t="shared" si="2"/>
        <v>9.4219712868072337E-3</v>
      </c>
      <c r="U8" s="57">
        <f t="shared" si="2"/>
        <v>9.729284079024722E-3</v>
      </c>
      <c r="V8" s="57">
        <f t="shared" si="2"/>
        <v>1.0009424984174299E-2</v>
      </c>
      <c r="W8" s="57">
        <f t="shared" si="2"/>
        <v>1.0238508055653156E-2</v>
      </c>
      <c r="X8" s="57">
        <f t="shared" si="2"/>
        <v>1.0411960625670217E-2</v>
      </c>
      <c r="Y8" s="57">
        <f t="shared" si="2"/>
        <v>1.0549381150352265E-2</v>
      </c>
      <c r="Z8" s="57">
        <f t="shared" si="2"/>
        <v>1.0689064589345034E-2</v>
      </c>
      <c r="AA8" s="57">
        <f t="shared" si="2"/>
        <v>1.0766846382771275E-2</v>
      </c>
      <c r="AB8" s="57">
        <f t="shared" si="2"/>
        <v>1.081786608200949E-2</v>
      </c>
      <c r="AC8" s="57">
        <f t="shared" si="2"/>
        <v>1.0849560685360943E-2</v>
      </c>
      <c r="AD8" s="57">
        <f t="shared" si="2"/>
        <v>1.0847583792193118E-2</v>
      </c>
      <c r="AE8" s="57">
        <f t="shared" si="2"/>
        <v>1.0824650515015482E-2</v>
      </c>
      <c r="AF8" s="57">
        <f t="shared" si="2"/>
        <v>1.0808669992530969E-2</v>
      </c>
      <c r="AG8" s="57">
        <f t="shared" si="2"/>
        <v>1.0762956134018507E-2</v>
      </c>
      <c r="AH8" s="57">
        <f t="shared" si="2"/>
        <v>1.0705053626314052E-2</v>
      </c>
      <c r="AI8" s="57">
        <f t="shared" si="2"/>
        <v>1.0640367614245886E-2</v>
      </c>
      <c r="AJ8" s="57">
        <f t="shared" si="2"/>
        <v>1.0569745402152034E-2</v>
      </c>
      <c r="AK8" s="57">
        <f t="shared" si="2"/>
        <v>1.0486348446069728E-2</v>
      </c>
    </row>
    <row r="9" spans="1:73" s="65" customFormat="1" ht="17.100000000000001" customHeight="1" x14ac:dyDescent="0.2">
      <c r="A9" s="54" t="s">
        <v>243</v>
      </c>
      <c r="B9" s="55" t="s">
        <v>110</v>
      </c>
      <c r="C9" s="56" t="s">
        <v>242</v>
      </c>
      <c r="D9" s="57">
        <v>0.81423771729074357</v>
      </c>
      <c r="E9" s="57">
        <v>0.81423771729074357</v>
      </c>
      <c r="F9" s="57">
        <f t="shared" ref="F9:AK9" si="3">+$E9*(1-(F8+F12+F17))</f>
        <v>0.81423771729074357</v>
      </c>
      <c r="G9" s="57">
        <f t="shared" si="3"/>
        <v>0.81423771729074357</v>
      </c>
      <c r="H9" s="57">
        <f t="shared" si="3"/>
        <v>0.81324030963814664</v>
      </c>
      <c r="I9" s="57">
        <f t="shared" si="3"/>
        <v>0.81286723490790447</v>
      </c>
      <c r="J9" s="57">
        <f t="shared" si="3"/>
        <v>0.81128803443458819</v>
      </c>
      <c r="K9" s="57">
        <f t="shared" si="3"/>
        <v>0.80806100169449768</v>
      </c>
      <c r="L9" s="57">
        <f t="shared" si="3"/>
        <v>0.79161844106407275</v>
      </c>
      <c r="M9" s="57">
        <f t="shared" si="3"/>
        <v>0.76919151436134781</v>
      </c>
      <c r="N9" s="57">
        <f t="shared" si="3"/>
        <v>0.74259643714756574</v>
      </c>
      <c r="O9" s="57">
        <f t="shared" si="3"/>
        <v>0.71285081098169256</v>
      </c>
      <c r="P9" s="57">
        <f t="shared" si="3"/>
        <v>0.68217238752317866</v>
      </c>
      <c r="Q9" s="57">
        <f t="shared" si="3"/>
        <v>0.64948007821136677</v>
      </c>
      <c r="R9" s="57">
        <f t="shared" si="3"/>
        <v>0.61552801647707378</v>
      </c>
      <c r="S9" s="57">
        <f t="shared" si="3"/>
        <v>0.58140513623992718</v>
      </c>
      <c r="T9" s="57">
        <f t="shared" si="3"/>
        <v>0.54869782284673096</v>
      </c>
      <c r="U9" s="57">
        <f t="shared" si="3"/>
        <v>0.51736557798611571</v>
      </c>
      <c r="V9" s="57">
        <f t="shared" si="3"/>
        <v>0.48771814814621584</v>
      </c>
      <c r="W9" s="57">
        <f t="shared" si="3"/>
        <v>0.45943590570382736</v>
      </c>
      <c r="X9" s="57">
        <f t="shared" si="3"/>
        <v>0.43248397117178855</v>
      </c>
      <c r="Y9" s="57">
        <f t="shared" si="3"/>
        <v>0.40713824033032087</v>
      </c>
      <c r="Z9" s="57">
        <f t="shared" si="3"/>
        <v>0.38327865728749139</v>
      </c>
      <c r="AA9" s="57">
        <f t="shared" si="3"/>
        <v>0.36067086515805513</v>
      </c>
      <c r="AB9" s="57">
        <f t="shared" si="3"/>
        <v>0.33949536729519991</v>
      </c>
      <c r="AC9" s="57">
        <f t="shared" si="3"/>
        <v>0.31956562316196618</v>
      </c>
      <c r="AD9" s="57">
        <f t="shared" si="3"/>
        <v>0.30088055105419853</v>
      </c>
      <c r="AE9" s="57">
        <f t="shared" si="3"/>
        <v>0.28330176483275588</v>
      </c>
      <c r="AF9" s="57">
        <f t="shared" si="3"/>
        <v>0.26680685871993431</v>
      </c>
      <c r="AG9" s="57">
        <f t="shared" si="3"/>
        <v>0.25135538460720269</v>
      </c>
      <c r="AH9" s="57">
        <f t="shared" si="3"/>
        <v>0.23684733782603506</v>
      </c>
      <c r="AI9" s="57">
        <f t="shared" si="3"/>
        <v>0.22322281368322724</v>
      </c>
      <c r="AJ9" s="57">
        <f t="shared" si="3"/>
        <v>0.2104815439352016</v>
      </c>
      <c r="AK9" s="57">
        <f t="shared" si="3"/>
        <v>0.19850880046182656</v>
      </c>
    </row>
    <row r="10" spans="1:73" s="65" customFormat="1" ht="17.100000000000001" customHeight="1" x14ac:dyDescent="0.2">
      <c r="A10" s="54" t="s">
        <v>244</v>
      </c>
      <c r="B10" s="55" t="s">
        <v>110</v>
      </c>
      <c r="C10" s="56" t="s">
        <v>242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</row>
    <row r="11" spans="1:73" s="65" customFormat="1" ht="17.100000000000001" customHeight="1" x14ac:dyDescent="0.2">
      <c r="A11" s="54" t="s">
        <v>268</v>
      </c>
      <c r="B11" s="55" t="s">
        <v>110</v>
      </c>
      <c r="C11" s="56" t="s">
        <v>242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</row>
    <row r="12" spans="1:73" s="65" customFormat="1" ht="17.100000000000001" customHeight="1" x14ac:dyDescent="0.2">
      <c r="A12" s="54" t="s">
        <v>189</v>
      </c>
      <c r="B12" s="55" t="s">
        <v>110</v>
      </c>
      <c r="C12" s="56" t="s">
        <v>242</v>
      </c>
      <c r="D12" s="57">
        <v>0</v>
      </c>
      <c r="E12" s="57">
        <v>0</v>
      </c>
      <c r="F12" s="57">
        <v>0</v>
      </c>
      <c r="G12" s="57">
        <v>0</v>
      </c>
      <c r="H12" s="57">
        <f>+IF(H1948&gt;H2190,H1948,H2190)</f>
        <v>1.0110054507821483E-3</v>
      </c>
      <c r="I12" s="57">
        <f t="shared" ref="I12:AK12" si="4">+IF(I1948&gt;I2190,I1948,I2190)</f>
        <v>1.3332092545082998E-3</v>
      </c>
      <c r="J12" s="57">
        <f t="shared" si="4"/>
        <v>2.9608171260968349E-3</v>
      </c>
      <c r="K12" s="57">
        <f t="shared" si="4"/>
        <v>6.4068781232605931E-3</v>
      </c>
      <c r="L12" s="57">
        <f t="shared" si="4"/>
        <v>2.4561777085724861E-2</v>
      </c>
      <c r="M12" s="57">
        <f t="shared" si="4"/>
        <v>4.9872382197266515E-2</v>
      </c>
      <c r="N12" s="57">
        <f t="shared" si="4"/>
        <v>8.0164032644515631E-2</v>
      </c>
      <c r="O12" s="57">
        <f t="shared" si="4"/>
        <v>0.11414390240899437</v>
      </c>
      <c r="P12" s="57">
        <f t="shared" si="4"/>
        <v>0.1490088156569184</v>
      </c>
      <c r="Q12" s="57">
        <f t="shared" si="4"/>
        <v>0.18638289124735816</v>
      </c>
      <c r="R12" s="57">
        <f t="shared" si="4"/>
        <v>0.2258914704025308</v>
      </c>
      <c r="S12" s="57">
        <f t="shared" si="4"/>
        <v>0.26597419291036584</v>
      </c>
      <c r="T12" s="57">
        <f t="shared" si="4"/>
        <v>0.30433884465503946</v>
      </c>
      <c r="U12" s="57">
        <f t="shared" si="4"/>
        <v>0.34094496038048222</v>
      </c>
      <c r="V12" s="57">
        <f t="shared" si="4"/>
        <v>0.37544209859564798</v>
      </c>
      <c r="W12" s="57">
        <f t="shared" si="4"/>
        <v>0.40825839401376751</v>
      </c>
      <c r="X12" s="57">
        <f t="shared" si="4"/>
        <v>0.43945647521872655</v>
      </c>
      <c r="Y12" s="57">
        <f t="shared" si="4"/>
        <v>0.46863978870098871</v>
      </c>
      <c r="Z12" s="57">
        <f t="shared" si="4"/>
        <v>0.4959102081530446</v>
      </c>
      <c r="AA12" s="57">
        <f t="shared" si="4"/>
        <v>0.52162536740129362</v>
      </c>
      <c r="AB12" s="57">
        <f t="shared" si="4"/>
        <v>0.54554301728332555</v>
      </c>
      <c r="AC12" s="57">
        <f t="shared" si="4"/>
        <v>0.56794900052702002</v>
      </c>
      <c r="AD12" s="57">
        <f t="shared" si="4"/>
        <v>0.58891490241187039</v>
      </c>
      <c r="AE12" s="57">
        <f t="shared" si="4"/>
        <v>0.60860835494186916</v>
      </c>
      <c r="AF12" s="57">
        <f t="shared" si="4"/>
        <v>0.62704530703973227</v>
      </c>
      <c r="AG12" s="57">
        <f t="shared" si="4"/>
        <v>0.64428350227516273</v>
      </c>
      <c r="AH12" s="57">
        <f t="shared" si="4"/>
        <v>0.66042875120025857</v>
      </c>
      <c r="AI12" s="57">
        <f t="shared" si="4"/>
        <v>0.67559503006865629</v>
      </c>
      <c r="AJ12" s="57">
        <f t="shared" si="4"/>
        <v>0.68980158997702146</v>
      </c>
      <c r="AK12" s="57">
        <f t="shared" si="4"/>
        <v>0.70328631942279363</v>
      </c>
    </row>
    <row r="13" spans="1:73" s="65" customFormat="1" ht="17.100000000000001" customHeight="1" x14ac:dyDescent="0.2">
      <c r="A13" s="54" t="s">
        <v>269</v>
      </c>
      <c r="B13" s="55" t="s">
        <v>110</v>
      </c>
      <c r="C13" s="56" t="s">
        <v>242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57">
        <v>0</v>
      </c>
      <c r="AJ13" s="57">
        <v>0</v>
      </c>
      <c r="AK13" s="57">
        <v>0</v>
      </c>
    </row>
    <row r="14" spans="1:73" s="65" customFormat="1" ht="17.100000000000001" customHeight="1" x14ac:dyDescent="0.2">
      <c r="A14" s="54" t="s">
        <v>270</v>
      </c>
      <c r="B14" s="55" t="s">
        <v>110</v>
      </c>
      <c r="C14" s="56" t="s">
        <v>242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57">
        <v>0</v>
      </c>
      <c r="AJ14" s="57">
        <v>0</v>
      </c>
      <c r="AK14" s="57">
        <v>0</v>
      </c>
    </row>
    <row r="15" spans="1:73" s="65" customFormat="1" ht="17.100000000000001" customHeight="1" x14ac:dyDescent="0.2">
      <c r="A15" s="54" t="s">
        <v>271</v>
      </c>
      <c r="B15" s="55" t="s">
        <v>110</v>
      </c>
      <c r="C15" s="56" t="s">
        <v>242</v>
      </c>
      <c r="D15" s="57">
        <v>1.4607781078054244E-4</v>
      </c>
      <c r="E15" s="57">
        <v>1.4607781078054244E-4</v>
      </c>
      <c r="F15" s="57">
        <f>+$E15*(1-(F8+F12+F17))</f>
        <v>1.4607781078054244E-4</v>
      </c>
      <c r="G15" s="57">
        <f t="shared" ref="G15:AK15" si="5">+$E15*(1-(G8+G12+G17))</f>
        <v>1.4607781078054244E-4</v>
      </c>
      <c r="H15" s="57">
        <f t="shared" si="5"/>
        <v>1.4589887148154767E-4</v>
      </c>
      <c r="I15" s="57">
        <f t="shared" si="5"/>
        <v>1.4583194024181994E-4</v>
      </c>
      <c r="J15" s="57">
        <f t="shared" si="5"/>
        <v>1.4554862476400936E-4</v>
      </c>
      <c r="K15" s="57">
        <f t="shared" si="5"/>
        <v>1.4496968096420842E-4</v>
      </c>
      <c r="L15" s="57">
        <f t="shared" si="5"/>
        <v>1.4201981361034675E-4</v>
      </c>
      <c r="M15" s="57">
        <f t="shared" si="5"/>
        <v>1.3799632478675059E-4</v>
      </c>
      <c r="N15" s="57">
        <f t="shared" si="5"/>
        <v>1.3322505151553028E-4</v>
      </c>
      <c r="O15" s="57">
        <f t="shared" si="5"/>
        <v>1.2788855597088133E-4</v>
      </c>
      <c r="P15" s="57">
        <f t="shared" si="5"/>
        <v>1.2238471250864346E-4</v>
      </c>
      <c r="Q15" s="57">
        <f t="shared" si="5"/>
        <v>1.1651956910860546E-4</v>
      </c>
      <c r="R15" s="57">
        <f t="shared" si="5"/>
        <v>1.1042842060944989E-4</v>
      </c>
      <c r="S15" s="57">
        <f t="shared" si="5"/>
        <v>1.043066265231301E-4</v>
      </c>
      <c r="T15" s="57">
        <f t="shared" si="5"/>
        <v>9.8438791325211868E-5</v>
      </c>
      <c r="U15" s="57">
        <f t="shared" si="5"/>
        <v>9.2817649441355527E-5</v>
      </c>
      <c r="V15" s="57">
        <f t="shared" si="5"/>
        <v>8.7498770747437358E-5</v>
      </c>
      <c r="W15" s="57">
        <f t="shared" si="5"/>
        <v>8.2424812648695253E-5</v>
      </c>
      <c r="X15" s="57">
        <f t="shared" si="5"/>
        <v>7.7589517612448609E-5</v>
      </c>
      <c r="Y15" s="57">
        <f t="shared" si="5"/>
        <v>7.304238254939377E-5</v>
      </c>
      <c r="Z15" s="57">
        <f t="shared" si="5"/>
        <v>6.8761868906977281E-5</v>
      </c>
      <c r="AA15" s="57">
        <f t="shared" si="5"/>
        <v>6.4705932034096723E-5</v>
      </c>
      <c r="AB15" s="57">
        <f t="shared" si="5"/>
        <v>6.0906955022461418E-5</v>
      </c>
      <c r="AC15" s="57">
        <f t="shared" si="5"/>
        <v>5.7331471683165796E-5</v>
      </c>
      <c r="AD15" s="57">
        <f t="shared" si="5"/>
        <v>5.3979287953749284E-5</v>
      </c>
      <c r="AE15" s="57">
        <f t="shared" si="5"/>
        <v>5.0825576755069229E-5</v>
      </c>
      <c r="AF15" s="57">
        <f t="shared" si="5"/>
        <v>4.7866318392524997E-5</v>
      </c>
      <c r="AG15" s="57">
        <f t="shared" si="5"/>
        <v>4.509425629838584E-5</v>
      </c>
      <c r="AH15" s="57">
        <f t="shared" si="5"/>
        <v>4.2491449197351106E-5</v>
      </c>
      <c r="AI15" s="57">
        <f t="shared" si="5"/>
        <v>4.0047149925229144E-5</v>
      </c>
      <c r="AJ15" s="57">
        <f t="shared" si="5"/>
        <v>3.7761310357947898E-5</v>
      </c>
      <c r="AK15" s="57">
        <f t="shared" si="5"/>
        <v>3.561334776853724E-5</v>
      </c>
    </row>
    <row r="16" spans="1:73" s="65" customFormat="1" ht="17.100000000000001" customHeight="1" x14ac:dyDescent="0.2">
      <c r="A16" s="54" t="s">
        <v>272</v>
      </c>
      <c r="B16" s="55" t="s">
        <v>110</v>
      </c>
      <c r="C16" s="56" t="s">
        <v>242</v>
      </c>
      <c r="D16" s="57">
        <v>0</v>
      </c>
      <c r="E16" s="57">
        <v>0</v>
      </c>
      <c r="F16" s="57">
        <v>0</v>
      </c>
      <c r="G16" s="57">
        <v>0</v>
      </c>
      <c r="H16" s="57">
        <v>0</v>
      </c>
      <c r="I16" s="57">
        <v>0</v>
      </c>
      <c r="J16" s="57">
        <v>0</v>
      </c>
      <c r="K16" s="57">
        <v>0</v>
      </c>
      <c r="L16" s="57">
        <v>0</v>
      </c>
      <c r="M16" s="57">
        <v>0</v>
      </c>
      <c r="N16" s="57">
        <v>0</v>
      </c>
      <c r="O16" s="57">
        <v>0</v>
      </c>
      <c r="P16" s="57">
        <v>0</v>
      </c>
      <c r="Q16" s="57">
        <v>0</v>
      </c>
      <c r="R16" s="57">
        <v>0</v>
      </c>
      <c r="S16" s="57">
        <v>0</v>
      </c>
      <c r="T16" s="57">
        <v>0</v>
      </c>
      <c r="U16" s="57">
        <v>0</v>
      </c>
      <c r="V16" s="57">
        <v>0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57">
        <v>0</v>
      </c>
      <c r="AI16" s="57">
        <v>0</v>
      </c>
      <c r="AJ16" s="57">
        <v>0</v>
      </c>
      <c r="AK16" s="57">
        <v>0</v>
      </c>
    </row>
    <row r="17" spans="1:37" s="65" customFormat="1" ht="17.100000000000001" customHeight="1" x14ac:dyDescent="0.2">
      <c r="A17" s="54" t="s">
        <v>197</v>
      </c>
      <c r="B17" s="55" t="s">
        <v>110</v>
      </c>
      <c r="C17" s="56" t="s">
        <v>242</v>
      </c>
      <c r="D17" s="57">
        <v>0</v>
      </c>
      <c r="E17" s="57">
        <v>0</v>
      </c>
      <c r="F17" s="75">
        <v>0</v>
      </c>
      <c r="G17" s="75">
        <v>0</v>
      </c>
      <c r="H17" s="57">
        <f>+IF(H1953&gt;H2195,H1953,H2195)</f>
        <v>3.6549664376993009E-6</v>
      </c>
      <c r="I17" s="57">
        <f t="shared" ref="I17:AK17" si="6">+IF(I1953&gt;I2195,I1953,I2195)</f>
        <v>1.4058993757264146E-5</v>
      </c>
      <c r="J17" s="57">
        <f t="shared" si="6"/>
        <v>7.2855472840129321E-5</v>
      </c>
      <c r="K17" s="57">
        <f t="shared" si="6"/>
        <v>2.0870795029536056E-4</v>
      </c>
      <c r="L17" s="57">
        <f t="shared" si="6"/>
        <v>8.7760841826779387E-4</v>
      </c>
      <c r="M17" s="57">
        <f t="shared" si="6"/>
        <v>1.7934778556687031E-3</v>
      </c>
      <c r="N17" s="57">
        <f t="shared" si="6"/>
        <v>2.9261768073927112E-3</v>
      </c>
      <c r="O17" s="57">
        <f t="shared" si="6"/>
        <v>4.3277157803308704E-3</v>
      </c>
      <c r="P17" s="57">
        <f t="shared" si="6"/>
        <v>6.0399204831372401E-3</v>
      </c>
      <c r="Q17" s="57">
        <f t="shared" si="6"/>
        <v>7.9041179128577759E-3</v>
      </c>
      <c r="R17" s="57">
        <f t="shared" si="6"/>
        <v>9.4807484287313636E-3</v>
      </c>
      <c r="S17" s="57">
        <f t="shared" si="6"/>
        <v>1.0900449873075705E-2</v>
      </c>
      <c r="T17" s="57">
        <f t="shared" si="6"/>
        <v>1.2360031576194563E-2</v>
      </c>
      <c r="U17" s="57">
        <f t="shared" si="6"/>
        <v>1.3927066681453552E-2</v>
      </c>
      <c r="V17" s="57">
        <f t="shared" si="6"/>
        <v>1.5561058140137479E-2</v>
      </c>
      <c r="W17" s="57">
        <f t="shared" si="6"/>
        <v>1.7250305475161171E-2</v>
      </c>
      <c r="X17" s="57">
        <f t="shared" si="6"/>
        <v>1.897958975331749E-2</v>
      </c>
      <c r="Y17" s="57">
        <f t="shared" si="6"/>
        <v>2.0787026676359194E-2</v>
      </c>
      <c r="Z17" s="57">
        <f t="shared" si="6"/>
        <v>2.2679893343412964E-2</v>
      </c>
      <c r="AA17" s="57">
        <f t="shared" si="6"/>
        <v>2.4652544154520385E-2</v>
      </c>
      <c r="AB17" s="57">
        <f t="shared" si="6"/>
        <v>2.669040486923489E-2</v>
      </c>
      <c r="AC17" s="57">
        <f t="shared" si="6"/>
        <v>2.8729294135227079E-2</v>
      </c>
      <c r="AD17" s="57">
        <f t="shared" si="6"/>
        <v>3.0713301560553574E-2</v>
      </c>
      <c r="AE17" s="57">
        <f t="shared" si="6"/>
        <v>3.2632037936829804E-2</v>
      </c>
      <c r="AF17" s="57">
        <f t="shared" si="6"/>
        <v>3.4469162691974864E-2</v>
      </c>
      <c r="AG17" s="57">
        <f t="shared" si="6"/>
        <v>3.6253294390835494E-2</v>
      </c>
      <c r="AH17" s="57">
        <f t="shared" si="6"/>
        <v>3.7983897784760891E-2</v>
      </c>
      <c r="AI17" s="57">
        <f t="shared" si="6"/>
        <v>3.9615162978954135E-2</v>
      </c>
      <c r="AJ17" s="57">
        <f t="shared" si="6"/>
        <v>4.1127321013767849E-2</v>
      </c>
      <c r="AK17" s="57">
        <f t="shared" si="6"/>
        <v>4.2430224423653552E-2</v>
      </c>
    </row>
    <row r="18" spans="1:37" s="65" customFormat="1" ht="17.100000000000001" customHeight="1" x14ac:dyDescent="0.2">
      <c r="A18" s="54" t="s">
        <v>245</v>
      </c>
      <c r="B18" s="55" t="s">
        <v>110</v>
      </c>
      <c r="C18" s="56" t="s">
        <v>246</v>
      </c>
      <c r="D18" s="58">
        <f>SUM(D6:D17)</f>
        <v>1</v>
      </c>
      <c r="E18" s="58">
        <f>SUM(E6:E17)</f>
        <v>1</v>
      </c>
      <c r="F18" s="58">
        <f>SUM(F6:F17)</f>
        <v>1</v>
      </c>
      <c r="G18" s="58">
        <f t="shared" ref="G18:AK18" si="7">SUM(G6:G17)</f>
        <v>1</v>
      </c>
      <c r="H18" s="58">
        <f t="shared" si="7"/>
        <v>1</v>
      </c>
      <c r="I18" s="58">
        <f t="shared" si="7"/>
        <v>1.0000000000000002</v>
      </c>
      <c r="J18" s="58">
        <f t="shared" si="7"/>
        <v>1</v>
      </c>
      <c r="K18" s="58">
        <f t="shared" si="7"/>
        <v>0.99999999999999989</v>
      </c>
      <c r="L18" s="58">
        <f t="shared" si="7"/>
        <v>1</v>
      </c>
      <c r="M18" s="58">
        <f t="shared" si="7"/>
        <v>1</v>
      </c>
      <c r="N18" s="58">
        <f t="shared" si="7"/>
        <v>1</v>
      </c>
      <c r="O18" s="58">
        <f t="shared" si="7"/>
        <v>1.0000000000000002</v>
      </c>
      <c r="P18" s="58">
        <f t="shared" si="7"/>
        <v>1.0000000000000002</v>
      </c>
      <c r="Q18" s="58">
        <f t="shared" si="7"/>
        <v>0.99999999999999989</v>
      </c>
      <c r="R18" s="58">
        <f t="shared" si="7"/>
        <v>1</v>
      </c>
      <c r="S18" s="58">
        <f t="shared" si="7"/>
        <v>1.0000000000000002</v>
      </c>
      <c r="T18" s="58">
        <f t="shared" si="7"/>
        <v>1</v>
      </c>
      <c r="U18" s="58">
        <f t="shared" si="7"/>
        <v>1</v>
      </c>
      <c r="V18" s="58">
        <f t="shared" si="7"/>
        <v>1</v>
      </c>
      <c r="W18" s="58">
        <f t="shared" si="7"/>
        <v>0.99999999999999989</v>
      </c>
      <c r="X18" s="58">
        <f t="shared" si="7"/>
        <v>1</v>
      </c>
      <c r="Y18" s="58">
        <f t="shared" si="7"/>
        <v>1</v>
      </c>
      <c r="Z18" s="58">
        <f t="shared" si="7"/>
        <v>1</v>
      </c>
      <c r="AA18" s="58">
        <f t="shared" si="7"/>
        <v>1</v>
      </c>
      <c r="AB18" s="58">
        <f t="shared" si="7"/>
        <v>1</v>
      </c>
      <c r="AC18" s="58">
        <f t="shared" si="7"/>
        <v>1</v>
      </c>
      <c r="AD18" s="58">
        <f t="shared" si="7"/>
        <v>1</v>
      </c>
      <c r="AE18" s="58">
        <f t="shared" si="7"/>
        <v>1</v>
      </c>
      <c r="AF18" s="58">
        <f t="shared" si="7"/>
        <v>1</v>
      </c>
      <c r="AG18" s="58">
        <f t="shared" si="7"/>
        <v>1.0000000000000002</v>
      </c>
      <c r="AH18" s="58">
        <f t="shared" si="7"/>
        <v>1</v>
      </c>
      <c r="AI18" s="58">
        <f t="shared" si="7"/>
        <v>1</v>
      </c>
      <c r="AJ18" s="58">
        <f>SUM(AJ6:AJ17)</f>
        <v>0.99999999999999989</v>
      </c>
      <c r="AK18" s="58">
        <f t="shared" si="7"/>
        <v>1</v>
      </c>
    </row>
    <row r="19" spans="1:37" s="65" customFormat="1" ht="17.100000000000001" customHeight="1" x14ac:dyDescent="0.2">
      <c r="A19" s="68"/>
      <c r="B19" s="69"/>
      <c r="C19" s="70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</row>
    <row r="20" spans="1:37" s="65" customFormat="1" ht="17.100000000000001" customHeight="1" x14ac:dyDescent="0.25">
      <c r="A20" s="64" t="s">
        <v>274</v>
      </c>
      <c r="B20"/>
      <c r="C20"/>
      <c r="D20" s="72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</row>
    <row r="21" spans="1:37" s="65" customFormat="1" ht="17.100000000000001" customHeight="1" x14ac:dyDescent="0.25">
      <c r="A21" s="66" t="s">
        <v>250</v>
      </c>
      <c r="B21"/>
      <c r="C21"/>
    </row>
    <row r="22" spans="1:37" s="65" customFormat="1" ht="17.100000000000001" customHeight="1" x14ac:dyDescent="0.2">
      <c r="A22" s="54" t="s">
        <v>241</v>
      </c>
      <c r="B22" s="55" t="s">
        <v>110</v>
      </c>
      <c r="C22" s="56" t="s">
        <v>242</v>
      </c>
      <c r="D22" s="57">
        <v>0.3759553061816775</v>
      </c>
      <c r="E22" s="57">
        <v>0.3759553061816775</v>
      </c>
      <c r="F22" s="57">
        <f>+$E22*(1-(F24+F28+F33))</f>
        <v>0.3759553061816775</v>
      </c>
      <c r="G22" s="57">
        <f t="shared" ref="G22:AK22" si="8">+$E22*(1-(G24+G28+G33))</f>
        <v>0.3759553061816775</v>
      </c>
      <c r="H22" s="57">
        <f t="shared" si="8"/>
        <v>0.37549477642303686</v>
      </c>
      <c r="I22" s="57">
        <f t="shared" si="8"/>
        <v>0.37532251785350806</v>
      </c>
      <c r="J22" s="57">
        <f t="shared" si="8"/>
        <v>0.37459335880712624</v>
      </c>
      <c r="K22" s="57">
        <f t="shared" si="8"/>
        <v>0.37310335158184588</v>
      </c>
      <c r="L22" s="57">
        <f t="shared" si="8"/>
        <v>0.36551138208086176</v>
      </c>
      <c r="M22" s="57">
        <f t="shared" si="8"/>
        <v>0.35515627089380991</v>
      </c>
      <c r="N22" s="57">
        <f t="shared" si="8"/>
        <v>0.34287661326495239</v>
      </c>
      <c r="O22" s="57">
        <f t="shared" si="8"/>
        <v>0.32914226301897453</v>
      </c>
      <c r="P22" s="57">
        <f t="shared" si="8"/>
        <v>0.31497721534359352</v>
      </c>
      <c r="Q22" s="57">
        <f t="shared" si="8"/>
        <v>0.2998823027694078</v>
      </c>
      <c r="R22" s="57">
        <f t="shared" si="8"/>
        <v>0.28420572884786655</v>
      </c>
      <c r="S22" s="57">
        <f t="shared" si="8"/>
        <v>0.26845028346019439</v>
      </c>
      <c r="T22" s="57">
        <f t="shared" si="8"/>
        <v>0.25334844310080412</v>
      </c>
      <c r="U22" s="57">
        <f t="shared" si="8"/>
        <v>0.23888150861743662</v>
      </c>
      <c r="V22" s="57">
        <f t="shared" si="8"/>
        <v>0.22519249823844509</v>
      </c>
      <c r="W22" s="57">
        <f t="shared" si="8"/>
        <v>0.21213383135144326</v>
      </c>
      <c r="X22" s="57">
        <f t="shared" si="8"/>
        <v>0.19968940316541384</v>
      </c>
      <c r="Y22" s="57">
        <f t="shared" si="8"/>
        <v>0.18798660213255544</v>
      </c>
      <c r="Z22" s="57">
        <f t="shared" si="8"/>
        <v>0.17696999524030668</v>
      </c>
      <c r="AA22" s="57">
        <f t="shared" si="8"/>
        <v>0.16653137365397827</v>
      </c>
      <c r="AB22" s="57">
        <f t="shared" si="8"/>
        <v>0.15675408059382825</v>
      </c>
      <c r="AC22" s="57">
        <f t="shared" si="8"/>
        <v>0.14755198531056965</v>
      </c>
      <c r="AD22" s="57">
        <f t="shared" si="8"/>
        <v>0.1389245883524966</v>
      </c>
      <c r="AE22" s="57">
        <f t="shared" si="8"/>
        <v>0.13080799314222477</v>
      </c>
      <c r="AF22" s="57">
        <f t="shared" si="8"/>
        <v>0.12319185433362483</v>
      </c>
      <c r="AG22" s="57">
        <f t="shared" si="8"/>
        <v>0.11605749595442927</v>
      </c>
      <c r="AH22" s="57">
        <f t="shared" si="8"/>
        <v>0.1093587431775859</v>
      </c>
      <c r="AI22" s="57">
        <f t="shared" si="8"/>
        <v>0.103067936405907</v>
      </c>
      <c r="AJ22" s="57">
        <f t="shared" si="8"/>
        <v>9.7184951784166765E-2</v>
      </c>
      <c r="AK22" s="57">
        <f t="shared" si="8"/>
        <v>9.1656816274374206E-2</v>
      </c>
    </row>
    <row r="23" spans="1:37" s="65" customFormat="1" ht="17.100000000000001" customHeight="1" x14ac:dyDescent="0.2">
      <c r="A23" s="54" t="s">
        <v>266</v>
      </c>
      <c r="B23" s="55" t="s">
        <v>110</v>
      </c>
      <c r="C23" s="56" t="s">
        <v>242</v>
      </c>
      <c r="D23" s="57">
        <v>0</v>
      </c>
      <c r="E23" s="57">
        <v>0</v>
      </c>
      <c r="F23" s="57">
        <v>0</v>
      </c>
      <c r="G23" s="57">
        <v>0</v>
      </c>
      <c r="H23" s="57">
        <v>0</v>
      </c>
      <c r="I23" s="57">
        <v>0</v>
      </c>
      <c r="J23" s="57">
        <v>0</v>
      </c>
      <c r="K23" s="57">
        <v>0</v>
      </c>
      <c r="L23" s="57">
        <v>0</v>
      </c>
      <c r="M23" s="57">
        <v>0</v>
      </c>
      <c r="N23" s="57">
        <v>0</v>
      </c>
      <c r="O23" s="57">
        <v>0</v>
      </c>
      <c r="P23" s="57">
        <v>0</v>
      </c>
      <c r="Q23" s="57">
        <v>0</v>
      </c>
      <c r="R23" s="57">
        <v>0</v>
      </c>
      <c r="S23" s="57">
        <v>0</v>
      </c>
      <c r="T23" s="57">
        <v>0</v>
      </c>
      <c r="U23" s="57">
        <v>0</v>
      </c>
      <c r="V23" s="57">
        <v>0</v>
      </c>
      <c r="W23" s="57">
        <v>0</v>
      </c>
      <c r="X23" s="57">
        <v>0</v>
      </c>
      <c r="Y23" s="57">
        <v>0</v>
      </c>
      <c r="Z23" s="57">
        <v>0</v>
      </c>
      <c r="AA23" s="57">
        <v>0</v>
      </c>
      <c r="AB23" s="57">
        <v>0</v>
      </c>
      <c r="AC23" s="57">
        <v>0</v>
      </c>
      <c r="AD23" s="57">
        <v>0</v>
      </c>
      <c r="AE23" s="57">
        <v>0</v>
      </c>
      <c r="AF23" s="57">
        <v>0</v>
      </c>
      <c r="AG23" s="57">
        <v>0</v>
      </c>
      <c r="AH23" s="57">
        <v>0</v>
      </c>
      <c r="AI23" s="57">
        <v>0</v>
      </c>
      <c r="AJ23" s="57">
        <v>0</v>
      </c>
      <c r="AK23" s="57">
        <v>0</v>
      </c>
    </row>
    <row r="24" spans="1:37" s="65" customFormat="1" ht="17.100000000000001" customHeight="1" x14ac:dyDescent="0.2">
      <c r="A24" s="54" t="s">
        <v>267</v>
      </c>
      <c r="B24" s="55" t="s">
        <v>110</v>
      </c>
      <c r="C24" s="56" t="s">
        <v>242</v>
      </c>
      <c r="D24" s="57">
        <v>0</v>
      </c>
      <c r="E24" s="57">
        <v>0</v>
      </c>
      <c r="F24" s="75">
        <v>0</v>
      </c>
      <c r="G24" s="75">
        <v>0</v>
      </c>
      <c r="H24" s="57">
        <f>+IF(H1960&gt;H2202,H1960,H2202)</f>
        <v>2.1029837726538873E-4</v>
      </c>
      <c r="I24" s="57">
        <f t="shared" ref="I24:AK24" si="9">+IF(I1960&gt;I2202,I1960,I2202)</f>
        <v>3.3587950298235864E-4</v>
      </c>
      <c r="J24" s="57">
        <f t="shared" si="9"/>
        <v>5.8895847490970596E-4</v>
      </c>
      <c r="K24" s="57">
        <f t="shared" si="9"/>
        <v>9.7030127246129161E-4</v>
      </c>
      <c r="L24" s="57">
        <f t="shared" si="9"/>
        <v>2.340310457443661E-3</v>
      </c>
      <c r="M24" s="57">
        <f t="shared" si="9"/>
        <v>3.6572992318991498E-3</v>
      </c>
      <c r="N24" s="57">
        <f t="shared" si="9"/>
        <v>4.8954962232765431E-3</v>
      </c>
      <c r="O24" s="57">
        <f t="shared" si="9"/>
        <v>6.0459571526781586E-3</v>
      </c>
      <c r="P24" s="57">
        <f t="shared" si="9"/>
        <v>7.146316929940914E-3</v>
      </c>
      <c r="Q24" s="57">
        <f t="shared" si="9"/>
        <v>8.058860578640633E-3</v>
      </c>
      <c r="R24" s="57">
        <f t="shared" si="9"/>
        <v>8.6716231499802988E-3</v>
      </c>
      <c r="S24" s="57">
        <f t="shared" si="9"/>
        <v>9.0769609147175519E-3</v>
      </c>
      <c r="T24" s="57">
        <f t="shared" si="9"/>
        <v>9.4219712868072337E-3</v>
      </c>
      <c r="U24" s="57">
        <f t="shared" si="9"/>
        <v>9.729284079024722E-3</v>
      </c>
      <c r="V24" s="57">
        <f t="shared" si="9"/>
        <v>1.0009424984174299E-2</v>
      </c>
      <c r="W24" s="57">
        <f t="shared" si="9"/>
        <v>1.0238508055653156E-2</v>
      </c>
      <c r="X24" s="57">
        <f t="shared" si="9"/>
        <v>1.0411960625670217E-2</v>
      </c>
      <c r="Y24" s="57">
        <f t="shared" si="9"/>
        <v>1.0549381150352265E-2</v>
      </c>
      <c r="Z24" s="57">
        <f t="shared" si="9"/>
        <v>1.0689064589345034E-2</v>
      </c>
      <c r="AA24" s="57">
        <f t="shared" si="9"/>
        <v>1.0766846382771275E-2</v>
      </c>
      <c r="AB24" s="57">
        <f t="shared" si="9"/>
        <v>1.081786608200949E-2</v>
      </c>
      <c r="AC24" s="57">
        <f t="shared" si="9"/>
        <v>1.0849560685360943E-2</v>
      </c>
      <c r="AD24" s="57">
        <f t="shared" si="9"/>
        <v>1.0847583792193118E-2</v>
      </c>
      <c r="AE24" s="57">
        <f t="shared" si="9"/>
        <v>1.0824650515015482E-2</v>
      </c>
      <c r="AF24" s="57">
        <f t="shared" si="9"/>
        <v>1.0808669992530969E-2</v>
      </c>
      <c r="AG24" s="57">
        <f t="shared" si="9"/>
        <v>1.0762956134018507E-2</v>
      </c>
      <c r="AH24" s="57">
        <f t="shared" si="9"/>
        <v>1.0705053626314052E-2</v>
      </c>
      <c r="AI24" s="57">
        <f t="shared" si="9"/>
        <v>1.0640367614245886E-2</v>
      </c>
      <c r="AJ24" s="57">
        <f t="shared" si="9"/>
        <v>1.0569745402152034E-2</v>
      </c>
      <c r="AK24" s="57">
        <f t="shared" si="9"/>
        <v>1.0486348446069728E-2</v>
      </c>
    </row>
    <row r="25" spans="1:37" s="65" customFormat="1" ht="17.100000000000001" customHeight="1" x14ac:dyDescent="0.2">
      <c r="A25" s="54" t="s">
        <v>243</v>
      </c>
      <c r="B25" s="55" t="s">
        <v>110</v>
      </c>
      <c r="C25" s="56" t="s">
        <v>242</v>
      </c>
      <c r="D25" s="57">
        <v>0.6240446938183225</v>
      </c>
      <c r="E25" s="57">
        <v>0.6240446938183225</v>
      </c>
      <c r="F25" s="57">
        <f t="shared" ref="F25:AK25" si="10">+$E25*(1-(F24+F28+F33))</f>
        <v>0.6240446938183225</v>
      </c>
      <c r="G25" s="57">
        <f t="shared" si="10"/>
        <v>0.6240446938183225</v>
      </c>
      <c r="H25" s="57">
        <f t="shared" si="10"/>
        <v>0.62328026478247789</v>
      </c>
      <c r="I25" s="57">
        <f t="shared" si="10"/>
        <v>0.62299433439524399</v>
      </c>
      <c r="J25" s="57">
        <f t="shared" si="10"/>
        <v>0.62178401011902718</v>
      </c>
      <c r="K25" s="57">
        <f t="shared" si="10"/>
        <v>0.61931076107213689</v>
      </c>
      <c r="L25" s="57">
        <f t="shared" si="10"/>
        <v>0.60670892195770187</v>
      </c>
      <c r="M25" s="57">
        <f t="shared" si="10"/>
        <v>0.58952056982135581</v>
      </c>
      <c r="N25" s="57">
        <f t="shared" si="10"/>
        <v>0.56913768105986273</v>
      </c>
      <c r="O25" s="57">
        <f t="shared" si="10"/>
        <v>0.5463401616390221</v>
      </c>
      <c r="P25" s="57">
        <f t="shared" si="10"/>
        <v>0.52282773158640994</v>
      </c>
      <c r="Q25" s="57">
        <f t="shared" si="10"/>
        <v>0.4977718274917356</v>
      </c>
      <c r="R25" s="57">
        <f t="shared" si="10"/>
        <v>0.47175042917089094</v>
      </c>
      <c r="S25" s="57">
        <f t="shared" si="10"/>
        <v>0.44559811284164652</v>
      </c>
      <c r="T25" s="57">
        <f t="shared" si="10"/>
        <v>0.42053070938115461</v>
      </c>
      <c r="U25" s="57">
        <f t="shared" si="10"/>
        <v>0.39651718024160287</v>
      </c>
      <c r="V25" s="57">
        <f t="shared" si="10"/>
        <v>0.37379492004159526</v>
      </c>
      <c r="W25" s="57">
        <f t="shared" si="10"/>
        <v>0.35211896110397489</v>
      </c>
      <c r="X25" s="57">
        <f t="shared" si="10"/>
        <v>0.33146257123687184</v>
      </c>
      <c r="Y25" s="57">
        <f t="shared" si="10"/>
        <v>0.31203720133974444</v>
      </c>
      <c r="Z25" s="57">
        <f t="shared" si="10"/>
        <v>0.29375083867389085</v>
      </c>
      <c r="AA25" s="57">
        <f t="shared" si="10"/>
        <v>0.27642386840743655</v>
      </c>
      <c r="AB25" s="57">
        <f t="shared" si="10"/>
        <v>0.2601946311716018</v>
      </c>
      <c r="AC25" s="57">
        <f t="shared" si="10"/>
        <v>0.24492015934182235</v>
      </c>
      <c r="AD25" s="57">
        <f t="shared" si="10"/>
        <v>0.23059962388288641</v>
      </c>
      <c r="AE25" s="57">
        <f t="shared" si="10"/>
        <v>0.21712696346406082</v>
      </c>
      <c r="AF25" s="57">
        <f t="shared" si="10"/>
        <v>0.20448500594213709</v>
      </c>
      <c r="AG25" s="57">
        <f t="shared" si="10"/>
        <v>0.19264275124555408</v>
      </c>
      <c r="AH25" s="57">
        <f t="shared" si="10"/>
        <v>0.18152355421108066</v>
      </c>
      <c r="AI25" s="57">
        <f t="shared" si="10"/>
        <v>0.17108150293223662</v>
      </c>
      <c r="AJ25" s="57">
        <f t="shared" si="10"/>
        <v>0.1613163918228919</v>
      </c>
      <c r="AK25" s="57">
        <f t="shared" si="10"/>
        <v>0.15214029143310887</v>
      </c>
    </row>
    <row r="26" spans="1:37" s="65" customFormat="1" ht="17.100000000000001" customHeight="1" x14ac:dyDescent="0.2">
      <c r="A26" s="54" t="s">
        <v>244</v>
      </c>
      <c r="B26" s="55" t="s">
        <v>110</v>
      </c>
      <c r="C26" s="56" t="s">
        <v>242</v>
      </c>
      <c r="D26" s="57">
        <v>0</v>
      </c>
      <c r="E26" s="57">
        <v>0</v>
      </c>
      <c r="F26" s="57">
        <v>0</v>
      </c>
      <c r="G26" s="57">
        <v>0</v>
      </c>
      <c r="H26" s="57">
        <v>0</v>
      </c>
      <c r="I26" s="57">
        <v>0</v>
      </c>
      <c r="J26" s="57">
        <v>0</v>
      </c>
      <c r="K26" s="57">
        <v>0</v>
      </c>
      <c r="L26" s="57">
        <v>0</v>
      </c>
      <c r="M26" s="57">
        <v>0</v>
      </c>
      <c r="N26" s="57">
        <v>0</v>
      </c>
      <c r="O26" s="57">
        <v>0</v>
      </c>
      <c r="P26" s="57">
        <v>0</v>
      </c>
      <c r="Q26" s="57">
        <v>0</v>
      </c>
      <c r="R26" s="57">
        <v>0</v>
      </c>
      <c r="S26" s="57">
        <v>0</v>
      </c>
      <c r="T26" s="57">
        <v>0</v>
      </c>
      <c r="U26" s="57">
        <v>0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0</v>
      </c>
      <c r="AC26" s="57">
        <v>0</v>
      </c>
      <c r="AD26" s="57">
        <v>0</v>
      </c>
      <c r="AE26" s="57">
        <v>0</v>
      </c>
      <c r="AF26" s="57">
        <v>0</v>
      </c>
      <c r="AG26" s="57">
        <v>0</v>
      </c>
      <c r="AH26" s="57">
        <v>0</v>
      </c>
      <c r="AI26" s="57">
        <v>0</v>
      </c>
      <c r="AJ26" s="57">
        <v>0</v>
      </c>
      <c r="AK26" s="57">
        <v>0</v>
      </c>
    </row>
    <row r="27" spans="1:37" s="65" customFormat="1" ht="17.100000000000001" customHeight="1" x14ac:dyDescent="0.2">
      <c r="A27" s="54" t="s">
        <v>268</v>
      </c>
      <c r="B27" s="55" t="s">
        <v>110</v>
      </c>
      <c r="C27" s="56" t="s">
        <v>242</v>
      </c>
      <c r="D27" s="57">
        <v>0</v>
      </c>
      <c r="E27" s="57">
        <v>0</v>
      </c>
      <c r="F27" s="57">
        <v>0</v>
      </c>
      <c r="G27" s="57">
        <v>0</v>
      </c>
      <c r="H27" s="57">
        <v>0</v>
      </c>
      <c r="I27" s="57">
        <v>0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0</v>
      </c>
      <c r="T27" s="57">
        <v>0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0</v>
      </c>
      <c r="AH27" s="57">
        <v>0</v>
      </c>
      <c r="AI27" s="57">
        <v>0</v>
      </c>
      <c r="AJ27" s="57">
        <v>0</v>
      </c>
      <c r="AK27" s="57">
        <v>0</v>
      </c>
    </row>
    <row r="28" spans="1:37" s="65" customFormat="1" ht="17.100000000000001" customHeight="1" x14ac:dyDescent="0.2">
      <c r="A28" s="54" t="s">
        <v>189</v>
      </c>
      <c r="B28" s="55" t="s">
        <v>110</v>
      </c>
      <c r="C28" s="56" t="s">
        <v>242</v>
      </c>
      <c r="D28" s="57">
        <v>0</v>
      </c>
      <c r="E28" s="57">
        <v>0</v>
      </c>
      <c r="F28" s="57">
        <v>0</v>
      </c>
      <c r="G28" s="57">
        <v>0</v>
      </c>
      <c r="H28" s="57">
        <f>+IF(H1964&gt;H2206,H1964,H2206)</f>
        <v>1.0110054507821483E-3</v>
      </c>
      <c r="I28" s="57">
        <f t="shared" ref="I28:AK28" si="11">+IF(I1964&gt;I2206,I1964,I2206)</f>
        <v>1.3332092545082998E-3</v>
      </c>
      <c r="J28" s="57">
        <f t="shared" si="11"/>
        <v>2.9608171260968349E-3</v>
      </c>
      <c r="K28" s="57">
        <f t="shared" si="11"/>
        <v>6.4068781232605931E-3</v>
      </c>
      <c r="L28" s="57">
        <f t="shared" si="11"/>
        <v>2.4561777085724861E-2</v>
      </c>
      <c r="M28" s="57">
        <f t="shared" si="11"/>
        <v>4.9872382197266515E-2</v>
      </c>
      <c r="N28" s="57">
        <f t="shared" si="11"/>
        <v>8.0164032644515631E-2</v>
      </c>
      <c r="O28" s="57">
        <f t="shared" si="11"/>
        <v>0.11414390240899437</v>
      </c>
      <c r="P28" s="57">
        <f t="shared" si="11"/>
        <v>0.1490088156569184</v>
      </c>
      <c r="Q28" s="57">
        <f t="shared" si="11"/>
        <v>0.18638289124735816</v>
      </c>
      <c r="R28" s="57">
        <f t="shared" si="11"/>
        <v>0.2258914704025308</v>
      </c>
      <c r="S28" s="57">
        <f t="shared" si="11"/>
        <v>0.26597419291036584</v>
      </c>
      <c r="T28" s="57">
        <f t="shared" si="11"/>
        <v>0.30433884465503946</v>
      </c>
      <c r="U28" s="57">
        <f t="shared" si="11"/>
        <v>0.34094496038048222</v>
      </c>
      <c r="V28" s="57">
        <f t="shared" si="11"/>
        <v>0.37544209859564798</v>
      </c>
      <c r="W28" s="57">
        <f t="shared" si="11"/>
        <v>0.40825839401376751</v>
      </c>
      <c r="X28" s="57">
        <f t="shared" si="11"/>
        <v>0.43945647521872655</v>
      </c>
      <c r="Y28" s="57">
        <f t="shared" si="11"/>
        <v>0.46863978870098871</v>
      </c>
      <c r="Z28" s="57">
        <f t="shared" si="11"/>
        <v>0.4959102081530446</v>
      </c>
      <c r="AA28" s="57">
        <f t="shared" si="11"/>
        <v>0.52162536740129362</v>
      </c>
      <c r="AB28" s="57">
        <f t="shared" si="11"/>
        <v>0.54554301728332555</v>
      </c>
      <c r="AC28" s="57">
        <f t="shared" si="11"/>
        <v>0.56794900052702002</v>
      </c>
      <c r="AD28" s="57">
        <f t="shared" si="11"/>
        <v>0.58891490241187039</v>
      </c>
      <c r="AE28" s="57">
        <f t="shared" si="11"/>
        <v>0.60860835494186916</v>
      </c>
      <c r="AF28" s="57">
        <f t="shared" si="11"/>
        <v>0.62704530703973227</v>
      </c>
      <c r="AG28" s="57">
        <f t="shared" si="11"/>
        <v>0.64428350227516273</v>
      </c>
      <c r="AH28" s="57">
        <f t="shared" si="11"/>
        <v>0.66042875120025857</v>
      </c>
      <c r="AI28" s="57">
        <f t="shared" si="11"/>
        <v>0.67559503006865629</v>
      </c>
      <c r="AJ28" s="57">
        <f t="shared" si="11"/>
        <v>0.68980158997702146</v>
      </c>
      <c r="AK28" s="57">
        <f t="shared" si="11"/>
        <v>0.70328631942279363</v>
      </c>
    </row>
    <row r="29" spans="1:37" s="65" customFormat="1" ht="17.100000000000001" customHeight="1" x14ac:dyDescent="0.2">
      <c r="A29" s="54" t="s">
        <v>269</v>
      </c>
      <c r="B29" s="55" t="s">
        <v>110</v>
      </c>
      <c r="C29" s="56" t="s">
        <v>242</v>
      </c>
      <c r="D29" s="57">
        <v>0</v>
      </c>
      <c r="E29" s="57">
        <v>0</v>
      </c>
      <c r="F29" s="57">
        <v>0</v>
      </c>
      <c r="G29" s="57">
        <v>0</v>
      </c>
      <c r="H29" s="57">
        <v>0</v>
      </c>
      <c r="I29" s="57">
        <v>0</v>
      </c>
      <c r="J29" s="57">
        <v>0</v>
      </c>
      <c r="K29" s="57">
        <v>0</v>
      </c>
      <c r="L29" s="57">
        <v>0</v>
      </c>
      <c r="M29" s="57">
        <v>0</v>
      </c>
      <c r="N29" s="57">
        <v>0</v>
      </c>
      <c r="O29" s="57">
        <v>0</v>
      </c>
      <c r="P29" s="57">
        <v>0</v>
      </c>
      <c r="Q29" s="57">
        <v>0</v>
      </c>
      <c r="R29" s="57">
        <v>0</v>
      </c>
      <c r="S29" s="57">
        <v>0</v>
      </c>
      <c r="T29" s="57">
        <v>0</v>
      </c>
      <c r="U29" s="57">
        <v>0</v>
      </c>
      <c r="V29" s="57">
        <v>0</v>
      </c>
      <c r="W29" s="57">
        <v>0</v>
      </c>
      <c r="X29" s="57">
        <v>0</v>
      </c>
      <c r="Y29" s="57">
        <v>0</v>
      </c>
      <c r="Z29" s="57">
        <v>0</v>
      </c>
      <c r="AA29" s="57">
        <v>0</v>
      </c>
      <c r="AB29" s="57">
        <v>0</v>
      </c>
      <c r="AC29" s="57">
        <v>0</v>
      </c>
      <c r="AD29" s="57">
        <v>0</v>
      </c>
      <c r="AE29" s="57">
        <v>0</v>
      </c>
      <c r="AF29" s="57">
        <v>0</v>
      </c>
      <c r="AG29" s="57">
        <v>0</v>
      </c>
      <c r="AH29" s="57">
        <v>0</v>
      </c>
      <c r="AI29" s="57">
        <v>0</v>
      </c>
      <c r="AJ29" s="57">
        <v>0</v>
      </c>
      <c r="AK29" s="57">
        <v>0</v>
      </c>
    </row>
    <row r="30" spans="1:37" s="65" customFormat="1" ht="17.100000000000001" customHeight="1" x14ac:dyDescent="0.2">
      <c r="A30" s="54" t="s">
        <v>270</v>
      </c>
      <c r="B30" s="55" t="s">
        <v>110</v>
      </c>
      <c r="C30" s="56" t="s">
        <v>242</v>
      </c>
      <c r="D30" s="57"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37" s="65" customFormat="1" ht="17.100000000000001" customHeight="1" x14ac:dyDescent="0.2">
      <c r="A31" s="54" t="s">
        <v>271</v>
      </c>
      <c r="B31" s="55" t="s">
        <v>110</v>
      </c>
      <c r="C31" s="56" t="s">
        <v>242</v>
      </c>
      <c r="D31" s="57"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37" s="65" customFormat="1" ht="17.100000000000001" customHeight="1" x14ac:dyDescent="0.2">
      <c r="A32" s="54" t="s">
        <v>272</v>
      </c>
      <c r="B32" s="55" t="s">
        <v>110</v>
      </c>
      <c r="C32" s="56" t="s">
        <v>242</v>
      </c>
      <c r="D32" s="57">
        <v>0</v>
      </c>
      <c r="E32" s="57">
        <v>0</v>
      </c>
      <c r="F32" s="57">
        <v>0</v>
      </c>
      <c r="G32" s="57">
        <v>0</v>
      </c>
      <c r="H32" s="57">
        <v>0</v>
      </c>
      <c r="I32" s="57">
        <v>0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57">
        <v>0</v>
      </c>
      <c r="AI32" s="57">
        <v>0</v>
      </c>
      <c r="AJ32" s="57">
        <v>0</v>
      </c>
      <c r="AK32" s="57">
        <v>0</v>
      </c>
    </row>
    <row r="33" spans="1:37" s="65" customFormat="1" ht="17.100000000000001" customHeight="1" x14ac:dyDescent="0.2">
      <c r="A33" s="54" t="s">
        <v>197</v>
      </c>
      <c r="B33" s="55" t="s">
        <v>110</v>
      </c>
      <c r="C33" s="56" t="s">
        <v>242</v>
      </c>
      <c r="D33" s="57">
        <v>0</v>
      </c>
      <c r="E33" s="57">
        <v>0</v>
      </c>
      <c r="F33" s="75">
        <v>0</v>
      </c>
      <c r="G33" s="75">
        <v>0</v>
      </c>
      <c r="H33" s="57">
        <f>+IF(H1969&gt;H2211,H1969,H2211)</f>
        <v>3.6549664376993009E-6</v>
      </c>
      <c r="I33" s="57">
        <f t="shared" ref="I33:AK33" si="12">+IF(I1969&gt;I2211,I1969,I2211)</f>
        <v>1.4058993757264146E-5</v>
      </c>
      <c r="J33" s="57">
        <f t="shared" si="12"/>
        <v>7.2855472840129321E-5</v>
      </c>
      <c r="K33" s="57">
        <f t="shared" si="12"/>
        <v>2.0870795029536056E-4</v>
      </c>
      <c r="L33" s="57">
        <f t="shared" si="12"/>
        <v>8.7760841826779387E-4</v>
      </c>
      <c r="M33" s="57">
        <f t="shared" si="12"/>
        <v>1.7934778556687031E-3</v>
      </c>
      <c r="N33" s="57">
        <f t="shared" si="12"/>
        <v>2.9261768073927112E-3</v>
      </c>
      <c r="O33" s="57">
        <f t="shared" si="12"/>
        <v>4.3277157803308704E-3</v>
      </c>
      <c r="P33" s="57">
        <f t="shared" si="12"/>
        <v>6.0399204831372401E-3</v>
      </c>
      <c r="Q33" s="57">
        <f t="shared" si="12"/>
        <v>7.9041179128577759E-3</v>
      </c>
      <c r="R33" s="57">
        <f t="shared" si="12"/>
        <v>9.4807484287313636E-3</v>
      </c>
      <c r="S33" s="57">
        <f t="shared" si="12"/>
        <v>1.0900449873075705E-2</v>
      </c>
      <c r="T33" s="57">
        <f t="shared" si="12"/>
        <v>1.2360031576194563E-2</v>
      </c>
      <c r="U33" s="57">
        <f t="shared" si="12"/>
        <v>1.3927066681453552E-2</v>
      </c>
      <c r="V33" s="57">
        <f t="shared" si="12"/>
        <v>1.5561058140137479E-2</v>
      </c>
      <c r="W33" s="57">
        <f t="shared" si="12"/>
        <v>1.7250305475161171E-2</v>
      </c>
      <c r="X33" s="57">
        <f t="shared" si="12"/>
        <v>1.897958975331749E-2</v>
      </c>
      <c r="Y33" s="57">
        <f t="shared" si="12"/>
        <v>2.0787026676359194E-2</v>
      </c>
      <c r="Z33" s="57">
        <f t="shared" si="12"/>
        <v>2.2679893343412964E-2</v>
      </c>
      <c r="AA33" s="57">
        <f t="shared" si="12"/>
        <v>2.4652544154520385E-2</v>
      </c>
      <c r="AB33" s="57">
        <f t="shared" si="12"/>
        <v>2.669040486923489E-2</v>
      </c>
      <c r="AC33" s="57">
        <f t="shared" si="12"/>
        <v>2.8729294135227079E-2</v>
      </c>
      <c r="AD33" s="57">
        <f t="shared" si="12"/>
        <v>3.0713301560553574E-2</v>
      </c>
      <c r="AE33" s="57">
        <f t="shared" si="12"/>
        <v>3.2632037936829804E-2</v>
      </c>
      <c r="AF33" s="57">
        <f t="shared" si="12"/>
        <v>3.4469162691974864E-2</v>
      </c>
      <c r="AG33" s="57">
        <f t="shared" si="12"/>
        <v>3.6253294390835494E-2</v>
      </c>
      <c r="AH33" s="57">
        <f t="shared" si="12"/>
        <v>3.7983897784760891E-2</v>
      </c>
      <c r="AI33" s="57">
        <f t="shared" si="12"/>
        <v>3.9615162978954135E-2</v>
      </c>
      <c r="AJ33" s="57">
        <f t="shared" si="12"/>
        <v>4.1127321013767849E-2</v>
      </c>
      <c r="AK33" s="57">
        <f t="shared" si="12"/>
        <v>4.2430224423653552E-2</v>
      </c>
    </row>
    <row r="34" spans="1:37" s="65" customFormat="1" ht="17.100000000000001" customHeight="1" x14ac:dyDescent="0.2">
      <c r="A34" s="54" t="s">
        <v>245</v>
      </c>
      <c r="B34" s="55" t="s">
        <v>110</v>
      </c>
      <c r="C34" s="56" t="s">
        <v>246</v>
      </c>
      <c r="D34" s="58">
        <f>SUM(D22:D33)</f>
        <v>1</v>
      </c>
      <c r="E34" s="58">
        <f>SUM(E22:E33)</f>
        <v>1</v>
      </c>
      <c r="F34" s="58">
        <f>SUM(F22:F33)</f>
        <v>1</v>
      </c>
      <c r="G34" s="58">
        <f t="shared" ref="G34:AK34" si="13">SUM(G22:G33)</f>
        <v>1</v>
      </c>
      <c r="H34" s="58">
        <f t="shared" si="13"/>
        <v>1</v>
      </c>
      <c r="I34" s="58">
        <f t="shared" si="13"/>
        <v>1</v>
      </c>
      <c r="J34" s="58">
        <f t="shared" si="13"/>
        <v>1.0000000000000002</v>
      </c>
      <c r="K34" s="58">
        <f t="shared" si="13"/>
        <v>1</v>
      </c>
      <c r="L34" s="58">
        <f t="shared" si="13"/>
        <v>0.99999999999999989</v>
      </c>
      <c r="M34" s="58">
        <f t="shared" si="13"/>
        <v>1</v>
      </c>
      <c r="N34" s="58">
        <f t="shared" si="13"/>
        <v>1</v>
      </c>
      <c r="O34" s="58">
        <f t="shared" si="13"/>
        <v>1</v>
      </c>
      <c r="P34" s="58">
        <f t="shared" si="13"/>
        <v>1</v>
      </c>
      <c r="Q34" s="58">
        <f t="shared" si="13"/>
        <v>0.99999999999999989</v>
      </c>
      <c r="R34" s="58">
        <f t="shared" si="13"/>
        <v>1</v>
      </c>
      <c r="S34" s="58">
        <f t="shared" si="13"/>
        <v>1</v>
      </c>
      <c r="T34" s="58">
        <f t="shared" si="13"/>
        <v>1</v>
      </c>
      <c r="U34" s="58">
        <f t="shared" si="13"/>
        <v>1</v>
      </c>
      <c r="V34" s="58">
        <f t="shared" si="13"/>
        <v>1.0000000000000002</v>
      </c>
      <c r="W34" s="58">
        <f t="shared" si="13"/>
        <v>1</v>
      </c>
      <c r="X34" s="58">
        <f t="shared" si="13"/>
        <v>0.99999999999999989</v>
      </c>
      <c r="Y34" s="58">
        <f t="shared" si="13"/>
        <v>1</v>
      </c>
      <c r="Z34" s="58">
        <f t="shared" si="13"/>
        <v>1</v>
      </c>
      <c r="AA34" s="58">
        <f t="shared" si="13"/>
        <v>1.0000000000000002</v>
      </c>
      <c r="AB34" s="58">
        <f t="shared" si="13"/>
        <v>1</v>
      </c>
      <c r="AC34" s="58">
        <f t="shared" si="13"/>
        <v>1</v>
      </c>
      <c r="AD34" s="58">
        <f t="shared" si="13"/>
        <v>1</v>
      </c>
      <c r="AE34" s="58">
        <f t="shared" si="13"/>
        <v>1</v>
      </c>
      <c r="AF34" s="58">
        <f t="shared" si="13"/>
        <v>1</v>
      </c>
      <c r="AG34" s="58">
        <f t="shared" si="13"/>
        <v>1.0000000000000002</v>
      </c>
      <c r="AH34" s="58">
        <f t="shared" si="13"/>
        <v>1</v>
      </c>
      <c r="AI34" s="58">
        <f t="shared" si="13"/>
        <v>1</v>
      </c>
      <c r="AJ34" s="58">
        <f t="shared" si="13"/>
        <v>1</v>
      </c>
      <c r="AK34" s="58">
        <f t="shared" si="13"/>
        <v>0.99999999999999989</v>
      </c>
    </row>
    <row r="35" spans="1:37" s="65" customFormat="1" ht="17.100000000000001" customHeight="1" x14ac:dyDescent="0.2">
      <c r="A35" s="68"/>
      <c r="B35" s="69"/>
      <c r="C35" s="70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71"/>
      <c r="AK35" s="71"/>
    </row>
    <row r="36" spans="1:37" s="65" customFormat="1" ht="17.100000000000001" customHeight="1" x14ac:dyDescent="0.25">
      <c r="A36" s="64" t="s">
        <v>274</v>
      </c>
      <c r="B36"/>
      <c r="C36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</row>
    <row r="37" spans="1:37" s="65" customFormat="1" ht="17.100000000000001" customHeight="1" x14ac:dyDescent="0.25">
      <c r="A37" s="66" t="s">
        <v>251</v>
      </c>
      <c r="B37"/>
      <c r="C37"/>
    </row>
    <row r="38" spans="1:37" s="65" customFormat="1" ht="17.100000000000001" customHeight="1" x14ac:dyDescent="0.2">
      <c r="A38" s="54" t="s">
        <v>241</v>
      </c>
      <c r="B38" s="55" t="s">
        <v>110</v>
      </c>
      <c r="C38" s="56" t="s">
        <v>242</v>
      </c>
      <c r="D38" s="57">
        <v>0.42027289144538826</v>
      </c>
      <c r="E38" s="57">
        <v>0.42027289144538826</v>
      </c>
      <c r="F38" s="57">
        <f>+$E38*(1-(F40+F44+F49))</f>
        <v>0.42027289144538826</v>
      </c>
      <c r="G38" s="57">
        <f t="shared" ref="G38:AK38" si="14">+$E38*(1-(G40+G44+G49))</f>
        <v>0.42027289144538826</v>
      </c>
      <c r="H38" s="57">
        <f t="shared" si="14"/>
        <v>0.4197580744709285</v>
      </c>
      <c r="I38" s="57">
        <f t="shared" si="14"/>
        <v>0.4195655100732415</v>
      </c>
      <c r="J38" s="57">
        <f t="shared" si="14"/>
        <v>0.41875039780934281</v>
      </c>
      <c r="K38" s="57">
        <f t="shared" si="14"/>
        <v>0.41708474863629857</v>
      </c>
      <c r="L38" s="57">
        <f t="shared" si="14"/>
        <v>0.40859783830020163</v>
      </c>
      <c r="M38" s="57">
        <f t="shared" si="14"/>
        <v>0.39702206732885714</v>
      </c>
      <c r="N38" s="57">
        <f t="shared" si="14"/>
        <v>0.38329488451541538</v>
      </c>
      <c r="O38" s="57">
        <f t="shared" si="14"/>
        <v>0.36794153002063551</v>
      </c>
      <c r="P38" s="57">
        <f t="shared" si="14"/>
        <v>0.35210670751352263</v>
      </c>
      <c r="Q38" s="57">
        <f t="shared" si="14"/>
        <v>0.33523240769820711</v>
      </c>
      <c r="R38" s="57">
        <f t="shared" si="14"/>
        <v>0.31770788033649006</v>
      </c>
      <c r="S38" s="57">
        <f t="shared" si="14"/>
        <v>0.30009518414571718</v>
      </c>
      <c r="T38" s="57">
        <f t="shared" si="14"/>
        <v>0.2832131398983605</v>
      </c>
      <c r="U38" s="57">
        <f t="shared" si="14"/>
        <v>0.26704084418739715</v>
      </c>
      <c r="V38" s="57">
        <f t="shared" si="14"/>
        <v>0.25173817421996075</v>
      </c>
      <c r="W38" s="57">
        <f t="shared" si="14"/>
        <v>0.23714015259137314</v>
      </c>
      <c r="X38" s="57">
        <f t="shared" si="14"/>
        <v>0.22322877607897545</v>
      </c>
      <c r="Y38" s="57">
        <f t="shared" si="14"/>
        <v>0.21014644967682405</v>
      </c>
      <c r="Z38" s="57">
        <f t="shared" si="14"/>
        <v>0.19783120593270417</v>
      </c>
      <c r="AA38" s="57">
        <f t="shared" si="14"/>
        <v>0.18616208036204265</v>
      </c>
      <c r="AB38" s="57">
        <f t="shared" si="14"/>
        <v>0.17523224067808704</v>
      </c>
      <c r="AC38" s="57">
        <f t="shared" si="14"/>
        <v>0.16494540304483346</v>
      </c>
      <c r="AD38" s="57">
        <f t="shared" si="14"/>
        <v>0.15530100913524375</v>
      </c>
      <c r="AE38" s="57">
        <f t="shared" si="14"/>
        <v>0.14622763024784935</v>
      </c>
      <c r="AF38" s="57">
        <f t="shared" si="14"/>
        <v>0.13771370152784096</v>
      </c>
      <c r="AG38" s="57">
        <f t="shared" si="14"/>
        <v>0.12973834548064311</v>
      </c>
      <c r="AH38" s="57">
        <f t="shared" si="14"/>
        <v>0.1222499441938122</v>
      </c>
      <c r="AI38" s="57">
        <f t="shared" si="14"/>
        <v>0.11521757755877368</v>
      </c>
      <c r="AJ38" s="57">
        <f t="shared" si="14"/>
        <v>0.10864110712025639</v>
      </c>
      <c r="AK38" s="57">
        <f t="shared" si="14"/>
        <v>0.10246131538224666</v>
      </c>
    </row>
    <row r="39" spans="1:37" s="65" customFormat="1" ht="17.100000000000001" customHeight="1" x14ac:dyDescent="0.2">
      <c r="A39" s="54" t="s">
        <v>266</v>
      </c>
      <c r="B39" s="55" t="s">
        <v>110</v>
      </c>
      <c r="C39" s="56" t="s">
        <v>242</v>
      </c>
      <c r="D39" s="57">
        <v>0</v>
      </c>
      <c r="E39" s="57">
        <v>0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0</v>
      </c>
      <c r="X39" s="57">
        <v>0</v>
      </c>
      <c r="Y39" s="57">
        <v>0</v>
      </c>
      <c r="Z39" s="57">
        <v>0</v>
      </c>
      <c r="AA39" s="57">
        <v>0</v>
      </c>
      <c r="AB39" s="57">
        <v>0</v>
      </c>
      <c r="AC39" s="57">
        <v>0</v>
      </c>
      <c r="AD39" s="57">
        <v>0</v>
      </c>
      <c r="AE39" s="57">
        <v>0</v>
      </c>
      <c r="AF39" s="57">
        <v>0</v>
      </c>
      <c r="AG39" s="57">
        <v>0</v>
      </c>
      <c r="AH39" s="57">
        <v>0</v>
      </c>
      <c r="AI39" s="57">
        <v>0</v>
      </c>
      <c r="AJ39" s="57">
        <v>0</v>
      </c>
      <c r="AK39" s="57">
        <v>0</v>
      </c>
    </row>
    <row r="40" spans="1:37" s="65" customFormat="1" ht="17.100000000000001" customHeight="1" x14ac:dyDescent="0.2">
      <c r="A40" s="54" t="s">
        <v>267</v>
      </c>
      <c r="B40" s="55" t="s">
        <v>110</v>
      </c>
      <c r="C40" s="56" t="s">
        <v>242</v>
      </c>
      <c r="D40" s="57">
        <v>0</v>
      </c>
      <c r="E40" s="57">
        <v>0</v>
      </c>
      <c r="F40" s="75">
        <v>0</v>
      </c>
      <c r="G40" s="75">
        <v>0</v>
      </c>
      <c r="H40" s="57">
        <f>+IF(H1976&gt;H2218,H1976,H2218)</f>
        <v>2.1029837726538873E-4</v>
      </c>
      <c r="I40" s="57">
        <f t="shared" ref="I40:AK40" si="15">+IF(I1976&gt;I2218,I1976,I2218)</f>
        <v>3.3587950298235864E-4</v>
      </c>
      <c r="J40" s="57">
        <f t="shared" si="15"/>
        <v>5.8895847490970596E-4</v>
      </c>
      <c r="K40" s="57">
        <f t="shared" si="15"/>
        <v>9.7030127246129161E-4</v>
      </c>
      <c r="L40" s="57">
        <f t="shared" si="15"/>
        <v>2.340310457443661E-3</v>
      </c>
      <c r="M40" s="57">
        <f t="shared" si="15"/>
        <v>3.6572992318991498E-3</v>
      </c>
      <c r="N40" s="57">
        <f t="shared" si="15"/>
        <v>4.8954962232765431E-3</v>
      </c>
      <c r="O40" s="57">
        <f t="shared" si="15"/>
        <v>6.0459571526781586E-3</v>
      </c>
      <c r="P40" s="57">
        <f t="shared" si="15"/>
        <v>7.146316929940914E-3</v>
      </c>
      <c r="Q40" s="57">
        <f t="shared" si="15"/>
        <v>8.058860578640633E-3</v>
      </c>
      <c r="R40" s="57">
        <f t="shared" si="15"/>
        <v>8.6716231499802988E-3</v>
      </c>
      <c r="S40" s="57">
        <f t="shared" si="15"/>
        <v>9.0769609147175519E-3</v>
      </c>
      <c r="T40" s="57">
        <f t="shared" si="15"/>
        <v>9.4219712868072337E-3</v>
      </c>
      <c r="U40" s="57">
        <f t="shared" si="15"/>
        <v>9.729284079024722E-3</v>
      </c>
      <c r="V40" s="57">
        <f t="shared" si="15"/>
        <v>1.0009424984174299E-2</v>
      </c>
      <c r="W40" s="57">
        <f t="shared" si="15"/>
        <v>1.0238508055653156E-2</v>
      </c>
      <c r="X40" s="57">
        <f t="shared" si="15"/>
        <v>1.0411960625670217E-2</v>
      </c>
      <c r="Y40" s="57">
        <f t="shared" si="15"/>
        <v>1.0549381150352265E-2</v>
      </c>
      <c r="Z40" s="57">
        <f t="shared" si="15"/>
        <v>1.0689064589345034E-2</v>
      </c>
      <c r="AA40" s="57">
        <f t="shared" si="15"/>
        <v>1.0766846382771275E-2</v>
      </c>
      <c r="AB40" s="57">
        <f t="shared" si="15"/>
        <v>1.081786608200949E-2</v>
      </c>
      <c r="AC40" s="57">
        <f t="shared" si="15"/>
        <v>1.0849560685360943E-2</v>
      </c>
      <c r="AD40" s="57">
        <f t="shared" si="15"/>
        <v>1.0847583792193118E-2</v>
      </c>
      <c r="AE40" s="57">
        <f t="shared" si="15"/>
        <v>1.0824650515015482E-2</v>
      </c>
      <c r="AF40" s="57">
        <f t="shared" si="15"/>
        <v>1.0808669992530969E-2</v>
      </c>
      <c r="AG40" s="57">
        <f t="shared" si="15"/>
        <v>1.0762956134018507E-2</v>
      </c>
      <c r="AH40" s="57">
        <f t="shared" si="15"/>
        <v>1.0705053626314052E-2</v>
      </c>
      <c r="AI40" s="57">
        <f t="shared" si="15"/>
        <v>1.0640367614245886E-2</v>
      </c>
      <c r="AJ40" s="57">
        <f t="shared" si="15"/>
        <v>1.0569745402152034E-2</v>
      </c>
      <c r="AK40" s="57">
        <f t="shared" si="15"/>
        <v>1.0486348446069728E-2</v>
      </c>
    </row>
    <row r="41" spans="1:37" s="65" customFormat="1" ht="17.100000000000001" customHeight="1" x14ac:dyDescent="0.2">
      <c r="A41" s="54" t="s">
        <v>243</v>
      </c>
      <c r="B41" s="55" t="s">
        <v>110</v>
      </c>
      <c r="C41" s="56" t="s">
        <v>242</v>
      </c>
      <c r="D41" s="57">
        <v>0.57972710855461174</v>
      </c>
      <c r="E41" s="57">
        <v>0.57972710855461174</v>
      </c>
      <c r="F41" s="57">
        <f t="shared" ref="F41:AK41" si="16">+$E41*(1-(F40+F44+F49))</f>
        <v>0.57972710855461174</v>
      </c>
      <c r="G41" s="57">
        <f t="shared" si="16"/>
        <v>0.57972710855461174</v>
      </c>
      <c r="H41" s="57">
        <f t="shared" si="16"/>
        <v>0.57901696673458625</v>
      </c>
      <c r="I41" s="57">
        <f t="shared" si="16"/>
        <v>0.57875134217551061</v>
      </c>
      <c r="J41" s="57">
        <f t="shared" si="16"/>
        <v>0.57762697111681049</v>
      </c>
      <c r="K41" s="57">
        <f t="shared" si="16"/>
        <v>0.57532936401768409</v>
      </c>
      <c r="L41" s="57">
        <f t="shared" si="16"/>
        <v>0.56362246573836206</v>
      </c>
      <c r="M41" s="57">
        <f t="shared" si="16"/>
        <v>0.54765477338630852</v>
      </c>
      <c r="N41" s="57">
        <f t="shared" si="16"/>
        <v>0.52871940980939969</v>
      </c>
      <c r="O41" s="57">
        <f t="shared" si="16"/>
        <v>0.50754089463736107</v>
      </c>
      <c r="P41" s="57">
        <f t="shared" si="16"/>
        <v>0.48569823941648088</v>
      </c>
      <c r="Q41" s="57">
        <f t="shared" si="16"/>
        <v>0.46242172256293629</v>
      </c>
      <c r="R41" s="57">
        <f t="shared" si="16"/>
        <v>0.43824827768226743</v>
      </c>
      <c r="S41" s="57">
        <f t="shared" si="16"/>
        <v>0.41395321215612374</v>
      </c>
      <c r="T41" s="57">
        <f t="shared" si="16"/>
        <v>0.39066601258359823</v>
      </c>
      <c r="U41" s="57">
        <f t="shared" si="16"/>
        <v>0.36835784467164234</v>
      </c>
      <c r="V41" s="57">
        <f t="shared" si="16"/>
        <v>0.34724924406007956</v>
      </c>
      <c r="W41" s="57">
        <f t="shared" si="16"/>
        <v>0.32711263986404499</v>
      </c>
      <c r="X41" s="57">
        <f t="shared" si="16"/>
        <v>0.30792319832331022</v>
      </c>
      <c r="Y41" s="57">
        <f t="shared" si="16"/>
        <v>0.28987735379547586</v>
      </c>
      <c r="Z41" s="57">
        <f t="shared" si="16"/>
        <v>0.27288962798149335</v>
      </c>
      <c r="AA41" s="57">
        <f t="shared" si="16"/>
        <v>0.25679316169937211</v>
      </c>
      <c r="AB41" s="57">
        <f t="shared" si="16"/>
        <v>0.24171647108734298</v>
      </c>
      <c r="AC41" s="57">
        <f t="shared" si="16"/>
        <v>0.22752674160755854</v>
      </c>
      <c r="AD41" s="57">
        <f t="shared" si="16"/>
        <v>0.21422320310013926</v>
      </c>
      <c r="AE41" s="57">
        <f t="shared" si="16"/>
        <v>0.20170732635843625</v>
      </c>
      <c r="AF41" s="57">
        <f t="shared" si="16"/>
        <v>0.18996315874792097</v>
      </c>
      <c r="AG41" s="57">
        <f t="shared" si="16"/>
        <v>0.17896190171934023</v>
      </c>
      <c r="AH41" s="57">
        <f t="shared" si="16"/>
        <v>0.16863235319485434</v>
      </c>
      <c r="AI41" s="57">
        <f t="shared" si="16"/>
        <v>0.15893186177936994</v>
      </c>
      <c r="AJ41" s="57">
        <f t="shared" si="16"/>
        <v>0.1498602364868023</v>
      </c>
      <c r="AK41" s="57">
        <f t="shared" si="16"/>
        <v>0.14133579232523641</v>
      </c>
    </row>
    <row r="42" spans="1:37" s="65" customFormat="1" ht="17.100000000000001" customHeight="1" x14ac:dyDescent="0.2">
      <c r="A42" s="54" t="s">
        <v>244</v>
      </c>
      <c r="B42" s="55" t="s">
        <v>110</v>
      </c>
      <c r="C42" s="56" t="s">
        <v>242</v>
      </c>
      <c r="D42" s="57">
        <v>0</v>
      </c>
      <c r="E42" s="57">
        <v>0</v>
      </c>
      <c r="F42" s="57">
        <v>0</v>
      </c>
      <c r="G42" s="57">
        <v>0</v>
      </c>
      <c r="H42" s="57">
        <v>0</v>
      </c>
      <c r="I42" s="57">
        <v>0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57">
        <v>0</v>
      </c>
      <c r="T42" s="57">
        <v>0</v>
      </c>
      <c r="U42" s="57">
        <v>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0</v>
      </c>
      <c r="AB42" s="57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0</v>
      </c>
      <c r="AH42" s="57">
        <v>0</v>
      </c>
      <c r="AI42" s="57">
        <v>0</v>
      </c>
      <c r="AJ42" s="57">
        <v>0</v>
      </c>
      <c r="AK42" s="57">
        <v>0</v>
      </c>
    </row>
    <row r="43" spans="1:37" s="65" customFormat="1" ht="17.100000000000001" customHeight="1" x14ac:dyDescent="0.2">
      <c r="A43" s="54" t="s">
        <v>268</v>
      </c>
      <c r="B43" s="55" t="s">
        <v>110</v>
      </c>
      <c r="C43" s="56" t="s">
        <v>242</v>
      </c>
      <c r="D43" s="57"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37" s="65" customFormat="1" ht="17.100000000000001" customHeight="1" x14ac:dyDescent="0.2">
      <c r="A44" s="54" t="s">
        <v>189</v>
      </c>
      <c r="B44" s="55" t="s">
        <v>110</v>
      </c>
      <c r="C44" s="56" t="s">
        <v>242</v>
      </c>
      <c r="D44" s="57">
        <v>0</v>
      </c>
      <c r="E44" s="57">
        <v>0</v>
      </c>
      <c r="F44" s="57">
        <v>0</v>
      </c>
      <c r="G44" s="57">
        <v>0</v>
      </c>
      <c r="H44" s="57">
        <f>+IF(H1980&gt;H2222,H1980,H2222)</f>
        <v>1.0110054507821483E-3</v>
      </c>
      <c r="I44" s="57">
        <f t="shared" ref="I44:AK44" si="17">+IF(I1980&gt;I2222,I1980,I2222)</f>
        <v>1.3332092545082998E-3</v>
      </c>
      <c r="J44" s="57">
        <f t="shared" si="17"/>
        <v>2.9608171260968349E-3</v>
      </c>
      <c r="K44" s="57">
        <f t="shared" si="17"/>
        <v>6.4068781232605931E-3</v>
      </c>
      <c r="L44" s="57">
        <f t="shared" si="17"/>
        <v>2.4561777085724861E-2</v>
      </c>
      <c r="M44" s="57">
        <f t="shared" si="17"/>
        <v>4.9872382197266515E-2</v>
      </c>
      <c r="N44" s="57">
        <f t="shared" si="17"/>
        <v>8.0164032644515631E-2</v>
      </c>
      <c r="O44" s="57">
        <f t="shared" si="17"/>
        <v>0.11414390240899437</v>
      </c>
      <c r="P44" s="57">
        <f t="shared" si="17"/>
        <v>0.1490088156569184</v>
      </c>
      <c r="Q44" s="57">
        <f t="shared" si="17"/>
        <v>0.18638289124735816</v>
      </c>
      <c r="R44" s="57">
        <f t="shared" si="17"/>
        <v>0.2258914704025308</v>
      </c>
      <c r="S44" s="57">
        <f t="shared" si="17"/>
        <v>0.26597419291036584</v>
      </c>
      <c r="T44" s="57">
        <f t="shared" si="17"/>
        <v>0.30433884465503946</v>
      </c>
      <c r="U44" s="57">
        <f t="shared" si="17"/>
        <v>0.34094496038048222</v>
      </c>
      <c r="V44" s="57">
        <f t="shared" si="17"/>
        <v>0.37544209859564798</v>
      </c>
      <c r="W44" s="57">
        <f t="shared" si="17"/>
        <v>0.40825839401376751</v>
      </c>
      <c r="X44" s="57">
        <f t="shared" si="17"/>
        <v>0.43945647521872655</v>
      </c>
      <c r="Y44" s="57">
        <f t="shared" si="17"/>
        <v>0.46863978870098871</v>
      </c>
      <c r="Z44" s="57">
        <f t="shared" si="17"/>
        <v>0.4959102081530446</v>
      </c>
      <c r="AA44" s="57">
        <f t="shared" si="17"/>
        <v>0.52162536740129362</v>
      </c>
      <c r="AB44" s="57">
        <f t="shared" si="17"/>
        <v>0.54554301728332555</v>
      </c>
      <c r="AC44" s="57">
        <f t="shared" si="17"/>
        <v>0.56794900052702002</v>
      </c>
      <c r="AD44" s="57">
        <f t="shared" si="17"/>
        <v>0.58891490241187039</v>
      </c>
      <c r="AE44" s="57">
        <f t="shared" si="17"/>
        <v>0.60860835494186916</v>
      </c>
      <c r="AF44" s="57">
        <f t="shared" si="17"/>
        <v>0.62704530703973227</v>
      </c>
      <c r="AG44" s="57">
        <f t="shared" si="17"/>
        <v>0.64428350227516273</v>
      </c>
      <c r="AH44" s="57">
        <f t="shared" si="17"/>
        <v>0.66042875120025857</v>
      </c>
      <c r="AI44" s="57">
        <f t="shared" si="17"/>
        <v>0.67559503006865629</v>
      </c>
      <c r="AJ44" s="57">
        <f t="shared" si="17"/>
        <v>0.68980158997702146</v>
      </c>
      <c r="AK44" s="57">
        <f t="shared" si="17"/>
        <v>0.70328631942279363</v>
      </c>
    </row>
    <row r="45" spans="1:37" s="65" customFormat="1" ht="17.100000000000001" customHeight="1" x14ac:dyDescent="0.2">
      <c r="A45" s="54" t="s">
        <v>269</v>
      </c>
      <c r="B45" s="55" t="s">
        <v>110</v>
      </c>
      <c r="C45" s="56" t="s">
        <v>242</v>
      </c>
      <c r="D45" s="57"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37" s="65" customFormat="1" ht="17.100000000000001" customHeight="1" x14ac:dyDescent="0.2">
      <c r="A46" s="54" t="s">
        <v>270</v>
      </c>
      <c r="B46" s="55" t="s">
        <v>110</v>
      </c>
      <c r="C46" s="56" t="s">
        <v>242</v>
      </c>
      <c r="D46" s="57">
        <v>0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37" s="65" customFormat="1" ht="17.100000000000001" customHeight="1" x14ac:dyDescent="0.2">
      <c r="A47" s="54" t="s">
        <v>271</v>
      </c>
      <c r="B47" s="55" t="s">
        <v>110</v>
      </c>
      <c r="C47" s="56" t="s">
        <v>242</v>
      </c>
      <c r="D47" s="57"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37" s="65" customFormat="1" ht="17.100000000000001" customHeight="1" x14ac:dyDescent="0.2">
      <c r="A48" s="54" t="s">
        <v>272</v>
      </c>
      <c r="B48" s="55" t="s">
        <v>110</v>
      </c>
      <c r="C48" s="56" t="s">
        <v>242</v>
      </c>
      <c r="D48" s="57">
        <v>0</v>
      </c>
      <c r="E48" s="57">
        <v>0</v>
      </c>
      <c r="F48" s="57">
        <v>0</v>
      </c>
      <c r="G48" s="57">
        <v>0</v>
      </c>
      <c r="H48" s="57">
        <v>0</v>
      </c>
      <c r="I48" s="57">
        <v>0</v>
      </c>
      <c r="J48" s="57">
        <v>0</v>
      </c>
      <c r="K48" s="57">
        <v>0</v>
      </c>
      <c r="L48" s="57">
        <v>0</v>
      </c>
      <c r="M48" s="57">
        <v>0</v>
      </c>
      <c r="N48" s="57">
        <v>0</v>
      </c>
      <c r="O48" s="57">
        <v>0</v>
      </c>
      <c r="P48" s="57">
        <v>0</v>
      </c>
      <c r="Q48" s="57">
        <v>0</v>
      </c>
      <c r="R48" s="57">
        <v>0</v>
      </c>
      <c r="S48" s="57">
        <v>0</v>
      </c>
      <c r="T48" s="57">
        <v>0</v>
      </c>
      <c r="U48" s="57">
        <v>0</v>
      </c>
      <c r="V48" s="57">
        <v>0</v>
      </c>
      <c r="W48" s="57">
        <v>0</v>
      </c>
      <c r="X48" s="57">
        <v>0</v>
      </c>
      <c r="Y48" s="57">
        <v>0</v>
      </c>
      <c r="Z48" s="57">
        <v>0</v>
      </c>
      <c r="AA48" s="57">
        <v>0</v>
      </c>
      <c r="AB48" s="57">
        <v>0</v>
      </c>
      <c r="AC48" s="57">
        <v>0</v>
      </c>
      <c r="AD48" s="57">
        <v>0</v>
      </c>
      <c r="AE48" s="57">
        <v>0</v>
      </c>
      <c r="AF48" s="57">
        <v>0</v>
      </c>
      <c r="AG48" s="57">
        <v>0</v>
      </c>
      <c r="AH48" s="57">
        <v>0</v>
      </c>
      <c r="AI48" s="57">
        <v>0</v>
      </c>
      <c r="AJ48" s="57">
        <v>0</v>
      </c>
      <c r="AK48" s="57">
        <v>0</v>
      </c>
    </row>
    <row r="49" spans="1:37" s="65" customFormat="1" ht="17.100000000000001" customHeight="1" x14ac:dyDescent="0.2">
      <c r="A49" s="54" t="s">
        <v>197</v>
      </c>
      <c r="B49" s="55" t="s">
        <v>110</v>
      </c>
      <c r="C49" s="56" t="s">
        <v>242</v>
      </c>
      <c r="D49" s="57">
        <v>0</v>
      </c>
      <c r="E49" s="57">
        <v>0</v>
      </c>
      <c r="F49" s="75">
        <v>0</v>
      </c>
      <c r="G49" s="75">
        <v>0</v>
      </c>
      <c r="H49" s="57">
        <f>+IF(H1985&gt;H2227,H1985,H2227)</f>
        <v>3.6549664376993009E-6</v>
      </c>
      <c r="I49" s="57">
        <f t="shared" ref="I49:AK49" si="18">+IF(I1985&gt;I2227,I1985,I2227)</f>
        <v>1.4058993757264146E-5</v>
      </c>
      <c r="J49" s="57">
        <f t="shared" si="18"/>
        <v>7.2855472840129321E-5</v>
      </c>
      <c r="K49" s="57">
        <f t="shared" si="18"/>
        <v>2.0870795029536056E-4</v>
      </c>
      <c r="L49" s="57">
        <f t="shared" si="18"/>
        <v>8.7760841826779387E-4</v>
      </c>
      <c r="M49" s="57">
        <f t="shared" si="18"/>
        <v>1.7934778556687031E-3</v>
      </c>
      <c r="N49" s="57">
        <f t="shared" si="18"/>
        <v>2.9261768073927112E-3</v>
      </c>
      <c r="O49" s="57">
        <f t="shared" si="18"/>
        <v>4.3277157803308704E-3</v>
      </c>
      <c r="P49" s="57">
        <f t="shared" si="18"/>
        <v>6.0399204831372401E-3</v>
      </c>
      <c r="Q49" s="57">
        <f t="shared" si="18"/>
        <v>7.9041179128577759E-3</v>
      </c>
      <c r="R49" s="57">
        <f t="shared" si="18"/>
        <v>9.4807484287313636E-3</v>
      </c>
      <c r="S49" s="57">
        <f t="shared" si="18"/>
        <v>1.0900449873075705E-2</v>
      </c>
      <c r="T49" s="57">
        <f t="shared" si="18"/>
        <v>1.2360031576194563E-2</v>
      </c>
      <c r="U49" s="57">
        <f t="shared" si="18"/>
        <v>1.3927066681453552E-2</v>
      </c>
      <c r="V49" s="57">
        <f t="shared" si="18"/>
        <v>1.5561058140137479E-2</v>
      </c>
      <c r="W49" s="57">
        <f t="shared" si="18"/>
        <v>1.7250305475161171E-2</v>
      </c>
      <c r="X49" s="57">
        <f t="shared" si="18"/>
        <v>1.897958975331749E-2</v>
      </c>
      <c r="Y49" s="57">
        <f t="shared" si="18"/>
        <v>2.0787026676359194E-2</v>
      </c>
      <c r="Z49" s="57">
        <f t="shared" si="18"/>
        <v>2.2679893343412964E-2</v>
      </c>
      <c r="AA49" s="57">
        <f t="shared" si="18"/>
        <v>2.4652544154520385E-2</v>
      </c>
      <c r="AB49" s="57">
        <f t="shared" si="18"/>
        <v>2.669040486923489E-2</v>
      </c>
      <c r="AC49" s="57">
        <f t="shared" si="18"/>
        <v>2.8729294135227079E-2</v>
      </c>
      <c r="AD49" s="57">
        <f t="shared" si="18"/>
        <v>3.0713301560553574E-2</v>
      </c>
      <c r="AE49" s="57">
        <f t="shared" si="18"/>
        <v>3.2632037936829804E-2</v>
      </c>
      <c r="AF49" s="57">
        <f t="shared" si="18"/>
        <v>3.4469162691974864E-2</v>
      </c>
      <c r="AG49" s="57">
        <f t="shared" si="18"/>
        <v>3.6253294390835494E-2</v>
      </c>
      <c r="AH49" s="57">
        <f t="shared" si="18"/>
        <v>3.7983897784760891E-2</v>
      </c>
      <c r="AI49" s="57">
        <f t="shared" si="18"/>
        <v>3.9615162978954135E-2</v>
      </c>
      <c r="AJ49" s="57">
        <f t="shared" si="18"/>
        <v>4.1127321013767849E-2</v>
      </c>
      <c r="AK49" s="57">
        <f t="shared" si="18"/>
        <v>4.2430224423653552E-2</v>
      </c>
    </row>
    <row r="50" spans="1:37" s="65" customFormat="1" ht="17.100000000000001" customHeight="1" x14ac:dyDescent="0.2">
      <c r="A50" s="54" t="s">
        <v>245</v>
      </c>
      <c r="B50" s="55" t="s">
        <v>110</v>
      </c>
      <c r="C50" s="56" t="s">
        <v>246</v>
      </c>
      <c r="D50" s="73">
        <f>SUM(D38:D49)</f>
        <v>1</v>
      </c>
      <c r="E50" s="73">
        <f>SUM(E38:E49)</f>
        <v>1</v>
      </c>
      <c r="F50" s="73">
        <f>SUM(F38:F49)</f>
        <v>1</v>
      </c>
      <c r="G50" s="73">
        <f t="shared" ref="G50:AK50" si="19">SUM(G38:G49)</f>
        <v>1</v>
      </c>
      <c r="H50" s="73">
        <f t="shared" si="19"/>
        <v>1</v>
      </c>
      <c r="I50" s="73">
        <f t="shared" si="19"/>
        <v>1</v>
      </c>
      <c r="J50" s="73">
        <f t="shared" si="19"/>
        <v>0.99999999999999989</v>
      </c>
      <c r="K50" s="73">
        <f t="shared" si="19"/>
        <v>0.99999999999999989</v>
      </c>
      <c r="L50" s="73">
        <f t="shared" si="19"/>
        <v>0.99999999999999989</v>
      </c>
      <c r="M50" s="73">
        <f t="shared" si="19"/>
        <v>1</v>
      </c>
      <c r="N50" s="73">
        <f t="shared" si="19"/>
        <v>1</v>
      </c>
      <c r="O50" s="73">
        <f t="shared" si="19"/>
        <v>1</v>
      </c>
      <c r="P50" s="73">
        <f t="shared" si="19"/>
        <v>1</v>
      </c>
      <c r="Q50" s="73">
        <f t="shared" si="19"/>
        <v>0.99999999999999989</v>
      </c>
      <c r="R50" s="73">
        <f t="shared" si="19"/>
        <v>1</v>
      </c>
      <c r="S50" s="73">
        <f t="shared" si="19"/>
        <v>1</v>
      </c>
      <c r="T50" s="73">
        <f t="shared" si="19"/>
        <v>1</v>
      </c>
      <c r="U50" s="73">
        <f t="shared" si="19"/>
        <v>1</v>
      </c>
      <c r="V50" s="73">
        <f t="shared" si="19"/>
        <v>1</v>
      </c>
      <c r="W50" s="73">
        <f t="shared" si="19"/>
        <v>0.99999999999999989</v>
      </c>
      <c r="X50" s="73">
        <f t="shared" si="19"/>
        <v>0.99999999999999989</v>
      </c>
      <c r="Y50" s="73">
        <f t="shared" si="19"/>
        <v>1.0000000000000002</v>
      </c>
      <c r="Z50" s="73">
        <f t="shared" si="19"/>
        <v>1</v>
      </c>
      <c r="AA50" s="73">
        <f t="shared" si="19"/>
        <v>1</v>
      </c>
      <c r="AB50" s="73">
        <f t="shared" si="19"/>
        <v>1</v>
      </c>
      <c r="AC50" s="73">
        <f t="shared" si="19"/>
        <v>1</v>
      </c>
      <c r="AD50" s="73">
        <f t="shared" si="19"/>
        <v>1</v>
      </c>
      <c r="AE50" s="73">
        <f t="shared" si="19"/>
        <v>1</v>
      </c>
      <c r="AF50" s="73">
        <f t="shared" si="19"/>
        <v>1</v>
      </c>
      <c r="AG50" s="73">
        <f t="shared" si="19"/>
        <v>1.0000000000000002</v>
      </c>
      <c r="AH50" s="73">
        <f t="shared" si="19"/>
        <v>1</v>
      </c>
      <c r="AI50" s="73">
        <f t="shared" si="19"/>
        <v>1</v>
      </c>
      <c r="AJ50" s="73">
        <f t="shared" si="19"/>
        <v>1</v>
      </c>
      <c r="AK50" s="73">
        <f t="shared" si="19"/>
        <v>0.99999999999999989</v>
      </c>
    </row>
    <row r="51" spans="1:37" s="65" customFormat="1" ht="17.100000000000001" customHeight="1" x14ac:dyDescent="0.25">
      <c r="A51" s="68"/>
      <c r="B51" s="74"/>
      <c r="C51" s="74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</row>
    <row r="52" spans="1:37" s="65" customFormat="1" ht="17.100000000000001" customHeight="1" x14ac:dyDescent="0.25">
      <c r="A52" s="64" t="s">
        <v>274</v>
      </c>
      <c r="B52"/>
      <c r="C5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</row>
    <row r="53" spans="1:37" s="65" customFormat="1" ht="17.100000000000001" customHeight="1" x14ac:dyDescent="0.25">
      <c r="A53" s="66" t="s">
        <v>252</v>
      </c>
      <c r="B53"/>
      <c r="C53"/>
    </row>
    <row r="54" spans="1:37" s="65" customFormat="1" ht="17.100000000000001" customHeight="1" x14ac:dyDescent="0.2">
      <c r="A54" s="54" t="s">
        <v>241</v>
      </c>
      <c r="B54" s="55" t="s">
        <v>110</v>
      </c>
      <c r="C54" s="56" t="s">
        <v>242</v>
      </c>
      <c r="D54" s="57">
        <v>0.4446610849868104</v>
      </c>
      <c r="E54" s="57">
        <v>0.4446610849868104</v>
      </c>
      <c r="F54" s="57">
        <f>+$E54*(1-(F56+F60+F65))</f>
        <v>0.4446610849868104</v>
      </c>
      <c r="G54" s="57">
        <f t="shared" ref="G54:AK54" si="20">+$E54*(1-(G56+G60+G65))</f>
        <v>0.4446610849868104</v>
      </c>
      <c r="H54" s="57">
        <f t="shared" si="20"/>
        <v>0.44411639348019044</v>
      </c>
      <c r="I54" s="57">
        <f t="shared" si="20"/>
        <v>0.44391265468154739</v>
      </c>
      <c r="J54" s="57">
        <f t="shared" si="20"/>
        <v>0.44305024192300679</v>
      </c>
      <c r="K54" s="57">
        <f t="shared" si="20"/>
        <v>0.44128793608894262</v>
      </c>
      <c r="L54" s="57">
        <f t="shared" si="20"/>
        <v>0.43230853523999441</v>
      </c>
      <c r="M54" s="57">
        <f t="shared" si="20"/>
        <v>0.42006102895431785</v>
      </c>
      <c r="N54" s="57">
        <f t="shared" si="20"/>
        <v>0.4055372656379525</v>
      </c>
      <c r="O54" s="57">
        <f t="shared" si="20"/>
        <v>0.38929296483530829</v>
      </c>
      <c r="P54" s="57">
        <f t="shared" si="20"/>
        <v>0.37253925670921245</v>
      </c>
      <c r="Q54" s="57">
        <f t="shared" si="20"/>
        <v>0.35468575100613059</v>
      </c>
      <c r="R54" s="57">
        <f t="shared" si="20"/>
        <v>0.33614428542708141</v>
      </c>
      <c r="S54" s="57">
        <f t="shared" si="20"/>
        <v>0.31750953463266857</v>
      </c>
      <c r="T54" s="57">
        <f t="shared" si="20"/>
        <v>0.29964783509262</v>
      </c>
      <c r="U54" s="57">
        <f t="shared" si="20"/>
        <v>0.28253707038725728</v>
      </c>
      <c r="V54" s="57">
        <f t="shared" si="20"/>
        <v>0.26634639530585114</v>
      </c>
      <c r="W54" s="57">
        <f t="shared" si="20"/>
        <v>0.25090125890006376</v>
      </c>
      <c r="X54" s="57">
        <f t="shared" si="20"/>
        <v>0.23618261323060688</v>
      </c>
      <c r="Y54" s="57">
        <f t="shared" si="20"/>
        <v>0.22234112697122452</v>
      </c>
      <c r="Z54" s="57">
        <f t="shared" si="20"/>
        <v>0.20931123673418323</v>
      </c>
      <c r="AA54" s="57">
        <f t="shared" si="20"/>
        <v>0.19696495853562393</v>
      </c>
      <c r="AB54" s="57">
        <f t="shared" si="20"/>
        <v>0.18540086655746899</v>
      </c>
      <c r="AC54" s="57">
        <f t="shared" si="20"/>
        <v>0.17451708966823301</v>
      </c>
      <c r="AD54" s="57">
        <f t="shared" si="20"/>
        <v>0.16431303714148179</v>
      </c>
      <c r="AE54" s="57">
        <f t="shared" si="20"/>
        <v>0.15471313530938974</v>
      </c>
      <c r="AF54" s="57">
        <f t="shared" si="20"/>
        <v>0.14570514821529176</v>
      </c>
      <c r="AG54" s="57">
        <f t="shared" si="20"/>
        <v>0.13726698685564118</v>
      </c>
      <c r="AH54" s="57">
        <f t="shared" si="20"/>
        <v>0.1293440379603005</v>
      </c>
      <c r="AI54" s="57">
        <f t="shared" si="20"/>
        <v>0.12190358714462469</v>
      </c>
      <c r="AJ54" s="57">
        <f t="shared" si="20"/>
        <v>0.114945487918863</v>
      </c>
      <c r="AK54" s="57">
        <f t="shared" si="20"/>
        <v>0.10840708642985571</v>
      </c>
    </row>
    <row r="55" spans="1:37" s="65" customFormat="1" ht="17.100000000000001" customHeight="1" x14ac:dyDescent="0.2">
      <c r="A55" s="54" t="s">
        <v>266</v>
      </c>
      <c r="B55" s="55" t="s">
        <v>110</v>
      </c>
      <c r="C55" s="56" t="s">
        <v>242</v>
      </c>
      <c r="D55" s="57"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37" s="65" customFormat="1" ht="17.100000000000001" customHeight="1" x14ac:dyDescent="0.2">
      <c r="A56" s="54" t="s">
        <v>267</v>
      </c>
      <c r="B56" s="55" t="s">
        <v>110</v>
      </c>
      <c r="C56" s="56" t="s">
        <v>242</v>
      </c>
      <c r="D56" s="57">
        <v>0</v>
      </c>
      <c r="E56" s="57">
        <v>0</v>
      </c>
      <c r="F56" s="75">
        <v>0</v>
      </c>
      <c r="G56" s="75">
        <v>0</v>
      </c>
      <c r="H56" s="57">
        <f>+IF(H1992&gt;H2234,H1992,H2234)</f>
        <v>2.1029837726538873E-4</v>
      </c>
      <c r="I56" s="57">
        <f t="shared" ref="I56:AK56" si="21">+IF(I1992&gt;I2234,I1992,I2234)</f>
        <v>3.3587950298235864E-4</v>
      </c>
      <c r="J56" s="57">
        <f t="shared" si="21"/>
        <v>5.8895847490970596E-4</v>
      </c>
      <c r="K56" s="57">
        <f t="shared" si="21"/>
        <v>9.7030127246129161E-4</v>
      </c>
      <c r="L56" s="57">
        <f t="shared" si="21"/>
        <v>2.340310457443661E-3</v>
      </c>
      <c r="M56" s="57">
        <f t="shared" si="21"/>
        <v>3.6572992318991498E-3</v>
      </c>
      <c r="N56" s="57">
        <f t="shared" si="21"/>
        <v>4.8954962232765431E-3</v>
      </c>
      <c r="O56" s="57">
        <f t="shared" si="21"/>
        <v>6.0459571526781586E-3</v>
      </c>
      <c r="P56" s="57">
        <f t="shared" si="21"/>
        <v>7.146316929940914E-3</v>
      </c>
      <c r="Q56" s="57">
        <f t="shared" si="21"/>
        <v>8.058860578640633E-3</v>
      </c>
      <c r="R56" s="57">
        <f t="shared" si="21"/>
        <v>8.6716231499802988E-3</v>
      </c>
      <c r="S56" s="57">
        <f t="shared" si="21"/>
        <v>9.0769609147175519E-3</v>
      </c>
      <c r="T56" s="57">
        <f t="shared" si="21"/>
        <v>9.4219712868072337E-3</v>
      </c>
      <c r="U56" s="57">
        <f t="shared" si="21"/>
        <v>9.729284079024722E-3</v>
      </c>
      <c r="V56" s="57">
        <f t="shared" si="21"/>
        <v>1.0009424984174299E-2</v>
      </c>
      <c r="W56" s="57">
        <f t="shared" si="21"/>
        <v>1.0238508055653156E-2</v>
      </c>
      <c r="X56" s="57">
        <f t="shared" si="21"/>
        <v>1.0411960625670217E-2</v>
      </c>
      <c r="Y56" s="57">
        <f t="shared" si="21"/>
        <v>1.0549381150352265E-2</v>
      </c>
      <c r="Z56" s="57">
        <f t="shared" si="21"/>
        <v>1.0689064589345034E-2</v>
      </c>
      <c r="AA56" s="57">
        <f t="shared" si="21"/>
        <v>1.0766846382771275E-2</v>
      </c>
      <c r="AB56" s="57">
        <f t="shared" si="21"/>
        <v>1.081786608200949E-2</v>
      </c>
      <c r="AC56" s="57">
        <f t="shared" si="21"/>
        <v>1.0849560685360943E-2</v>
      </c>
      <c r="AD56" s="57">
        <f t="shared" si="21"/>
        <v>1.0847583792193118E-2</v>
      </c>
      <c r="AE56" s="57">
        <f t="shared" si="21"/>
        <v>1.0824650515015482E-2</v>
      </c>
      <c r="AF56" s="57">
        <f t="shared" si="21"/>
        <v>1.0808669992530969E-2</v>
      </c>
      <c r="AG56" s="57">
        <f t="shared" si="21"/>
        <v>1.0762956134018507E-2</v>
      </c>
      <c r="AH56" s="57">
        <f t="shared" si="21"/>
        <v>1.0705053626314052E-2</v>
      </c>
      <c r="AI56" s="57">
        <f t="shared" si="21"/>
        <v>1.0640367614245886E-2</v>
      </c>
      <c r="AJ56" s="57">
        <f t="shared" si="21"/>
        <v>1.0569745402152034E-2</v>
      </c>
      <c r="AK56" s="57">
        <f t="shared" si="21"/>
        <v>1.0486348446069728E-2</v>
      </c>
    </row>
    <row r="57" spans="1:37" s="65" customFormat="1" ht="17.100000000000001" customHeight="1" x14ac:dyDescent="0.2">
      <c r="A57" s="54" t="s">
        <v>243</v>
      </c>
      <c r="B57" s="55" t="s">
        <v>110</v>
      </c>
      <c r="C57" s="56" t="s">
        <v>242</v>
      </c>
      <c r="D57" s="57">
        <v>0.55533891501318955</v>
      </c>
      <c r="E57" s="57">
        <v>0.55533891501318955</v>
      </c>
      <c r="F57" s="57">
        <f t="shared" ref="F57:AK57" si="22">+$E57*(1-(F56+F60+F65))</f>
        <v>0.55533891501318955</v>
      </c>
      <c r="G57" s="57">
        <f t="shared" si="22"/>
        <v>0.55533891501318955</v>
      </c>
      <c r="H57" s="57">
        <f t="shared" si="22"/>
        <v>0.55465864772532425</v>
      </c>
      <c r="I57" s="57">
        <f t="shared" si="22"/>
        <v>0.5544041975672046</v>
      </c>
      <c r="J57" s="57">
        <f t="shared" si="22"/>
        <v>0.55332712700314646</v>
      </c>
      <c r="K57" s="57">
        <f t="shared" si="22"/>
        <v>0.55112617656504004</v>
      </c>
      <c r="L57" s="57">
        <f t="shared" si="22"/>
        <v>0.53991176879856917</v>
      </c>
      <c r="M57" s="57">
        <f t="shared" si="22"/>
        <v>0.52461581176084782</v>
      </c>
      <c r="N57" s="57">
        <f t="shared" si="22"/>
        <v>0.50647702868686251</v>
      </c>
      <c r="O57" s="57">
        <f t="shared" si="22"/>
        <v>0.4861894598226883</v>
      </c>
      <c r="P57" s="57">
        <f t="shared" si="22"/>
        <v>0.46526569022079101</v>
      </c>
      <c r="Q57" s="57">
        <f t="shared" si="22"/>
        <v>0.44296837925501276</v>
      </c>
      <c r="R57" s="57">
        <f t="shared" si="22"/>
        <v>0.41981187259167607</v>
      </c>
      <c r="S57" s="57">
        <f t="shared" si="22"/>
        <v>0.39653886166917235</v>
      </c>
      <c r="T57" s="57">
        <f t="shared" si="22"/>
        <v>0.37423131738933868</v>
      </c>
      <c r="U57" s="57">
        <f t="shared" si="22"/>
        <v>0.35286161847178221</v>
      </c>
      <c r="V57" s="57">
        <f t="shared" si="22"/>
        <v>0.33264102297418913</v>
      </c>
      <c r="W57" s="57">
        <f t="shared" si="22"/>
        <v>0.31335153355535433</v>
      </c>
      <c r="X57" s="57">
        <f t="shared" si="22"/>
        <v>0.29496936117167877</v>
      </c>
      <c r="Y57" s="57">
        <f t="shared" si="22"/>
        <v>0.27768267650107537</v>
      </c>
      <c r="Z57" s="57">
        <f t="shared" si="22"/>
        <v>0.26140959718001422</v>
      </c>
      <c r="AA57" s="57">
        <f t="shared" si="22"/>
        <v>0.24599028352579083</v>
      </c>
      <c r="AB57" s="57">
        <f t="shared" si="22"/>
        <v>0.23154784520796101</v>
      </c>
      <c r="AC57" s="57">
        <f t="shared" si="22"/>
        <v>0.21795505498415896</v>
      </c>
      <c r="AD57" s="57">
        <f t="shared" si="22"/>
        <v>0.20521117509390119</v>
      </c>
      <c r="AE57" s="57">
        <f t="shared" si="22"/>
        <v>0.19322182129689583</v>
      </c>
      <c r="AF57" s="57">
        <f t="shared" si="22"/>
        <v>0.18197171206047014</v>
      </c>
      <c r="AG57" s="57">
        <f t="shared" si="22"/>
        <v>0.17143326034434217</v>
      </c>
      <c r="AH57" s="57">
        <f t="shared" si="22"/>
        <v>0.16153825942836603</v>
      </c>
      <c r="AI57" s="57">
        <f t="shared" si="22"/>
        <v>0.15224585219351891</v>
      </c>
      <c r="AJ57" s="57">
        <f t="shared" si="22"/>
        <v>0.14355585568819568</v>
      </c>
      <c r="AK57" s="57">
        <f t="shared" si="22"/>
        <v>0.13539002127762736</v>
      </c>
    </row>
    <row r="58" spans="1:37" s="65" customFormat="1" ht="17.100000000000001" customHeight="1" x14ac:dyDescent="0.2">
      <c r="A58" s="54" t="s">
        <v>244</v>
      </c>
      <c r="B58" s="55" t="s">
        <v>110</v>
      </c>
      <c r="C58" s="56" t="s">
        <v>242</v>
      </c>
      <c r="D58" s="57"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37" s="65" customFormat="1" ht="17.100000000000001" customHeight="1" x14ac:dyDescent="0.2">
      <c r="A59" s="54" t="s">
        <v>268</v>
      </c>
      <c r="B59" s="55" t="s">
        <v>110</v>
      </c>
      <c r="C59" s="56" t="s">
        <v>242</v>
      </c>
      <c r="D59" s="57"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37" s="65" customFormat="1" ht="17.100000000000001" customHeight="1" x14ac:dyDescent="0.2">
      <c r="A60" s="54" t="s">
        <v>189</v>
      </c>
      <c r="B60" s="55" t="s">
        <v>110</v>
      </c>
      <c r="C60" s="56" t="s">
        <v>242</v>
      </c>
      <c r="D60" s="57">
        <v>0</v>
      </c>
      <c r="E60" s="57">
        <v>0</v>
      </c>
      <c r="F60" s="57">
        <v>0</v>
      </c>
      <c r="G60" s="57">
        <v>0</v>
      </c>
      <c r="H60" s="57">
        <f>+IF(H1996&gt;H2238,H1996,H2238)</f>
        <v>1.0110054507821483E-3</v>
      </c>
      <c r="I60" s="57">
        <f t="shared" ref="I60:AK60" si="23">+IF(I1996&gt;I2238,I1996,I2238)</f>
        <v>1.3332092545082998E-3</v>
      </c>
      <c r="J60" s="57">
        <f t="shared" si="23"/>
        <v>2.9608171260968349E-3</v>
      </c>
      <c r="K60" s="57">
        <f t="shared" si="23"/>
        <v>6.4068781232605931E-3</v>
      </c>
      <c r="L60" s="57">
        <f t="shared" si="23"/>
        <v>2.4561777085724861E-2</v>
      </c>
      <c r="M60" s="57">
        <f t="shared" si="23"/>
        <v>4.9872382197266515E-2</v>
      </c>
      <c r="N60" s="57">
        <f t="shared" si="23"/>
        <v>8.0164032644515631E-2</v>
      </c>
      <c r="O60" s="57">
        <f t="shared" si="23"/>
        <v>0.11414390240899437</v>
      </c>
      <c r="P60" s="57">
        <f t="shared" si="23"/>
        <v>0.1490088156569184</v>
      </c>
      <c r="Q60" s="57">
        <f t="shared" si="23"/>
        <v>0.18638289124735816</v>
      </c>
      <c r="R60" s="57">
        <f t="shared" si="23"/>
        <v>0.2258914704025308</v>
      </c>
      <c r="S60" s="57">
        <f t="shared" si="23"/>
        <v>0.26597419291036584</v>
      </c>
      <c r="T60" s="57">
        <f t="shared" si="23"/>
        <v>0.30433884465503946</v>
      </c>
      <c r="U60" s="57">
        <f t="shared" si="23"/>
        <v>0.34094496038048222</v>
      </c>
      <c r="V60" s="57">
        <f t="shared" si="23"/>
        <v>0.37544209859564798</v>
      </c>
      <c r="W60" s="57">
        <f t="shared" si="23"/>
        <v>0.40825839401376751</v>
      </c>
      <c r="X60" s="57">
        <f t="shared" si="23"/>
        <v>0.43945647521872655</v>
      </c>
      <c r="Y60" s="57">
        <f t="shared" si="23"/>
        <v>0.46863978870098871</v>
      </c>
      <c r="Z60" s="57">
        <f t="shared" si="23"/>
        <v>0.4959102081530446</v>
      </c>
      <c r="AA60" s="57">
        <f t="shared" si="23"/>
        <v>0.52162536740129362</v>
      </c>
      <c r="AB60" s="57">
        <f t="shared" si="23"/>
        <v>0.54554301728332555</v>
      </c>
      <c r="AC60" s="57">
        <f t="shared" si="23"/>
        <v>0.56794900052702002</v>
      </c>
      <c r="AD60" s="57">
        <f t="shared" si="23"/>
        <v>0.58891490241187039</v>
      </c>
      <c r="AE60" s="57">
        <f t="shared" si="23"/>
        <v>0.60860835494186916</v>
      </c>
      <c r="AF60" s="57">
        <f t="shared" si="23"/>
        <v>0.62704530703973227</v>
      </c>
      <c r="AG60" s="57">
        <f t="shared" si="23"/>
        <v>0.64428350227516273</v>
      </c>
      <c r="AH60" s="57">
        <f t="shared" si="23"/>
        <v>0.66042875120025857</v>
      </c>
      <c r="AI60" s="57">
        <f t="shared" si="23"/>
        <v>0.67559503006865629</v>
      </c>
      <c r="AJ60" s="57">
        <f t="shared" si="23"/>
        <v>0.68980158997702146</v>
      </c>
      <c r="AK60" s="57">
        <f t="shared" si="23"/>
        <v>0.70328631942279363</v>
      </c>
    </row>
    <row r="61" spans="1:37" s="65" customFormat="1" ht="17.100000000000001" customHeight="1" x14ac:dyDescent="0.2">
      <c r="A61" s="54" t="s">
        <v>269</v>
      </c>
      <c r="B61" s="55" t="s">
        <v>110</v>
      </c>
      <c r="C61" s="56" t="s">
        <v>242</v>
      </c>
      <c r="D61" s="57">
        <v>0</v>
      </c>
      <c r="E61" s="57">
        <v>0</v>
      </c>
      <c r="F61" s="57">
        <v>0</v>
      </c>
      <c r="G61" s="57">
        <v>0</v>
      </c>
      <c r="H61" s="57">
        <v>0</v>
      </c>
      <c r="I61" s="57">
        <v>0</v>
      </c>
      <c r="J61" s="57">
        <v>0</v>
      </c>
      <c r="K61" s="57">
        <v>0</v>
      </c>
      <c r="L61" s="57">
        <v>0</v>
      </c>
      <c r="M61" s="57">
        <v>0</v>
      </c>
      <c r="N61" s="57">
        <v>0</v>
      </c>
      <c r="O61" s="57">
        <v>0</v>
      </c>
      <c r="P61" s="57">
        <v>0</v>
      </c>
      <c r="Q61" s="57">
        <v>0</v>
      </c>
      <c r="R61" s="57">
        <v>0</v>
      </c>
      <c r="S61" s="57">
        <v>0</v>
      </c>
      <c r="T61" s="57">
        <v>0</v>
      </c>
      <c r="U61" s="57">
        <v>0</v>
      </c>
      <c r="V61" s="57">
        <v>0</v>
      </c>
      <c r="W61" s="57">
        <v>0</v>
      </c>
      <c r="X61" s="57">
        <v>0</v>
      </c>
      <c r="Y61" s="57">
        <v>0</v>
      </c>
      <c r="Z61" s="57">
        <v>0</v>
      </c>
      <c r="AA61" s="57">
        <v>0</v>
      </c>
      <c r="AB61" s="57">
        <v>0</v>
      </c>
      <c r="AC61" s="57">
        <v>0</v>
      </c>
      <c r="AD61" s="57">
        <v>0</v>
      </c>
      <c r="AE61" s="57">
        <v>0</v>
      </c>
      <c r="AF61" s="57">
        <v>0</v>
      </c>
      <c r="AG61" s="57">
        <v>0</v>
      </c>
      <c r="AH61" s="57">
        <v>0</v>
      </c>
      <c r="AI61" s="57">
        <v>0</v>
      </c>
      <c r="AJ61" s="57">
        <v>0</v>
      </c>
      <c r="AK61" s="57">
        <v>0</v>
      </c>
    </row>
    <row r="62" spans="1:37" s="65" customFormat="1" ht="17.100000000000001" customHeight="1" x14ac:dyDescent="0.2">
      <c r="A62" s="54" t="s">
        <v>270</v>
      </c>
      <c r="B62" s="55" t="s">
        <v>110</v>
      </c>
      <c r="C62" s="56" t="s">
        <v>242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37" s="65" customFormat="1" ht="17.100000000000001" customHeight="1" x14ac:dyDescent="0.2">
      <c r="A63" s="54" t="s">
        <v>271</v>
      </c>
      <c r="B63" s="55" t="s">
        <v>110</v>
      </c>
      <c r="C63" s="56" t="s">
        <v>242</v>
      </c>
      <c r="D63" s="57"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37" s="65" customFormat="1" ht="17.100000000000001" customHeight="1" x14ac:dyDescent="0.2">
      <c r="A64" s="54" t="s">
        <v>272</v>
      </c>
      <c r="B64" s="55" t="s">
        <v>110</v>
      </c>
      <c r="C64" s="56" t="s">
        <v>242</v>
      </c>
      <c r="D64" s="57"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37" s="65" customFormat="1" ht="17.100000000000001" customHeight="1" x14ac:dyDescent="0.2">
      <c r="A65" s="54" t="s">
        <v>197</v>
      </c>
      <c r="B65" s="55" t="s">
        <v>110</v>
      </c>
      <c r="C65" s="56" t="s">
        <v>242</v>
      </c>
      <c r="D65" s="57">
        <v>0</v>
      </c>
      <c r="E65" s="57">
        <v>0</v>
      </c>
      <c r="F65" s="75">
        <v>0</v>
      </c>
      <c r="G65" s="75">
        <v>0</v>
      </c>
      <c r="H65" s="57">
        <f>+IF(H2001&gt;H2243,H2001,H2243)</f>
        <v>3.6549664376993009E-6</v>
      </c>
      <c r="I65" s="57">
        <f t="shared" ref="I65:AK65" si="24">+IF(I2001&gt;I2243,I2001,I2243)</f>
        <v>1.4058993757264146E-5</v>
      </c>
      <c r="J65" s="57">
        <f t="shared" si="24"/>
        <v>7.2855472840129321E-5</v>
      </c>
      <c r="K65" s="57">
        <f t="shared" si="24"/>
        <v>2.0870795029536056E-4</v>
      </c>
      <c r="L65" s="57">
        <f t="shared" si="24"/>
        <v>8.7760841826779387E-4</v>
      </c>
      <c r="M65" s="57">
        <f t="shared" si="24"/>
        <v>1.7934778556687031E-3</v>
      </c>
      <c r="N65" s="57">
        <f t="shared" si="24"/>
        <v>2.9261768073927112E-3</v>
      </c>
      <c r="O65" s="57">
        <f t="shared" si="24"/>
        <v>4.3277157803308704E-3</v>
      </c>
      <c r="P65" s="57">
        <f t="shared" si="24"/>
        <v>6.0399204831372401E-3</v>
      </c>
      <c r="Q65" s="57">
        <f t="shared" si="24"/>
        <v>7.9041179128577759E-3</v>
      </c>
      <c r="R65" s="57">
        <f t="shared" si="24"/>
        <v>9.4807484287313636E-3</v>
      </c>
      <c r="S65" s="57">
        <f t="shared" si="24"/>
        <v>1.0900449873075705E-2</v>
      </c>
      <c r="T65" s="57">
        <f t="shared" si="24"/>
        <v>1.2360031576194563E-2</v>
      </c>
      <c r="U65" s="57">
        <f t="shared" si="24"/>
        <v>1.3927066681453552E-2</v>
      </c>
      <c r="V65" s="57">
        <f t="shared" si="24"/>
        <v>1.5561058140137479E-2</v>
      </c>
      <c r="W65" s="57">
        <f t="shared" si="24"/>
        <v>1.7250305475161171E-2</v>
      </c>
      <c r="X65" s="57">
        <f t="shared" si="24"/>
        <v>1.897958975331749E-2</v>
      </c>
      <c r="Y65" s="57">
        <f t="shared" si="24"/>
        <v>2.0787026676359194E-2</v>
      </c>
      <c r="Z65" s="57">
        <f t="shared" si="24"/>
        <v>2.2679893343412964E-2</v>
      </c>
      <c r="AA65" s="57">
        <f t="shared" si="24"/>
        <v>2.4652544154520385E-2</v>
      </c>
      <c r="AB65" s="57">
        <f t="shared" si="24"/>
        <v>2.669040486923489E-2</v>
      </c>
      <c r="AC65" s="57">
        <f t="shared" si="24"/>
        <v>2.8729294135227079E-2</v>
      </c>
      <c r="AD65" s="57">
        <f t="shared" si="24"/>
        <v>3.0713301560553574E-2</v>
      </c>
      <c r="AE65" s="57">
        <f t="shared" si="24"/>
        <v>3.2632037936829804E-2</v>
      </c>
      <c r="AF65" s="57">
        <f t="shared" si="24"/>
        <v>3.4469162691974864E-2</v>
      </c>
      <c r="AG65" s="57">
        <f t="shared" si="24"/>
        <v>3.6253294390835494E-2</v>
      </c>
      <c r="AH65" s="57">
        <f t="shared" si="24"/>
        <v>3.7983897784760891E-2</v>
      </c>
      <c r="AI65" s="57">
        <f t="shared" si="24"/>
        <v>3.9615162978954135E-2</v>
      </c>
      <c r="AJ65" s="57">
        <f t="shared" si="24"/>
        <v>4.1127321013767849E-2</v>
      </c>
      <c r="AK65" s="57">
        <f t="shared" si="24"/>
        <v>4.2430224423653552E-2</v>
      </c>
    </row>
    <row r="66" spans="1:37" s="65" customFormat="1" ht="17.100000000000001" customHeight="1" x14ac:dyDescent="0.2">
      <c r="A66" s="54" t="s">
        <v>245</v>
      </c>
      <c r="B66" s="55" t="s">
        <v>110</v>
      </c>
      <c r="C66" s="56" t="s">
        <v>246</v>
      </c>
      <c r="D66" s="73">
        <f>SUM(D54:D65)</f>
        <v>1</v>
      </c>
      <c r="E66" s="73">
        <f>SUM(E54:E65)</f>
        <v>1</v>
      </c>
      <c r="F66" s="73">
        <f>SUM(F54:F65)</f>
        <v>1</v>
      </c>
      <c r="G66" s="73">
        <f t="shared" ref="G66:AK66" si="25">SUM(G54:G65)</f>
        <v>1</v>
      </c>
      <c r="H66" s="73">
        <f t="shared" si="25"/>
        <v>1</v>
      </c>
      <c r="I66" s="73">
        <f t="shared" si="25"/>
        <v>1</v>
      </c>
      <c r="J66" s="73">
        <f t="shared" si="25"/>
        <v>0.99999999999999989</v>
      </c>
      <c r="K66" s="73">
        <f t="shared" si="25"/>
        <v>0.99999999999999989</v>
      </c>
      <c r="L66" s="73">
        <f t="shared" si="25"/>
        <v>0.99999999999999989</v>
      </c>
      <c r="M66" s="73">
        <f t="shared" si="25"/>
        <v>1</v>
      </c>
      <c r="N66" s="73">
        <f t="shared" si="25"/>
        <v>1</v>
      </c>
      <c r="O66" s="73">
        <f t="shared" si="25"/>
        <v>1</v>
      </c>
      <c r="P66" s="73">
        <f t="shared" si="25"/>
        <v>1</v>
      </c>
      <c r="Q66" s="73">
        <f t="shared" si="25"/>
        <v>0.99999999999999989</v>
      </c>
      <c r="R66" s="73">
        <f t="shared" si="25"/>
        <v>1</v>
      </c>
      <c r="S66" s="73">
        <f t="shared" si="25"/>
        <v>1</v>
      </c>
      <c r="T66" s="73">
        <f t="shared" si="25"/>
        <v>0.99999999999999989</v>
      </c>
      <c r="U66" s="73">
        <f t="shared" si="25"/>
        <v>1</v>
      </c>
      <c r="V66" s="73">
        <f t="shared" si="25"/>
        <v>1</v>
      </c>
      <c r="W66" s="73">
        <f t="shared" si="25"/>
        <v>0.99999999999999989</v>
      </c>
      <c r="X66" s="73">
        <f t="shared" si="25"/>
        <v>0.99999999999999989</v>
      </c>
      <c r="Y66" s="73">
        <f t="shared" si="25"/>
        <v>1</v>
      </c>
      <c r="Z66" s="73">
        <f t="shared" si="25"/>
        <v>1</v>
      </c>
      <c r="AA66" s="73">
        <f t="shared" si="25"/>
        <v>1</v>
      </c>
      <c r="AB66" s="73">
        <f t="shared" si="25"/>
        <v>1</v>
      </c>
      <c r="AC66" s="73">
        <f t="shared" si="25"/>
        <v>1</v>
      </c>
      <c r="AD66" s="73">
        <f t="shared" si="25"/>
        <v>1</v>
      </c>
      <c r="AE66" s="73">
        <f t="shared" si="25"/>
        <v>1</v>
      </c>
      <c r="AF66" s="73">
        <f t="shared" si="25"/>
        <v>1</v>
      </c>
      <c r="AG66" s="73">
        <f t="shared" si="25"/>
        <v>1.0000000000000002</v>
      </c>
      <c r="AH66" s="73">
        <f t="shared" si="25"/>
        <v>1</v>
      </c>
      <c r="AI66" s="73">
        <f t="shared" si="25"/>
        <v>0.99999999999999989</v>
      </c>
      <c r="AJ66" s="73">
        <f t="shared" si="25"/>
        <v>1</v>
      </c>
      <c r="AK66" s="73">
        <f t="shared" si="25"/>
        <v>0.99999999999999989</v>
      </c>
    </row>
    <row r="67" spans="1:37" s="65" customFormat="1" ht="17.100000000000001" customHeight="1" x14ac:dyDescent="0.25">
      <c r="A67" s="68"/>
      <c r="B67" s="74"/>
      <c r="C67" s="74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</row>
    <row r="68" spans="1:37" s="65" customFormat="1" ht="17.100000000000001" customHeight="1" x14ac:dyDescent="0.25">
      <c r="A68" s="64" t="s">
        <v>274</v>
      </c>
      <c r="B68"/>
      <c r="C68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</row>
    <row r="69" spans="1:37" s="65" customFormat="1" ht="17.100000000000001" customHeight="1" x14ac:dyDescent="0.25">
      <c r="A69" s="66" t="s">
        <v>253</v>
      </c>
      <c r="B69"/>
      <c r="C69"/>
    </row>
    <row r="70" spans="1:37" s="65" customFormat="1" ht="17.100000000000001" customHeight="1" x14ac:dyDescent="0.2">
      <c r="A70" s="54" t="s">
        <v>241</v>
      </c>
      <c r="B70" s="55" t="s">
        <v>110</v>
      </c>
      <c r="C70" s="56" t="s">
        <v>242</v>
      </c>
      <c r="D70" s="57">
        <v>0.41726535437627627</v>
      </c>
      <c r="E70" s="57">
        <v>0.41726535437627627</v>
      </c>
      <c r="F70" s="57">
        <f>+$E70*(1-(F72+F76+F81))</f>
        <v>0.41723923349822289</v>
      </c>
      <c r="G70" s="57">
        <f t="shared" ref="G70:AK70" si="26">+$E70*(1-(G72+G76+G81))</f>
        <v>0.41723923349822289</v>
      </c>
      <c r="H70" s="57">
        <f t="shared" si="26"/>
        <v>0.41675422151079905</v>
      </c>
      <c r="I70" s="57">
        <f t="shared" si="26"/>
        <v>0.41656303513338416</v>
      </c>
      <c r="J70" s="57">
        <f t="shared" si="26"/>
        <v>0.41575375593747316</v>
      </c>
      <c r="K70" s="57">
        <f t="shared" si="26"/>
        <v>0.41410002640458188</v>
      </c>
      <c r="L70" s="57">
        <f t="shared" si="26"/>
        <v>0.40567384969646231</v>
      </c>
      <c r="M70" s="57">
        <f t="shared" si="26"/>
        <v>0.39418091671207467</v>
      </c>
      <c r="N70" s="57">
        <f t="shared" si="26"/>
        <v>0.38055196771767347</v>
      </c>
      <c r="O70" s="57">
        <f t="shared" si="26"/>
        <v>0.36530848417512057</v>
      </c>
      <c r="P70" s="57">
        <f t="shared" si="26"/>
        <v>0.34958697807894523</v>
      </c>
      <c r="Q70" s="57">
        <f t="shared" si="26"/>
        <v>0.33283343333311644</v>
      </c>
      <c r="R70" s="57">
        <f t="shared" si="26"/>
        <v>0.31543431416862516</v>
      </c>
      <c r="S70" s="57">
        <f t="shared" si="26"/>
        <v>0.29794765712469939</v>
      </c>
      <c r="T70" s="57">
        <f t="shared" si="26"/>
        <v>0.2811864233671692</v>
      </c>
      <c r="U70" s="57">
        <f t="shared" si="26"/>
        <v>0.26512985907698844</v>
      </c>
      <c r="V70" s="57">
        <f t="shared" si="26"/>
        <v>0.24993669735555185</v>
      </c>
      <c r="W70" s="57">
        <f t="shared" si="26"/>
        <v>0.23544314140171352</v>
      </c>
      <c r="X70" s="57">
        <f t="shared" si="26"/>
        <v>0.22163131682662854</v>
      </c>
      <c r="Y70" s="57">
        <f t="shared" si="26"/>
        <v>0.20864260955244274</v>
      </c>
      <c r="Z70" s="57">
        <f t="shared" si="26"/>
        <v>0.19641549557550389</v>
      </c>
      <c r="AA70" s="57">
        <f t="shared" si="26"/>
        <v>0.18482987605158546</v>
      </c>
      <c r="AB70" s="57">
        <f t="shared" si="26"/>
        <v>0.17397825197153402</v>
      </c>
      <c r="AC70" s="57">
        <f t="shared" si="26"/>
        <v>0.16376502852119751</v>
      </c>
      <c r="AD70" s="57">
        <f t="shared" si="26"/>
        <v>0.15418965136901142</v>
      </c>
      <c r="AE70" s="57">
        <f t="shared" si="26"/>
        <v>0.14518120296821607</v>
      </c>
      <c r="AF70" s="57">
        <f t="shared" si="26"/>
        <v>0.13672820122387136</v>
      </c>
      <c r="AG70" s="57">
        <f t="shared" si="26"/>
        <v>0.12880991804394515</v>
      </c>
      <c r="AH70" s="57">
        <f t="shared" si="26"/>
        <v>0.12137510490166734</v>
      </c>
      <c r="AI70" s="57">
        <f t="shared" si="26"/>
        <v>0.11439306295748795</v>
      </c>
      <c r="AJ70" s="57">
        <f t="shared" si="26"/>
        <v>0.1078636547469429</v>
      </c>
      <c r="AK70" s="57">
        <f t="shared" si="26"/>
        <v>0.10172808654347412</v>
      </c>
    </row>
    <row r="71" spans="1:37" s="65" customFormat="1" ht="17.100000000000001" customHeight="1" x14ac:dyDescent="0.2">
      <c r="A71" s="54" t="s">
        <v>266</v>
      </c>
      <c r="B71" s="55" t="s">
        <v>110</v>
      </c>
      <c r="C71" s="56" t="s">
        <v>242</v>
      </c>
      <c r="D71" s="57"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37" s="65" customFormat="1" ht="17.100000000000001" customHeight="1" x14ac:dyDescent="0.2">
      <c r="A72" s="54" t="s">
        <v>267</v>
      </c>
      <c r="B72" s="55" t="s">
        <v>110</v>
      </c>
      <c r="C72" s="56" t="s">
        <v>242</v>
      </c>
      <c r="D72" s="57">
        <v>0</v>
      </c>
      <c r="E72" s="57">
        <v>0</v>
      </c>
      <c r="F72" s="75">
        <v>0</v>
      </c>
      <c r="G72" s="75">
        <v>0</v>
      </c>
      <c r="H72" s="57">
        <f>+IF(H2008&gt;H2250,H2008,H2250)</f>
        <v>2.1029837726538873E-4</v>
      </c>
      <c r="I72" s="57">
        <f t="shared" ref="I72:AK72" si="27">+IF(I2008&gt;I2250,I2008,I2250)</f>
        <v>3.3587950298235864E-4</v>
      </c>
      <c r="J72" s="57">
        <f t="shared" si="27"/>
        <v>5.8895847490970596E-4</v>
      </c>
      <c r="K72" s="57">
        <f t="shared" si="27"/>
        <v>9.7030127246129161E-4</v>
      </c>
      <c r="L72" s="57">
        <f t="shared" si="27"/>
        <v>2.340310457443661E-3</v>
      </c>
      <c r="M72" s="57">
        <f t="shared" si="27"/>
        <v>3.6572992318991498E-3</v>
      </c>
      <c r="N72" s="57">
        <f t="shared" si="27"/>
        <v>4.8954962232765431E-3</v>
      </c>
      <c r="O72" s="57">
        <f t="shared" si="27"/>
        <v>6.0459571526781586E-3</v>
      </c>
      <c r="P72" s="57">
        <f t="shared" si="27"/>
        <v>7.146316929940914E-3</v>
      </c>
      <c r="Q72" s="57">
        <f t="shared" si="27"/>
        <v>8.058860578640633E-3</v>
      </c>
      <c r="R72" s="57">
        <f t="shared" si="27"/>
        <v>8.6716231499802988E-3</v>
      </c>
      <c r="S72" s="57">
        <f t="shared" si="27"/>
        <v>9.0769609147175519E-3</v>
      </c>
      <c r="T72" s="57">
        <f t="shared" si="27"/>
        <v>9.4219712868072337E-3</v>
      </c>
      <c r="U72" s="57">
        <f t="shared" si="27"/>
        <v>9.729284079024722E-3</v>
      </c>
      <c r="V72" s="57">
        <f t="shared" si="27"/>
        <v>1.0009424984174299E-2</v>
      </c>
      <c r="W72" s="57">
        <f t="shared" si="27"/>
        <v>1.0238508055653156E-2</v>
      </c>
      <c r="X72" s="57">
        <f t="shared" si="27"/>
        <v>1.0411960625670217E-2</v>
      </c>
      <c r="Y72" s="57">
        <f t="shared" si="27"/>
        <v>1.0549381150352265E-2</v>
      </c>
      <c r="Z72" s="57">
        <f t="shared" si="27"/>
        <v>1.0689064589345034E-2</v>
      </c>
      <c r="AA72" s="57">
        <f t="shared" si="27"/>
        <v>1.0766846382771275E-2</v>
      </c>
      <c r="AB72" s="57">
        <f t="shared" si="27"/>
        <v>1.081786608200949E-2</v>
      </c>
      <c r="AC72" s="57">
        <f t="shared" si="27"/>
        <v>1.0849560685360943E-2</v>
      </c>
      <c r="AD72" s="57">
        <f t="shared" si="27"/>
        <v>1.0847583792193118E-2</v>
      </c>
      <c r="AE72" s="57">
        <f t="shared" si="27"/>
        <v>1.0824650515015482E-2</v>
      </c>
      <c r="AF72" s="57">
        <f t="shared" si="27"/>
        <v>1.0808669992530969E-2</v>
      </c>
      <c r="AG72" s="57">
        <f t="shared" si="27"/>
        <v>1.0762956134018507E-2</v>
      </c>
      <c r="AH72" s="57">
        <f t="shared" si="27"/>
        <v>1.0705053626314052E-2</v>
      </c>
      <c r="AI72" s="57">
        <f t="shared" si="27"/>
        <v>1.0640367614245886E-2</v>
      </c>
      <c r="AJ72" s="57">
        <f t="shared" si="27"/>
        <v>1.0569745402152034E-2</v>
      </c>
      <c r="AK72" s="57">
        <f t="shared" si="27"/>
        <v>1.0486348446069728E-2</v>
      </c>
    </row>
    <row r="73" spans="1:37" s="65" customFormat="1" ht="17.100000000000001" customHeight="1" x14ac:dyDescent="0.2">
      <c r="A73" s="54" t="s">
        <v>243</v>
      </c>
      <c r="B73" s="55" t="s">
        <v>110</v>
      </c>
      <c r="C73" s="56" t="s">
        <v>242</v>
      </c>
      <c r="D73" s="57">
        <v>0.58270157656726662</v>
      </c>
      <c r="E73" s="57">
        <v>0.58270157656726662</v>
      </c>
      <c r="F73" s="57">
        <f t="shared" ref="F73:AK73" si="28">+$E73*(1-(F72+F76+F81))</f>
        <v>0.58266509935519184</v>
      </c>
      <c r="G73" s="57">
        <f t="shared" si="28"/>
        <v>0.58266509935519184</v>
      </c>
      <c r="H73" s="57">
        <f t="shared" si="28"/>
        <v>0.58198779114649013</v>
      </c>
      <c r="I73" s="57">
        <f t="shared" si="28"/>
        <v>0.5817208037190188</v>
      </c>
      <c r="J73" s="57">
        <f t="shared" si="28"/>
        <v>0.58059066372921464</v>
      </c>
      <c r="K73" s="57">
        <f t="shared" si="28"/>
        <v>0.57828126805108071</v>
      </c>
      <c r="L73" s="57">
        <f t="shared" si="28"/>
        <v>0.56651430393397828</v>
      </c>
      <c r="M73" s="57">
        <f t="shared" si="28"/>
        <v>0.55046468443131169</v>
      </c>
      <c r="N73" s="57">
        <f t="shared" si="28"/>
        <v>0.53143216715495289</v>
      </c>
      <c r="O73" s="57">
        <f t="shared" si="28"/>
        <v>0.51014498910514783</v>
      </c>
      <c r="P73" s="57">
        <f t="shared" si="28"/>
        <v>0.4881902634319682</v>
      </c>
      <c r="Q73" s="57">
        <f t="shared" si="28"/>
        <v>0.46479431925856013</v>
      </c>
      <c r="R73" s="57">
        <f t="shared" si="28"/>
        <v>0.4404968450932637</v>
      </c>
      <c r="S73" s="57">
        <f t="shared" si="28"/>
        <v>0.4160771262704111</v>
      </c>
      <c r="T73" s="57">
        <f t="shared" si="28"/>
        <v>0.3926704445670508</v>
      </c>
      <c r="U73" s="57">
        <f t="shared" si="28"/>
        <v>0.37024781774693644</v>
      </c>
      <c r="V73" s="57">
        <f t="shared" si="28"/>
        <v>0.3490309129757363</v>
      </c>
      <c r="W73" s="57">
        <f t="shared" si="28"/>
        <v>0.32879099174625487</v>
      </c>
      <c r="X73" s="57">
        <f t="shared" si="28"/>
        <v>0.30950309288102829</v>
      </c>
      <c r="Y73" s="57">
        <f t="shared" si="28"/>
        <v>0.29136465860447025</v>
      </c>
      <c r="Z73" s="57">
        <f t="shared" si="28"/>
        <v>0.27428977204486132</v>
      </c>
      <c r="AA73" s="57">
        <f t="shared" si="28"/>
        <v>0.25811071789792162</v>
      </c>
      <c r="AB73" s="57">
        <f t="shared" si="28"/>
        <v>0.2429566716934069</v>
      </c>
      <c r="AC73" s="57">
        <f t="shared" si="28"/>
        <v>0.22869413744768513</v>
      </c>
      <c r="AD73" s="57">
        <f t="shared" si="28"/>
        <v>0.21532234104933493</v>
      </c>
      <c r="AE73" s="57">
        <f t="shared" si="28"/>
        <v>0.20274224775734612</v>
      </c>
      <c r="AF73" s="57">
        <f t="shared" si="28"/>
        <v>0.19093782308729843</v>
      </c>
      <c r="AG73" s="57">
        <f t="shared" si="28"/>
        <v>0.17988012073013523</v>
      </c>
      <c r="AH73" s="57">
        <f t="shared" si="28"/>
        <v>0.16949757328388451</v>
      </c>
      <c r="AI73" s="57">
        <f t="shared" si="28"/>
        <v>0.15974731051736851</v>
      </c>
      <c r="AJ73" s="57">
        <f t="shared" si="28"/>
        <v>0.15062914046458981</v>
      </c>
      <c r="AK73" s="57">
        <f t="shared" si="28"/>
        <v>0.14206095902369009</v>
      </c>
    </row>
    <row r="74" spans="1:37" s="65" customFormat="1" ht="17.100000000000001" customHeight="1" x14ac:dyDescent="0.2">
      <c r="A74" s="54" t="s">
        <v>244</v>
      </c>
      <c r="B74" s="55" t="s">
        <v>110</v>
      </c>
      <c r="C74" s="56" t="s">
        <v>242</v>
      </c>
      <c r="D74" s="57">
        <v>0</v>
      </c>
      <c r="E74" s="57">
        <v>0</v>
      </c>
      <c r="F74" s="57">
        <v>0</v>
      </c>
      <c r="G74" s="57">
        <v>0</v>
      </c>
      <c r="H74" s="57">
        <v>0</v>
      </c>
      <c r="I74" s="57">
        <v>0</v>
      </c>
      <c r="J74" s="57">
        <v>0</v>
      </c>
      <c r="K74" s="57">
        <v>0</v>
      </c>
      <c r="L74" s="57">
        <v>0</v>
      </c>
      <c r="M74" s="57">
        <v>0</v>
      </c>
      <c r="N74" s="57">
        <v>0</v>
      </c>
      <c r="O74" s="57">
        <v>0</v>
      </c>
      <c r="P74" s="57">
        <v>0</v>
      </c>
      <c r="Q74" s="57">
        <v>0</v>
      </c>
      <c r="R74" s="57">
        <v>0</v>
      </c>
      <c r="S74" s="57">
        <v>0</v>
      </c>
      <c r="T74" s="57">
        <v>0</v>
      </c>
      <c r="U74" s="57">
        <v>0</v>
      </c>
      <c r="V74" s="57">
        <v>0</v>
      </c>
      <c r="W74" s="57">
        <v>0</v>
      </c>
      <c r="X74" s="57">
        <v>0</v>
      </c>
      <c r="Y74" s="57">
        <v>0</v>
      </c>
      <c r="Z74" s="57">
        <v>0</v>
      </c>
      <c r="AA74" s="57">
        <v>0</v>
      </c>
      <c r="AB74" s="57">
        <v>0</v>
      </c>
      <c r="AC74" s="57">
        <v>0</v>
      </c>
      <c r="AD74" s="57">
        <v>0</v>
      </c>
      <c r="AE74" s="57">
        <v>0</v>
      </c>
      <c r="AF74" s="57">
        <v>0</v>
      </c>
      <c r="AG74" s="57">
        <v>0</v>
      </c>
      <c r="AH74" s="57">
        <v>0</v>
      </c>
      <c r="AI74" s="57">
        <v>0</v>
      </c>
      <c r="AJ74" s="57">
        <v>0</v>
      </c>
      <c r="AK74" s="57">
        <v>0</v>
      </c>
    </row>
    <row r="75" spans="1:37" s="65" customFormat="1" ht="17.100000000000001" customHeight="1" x14ac:dyDescent="0.2">
      <c r="A75" s="54" t="s">
        <v>268</v>
      </c>
      <c r="B75" s="55" t="s">
        <v>110</v>
      </c>
      <c r="C75" s="56" t="s">
        <v>242</v>
      </c>
      <c r="D75" s="57">
        <v>0</v>
      </c>
      <c r="E75" s="57">
        <v>0</v>
      </c>
      <c r="F75" s="57">
        <v>0</v>
      </c>
      <c r="G75" s="57">
        <v>0</v>
      </c>
      <c r="H75" s="57">
        <v>0</v>
      </c>
      <c r="I75" s="57">
        <v>0</v>
      </c>
      <c r="J75" s="57">
        <v>0</v>
      </c>
      <c r="K75" s="57">
        <v>0</v>
      </c>
      <c r="L75" s="57">
        <v>0</v>
      </c>
      <c r="M75" s="57">
        <v>0</v>
      </c>
      <c r="N75" s="57">
        <v>0</v>
      </c>
      <c r="O75" s="57">
        <v>0</v>
      </c>
      <c r="P75" s="57">
        <v>0</v>
      </c>
      <c r="Q75" s="57">
        <v>0</v>
      </c>
      <c r="R75" s="57">
        <v>0</v>
      </c>
      <c r="S75" s="57">
        <v>0</v>
      </c>
      <c r="T75" s="57">
        <v>0</v>
      </c>
      <c r="U75" s="57">
        <v>0</v>
      </c>
      <c r="V75" s="57">
        <v>0</v>
      </c>
      <c r="W75" s="57">
        <v>0</v>
      </c>
      <c r="X75" s="57">
        <v>0</v>
      </c>
      <c r="Y75" s="57">
        <v>0</v>
      </c>
      <c r="Z75" s="57">
        <v>0</v>
      </c>
      <c r="AA75" s="57">
        <v>0</v>
      </c>
      <c r="AB75" s="57">
        <v>0</v>
      </c>
      <c r="AC75" s="57">
        <v>0</v>
      </c>
      <c r="AD75" s="57">
        <v>0</v>
      </c>
      <c r="AE75" s="57">
        <v>0</v>
      </c>
      <c r="AF75" s="57">
        <v>0</v>
      </c>
      <c r="AG75" s="57">
        <v>0</v>
      </c>
      <c r="AH75" s="57">
        <v>0</v>
      </c>
      <c r="AI75" s="57">
        <v>0</v>
      </c>
      <c r="AJ75" s="57">
        <v>0</v>
      </c>
      <c r="AK75" s="57">
        <v>0</v>
      </c>
    </row>
    <row r="76" spans="1:37" s="65" customFormat="1" ht="17.100000000000001" customHeight="1" x14ac:dyDescent="0.2">
      <c r="A76" s="54" t="s">
        <v>189</v>
      </c>
      <c r="B76" s="55" t="s">
        <v>110</v>
      </c>
      <c r="C76" s="56" t="s">
        <v>242</v>
      </c>
      <c r="D76" s="57">
        <v>6.2600160256410251E-5</v>
      </c>
      <c r="E76" s="57">
        <v>6.2600160256410251E-5</v>
      </c>
      <c r="F76" s="57">
        <v>6.2600160256410251E-5</v>
      </c>
      <c r="G76" s="57">
        <v>6.2600160256410251E-5</v>
      </c>
      <c r="H76" s="57">
        <f>+IF(H2012&gt;H2254,H2012,H2254)</f>
        <v>1.0110054507821483E-3</v>
      </c>
      <c r="I76" s="57">
        <f t="shared" ref="I76:AK76" si="29">+IF(I2012&gt;I2254,I2012,I2254)</f>
        <v>1.3332092545082998E-3</v>
      </c>
      <c r="J76" s="57">
        <f t="shared" si="29"/>
        <v>2.9608171260968349E-3</v>
      </c>
      <c r="K76" s="57">
        <f t="shared" si="29"/>
        <v>6.4068781232605931E-3</v>
      </c>
      <c r="L76" s="57">
        <f t="shared" si="29"/>
        <v>2.4561777085724861E-2</v>
      </c>
      <c r="M76" s="57">
        <f t="shared" si="29"/>
        <v>4.9872382197266515E-2</v>
      </c>
      <c r="N76" s="57">
        <f t="shared" si="29"/>
        <v>8.0164032644515631E-2</v>
      </c>
      <c r="O76" s="57">
        <f t="shared" si="29"/>
        <v>0.11414390240899437</v>
      </c>
      <c r="P76" s="57">
        <f t="shared" si="29"/>
        <v>0.1490088156569184</v>
      </c>
      <c r="Q76" s="57">
        <f t="shared" si="29"/>
        <v>0.18638289124735816</v>
      </c>
      <c r="R76" s="57">
        <f t="shared" si="29"/>
        <v>0.2258914704025308</v>
      </c>
      <c r="S76" s="57">
        <f t="shared" si="29"/>
        <v>0.26597419291036584</v>
      </c>
      <c r="T76" s="57">
        <f t="shared" si="29"/>
        <v>0.30433884465503946</v>
      </c>
      <c r="U76" s="57">
        <f t="shared" si="29"/>
        <v>0.34094496038048222</v>
      </c>
      <c r="V76" s="57">
        <f t="shared" si="29"/>
        <v>0.37544209859564798</v>
      </c>
      <c r="W76" s="57">
        <f t="shared" si="29"/>
        <v>0.40825839401376751</v>
      </c>
      <c r="X76" s="57">
        <f t="shared" si="29"/>
        <v>0.43945647521872655</v>
      </c>
      <c r="Y76" s="57">
        <f t="shared" si="29"/>
        <v>0.46863978870098871</v>
      </c>
      <c r="Z76" s="57">
        <f t="shared" si="29"/>
        <v>0.4959102081530446</v>
      </c>
      <c r="AA76" s="57">
        <f t="shared" si="29"/>
        <v>0.52162536740129362</v>
      </c>
      <c r="AB76" s="57">
        <f t="shared" si="29"/>
        <v>0.54554301728332555</v>
      </c>
      <c r="AC76" s="57">
        <f t="shared" si="29"/>
        <v>0.56794900052702002</v>
      </c>
      <c r="AD76" s="57">
        <f t="shared" si="29"/>
        <v>0.58891490241187039</v>
      </c>
      <c r="AE76" s="57">
        <f t="shared" si="29"/>
        <v>0.60860835494186916</v>
      </c>
      <c r="AF76" s="57">
        <f t="shared" si="29"/>
        <v>0.62704530703973227</v>
      </c>
      <c r="AG76" s="57">
        <f t="shared" si="29"/>
        <v>0.64428350227516273</v>
      </c>
      <c r="AH76" s="57">
        <f t="shared" si="29"/>
        <v>0.66042875120025857</v>
      </c>
      <c r="AI76" s="57">
        <f t="shared" si="29"/>
        <v>0.67559503006865629</v>
      </c>
      <c r="AJ76" s="57">
        <f t="shared" si="29"/>
        <v>0.68980158997702146</v>
      </c>
      <c r="AK76" s="57">
        <f t="shared" si="29"/>
        <v>0.70328631942279363</v>
      </c>
    </row>
    <row r="77" spans="1:37" s="65" customFormat="1" ht="17.100000000000001" customHeight="1" x14ac:dyDescent="0.2">
      <c r="A77" s="54" t="s">
        <v>269</v>
      </c>
      <c r="B77" s="55" t="s">
        <v>110</v>
      </c>
      <c r="C77" s="56" t="s">
        <v>242</v>
      </c>
      <c r="D77" s="57">
        <v>0</v>
      </c>
      <c r="E77" s="57">
        <v>0</v>
      </c>
      <c r="F77" s="57">
        <v>0</v>
      </c>
      <c r="G77" s="57">
        <v>0</v>
      </c>
      <c r="H77" s="57">
        <v>0</v>
      </c>
      <c r="I77" s="57">
        <v>0</v>
      </c>
      <c r="J77" s="57">
        <v>0</v>
      </c>
      <c r="K77" s="57">
        <v>0</v>
      </c>
      <c r="L77" s="57">
        <v>0</v>
      </c>
      <c r="M77" s="57">
        <v>0</v>
      </c>
      <c r="N77" s="57">
        <v>0</v>
      </c>
      <c r="O77" s="57">
        <v>0</v>
      </c>
      <c r="P77" s="57">
        <v>0</v>
      </c>
      <c r="Q77" s="57">
        <v>0</v>
      </c>
      <c r="R77" s="57">
        <v>0</v>
      </c>
      <c r="S77" s="57">
        <v>0</v>
      </c>
      <c r="T77" s="57">
        <v>0</v>
      </c>
      <c r="U77" s="57">
        <v>0</v>
      </c>
      <c r="V77" s="57">
        <v>0</v>
      </c>
      <c r="W77" s="57">
        <v>0</v>
      </c>
      <c r="X77" s="57">
        <v>0</v>
      </c>
      <c r="Y77" s="57">
        <v>0</v>
      </c>
      <c r="Z77" s="57">
        <v>0</v>
      </c>
      <c r="AA77" s="57">
        <v>0</v>
      </c>
      <c r="AB77" s="57">
        <v>0</v>
      </c>
      <c r="AC77" s="57">
        <v>0</v>
      </c>
      <c r="AD77" s="57">
        <v>0</v>
      </c>
      <c r="AE77" s="57">
        <v>0</v>
      </c>
      <c r="AF77" s="57">
        <v>0</v>
      </c>
      <c r="AG77" s="57">
        <v>0</v>
      </c>
      <c r="AH77" s="57">
        <v>0</v>
      </c>
      <c r="AI77" s="57">
        <v>0</v>
      </c>
      <c r="AJ77" s="57">
        <v>0</v>
      </c>
      <c r="AK77" s="57">
        <v>0</v>
      </c>
    </row>
    <row r="78" spans="1:37" s="65" customFormat="1" ht="17.100000000000001" customHeight="1" x14ac:dyDescent="0.2">
      <c r="A78" s="54" t="s">
        <v>270</v>
      </c>
      <c r="B78" s="55" t="s">
        <v>110</v>
      </c>
      <c r="C78" s="56" t="s">
        <v>242</v>
      </c>
      <c r="D78" s="57">
        <v>0</v>
      </c>
      <c r="E78" s="57">
        <v>0</v>
      </c>
      <c r="F78" s="57">
        <v>0</v>
      </c>
      <c r="G78" s="57">
        <v>0</v>
      </c>
      <c r="H78" s="57">
        <v>0</v>
      </c>
      <c r="I78" s="57">
        <v>0</v>
      </c>
      <c r="J78" s="57">
        <v>0</v>
      </c>
      <c r="K78" s="57">
        <v>0</v>
      </c>
      <c r="L78" s="57">
        <v>0</v>
      </c>
      <c r="M78" s="57">
        <v>0</v>
      </c>
      <c r="N78" s="57">
        <v>0</v>
      </c>
      <c r="O78" s="57">
        <v>0</v>
      </c>
      <c r="P78" s="57">
        <v>0</v>
      </c>
      <c r="Q78" s="57">
        <v>0</v>
      </c>
      <c r="R78" s="57">
        <v>0</v>
      </c>
      <c r="S78" s="57">
        <v>0</v>
      </c>
      <c r="T78" s="57">
        <v>0</v>
      </c>
      <c r="U78" s="57">
        <v>0</v>
      </c>
      <c r="V78" s="57">
        <v>0</v>
      </c>
      <c r="W78" s="57">
        <v>0</v>
      </c>
      <c r="X78" s="57">
        <v>0</v>
      </c>
      <c r="Y78" s="57">
        <v>0</v>
      </c>
      <c r="Z78" s="57">
        <v>0</v>
      </c>
      <c r="AA78" s="57">
        <v>0</v>
      </c>
      <c r="AB78" s="57">
        <v>0</v>
      </c>
      <c r="AC78" s="57">
        <v>0</v>
      </c>
      <c r="AD78" s="57">
        <v>0</v>
      </c>
      <c r="AE78" s="57">
        <v>0</v>
      </c>
      <c r="AF78" s="57">
        <v>0</v>
      </c>
      <c r="AG78" s="57">
        <v>0</v>
      </c>
      <c r="AH78" s="57">
        <v>0</v>
      </c>
      <c r="AI78" s="57">
        <v>0</v>
      </c>
      <c r="AJ78" s="57">
        <v>0</v>
      </c>
      <c r="AK78" s="57">
        <v>0</v>
      </c>
    </row>
    <row r="79" spans="1:37" s="65" customFormat="1" ht="17.100000000000001" customHeight="1" x14ac:dyDescent="0.2">
      <c r="A79" s="54" t="s">
        <v>271</v>
      </c>
      <c r="B79" s="55" t="s">
        <v>110</v>
      </c>
      <c r="C79" s="56" t="s">
        <v>242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37" s="65" customFormat="1" ht="17.100000000000001" customHeight="1" x14ac:dyDescent="0.2">
      <c r="A80" s="54" t="s">
        <v>272</v>
      </c>
      <c r="B80" s="55" t="s">
        <v>110</v>
      </c>
      <c r="C80" s="56" t="s">
        <v>242</v>
      </c>
      <c r="D80" s="57">
        <v>0</v>
      </c>
      <c r="E80" s="57">
        <v>0</v>
      </c>
      <c r="F80" s="57">
        <v>0</v>
      </c>
      <c r="G80" s="57">
        <v>0</v>
      </c>
      <c r="H80" s="57">
        <v>0</v>
      </c>
      <c r="I80" s="57">
        <v>0</v>
      </c>
      <c r="J80" s="57">
        <v>0</v>
      </c>
      <c r="K80" s="57">
        <v>0</v>
      </c>
      <c r="L80" s="57">
        <v>0</v>
      </c>
      <c r="M80" s="57">
        <v>0</v>
      </c>
      <c r="N80" s="57">
        <v>0</v>
      </c>
      <c r="O80" s="57">
        <v>0</v>
      </c>
      <c r="P80" s="57">
        <v>0</v>
      </c>
      <c r="Q80" s="57">
        <v>0</v>
      </c>
      <c r="R80" s="57">
        <v>0</v>
      </c>
      <c r="S80" s="57">
        <v>0</v>
      </c>
      <c r="T80" s="57">
        <v>0</v>
      </c>
      <c r="U80" s="57">
        <v>0</v>
      </c>
      <c r="V80" s="57">
        <v>0</v>
      </c>
      <c r="W80" s="57">
        <v>0</v>
      </c>
      <c r="X80" s="57">
        <v>0</v>
      </c>
      <c r="Y80" s="57">
        <v>0</v>
      </c>
      <c r="Z80" s="57">
        <v>0</v>
      </c>
      <c r="AA80" s="57">
        <v>0</v>
      </c>
      <c r="AB80" s="57">
        <v>0</v>
      </c>
      <c r="AC80" s="57">
        <v>0</v>
      </c>
      <c r="AD80" s="57">
        <v>0</v>
      </c>
      <c r="AE80" s="57">
        <v>0</v>
      </c>
      <c r="AF80" s="57">
        <v>0</v>
      </c>
      <c r="AG80" s="57">
        <v>0</v>
      </c>
      <c r="AH80" s="57">
        <v>0</v>
      </c>
      <c r="AI80" s="57">
        <v>0</v>
      </c>
      <c r="AJ80" s="57">
        <v>0</v>
      </c>
      <c r="AK80" s="57">
        <v>0</v>
      </c>
    </row>
    <row r="81" spans="1:37" s="65" customFormat="1" ht="17.100000000000001" customHeight="1" x14ac:dyDescent="0.2">
      <c r="A81" s="54" t="s">
        <v>197</v>
      </c>
      <c r="B81" s="55" t="s">
        <v>110</v>
      </c>
      <c r="C81" s="56" t="s">
        <v>242</v>
      </c>
      <c r="D81" s="57">
        <v>0</v>
      </c>
      <c r="E81" s="57">
        <v>0</v>
      </c>
      <c r="F81" s="75">
        <v>0</v>
      </c>
      <c r="G81" s="75">
        <v>0</v>
      </c>
      <c r="H81" s="57">
        <f>+IF(H2017&gt;H2259,H2017,H2259)</f>
        <v>3.6549664376993009E-6</v>
      </c>
      <c r="I81" s="57">
        <f t="shared" ref="I81:AK81" si="30">+IF(I2017&gt;I2259,I2017,I2259)</f>
        <v>1.4058993757264146E-5</v>
      </c>
      <c r="J81" s="57">
        <f t="shared" si="30"/>
        <v>7.2855472840129321E-5</v>
      </c>
      <c r="K81" s="57">
        <f t="shared" si="30"/>
        <v>2.0870795029536056E-4</v>
      </c>
      <c r="L81" s="57">
        <f t="shared" si="30"/>
        <v>8.7760841826779387E-4</v>
      </c>
      <c r="M81" s="57">
        <f t="shared" si="30"/>
        <v>1.7934778556687031E-3</v>
      </c>
      <c r="N81" s="57">
        <f t="shared" si="30"/>
        <v>2.9261768073927112E-3</v>
      </c>
      <c r="O81" s="57">
        <f t="shared" si="30"/>
        <v>4.3277157803308704E-3</v>
      </c>
      <c r="P81" s="57">
        <f t="shared" si="30"/>
        <v>6.0399204831372401E-3</v>
      </c>
      <c r="Q81" s="57">
        <f t="shared" si="30"/>
        <v>7.9041179128577759E-3</v>
      </c>
      <c r="R81" s="57">
        <f t="shared" si="30"/>
        <v>9.4807484287313636E-3</v>
      </c>
      <c r="S81" s="57">
        <f t="shared" si="30"/>
        <v>1.0900449873075705E-2</v>
      </c>
      <c r="T81" s="57">
        <f t="shared" si="30"/>
        <v>1.2360031576194563E-2</v>
      </c>
      <c r="U81" s="57">
        <f t="shared" si="30"/>
        <v>1.3927066681453552E-2</v>
      </c>
      <c r="V81" s="57">
        <f t="shared" si="30"/>
        <v>1.5561058140137479E-2</v>
      </c>
      <c r="W81" s="57">
        <f t="shared" si="30"/>
        <v>1.7250305475161171E-2</v>
      </c>
      <c r="X81" s="57">
        <f t="shared" si="30"/>
        <v>1.897958975331749E-2</v>
      </c>
      <c r="Y81" s="57">
        <f t="shared" si="30"/>
        <v>2.0787026676359194E-2</v>
      </c>
      <c r="Z81" s="57">
        <f t="shared" si="30"/>
        <v>2.2679893343412964E-2</v>
      </c>
      <c r="AA81" s="57">
        <f t="shared" si="30"/>
        <v>2.4652544154520385E-2</v>
      </c>
      <c r="AB81" s="57">
        <f t="shared" si="30"/>
        <v>2.669040486923489E-2</v>
      </c>
      <c r="AC81" s="57">
        <f t="shared" si="30"/>
        <v>2.8729294135227079E-2</v>
      </c>
      <c r="AD81" s="57">
        <f t="shared" si="30"/>
        <v>3.0713301560553574E-2</v>
      </c>
      <c r="AE81" s="57">
        <f t="shared" si="30"/>
        <v>3.2632037936829804E-2</v>
      </c>
      <c r="AF81" s="57">
        <f t="shared" si="30"/>
        <v>3.4469162691974864E-2</v>
      </c>
      <c r="AG81" s="57">
        <f t="shared" si="30"/>
        <v>3.6253294390835494E-2</v>
      </c>
      <c r="AH81" s="57">
        <f t="shared" si="30"/>
        <v>3.7983897784760891E-2</v>
      </c>
      <c r="AI81" s="57">
        <f t="shared" si="30"/>
        <v>3.9615162978954135E-2</v>
      </c>
      <c r="AJ81" s="57">
        <f t="shared" si="30"/>
        <v>4.1127321013767849E-2</v>
      </c>
      <c r="AK81" s="57">
        <f t="shared" si="30"/>
        <v>4.2430224423653552E-2</v>
      </c>
    </row>
    <row r="82" spans="1:37" s="65" customFormat="1" ht="17.100000000000001" customHeight="1" x14ac:dyDescent="0.2">
      <c r="A82" s="54" t="s">
        <v>245</v>
      </c>
      <c r="B82" s="55" t="s">
        <v>110</v>
      </c>
      <c r="C82" s="56" t="s">
        <v>246</v>
      </c>
      <c r="D82" s="73">
        <f>SUM(D70:D81)</f>
        <v>1.0000295311037992</v>
      </c>
      <c r="E82" s="73">
        <f>SUM(E70:E81)</f>
        <v>1.0000295311037992</v>
      </c>
      <c r="F82" s="73">
        <f>SUM(F70:F81)</f>
        <v>0.99996693301367112</v>
      </c>
      <c r="G82" s="73">
        <f t="shared" ref="G82:AK82" si="31">SUM(G70:G81)</f>
        <v>0.99996693301367112</v>
      </c>
      <c r="H82" s="73">
        <f t="shared" si="31"/>
        <v>0.99996697145177449</v>
      </c>
      <c r="I82" s="73">
        <f t="shared" si="31"/>
        <v>0.99996698660365091</v>
      </c>
      <c r="J82" s="73">
        <f t="shared" si="31"/>
        <v>0.99996705074053438</v>
      </c>
      <c r="K82" s="73">
        <f t="shared" si="31"/>
        <v>0.99996718180167976</v>
      </c>
      <c r="L82" s="73">
        <f t="shared" si="31"/>
        <v>0.99996784959187679</v>
      </c>
      <c r="M82" s="73">
        <f t="shared" si="31"/>
        <v>0.9999687604282208</v>
      </c>
      <c r="N82" s="73">
        <f t="shared" si="31"/>
        <v>0.99996984054781124</v>
      </c>
      <c r="O82" s="73">
        <f t="shared" si="31"/>
        <v>0.99997104862227182</v>
      </c>
      <c r="P82" s="73">
        <f t="shared" si="31"/>
        <v>0.99997229458090997</v>
      </c>
      <c r="Q82" s="73">
        <f t="shared" si="31"/>
        <v>0.99997362233053311</v>
      </c>
      <c r="R82" s="73">
        <f t="shared" si="31"/>
        <v>0.99997500124313132</v>
      </c>
      <c r="S82" s="73">
        <f t="shared" si="31"/>
        <v>0.99997638709326953</v>
      </c>
      <c r="T82" s="73">
        <f t="shared" si="31"/>
        <v>0.99997771545226122</v>
      </c>
      <c r="U82" s="73">
        <f t="shared" si="31"/>
        <v>0.99997898796488538</v>
      </c>
      <c r="V82" s="73">
        <f t="shared" si="31"/>
        <v>0.99998019205124788</v>
      </c>
      <c r="W82" s="73">
        <f t="shared" si="31"/>
        <v>0.99998134069255018</v>
      </c>
      <c r="X82" s="73">
        <f t="shared" si="31"/>
        <v>0.99998243530537101</v>
      </c>
      <c r="Y82" s="73">
        <f t="shared" si="31"/>
        <v>0.9999834646846133</v>
      </c>
      <c r="Z82" s="73">
        <f t="shared" si="31"/>
        <v>0.99998443370616785</v>
      </c>
      <c r="AA82" s="73">
        <f t="shared" si="31"/>
        <v>0.99998535188809234</v>
      </c>
      <c r="AB82" s="73">
        <f t="shared" si="31"/>
        <v>0.99998621189951087</v>
      </c>
      <c r="AC82" s="73">
        <f t="shared" si="31"/>
        <v>0.99998702131649064</v>
      </c>
      <c r="AD82" s="73">
        <f t="shared" si="31"/>
        <v>0.99998778018296353</v>
      </c>
      <c r="AE82" s="73">
        <f t="shared" si="31"/>
        <v>0.99998849411927659</v>
      </c>
      <c r="AF82" s="73">
        <f t="shared" si="31"/>
        <v>0.99998916403540794</v>
      </c>
      <c r="AG82" s="73">
        <f t="shared" si="31"/>
        <v>0.99998979157409706</v>
      </c>
      <c r="AH82" s="73">
        <f t="shared" si="31"/>
        <v>0.99999038079688529</v>
      </c>
      <c r="AI82" s="73">
        <f t="shared" si="31"/>
        <v>0.99999093413671281</v>
      </c>
      <c r="AJ82" s="73">
        <f t="shared" si="31"/>
        <v>0.999991451604474</v>
      </c>
      <c r="AK82" s="73">
        <f t="shared" si="31"/>
        <v>0.9999919378596811</v>
      </c>
    </row>
    <row r="83" spans="1:37" s="65" customFormat="1" ht="17.100000000000001" customHeight="1" x14ac:dyDescent="0.25">
      <c r="A83" s="68"/>
      <c r="B83" s="74"/>
      <c r="C83" s="74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</row>
    <row r="84" spans="1:37" s="65" customFormat="1" ht="17.100000000000001" customHeight="1" x14ac:dyDescent="0.25">
      <c r="A84" s="64" t="s">
        <v>274</v>
      </c>
      <c r="B84"/>
      <c r="C84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</row>
    <row r="85" spans="1:37" s="65" customFormat="1" ht="17.100000000000001" customHeight="1" x14ac:dyDescent="0.25">
      <c r="A85" s="66" t="s">
        <v>254</v>
      </c>
      <c r="B85"/>
      <c r="C85"/>
    </row>
    <row r="86" spans="1:37" s="65" customFormat="1" ht="17.100000000000001" customHeight="1" x14ac:dyDescent="0.2">
      <c r="A86" s="54" t="s">
        <v>241</v>
      </c>
      <c r="B86" s="55" t="s">
        <v>110</v>
      </c>
      <c r="C86" s="56" t="s">
        <v>242</v>
      </c>
      <c r="D86" s="57">
        <v>0.41579322025577459</v>
      </c>
      <c r="E86" s="57">
        <v>0.41579322025577459</v>
      </c>
      <c r="F86" s="57">
        <f>+$E86*(1-(F88+F92+F97))</f>
        <v>0.41579322025577459</v>
      </c>
      <c r="G86" s="57">
        <f t="shared" ref="G86:AK86" si="32">+$E86*(1-(G88+G92+G97))</f>
        <v>0.41579322025577459</v>
      </c>
      <c r="H86" s="57">
        <f t="shared" si="32"/>
        <v>0.41528389069393495</v>
      </c>
      <c r="I86" s="57">
        <f t="shared" si="32"/>
        <v>0.41509337883211694</v>
      </c>
      <c r="J86" s="57">
        <f t="shared" si="32"/>
        <v>0.41428695481578126</v>
      </c>
      <c r="K86" s="57">
        <f t="shared" si="32"/>
        <v>0.4126390597276765</v>
      </c>
      <c r="L86" s="57">
        <f t="shared" si="32"/>
        <v>0.40424261101424264</v>
      </c>
      <c r="M86" s="57">
        <f t="shared" si="32"/>
        <v>0.39279022570201017</v>
      </c>
      <c r="N86" s="57">
        <f t="shared" si="32"/>
        <v>0.37920936035661268</v>
      </c>
      <c r="O86" s="57">
        <f t="shared" si="32"/>
        <v>0.36401965662588198</v>
      </c>
      <c r="P86" s="57">
        <f t="shared" si="32"/>
        <v>0.34835361683024452</v>
      </c>
      <c r="Q86" s="57">
        <f t="shared" si="32"/>
        <v>0.3316591794715999</v>
      </c>
      <c r="R86" s="57">
        <f t="shared" si="32"/>
        <v>0.31432144531480238</v>
      </c>
      <c r="S86" s="57">
        <f t="shared" si="32"/>
        <v>0.29689648211681396</v>
      </c>
      <c r="T86" s="57">
        <f t="shared" si="32"/>
        <v>0.28019438287370579</v>
      </c>
      <c r="U86" s="57">
        <f t="shared" si="32"/>
        <v>0.264194466986997</v>
      </c>
      <c r="V86" s="57">
        <f t="shared" si="32"/>
        <v>0.24905490753935058</v>
      </c>
      <c r="W86" s="57">
        <f t="shared" si="32"/>
        <v>0.23461248561335155</v>
      </c>
      <c r="X86" s="57">
        <f t="shared" si="32"/>
        <v>0.22084938988193911</v>
      </c>
      <c r="Y86" s="57">
        <f t="shared" si="32"/>
        <v>0.20790650745028813</v>
      </c>
      <c r="Z86" s="57">
        <f t="shared" si="32"/>
        <v>0.1957225313746678</v>
      </c>
      <c r="AA86" s="57">
        <f t="shared" si="32"/>
        <v>0.18417778652589178</v>
      </c>
      <c r="AB86" s="57">
        <f t="shared" si="32"/>
        <v>0.17336444754644492</v>
      </c>
      <c r="AC86" s="57">
        <f t="shared" si="32"/>
        <v>0.16318725688570826</v>
      </c>
      <c r="AD86" s="57">
        <f t="shared" si="32"/>
        <v>0.15364566216782821</v>
      </c>
      <c r="AE86" s="57">
        <f t="shared" si="32"/>
        <v>0.14466899604688069</v>
      </c>
      <c r="AF86" s="57">
        <f t="shared" si="32"/>
        <v>0.13624581693736054</v>
      </c>
      <c r="AG86" s="57">
        <f t="shared" si="32"/>
        <v>0.12835546987703475</v>
      </c>
      <c r="AH86" s="57">
        <f t="shared" si="32"/>
        <v>0.12094688714663156</v>
      </c>
      <c r="AI86" s="57">
        <f t="shared" si="32"/>
        <v>0.11398947821372186</v>
      </c>
      <c r="AJ86" s="57">
        <f t="shared" si="32"/>
        <v>0.10748310609882342</v>
      </c>
      <c r="AK86" s="57">
        <f t="shared" si="32"/>
        <v>0.10136918450273831</v>
      </c>
    </row>
    <row r="87" spans="1:37" s="65" customFormat="1" ht="17.100000000000001" customHeight="1" x14ac:dyDescent="0.2">
      <c r="A87" s="54" t="s">
        <v>266</v>
      </c>
      <c r="B87" s="55" t="s">
        <v>110</v>
      </c>
      <c r="C87" s="56" t="s">
        <v>242</v>
      </c>
      <c r="D87" s="57"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37" s="65" customFormat="1" ht="17.100000000000001" customHeight="1" x14ac:dyDescent="0.2">
      <c r="A88" s="54" t="s">
        <v>267</v>
      </c>
      <c r="B88" s="55" t="s">
        <v>110</v>
      </c>
      <c r="C88" s="56" t="s">
        <v>242</v>
      </c>
      <c r="D88" s="57">
        <v>0</v>
      </c>
      <c r="E88" s="57">
        <v>0</v>
      </c>
      <c r="F88" s="75">
        <v>0</v>
      </c>
      <c r="G88" s="75">
        <v>0</v>
      </c>
      <c r="H88" s="57">
        <f>+IF(H2024&gt;H2266,H2024,H2266)</f>
        <v>2.1029837726538873E-4</v>
      </c>
      <c r="I88" s="57">
        <f t="shared" ref="I88:AK88" si="33">+IF(I2024&gt;I2266,I2024,I2266)</f>
        <v>3.3587950298235864E-4</v>
      </c>
      <c r="J88" s="57">
        <f t="shared" si="33"/>
        <v>5.8895847490970596E-4</v>
      </c>
      <c r="K88" s="57">
        <f t="shared" si="33"/>
        <v>9.7030127246129161E-4</v>
      </c>
      <c r="L88" s="57">
        <f t="shared" si="33"/>
        <v>2.340310457443661E-3</v>
      </c>
      <c r="M88" s="57">
        <f t="shared" si="33"/>
        <v>3.6572992318991498E-3</v>
      </c>
      <c r="N88" s="57">
        <f t="shared" si="33"/>
        <v>4.8954962232765431E-3</v>
      </c>
      <c r="O88" s="57">
        <f t="shared" si="33"/>
        <v>6.0459571526781586E-3</v>
      </c>
      <c r="P88" s="57">
        <f t="shared" si="33"/>
        <v>7.146316929940914E-3</v>
      </c>
      <c r="Q88" s="57">
        <f t="shared" si="33"/>
        <v>8.058860578640633E-3</v>
      </c>
      <c r="R88" s="57">
        <f t="shared" si="33"/>
        <v>8.6716231499802988E-3</v>
      </c>
      <c r="S88" s="57">
        <f t="shared" si="33"/>
        <v>9.0769609147175519E-3</v>
      </c>
      <c r="T88" s="57">
        <f t="shared" si="33"/>
        <v>9.4219712868072337E-3</v>
      </c>
      <c r="U88" s="57">
        <f t="shared" si="33"/>
        <v>9.729284079024722E-3</v>
      </c>
      <c r="V88" s="57">
        <f t="shared" si="33"/>
        <v>1.0009424984174299E-2</v>
      </c>
      <c r="W88" s="57">
        <f t="shared" si="33"/>
        <v>1.0238508055653156E-2</v>
      </c>
      <c r="X88" s="57">
        <f t="shared" si="33"/>
        <v>1.0411960625670217E-2</v>
      </c>
      <c r="Y88" s="57">
        <f t="shared" si="33"/>
        <v>1.0549381150352265E-2</v>
      </c>
      <c r="Z88" s="57">
        <f t="shared" si="33"/>
        <v>1.0689064589345034E-2</v>
      </c>
      <c r="AA88" s="57">
        <f t="shared" si="33"/>
        <v>1.0766846382771275E-2</v>
      </c>
      <c r="AB88" s="57">
        <f t="shared" si="33"/>
        <v>1.081786608200949E-2</v>
      </c>
      <c r="AC88" s="57">
        <f t="shared" si="33"/>
        <v>1.0849560685360943E-2</v>
      </c>
      <c r="AD88" s="57">
        <f t="shared" si="33"/>
        <v>1.0847583792193118E-2</v>
      </c>
      <c r="AE88" s="57">
        <f t="shared" si="33"/>
        <v>1.0824650515015482E-2</v>
      </c>
      <c r="AF88" s="57">
        <f t="shared" si="33"/>
        <v>1.0808669992530969E-2</v>
      </c>
      <c r="AG88" s="57">
        <f t="shared" si="33"/>
        <v>1.0762956134018507E-2</v>
      </c>
      <c r="AH88" s="57">
        <f t="shared" si="33"/>
        <v>1.0705053626314052E-2</v>
      </c>
      <c r="AI88" s="57">
        <f t="shared" si="33"/>
        <v>1.0640367614245886E-2</v>
      </c>
      <c r="AJ88" s="57">
        <f t="shared" si="33"/>
        <v>1.0569745402152034E-2</v>
      </c>
      <c r="AK88" s="57">
        <f t="shared" si="33"/>
        <v>1.0486348446069728E-2</v>
      </c>
    </row>
    <row r="89" spans="1:37" s="65" customFormat="1" ht="17.100000000000001" customHeight="1" x14ac:dyDescent="0.2">
      <c r="A89" s="54" t="s">
        <v>243</v>
      </c>
      <c r="B89" s="55" t="s">
        <v>110</v>
      </c>
      <c r="C89" s="56" t="s">
        <v>242</v>
      </c>
      <c r="D89" s="57">
        <v>0.58420677974422541</v>
      </c>
      <c r="E89" s="57">
        <v>0.58420677974422541</v>
      </c>
      <c r="F89" s="57">
        <f t="shared" ref="F89:AK89" si="34">+$E89*(1-(F88+F92+F97))</f>
        <v>0.58420677974422541</v>
      </c>
      <c r="G89" s="57">
        <f t="shared" si="34"/>
        <v>0.58420677974422541</v>
      </c>
      <c r="H89" s="57">
        <f t="shared" si="34"/>
        <v>0.58349115051157985</v>
      </c>
      <c r="I89" s="57">
        <f t="shared" si="34"/>
        <v>0.58322347341663516</v>
      </c>
      <c r="J89" s="57">
        <f t="shared" si="34"/>
        <v>0.5820904141103721</v>
      </c>
      <c r="K89" s="57">
        <f t="shared" si="34"/>
        <v>0.57977505292630616</v>
      </c>
      <c r="L89" s="57">
        <f t="shared" si="34"/>
        <v>0.567977693024321</v>
      </c>
      <c r="M89" s="57">
        <f t="shared" si="34"/>
        <v>0.5518866150131555</v>
      </c>
      <c r="N89" s="57">
        <f t="shared" si="34"/>
        <v>0.53280493396820239</v>
      </c>
      <c r="O89" s="57">
        <f t="shared" si="34"/>
        <v>0.51146276803211466</v>
      </c>
      <c r="P89" s="57">
        <f t="shared" si="34"/>
        <v>0.489451330099759</v>
      </c>
      <c r="Q89" s="57">
        <f t="shared" si="34"/>
        <v>0.46599495078954351</v>
      </c>
      <c r="R89" s="57">
        <f t="shared" si="34"/>
        <v>0.4416347127039551</v>
      </c>
      <c r="S89" s="57">
        <f t="shared" si="34"/>
        <v>0.41715191418502695</v>
      </c>
      <c r="T89" s="57">
        <f t="shared" si="34"/>
        <v>0.39368476960825294</v>
      </c>
      <c r="U89" s="57">
        <f t="shared" si="34"/>
        <v>0.37120422187204249</v>
      </c>
      <c r="V89" s="57">
        <f t="shared" si="34"/>
        <v>0.34993251074068971</v>
      </c>
      <c r="W89" s="57">
        <f t="shared" si="34"/>
        <v>0.32964030684206663</v>
      </c>
      <c r="X89" s="57">
        <f t="shared" si="34"/>
        <v>0.31030258452034654</v>
      </c>
      <c r="Y89" s="57">
        <f t="shared" si="34"/>
        <v>0.29211729602201175</v>
      </c>
      <c r="Z89" s="57">
        <f t="shared" si="34"/>
        <v>0.27499830253952967</v>
      </c>
      <c r="AA89" s="57">
        <f t="shared" si="34"/>
        <v>0.258777455535523</v>
      </c>
      <c r="AB89" s="57">
        <f t="shared" si="34"/>
        <v>0.2435842642189851</v>
      </c>
      <c r="AC89" s="57">
        <f t="shared" si="34"/>
        <v>0.22928488776668374</v>
      </c>
      <c r="AD89" s="57">
        <f t="shared" si="34"/>
        <v>0.2158785500675548</v>
      </c>
      <c r="AE89" s="57">
        <f t="shared" si="34"/>
        <v>0.20326596055940491</v>
      </c>
      <c r="AF89" s="57">
        <f t="shared" si="34"/>
        <v>0.19143104333840139</v>
      </c>
      <c r="AG89" s="57">
        <f t="shared" si="34"/>
        <v>0.1803447773229486</v>
      </c>
      <c r="AH89" s="57">
        <f t="shared" si="34"/>
        <v>0.16993541024203498</v>
      </c>
      <c r="AI89" s="57">
        <f t="shared" si="34"/>
        <v>0.16015996112442177</v>
      </c>
      <c r="AJ89" s="57">
        <f t="shared" si="34"/>
        <v>0.15101823750823526</v>
      </c>
      <c r="AK89" s="57">
        <f t="shared" si="34"/>
        <v>0.14242792320474476</v>
      </c>
    </row>
    <row r="90" spans="1:37" s="65" customFormat="1" ht="17.100000000000001" customHeight="1" x14ac:dyDescent="0.2">
      <c r="A90" s="54" t="s">
        <v>244</v>
      </c>
      <c r="B90" s="55" t="s">
        <v>110</v>
      </c>
      <c r="C90" s="56" t="s">
        <v>242</v>
      </c>
      <c r="D90" s="57"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37" s="65" customFormat="1" ht="17.100000000000001" customHeight="1" x14ac:dyDescent="0.2">
      <c r="A91" s="54" t="s">
        <v>268</v>
      </c>
      <c r="B91" s="55" t="s">
        <v>110</v>
      </c>
      <c r="C91" s="56" t="s">
        <v>242</v>
      </c>
      <c r="D91" s="57"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37" s="65" customFormat="1" ht="17.100000000000001" customHeight="1" x14ac:dyDescent="0.2">
      <c r="A92" s="54" t="s">
        <v>189</v>
      </c>
      <c r="B92" s="55" t="s">
        <v>110</v>
      </c>
      <c r="C92" s="56" t="s">
        <v>242</v>
      </c>
      <c r="D92" s="57">
        <v>0</v>
      </c>
      <c r="E92" s="57">
        <v>0</v>
      </c>
      <c r="F92" s="57">
        <v>0</v>
      </c>
      <c r="G92" s="57">
        <v>0</v>
      </c>
      <c r="H92" s="57">
        <f>+IF(H2028&gt;H2270,H2028,H2270)</f>
        <v>1.0110054507821483E-3</v>
      </c>
      <c r="I92" s="57">
        <f t="shared" ref="I92:AK92" si="35">+IF(I2028&gt;I2270,I2028,I2270)</f>
        <v>1.3332092545082998E-3</v>
      </c>
      <c r="J92" s="57">
        <f t="shared" si="35"/>
        <v>2.9608171260968349E-3</v>
      </c>
      <c r="K92" s="57">
        <f t="shared" si="35"/>
        <v>6.4068781232605931E-3</v>
      </c>
      <c r="L92" s="57">
        <f t="shared" si="35"/>
        <v>2.4561777085724861E-2</v>
      </c>
      <c r="M92" s="57">
        <f t="shared" si="35"/>
        <v>4.9872382197266515E-2</v>
      </c>
      <c r="N92" s="57">
        <f t="shared" si="35"/>
        <v>8.0164032644515631E-2</v>
      </c>
      <c r="O92" s="57">
        <f t="shared" si="35"/>
        <v>0.11414390240899437</v>
      </c>
      <c r="P92" s="57">
        <f t="shared" si="35"/>
        <v>0.1490088156569184</v>
      </c>
      <c r="Q92" s="57">
        <f t="shared" si="35"/>
        <v>0.18638289124735816</v>
      </c>
      <c r="R92" s="57">
        <f t="shared" si="35"/>
        <v>0.2258914704025308</v>
      </c>
      <c r="S92" s="57">
        <f t="shared" si="35"/>
        <v>0.26597419291036584</v>
      </c>
      <c r="T92" s="57">
        <f t="shared" si="35"/>
        <v>0.30433884465503946</v>
      </c>
      <c r="U92" s="57">
        <f t="shared" si="35"/>
        <v>0.34094496038048222</v>
      </c>
      <c r="V92" s="57">
        <f t="shared" si="35"/>
        <v>0.37544209859564798</v>
      </c>
      <c r="W92" s="57">
        <f t="shared" si="35"/>
        <v>0.40825839401376751</v>
      </c>
      <c r="X92" s="57">
        <f t="shared" si="35"/>
        <v>0.43945647521872655</v>
      </c>
      <c r="Y92" s="57">
        <f t="shared" si="35"/>
        <v>0.46863978870098871</v>
      </c>
      <c r="Z92" s="57">
        <f t="shared" si="35"/>
        <v>0.4959102081530446</v>
      </c>
      <c r="AA92" s="57">
        <f t="shared" si="35"/>
        <v>0.52162536740129362</v>
      </c>
      <c r="AB92" s="57">
        <f t="shared" si="35"/>
        <v>0.54554301728332555</v>
      </c>
      <c r="AC92" s="57">
        <f t="shared" si="35"/>
        <v>0.56794900052702002</v>
      </c>
      <c r="AD92" s="57">
        <f t="shared" si="35"/>
        <v>0.58891490241187039</v>
      </c>
      <c r="AE92" s="57">
        <f t="shared" si="35"/>
        <v>0.60860835494186916</v>
      </c>
      <c r="AF92" s="57">
        <f t="shared" si="35"/>
        <v>0.62704530703973227</v>
      </c>
      <c r="AG92" s="57">
        <f t="shared" si="35"/>
        <v>0.64428350227516273</v>
      </c>
      <c r="AH92" s="57">
        <f t="shared" si="35"/>
        <v>0.66042875120025857</v>
      </c>
      <c r="AI92" s="57">
        <f t="shared" si="35"/>
        <v>0.67559503006865629</v>
      </c>
      <c r="AJ92" s="57">
        <f t="shared" si="35"/>
        <v>0.68980158997702146</v>
      </c>
      <c r="AK92" s="57">
        <f t="shared" si="35"/>
        <v>0.70328631942279363</v>
      </c>
    </row>
    <row r="93" spans="1:37" s="65" customFormat="1" ht="17.100000000000001" customHeight="1" x14ac:dyDescent="0.2">
      <c r="A93" s="54" t="s">
        <v>269</v>
      </c>
      <c r="B93" s="55" t="s">
        <v>110</v>
      </c>
      <c r="C93" s="56" t="s">
        <v>242</v>
      </c>
      <c r="D93" s="57">
        <v>0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37" s="65" customFormat="1" ht="17.100000000000001" customHeight="1" x14ac:dyDescent="0.2">
      <c r="A94" s="54" t="s">
        <v>270</v>
      </c>
      <c r="B94" s="55" t="s">
        <v>110</v>
      </c>
      <c r="C94" s="56" t="s">
        <v>242</v>
      </c>
      <c r="D94" s="57">
        <v>0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37" s="65" customFormat="1" ht="17.100000000000001" customHeight="1" x14ac:dyDescent="0.2">
      <c r="A95" s="54" t="s">
        <v>271</v>
      </c>
      <c r="B95" s="55" t="s">
        <v>110</v>
      </c>
      <c r="C95" s="56" t="s">
        <v>242</v>
      </c>
      <c r="D95" s="57">
        <v>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37" s="65" customFormat="1" ht="17.100000000000001" customHeight="1" x14ac:dyDescent="0.2">
      <c r="A96" s="54" t="s">
        <v>272</v>
      </c>
      <c r="B96" s="55" t="s">
        <v>110</v>
      </c>
      <c r="C96" s="56" t="s">
        <v>242</v>
      </c>
      <c r="D96" s="57">
        <v>0</v>
      </c>
      <c r="E96" s="57">
        <v>0</v>
      </c>
      <c r="F96" s="57">
        <v>0</v>
      </c>
      <c r="G96" s="57">
        <v>0</v>
      </c>
      <c r="H96" s="57">
        <v>0</v>
      </c>
      <c r="I96" s="57">
        <v>0</v>
      </c>
      <c r="J96" s="57">
        <v>0</v>
      </c>
      <c r="K96" s="57">
        <v>0</v>
      </c>
      <c r="L96" s="57">
        <v>0</v>
      </c>
      <c r="M96" s="57">
        <v>0</v>
      </c>
      <c r="N96" s="57">
        <v>0</v>
      </c>
      <c r="O96" s="57">
        <v>0</v>
      </c>
      <c r="P96" s="57">
        <v>0</v>
      </c>
      <c r="Q96" s="57">
        <v>0</v>
      </c>
      <c r="R96" s="57">
        <v>0</v>
      </c>
      <c r="S96" s="57">
        <v>0</v>
      </c>
      <c r="T96" s="57">
        <v>0</v>
      </c>
      <c r="U96" s="57">
        <v>0</v>
      </c>
      <c r="V96" s="57">
        <v>0</v>
      </c>
      <c r="W96" s="57">
        <v>0</v>
      </c>
      <c r="X96" s="57">
        <v>0</v>
      </c>
      <c r="Y96" s="57">
        <v>0</v>
      </c>
      <c r="Z96" s="57">
        <v>0</v>
      </c>
      <c r="AA96" s="57">
        <v>0</v>
      </c>
      <c r="AB96" s="57">
        <v>0</v>
      </c>
      <c r="AC96" s="57">
        <v>0</v>
      </c>
      <c r="AD96" s="57">
        <v>0</v>
      </c>
      <c r="AE96" s="57">
        <v>0</v>
      </c>
      <c r="AF96" s="57">
        <v>0</v>
      </c>
      <c r="AG96" s="57">
        <v>0</v>
      </c>
      <c r="AH96" s="57">
        <v>0</v>
      </c>
      <c r="AI96" s="57">
        <v>0</v>
      </c>
      <c r="AJ96" s="57">
        <v>0</v>
      </c>
      <c r="AK96" s="57">
        <v>0</v>
      </c>
    </row>
    <row r="97" spans="1:37" s="65" customFormat="1" ht="17.100000000000001" customHeight="1" x14ac:dyDescent="0.2">
      <c r="A97" s="54" t="s">
        <v>197</v>
      </c>
      <c r="B97" s="55" t="s">
        <v>110</v>
      </c>
      <c r="C97" s="56" t="s">
        <v>242</v>
      </c>
      <c r="D97" s="57">
        <v>0</v>
      </c>
      <c r="E97" s="57">
        <v>0</v>
      </c>
      <c r="F97" s="75">
        <v>0</v>
      </c>
      <c r="G97" s="75">
        <v>0</v>
      </c>
      <c r="H97" s="57">
        <f>+IF(H2033&gt;H2275,H2033,H2275)</f>
        <v>3.6549664376993009E-6</v>
      </c>
      <c r="I97" s="57">
        <f t="shared" ref="I97:AK97" si="36">+IF(I2033&gt;I2275,I2033,I2275)</f>
        <v>1.4058993757264146E-5</v>
      </c>
      <c r="J97" s="57">
        <f t="shared" si="36"/>
        <v>7.2855472840129321E-5</v>
      </c>
      <c r="K97" s="57">
        <f t="shared" si="36"/>
        <v>2.0870795029536056E-4</v>
      </c>
      <c r="L97" s="57">
        <f t="shared" si="36"/>
        <v>8.7760841826779387E-4</v>
      </c>
      <c r="M97" s="57">
        <f t="shared" si="36"/>
        <v>1.7934778556687031E-3</v>
      </c>
      <c r="N97" s="57">
        <f t="shared" si="36"/>
        <v>2.9261768073927112E-3</v>
      </c>
      <c r="O97" s="57">
        <f t="shared" si="36"/>
        <v>4.3277157803308704E-3</v>
      </c>
      <c r="P97" s="57">
        <f t="shared" si="36"/>
        <v>6.0399204831372401E-3</v>
      </c>
      <c r="Q97" s="57">
        <f t="shared" si="36"/>
        <v>7.9041179128577759E-3</v>
      </c>
      <c r="R97" s="57">
        <f t="shared" si="36"/>
        <v>9.4807484287313636E-3</v>
      </c>
      <c r="S97" s="57">
        <f t="shared" si="36"/>
        <v>1.0900449873075705E-2</v>
      </c>
      <c r="T97" s="57">
        <f t="shared" si="36"/>
        <v>1.2360031576194563E-2</v>
      </c>
      <c r="U97" s="57">
        <f t="shared" si="36"/>
        <v>1.3927066681453552E-2</v>
      </c>
      <c r="V97" s="57">
        <f t="shared" si="36"/>
        <v>1.5561058140137479E-2</v>
      </c>
      <c r="W97" s="57">
        <f t="shared" si="36"/>
        <v>1.7250305475161171E-2</v>
      </c>
      <c r="X97" s="57">
        <f t="shared" si="36"/>
        <v>1.897958975331749E-2</v>
      </c>
      <c r="Y97" s="57">
        <f t="shared" si="36"/>
        <v>2.0787026676359194E-2</v>
      </c>
      <c r="Z97" s="57">
        <f t="shared" si="36"/>
        <v>2.2679893343412964E-2</v>
      </c>
      <c r="AA97" s="57">
        <f t="shared" si="36"/>
        <v>2.4652544154520385E-2</v>
      </c>
      <c r="AB97" s="57">
        <f t="shared" si="36"/>
        <v>2.669040486923489E-2</v>
      </c>
      <c r="AC97" s="57">
        <f t="shared" si="36"/>
        <v>2.8729294135227079E-2</v>
      </c>
      <c r="AD97" s="57">
        <f t="shared" si="36"/>
        <v>3.0713301560553574E-2</v>
      </c>
      <c r="AE97" s="57">
        <f t="shared" si="36"/>
        <v>3.2632037936829804E-2</v>
      </c>
      <c r="AF97" s="57">
        <f t="shared" si="36"/>
        <v>3.4469162691974864E-2</v>
      </c>
      <c r="AG97" s="57">
        <f t="shared" si="36"/>
        <v>3.6253294390835494E-2</v>
      </c>
      <c r="AH97" s="57">
        <f t="shared" si="36"/>
        <v>3.7983897784760891E-2</v>
      </c>
      <c r="AI97" s="57">
        <f t="shared" si="36"/>
        <v>3.9615162978954135E-2</v>
      </c>
      <c r="AJ97" s="57">
        <f t="shared" si="36"/>
        <v>4.1127321013767849E-2</v>
      </c>
      <c r="AK97" s="57">
        <f t="shared" si="36"/>
        <v>4.2430224423653552E-2</v>
      </c>
    </row>
    <row r="98" spans="1:37" s="65" customFormat="1" ht="17.100000000000001" customHeight="1" x14ac:dyDescent="0.2">
      <c r="A98" s="54" t="s">
        <v>245</v>
      </c>
      <c r="B98" s="55" t="s">
        <v>110</v>
      </c>
      <c r="C98" s="56" t="s">
        <v>246</v>
      </c>
      <c r="D98" s="73">
        <f>SUM(D86:D97)</f>
        <v>1</v>
      </c>
      <c r="E98" s="73">
        <f>SUM(E86:E97)</f>
        <v>1</v>
      </c>
      <c r="F98" s="73">
        <f>SUM(F86:F97)</f>
        <v>1</v>
      </c>
      <c r="G98" s="73">
        <f t="shared" ref="G98:AK98" si="37">SUM(G86:G97)</f>
        <v>1</v>
      </c>
      <c r="H98" s="73">
        <f t="shared" si="37"/>
        <v>1</v>
      </c>
      <c r="I98" s="73">
        <f t="shared" si="37"/>
        <v>1</v>
      </c>
      <c r="J98" s="73">
        <f t="shared" si="37"/>
        <v>1</v>
      </c>
      <c r="K98" s="73">
        <f t="shared" si="37"/>
        <v>0.99999999999999989</v>
      </c>
      <c r="L98" s="73">
        <f t="shared" si="37"/>
        <v>0.99999999999999989</v>
      </c>
      <c r="M98" s="73">
        <f t="shared" si="37"/>
        <v>1</v>
      </c>
      <c r="N98" s="73">
        <f t="shared" si="37"/>
        <v>1</v>
      </c>
      <c r="O98" s="73">
        <f t="shared" si="37"/>
        <v>1</v>
      </c>
      <c r="P98" s="73">
        <f t="shared" si="37"/>
        <v>1</v>
      </c>
      <c r="Q98" s="73">
        <f t="shared" si="37"/>
        <v>0.99999999999999989</v>
      </c>
      <c r="R98" s="73">
        <f t="shared" si="37"/>
        <v>1</v>
      </c>
      <c r="S98" s="73">
        <f t="shared" si="37"/>
        <v>1</v>
      </c>
      <c r="T98" s="73">
        <f t="shared" si="37"/>
        <v>1</v>
      </c>
      <c r="U98" s="73">
        <f t="shared" si="37"/>
        <v>1</v>
      </c>
      <c r="V98" s="73">
        <f t="shared" si="37"/>
        <v>1</v>
      </c>
      <c r="W98" s="73">
        <f t="shared" si="37"/>
        <v>1</v>
      </c>
      <c r="X98" s="73">
        <f t="shared" si="37"/>
        <v>0.99999999999999989</v>
      </c>
      <c r="Y98" s="73">
        <f t="shared" si="37"/>
        <v>1</v>
      </c>
      <c r="Z98" s="73">
        <f t="shared" si="37"/>
        <v>1</v>
      </c>
      <c r="AA98" s="73">
        <f t="shared" si="37"/>
        <v>1</v>
      </c>
      <c r="AB98" s="73">
        <f t="shared" si="37"/>
        <v>1</v>
      </c>
      <c r="AC98" s="73">
        <f t="shared" si="37"/>
        <v>1</v>
      </c>
      <c r="AD98" s="73">
        <f t="shared" si="37"/>
        <v>1</v>
      </c>
      <c r="AE98" s="73">
        <f t="shared" si="37"/>
        <v>1</v>
      </c>
      <c r="AF98" s="73">
        <f t="shared" si="37"/>
        <v>1</v>
      </c>
      <c r="AG98" s="73">
        <f t="shared" si="37"/>
        <v>1.0000000000000002</v>
      </c>
      <c r="AH98" s="73">
        <f t="shared" si="37"/>
        <v>1</v>
      </c>
      <c r="AI98" s="73">
        <f t="shared" si="37"/>
        <v>1</v>
      </c>
      <c r="AJ98" s="73">
        <f t="shared" si="37"/>
        <v>1</v>
      </c>
      <c r="AK98" s="73">
        <f t="shared" si="37"/>
        <v>0.99999999999999989</v>
      </c>
    </row>
    <row r="99" spans="1:37" s="65" customFormat="1" ht="17.100000000000001" customHeight="1" x14ac:dyDescent="0.25">
      <c r="A99" s="68"/>
      <c r="B99" s="74"/>
      <c r="C99" s="74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</row>
    <row r="100" spans="1:37" s="65" customFormat="1" ht="17.100000000000001" customHeight="1" x14ac:dyDescent="0.25">
      <c r="A100" s="64" t="s">
        <v>274</v>
      </c>
      <c r="B100"/>
      <c r="C100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</row>
    <row r="101" spans="1:37" s="65" customFormat="1" ht="17.100000000000001" customHeight="1" x14ac:dyDescent="0.25">
      <c r="A101" s="66" t="s">
        <v>255</v>
      </c>
      <c r="B101"/>
      <c r="C101"/>
    </row>
    <row r="102" spans="1:37" s="65" customFormat="1" ht="17.100000000000001" customHeight="1" x14ac:dyDescent="0.2">
      <c r="A102" s="54" t="s">
        <v>241</v>
      </c>
      <c r="B102" s="55" t="s">
        <v>110</v>
      </c>
      <c r="C102" s="56" t="s">
        <v>242</v>
      </c>
      <c r="D102" s="57">
        <v>0.43675751854227457</v>
      </c>
      <c r="E102" s="57">
        <v>0.43675751854227457</v>
      </c>
      <c r="F102" s="57">
        <f>+$E102*(1-(F104+F108+F113))</f>
        <v>0.43675751854227457</v>
      </c>
      <c r="G102" s="57">
        <f t="shared" ref="G102:AK102" si="38">+$E102*(1-(G104+G108+G113))</f>
        <v>0.43675751854227457</v>
      </c>
      <c r="H102" s="57">
        <f t="shared" si="38"/>
        <v>0.43622250857887868</v>
      </c>
      <c r="I102" s="57">
        <f t="shared" si="38"/>
        <v>0.43602239110709951</v>
      </c>
      <c r="J102" s="57">
        <f t="shared" si="38"/>
        <v>0.43517530718386715</v>
      </c>
      <c r="K102" s="57">
        <f t="shared" si="38"/>
        <v>0.43344432520908682</v>
      </c>
      <c r="L102" s="57">
        <f t="shared" si="38"/>
        <v>0.42462452746829876</v>
      </c>
      <c r="M102" s="57">
        <f t="shared" si="38"/>
        <v>0.41259471277511134</v>
      </c>
      <c r="N102" s="57">
        <f t="shared" si="38"/>
        <v>0.39832910006438987</v>
      </c>
      <c r="O102" s="57">
        <f t="shared" si="38"/>
        <v>0.38237353132100049</v>
      </c>
      <c r="P102" s="57">
        <f t="shared" si="38"/>
        <v>0.36591760964359038</v>
      </c>
      <c r="Q102" s="57">
        <f t="shared" si="38"/>
        <v>0.34838143858785325</v>
      </c>
      <c r="R102" s="57">
        <f t="shared" si="38"/>
        <v>0.3301695357030241</v>
      </c>
      <c r="S102" s="57">
        <f t="shared" si="38"/>
        <v>0.3118660056878827</v>
      </c>
      <c r="T102" s="57">
        <f t="shared" si="38"/>
        <v>0.29432178643539136</v>
      </c>
      <c r="U102" s="57">
        <f t="shared" si="38"/>
        <v>0.27751515463108889</v>
      </c>
      <c r="V102" s="57">
        <f t="shared" si="38"/>
        <v>0.26161225844603386</v>
      </c>
      <c r="W102" s="57">
        <f t="shared" si="38"/>
        <v>0.24644164946337749</v>
      </c>
      <c r="X102" s="57">
        <f t="shared" si="38"/>
        <v>0.23198461830877204</v>
      </c>
      <c r="Y102" s="57">
        <f t="shared" si="38"/>
        <v>0.21838915561663169</v>
      </c>
      <c r="Z102" s="57">
        <f t="shared" si="38"/>
        <v>0.20559086334651505</v>
      </c>
      <c r="AA102" s="57">
        <f t="shared" si="38"/>
        <v>0.19346403234803608</v>
      </c>
      <c r="AB102" s="57">
        <f t="shared" si="38"/>
        <v>0.18210548471006729</v>
      </c>
      <c r="AC102" s="57">
        <f t="shared" si="38"/>
        <v>0.17141515999534337</v>
      </c>
      <c r="AD102" s="57">
        <f t="shared" si="38"/>
        <v>0.1613924779772147</v>
      </c>
      <c r="AE102" s="57">
        <f t="shared" si="38"/>
        <v>0.15196320826147527</v>
      </c>
      <c r="AF102" s="57">
        <f t="shared" si="38"/>
        <v>0.14311533237776541</v>
      </c>
      <c r="AG102" s="57">
        <f t="shared" si="38"/>
        <v>0.13482715394045147</v>
      </c>
      <c r="AH102" s="57">
        <f t="shared" si="38"/>
        <v>0.12704503039534995</v>
      </c>
      <c r="AI102" s="57">
        <f t="shared" si="38"/>
        <v>0.11973682883508344</v>
      </c>
      <c r="AJ102" s="57">
        <f t="shared" si="38"/>
        <v>0.11290240537366282</v>
      </c>
      <c r="AK102" s="57">
        <f t="shared" si="38"/>
        <v>0.10648021979010396</v>
      </c>
    </row>
    <row r="103" spans="1:37" s="65" customFormat="1" ht="17.100000000000001" customHeight="1" x14ac:dyDescent="0.2">
      <c r="A103" s="54" t="s">
        <v>266</v>
      </c>
      <c r="B103" s="55" t="s">
        <v>110</v>
      </c>
      <c r="C103" s="56" t="s">
        <v>242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37" s="65" customFormat="1" ht="17.100000000000001" customHeight="1" x14ac:dyDescent="0.2">
      <c r="A104" s="54" t="s">
        <v>267</v>
      </c>
      <c r="B104" s="55" t="s">
        <v>110</v>
      </c>
      <c r="C104" s="56" t="s">
        <v>242</v>
      </c>
      <c r="D104" s="57">
        <v>0</v>
      </c>
      <c r="E104" s="57">
        <v>0</v>
      </c>
      <c r="F104" s="75">
        <v>0</v>
      </c>
      <c r="G104" s="75">
        <v>0</v>
      </c>
      <c r="H104" s="57">
        <f>+IF(H2040&gt;H2282,H2040,H2282)</f>
        <v>2.1029837726538873E-4</v>
      </c>
      <c r="I104" s="57">
        <f t="shared" ref="I104:AK104" si="39">+IF(I2040&gt;I2282,I2040,I2282)</f>
        <v>3.3587950298235864E-4</v>
      </c>
      <c r="J104" s="57">
        <f t="shared" si="39"/>
        <v>5.8895847490970596E-4</v>
      </c>
      <c r="K104" s="57">
        <f t="shared" si="39"/>
        <v>9.7030127246129161E-4</v>
      </c>
      <c r="L104" s="57">
        <f t="shared" si="39"/>
        <v>2.340310457443661E-3</v>
      </c>
      <c r="M104" s="57">
        <f t="shared" si="39"/>
        <v>3.6572992318991498E-3</v>
      </c>
      <c r="N104" s="57">
        <f t="shared" si="39"/>
        <v>4.8954962232765431E-3</v>
      </c>
      <c r="O104" s="57">
        <f t="shared" si="39"/>
        <v>6.0459571526781586E-3</v>
      </c>
      <c r="P104" s="57">
        <f t="shared" si="39"/>
        <v>7.146316929940914E-3</v>
      </c>
      <c r="Q104" s="57">
        <f t="shared" si="39"/>
        <v>8.058860578640633E-3</v>
      </c>
      <c r="R104" s="57">
        <f t="shared" si="39"/>
        <v>8.6716231499802988E-3</v>
      </c>
      <c r="S104" s="57">
        <f t="shared" si="39"/>
        <v>9.0769609147175519E-3</v>
      </c>
      <c r="T104" s="57">
        <f t="shared" si="39"/>
        <v>9.4219712868072337E-3</v>
      </c>
      <c r="U104" s="57">
        <f t="shared" si="39"/>
        <v>9.729284079024722E-3</v>
      </c>
      <c r="V104" s="57">
        <f t="shared" si="39"/>
        <v>1.0009424984174299E-2</v>
      </c>
      <c r="W104" s="57">
        <f t="shared" si="39"/>
        <v>1.0238508055653156E-2</v>
      </c>
      <c r="X104" s="57">
        <f t="shared" si="39"/>
        <v>1.0411960625670217E-2</v>
      </c>
      <c r="Y104" s="57">
        <f t="shared" si="39"/>
        <v>1.0549381150352265E-2</v>
      </c>
      <c r="Z104" s="57">
        <f t="shared" si="39"/>
        <v>1.0689064589345034E-2</v>
      </c>
      <c r="AA104" s="57">
        <f t="shared" si="39"/>
        <v>1.0766846382771275E-2</v>
      </c>
      <c r="AB104" s="57">
        <f t="shared" si="39"/>
        <v>1.081786608200949E-2</v>
      </c>
      <c r="AC104" s="57">
        <f t="shared" si="39"/>
        <v>1.0849560685360943E-2</v>
      </c>
      <c r="AD104" s="57">
        <f t="shared" si="39"/>
        <v>1.0847583792193118E-2</v>
      </c>
      <c r="AE104" s="57">
        <f t="shared" si="39"/>
        <v>1.0824650515015482E-2</v>
      </c>
      <c r="AF104" s="57">
        <f t="shared" si="39"/>
        <v>1.0808669992530969E-2</v>
      </c>
      <c r="AG104" s="57">
        <f t="shared" si="39"/>
        <v>1.0762956134018507E-2</v>
      </c>
      <c r="AH104" s="57">
        <f t="shared" si="39"/>
        <v>1.0705053626314052E-2</v>
      </c>
      <c r="AI104" s="57">
        <f t="shared" si="39"/>
        <v>1.0640367614245886E-2</v>
      </c>
      <c r="AJ104" s="57">
        <f t="shared" si="39"/>
        <v>1.0569745402152034E-2</v>
      </c>
      <c r="AK104" s="57">
        <f t="shared" si="39"/>
        <v>1.0486348446069728E-2</v>
      </c>
    </row>
    <row r="105" spans="1:37" s="65" customFormat="1" ht="17.100000000000001" customHeight="1" x14ac:dyDescent="0.2">
      <c r="A105" s="54" t="s">
        <v>243</v>
      </c>
      <c r="B105" s="55" t="s">
        <v>110</v>
      </c>
      <c r="C105" s="56" t="s">
        <v>242</v>
      </c>
      <c r="D105" s="57">
        <v>0.56324248145772537</v>
      </c>
      <c r="E105" s="57">
        <v>0.56324248145772537</v>
      </c>
      <c r="F105" s="57">
        <f t="shared" ref="F105:AK105" si="40">+$E105*(1-(F104+F108+F113))</f>
        <v>0.56324248145772537</v>
      </c>
      <c r="G105" s="57">
        <f t="shared" si="40"/>
        <v>0.56324248145772537</v>
      </c>
      <c r="H105" s="57">
        <f t="shared" si="40"/>
        <v>0.56255253262663607</v>
      </c>
      <c r="I105" s="57">
        <f t="shared" si="40"/>
        <v>0.56229446114165249</v>
      </c>
      <c r="J105" s="57">
        <f t="shared" si="40"/>
        <v>0.56120206174228615</v>
      </c>
      <c r="K105" s="57">
        <f t="shared" si="40"/>
        <v>0.55896978744489589</v>
      </c>
      <c r="L105" s="57">
        <f t="shared" si="40"/>
        <v>0.54759577657026481</v>
      </c>
      <c r="M105" s="57">
        <f t="shared" si="40"/>
        <v>0.53208212794005427</v>
      </c>
      <c r="N105" s="57">
        <f t="shared" si="40"/>
        <v>0.51368519426042514</v>
      </c>
      <c r="O105" s="57">
        <f t="shared" si="40"/>
        <v>0.49310889333699615</v>
      </c>
      <c r="P105" s="57">
        <f t="shared" si="40"/>
        <v>0.47188733728641308</v>
      </c>
      <c r="Q105" s="57">
        <f t="shared" si="40"/>
        <v>0.44927269167329015</v>
      </c>
      <c r="R105" s="57">
        <f t="shared" si="40"/>
        <v>0.42578662231573333</v>
      </c>
      <c r="S105" s="57">
        <f t="shared" si="40"/>
        <v>0.40218239061395816</v>
      </c>
      <c r="T105" s="57">
        <f t="shared" si="40"/>
        <v>0.37955736604656731</v>
      </c>
      <c r="U105" s="57">
        <f t="shared" si="40"/>
        <v>0.35788353422795055</v>
      </c>
      <c r="V105" s="57">
        <f t="shared" si="40"/>
        <v>0.3373751598340064</v>
      </c>
      <c r="W105" s="57">
        <f t="shared" si="40"/>
        <v>0.31781114299204061</v>
      </c>
      <c r="X105" s="57">
        <f t="shared" si="40"/>
        <v>0.29916735609351364</v>
      </c>
      <c r="Y105" s="57">
        <f t="shared" si="40"/>
        <v>0.28163464785566822</v>
      </c>
      <c r="Z105" s="57">
        <f t="shared" si="40"/>
        <v>0.26512997056768239</v>
      </c>
      <c r="AA105" s="57">
        <f t="shared" si="40"/>
        <v>0.24949120971337868</v>
      </c>
      <c r="AB105" s="57">
        <f t="shared" si="40"/>
        <v>0.2348432270553627</v>
      </c>
      <c r="AC105" s="57">
        <f t="shared" si="40"/>
        <v>0.22105698465704862</v>
      </c>
      <c r="AD105" s="57">
        <f t="shared" si="40"/>
        <v>0.20813173425816828</v>
      </c>
      <c r="AE105" s="57">
        <f t="shared" si="40"/>
        <v>0.19597174834481029</v>
      </c>
      <c r="AF105" s="57">
        <f t="shared" si="40"/>
        <v>0.18456152789799651</v>
      </c>
      <c r="AG105" s="57">
        <f t="shared" si="40"/>
        <v>0.17387309325953185</v>
      </c>
      <c r="AH105" s="57">
        <f t="shared" si="40"/>
        <v>0.16383726699331658</v>
      </c>
      <c r="AI105" s="57">
        <f t="shared" si="40"/>
        <v>0.15441261050306015</v>
      </c>
      <c r="AJ105" s="57">
        <f t="shared" si="40"/>
        <v>0.14559893823339584</v>
      </c>
      <c r="AK105" s="57">
        <f t="shared" si="40"/>
        <v>0.13731688791737912</v>
      </c>
    </row>
    <row r="106" spans="1:37" s="65" customFormat="1" ht="17.100000000000001" customHeight="1" x14ac:dyDescent="0.2">
      <c r="A106" s="54" t="s">
        <v>244</v>
      </c>
      <c r="B106" s="55" t="s">
        <v>110</v>
      </c>
      <c r="C106" s="56" t="s">
        <v>242</v>
      </c>
      <c r="D106" s="57"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37" s="65" customFormat="1" ht="17.100000000000001" customHeight="1" x14ac:dyDescent="0.2">
      <c r="A107" s="54" t="s">
        <v>268</v>
      </c>
      <c r="B107" s="55" t="s">
        <v>110</v>
      </c>
      <c r="C107" s="56" t="s">
        <v>242</v>
      </c>
      <c r="D107" s="57"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37" s="65" customFormat="1" ht="17.100000000000001" customHeight="1" x14ac:dyDescent="0.2">
      <c r="A108" s="54" t="s">
        <v>189</v>
      </c>
      <c r="B108" s="55" t="s">
        <v>110</v>
      </c>
      <c r="C108" s="56" t="s">
        <v>242</v>
      </c>
      <c r="D108" s="57">
        <v>0</v>
      </c>
      <c r="E108" s="57">
        <v>0</v>
      </c>
      <c r="F108" s="57">
        <v>0</v>
      </c>
      <c r="G108" s="57">
        <v>0</v>
      </c>
      <c r="H108" s="57">
        <f>+IF(H2044&gt;H2286,H2044,H2286)</f>
        <v>1.0110054507821483E-3</v>
      </c>
      <c r="I108" s="57">
        <f t="shared" ref="I108:AK108" si="41">+IF(I2044&gt;I2286,I2044,I2286)</f>
        <v>1.3332092545082998E-3</v>
      </c>
      <c r="J108" s="57">
        <f t="shared" si="41"/>
        <v>2.9608171260968349E-3</v>
      </c>
      <c r="K108" s="57">
        <f t="shared" si="41"/>
        <v>6.4068781232605931E-3</v>
      </c>
      <c r="L108" s="57">
        <f t="shared" si="41"/>
        <v>2.4561777085724861E-2</v>
      </c>
      <c r="M108" s="57">
        <f t="shared" si="41"/>
        <v>4.9872382197266515E-2</v>
      </c>
      <c r="N108" s="57">
        <f t="shared" si="41"/>
        <v>8.0164032644515631E-2</v>
      </c>
      <c r="O108" s="57">
        <f t="shared" si="41"/>
        <v>0.11414390240899437</v>
      </c>
      <c r="P108" s="57">
        <f t="shared" si="41"/>
        <v>0.1490088156569184</v>
      </c>
      <c r="Q108" s="57">
        <f t="shared" si="41"/>
        <v>0.18638289124735816</v>
      </c>
      <c r="R108" s="57">
        <f t="shared" si="41"/>
        <v>0.2258914704025308</v>
      </c>
      <c r="S108" s="57">
        <f t="shared" si="41"/>
        <v>0.26597419291036584</v>
      </c>
      <c r="T108" s="57">
        <f t="shared" si="41"/>
        <v>0.30433884465503946</v>
      </c>
      <c r="U108" s="57">
        <f t="shared" si="41"/>
        <v>0.34094496038048222</v>
      </c>
      <c r="V108" s="57">
        <f t="shared" si="41"/>
        <v>0.37544209859564798</v>
      </c>
      <c r="W108" s="57">
        <f t="shared" si="41"/>
        <v>0.40825839401376751</v>
      </c>
      <c r="X108" s="57">
        <f t="shared" si="41"/>
        <v>0.43945647521872655</v>
      </c>
      <c r="Y108" s="57">
        <f t="shared" si="41"/>
        <v>0.46863978870098871</v>
      </c>
      <c r="Z108" s="57">
        <f t="shared" si="41"/>
        <v>0.4959102081530446</v>
      </c>
      <c r="AA108" s="57">
        <f t="shared" si="41"/>
        <v>0.52162536740129362</v>
      </c>
      <c r="AB108" s="57">
        <f t="shared" si="41"/>
        <v>0.54554301728332555</v>
      </c>
      <c r="AC108" s="57">
        <f t="shared" si="41"/>
        <v>0.56794900052702002</v>
      </c>
      <c r="AD108" s="57">
        <f t="shared" si="41"/>
        <v>0.58891490241187039</v>
      </c>
      <c r="AE108" s="57">
        <f t="shared" si="41"/>
        <v>0.60860835494186916</v>
      </c>
      <c r="AF108" s="57">
        <f t="shared" si="41"/>
        <v>0.62704530703973227</v>
      </c>
      <c r="AG108" s="57">
        <f t="shared" si="41"/>
        <v>0.64428350227516273</v>
      </c>
      <c r="AH108" s="57">
        <f t="shared" si="41"/>
        <v>0.66042875120025857</v>
      </c>
      <c r="AI108" s="57">
        <f t="shared" si="41"/>
        <v>0.67559503006865629</v>
      </c>
      <c r="AJ108" s="57">
        <f t="shared" si="41"/>
        <v>0.68980158997702146</v>
      </c>
      <c r="AK108" s="57">
        <f t="shared" si="41"/>
        <v>0.70328631942279363</v>
      </c>
    </row>
    <row r="109" spans="1:37" s="65" customFormat="1" ht="17.100000000000001" customHeight="1" x14ac:dyDescent="0.2">
      <c r="A109" s="54" t="s">
        <v>269</v>
      </c>
      <c r="B109" s="55" t="s">
        <v>110</v>
      </c>
      <c r="C109" s="56" t="s">
        <v>242</v>
      </c>
      <c r="D109" s="57">
        <v>0</v>
      </c>
      <c r="E109" s="57">
        <v>0</v>
      </c>
      <c r="F109" s="57">
        <v>0</v>
      </c>
      <c r="G109" s="57">
        <v>0</v>
      </c>
      <c r="H109" s="57">
        <v>0</v>
      </c>
      <c r="I109" s="57">
        <v>0</v>
      </c>
      <c r="J109" s="57">
        <v>0</v>
      </c>
      <c r="K109" s="57">
        <v>0</v>
      </c>
      <c r="L109" s="57">
        <v>0</v>
      </c>
      <c r="M109" s="57">
        <v>0</v>
      </c>
      <c r="N109" s="57">
        <v>0</v>
      </c>
      <c r="O109" s="57">
        <v>0</v>
      </c>
      <c r="P109" s="57">
        <v>0</v>
      </c>
      <c r="Q109" s="57">
        <v>0</v>
      </c>
      <c r="R109" s="57">
        <v>0</v>
      </c>
      <c r="S109" s="57">
        <v>0</v>
      </c>
      <c r="T109" s="57">
        <v>0</v>
      </c>
      <c r="U109" s="57">
        <v>0</v>
      </c>
      <c r="V109" s="57">
        <v>0</v>
      </c>
      <c r="W109" s="57">
        <v>0</v>
      </c>
      <c r="X109" s="57">
        <v>0</v>
      </c>
      <c r="Y109" s="57">
        <v>0</v>
      </c>
      <c r="Z109" s="57">
        <v>0</v>
      </c>
      <c r="AA109" s="57">
        <v>0</v>
      </c>
      <c r="AB109" s="57">
        <v>0</v>
      </c>
      <c r="AC109" s="57">
        <v>0</v>
      </c>
      <c r="AD109" s="57">
        <v>0</v>
      </c>
      <c r="AE109" s="57">
        <v>0</v>
      </c>
      <c r="AF109" s="57">
        <v>0</v>
      </c>
      <c r="AG109" s="57">
        <v>0</v>
      </c>
      <c r="AH109" s="57">
        <v>0</v>
      </c>
      <c r="AI109" s="57">
        <v>0</v>
      </c>
      <c r="AJ109" s="57">
        <v>0</v>
      </c>
      <c r="AK109" s="57">
        <v>0</v>
      </c>
    </row>
    <row r="110" spans="1:37" s="65" customFormat="1" ht="17.100000000000001" customHeight="1" x14ac:dyDescent="0.2">
      <c r="A110" s="54" t="s">
        <v>270</v>
      </c>
      <c r="B110" s="55" t="s">
        <v>110</v>
      </c>
      <c r="C110" s="56" t="s">
        <v>242</v>
      </c>
      <c r="D110" s="57">
        <v>0</v>
      </c>
      <c r="E110" s="57">
        <v>0</v>
      </c>
      <c r="F110" s="57">
        <v>0</v>
      </c>
      <c r="G110" s="57">
        <v>0</v>
      </c>
      <c r="H110" s="57">
        <v>0</v>
      </c>
      <c r="I110" s="57">
        <v>0</v>
      </c>
      <c r="J110" s="57">
        <v>0</v>
      </c>
      <c r="K110" s="57">
        <v>0</v>
      </c>
      <c r="L110" s="57">
        <v>0</v>
      </c>
      <c r="M110" s="57">
        <v>0</v>
      </c>
      <c r="N110" s="57">
        <v>0</v>
      </c>
      <c r="O110" s="57">
        <v>0</v>
      </c>
      <c r="P110" s="57">
        <v>0</v>
      </c>
      <c r="Q110" s="57">
        <v>0</v>
      </c>
      <c r="R110" s="57">
        <v>0</v>
      </c>
      <c r="S110" s="57">
        <v>0</v>
      </c>
      <c r="T110" s="57">
        <v>0</v>
      </c>
      <c r="U110" s="57">
        <v>0</v>
      </c>
      <c r="V110" s="57">
        <v>0</v>
      </c>
      <c r="W110" s="57">
        <v>0</v>
      </c>
      <c r="X110" s="57">
        <v>0</v>
      </c>
      <c r="Y110" s="57">
        <v>0</v>
      </c>
      <c r="Z110" s="57">
        <v>0</v>
      </c>
      <c r="AA110" s="57">
        <v>0</v>
      </c>
      <c r="AB110" s="57">
        <v>0</v>
      </c>
      <c r="AC110" s="57">
        <v>0</v>
      </c>
      <c r="AD110" s="57">
        <v>0</v>
      </c>
      <c r="AE110" s="57">
        <v>0</v>
      </c>
      <c r="AF110" s="57">
        <v>0</v>
      </c>
      <c r="AG110" s="57">
        <v>0</v>
      </c>
      <c r="AH110" s="57">
        <v>0</v>
      </c>
      <c r="AI110" s="57">
        <v>0</v>
      </c>
      <c r="AJ110" s="57">
        <v>0</v>
      </c>
      <c r="AK110" s="57">
        <v>0</v>
      </c>
    </row>
    <row r="111" spans="1:37" s="65" customFormat="1" ht="17.100000000000001" customHeight="1" x14ac:dyDescent="0.2">
      <c r="A111" s="54" t="s">
        <v>271</v>
      </c>
      <c r="B111" s="55" t="s">
        <v>110</v>
      </c>
      <c r="C111" s="56" t="s">
        <v>242</v>
      </c>
      <c r="D111" s="57"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37" s="65" customFormat="1" ht="17.100000000000001" customHeight="1" x14ac:dyDescent="0.2">
      <c r="A112" s="54" t="s">
        <v>272</v>
      </c>
      <c r="B112" s="55" t="s">
        <v>110</v>
      </c>
      <c r="C112" s="56" t="s">
        <v>242</v>
      </c>
      <c r="D112" s="57">
        <v>0</v>
      </c>
      <c r="E112" s="57">
        <v>0</v>
      </c>
      <c r="F112" s="57">
        <v>0</v>
      </c>
      <c r="G112" s="57">
        <v>0</v>
      </c>
      <c r="H112" s="57">
        <v>0</v>
      </c>
      <c r="I112" s="57">
        <v>0</v>
      </c>
      <c r="J112" s="57">
        <v>0</v>
      </c>
      <c r="K112" s="57">
        <v>0</v>
      </c>
      <c r="L112" s="57">
        <v>0</v>
      </c>
      <c r="M112" s="57">
        <v>0</v>
      </c>
      <c r="N112" s="57">
        <v>0</v>
      </c>
      <c r="O112" s="57">
        <v>0</v>
      </c>
      <c r="P112" s="57">
        <v>0</v>
      </c>
      <c r="Q112" s="57">
        <v>0</v>
      </c>
      <c r="R112" s="57">
        <v>0</v>
      </c>
      <c r="S112" s="57">
        <v>0</v>
      </c>
      <c r="T112" s="57">
        <v>0</v>
      </c>
      <c r="U112" s="57">
        <v>0</v>
      </c>
      <c r="V112" s="57">
        <v>0</v>
      </c>
      <c r="W112" s="57">
        <v>0</v>
      </c>
      <c r="X112" s="57">
        <v>0</v>
      </c>
      <c r="Y112" s="57">
        <v>0</v>
      </c>
      <c r="Z112" s="57">
        <v>0</v>
      </c>
      <c r="AA112" s="57">
        <v>0</v>
      </c>
      <c r="AB112" s="57">
        <v>0</v>
      </c>
      <c r="AC112" s="57">
        <v>0</v>
      </c>
      <c r="AD112" s="57">
        <v>0</v>
      </c>
      <c r="AE112" s="57">
        <v>0</v>
      </c>
      <c r="AF112" s="57">
        <v>0</v>
      </c>
      <c r="AG112" s="57">
        <v>0</v>
      </c>
      <c r="AH112" s="57">
        <v>0</v>
      </c>
      <c r="AI112" s="57">
        <v>0</v>
      </c>
      <c r="AJ112" s="57">
        <v>0</v>
      </c>
      <c r="AK112" s="57">
        <v>0</v>
      </c>
    </row>
    <row r="113" spans="1:37" s="65" customFormat="1" ht="17.100000000000001" customHeight="1" x14ac:dyDescent="0.2">
      <c r="A113" s="54" t="s">
        <v>197</v>
      </c>
      <c r="B113" s="55" t="s">
        <v>110</v>
      </c>
      <c r="C113" s="56" t="s">
        <v>242</v>
      </c>
      <c r="D113" s="57">
        <v>0</v>
      </c>
      <c r="E113" s="57">
        <v>0</v>
      </c>
      <c r="F113" s="75">
        <v>0</v>
      </c>
      <c r="G113" s="75">
        <v>0</v>
      </c>
      <c r="H113" s="57">
        <f>+IF(H2049&gt;H2291,H2049,H2291)</f>
        <v>3.6549664376993009E-6</v>
      </c>
      <c r="I113" s="57">
        <f t="shared" ref="I113:AK113" si="42">+IF(I2049&gt;I2291,I2049,I2291)</f>
        <v>1.4058993757264146E-5</v>
      </c>
      <c r="J113" s="57">
        <f t="shared" si="42"/>
        <v>7.2855472840129321E-5</v>
      </c>
      <c r="K113" s="57">
        <f t="shared" si="42"/>
        <v>2.0870795029536056E-4</v>
      </c>
      <c r="L113" s="57">
        <f t="shared" si="42"/>
        <v>8.7760841826779387E-4</v>
      </c>
      <c r="M113" s="57">
        <f t="shared" si="42"/>
        <v>1.7934778556687031E-3</v>
      </c>
      <c r="N113" s="57">
        <f t="shared" si="42"/>
        <v>2.9261768073927112E-3</v>
      </c>
      <c r="O113" s="57">
        <f t="shared" si="42"/>
        <v>4.3277157803308704E-3</v>
      </c>
      <c r="P113" s="57">
        <f t="shared" si="42"/>
        <v>6.0399204831372401E-3</v>
      </c>
      <c r="Q113" s="57">
        <f t="shared" si="42"/>
        <v>7.9041179128577759E-3</v>
      </c>
      <c r="R113" s="57">
        <f t="shared" si="42"/>
        <v>9.4807484287313636E-3</v>
      </c>
      <c r="S113" s="57">
        <f t="shared" si="42"/>
        <v>1.0900449873075705E-2</v>
      </c>
      <c r="T113" s="57">
        <f t="shared" si="42"/>
        <v>1.2360031576194563E-2</v>
      </c>
      <c r="U113" s="57">
        <f t="shared" si="42"/>
        <v>1.3927066681453552E-2</v>
      </c>
      <c r="V113" s="57">
        <f t="shared" si="42"/>
        <v>1.5561058140137479E-2</v>
      </c>
      <c r="W113" s="57">
        <f t="shared" si="42"/>
        <v>1.7250305475161171E-2</v>
      </c>
      <c r="X113" s="57">
        <f t="shared" si="42"/>
        <v>1.897958975331749E-2</v>
      </c>
      <c r="Y113" s="57">
        <f t="shared" si="42"/>
        <v>2.0787026676359194E-2</v>
      </c>
      <c r="Z113" s="57">
        <f t="shared" si="42"/>
        <v>2.2679893343412964E-2</v>
      </c>
      <c r="AA113" s="57">
        <f t="shared" si="42"/>
        <v>2.4652544154520385E-2</v>
      </c>
      <c r="AB113" s="57">
        <f t="shared" si="42"/>
        <v>2.669040486923489E-2</v>
      </c>
      <c r="AC113" s="57">
        <f t="shared" si="42"/>
        <v>2.8729294135227079E-2</v>
      </c>
      <c r="AD113" s="57">
        <f t="shared" si="42"/>
        <v>3.0713301560553574E-2</v>
      </c>
      <c r="AE113" s="57">
        <f t="shared" si="42"/>
        <v>3.2632037936829804E-2</v>
      </c>
      <c r="AF113" s="57">
        <f t="shared" si="42"/>
        <v>3.4469162691974864E-2</v>
      </c>
      <c r="AG113" s="57">
        <f t="shared" si="42"/>
        <v>3.6253294390835494E-2</v>
      </c>
      <c r="AH113" s="57">
        <f t="shared" si="42"/>
        <v>3.7983897784760891E-2</v>
      </c>
      <c r="AI113" s="57">
        <f t="shared" si="42"/>
        <v>3.9615162978954135E-2</v>
      </c>
      <c r="AJ113" s="57">
        <f t="shared" si="42"/>
        <v>4.1127321013767849E-2</v>
      </c>
      <c r="AK113" s="57">
        <f t="shared" si="42"/>
        <v>4.2430224423653552E-2</v>
      </c>
    </row>
    <row r="114" spans="1:37" s="65" customFormat="1" ht="17.100000000000001" customHeight="1" x14ac:dyDescent="0.2">
      <c r="A114" s="54" t="s">
        <v>245</v>
      </c>
      <c r="B114" s="55" t="s">
        <v>110</v>
      </c>
      <c r="C114" s="56" t="s">
        <v>246</v>
      </c>
      <c r="D114" s="73">
        <f>SUM(D102:D113)</f>
        <v>1</v>
      </c>
      <c r="E114" s="73">
        <f>SUM(E102:E113)</f>
        <v>1</v>
      </c>
      <c r="F114" s="73">
        <f>SUM(F102:F113)</f>
        <v>1</v>
      </c>
      <c r="G114" s="73">
        <f t="shared" ref="G114:AK114" si="43">SUM(G102:G113)</f>
        <v>1</v>
      </c>
      <c r="H114" s="73">
        <f t="shared" si="43"/>
        <v>1</v>
      </c>
      <c r="I114" s="73">
        <f t="shared" si="43"/>
        <v>1</v>
      </c>
      <c r="J114" s="73">
        <f t="shared" si="43"/>
        <v>0.99999999999999989</v>
      </c>
      <c r="K114" s="73">
        <f t="shared" si="43"/>
        <v>1</v>
      </c>
      <c r="L114" s="73">
        <f t="shared" si="43"/>
        <v>0.99999999999999989</v>
      </c>
      <c r="M114" s="73">
        <f t="shared" si="43"/>
        <v>1</v>
      </c>
      <c r="N114" s="73">
        <f t="shared" si="43"/>
        <v>1</v>
      </c>
      <c r="O114" s="73">
        <f t="shared" si="43"/>
        <v>1</v>
      </c>
      <c r="P114" s="73">
        <f t="shared" si="43"/>
        <v>1</v>
      </c>
      <c r="Q114" s="73">
        <f t="shared" si="43"/>
        <v>0.99999999999999989</v>
      </c>
      <c r="R114" s="73">
        <f t="shared" si="43"/>
        <v>0.99999999999999989</v>
      </c>
      <c r="S114" s="73">
        <f t="shared" si="43"/>
        <v>0.99999999999999989</v>
      </c>
      <c r="T114" s="73">
        <f t="shared" si="43"/>
        <v>0.99999999999999989</v>
      </c>
      <c r="U114" s="73">
        <f t="shared" si="43"/>
        <v>0.99999999999999989</v>
      </c>
      <c r="V114" s="73">
        <f t="shared" si="43"/>
        <v>1</v>
      </c>
      <c r="W114" s="73">
        <f t="shared" si="43"/>
        <v>0.99999999999999989</v>
      </c>
      <c r="X114" s="73">
        <f t="shared" si="43"/>
        <v>0.99999999999999989</v>
      </c>
      <c r="Y114" s="73">
        <f t="shared" si="43"/>
        <v>1.0000000000000002</v>
      </c>
      <c r="Z114" s="73">
        <f t="shared" si="43"/>
        <v>1</v>
      </c>
      <c r="AA114" s="73">
        <f t="shared" si="43"/>
        <v>1</v>
      </c>
      <c r="AB114" s="73">
        <f t="shared" si="43"/>
        <v>1</v>
      </c>
      <c r="AC114" s="73">
        <f t="shared" si="43"/>
        <v>1</v>
      </c>
      <c r="AD114" s="73">
        <f t="shared" si="43"/>
        <v>1</v>
      </c>
      <c r="AE114" s="73">
        <f t="shared" si="43"/>
        <v>1</v>
      </c>
      <c r="AF114" s="73">
        <f t="shared" si="43"/>
        <v>1</v>
      </c>
      <c r="AG114" s="73">
        <f t="shared" si="43"/>
        <v>1</v>
      </c>
      <c r="AH114" s="73">
        <f t="shared" si="43"/>
        <v>1</v>
      </c>
      <c r="AI114" s="73">
        <f t="shared" si="43"/>
        <v>0.99999999999999989</v>
      </c>
      <c r="AJ114" s="73">
        <f t="shared" si="43"/>
        <v>1</v>
      </c>
      <c r="AK114" s="73">
        <f t="shared" si="43"/>
        <v>0.99999999999999989</v>
      </c>
    </row>
    <row r="115" spans="1:37" s="65" customFormat="1" ht="17.100000000000001" customHeight="1" x14ac:dyDescent="0.25">
      <c r="A115" s="68"/>
      <c r="B115" s="74"/>
      <c r="C115" s="74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</row>
    <row r="116" spans="1:37" s="65" customFormat="1" ht="17.100000000000001" customHeight="1" x14ac:dyDescent="0.25">
      <c r="A116" s="64" t="s">
        <v>274</v>
      </c>
      <c r="B116"/>
      <c r="C116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</row>
    <row r="117" spans="1:37" s="65" customFormat="1" ht="17.100000000000001" customHeight="1" x14ac:dyDescent="0.25">
      <c r="A117" s="66" t="s">
        <v>256</v>
      </c>
      <c r="B117"/>
      <c r="C117"/>
    </row>
    <row r="118" spans="1:37" s="65" customFormat="1" ht="17.100000000000001" customHeight="1" x14ac:dyDescent="0.2">
      <c r="A118" s="54" t="s">
        <v>241</v>
      </c>
      <c r="B118" s="55" t="s">
        <v>110</v>
      </c>
      <c r="C118" s="56" t="s">
        <v>242</v>
      </c>
      <c r="D118" s="57">
        <v>0.47701142570903798</v>
      </c>
      <c r="E118" s="57">
        <v>0.47701142570903798</v>
      </c>
      <c r="F118" s="57">
        <f>+$E118*(1-(F120+F124+F129))</f>
        <v>0.47700573657150358</v>
      </c>
      <c r="G118" s="57">
        <f t="shared" ref="G118:AK118" si="44">+$E118*(1-(G120+G124+G129))</f>
        <v>0.47700573657150358</v>
      </c>
      <c r="H118" s="57">
        <f t="shared" si="44"/>
        <v>0.47642710636804575</v>
      </c>
      <c r="I118" s="57">
        <f t="shared" si="44"/>
        <v>0.47620854500053628</v>
      </c>
      <c r="J118" s="57">
        <f t="shared" si="44"/>
        <v>0.47528338929568453</v>
      </c>
      <c r="K118" s="57">
        <f t="shared" si="44"/>
        <v>0.47339287077084613</v>
      </c>
      <c r="L118" s="57">
        <f t="shared" si="44"/>
        <v>0.46376019333270962</v>
      </c>
      <c r="M118" s="57">
        <f t="shared" si="44"/>
        <v>0.45062164662385096</v>
      </c>
      <c r="N118" s="57">
        <f t="shared" si="44"/>
        <v>0.43504123880290224</v>
      </c>
      <c r="O118" s="57">
        <f t="shared" si="44"/>
        <v>0.41761511956931641</v>
      </c>
      <c r="P118" s="57">
        <f t="shared" si="44"/>
        <v>0.39964253220116586</v>
      </c>
      <c r="Q118" s="57">
        <f t="shared" si="44"/>
        <v>0.38049013389857073</v>
      </c>
      <c r="R118" s="57">
        <f t="shared" si="44"/>
        <v>0.3605997247100543</v>
      </c>
      <c r="S118" s="57">
        <f t="shared" si="44"/>
        <v>0.34060924354519329</v>
      </c>
      <c r="T118" s="57">
        <f t="shared" si="44"/>
        <v>0.32144805528101733</v>
      </c>
      <c r="U118" s="57">
        <f t="shared" si="44"/>
        <v>0.30309243446630385</v>
      </c>
      <c r="V118" s="57">
        <f t="shared" si="44"/>
        <v>0.28572384237553794</v>
      </c>
      <c r="W118" s="57">
        <f t="shared" si="44"/>
        <v>0.26915502898946492</v>
      </c>
      <c r="X118" s="57">
        <f t="shared" si="44"/>
        <v>0.25336556057780474</v>
      </c>
      <c r="Y118" s="57">
        <f t="shared" si="44"/>
        <v>0.23851706738277759</v>
      </c>
      <c r="Z118" s="57">
        <f t="shared" si="44"/>
        <v>0.22453921609635863</v>
      </c>
      <c r="AA118" s="57">
        <f t="shared" si="44"/>
        <v>0.21129471154100748</v>
      </c>
      <c r="AB118" s="57">
        <f t="shared" si="44"/>
        <v>0.19888929944677453</v>
      </c>
      <c r="AC118" s="57">
        <f t="shared" si="44"/>
        <v>0.1872136972717213</v>
      </c>
      <c r="AD118" s="57">
        <f t="shared" si="44"/>
        <v>0.17626727131240919</v>
      </c>
      <c r="AE118" s="57">
        <f t="shared" si="44"/>
        <v>0.16596894970477655</v>
      </c>
      <c r="AF118" s="57">
        <f t="shared" si="44"/>
        <v>0.15630560629200244</v>
      </c>
      <c r="AG118" s="57">
        <f t="shared" si="44"/>
        <v>0.14725354503359653</v>
      </c>
      <c r="AH118" s="57">
        <f t="shared" si="44"/>
        <v>0.13875417939088822</v>
      </c>
      <c r="AI118" s="57">
        <f t="shared" si="44"/>
        <v>0.13077241491602132</v>
      </c>
      <c r="AJ118" s="57">
        <f t="shared" si="44"/>
        <v>0.12330809446170497</v>
      </c>
      <c r="AK118" s="57">
        <f t="shared" si="44"/>
        <v>0.1162940059312864</v>
      </c>
    </row>
    <row r="119" spans="1:37" s="65" customFormat="1" ht="17.100000000000001" customHeight="1" x14ac:dyDescent="0.2">
      <c r="A119" s="54" t="s">
        <v>266</v>
      </c>
      <c r="B119" s="55" t="s">
        <v>110</v>
      </c>
      <c r="C119" s="56" t="s">
        <v>242</v>
      </c>
      <c r="D119" s="57">
        <v>0</v>
      </c>
      <c r="E119" s="57">
        <v>0</v>
      </c>
      <c r="F119" s="57">
        <v>0</v>
      </c>
      <c r="G119" s="57">
        <v>0</v>
      </c>
      <c r="H119" s="57">
        <v>0</v>
      </c>
      <c r="I119" s="57">
        <v>0</v>
      </c>
      <c r="J119" s="57">
        <v>0</v>
      </c>
      <c r="K119" s="57">
        <v>0</v>
      </c>
      <c r="L119" s="57">
        <v>0</v>
      </c>
      <c r="M119" s="57">
        <v>0</v>
      </c>
      <c r="N119" s="57">
        <v>0</v>
      </c>
      <c r="O119" s="57">
        <v>0</v>
      </c>
      <c r="P119" s="57">
        <v>0</v>
      </c>
      <c r="Q119" s="57">
        <v>0</v>
      </c>
      <c r="R119" s="57">
        <v>0</v>
      </c>
      <c r="S119" s="57">
        <v>0</v>
      </c>
      <c r="T119" s="57">
        <v>0</v>
      </c>
      <c r="U119" s="57">
        <v>0</v>
      </c>
      <c r="V119" s="57">
        <v>0</v>
      </c>
      <c r="W119" s="57">
        <v>0</v>
      </c>
      <c r="X119" s="57">
        <v>0</v>
      </c>
      <c r="Y119" s="57">
        <v>0</v>
      </c>
      <c r="Z119" s="57">
        <v>0</v>
      </c>
      <c r="AA119" s="57">
        <v>0</v>
      </c>
      <c r="AB119" s="57">
        <v>0</v>
      </c>
      <c r="AC119" s="57">
        <v>0</v>
      </c>
      <c r="AD119" s="57">
        <v>0</v>
      </c>
      <c r="AE119" s="57">
        <v>0</v>
      </c>
      <c r="AF119" s="57">
        <v>0</v>
      </c>
      <c r="AG119" s="57">
        <v>0</v>
      </c>
      <c r="AH119" s="57">
        <v>0</v>
      </c>
      <c r="AI119" s="57">
        <v>0</v>
      </c>
      <c r="AJ119" s="57">
        <v>0</v>
      </c>
      <c r="AK119" s="57">
        <v>0</v>
      </c>
    </row>
    <row r="120" spans="1:37" s="65" customFormat="1" ht="17.100000000000001" customHeight="1" x14ac:dyDescent="0.2">
      <c r="A120" s="54" t="s">
        <v>267</v>
      </c>
      <c r="B120" s="55" t="s">
        <v>110</v>
      </c>
      <c r="C120" s="56" t="s">
        <v>242</v>
      </c>
      <c r="D120" s="57">
        <v>0</v>
      </c>
      <c r="E120" s="57">
        <v>0</v>
      </c>
      <c r="F120" s="75">
        <v>0</v>
      </c>
      <c r="G120" s="75">
        <v>0</v>
      </c>
      <c r="H120" s="57">
        <f>+IF(H2056&gt;H2298,H2056,H2298)</f>
        <v>2.1029837726538873E-4</v>
      </c>
      <c r="I120" s="57">
        <f t="shared" ref="I120:AK120" si="45">+IF(I2056&gt;I2298,I2056,I2298)</f>
        <v>3.3587950298235864E-4</v>
      </c>
      <c r="J120" s="57">
        <f t="shared" si="45"/>
        <v>5.8895847490970596E-4</v>
      </c>
      <c r="K120" s="57">
        <f t="shared" si="45"/>
        <v>9.7030127246129161E-4</v>
      </c>
      <c r="L120" s="57">
        <f t="shared" si="45"/>
        <v>2.340310457443661E-3</v>
      </c>
      <c r="M120" s="57">
        <f t="shared" si="45"/>
        <v>3.6572992318991498E-3</v>
      </c>
      <c r="N120" s="57">
        <f t="shared" si="45"/>
        <v>4.8954962232765431E-3</v>
      </c>
      <c r="O120" s="57">
        <f t="shared" si="45"/>
        <v>6.0459571526781586E-3</v>
      </c>
      <c r="P120" s="57">
        <f t="shared" si="45"/>
        <v>7.146316929940914E-3</v>
      </c>
      <c r="Q120" s="57">
        <f t="shared" si="45"/>
        <v>8.058860578640633E-3</v>
      </c>
      <c r="R120" s="57">
        <f t="shared" si="45"/>
        <v>8.6716231499802988E-3</v>
      </c>
      <c r="S120" s="57">
        <f t="shared" si="45"/>
        <v>9.0769609147175519E-3</v>
      </c>
      <c r="T120" s="57">
        <f t="shared" si="45"/>
        <v>9.4219712868072337E-3</v>
      </c>
      <c r="U120" s="57">
        <f t="shared" si="45"/>
        <v>9.729284079024722E-3</v>
      </c>
      <c r="V120" s="57">
        <f t="shared" si="45"/>
        <v>1.0009424984174299E-2</v>
      </c>
      <c r="W120" s="57">
        <f t="shared" si="45"/>
        <v>1.0238508055653156E-2</v>
      </c>
      <c r="X120" s="57">
        <f t="shared" si="45"/>
        <v>1.0411960625670217E-2</v>
      </c>
      <c r="Y120" s="57">
        <f t="shared" si="45"/>
        <v>1.0549381150352265E-2</v>
      </c>
      <c r="Z120" s="57">
        <f t="shared" si="45"/>
        <v>1.0689064589345034E-2</v>
      </c>
      <c r="AA120" s="57">
        <f t="shared" si="45"/>
        <v>1.0766846382771275E-2</v>
      </c>
      <c r="AB120" s="57">
        <f t="shared" si="45"/>
        <v>1.081786608200949E-2</v>
      </c>
      <c r="AC120" s="57">
        <f t="shared" si="45"/>
        <v>1.0849560685360943E-2</v>
      </c>
      <c r="AD120" s="57">
        <f t="shared" si="45"/>
        <v>1.0847583792193118E-2</v>
      </c>
      <c r="AE120" s="57">
        <f t="shared" si="45"/>
        <v>1.0824650515015482E-2</v>
      </c>
      <c r="AF120" s="57">
        <f t="shared" si="45"/>
        <v>1.0808669992530969E-2</v>
      </c>
      <c r="AG120" s="57">
        <f t="shared" si="45"/>
        <v>1.0762956134018507E-2</v>
      </c>
      <c r="AH120" s="57">
        <f t="shared" si="45"/>
        <v>1.0705053626314052E-2</v>
      </c>
      <c r="AI120" s="57">
        <f t="shared" si="45"/>
        <v>1.0640367614245886E-2</v>
      </c>
      <c r="AJ120" s="57">
        <f t="shared" si="45"/>
        <v>1.0569745402152034E-2</v>
      </c>
      <c r="AK120" s="57">
        <f t="shared" si="45"/>
        <v>1.0486348446069728E-2</v>
      </c>
    </row>
    <row r="121" spans="1:37" s="65" customFormat="1" ht="17.100000000000001" customHeight="1" x14ac:dyDescent="0.2">
      <c r="A121" s="54" t="s">
        <v>243</v>
      </c>
      <c r="B121" s="55" t="s">
        <v>110</v>
      </c>
      <c r="C121" s="56" t="s">
        <v>242</v>
      </c>
      <c r="D121" s="57">
        <v>0.5229408677814088</v>
      </c>
      <c r="E121" s="57">
        <v>0.5229408677814088</v>
      </c>
      <c r="F121" s="57">
        <f t="shared" ref="F121:AK121" si="46">+$E121*(1-(F120+F124+F129))</f>
        <v>0.5229346308605326</v>
      </c>
      <c r="G121" s="57">
        <f t="shared" si="46"/>
        <v>0.5229346308605326</v>
      </c>
      <c r="H121" s="57">
        <f t="shared" si="46"/>
        <v>0.52230028676642426</v>
      </c>
      <c r="I121" s="57">
        <f t="shared" si="46"/>
        <v>0.52206068103576686</v>
      </c>
      <c r="J121" s="57">
        <f t="shared" si="46"/>
        <v>0.52104644594399951</v>
      </c>
      <c r="K121" s="57">
        <f t="shared" si="46"/>
        <v>0.51897389726979049</v>
      </c>
      <c r="L121" s="57">
        <f t="shared" si="46"/>
        <v>0.50841372946863161</v>
      </c>
      <c r="M121" s="57">
        <f t="shared" si="46"/>
        <v>0.49401012685658841</v>
      </c>
      <c r="N121" s="57">
        <f t="shared" si="46"/>
        <v>0.47692954650326796</v>
      </c>
      <c r="O121" s="57">
        <f t="shared" si="46"/>
        <v>0.45782553887802463</v>
      </c>
      <c r="P121" s="57">
        <f t="shared" si="46"/>
        <v>0.43812244597913319</v>
      </c>
      <c r="Q121" s="57">
        <f t="shared" si="46"/>
        <v>0.41712594306818723</v>
      </c>
      <c r="R121" s="57">
        <f t="shared" si="46"/>
        <v>0.39532036927902886</v>
      </c>
      <c r="S121" s="57">
        <f t="shared" si="46"/>
        <v>0.37340508800000799</v>
      </c>
      <c r="T121" s="57">
        <f t="shared" si="46"/>
        <v>0.3523989487787158</v>
      </c>
      <c r="U121" s="57">
        <f t="shared" si="46"/>
        <v>0.33227594173911551</v>
      </c>
      <c r="V121" s="57">
        <f t="shared" si="46"/>
        <v>0.31323500030550999</v>
      </c>
      <c r="W121" s="57">
        <f t="shared" si="46"/>
        <v>0.29507084493471952</v>
      </c>
      <c r="X121" s="57">
        <f t="shared" si="46"/>
        <v>0.27776107441773989</v>
      </c>
      <c r="Y121" s="57">
        <f t="shared" si="46"/>
        <v>0.26148288169916512</v>
      </c>
      <c r="Z121" s="57">
        <f t="shared" si="46"/>
        <v>0.24615916136987884</v>
      </c>
      <c r="AA121" s="57">
        <f t="shared" si="46"/>
        <v>0.23163939867192024</v>
      </c>
      <c r="AB121" s="57">
        <f t="shared" si="46"/>
        <v>0.21803952115095449</v>
      </c>
      <c r="AC121" s="57">
        <f t="shared" si="46"/>
        <v>0.20523972390455247</v>
      </c>
      <c r="AD121" s="57">
        <f t="shared" si="46"/>
        <v>0.19323931221261267</v>
      </c>
      <c r="AE121" s="57">
        <f t="shared" si="46"/>
        <v>0.18194940813917782</v>
      </c>
      <c r="AF121" s="57">
        <f t="shared" si="46"/>
        <v>0.17135562166449439</v>
      </c>
      <c r="AG121" s="57">
        <f t="shared" si="46"/>
        <v>0.16143197515509469</v>
      </c>
      <c r="AH121" s="57">
        <f t="shared" si="46"/>
        <v>0.15211424101867912</v>
      </c>
      <c r="AI121" s="57">
        <f t="shared" si="46"/>
        <v>0.14336394570927552</v>
      </c>
      <c r="AJ121" s="57">
        <f t="shared" si="46"/>
        <v>0.1351809169485354</v>
      </c>
      <c r="AK121" s="57">
        <f t="shared" si="46"/>
        <v>0.12749147106714878</v>
      </c>
    </row>
    <row r="122" spans="1:37" s="65" customFormat="1" ht="17.100000000000001" customHeight="1" x14ac:dyDescent="0.2">
      <c r="A122" s="54" t="s">
        <v>244</v>
      </c>
      <c r="B122" s="55" t="s">
        <v>110</v>
      </c>
      <c r="C122" s="56" t="s">
        <v>242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  <c r="R122" s="57">
        <v>0</v>
      </c>
      <c r="S122" s="57">
        <v>0</v>
      </c>
      <c r="T122" s="57">
        <v>0</v>
      </c>
      <c r="U122" s="57">
        <v>0</v>
      </c>
      <c r="V122" s="57">
        <v>0</v>
      </c>
      <c r="W122" s="57">
        <v>0</v>
      </c>
      <c r="X122" s="57">
        <v>0</v>
      </c>
      <c r="Y122" s="57">
        <v>0</v>
      </c>
      <c r="Z122" s="57">
        <v>0</v>
      </c>
      <c r="AA122" s="57">
        <v>0</v>
      </c>
      <c r="AB122" s="57">
        <v>0</v>
      </c>
      <c r="AC122" s="57">
        <v>0</v>
      </c>
      <c r="AD122" s="57">
        <v>0</v>
      </c>
      <c r="AE122" s="57">
        <v>0</v>
      </c>
      <c r="AF122" s="57">
        <v>0</v>
      </c>
      <c r="AG122" s="57">
        <v>0</v>
      </c>
      <c r="AH122" s="57">
        <v>0</v>
      </c>
      <c r="AI122" s="57">
        <v>0</v>
      </c>
      <c r="AJ122" s="57">
        <v>0</v>
      </c>
      <c r="AK122" s="57">
        <v>0</v>
      </c>
    </row>
    <row r="123" spans="1:37" s="65" customFormat="1" ht="17.100000000000001" customHeight="1" x14ac:dyDescent="0.2">
      <c r="A123" s="54" t="s">
        <v>268</v>
      </c>
      <c r="B123" s="55" t="s">
        <v>110</v>
      </c>
      <c r="C123" s="56" t="s">
        <v>242</v>
      </c>
      <c r="D123" s="57">
        <v>0</v>
      </c>
      <c r="E123" s="57">
        <v>0</v>
      </c>
      <c r="F123" s="57">
        <v>0</v>
      </c>
      <c r="G123" s="57">
        <v>0</v>
      </c>
      <c r="H123" s="57">
        <v>0</v>
      </c>
      <c r="I123" s="57">
        <v>0</v>
      </c>
      <c r="J123" s="57">
        <v>0</v>
      </c>
      <c r="K123" s="57">
        <v>0</v>
      </c>
      <c r="L123" s="57">
        <v>0</v>
      </c>
      <c r="M123" s="57">
        <v>0</v>
      </c>
      <c r="N123" s="57">
        <v>0</v>
      </c>
      <c r="O123" s="57">
        <v>0</v>
      </c>
      <c r="P123" s="57">
        <v>0</v>
      </c>
      <c r="Q123" s="57">
        <v>0</v>
      </c>
      <c r="R123" s="57">
        <v>0</v>
      </c>
      <c r="S123" s="57">
        <v>0</v>
      </c>
      <c r="T123" s="57">
        <v>0</v>
      </c>
      <c r="U123" s="57">
        <v>0</v>
      </c>
      <c r="V123" s="57">
        <v>0</v>
      </c>
      <c r="W123" s="57">
        <v>0</v>
      </c>
      <c r="X123" s="57">
        <v>0</v>
      </c>
      <c r="Y123" s="57">
        <v>0</v>
      </c>
      <c r="Z123" s="57">
        <v>0</v>
      </c>
      <c r="AA123" s="57">
        <v>0</v>
      </c>
      <c r="AB123" s="57">
        <v>0</v>
      </c>
      <c r="AC123" s="57">
        <v>0</v>
      </c>
      <c r="AD123" s="57">
        <v>0</v>
      </c>
      <c r="AE123" s="57">
        <v>0</v>
      </c>
      <c r="AF123" s="57">
        <v>0</v>
      </c>
      <c r="AG123" s="57">
        <v>0</v>
      </c>
      <c r="AH123" s="57">
        <v>0</v>
      </c>
      <c r="AI123" s="57">
        <v>0</v>
      </c>
      <c r="AJ123" s="57">
        <v>0</v>
      </c>
      <c r="AK123" s="57">
        <v>0</v>
      </c>
    </row>
    <row r="124" spans="1:37" s="65" customFormat="1" ht="17.100000000000001" customHeight="1" x14ac:dyDescent="0.2">
      <c r="A124" s="54" t="s">
        <v>189</v>
      </c>
      <c r="B124" s="55" t="s">
        <v>110</v>
      </c>
      <c r="C124" s="56" t="s">
        <v>242</v>
      </c>
      <c r="D124" s="57">
        <v>1.1926627388307134E-5</v>
      </c>
      <c r="E124" s="57">
        <v>1.1926627388307134E-5</v>
      </c>
      <c r="F124" s="57">
        <v>1.1926627388307134E-5</v>
      </c>
      <c r="G124" s="57">
        <v>1.1926627388307134E-5</v>
      </c>
      <c r="H124" s="57">
        <f>+IF(H2060&gt;H2302,H2060,H2302)</f>
        <v>1.0110054507821483E-3</v>
      </c>
      <c r="I124" s="57">
        <f t="shared" ref="I124:AK124" si="47">+IF(I2060&gt;I2302,I2060,I2302)</f>
        <v>1.3332092545082998E-3</v>
      </c>
      <c r="J124" s="57">
        <f t="shared" si="47"/>
        <v>2.9608171260968349E-3</v>
      </c>
      <c r="K124" s="57">
        <f t="shared" si="47"/>
        <v>6.4068781232605931E-3</v>
      </c>
      <c r="L124" s="57">
        <f t="shared" si="47"/>
        <v>2.4561777085724861E-2</v>
      </c>
      <c r="M124" s="57">
        <f t="shared" si="47"/>
        <v>4.9872382197266515E-2</v>
      </c>
      <c r="N124" s="57">
        <f t="shared" si="47"/>
        <v>8.0164032644515631E-2</v>
      </c>
      <c r="O124" s="57">
        <f t="shared" si="47"/>
        <v>0.11414390240899437</v>
      </c>
      <c r="P124" s="57">
        <f t="shared" si="47"/>
        <v>0.1490088156569184</v>
      </c>
      <c r="Q124" s="57">
        <f t="shared" si="47"/>
        <v>0.18638289124735816</v>
      </c>
      <c r="R124" s="57">
        <f t="shared" si="47"/>
        <v>0.2258914704025308</v>
      </c>
      <c r="S124" s="57">
        <f t="shared" si="47"/>
        <v>0.26597419291036584</v>
      </c>
      <c r="T124" s="57">
        <f t="shared" si="47"/>
        <v>0.30433884465503946</v>
      </c>
      <c r="U124" s="57">
        <f t="shared" si="47"/>
        <v>0.34094496038048222</v>
      </c>
      <c r="V124" s="57">
        <f t="shared" si="47"/>
        <v>0.37544209859564798</v>
      </c>
      <c r="W124" s="57">
        <f t="shared" si="47"/>
        <v>0.40825839401376751</v>
      </c>
      <c r="X124" s="57">
        <f t="shared" si="47"/>
        <v>0.43945647521872655</v>
      </c>
      <c r="Y124" s="57">
        <f t="shared" si="47"/>
        <v>0.46863978870098871</v>
      </c>
      <c r="Z124" s="57">
        <f t="shared" si="47"/>
        <v>0.4959102081530446</v>
      </c>
      <c r="AA124" s="57">
        <f t="shared" si="47"/>
        <v>0.52162536740129362</v>
      </c>
      <c r="AB124" s="57">
        <f t="shared" si="47"/>
        <v>0.54554301728332555</v>
      </c>
      <c r="AC124" s="57">
        <f t="shared" si="47"/>
        <v>0.56794900052702002</v>
      </c>
      <c r="AD124" s="57">
        <f t="shared" si="47"/>
        <v>0.58891490241187039</v>
      </c>
      <c r="AE124" s="57">
        <f t="shared" si="47"/>
        <v>0.60860835494186916</v>
      </c>
      <c r="AF124" s="57">
        <f t="shared" si="47"/>
        <v>0.62704530703973227</v>
      </c>
      <c r="AG124" s="57">
        <f t="shared" si="47"/>
        <v>0.64428350227516273</v>
      </c>
      <c r="AH124" s="57">
        <f t="shared" si="47"/>
        <v>0.66042875120025857</v>
      </c>
      <c r="AI124" s="57">
        <f t="shared" si="47"/>
        <v>0.67559503006865629</v>
      </c>
      <c r="AJ124" s="57">
        <f t="shared" si="47"/>
        <v>0.68980158997702146</v>
      </c>
      <c r="AK124" s="57">
        <f t="shared" si="47"/>
        <v>0.70328631942279363</v>
      </c>
    </row>
    <row r="125" spans="1:37" s="65" customFormat="1" ht="17.100000000000001" customHeight="1" x14ac:dyDescent="0.2">
      <c r="A125" s="54" t="s">
        <v>269</v>
      </c>
      <c r="B125" s="55" t="s">
        <v>110</v>
      </c>
      <c r="C125" s="56" t="s">
        <v>242</v>
      </c>
      <c r="D125" s="57">
        <v>0</v>
      </c>
      <c r="E125" s="57">
        <v>0</v>
      </c>
      <c r="F125" s="57">
        <v>0</v>
      </c>
      <c r="G125" s="57">
        <v>0</v>
      </c>
      <c r="H125" s="57">
        <v>0</v>
      </c>
      <c r="I125" s="57">
        <v>0</v>
      </c>
      <c r="J125" s="57">
        <v>0</v>
      </c>
      <c r="K125" s="57">
        <v>0</v>
      </c>
      <c r="L125" s="57">
        <v>0</v>
      </c>
      <c r="M125" s="57">
        <v>0</v>
      </c>
      <c r="N125" s="57">
        <v>0</v>
      </c>
      <c r="O125" s="57">
        <v>0</v>
      </c>
      <c r="P125" s="57">
        <v>0</v>
      </c>
      <c r="Q125" s="57">
        <v>0</v>
      </c>
      <c r="R125" s="57">
        <v>0</v>
      </c>
      <c r="S125" s="57">
        <v>0</v>
      </c>
      <c r="T125" s="57">
        <v>0</v>
      </c>
      <c r="U125" s="57">
        <v>0</v>
      </c>
      <c r="V125" s="57">
        <v>0</v>
      </c>
      <c r="W125" s="57">
        <v>0</v>
      </c>
      <c r="X125" s="57">
        <v>0</v>
      </c>
      <c r="Y125" s="57">
        <v>0</v>
      </c>
      <c r="Z125" s="57">
        <v>0</v>
      </c>
      <c r="AA125" s="57">
        <v>0</v>
      </c>
      <c r="AB125" s="57">
        <v>0</v>
      </c>
      <c r="AC125" s="57">
        <v>0</v>
      </c>
      <c r="AD125" s="57">
        <v>0</v>
      </c>
      <c r="AE125" s="57">
        <v>0</v>
      </c>
      <c r="AF125" s="57">
        <v>0</v>
      </c>
      <c r="AG125" s="57">
        <v>0</v>
      </c>
      <c r="AH125" s="57">
        <v>0</v>
      </c>
      <c r="AI125" s="57">
        <v>0</v>
      </c>
      <c r="AJ125" s="57">
        <v>0</v>
      </c>
      <c r="AK125" s="57">
        <v>0</v>
      </c>
    </row>
    <row r="126" spans="1:37" s="65" customFormat="1" ht="17.100000000000001" customHeight="1" x14ac:dyDescent="0.2">
      <c r="A126" s="54" t="s">
        <v>270</v>
      </c>
      <c r="B126" s="55" t="s">
        <v>110</v>
      </c>
      <c r="C126" s="56" t="s">
        <v>242</v>
      </c>
      <c r="D126" s="57">
        <v>0</v>
      </c>
      <c r="E126" s="57">
        <v>0</v>
      </c>
      <c r="F126" s="57">
        <v>0</v>
      </c>
      <c r="G126" s="57">
        <v>0</v>
      </c>
      <c r="H126" s="57">
        <v>0</v>
      </c>
      <c r="I126" s="57">
        <v>0</v>
      </c>
      <c r="J126" s="57">
        <v>0</v>
      </c>
      <c r="K126" s="57">
        <v>0</v>
      </c>
      <c r="L126" s="57">
        <v>0</v>
      </c>
      <c r="M126" s="57">
        <v>0</v>
      </c>
      <c r="N126" s="57">
        <v>0</v>
      </c>
      <c r="O126" s="57">
        <v>0</v>
      </c>
      <c r="P126" s="57">
        <v>0</v>
      </c>
      <c r="Q126" s="57">
        <v>0</v>
      </c>
      <c r="R126" s="57">
        <v>0</v>
      </c>
      <c r="S126" s="57">
        <v>0</v>
      </c>
      <c r="T126" s="57">
        <v>0</v>
      </c>
      <c r="U126" s="57">
        <v>0</v>
      </c>
      <c r="V126" s="57">
        <v>0</v>
      </c>
      <c r="W126" s="57">
        <v>0</v>
      </c>
      <c r="X126" s="57">
        <v>0</v>
      </c>
      <c r="Y126" s="57">
        <v>0</v>
      </c>
      <c r="Z126" s="57">
        <v>0</v>
      </c>
      <c r="AA126" s="57">
        <v>0</v>
      </c>
      <c r="AB126" s="57">
        <v>0</v>
      </c>
      <c r="AC126" s="57">
        <v>0</v>
      </c>
      <c r="AD126" s="57">
        <v>0</v>
      </c>
      <c r="AE126" s="57">
        <v>0</v>
      </c>
      <c r="AF126" s="57">
        <v>0</v>
      </c>
      <c r="AG126" s="57">
        <v>0</v>
      </c>
      <c r="AH126" s="57">
        <v>0</v>
      </c>
      <c r="AI126" s="57">
        <v>0</v>
      </c>
      <c r="AJ126" s="57">
        <v>0</v>
      </c>
      <c r="AK126" s="57">
        <v>0</v>
      </c>
    </row>
    <row r="127" spans="1:37" s="65" customFormat="1" ht="17.100000000000001" customHeight="1" x14ac:dyDescent="0.2">
      <c r="A127" s="54" t="s">
        <v>271</v>
      </c>
      <c r="B127" s="55" t="s">
        <v>110</v>
      </c>
      <c r="C127" s="56" t="s">
        <v>242</v>
      </c>
      <c r="D127" s="57">
        <v>3.5779882164921404E-5</v>
      </c>
      <c r="E127" s="57">
        <v>3.5779882164921404E-5</v>
      </c>
      <c r="F127" s="57">
        <f>+$E127*(1-(F120+F124+F129))</f>
        <v>3.5779455431598824E-5</v>
      </c>
      <c r="G127" s="57">
        <f t="shared" ref="G127:AK127" si="48">+$E127*(1-(G120+G124+G129))</f>
        <v>3.5779455431598824E-5</v>
      </c>
      <c r="H127" s="57">
        <f t="shared" si="48"/>
        <v>3.5736053283597835E-5</v>
      </c>
      <c r="I127" s="57">
        <f t="shared" si="48"/>
        <v>3.5719659336715604E-5</v>
      </c>
      <c r="J127" s="57">
        <f t="shared" si="48"/>
        <v>3.5650264851972187E-5</v>
      </c>
      <c r="K127" s="57">
        <f t="shared" si="48"/>
        <v>3.5508460009564538E-5</v>
      </c>
      <c r="L127" s="57">
        <f t="shared" si="48"/>
        <v>3.4785927916843867E-5</v>
      </c>
      <c r="M127" s="57">
        <f t="shared" si="48"/>
        <v>3.3800426044718854E-5</v>
      </c>
      <c r="N127" s="57">
        <f t="shared" si="48"/>
        <v>3.2631763983665833E-5</v>
      </c>
      <c r="O127" s="57">
        <f t="shared" si="48"/>
        <v>3.1324657991722801E-5</v>
      </c>
      <c r="P127" s="57">
        <f t="shared" si="48"/>
        <v>2.9976562278343757E-5</v>
      </c>
      <c r="Q127" s="57">
        <f t="shared" si="48"/>
        <v>2.8539970789106579E-5</v>
      </c>
      <c r="R127" s="57">
        <f t="shared" si="48"/>
        <v>2.7048022255757847E-5</v>
      </c>
      <c r="S127" s="57">
        <f t="shared" si="48"/>
        <v>2.5548567479730968E-5</v>
      </c>
      <c r="T127" s="57">
        <f t="shared" si="48"/>
        <v>2.4111316669201586E-5</v>
      </c>
      <c r="U127" s="57">
        <f t="shared" si="48"/>
        <v>2.2734490215121991E-5</v>
      </c>
      <c r="V127" s="57">
        <f t="shared" si="48"/>
        <v>2.1431699244330331E-5</v>
      </c>
      <c r="W127" s="57">
        <f t="shared" si="48"/>
        <v>2.0188898425282714E-5</v>
      </c>
      <c r="X127" s="57">
        <f t="shared" si="48"/>
        <v>1.900455505577913E-5</v>
      </c>
      <c r="Y127" s="57">
        <f t="shared" si="48"/>
        <v>1.7890792767894709E-5</v>
      </c>
      <c r="Z127" s="57">
        <f t="shared" si="48"/>
        <v>1.6842335970023526E-5</v>
      </c>
      <c r="AA127" s="57">
        <f t="shared" si="48"/>
        <v>1.5848886365291658E-5</v>
      </c>
      <c r="AB127" s="57">
        <f t="shared" si="48"/>
        <v>1.4918375775782864E-5</v>
      </c>
      <c r="AC127" s="57">
        <f t="shared" si="48"/>
        <v>1.4042607088676575E-5</v>
      </c>
      <c r="AD127" s="57">
        <f t="shared" si="48"/>
        <v>1.3221532770867412E-5</v>
      </c>
      <c r="AE127" s="57">
        <f t="shared" si="48"/>
        <v>1.244907174842994E-5</v>
      </c>
      <c r="AF127" s="57">
        <f t="shared" si="48"/>
        <v>1.1724239448838177E-5</v>
      </c>
      <c r="AG127" s="57">
        <f t="shared" si="48"/>
        <v>1.1045258469097513E-5</v>
      </c>
      <c r="AH127" s="57">
        <f t="shared" si="48"/>
        <v>1.0407734324428115E-5</v>
      </c>
      <c r="AI127" s="57">
        <f t="shared" si="48"/>
        <v>9.8090346350980466E-6</v>
      </c>
      <c r="AJ127" s="57">
        <f t="shared" si="48"/>
        <v>9.2491476137344181E-6</v>
      </c>
      <c r="AK127" s="57">
        <f t="shared" si="48"/>
        <v>8.7230317859223974E-6</v>
      </c>
    </row>
    <row r="128" spans="1:37" s="65" customFormat="1" ht="17.100000000000001" customHeight="1" x14ac:dyDescent="0.2">
      <c r="A128" s="54" t="s">
        <v>272</v>
      </c>
      <c r="B128" s="55" t="s">
        <v>110</v>
      </c>
      <c r="C128" s="56" t="s">
        <v>242</v>
      </c>
      <c r="D128" s="57"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37" s="65" customFormat="1" ht="17.100000000000001" customHeight="1" x14ac:dyDescent="0.2">
      <c r="A129" s="54" t="s">
        <v>197</v>
      </c>
      <c r="B129" s="55" t="s">
        <v>110</v>
      </c>
      <c r="C129" s="56" t="s">
        <v>242</v>
      </c>
      <c r="D129" s="57">
        <v>0</v>
      </c>
      <c r="E129" s="57">
        <v>0</v>
      </c>
      <c r="F129" s="75">
        <v>0</v>
      </c>
      <c r="G129" s="75">
        <v>0</v>
      </c>
      <c r="H129" s="57">
        <f>+IF(H2065&gt;H2307,H2065,H2307)</f>
        <v>3.6549664376993009E-6</v>
      </c>
      <c r="I129" s="57">
        <f t="shared" ref="I129:AK129" si="49">+IF(I2065&gt;I2307,I2065,I2307)</f>
        <v>1.4058993757264146E-5</v>
      </c>
      <c r="J129" s="57">
        <f t="shared" si="49"/>
        <v>7.2855472840129321E-5</v>
      </c>
      <c r="K129" s="57">
        <f t="shared" si="49"/>
        <v>2.0870795029536056E-4</v>
      </c>
      <c r="L129" s="57">
        <f t="shared" si="49"/>
        <v>8.7760841826779387E-4</v>
      </c>
      <c r="M129" s="57">
        <f t="shared" si="49"/>
        <v>1.7934778556687031E-3</v>
      </c>
      <c r="N129" s="57">
        <f t="shared" si="49"/>
        <v>2.9261768073927112E-3</v>
      </c>
      <c r="O129" s="57">
        <f t="shared" si="49"/>
        <v>4.3277157803308704E-3</v>
      </c>
      <c r="P129" s="57">
        <f t="shared" si="49"/>
        <v>6.0399204831372401E-3</v>
      </c>
      <c r="Q129" s="57">
        <f t="shared" si="49"/>
        <v>7.9041179128577759E-3</v>
      </c>
      <c r="R129" s="57">
        <f t="shared" si="49"/>
        <v>9.4807484287313636E-3</v>
      </c>
      <c r="S129" s="57">
        <f t="shared" si="49"/>
        <v>1.0900449873075705E-2</v>
      </c>
      <c r="T129" s="57">
        <f t="shared" si="49"/>
        <v>1.2360031576194563E-2</v>
      </c>
      <c r="U129" s="57">
        <f t="shared" si="49"/>
        <v>1.3927066681453552E-2</v>
      </c>
      <c r="V129" s="57">
        <f t="shared" si="49"/>
        <v>1.5561058140137479E-2</v>
      </c>
      <c r="W129" s="57">
        <f t="shared" si="49"/>
        <v>1.7250305475161171E-2</v>
      </c>
      <c r="X129" s="57">
        <f t="shared" si="49"/>
        <v>1.897958975331749E-2</v>
      </c>
      <c r="Y129" s="57">
        <f t="shared" si="49"/>
        <v>2.0787026676359194E-2</v>
      </c>
      <c r="Z129" s="57">
        <f t="shared" si="49"/>
        <v>2.2679893343412964E-2</v>
      </c>
      <c r="AA129" s="57">
        <f t="shared" si="49"/>
        <v>2.4652544154520385E-2</v>
      </c>
      <c r="AB129" s="57">
        <f t="shared" si="49"/>
        <v>2.669040486923489E-2</v>
      </c>
      <c r="AC129" s="57">
        <f t="shared" si="49"/>
        <v>2.8729294135227079E-2</v>
      </c>
      <c r="AD129" s="57">
        <f t="shared" si="49"/>
        <v>3.0713301560553574E-2</v>
      </c>
      <c r="AE129" s="57">
        <f t="shared" si="49"/>
        <v>3.2632037936829804E-2</v>
      </c>
      <c r="AF129" s="57">
        <f t="shared" si="49"/>
        <v>3.4469162691974864E-2</v>
      </c>
      <c r="AG129" s="57">
        <f t="shared" si="49"/>
        <v>3.6253294390835494E-2</v>
      </c>
      <c r="AH129" s="57">
        <f t="shared" si="49"/>
        <v>3.7983897784760891E-2</v>
      </c>
      <c r="AI129" s="57">
        <f t="shared" si="49"/>
        <v>3.9615162978954135E-2</v>
      </c>
      <c r="AJ129" s="57">
        <f t="shared" si="49"/>
        <v>4.1127321013767849E-2</v>
      </c>
      <c r="AK129" s="57">
        <f t="shared" si="49"/>
        <v>4.2430224423653552E-2</v>
      </c>
    </row>
    <row r="130" spans="1:37" s="65" customFormat="1" ht="17.100000000000001" customHeight="1" x14ac:dyDescent="0.2">
      <c r="A130" s="54" t="s">
        <v>245</v>
      </c>
      <c r="B130" s="55" t="s">
        <v>110</v>
      </c>
      <c r="C130" s="56" t="s">
        <v>246</v>
      </c>
      <c r="D130" s="73">
        <f>SUM(D118:D129)</f>
        <v>1</v>
      </c>
      <c r="E130" s="73">
        <f>SUM(E118:E129)</f>
        <v>1</v>
      </c>
      <c r="F130" s="73">
        <f>SUM(F118:F129)</f>
        <v>0.99998807351485619</v>
      </c>
      <c r="G130" s="73">
        <f t="shared" ref="G130:AK130" si="50">SUM(G118:G129)</f>
        <v>0.99998807351485619</v>
      </c>
      <c r="H130" s="73">
        <f t="shared" si="50"/>
        <v>0.99998808798223882</v>
      </c>
      <c r="I130" s="73">
        <f t="shared" si="50"/>
        <v>0.99998809344688777</v>
      </c>
      <c r="J130" s="73">
        <f t="shared" si="50"/>
        <v>0.99998811657838271</v>
      </c>
      <c r="K130" s="73">
        <f t="shared" si="50"/>
        <v>0.99998816384666334</v>
      </c>
      <c r="L130" s="73">
        <f t="shared" si="50"/>
        <v>0.99998840469069428</v>
      </c>
      <c r="M130" s="73">
        <f t="shared" si="50"/>
        <v>0.99998873319131854</v>
      </c>
      <c r="N130" s="73">
        <f t="shared" si="50"/>
        <v>0.99998912274533891</v>
      </c>
      <c r="O130" s="73">
        <f t="shared" si="50"/>
        <v>0.99998955844733617</v>
      </c>
      <c r="P130" s="73">
        <f t="shared" si="50"/>
        <v>0.99999000781257397</v>
      </c>
      <c r="Q130" s="73">
        <f t="shared" si="50"/>
        <v>0.99999048667640367</v>
      </c>
      <c r="R130" s="73">
        <f t="shared" si="50"/>
        <v>0.99999098399258135</v>
      </c>
      <c r="S130" s="73">
        <f t="shared" si="50"/>
        <v>0.99999148381084013</v>
      </c>
      <c r="T130" s="73">
        <f t="shared" si="50"/>
        <v>0.9999919628944437</v>
      </c>
      <c r="U130" s="73">
        <f t="shared" si="50"/>
        <v>0.99999242183659498</v>
      </c>
      <c r="V130" s="73">
        <f t="shared" si="50"/>
        <v>0.9999928561002519</v>
      </c>
      <c r="W130" s="73">
        <f t="shared" si="50"/>
        <v>0.99999327036719154</v>
      </c>
      <c r="X130" s="73">
        <f t="shared" si="50"/>
        <v>0.99999366514831467</v>
      </c>
      <c r="Y130" s="73">
        <f t="shared" si="50"/>
        <v>0.99999403640241091</v>
      </c>
      <c r="Z130" s="73">
        <f t="shared" si="50"/>
        <v>0.99999438588800993</v>
      </c>
      <c r="AA130" s="73">
        <f t="shared" si="50"/>
        <v>0.99999471703787823</v>
      </c>
      <c r="AB130" s="73">
        <f t="shared" si="50"/>
        <v>0.99999502720807476</v>
      </c>
      <c r="AC130" s="73">
        <f t="shared" si="50"/>
        <v>0.99999531913097051</v>
      </c>
      <c r="AD130" s="73">
        <f t="shared" si="50"/>
        <v>0.9999955928224098</v>
      </c>
      <c r="AE130" s="73">
        <f t="shared" si="50"/>
        <v>0.99999585030941729</v>
      </c>
      <c r="AF130" s="73">
        <f t="shared" si="50"/>
        <v>0.99999609192018379</v>
      </c>
      <c r="AG130" s="73">
        <f t="shared" si="50"/>
        <v>0.99999631824717694</v>
      </c>
      <c r="AH130" s="73">
        <f t="shared" si="50"/>
        <v>0.99999653075522532</v>
      </c>
      <c r="AI130" s="73">
        <f t="shared" si="50"/>
        <v>0.99999673032178826</v>
      </c>
      <c r="AJ130" s="73">
        <f t="shared" si="50"/>
        <v>0.9999969169507954</v>
      </c>
      <c r="AK130" s="73">
        <f t="shared" si="50"/>
        <v>0.99999709232273792</v>
      </c>
    </row>
    <row r="131" spans="1:37" s="65" customFormat="1" ht="17.100000000000001" customHeight="1" x14ac:dyDescent="0.25">
      <c r="A131" s="68"/>
      <c r="B131" s="74"/>
      <c r="C131" s="74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</row>
    <row r="132" spans="1:37" s="65" customFormat="1" ht="17.100000000000001" customHeight="1" x14ac:dyDescent="0.25">
      <c r="A132" s="64" t="s">
        <v>274</v>
      </c>
      <c r="B132"/>
      <c r="C13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</row>
    <row r="133" spans="1:37" s="65" customFormat="1" ht="17.100000000000001" customHeight="1" x14ac:dyDescent="0.25">
      <c r="A133" s="66" t="s">
        <v>257</v>
      </c>
      <c r="B133"/>
      <c r="C133"/>
    </row>
    <row r="134" spans="1:37" s="65" customFormat="1" ht="17.100000000000001" customHeight="1" x14ac:dyDescent="0.2">
      <c r="A134" s="54" t="s">
        <v>241</v>
      </c>
      <c r="B134" s="55" t="s">
        <v>110</v>
      </c>
      <c r="C134" s="56" t="s">
        <v>242</v>
      </c>
      <c r="D134" s="57">
        <v>0.46354779102973293</v>
      </c>
      <c r="E134" s="57">
        <v>0.46354779102973293</v>
      </c>
      <c r="F134" s="57">
        <f>+$E134*(1-(F136+F140+F145))</f>
        <v>0.46354779102973293</v>
      </c>
      <c r="G134" s="57">
        <f t="shared" ref="G134:AK134" si="51">+$E134*(1-(G136+G140+G145))</f>
        <v>0.46354779102973293</v>
      </c>
      <c r="H134" s="57">
        <f t="shared" si="51"/>
        <v>0.46297996408644682</v>
      </c>
      <c r="I134" s="57">
        <f t="shared" si="51"/>
        <v>0.4627675716076653</v>
      </c>
      <c r="J134" s="57">
        <f t="shared" si="51"/>
        <v>0.46186852839773562</v>
      </c>
      <c r="K134" s="57">
        <f t="shared" si="51"/>
        <v>0.4600313697074862</v>
      </c>
      <c r="L134" s="57">
        <f t="shared" si="51"/>
        <v>0.45067057433133151</v>
      </c>
      <c r="M134" s="57">
        <f t="shared" si="51"/>
        <v>0.43790286275046192</v>
      </c>
      <c r="N134" s="57">
        <f t="shared" si="51"/>
        <v>0.42276221152180871</v>
      </c>
      <c r="O134" s="57">
        <f t="shared" si="51"/>
        <v>0.40582794403556893</v>
      </c>
      <c r="P134" s="57">
        <f t="shared" si="51"/>
        <v>0.38836263246318575</v>
      </c>
      <c r="Q134" s="57">
        <f t="shared" si="51"/>
        <v>0.36975081008829586</v>
      </c>
      <c r="R134" s="57">
        <f t="shared" si="51"/>
        <v>0.35042180716491877</v>
      </c>
      <c r="S134" s="57">
        <f t="shared" si="51"/>
        <v>0.33099555679404169</v>
      </c>
      <c r="T134" s="57">
        <f t="shared" si="51"/>
        <v>0.31237519255400054</v>
      </c>
      <c r="U134" s="57">
        <f t="shared" si="51"/>
        <v>0.29453765864379633</v>
      </c>
      <c r="V134" s="57">
        <f t="shared" si="51"/>
        <v>0.27765929459831534</v>
      </c>
      <c r="W134" s="57">
        <f t="shared" si="51"/>
        <v>0.26155813552506746</v>
      </c>
      <c r="X134" s="57">
        <f t="shared" si="51"/>
        <v>0.24621432443526078</v>
      </c>
      <c r="Y134" s="57">
        <f t="shared" si="51"/>
        <v>0.23178492956186991</v>
      </c>
      <c r="Z134" s="57">
        <f t="shared" si="51"/>
        <v>0.21820160275260003</v>
      </c>
      <c r="AA134" s="57">
        <f t="shared" si="51"/>
        <v>0.20533092398260946</v>
      </c>
      <c r="AB134" s="57">
        <f t="shared" si="51"/>
        <v>0.19327565431155791</v>
      </c>
      <c r="AC134" s="57">
        <f t="shared" si="51"/>
        <v>0.18192959569431813</v>
      </c>
      <c r="AD134" s="57">
        <f t="shared" si="51"/>
        <v>0.17129213231371401</v>
      </c>
      <c r="AE134" s="57">
        <f t="shared" si="51"/>
        <v>0.16128448055686967</v>
      </c>
      <c r="AF134" s="57">
        <f t="shared" si="51"/>
        <v>0.15189388475238788</v>
      </c>
      <c r="AG134" s="57">
        <f t="shared" si="51"/>
        <v>0.14309731767988479</v>
      </c>
      <c r="AH134" s="57">
        <f t="shared" si="51"/>
        <v>0.13483784640417024</v>
      </c>
      <c r="AI134" s="57">
        <f t="shared" si="51"/>
        <v>0.12708136701723624</v>
      </c>
      <c r="AJ134" s="57">
        <f t="shared" si="51"/>
        <v>0.11982772680727002</v>
      </c>
      <c r="AK134" s="57">
        <f t="shared" si="51"/>
        <v>0.11301161073724166</v>
      </c>
    </row>
    <row r="135" spans="1:37" s="65" customFormat="1" ht="17.100000000000001" customHeight="1" x14ac:dyDescent="0.2">
      <c r="A135" s="54" t="s">
        <v>266</v>
      </c>
      <c r="B135" s="55" t="s">
        <v>110</v>
      </c>
      <c r="C135" s="56" t="s">
        <v>242</v>
      </c>
      <c r="D135" s="57"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37" s="65" customFormat="1" ht="17.100000000000001" customHeight="1" x14ac:dyDescent="0.2">
      <c r="A136" s="54" t="s">
        <v>267</v>
      </c>
      <c r="B136" s="55" t="s">
        <v>110</v>
      </c>
      <c r="C136" s="56" t="s">
        <v>242</v>
      </c>
      <c r="D136" s="57">
        <v>0</v>
      </c>
      <c r="E136" s="57">
        <v>0</v>
      </c>
      <c r="F136" s="75">
        <v>0</v>
      </c>
      <c r="G136" s="75">
        <v>0</v>
      </c>
      <c r="H136" s="57">
        <f>+IF(H2072&gt;H2314,H2072,H2314)</f>
        <v>2.1029837726538873E-4</v>
      </c>
      <c r="I136" s="57">
        <f t="shared" ref="I136:AK136" si="52">+IF(I2072&gt;I2314,I2072,I2314)</f>
        <v>3.3587950298235864E-4</v>
      </c>
      <c r="J136" s="57">
        <f t="shared" si="52"/>
        <v>5.8895847490970596E-4</v>
      </c>
      <c r="K136" s="57">
        <f t="shared" si="52"/>
        <v>9.7030127246129161E-4</v>
      </c>
      <c r="L136" s="57">
        <f t="shared" si="52"/>
        <v>2.340310457443661E-3</v>
      </c>
      <c r="M136" s="57">
        <f t="shared" si="52"/>
        <v>3.6572992318991498E-3</v>
      </c>
      <c r="N136" s="57">
        <f t="shared" si="52"/>
        <v>4.8954962232765431E-3</v>
      </c>
      <c r="O136" s="57">
        <f t="shared" si="52"/>
        <v>6.0459571526781586E-3</v>
      </c>
      <c r="P136" s="57">
        <f t="shared" si="52"/>
        <v>7.146316929940914E-3</v>
      </c>
      <c r="Q136" s="57">
        <f t="shared" si="52"/>
        <v>8.058860578640633E-3</v>
      </c>
      <c r="R136" s="57">
        <f t="shared" si="52"/>
        <v>8.6716231499802988E-3</v>
      </c>
      <c r="S136" s="57">
        <f t="shared" si="52"/>
        <v>9.0769609147175519E-3</v>
      </c>
      <c r="T136" s="57">
        <f t="shared" si="52"/>
        <v>9.4219712868072337E-3</v>
      </c>
      <c r="U136" s="57">
        <f t="shared" si="52"/>
        <v>9.729284079024722E-3</v>
      </c>
      <c r="V136" s="57">
        <f t="shared" si="52"/>
        <v>1.0009424984174299E-2</v>
      </c>
      <c r="W136" s="57">
        <f t="shared" si="52"/>
        <v>1.0238508055653156E-2</v>
      </c>
      <c r="X136" s="57">
        <f t="shared" si="52"/>
        <v>1.0411960625670217E-2</v>
      </c>
      <c r="Y136" s="57">
        <f t="shared" si="52"/>
        <v>1.0549381150352265E-2</v>
      </c>
      <c r="Z136" s="57">
        <f t="shared" si="52"/>
        <v>1.0689064589345034E-2</v>
      </c>
      <c r="AA136" s="57">
        <f t="shared" si="52"/>
        <v>1.0766846382771275E-2</v>
      </c>
      <c r="AB136" s="57">
        <f t="shared" si="52"/>
        <v>1.081786608200949E-2</v>
      </c>
      <c r="AC136" s="57">
        <f t="shared" si="52"/>
        <v>1.0849560685360943E-2</v>
      </c>
      <c r="AD136" s="57">
        <f t="shared" si="52"/>
        <v>1.0847583792193118E-2</v>
      </c>
      <c r="AE136" s="57">
        <f t="shared" si="52"/>
        <v>1.0824650515015482E-2</v>
      </c>
      <c r="AF136" s="57">
        <f t="shared" si="52"/>
        <v>1.0808669992530969E-2</v>
      </c>
      <c r="AG136" s="57">
        <f t="shared" si="52"/>
        <v>1.0762956134018507E-2</v>
      </c>
      <c r="AH136" s="57">
        <f t="shared" si="52"/>
        <v>1.0705053626314052E-2</v>
      </c>
      <c r="AI136" s="57">
        <f t="shared" si="52"/>
        <v>1.0640367614245886E-2</v>
      </c>
      <c r="AJ136" s="57">
        <f t="shared" si="52"/>
        <v>1.0569745402152034E-2</v>
      </c>
      <c r="AK136" s="57">
        <f t="shared" si="52"/>
        <v>1.0486348446069728E-2</v>
      </c>
    </row>
    <row r="137" spans="1:37" s="65" customFormat="1" ht="17.100000000000001" customHeight="1" x14ac:dyDescent="0.2">
      <c r="A137" s="54" t="s">
        <v>243</v>
      </c>
      <c r="B137" s="55" t="s">
        <v>110</v>
      </c>
      <c r="C137" s="56" t="s">
        <v>242</v>
      </c>
      <c r="D137" s="57">
        <v>0.53644021021813726</v>
      </c>
      <c r="E137" s="57">
        <v>0.53644021021813726</v>
      </c>
      <c r="F137" s="57">
        <f t="shared" ref="F137:AK137" si="53">+$E137*(1-(F136+F140+F145))</f>
        <v>0.53644021021813726</v>
      </c>
      <c r="G137" s="57">
        <f t="shared" si="53"/>
        <v>0.53644021021813726</v>
      </c>
      <c r="H137" s="57">
        <f t="shared" si="53"/>
        <v>0.53578309306491501</v>
      </c>
      <c r="I137" s="57">
        <f t="shared" si="53"/>
        <v>0.53553730208462968</v>
      </c>
      <c r="J137" s="57">
        <f t="shared" si="53"/>
        <v>0.53449688524334016</v>
      </c>
      <c r="K137" s="57">
        <f t="shared" si="53"/>
        <v>0.53237083521554862</v>
      </c>
      <c r="L137" s="57">
        <f t="shared" si="53"/>
        <v>0.52153806427678839</v>
      </c>
      <c r="M137" s="57">
        <f t="shared" si="53"/>
        <v>0.50676264302144924</v>
      </c>
      <c r="N137" s="57">
        <f t="shared" si="53"/>
        <v>0.48924113976954992</v>
      </c>
      <c r="O137" s="57">
        <f t="shared" si="53"/>
        <v>0.46964397592582025</v>
      </c>
      <c r="P137" s="57">
        <f t="shared" si="53"/>
        <v>0.4494322618529264</v>
      </c>
      <c r="Q137" s="57">
        <f t="shared" si="53"/>
        <v>0.4278937493186532</v>
      </c>
      <c r="R137" s="57">
        <f t="shared" si="53"/>
        <v>0.40552528032327767</v>
      </c>
      <c r="S137" s="57">
        <f t="shared" si="53"/>
        <v>0.38304427181808332</v>
      </c>
      <c r="T137" s="57">
        <f t="shared" si="53"/>
        <v>0.36149587421904211</v>
      </c>
      <c r="U137" s="57">
        <f t="shared" si="53"/>
        <v>0.34085340622387195</v>
      </c>
      <c r="V137" s="57">
        <f t="shared" si="53"/>
        <v>0.32132093658016414</v>
      </c>
      <c r="W137" s="57">
        <f t="shared" si="53"/>
        <v>0.30268788660095547</v>
      </c>
      <c r="X137" s="57">
        <f t="shared" si="53"/>
        <v>0.28493127680614078</v>
      </c>
      <c r="Y137" s="57">
        <f t="shared" si="53"/>
        <v>0.26823287424875314</v>
      </c>
      <c r="Z137" s="57">
        <f t="shared" si="53"/>
        <v>0.25251358309898897</v>
      </c>
      <c r="AA137" s="57">
        <f t="shared" si="53"/>
        <v>0.23761900316865123</v>
      </c>
      <c r="AB137" s="57">
        <f t="shared" si="53"/>
        <v>0.2236680545896288</v>
      </c>
      <c r="AC137" s="57">
        <f t="shared" si="53"/>
        <v>0.21053783978209234</v>
      </c>
      <c r="AD137" s="57">
        <f t="shared" si="53"/>
        <v>0.19822764609224042</v>
      </c>
      <c r="AE137" s="57">
        <f t="shared" si="53"/>
        <v>0.1866463012641143</v>
      </c>
      <c r="AF137" s="57">
        <f t="shared" si="53"/>
        <v>0.17577904380994891</v>
      </c>
      <c r="AG137" s="57">
        <f t="shared" si="53"/>
        <v>0.16559922550235001</v>
      </c>
      <c r="AH137" s="57">
        <f t="shared" si="53"/>
        <v>0.156040960759911</v>
      </c>
      <c r="AI137" s="57">
        <f t="shared" si="53"/>
        <v>0.14706478286973823</v>
      </c>
      <c r="AJ137" s="57">
        <f t="shared" si="53"/>
        <v>0.13867051510624148</v>
      </c>
      <c r="AK137" s="57">
        <f t="shared" si="53"/>
        <v>0.13078257170917607</v>
      </c>
    </row>
    <row r="138" spans="1:37" s="65" customFormat="1" ht="17.100000000000001" customHeight="1" x14ac:dyDescent="0.2">
      <c r="A138" s="54" t="s">
        <v>244</v>
      </c>
      <c r="B138" s="55" t="s">
        <v>110</v>
      </c>
      <c r="C138" s="56" t="s">
        <v>242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37" s="65" customFormat="1" ht="17.100000000000001" customHeight="1" x14ac:dyDescent="0.2">
      <c r="A139" s="54" t="s">
        <v>268</v>
      </c>
      <c r="B139" s="55" t="s">
        <v>110</v>
      </c>
      <c r="C139" s="56" t="s">
        <v>242</v>
      </c>
      <c r="D139" s="57"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37" s="65" customFormat="1" ht="17.100000000000001" customHeight="1" x14ac:dyDescent="0.2">
      <c r="A140" s="54" t="s">
        <v>189</v>
      </c>
      <c r="B140" s="55" t="s">
        <v>110</v>
      </c>
      <c r="C140" s="56" t="s">
        <v>242</v>
      </c>
      <c r="D140" s="57">
        <v>0</v>
      </c>
      <c r="E140" s="57">
        <v>0</v>
      </c>
      <c r="F140" s="57">
        <v>0</v>
      </c>
      <c r="G140" s="57">
        <v>0</v>
      </c>
      <c r="H140" s="57">
        <f>+IF(H2076&gt;H2318,H2076,H2318)</f>
        <v>1.0110054507821483E-3</v>
      </c>
      <c r="I140" s="57">
        <f t="shared" ref="I140:AK140" si="54">+IF(I2076&gt;I2318,I2076,I2318)</f>
        <v>1.3332092545082998E-3</v>
      </c>
      <c r="J140" s="57">
        <f t="shared" si="54"/>
        <v>2.9608171260968349E-3</v>
      </c>
      <c r="K140" s="57">
        <f t="shared" si="54"/>
        <v>6.4068781232605931E-3</v>
      </c>
      <c r="L140" s="57">
        <f t="shared" si="54"/>
        <v>2.4561777085724861E-2</v>
      </c>
      <c r="M140" s="57">
        <f t="shared" si="54"/>
        <v>4.9872382197266515E-2</v>
      </c>
      <c r="N140" s="57">
        <f t="shared" si="54"/>
        <v>8.0164032644515631E-2</v>
      </c>
      <c r="O140" s="57">
        <f t="shared" si="54"/>
        <v>0.11414390240899437</v>
      </c>
      <c r="P140" s="57">
        <f t="shared" si="54"/>
        <v>0.1490088156569184</v>
      </c>
      <c r="Q140" s="57">
        <f t="shared" si="54"/>
        <v>0.18638289124735816</v>
      </c>
      <c r="R140" s="57">
        <f t="shared" si="54"/>
        <v>0.2258914704025308</v>
      </c>
      <c r="S140" s="57">
        <f t="shared" si="54"/>
        <v>0.26597419291036584</v>
      </c>
      <c r="T140" s="57">
        <f t="shared" si="54"/>
        <v>0.30433884465503946</v>
      </c>
      <c r="U140" s="57">
        <f t="shared" si="54"/>
        <v>0.34094496038048222</v>
      </c>
      <c r="V140" s="57">
        <f t="shared" si="54"/>
        <v>0.37544209859564798</v>
      </c>
      <c r="W140" s="57">
        <f t="shared" si="54"/>
        <v>0.40825839401376751</v>
      </c>
      <c r="X140" s="57">
        <f t="shared" si="54"/>
        <v>0.43945647521872655</v>
      </c>
      <c r="Y140" s="57">
        <f t="shared" si="54"/>
        <v>0.46863978870098871</v>
      </c>
      <c r="Z140" s="57">
        <f t="shared" si="54"/>
        <v>0.4959102081530446</v>
      </c>
      <c r="AA140" s="57">
        <f t="shared" si="54"/>
        <v>0.52162536740129362</v>
      </c>
      <c r="AB140" s="57">
        <f t="shared" si="54"/>
        <v>0.54554301728332555</v>
      </c>
      <c r="AC140" s="57">
        <f t="shared" si="54"/>
        <v>0.56794900052702002</v>
      </c>
      <c r="AD140" s="57">
        <f t="shared" si="54"/>
        <v>0.58891490241187039</v>
      </c>
      <c r="AE140" s="57">
        <f t="shared" si="54"/>
        <v>0.60860835494186916</v>
      </c>
      <c r="AF140" s="57">
        <f t="shared" si="54"/>
        <v>0.62704530703973227</v>
      </c>
      <c r="AG140" s="57">
        <f t="shared" si="54"/>
        <v>0.64428350227516273</v>
      </c>
      <c r="AH140" s="57">
        <f t="shared" si="54"/>
        <v>0.66042875120025857</v>
      </c>
      <c r="AI140" s="57">
        <f t="shared" si="54"/>
        <v>0.67559503006865629</v>
      </c>
      <c r="AJ140" s="57">
        <f t="shared" si="54"/>
        <v>0.68980158997702146</v>
      </c>
      <c r="AK140" s="57">
        <f t="shared" si="54"/>
        <v>0.70328631942279363</v>
      </c>
    </row>
    <row r="141" spans="1:37" s="65" customFormat="1" ht="17.100000000000001" customHeight="1" x14ac:dyDescent="0.2">
      <c r="A141" s="54" t="s">
        <v>269</v>
      </c>
      <c r="B141" s="55" t="s">
        <v>110</v>
      </c>
      <c r="C141" s="56" t="s">
        <v>242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37" s="65" customFormat="1" ht="17.100000000000001" customHeight="1" x14ac:dyDescent="0.2">
      <c r="A142" s="54" t="s">
        <v>270</v>
      </c>
      <c r="B142" s="55" t="s">
        <v>110</v>
      </c>
      <c r="C142" s="56" t="s">
        <v>242</v>
      </c>
      <c r="D142" s="57">
        <v>0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37" s="65" customFormat="1" ht="17.100000000000001" customHeight="1" x14ac:dyDescent="0.2">
      <c r="A143" s="54" t="s">
        <v>271</v>
      </c>
      <c r="B143" s="55" t="s">
        <v>110</v>
      </c>
      <c r="C143" s="56" t="s">
        <v>242</v>
      </c>
      <c r="D143" s="57">
        <v>1.1998752129778503E-5</v>
      </c>
      <c r="E143" s="57">
        <v>1.1998752129778503E-5</v>
      </c>
      <c r="F143" s="57">
        <f>+$E143*(1-(F136+F140+F145))</f>
        <v>1.1998752129778503E-5</v>
      </c>
      <c r="G143" s="57">
        <f t="shared" ref="G143:AK143" si="55">+$E143*(1-(G136+G140+G145))</f>
        <v>1.1998752129778503E-5</v>
      </c>
      <c r="H143" s="57">
        <f t="shared" si="55"/>
        <v>1.1984054152834283E-5</v>
      </c>
      <c r="I143" s="57">
        <f t="shared" si="55"/>
        <v>1.1978556457113485E-5</v>
      </c>
      <c r="J143" s="57">
        <f t="shared" si="55"/>
        <v>1.1955285077465784E-5</v>
      </c>
      <c r="K143" s="57">
        <f t="shared" si="55"/>
        <v>1.1907730947829219E-5</v>
      </c>
      <c r="L143" s="57">
        <f t="shared" si="55"/>
        <v>1.1665430443696619E-5</v>
      </c>
      <c r="M143" s="57">
        <f t="shared" si="55"/>
        <v>1.1334943254483522E-5</v>
      </c>
      <c r="N143" s="57">
        <f t="shared" si="55"/>
        <v>1.0943033456418313E-5</v>
      </c>
      <c r="O143" s="57">
        <f t="shared" si="55"/>
        <v>1.0504696607448786E-5</v>
      </c>
      <c r="P143" s="57">
        <f t="shared" si="55"/>
        <v>1.0052613891315345E-5</v>
      </c>
      <c r="Q143" s="57">
        <f t="shared" si="55"/>
        <v>9.5708541942975142E-6</v>
      </c>
      <c r="R143" s="57">
        <f t="shared" si="55"/>
        <v>9.070530561046741E-6</v>
      </c>
      <c r="S143" s="57">
        <f t="shared" si="55"/>
        <v>8.5676897158916379E-6</v>
      </c>
      <c r="T143" s="57">
        <f t="shared" si="55"/>
        <v>8.0857089160562355E-6</v>
      </c>
      <c r="U143" s="57">
        <f t="shared" si="55"/>
        <v>7.6239913712058691E-6</v>
      </c>
      <c r="V143" s="57">
        <f t="shared" si="55"/>
        <v>7.1871015607981608E-6</v>
      </c>
      <c r="W143" s="57">
        <f t="shared" si="55"/>
        <v>6.7703293952079163E-6</v>
      </c>
      <c r="X143" s="57">
        <f t="shared" si="55"/>
        <v>6.373160884095482E-6</v>
      </c>
      <c r="Y143" s="57">
        <f t="shared" si="55"/>
        <v>5.9996616768532068E-6</v>
      </c>
      <c r="Z143" s="57">
        <f t="shared" si="55"/>
        <v>5.6480626084590902E-6</v>
      </c>
      <c r="AA143" s="57">
        <f t="shared" si="55"/>
        <v>5.3149101540809534E-6</v>
      </c>
      <c r="AB143" s="57">
        <f t="shared" si="55"/>
        <v>5.002864243303857E-6</v>
      </c>
      <c r="AC143" s="57">
        <f t="shared" si="55"/>
        <v>4.7091759815266255E-6</v>
      </c>
      <c r="AD143" s="57">
        <f t="shared" si="55"/>
        <v>4.4338294285640259E-6</v>
      </c>
      <c r="AE143" s="57">
        <f t="shared" si="55"/>
        <v>4.17478530160406E-6</v>
      </c>
      <c r="AF143" s="57">
        <f t="shared" si="55"/>
        <v>3.9317134251129314E-6</v>
      </c>
      <c r="AG143" s="57">
        <f t="shared" si="55"/>
        <v>3.7040177485539507E-6</v>
      </c>
      <c r="AH143" s="57">
        <f t="shared" si="55"/>
        <v>3.4902245853071267E-6</v>
      </c>
      <c r="AI143" s="57">
        <f t="shared" si="55"/>
        <v>3.2894511691361332E-6</v>
      </c>
      <c r="AJ143" s="57">
        <f t="shared" si="55"/>
        <v>3.1016935471558001E-6</v>
      </c>
      <c r="AK143" s="57">
        <f t="shared" si="55"/>
        <v>2.9252610653390019E-6</v>
      </c>
    </row>
    <row r="144" spans="1:37" s="65" customFormat="1" ht="17.100000000000001" customHeight="1" x14ac:dyDescent="0.2">
      <c r="A144" s="54" t="s">
        <v>272</v>
      </c>
      <c r="B144" s="55" t="s">
        <v>110</v>
      </c>
      <c r="C144" s="56" t="s">
        <v>242</v>
      </c>
      <c r="D144" s="57">
        <v>0</v>
      </c>
      <c r="E144" s="57">
        <v>0</v>
      </c>
      <c r="F144" s="57">
        <v>0</v>
      </c>
      <c r="G144" s="57">
        <v>0</v>
      </c>
      <c r="H144" s="57">
        <v>0</v>
      </c>
      <c r="I144" s="57">
        <v>0</v>
      </c>
      <c r="J144" s="57">
        <v>0</v>
      </c>
      <c r="K144" s="57">
        <v>0</v>
      </c>
      <c r="L144" s="57">
        <v>0</v>
      </c>
      <c r="M144" s="57">
        <v>0</v>
      </c>
      <c r="N144" s="57">
        <v>0</v>
      </c>
      <c r="O144" s="57">
        <v>0</v>
      </c>
      <c r="P144" s="57">
        <v>0</v>
      </c>
      <c r="Q144" s="57">
        <v>0</v>
      </c>
      <c r="R144" s="57">
        <v>0</v>
      </c>
      <c r="S144" s="57">
        <v>0</v>
      </c>
      <c r="T144" s="57">
        <v>0</v>
      </c>
      <c r="U144" s="57">
        <v>0</v>
      </c>
      <c r="V144" s="57">
        <v>0</v>
      </c>
      <c r="W144" s="57">
        <v>0</v>
      </c>
      <c r="X144" s="57">
        <v>0</v>
      </c>
      <c r="Y144" s="57">
        <v>0</v>
      </c>
      <c r="Z144" s="57">
        <v>0</v>
      </c>
      <c r="AA144" s="57">
        <v>0</v>
      </c>
      <c r="AB144" s="57">
        <v>0</v>
      </c>
      <c r="AC144" s="57">
        <v>0</v>
      </c>
      <c r="AD144" s="57">
        <v>0</v>
      </c>
      <c r="AE144" s="57">
        <v>0</v>
      </c>
      <c r="AF144" s="57">
        <v>0</v>
      </c>
      <c r="AG144" s="57">
        <v>0</v>
      </c>
      <c r="AH144" s="57">
        <v>0</v>
      </c>
      <c r="AI144" s="57">
        <v>0</v>
      </c>
      <c r="AJ144" s="57">
        <v>0</v>
      </c>
      <c r="AK144" s="57">
        <v>0</v>
      </c>
    </row>
    <row r="145" spans="1:37" s="65" customFormat="1" ht="17.100000000000001" customHeight="1" x14ac:dyDescent="0.2">
      <c r="A145" s="54" t="s">
        <v>197</v>
      </c>
      <c r="B145" s="55" t="s">
        <v>110</v>
      </c>
      <c r="C145" s="56" t="s">
        <v>242</v>
      </c>
      <c r="D145" s="57">
        <v>0</v>
      </c>
      <c r="E145" s="57">
        <v>0</v>
      </c>
      <c r="F145" s="75">
        <v>0</v>
      </c>
      <c r="G145" s="75">
        <v>0</v>
      </c>
      <c r="H145" s="57">
        <f>+IF(H2081&gt;H2323,H2081,H2323)</f>
        <v>3.6549664376993009E-6</v>
      </c>
      <c r="I145" s="57">
        <f t="shared" ref="I145:AK145" si="56">+IF(I2081&gt;I2323,I2081,I2323)</f>
        <v>1.4058993757264146E-5</v>
      </c>
      <c r="J145" s="57">
        <f t="shared" si="56"/>
        <v>7.2855472840129321E-5</v>
      </c>
      <c r="K145" s="57">
        <f t="shared" si="56"/>
        <v>2.0870795029536056E-4</v>
      </c>
      <c r="L145" s="57">
        <f t="shared" si="56"/>
        <v>8.7760841826779387E-4</v>
      </c>
      <c r="M145" s="57">
        <f t="shared" si="56"/>
        <v>1.7934778556687031E-3</v>
      </c>
      <c r="N145" s="57">
        <f t="shared" si="56"/>
        <v>2.9261768073927112E-3</v>
      </c>
      <c r="O145" s="57">
        <f t="shared" si="56"/>
        <v>4.3277157803308704E-3</v>
      </c>
      <c r="P145" s="57">
        <f t="shared" si="56"/>
        <v>6.0399204831372401E-3</v>
      </c>
      <c r="Q145" s="57">
        <f t="shared" si="56"/>
        <v>7.9041179128577759E-3</v>
      </c>
      <c r="R145" s="57">
        <f t="shared" si="56"/>
        <v>9.4807484287313636E-3</v>
      </c>
      <c r="S145" s="57">
        <f t="shared" si="56"/>
        <v>1.0900449873075705E-2</v>
      </c>
      <c r="T145" s="57">
        <f t="shared" si="56"/>
        <v>1.2360031576194563E-2</v>
      </c>
      <c r="U145" s="57">
        <f t="shared" si="56"/>
        <v>1.3927066681453552E-2</v>
      </c>
      <c r="V145" s="57">
        <f t="shared" si="56"/>
        <v>1.5561058140137479E-2</v>
      </c>
      <c r="W145" s="57">
        <f t="shared" si="56"/>
        <v>1.7250305475161171E-2</v>
      </c>
      <c r="X145" s="57">
        <f t="shared" si="56"/>
        <v>1.897958975331749E-2</v>
      </c>
      <c r="Y145" s="57">
        <f t="shared" si="56"/>
        <v>2.0787026676359194E-2</v>
      </c>
      <c r="Z145" s="57">
        <f t="shared" si="56"/>
        <v>2.2679893343412964E-2</v>
      </c>
      <c r="AA145" s="57">
        <f t="shared" si="56"/>
        <v>2.4652544154520385E-2</v>
      </c>
      <c r="AB145" s="57">
        <f t="shared" si="56"/>
        <v>2.669040486923489E-2</v>
      </c>
      <c r="AC145" s="57">
        <f t="shared" si="56"/>
        <v>2.8729294135227079E-2</v>
      </c>
      <c r="AD145" s="57">
        <f t="shared" si="56"/>
        <v>3.0713301560553574E-2</v>
      </c>
      <c r="AE145" s="57">
        <f t="shared" si="56"/>
        <v>3.2632037936829804E-2</v>
      </c>
      <c r="AF145" s="57">
        <f t="shared" si="56"/>
        <v>3.4469162691974864E-2</v>
      </c>
      <c r="AG145" s="57">
        <f t="shared" si="56"/>
        <v>3.6253294390835494E-2</v>
      </c>
      <c r="AH145" s="57">
        <f t="shared" si="56"/>
        <v>3.7983897784760891E-2</v>
      </c>
      <c r="AI145" s="57">
        <f t="shared" si="56"/>
        <v>3.9615162978954135E-2</v>
      </c>
      <c r="AJ145" s="57">
        <f t="shared" si="56"/>
        <v>4.1127321013767849E-2</v>
      </c>
      <c r="AK145" s="57">
        <f t="shared" si="56"/>
        <v>4.2430224423653552E-2</v>
      </c>
    </row>
    <row r="146" spans="1:37" s="65" customFormat="1" ht="17.100000000000001" customHeight="1" x14ac:dyDescent="0.2">
      <c r="A146" s="54" t="s">
        <v>245</v>
      </c>
      <c r="B146" s="55" t="s">
        <v>110</v>
      </c>
      <c r="C146" s="56" t="s">
        <v>246</v>
      </c>
      <c r="D146" s="73">
        <f>SUM(D134:D145)</f>
        <v>0.99999999999999989</v>
      </c>
      <c r="E146" s="73">
        <f>SUM(E134:E145)</f>
        <v>0.99999999999999989</v>
      </c>
      <c r="F146" s="73">
        <f>SUM(F134:F145)</f>
        <v>0.99999999999999989</v>
      </c>
      <c r="G146" s="73">
        <f t="shared" ref="G146:AK146" si="57">SUM(G134:G145)</f>
        <v>0.99999999999999989</v>
      </c>
      <c r="H146" s="73">
        <f t="shared" si="57"/>
        <v>0.99999999999999989</v>
      </c>
      <c r="I146" s="73">
        <f t="shared" si="57"/>
        <v>1</v>
      </c>
      <c r="J146" s="73">
        <f t="shared" si="57"/>
        <v>0.99999999999999989</v>
      </c>
      <c r="K146" s="73">
        <f t="shared" si="57"/>
        <v>0.99999999999999989</v>
      </c>
      <c r="L146" s="73">
        <f t="shared" si="57"/>
        <v>0.99999999999999989</v>
      </c>
      <c r="M146" s="73">
        <f t="shared" si="57"/>
        <v>1</v>
      </c>
      <c r="N146" s="73">
        <f t="shared" si="57"/>
        <v>0.99999999999999989</v>
      </c>
      <c r="O146" s="73">
        <f t="shared" si="57"/>
        <v>1</v>
      </c>
      <c r="P146" s="73">
        <f t="shared" si="57"/>
        <v>1</v>
      </c>
      <c r="Q146" s="73">
        <f t="shared" si="57"/>
        <v>0.99999999999999989</v>
      </c>
      <c r="R146" s="73">
        <f t="shared" si="57"/>
        <v>1</v>
      </c>
      <c r="S146" s="73">
        <f t="shared" si="57"/>
        <v>1</v>
      </c>
      <c r="T146" s="73">
        <f t="shared" si="57"/>
        <v>1</v>
      </c>
      <c r="U146" s="73">
        <f t="shared" si="57"/>
        <v>1</v>
      </c>
      <c r="V146" s="73">
        <f t="shared" si="57"/>
        <v>1</v>
      </c>
      <c r="W146" s="73">
        <f t="shared" si="57"/>
        <v>1</v>
      </c>
      <c r="X146" s="73">
        <f t="shared" si="57"/>
        <v>1</v>
      </c>
      <c r="Y146" s="73">
        <f t="shared" si="57"/>
        <v>1</v>
      </c>
      <c r="Z146" s="73">
        <f t="shared" si="57"/>
        <v>1</v>
      </c>
      <c r="AA146" s="73">
        <f t="shared" si="57"/>
        <v>1</v>
      </c>
      <c r="AB146" s="73">
        <f t="shared" si="57"/>
        <v>1</v>
      </c>
      <c r="AC146" s="73">
        <f t="shared" si="57"/>
        <v>1</v>
      </c>
      <c r="AD146" s="73">
        <f t="shared" si="57"/>
        <v>1</v>
      </c>
      <c r="AE146" s="73">
        <f t="shared" si="57"/>
        <v>1</v>
      </c>
      <c r="AF146" s="73">
        <f t="shared" si="57"/>
        <v>1</v>
      </c>
      <c r="AG146" s="73">
        <f t="shared" si="57"/>
        <v>1</v>
      </c>
      <c r="AH146" s="73">
        <f t="shared" si="57"/>
        <v>1</v>
      </c>
      <c r="AI146" s="73">
        <f t="shared" si="57"/>
        <v>1</v>
      </c>
      <c r="AJ146" s="73">
        <f t="shared" si="57"/>
        <v>0.99999999999999989</v>
      </c>
      <c r="AK146" s="73">
        <f t="shared" si="57"/>
        <v>1</v>
      </c>
    </row>
    <row r="147" spans="1:37" s="65" customFormat="1" ht="17.100000000000001" customHeight="1" x14ac:dyDescent="0.25">
      <c r="A147" s="68"/>
      <c r="B147" s="74"/>
      <c r="C147" s="74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</row>
    <row r="148" spans="1:37" s="65" customFormat="1" ht="17.100000000000001" customHeight="1" x14ac:dyDescent="0.25">
      <c r="A148" s="64" t="s">
        <v>274</v>
      </c>
      <c r="B148"/>
      <c r="C148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</row>
    <row r="149" spans="1:37" s="65" customFormat="1" ht="17.100000000000001" customHeight="1" x14ac:dyDescent="0.25">
      <c r="A149" s="66" t="s">
        <v>258</v>
      </c>
      <c r="B149"/>
      <c r="C149"/>
    </row>
    <row r="150" spans="1:37" s="65" customFormat="1" ht="17.100000000000001" customHeight="1" x14ac:dyDescent="0.2">
      <c r="A150" s="54" t="s">
        <v>241</v>
      </c>
      <c r="B150" s="55" t="s">
        <v>110</v>
      </c>
      <c r="C150" s="56" t="s">
        <v>242</v>
      </c>
      <c r="D150" s="57">
        <v>0.38830097602376407</v>
      </c>
      <c r="E150" s="57">
        <v>0.38830097602376407</v>
      </c>
      <c r="F150" s="57">
        <f>+$E150*(1-(F152+F156+F161))</f>
        <v>0.38822331582855935</v>
      </c>
      <c r="G150" s="57">
        <f t="shared" ref="G150:AK150" si="58">+$E150*(1-(G152+G156+G161))</f>
        <v>0.38822331582855935</v>
      </c>
      <c r="H150" s="57">
        <f t="shared" si="58"/>
        <v>0.38814023753637583</v>
      </c>
      <c r="I150" s="57">
        <f t="shared" si="58"/>
        <v>0.388087434368727</v>
      </c>
      <c r="J150" s="57">
        <f t="shared" si="58"/>
        <v>0.3879663328267019</v>
      </c>
      <c r="K150" s="57">
        <f t="shared" si="58"/>
        <v>0.38776550539662186</v>
      </c>
      <c r="L150" s="57">
        <f t="shared" si="58"/>
        <v>0.38697379478835525</v>
      </c>
      <c r="M150" s="57">
        <f t="shared" si="58"/>
        <v>0.38610677376536873</v>
      </c>
      <c r="N150" s="57">
        <f t="shared" si="58"/>
        <v>0.38518615255661171</v>
      </c>
      <c r="O150" s="57">
        <f t="shared" si="58"/>
        <v>0.38419520850372058</v>
      </c>
      <c r="P150" s="57">
        <f t="shared" si="58"/>
        <v>0.38310308697097994</v>
      </c>
      <c r="Q150" s="57">
        <f t="shared" si="58"/>
        <v>0.38202487570006416</v>
      </c>
      <c r="R150" s="57">
        <f t="shared" si="58"/>
        <v>0.38117473222739956</v>
      </c>
      <c r="S150" s="57">
        <f t="shared" si="58"/>
        <v>0.38046606772123154</v>
      </c>
      <c r="T150" s="57">
        <f t="shared" si="58"/>
        <v>0.37976534285710328</v>
      </c>
      <c r="U150" s="57">
        <f t="shared" si="58"/>
        <v>0.37903753173910509</v>
      </c>
      <c r="V150" s="57">
        <f t="shared" si="58"/>
        <v>0.37829427227398987</v>
      </c>
      <c r="W150" s="57">
        <f t="shared" si="58"/>
        <v>0.37754938270480887</v>
      </c>
      <c r="X150" s="57">
        <f t="shared" si="58"/>
        <v>0.37681054812954673</v>
      </c>
      <c r="Y150" s="57">
        <f t="shared" si="58"/>
        <v>0.37605535808436857</v>
      </c>
      <c r="Z150" s="57">
        <f t="shared" si="58"/>
        <v>0.37526611689437345</v>
      </c>
      <c r="AA150" s="57">
        <f t="shared" si="58"/>
        <v>0.37446993191276207</v>
      </c>
      <c r="AB150" s="57">
        <f t="shared" si="58"/>
        <v>0.37365881760922731</v>
      </c>
      <c r="AC150" s="57">
        <f t="shared" si="58"/>
        <v>0.37285480787182212</v>
      </c>
      <c r="AD150" s="57">
        <f t="shared" si="58"/>
        <v>0.37208518348167602</v>
      </c>
      <c r="AE150" s="57">
        <f t="shared" si="58"/>
        <v>0.37134904128794716</v>
      </c>
      <c r="AF150" s="57">
        <f t="shared" si="58"/>
        <v>0.37064188920492502</v>
      </c>
      <c r="AG150" s="57">
        <f t="shared" si="58"/>
        <v>0.36996685986078071</v>
      </c>
      <c r="AH150" s="57">
        <f t="shared" si="58"/>
        <v>0.36931734847406528</v>
      </c>
      <c r="AI150" s="57">
        <f t="shared" si="58"/>
        <v>0.3687090442486276</v>
      </c>
      <c r="AJ150" s="57">
        <f t="shared" si="58"/>
        <v>0.36814929448169226</v>
      </c>
      <c r="AK150" s="57">
        <f t="shared" si="58"/>
        <v>0.36767575893541316</v>
      </c>
    </row>
    <row r="151" spans="1:37" s="65" customFormat="1" ht="17.100000000000001" customHeight="1" x14ac:dyDescent="0.2">
      <c r="A151" s="54" t="s">
        <v>266</v>
      </c>
      <c r="B151" s="55" t="s">
        <v>110</v>
      </c>
      <c r="C151" s="56" t="s">
        <v>242</v>
      </c>
      <c r="D151" s="57"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37" s="65" customFormat="1" ht="17.100000000000001" customHeight="1" x14ac:dyDescent="0.2">
      <c r="A152" s="54" t="s">
        <v>267</v>
      </c>
      <c r="B152" s="55" t="s">
        <v>110</v>
      </c>
      <c r="C152" s="56" t="s">
        <v>242</v>
      </c>
      <c r="D152" s="57">
        <v>0</v>
      </c>
      <c r="E152" s="57">
        <v>0</v>
      </c>
      <c r="F152" s="75">
        <v>0</v>
      </c>
      <c r="G152" s="75">
        <v>0</v>
      </c>
      <c r="H152" s="57">
        <f>+IF(H2088&gt;H2330,H2088,H2330)</f>
        <v>2.1029837726538873E-4</v>
      </c>
      <c r="I152" s="57">
        <f t="shared" ref="I152:AK152" si="59">+IF(I2088&gt;I2330,I2088,I2330)</f>
        <v>3.3587950298235864E-4</v>
      </c>
      <c r="J152" s="57">
        <f t="shared" si="59"/>
        <v>5.8895847490970596E-4</v>
      </c>
      <c r="K152" s="57">
        <f t="shared" si="59"/>
        <v>9.7030127246129161E-4</v>
      </c>
      <c r="L152" s="57">
        <f t="shared" si="59"/>
        <v>2.340310457443661E-3</v>
      </c>
      <c r="M152" s="57">
        <f t="shared" si="59"/>
        <v>3.6572992318991498E-3</v>
      </c>
      <c r="N152" s="57">
        <f t="shared" si="59"/>
        <v>4.8954962232765431E-3</v>
      </c>
      <c r="O152" s="57">
        <f t="shared" si="59"/>
        <v>6.0459571526781586E-3</v>
      </c>
      <c r="P152" s="57">
        <f t="shared" si="59"/>
        <v>7.146316929940914E-3</v>
      </c>
      <c r="Q152" s="57">
        <f t="shared" si="59"/>
        <v>8.058860578640633E-3</v>
      </c>
      <c r="R152" s="57">
        <f t="shared" si="59"/>
        <v>8.6716231499802988E-3</v>
      </c>
      <c r="S152" s="57">
        <f t="shared" si="59"/>
        <v>9.0769609147175519E-3</v>
      </c>
      <c r="T152" s="57">
        <f t="shared" si="59"/>
        <v>9.4219712868072337E-3</v>
      </c>
      <c r="U152" s="57">
        <f t="shared" si="59"/>
        <v>9.729284079024722E-3</v>
      </c>
      <c r="V152" s="57">
        <f t="shared" si="59"/>
        <v>1.0009424984174299E-2</v>
      </c>
      <c r="W152" s="57">
        <f t="shared" si="59"/>
        <v>1.0238508055653156E-2</v>
      </c>
      <c r="X152" s="57">
        <f t="shared" si="59"/>
        <v>1.0411960625670217E-2</v>
      </c>
      <c r="Y152" s="57">
        <f t="shared" si="59"/>
        <v>1.0549381150352265E-2</v>
      </c>
      <c r="Z152" s="57">
        <f t="shared" si="59"/>
        <v>1.0689064589345034E-2</v>
      </c>
      <c r="AA152" s="57">
        <f t="shared" si="59"/>
        <v>1.0766846382771275E-2</v>
      </c>
      <c r="AB152" s="57">
        <f t="shared" si="59"/>
        <v>1.081786608200949E-2</v>
      </c>
      <c r="AC152" s="57">
        <f t="shared" si="59"/>
        <v>1.0849560685360943E-2</v>
      </c>
      <c r="AD152" s="57">
        <f t="shared" si="59"/>
        <v>1.0847583792193118E-2</v>
      </c>
      <c r="AE152" s="57">
        <f t="shared" si="59"/>
        <v>1.0824650515015482E-2</v>
      </c>
      <c r="AF152" s="57">
        <f t="shared" si="59"/>
        <v>1.0808669992530969E-2</v>
      </c>
      <c r="AG152" s="57">
        <f t="shared" si="59"/>
        <v>1.0762956134018507E-2</v>
      </c>
      <c r="AH152" s="57">
        <f t="shared" si="59"/>
        <v>1.0705053626314052E-2</v>
      </c>
      <c r="AI152" s="57">
        <f t="shared" si="59"/>
        <v>1.0640367614245886E-2</v>
      </c>
      <c r="AJ152" s="57">
        <f t="shared" si="59"/>
        <v>1.0569745402152034E-2</v>
      </c>
      <c r="AK152" s="57">
        <f t="shared" si="59"/>
        <v>1.0486348446069728E-2</v>
      </c>
    </row>
    <row r="153" spans="1:37" s="65" customFormat="1" ht="17.100000000000001" customHeight="1" x14ac:dyDescent="0.2">
      <c r="A153" s="54" t="s">
        <v>243</v>
      </c>
      <c r="B153" s="55" t="s">
        <v>110</v>
      </c>
      <c r="C153" s="56" t="s">
        <v>242</v>
      </c>
      <c r="D153" s="57">
        <v>0.61165924039889663</v>
      </c>
      <c r="E153" s="57">
        <v>0.61165924039889663</v>
      </c>
      <c r="F153" s="57">
        <f t="shared" ref="F153:AK153" si="60">+$E153*(1-(F152+F156+F161))</f>
        <v>0.61153690855081688</v>
      </c>
      <c r="G153" s="57">
        <f t="shared" si="60"/>
        <v>0.61153690855081688</v>
      </c>
      <c r="H153" s="57">
        <f t="shared" si="60"/>
        <v>0.61140604201112658</v>
      </c>
      <c r="I153" s="57">
        <f t="shared" si="60"/>
        <v>0.61132286543571468</v>
      </c>
      <c r="J153" s="57">
        <f t="shared" si="60"/>
        <v>0.61113210393425077</v>
      </c>
      <c r="K153" s="57">
        <f t="shared" si="60"/>
        <v>0.61081575666520216</v>
      </c>
      <c r="L153" s="57">
        <f t="shared" si="60"/>
        <v>0.60956863873563394</v>
      </c>
      <c r="M153" s="57">
        <f t="shared" si="60"/>
        <v>0.60820289037785136</v>
      </c>
      <c r="N153" s="57">
        <f t="shared" si="60"/>
        <v>0.60675270996622921</v>
      </c>
      <c r="O153" s="57">
        <f t="shared" si="60"/>
        <v>0.60519175564446592</v>
      </c>
      <c r="P153" s="57">
        <f t="shared" si="60"/>
        <v>0.60347142459101388</v>
      </c>
      <c r="Q153" s="57">
        <f t="shared" si="60"/>
        <v>0.60177300525220301</v>
      </c>
      <c r="R153" s="57">
        <f t="shared" si="60"/>
        <v>0.60043384273954359</v>
      </c>
      <c r="S153" s="57">
        <f t="shared" si="60"/>
        <v>0.59931754064321852</v>
      </c>
      <c r="T153" s="57">
        <f t="shared" si="60"/>
        <v>0.5982137452252666</v>
      </c>
      <c r="U153" s="57">
        <f t="shared" si="60"/>
        <v>0.59706728301405287</v>
      </c>
      <c r="V153" s="57">
        <f t="shared" si="60"/>
        <v>0.59589648626636749</v>
      </c>
      <c r="W153" s="57">
        <f t="shared" si="60"/>
        <v>0.59472312174709208</v>
      </c>
      <c r="X153" s="57">
        <f t="shared" si="60"/>
        <v>0.59355929517185935</v>
      </c>
      <c r="Y153" s="57">
        <f t="shared" si="60"/>
        <v>0.59236970514270049</v>
      </c>
      <c r="Z153" s="57">
        <f t="shared" si="60"/>
        <v>0.59112647708876331</v>
      </c>
      <c r="AA153" s="57">
        <f t="shared" si="60"/>
        <v>0.5898723110393852</v>
      </c>
      <c r="AB153" s="57">
        <f t="shared" si="60"/>
        <v>0.58859462803210272</v>
      </c>
      <c r="AC153" s="57">
        <f t="shared" si="60"/>
        <v>0.58732813627539771</v>
      </c>
      <c r="AD153" s="57">
        <f t="shared" si="60"/>
        <v>0.58611580898565019</v>
      </c>
      <c r="AE153" s="57">
        <f t="shared" si="60"/>
        <v>0.58495622350210974</v>
      </c>
      <c r="AF153" s="57">
        <f t="shared" si="60"/>
        <v>0.58384230380410373</v>
      </c>
      <c r="AG153" s="57">
        <f t="shared" si="60"/>
        <v>0.58277898446838039</v>
      </c>
      <c r="AH153" s="57">
        <f t="shared" si="60"/>
        <v>0.5817558615149</v>
      </c>
      <c r="AI153" s="57">
        <f t="shared" si="60"/>
        <v>0.58079764888233654</v>
      </c>
      <c r="AJ153" s="57">
        <f t="shared" si="60"/>
        <v>0.57991592017600402</v>
      </c>
      <c r="AK153" s="57">
        <f t="shared" si="60"/>
        <v>0.57916999778480904</v>
      </c>
    </row>
    <row r="154" spans="1:37" s="65" customFormat="1" ht="17.100000000000001" customHeight="1" x14ac:dyDescent="0.2">
      <c r="A154" s="54" t="s">
        <v>244</v>
      </c>
      <c r="B154" s="55" t="s">
        <v>110</v>
      </c>
      <c r="C154" s="56" t="s">
        <v>242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37" s="65" customFormat="1" ht="17.100000000000001" customHeight="1" x14ac:dyDescent="0.2">
      <c r="A155" s="54" t="s">
        <v>268</v>
      </c>
      <c r="B155" s="55" t="s">
        <v>110</v>
      </c>
      <c r="C155" s="56" t="s">
        <v>242</v>
      </c>
      <c r="D155" s="57"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37" s="65" customFormat="1" ht="17.100000000000001" customHeight="1" x14ac:dyDescent="0.2">
      <c r="A156" s="54" t="s">
        <v>189</v>
      </c>
      <c r="B156" s="55" t="s">
        <v>110</v>
      </c>
      <c r="C156" s="56" t="s">
        <v>242</v>
      </c>
      <c r="D156" s="57">
        <v>2.0000000000000001E-4</v>
      </c>
      <c r="E156" s="57">
        <v>2.0000000000000001E-4</v>
      </c>
      <c r="F156" s="57">
        <v>2.0000000000000001E-4</v>
      </c>
      <c r="G156" s="57">
        <v>2.0000000000000001E-4</v>
      </c>
      <c r="H156" s="57">
        <v>2.0000000000000001E-4</v>
      </c>
      <c r="I156" s="57">
        <v>2.0000000000000001E-4</v>
      </c>
      <c r="J156" s="57">
        <v>2.0000000000000001E-4</v>
      </c>
      <c r="K156" s="57">
        <v>2.0000000000000001E-4</v>
      </c>
      <c r="L156" s="57">
        <v>2.0000000000000001E-4</v>
      </c>
      <c r="M156" s="57">
        <v>2.0000000000000001E-4</v>
      </c>
      <c r="N156" s="57">
        <v>2.0000000000000001E-4</v>
      </c>
      <c r="O156" s="57">
        <v>2.0000000000000001E-4</v>
      </c>
      <c r="P156" s="57">
        <v>2.0000000000000001E-4</v>
      </c>
      <c r="Q156" s="57">
        <v>2.0000000000000001E-4</v>
      </c>
      <c r="R156" s="57">
        <v>2.0000000000000001E-4</v>
      </c>
      <c r="S156" s="57">
        <v>2.0000000000000001E-4</v>
      </c>
      <c r="T156" s="57">
        <v>2.0000000000000001E-4</v>
      </c>
      <c r="U156" s="57">
        <v>2.0000000000000001E-4</v>
      </c>
      <c r="V156" s="57">
        <v>2.0000000000000001E-4</v>
      </c>
      <c r="W156" s="57">
        <v>2.0000000000000001E-4</v>
      </c>
      <c r="X156" s="57">
        <v>2.0000000000000001E-4</v>
      </c>
      <c r="Y156" s="57">
        <v>2.0000000000000001E-4</v>
      </c>
      <c r="Z156" s="57">
        <v>2.0000000000000001E-4</v>
      </c>
      <c r="AA156" s="57">
        <v>2.0000000000000001E-4</v>
      </c>
      <c r="AB156" s="57">
        <v>2.0000000000000001E-4</v>
      </c>
      <c r="AC156" s="57">
        <v>2.0000000000000001E-4</v>
      </c>
      <c r="AD156" s="57">
        <v>2.0000000000000001E-4</v>
      </c>
      <c r="AE156" s="57">
        <v>2.0000000000000001E-4</v>
      </c>
      <c r="AF156" s="57">
        <v>2.0000000000000001E-4</v>
      </c>
      <c r="AG156" s="57">
        <v>2.0000000000000001E-4</v>
      </c>
      <c r="AH156" s="57">
        <v>2.0000000000000001E-4</v>
      </c>
      <c r="AI156" s="57">
        <v>2.0000000000000001E-4</v>
      </c>
      <c r="AJ156" s="57">
        <v>2.0000000000000001E-4</v>
      </c>
      <c r="AK156" s="57">
        <v>2.0000000000000001E-4</v>
      </c>
    </row>
    <row r="157" spans="1:37" s="65" customFormat="1" ht="17.100000000000001" customHeight="1" x14ac:dyDescent="0.2">
      <c r="A157" s="54" t="s">
        <v>269</v>
      </c>
      <c r="B157" s="55" t="s">
        <v>110</v>
      </c>
      <c r="C157" s="56" t="s">
        <v>242</v>
      </c>
      <c r="D157" s="57">
        <v>0</v>
      </c>
      <c r="E157" s="57">
        <v>0</v>
      </c>
      <c r="F157" s="57">
        <v>0</v>
      </c>
      <c r="G157" s="57">
        <v>0</v>
      </c>
      <c r="H157" s="57">
        <v>0</v>
      </c>
      <c r="I157" s="57">
        <v>0</v>
      </c>
      <c r="J157" s="57">
        <v>0</v>
      </c>
      <c r="K157" s="57">
        <v>0</v>
      </c>
      <c r="L157" s="57">
        <v>0</v>
      </c>
      <c r="M157" s="57">
        <v>0</v>
      </c>
      <c r="N157" s="57">
        <v>0</v>
      </c>
      <c r="O157" s="57">
        <v>0</v>
      </c>
      <c r="P157" s="57">
        <v>0</v>
      </c>
      <c r="Q157" s="57">
        <v>0</v>
      </c>
      <c r="R157" s="57">
        <v>0</v>
      </c>
      <c r="S157" s="57">
        <v>0</v>
      </c>
      <c r="T157" s="57">
        <v>0</v>
      </c>
      <c r="U157" s="57">
        <v>0</v>
      </c>
      <c r="V157" s="57">
        <v>0</v>
      </c>
      <c r="W157" s="57">
        <v>0</v>
      </c>
      <c r="X157" s="57">
        <v>0</v>
      </c>
      <c r="Y157" s="57">
        <v>0</v>
      </c>
      <c r="Z157" s="57">
        <v>0</v>
      </c>
      <c r="AA157" s="57">
        <v>0</v>
      </c>
      <c r="AB157" s="57">
        <v>0</v>
      </c>
      <c r="AC157" s="57">
        <v>0</v>
      </c>
      <c r="AD157" s="57">
        <v>0</v>
      </c>
      <c r="AE157" s="57">
        <v>0</v>
      </c>
      <c r="AF157" s="57">
        <v>0</v>
      </c>
      <c r="AG157" s="57">
        <v>0</v>
      </c>
      <c r="AH157" s="57">
        <v>0</v>
      </c>
      <c r="AI157" s="57">
        <v>0</v>
      </c>
      <c r="AJ157" s="57">
        <v>0</v>
      </c>
      <c r="AK157" s="57">
        <v>0</v>
      </c>
    </row>
    <row r="158" spans="1:37" s="65" customFormat="1" ht="17.100000000000001" customHeight="1" x14ac:dyDescent="0.2">
      <c r="A158" s="54" t="s">
        <v>270</v>
      </c>
      <c r="B158" s="55" t="s">
        <v>110</v>
      </c>
      <c r="C158" s="56" t="s">
        <v>242</v>
      </c>
      <c r="D158" s="57">
        <v>0</v>
      </c>
      <c r="E158" s="57">
        <v>0</v>
      </c>
      <c r="F158" s="57">
        <v>0</v>
      </c>
      <c r="G158" s="57">
        <v>0</v>
      </c>
      <c r="H158" s="57">
        <v>0</v>
      </c>
      <c r="I158" s="57">
        <v>0</v>
      </c>
      <c r="J158" s="57">
        <v>0</v>
      </c>
      <c r="K158" s="57">
        <v>0</v>
      </c>
      <c r="L158" s="57">
        <v>0</v>
      </c>
      <c r="M158" s="57">
        <v>0</v>
      </c>
      <c r="N158" s="57">
        <v>0</v>
      </c>
      <c r="O158" s="57">
        <v>0</v>
      </c>
      <c r="P158" s="57">
        <v>0</v>
      </c>
      <c r="Q158" s="57">
        <v>0</v>
      </c>
      <c r="R158" s="57">
        <v>0</v>
      </c>
      <c r="S158" s="57">
        <v>0</v>
      </c>
      <c r="T158" s="57">
        <v>0</v>
      </c>
      <c r="U158" s="57">
        <v>0</v>
      </c>
      <c r="V158" s="57">
        <v>0</v>
      </c>
      <c r="W158" s="57">
        <v>0</v>
      </c>
      <c r="X158" s="57">
        <v>0</v>
      </c>
      <c r="Y158" s="57">
        <v>0</v>
      </c>
      <c r="Z158" s="57">
        <v>0</v>
      </c>
      <c r="AA158" s="57">
        <v>0</v>
      </c>
      <c r="AB158" s="57">
        <v>0</v>
      </c>
      <c r="AC158" s="57">
        <v>0</v>
      </c>
      <c r="AD158" s="57">
        <v>0</v>
      </c>
      <c r="AE158" s="57">
        <v>0</v>
      </c>
      <c r="AF158" s="57">
        <v>0</v>
      </c>
      <c r="AG158" s="57">
        <v>0</v>
      </c>
      <c r="AH158" s="57">
        <v>0</v>
      </c>
      <c r="AI158" s="57">
        <v>0</v>
      </c>
      <c r="AJ158" s="57">
        <v>0</v>
      </c>
      <c r="AK158" s="57">
        <v>0</v>
      </c>
    </row>
    <row r="159" spans="1:37" s="65" customFormat="1" ht="17.100000000000001" customHeight="1" x14ac:dyDescent="0.2">
      <c r="A159" s="54" t="s">
        <v>271</v>
      </c>
      <c r="B159" s="55" t="s">
        <v>110</v>
      </c>
      <c r="C159" s="56" t="s">
        <v>242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37" s="65" customFormat="1" ht="17.100000000000001" customHeight="1" x14ac:dyDescent="0.2">
      <c r="A160" s="54" t="s">
        <v>272</v>
      </c>
      <c r="B160" s="55" t="s">
        <v>110</v>
      </c>
      <c r="C160" s="56" t="s">
        <v>242</v>
      </c>
      <c r="D160" s="57"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37" s="65" customFormat="1" ht="17.100000000000001" customHeight="1" x14ac:dyDescent="0.2">
      <c r="A161" s="54" t="s">
        <v>197</v>
      </c>
      <c r="B161" s="55" t="s">
        <v>110</v>
      </c>
      <c r="C161" s="56" t="s">
        <v>242</v>
      </c>
      <c r="D161" s="57">
        <v>0</v>
      </c>
      <c r="E161" s="57">
        <v>0</v>
      </c>
      <c r="F161" s="75">
        <v>0</v>
      </c>
      <c r="G161" s="75">
        <v>0</v>
      </c>
      <c r="H161" s="57">
        <f>+IF(H2097&gt;H2339,H2097,H2339)</f>
        <v>3.6549664376993009E-6</v>
      </c>
      <c r="I161" s="57">
        <f t="shared" ref="I161:AK161" si="61">+IF(I2097&gt;I2339,I2097,I2339)</f>
        <v>1.4058993757264146E-5</v>
      </c>
      <c r="J161" s="57">
        <f t="shared" si="61"/>
        <v>7.2855472840129321E-5</v>
      </c>
      <c r="K161" s="57">
        <f t="shared" si="61"/>
        <v>2.0870795029536056E-4</v>
      </c>
      <c r="L161" s="57">
        <f t="shared" si="61"/>
        <v>8.7760841826779387E-4</v>
      </c>
      <c r="M161" s="57">
        <f t="shared" si="61"/>
        <v>1.7934778556687031E-3</v>
      </c>
      <c r="N161" s="57">
        <f t="shared" si="61"/>
        <v>2.9261768073927112E-3</v>
      </c>
      <c r="O161" s="57">
        <f t="shared" si="61"/>
        <v>4.3277157803308704E-3</v>
      </c>
      <c r="P161" s="57">
        <f t="shared" si="61"/>
        <v>6.0399204831372401E-3</v>
      </c>
      <c r="Q161" s="57">
        <f t="shared" si="61"/>
        <v>7.9041179128577759E-3</v>
      </c>
      <c r="R161" s="57">
        <f t="shared" si="61"/>
        <v>9.4807484287313636E-3</v>
      </c>
      <c r="S161" s="57">
        <f t="shared" si="61"/>
        <v>1.0900449873075705E-2</v>
      </c>
      <c r="T161" s="57">
        <f t="shared" si="61"/>
        <v>1.2360031576194563E-2</v>
      </c>
      <c r="U161" s="57">
        <f t="shared" si="61"/>
        <v>1.3927066681453552E-2</v>
      </c>
      <c r="V161" s="57">
        <f t="shared" si="61"/>
        <v>1.5561058140137479E-2</v>
      </c>
      <c r="W161" s="57">
        <f t="shared" si="61"/>
        <v>1.7250305475161171E-2</v>
      </c>
      <c r="X161" s="57">
        <f t="shared" si="61"/>
        <v>1.897958975331749E-2</v>
      </c>
      <c r="Y161" s="57">
        <f t="shared" si="61"/>
        <v>2.0787026676359194E-2</v>
      </c>
      <c r="Z161" s="57">
        <f t="shared" si="61"/>
        <v>2.2679893343412964E-2</v>
      </c>
      <c r="AA161" s="57">
        <f t="shared" si="61"/>
        <v>2.4652544154520385E-2</v>
      </c>
      <c r="AB161" s="57">
        <f t="shared" si="61"/>
        <v>2.669040486923489E-2</v>
      </c>
      <c r="AC161" s="57">
        <f t="shared" si="61"/>
        <v>2.8729294135227079E-2</v>
      </c>
      <c r="AD161" s="57">
        <f t="shared" si="61"/>
        <v>3.0713301560553574E-2</v>
      </c>
      <c r="AE161" s="57">
        <f t="shared" si="61"/>
        <v>3.2632037936829804E-2</v>
      </c>
      <c r="AF161" s="57">
        <f t="shared" si="61"/>
        <v>3.4469162691974864E-2</v>
      </c>
      <c r="AG161" s="57">
        <f t="shared" si="61"/>
        <v>3.6253294390835494E-2</v>
      </c>
      <c r="AH161" s="57">
        <f t="shared" si="61"/>
        <v>3.7983897784760891E-2</v>
      </c>
      <c r="AI161" s="57">
        <f t="shared" si="61"/>
        <v>3.9615162978954135E-2</v>
      </c>
      <c r="AJ161" s="57">
        <f t="shared" si="61"/>
        <v>4.1127321013767849E-2</v>
      </c>
      <c r="AK161" s="57">
        <f t="shared" si="61"/>
        <v>4.2430224423653552E-2</v>
      </c>
    </row>
    <row r="162" spans="1:37" s="65" customFormat="1" ht="17.100000000000001" customHeight="1" x14ac:dyDescent="0.2">
      <c r="A162" s="54" t="s">
        <v>245</v>
      </c>
      <c r="B162" s="55" t="s">
        <v>110</v>
      </c>
      <c r="C162" s="56" t="s">
        <v>246</v>
      </c>
      <c r="D162" s="73">
        <f>SUM(D150:D161)</f>
        <v>1.0001602164226606</v>
      </c>
      <c r="E162" s="73">
        <f>SUM(E150:E161)</f>
        <v>1.0001602164226606</v>
      </c>
      <c r="F162" s="73">
        <f>SUM(F150:F161)</f>
        <v>0.99996022437937615</v>
      </c>
      <c r="G162" s="73">
        <f t="shared" ref="G162:AK162" si="62">SUM(G150:G161)</f>
        <v>0.99996022437937615</v>
      </c>
      <c r="H162" s="73">
        <f t="shared" si="62"/>
        <v>0.9999602328912055</v>
      </c>
      <c r="I162" s="73">
        <f t="shared" si="62"/>
        <v>0.9999602383011813</v>
      </c>
      <c r="J162" s="73">
        <f t="shared" si="62"/>
        <v>0.99996025070870243</v>
      </c>
      <c r="K162" s="73">
        <f t="shared" si="62"/>
        <v>0.99996027128458065</v>
      </c>
      <c r="L162" s="73">
        <f t="shared" si="62"/>
        <v>0.9999603523997006</v>
      </c>
      <c r="M162" s="73">
        <f t="shared" si="62"/>
        <v>0.99996044123078798</v>
      </c>
      <c r="N162" s="73">
        <f t="shared" si="62"/>
        <v>0.99996053555351017</v>
      </c>
      <c r="O162" s="73">
        <f t="shared" si="62"/>
        <v>0.99996063708119542</v>
      </c>
      <c r="P162" s="73">
        <f t="shared" si="62"/>
        <v>0.99996074897507203</v>
      </c>
      <c r="Q162" s="73">
        <f t="shared" si="62"/>
        <v>0.99996085944376556</v>
      </c>
      <c r="R162" s="73">
        <f t="shared" si="62"/>
        <v>0.99996094654565482</v>
      </c>
      <c r="S162" s="73">
        <f t="shared" si="62"/>
        <v>0.99996101915224334</v>
      </c>
      <c r="T162" s="73">
        <f t="shared" si="62"/>
        <v>0.99996109094537167</v>
      </c>
      <c r="U162" s="73">
        <f t="shared" si="62"/>
        <v>0.99996116551363634</v>
      </c>
      <c r="V162" s="73">
        <f t="shared" si="62"/>
        <v>0.99996124166466915</v>
      </c>
      <c r="W162" s="73">
        <f t="shared" si="62"/>
        <v>0.99996131798271526</v>
      </c>
      <c r="X162" s="73">
        <f t="shared" si="62"/>
        <v>0.99996139368039383</v>
      </c>
      <c r="Y162" s="73">
        <f t="shared" si="62"/>
        <v>0.99996147105378053</v>
      </c>
      <c r="Z162" s="73">
        <f t="shared" si="62"/>
        <v>0.99996155191589464</v>
      </c>
      <c r="AA162" s="73">
        <f t="shared" si="62"/>
        <v>0.99996163348943889</v>
      </c>
      <c r="AB162" s="73">
        <f t="shared" si="62"/>
        <v>0.99996171659257438</v>
      </c>
      <c r="AC162" s="73">
        <f t="shared" si="62"/>
        <v>0.99996179896780779</v>
      </c>
      <c r="AD162" s="73">
        <f t="shared" si="62"/>
        <v>0.99996187782007295</v>
      </c>
      <c r="AE162" s="73">
        <f t="shared" si="62"/>
        <v>0.99996195324190207</v>
      </c>
      <c r="AF162" s="73">
        <f t="shared" si="62"/>
        <v>0.99996202569353465</v>
      </c>
      <c r="AG162" s="73">
        <f t="shared" si="62"/>
        <v>0.99996209485401499</v>
      </c>
      <c r="AH162" s="73">
        <f t="shared" si="62"/>
        <v>0.99996216140004024</v>
      </c>
      <c r="AI162" s="73">
        <f t="shared" si="62"/>
        <v>0.99996222372416421</v>
      </c>
      <c r="AJ162" s="73">
        <f t="shared" si="62"/>
        <v>0.99996228107361607</v>
      </c>
      <c r="AK162" s="73">
        <f t="shared" si="62"/>
        <v>0.99996232958994546</v>
      </c>
    </row>
    <row r="163" spans="1:37" s="65" customFormat="1" ht="17.100000000000001" customHeight="1" x14ac:dyDescent="0.25">
      <c r="A163" s="68"/>
      <c r="B163" s="74"/>
      <c r="C163" s="74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</row>
    <row r="164" spans="1:37" s="65" customFormat="1" ht="17.100000000000001" customHeight="1" x14ac:dyDescent="0.25">
      <c r="A164" s="64" t="s">
        <v>274</v>
      </c>
      <c r="B164"/>
      <c r="C164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</row>
    <row r="165" spans="1:37" s="65" customFormat="1" ht="17.100000000000001" customHeight="1" x14ac:dyDescent="0.25">
      <c r="A165" s="66" t="s">
        <v>259</v>
      </c>
      <c r="B165"/>
      <c r="C165"/>
    </row>
    <row r="166" spans="1:37" s="65" customFormat="1" ht="17.100000000000001" customHeight="1" x14ac:dyDescent="0.2">
      <c r="A166" s="54" t="s">
        <v>241</v>
      </c>
      <c r="B166" s="55" t="s">
        <v>110</v>
      </c>
      <c r="C166" s="56" t="s">
        <v>242</v>
      </c>
      <c r="D166" s="57">
        <f>1-SUM(D167:D177)</f>
        <v>0.38834075960110337</v>
      </c>
      <c r="E166" s="57">
        <f>1-SUM(E167:E177)</f>
        <v>0.38834075960110337</v>
      </c>
      <c r="F166" s="57">
        <f>+$E166*(1-(F168+F172+F177))</f>
        <v>0.38834075960110337</v>
      </c>
      <c r="G166" s="57">
        <f t="shared" ref="G166:AK166" si="63">+$E166*(1-(G168+G172+G177))</f>
        <v>0.38834075960110337</v>
      </c>
      <c r="H166" s="57">
        <f t="shared" si="63"/>
        <v>0.38786505817237293</v>
      </c>
      <c r="I166" s="57">
        <f t="shared" si="63"/>
        <v>0.38768712472486289</v>
      </c>
      <c r="J166" s="57">
        <f t="shared" si="63"/>
        <v>0.38693394429813122</v>
      </c>
      <c r="K166" s="57">
        <f t="shared" si="63"/>
        <v>0.38539485034690263</v>
      </c>
      <c r="L166" s="57">
        <f t="shared" si="63"/>
        <v>0.37755277136995147</v>
      </c>
      <c r="M166" s="57">
        <f t="shared" si="63"/>
        <v>0.36685652190089796</v>
      </c>
      <c r="N166" s="57">
        <f t="shared" si="63"/>
        <v>0.35417232382516295</v>
      </c>
      <c r="O166" s="57">
        <f t="shared" si="63"/>
        <v>0.33998550980910214</v>
      </c>
      <c r="P166" s="57">
        <f t="shared" si="63"/>
        <v>0.32535380948835968</v>
      </c>
      <c r="Q166" s="57">
        <f t="shared" si="63"/>
        <v>0.30976161084456988</v>
      </c>
      <c r="R166" s="57">
        <f t="shared" si="63"/>
        <v>0.29356858863013602</v>
      </c>
      <c r="S166" s="57">
        <f t="shared" si="63"/>
        <v>0.2772940966118066</v>
      </c>
      <c r="T166" s="57">
        <f t="shared" si="63"/>
        <v>0.26169474195419162</v>
      </c>
      <c r="U166" s="57">
        <f t="shared" si="63"/>
        <v>0.24675120948106452</v>
      </c>
      <c r="V166" s="57">
        <f t="shared" si="63"/>
        <v>0.23261122900637468</v>
      </c>
      <c r="W166" s="57">
        <f t="shared" si="63"/>
        <v>0.21912235802918081</v>
      </c>
      <c r="X166" s="57">
        <f t="shared" si="63"/>
        <v>0.20626796120300944</v>
      </c>
      <c r="Y166" s="57">
        <f t="shared" si="63"/>
        <v>0.19417962365906577</v>
      </c>
      <c r="Z166" s="57">
        <f t="shared" si="63"/>
        <v>0.18280008620230428</v>
      </c>
      <c r="AA166" s="57">
        <f t="shared" si="63"/>
        <v>0.17201757517142044</v>
      </c>
      <c r="AB166" s="57">
        <f t="shared" si="63"/>
        <v>0.1619181794416886</v>
      </c>
      <c r="AC166" s="57">
        <f t="shared" si="63"/>
        <v>0.15241293077658402</v>
      </c>
      <c r="AD166" s="57">
        <f t="shared" si="63"/>
        <v>0.14350131327048798</v>
      </c>
      <c r="AE166" s="57">
        <f t="shared" si="63"/>
        <v>0.13511732534026188</v>
      </c>
      <c r="AF166" s="57">
        <f t="shared" si="63"/>
        <v>0.12725028082319401</v>
      </c>
      <c r="AG166" s="57">
        <f t="shared" si="63"/>
        <v>0.11988088848668992</v>
      </c>
      <c r="AH166" s="57">
        <f t="shared" si="63"/>
        <v>0.11296145232242882</v>
      </c>
      <c r="AI166" s="57">
        <f t="shared" si="63"/>
        <v>0.1064634015167913</v>
      </c>
      <c r="AJ166" s="57">
        <f t="shared" si="63"/>
        <v>0.100386608134271</v>
      </c>
      <c r="AK166" s="57">
        <f t="shared" si="63"/>
        <v>9.4676353995675991E-2</v>
      </c>
    </row>
    <row r="167" spans="1:37" s="65" customFormat="1" ht="17.100000000000001" customHeight="1" x14ac:dyDescent="0.2">
      <c r="A167" s="54" t="s">
        <v>266</v>
      </c>
      <c r="B167" s="55" t="s">
        <v>110</v>
      </c>
      <c r="C167" s="56" t="s">
        <v>242</v>
      </c>
      <c r="D167" s="57"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37" s="65" customFormat="1" ht="17.100000000000001" customHeight="1" x14ac:dyDescent="0.2">
      <c r="A168" s="54" t="s">
        <v>267</v>
      </c>
      <c r="B168" s="55" t="s">
        <v>110</v>
      </c>
      <c r="C168" s="56" t="s">
        <v>242</v>
      </c>
      <c r="D168" s="57">
        <v>0</v>
      </c>
      <c r="E168" s="57">
        <v>0</v>
      </c>
      <c r="F168" s="75">
        <v>0</v>
      </c>
      <c r="G168" s="75">
        <v>0</v>
      </c>
      <c r="H168" s="57">
        <f>+IF(H2104&gt;H2346,H2104,H2346)</f>
        <v>2.1029837726538873E-4</v>
      </c>
      <c r="I168" s="57">
        <f t="shared" ref="I168:AK168" si="64">+IF(I2104&gt;I2346,I2104,I2346)</f>
        <v>3.3587950298235864E-4</v>
      </c>
      <c r="J168" s="57">
        <f t="shared" si="64"/>
        <v>5.8895847490970596E-4</v>
      </c>
      <c r="K168" s="57">
        <f t="shared" si="64"/>
        <v>9.7030127246129161E-4</v>
      </c>
      <c r="L168" s="57">
        <f t="shared" si="64"/>
        <v>2.340310457443661E-3</v>
      </c>
      <c r="M168" s="57">
        <f t="shared" si="64"/>
        <v>3.6572992318991498E-3</v>
      </c>
      <c r="N168" s="57">
        <f t="shared" si="64"/>
        <v>4.8954962232765431E-3</v>
      </c>
      <c r="O168" s="57">
        <f t="shared" si="64"/>
        <v>6.0459571526781586E-3</v>
      </c>
      <c r="P168" s="57">
        <f t="shared" si="64"/>
        <v>7.146316929940914E-3</v>
      </c>
      <c r="Q168" s="57">
        <f t="shared" si="64"/>
        <v>8.058860578640633E-3</v>
      </c>
      <c r="R168" s="57">
        <f t="shared" si="64"/>
        <v>8.6716231499802988E-3</v>
      </c>
      <c r="S168" s="57">
        <f t="shared" si="64"/>
        <v>9.0769609147175519E-3</v>
      </c>
      <c r="T168" s="57">
        <f t="shared" si="64"/>
        <v>9.4219712868072337E-3</v>
      </c>
      <c r="U168" s="57">
        <f t="shared" si="64"/>
        <v>9.729284079024722E-3</v>
      </c>
      <c r="V168" s="57">
        <f t="shared" si="64"/>
        <v>1.0009424984174299E-2</v>
      </c>
      <c r="W168" s="57">
        <f t="shared" si="64"/>
        <v>1.0238508055653156E-2</v>
      </c>
      <c r="X168" s="57">
        <f t="shared" si="64"/>
        <v>1.0411960625670217E-2</v>
      </c>
      <c r="Y168" s="57">
        <f t="shared" si="64"/>
        <v>1.0549381150352265E-2</v>
      </c>
      <c r="Z168" s="57">
        <f t="shared" si="64"/>
        <v>1.0689064589345034E-2</v>
      </c>
      <c r="AA168" s="57">
        <f t="shared" si="64"/>
        <v>1.0766846382771275E-2</v>
      </c>
      <c r="AB168" s="57">
        <f t="shared" si="64"/>
        <v>1.081786608200949E-2</v>
      </c>
      <c r="AC168" s="57">
        <f t="shared" si="64"/>
        <v>1.0849560685360943E-2</v>
      </c>
      <c r="AD168" s="57">
        <f t="shared" si="64"/>
        <v>1.0847583792193118E-2</v>
      </c>
      <c r="AE168" s="57">
        <f t="shared" si="64"/>
        <v>1.0824650515015482E-2</v>
      </c>
      <c r="AF168" s="57">
        <f t="shared" si="64"/>
        <v>1.0808669992530969E-2</v>
      </c>
      <c r="AG168" s="57">
        <f t="shared" si="64"/>
        <v>1.0762956134018507E-2</v>
      </c>
      <c r="AH168" s="57">
        <f t="shared" si="64"/>
        <v>1.0705053626314052E-2</v>
      </c>
      <c r="AI168" s="57">
        <f t="shared" si="64"/>
        <v>1.0640367614245886E-2</v>
      </c>
      <c r="AJ168" s="57">
        <f t="shared" si="64"/>
        <v>1.0569745402152034E-2</v>
      </c>
      <c r="AK168" s="57">
        <f t="shared" si="64"/>
        <v>1.0486348446069728E-2</v>
      </c>
    </row>
    <row r="169" spans="1:37" s="65" customFormat="1" ht="17.100000000000001" customHeight="1" x14ac:dyDescent="0.2">
      <c r="A169" s="54" t="s">
        <v>243</v>
      </c>
      <c r="B169" s="55" t="s">
        <v>110</v>
      </c>
      <c r="C169" s="56" t="s">
        <v>242</v>
      </c>
      <c r="D169" s="57">
        <v>0.61165924039889663</v>
      </c>
      <c r="E169" s="57">
        <v>0.61165924039889663</v>
      </c>
      <c r="F169" s="57">
        <f t="shared" ref="F169:AK169" si="65">+$E169*(1-(F168+F172+F177))</f>
        <v>0.61165924039889663</v>
      </c>
      <c r="G169" s="57">
        <f t="shared" si="65"/>
        <v>0.61165924039889663</v>
      </c>
      <c r="H169" s="57">
        <f t="shared" si="65"/>
        <v>0.61090998303314181</v>
      </c>
      <c r="I169" s="57">
        <f t="shared" si="65"/>
        <v>0.61062972752388922</v>
      </c>
      <c r="J169" s="57">
        <f t="shared" si="65"/>
        <v>0.60944342462802215</v>
      </c>
      <c r="K169" s="57">
        <f t="shared" si="65"/>
        <v>0.60701926230708014</v>
      </c>
      <c r="L169" s="57">
        <f t="shared" si="65"/>
        <v>0.59466753266861216</v>
      </c>
      <c r="M169" s="57">
        <f t="shared" si="65"/>
        <v>0.57782031881426765</v>
      </c>
      <c r="N169" s="57">
        <f t="shared" si="65"/>
        <v>0.55784197049965212</v>
      </c>
      <c r="O169" s="57">
        <f t="shared" si="65"/>
        <v>0.5354969148488945</v>
      </c>
      <c r="P169" s="57">
        <f t="shared" si="65"/>
        <v>0.51245113744164383</v>
      </c>
      <c r="Q169" s="57">
        <f t="shared" si="65"/>
        <v>0.48789251941657352</v>
      </c>
      <c r="R169" s="57">
        <f t="shared" si="65"/>
        <v>0.46238756938862147</v>
      </c>
      <c r="S169" s="57">
        <f t="shared" si="65"/>
        <v>0.43675429969003432</v>
      </c>
      <c r="T169" s="57">
        <f t="shared" si="65"/>
        <v>0.41218441052776711</v>
      </c>
      <c r="U169" s="57">
        <f t="shared" si="65"/>
        <v>0.38864747937797495</v>
      </c>
      <c r="V169" s="57">
        <f t="shared" si="65"/>
        <v>0.36637618927366561</v>
      </c>
      <c r="W169" s="57">
        <f t="shared" si="65"/>
        <v>0.34513043442623736</v>
      </c>
      <c r="X169" s="57">
        <f t="shared" si="65"/>
        <v>0.32488401319927623</v>
      </c>
      <c r="Y169" s="57">
        <f t="shared" si="65"/>
        <v>0.30584417981323414</v>
      </c>
      <c r="Z169" s="57">
        <f t="shared" si="65"/>
        <v>0.28792074771189324</v>
      </c>
      <c r="AA169" s="57">
        <f t="shared" si="65"/>
        <v>0.27093766688999438</v>
      </c>
      <c r="AB169" s="57">
        <f t="shared" si="65"/>
        <v>0.2550305323237414</v>
      </c>
      <c r="AC169" s="57">
        <f t="shared" si="65"/>
        <v>0.24005921387580798</v>
      </c>
      <c r="AD169" s="57">
        <f t="shared" si="65"/>
        <v>0.22602289896489502</v>
      </c>
      <c r="AE169" s="57">
        <f t="shared" si="65"/>
        <v>0.21281763126602371</v>
      </c>
      <c r="AF169" s="57">
        <f t="shared" si="65"/>
        <v>0.20042657945256792</v>
      </c>
      <c r="AG169" s="57">
        <f t="shared" si="65"/>
        <v>0.18881935871329342</v>
      </c>
      <c r="AH169" s="57">
        <f t="shared" si="65"/>
        <v>0.17792084506623773</v>
      </c>
      <c r="AI169" s="57">
        <f t="shared" si="65"/>
        <v>0.16768603782135233</v>
      </c>
      <c r="AJ169" s="57">
        <f t="shared" si="65"/>
        <v>0.15811473547278768</v>
      </c>
      <c r="AK169" s="57">
        <f t="shared" si="65"/>
        <v>0.14912075371180708</v>
      </c>
    </row>
    <row r="170" spans="1:37" s="65" customFormat="1" ht="17.100000000000001" customHeight="1" x14ac:dyDescent="0.2">
      <c r="A170" s="54" t="s">
        <v>244</v>
      </c>
      <c r="B170" s="55" t="s">
        <v>110</v>
      </c>
      <c r="C170" s="56" t="s">
        <v>242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57">
        <v>0</v>
      </c>
      <c r="N170" s="57">
        <v>0</v>
      </c>
      <c r="O170" s="57">
        <v>0</v>
      </c>
      <c r="P170" s="57">
        <v>0</v>
      </c>
      <c r="Q170" s="57">
        <v>0</v>
      </c>
      <c r="R170" s="57">
        <v>0</v>
      </c>
      <c r="S170" s="57">
        <v>0</v>
      </c>
      <c r="T170" s="57">
        <v>0</v>
      </c>
      <c r="U170" s="57">
        <v>0</v>
      </c>
      <c r="V170" s="57">
        <v>0</v>
      </c>
      <c r="W170" s="57">
        <v>0</v>
      </c>
      <c r="X170" s="57">
        <v>0</v>
      </c>
      <c r="Y170" s="57">
        <v>0</v>
      </c>
      <c r="Z170" s="57">
        <v>0</v>
      </c>
      <c r="AA170" s="57">
        <v>0</v>
      </c>
      <c r="AB170" s="57">
        <v>0</v>
      </c>
      <c r="AC170" s="57">
        <v>0</v>
      </c>
      <c r="AD170" s="57">
        <v>0</v>
      </c>
      <c r="AE170" s="57">
        <v>0</v>
      </c>
      <c r="AF170" s="57">
        <v>0</v>
      </c>
      <c r="AG170" s="57">
        <v>0</v>
      </c>
      <c r="AH170" s="57">
        <v>0</v>
      </c>
      <c r="AI170" s="57">
        <v>0</v>
      </c>
      <c r="AJ170" s="57">
        <v>0</v>
      </c>
      <c r="AK170" s="57">
        <v>0</v>
      </c>
    </row>
    <row r="171" spans="1:37" s="65" customFormat="1" ht="17.100000000000001" customHeight="1" x14ac:dyDescent="0.2">
      <c r="A171" s="54" t="s">
        <v>268</v>
      </c>
      <c r="B171" s="55" t="s">
        <v>110</v>
      </c>
      <c r="C171" s="56" t="s">
        <v>242</v>
      </c>
      <c r="D171" s="57">
        <v>0</v>
      </c>
      <c r="E171" s="57">
        <v>0</v>
      </c>
      <c r="F171" s="57">
        <v>0</v>
      </c>
      <c r="G171" s="57">
        <v>0</v>
      </c>
      <c r="H171" s="57">
        <v>0</v>
      </c>
      <c r="I171" s="57">
        <v>0</v>
      </c>
      <c r="J171" s="57">
        <v>0</v>
      </c>
      <c r="K171" s="57">
        <v>0</v>
      </c>
      <c r="L171" s="57">
        <v>0</v>
      </c>
      <c r="M171" s="57">
        <v>0</v>
      </c>
      <c r="N171" s="57">
        <v>0</v>
      </c>
      <c r="O171" s="57">
        <v>0</v>
      </c>
      <c r="P171" s="57">
        <v>0</v>
      </c>
      <c r="Q171" s="57">
        <v>0</v>
      </c>
      <c r="R171" s="57">
        <v>0</v>
      </c>
      <c r="S171" s="57">
        <v>0</v>
      </c>
      <c r="T171" s="57">
        <v>0</v>
      </c>
      <c r="U171" s="57">
        <v>0</v>
      </c>
      <c r="V171" s="57">
        <v>0</v>
      </c>
      <c r="W171" s="57">
        <v>0</v>
      </c>
      <c r="X171" s="57">
        <v>0</v>
      </c>
      <c r="Y171" s="57">
        <v>0</v>
      </c>
      <c r="Z171" s="57">
        <v>0</v>
      </c>
      <c r="AA171" s="57">
        <v>0</v>
      </c>
      <c r="AB171" s="57">
        <v>0</v>
      </c>
      <c r="AC171" s="57">
        <v>0</v>
      </c>
      <c r="AD171" s="57">
        <v>0</v>
      </c>
      <c r="AE171" s="57">
        <v>0</v>
      </c>
      <c r="AF171" s="57">
        <v>0</v>
      </c>
      <c r="AG171" s="57">
        <v>0</v>
      </c>
      <c r="AH171" s="57">
        <v>0</v>
      </c>
      <c r="AI171" s="57">
        <v>0</v>
      </c>
      <c r="AJ171" s="57">
        <v>0</v>
      </c>
      <c r="AK171" s="57">
        <v>0</v>
      </c>
    </row>
    <row r="172" spans="1:37" s="65" customFormat="1" ht="17.100000000000001" customHeight="1" x14ac:dyDescent="0.2">
      <c r="A172" s="54" t="s">
        <v>189</v>
      </c>
      <c r="B172" s="55" t="s">
        <v>110</v>
      </c>
      <c r="C172" s="56" t="s">
        <v>242</v>
      </c>
      <c r="D172" s="57">
        <v>0</v>
      </c>
      <c r="E172" s="57">
        <v>0</v>
      </c>
      <c r="F172" s="57">
        <v>0</v>
      </c>
      <c r="G172" s="57">
        <v>0</v>
      </c>
      <c r="H172" s="57">
        <f>+IF(H2108&gt;H2350,H2108,H2350)</f>
        <v>1.0110054507821483E-3</v>
      </c>
      <c r="I172" s="57">
        <f t="shared" ref="I172:AK172" si="66">+IF(I2108&gt;I2350,I2108,I2350)</f>
        <v>1.3332092545082998E-3</v>
      </c>
      <c r="J172" s="57">
        <f t="shared" si="66"/>
        <v>2.9608171260968349E-3</v>
      </c>
      <c r="K172" s="57">
        <f t="shared" si="66"/>
        <v>6.4068781232605931E-3</v>
      </c>
      <c r="L172" s="57">
        <f t="shared" si="66"/>
        <v>2.4561777085724861E-2</v>
      </c>
      <c r="M172" s="57">
        <f t="shared" si="66"/>
        <v>4.9872382197266515E-2</v>
      </c>
      <c r="N172" s="57">
        <f t="shared" si="66"/>
        <v>8.0164032644515631E-2</v>
      </c>
      <c r="O172" s="57">
        <f t="shared" si="66"/>
        <v>0.11414390240899437</v>
      </c>
      <c r="P172" s="57">
        <f t="shared" si="66"/>
        <v>0.1490088156569184</v>
      </c>
      <c r="Q172" s="57">
        <f t="shared" si="66"/>
        <v>0.18638289124735816</v>
      </c>
      <c r="R172" s="57">
        <f t="shared" si="66"/>
        <v>0.2258914704025308</v>
      </c>
      <c r="S172" s="57">
        <f t="shared" si="66"/>
        <v>0.26597419291036584</v>
      </c>
      <c r="T172" s="57">
        <f t="shared" si="66"/>
        <v>0.30433884465503946</v>
      </c>
      <c r="U172" s="57">
        <f t="shared" si="66"/>
        <v>0.34094496038048222</v>
      </c>
      <c r="V172" s="57">
        <f t="shared" si="66"/>
        <v>0.37544209859564798</v>
      </c>
      <c r="W172" s="57">
        <f t="shared" si="66"/>
        <v>0.40825839401376751</v>
      </c>
      <c r="X172" s="57">
        <f t="shared" si="66"/>
        <v>0.43945647521872655</v>
      </c>
      <c r="Y172" s="57">
        <f t="shared" si="66"/>
        <v>0.46863978870098871</v>
      </c>
      <c r="Z172" s="57">
        <f t="shared" si="66"/>
        <v>0.4959102081530446</v>
      </c>
      <c r="AA172" s="57">
        <f t="shared" si="66"/>
        <v>0.52162536740129362</v>
      </c>
      <c r="AB172" s="57">
        <f t="shared" si="66"/>
        <v>0.54554301728332555</v>
      </c>
      <c r="AC172" s="57">
        <f t="shared" si="66"/>
        <v>0.56794900052702002</v>
      </c>
      <c r="AD172" s="57">
        <f t="shared" si="66"/>
        <v>0.58891490241187039</v>
      </c>
      <c r="AE172" s="57">
        <f t="shared" si="66"/>
        <v>0.60860835494186916</v>
      </c>
      <c r="AF172" s="57">
        <f t="shared" si="66"/>
        <v>0.62704530703973227</v>
      </c>
      <c r="AG172" s="57">
        <f t="shared" si="66"/>
        <v>0.64428350227516273</v>
      </c>
      <c r="AH172" s="57">
        <f t="shared" si="66"/>
        <v>0.66042875120025857</v>
      </c>
      <c r="AI172" s="57">
        <f t="shared" si="66"/>
        <v>0.67559503006865629</v>
      </c>
      <c r="AJ172" s="57">
        <f t="shared" si="66"/>
        <v>0.68980158997702146</v>
      </c>
      <c r="AK172" s="57">
        <f t="shared" si="66"/>
        <v>0.70328631942279363</v>
      </c>
    </row>
    <row r="173" spans="1:37" s="65" customFormat="1" ht="17.100000000000001" customHeight="1" x14ac:dyDescent="0.2">
      <c r="A173" s="54" t="s">
        <v>269</v>
      </c>
      <c r="B173" s="55" t="s">
        <v>110</v>
      </c>
      <c r="C173" s="56" t="s">
        <v>242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0</v>
      </c>
      <c r="L173" s="57">
        <v>0</v>
      </c>
      <c r="M173" s="57">
        <v>0</v>
      </c>
      <c r="N173" s="57">
        <v>0</v>
      </c>
      <c r="O173" s="57">
        <v>0</v>
      </c>
      <c r="P173" s="57">
        <v>0</v>
      </c>
      <c r="Q173" s="57">
        <v>0</v>
      </c>
      <c r="R173" s="57">
        <v>0</v>
      </c>
      <c r="S173" s="57">
        <v>0</v>
      </c>
      <c r="T173" s="57">
        <v>0</v>
      </c>
      <c r="U173" s="57">
        <v>0</v>
      </c>
      <c r="V173" s="57">
        <v>0</v>
      </c>
      <c r="W173" s="57">
        <v>0</v>
      </c>
      <c r="X173" s="57">
        <v>0</v>
      </c>
      <c r="Y173" s="57">
        <v>0</v>
      </c>
      <c r="Z173" s="57">
        <v>0</v>
      </c>
      <c r="AA173" s="57">
        <v>0</v>
      </c>
      <c r="AB173" s="57">
        <v>0</v>
      </c>
      <c r="AC173" s="57">
        <v>0</v>
      </c>
      <c r="AD173" s="57">
        <v>0</v>
      </c>
      <c r="AE173" s="57">
        <v>0</v>
      </c>
      <c r="AF173" s="57">
        <v>0</v>
      </c>
      <c r="AG173" s="57">
        <v>0</v>
      </c>
      <c r="AH173" s="57">
        <v>0</v>
      </c>
      <c r="AI173" s="57">
        <v>0</v>
      </c>
      <c r="AJ173" s="57">
        <v>0</v>
      </c>
      <c r="AK173" s="57">
        <v>0</v>
      </c>
    </row>
    <row r="174" spans="1:37" s="65" customFormat="1" ht="17.100000000000001" customHeight="1" x14ac:dyDescent="0.2">
      <c r="A174" s="54" t="s">
        <v>270</v>
      </c>
      <c r="B174" s="55" t="s">
        <v>110</v>
      </c>
      <c r="C174" s="56" t="s">
        <v>242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37" s="65" customFormat="1" ht="17.100000000000001" customHeight="1" x14ac:dyDescent="0.2">
      <c r="A175" s="54" t="s">
        <v>271</v>
      </c>
      <c r="B175" s="55" t="s">
        <v>110</v>
      </c>
      <c r="C175" s="56" t="s">
        <v>242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37" s="65" customFormat="1" ht="17.100000000000001" customHeight="1" x14ac:dyDescent="0.2">
      <c r="A176" s="54" t="s">
        <v>272</v>
      </c>
      <c r="B176" s="55" t="s">
        <v>110</v>
      </c>
      <c r="C176" s="56" t="s">
        <v>242</v>
      </c>
      <c r="D176" s="57">
        <v>0</v>
      </c>
      <c r="E176" s="57">
        <v>0</v>
      </c>
      <c r="F176" s="57">
        <v>0</v>
      </c>
      <c r="G176" s="57">
        <v>0</v>
      </c>
      <c r="H176" s="57">
        <v>0</v>
      </c>
      <c r="I176" s="57">
        <v>0</v>
      </c>
      <c r="J176" s="57">
        <v>0</v>
      </c>
      <c r="K176" s="57">
        <v>0</v>
      </c>
      <c r="L176" s="57">
        <v>0</v>
      </c>
      <c r="M176" s="57">
        <v>0</v>
      </c>
      <c r="N176" s="57">
        <v>0</v>
      </c>
      <c r="O176" s="57">
        <v>0</v>
      </c>
      <c r="P176" s="57">
        <v>0</v>
      </c>
      <c r="Q176" s="57">
        <v>0</v>
      </c>
      <c r="R176" s="57">
        <v>0</v>
      </c>
      <c r="S176" s="57">
        <v>0</v>
      </c>
      <c r="T176" s="57">
        <v>0</v>
      </c>
      <c r="U176" s="57">
        <v>0</v>
      </c>
      <c r="V176" s="57">
        <v>0</v>
      </c>
      <c r="W176" s="57">
        <v>0</v>
      </c>
      <c r="X176" s="57">
        <v>0</v>
      </c>
      <c r="Y176" s="57">
        <v>0</v>
      </c>
      <c r="Z176" s="57">
        <v>0</v>
      </c>
      <c r="AA176" s="57">
        <v>0</v>
      </c>
      <c r="AB176" s="57">
        <v>0</v>
      </c>
      <c r="AC176" s="57">
        <v>0</v>
      </c>
      <c r="AD176" s="57">
        <v>0</v>
      </c>
      <c r="AE176" s="57">
        <v>0</v>
      </c>
      <c r="AF176" s="57">
        <v>0</v>
      </c>
      <c r="AG176" s="57">
        <v>0</v>
      </c>
      <c r="AH176" s="57">
        <v>0</v>
      </c>
      <c r="AI176" s="57">
        <v>0</v>
      </c>
      <c r="AJ176" s="57">
        <v>0</v>
      </c>
      <c r="AK176" s="57">
        <v>0</v>
      </c>
    </row>
    <row r="177" spans="1:37" s="65" customFormat="1" ht="17.100000000000001" customHeight="1" x14ac:dyDescent="0.2">
      <c r="A177" s="54" t="s">
        <v>197</v>
      </c>
      <c r="B177" s="55" t="s">
        <v>110</v>
      </c>
      <c r="C177" s="56" t="s">
        <v>242</v>
      </c>
      <c r="D177" s="57">
        <v>0</v>
      </c>
      <c r="E177" s="57">
        <v>0</v>
      </c>
      <c r="F177" s="75">
        <v>0</v>
      </c>
      <c r="G177" s="75">
        <v>0</v>
      </c>
      <c r="H177" s="57">
        <f>+IF(H2113&gt;H2355,H2113,H2355)</f>
        <v>3.6549664376993009E-6</v>
      </c>
      <c r="I177" s="57">
        <f t="shared" ref="I177:AK177" si="67">+IF(I2113&gt;I2355,I2113,I2355)</f>
        <v>1.4058993757264146E-5</v>
      </c>
      <c r="J177" s="57">
        <f t="shared" si="67"/>
        <v>7.2855472840129321E-5</v>
      </c>
      <c r="K177" s="57">
        <f t="shared" si="67"/>
        <v>2.0870795029536056E-4</v>
      </c>
      <c r="L177" s="57">
        <f t="shared" si="67"/>
        <v>8.7760841826779387E-4</v>
      </c>
      <c r="M177" s="57">
        <f t="shared" si="67"/>
        <v>1.7934778556687031E-3</v>
      </c>
      <c r="N177" s="57">
        <f t="shared" si="67"/>
        <v>2.9261768073927112E-3</v>
      </c>
      <c r="O177" s="57">
        <f t="shared" si="67"/>
        <v>4.3277157803308704E-3</v>
      </c>
      <c r="P177" s="57">
        <f t="shared" si="67"/>
        <v>6.0399204831372401E-3</v>
      </c>
      <c r="Q177" s="57">
        <f t="shared" si="67"/>
        <v>7.9041179128577759E-3</v>
      </c>
      <c r="R177" s="57">
        <f t="shared" si="67"/>
        <v>9.4807484287313636E-3</v>
      </c>
      <c r="S177" s="57">
        <f t="shared" si="67"/>
        <v>1.0900449873075705E-2</v>
      </c>
      <c r="T177" s="57">
        <f t="shared" si="67"/>
        <v>1.2360031576194563E-2</v>
      </c>
      <c r="U177" s="57">
        <f t="shared" si="67"/>
        <v>1.3927066681453552E-2</v>
      </c>
      <c r="V177" s="57">
        <f t="shared" si="67"/>
        <v>1.5561058140137479E-2</v>
      </c>
      <c r="W177" s="57">
        <f t="shared" si="67"/>
        <v>1.7250305475161171E-2</v>
      </c>
      <c r="X177" s="57">
        <f t="shared" si="67"/>
        <v>1.897958975331749E-2</v>
      </c>
      <c r="Y177" s="57">
        <f t="shared" si="67"/>
        <v>2.0787026676359194E-2</v>
      </c>
      <c r="Z177" s="57">
        <f t="shared" si="67"/>
        <v>2.2679893343412964E-2</v>
      </c>
      <c r="AA177" s="57">
        <f t="shared" si="67"/>
        <v>2.4652544154520385E-2</v>
      </c>
      <c r="AB177" s="57">
        <f t="shared" si="67"/>
        <v>2.669040486923489E-2</v>
      </c>
      <c r="AC177" s="57">
        <f t="shared" si="67"/>
        <v>2.8729294135227079E-2</v>
      </c>
      <c r="AD177" s="57">
        <f t="shared" si="67"/>
        <v>3.0713301560553574E-2</v>
      </c>
      <c r="AE177" s="57">
        <f t="shared" si="67"/>
        <v>3.2632037936829804E-2</v>
      </c>
      <c r="AF177" s="57">
        <f t="shared" si="67"/>
        <v>3.4469162691974864E-2</v>
      </c>
      <c r="AG177" s="57">
        <f t="shared" si="67"/>
        <v>3.6253294390835494E-2</v>
      </c>
      <c r="AH177" s="57">
        <f t="shared" si="67"/>
        <v>3.7983897784760891E-2</v>
      </c>
      <c r="AI177" s="57">
        <f t="shared" si="67"/>
        <v>3.9615162978954135E-2</v>
      </c>
      <c r="AJ177" s="57">
        <f t="shared" si="67"/>
        <v>4.1127321013767849E-2</v>
      </c>
      <c r="AK177" s="57">
        <f t="shared" si="67"/>
        <v>4.2430224423653552E-2</v>
      </c>
    </row>
    <row r="178" spans="1:37" s="65" customFormat="1" ht="17.100000000000001" customHeight="1" x14ac:dyDescent="0.2">
      <c r="A178" s="54" t="s">
        <v>245</v>
      </c>
      <c r="B178" s="55" t="s">
        <v>110</v>
      </c>
      <c r="C178" s="56" t="s">
        <v>246</v>
      </c>
      <c r="D178" s="73">
        <f>SUM(D150:D161)</f>
        <v>1.0001602164226606</v>
      </c>
      <c r="E178" s="73">
        <f>SUM(E150:E161)</f>
        <v>1.0001602164226606</v>
      </c>
      <c r="F178" s="73">
        <f>SUM(F150:F161)</f>
        <v>0.99996022437937615</v>
      </c>
      <c r="G178" s="73">
        <f t="shared" ref="G178:AK178" si="68">SUM(G150:G161)</f>
        <v>0.99996022437937615</v>
      </c>
      <c r="H178" s="73">
        <f t="shared" si="68"/>
        <v>0.9999602328912055</v>
      </c>
      <c r="I178" s="73">
        <f t="shared" si="68"/>
        <v>0.9999602383011813</v>
      </c>
      <c r="J178" s="73">
        <f t="shared" si="68"/>
        <v>0.99996025070870243</v>
      </c>
      <c r="K178" s="73">
        <f t="shared" si="68"/>
        <v>0.99996027128458065</v>
      </c>
      <c r="L178" s="73">
        <f t="shared" si="68"/>
        <v>0.9999603523997006</v>
      </c>
      <c r="M178" s="73">
        <f t="shared" si="68"/>
        <v>0.99996044123078798</v>
      </c>
      <c r="N178" s="73">
        <f t="shared" si="68"/>
        <v>0.99996053555351017</v>
      </c>
      <c r="O178" s="73">
        <f t="shared" si="68"/>
        <v>0.99996063708119542</v>
      </c>
      <c r="P178" s="73">
        <f t="shared" si="68"/>
        <v>0.99996074897507203</v>
      </c>
      <c r="Q178" s="73">
        <f t="shared" si="68"/>
        <v>0.99996085944376556</v>
      </c>
      <c r="R178" s="73">
        <f t="shared" si="68"/>
        <v>0.99996094654565482</v>
      </c>
      <c r="S178" s="73">
        <f t="shared" si="68"/>
        <v>0.99996101915224334</v>
      </c>
      <c r="T178" s="73">
        <f t="shared" si="68"/>
        <v>0.99996109094537167</v>
      </c>
      <c r="U178" s="73">
        <f t="shared" si="68"/>
        <v>0.99996116551363634</v>
      </c>
      <c r="V178" s="73">
        <f t="shared" si="68"/>
        <v>0.99996124166466915</v>
      </c>
      <c r="W178" s="73">
        <f t="shared" si="68"/>
        <v>0.99996131798271526</v>
      </c>
      <c r="X178" s="73">
        <f t="shared" si="68"/>
        <v>0.99996139368039383</v>
      </c>
      <c r="Y178" s="73">
        <f t="shared" si="68"/>
        <v>0.99996147105378053</v>
      </c>
      <c r="Z178" s="73">
        <f t="shared" si="68"/>
        <v>0.99996155191589464</v>
      </c>
      <c r="AA178" s="73">
        <f t="shared" si="68"/>
        <v>0.99996163348943889</v>
      </c>
      <c r="AB178" s="73">
        <f t="shared" si="68"/>
        <v>0.99996171659257438</v>
      </c>
      <c r="AC178" s="73">
        <f t="shared" si="68"/>
        <v>0.99996179896780779</v>
      </c>
      <c r="AD178" s="73">
        <f t="shared" si="68"/>
        <v>0.99996187782007295</v>
      </c>
      <c r="AE178" s="73">
        <f t="shared" si="68"/>
        <v>0.99996195324190207</v>
      </c>
      <c r="AF178" s="73">
        <f t="shared" si="68"/>
        <v>0.99996202569353465</v>
      </c>
      <c r="AG178" s="73">
        <f t="shared" si="68"/>
        <v>0.99996209485401499</v>
      </c>
      <c r="AH178" s="73">
        <f t="shared" si="68"/>
        <v>0.99996216140004024</v>
      </c>
      <c r="AI178" s="73">
        <f t="shared" si="68"/>
        <v>0.99996222372416421</v>
      </c>
      <c r="AJ178" s="73">
        <f t="shared" si="68"/>
        <v>0.99996228107361607</v>
      </c>
      <c r="AK178" s="73">
        <f t="shared" si="68"/>
        <v>0.99996232958994546</v>
      </c>
    </row>
    <row r="179" spans="1:37" s="65" customFormat="1" ht="17.100000000000001" customHeight="1" x14ac:dyDescent="0.25">
      <c r="A179" s="68"/>
      <c r="B179" s="74"/>
      <c r="C179" s="74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</row>
    <row r="180" spans="1:37" s="65" customFormat="1" ht="17.100000000000001" customHeight="1" x14ac:dyDescent="0.25">
      <c r="A180" s="64" t="s">
        <v>274</v>
      </c>
      <c r="B180"/>
      <c r="C180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s="65" customFormat="1" ht="17.100000000000001" customHeight="1" x14ac:dyDescent="0.25">
      <c r="A181" s="66" t="s">
        <v>260</v>
      </c>
      <c r="B181"/>
      <c r="C181"/>
    </row>
    <row r="182" spans="1:37" s="65" customFormat="1" ht="17.100000000000001" customHeight="1" x14ac:dyDescent="0.2">
      <c r="A182" s="54" t="s">
        <v>241</v>
      </c>
      <c r="B182" s="55" t="s">
        <v>110</v>
      </c>
      <c r="C182" s="56" t="s">
        <v>242</v>
      </c>
      <c r="D182" s="57">
        <v>0.33404764906088491</v>
      </c>
      <c r="E182" s="57">
        <v>0.33404764906088491</v>
      </c>
      <c r="F182" s="57">
        <f>+$E182*(1-(F184+F188+F193))</f>
        <v>0.33404764906088491</v>
      </c>
      <c r="G182" s="57">
        <f t="shared" ref="G182:AK182" si="69">+$E182*(1-(G184+G188+G193))</f>
        <v>0.33404764906088491</v>
      </c>
      <c r="H182" s="57">
        <f t="shared" si="69"/>
        <v>0.33363845445539064</v>
      </c>
      <c r="I182" s="57">
        <f t="shared" si="69"/>
        <v>0.33348539751155842</v>
      </c>
      <c r="J182" s="57">
        <f t="shared" si="69"/>
        <v>0.33283751766725156</v>
      </c>
      <c r="K182" s="57">
        <f t="shared" si="69"/>
        <v>0.3315136012269071</v>
      </c>
      <c r="L182" s="57">
        <f t="shared" si="69"/>
        <v>0.32476790693334096</v>
      </c>
      <c r="M182" s="57">
        <f t="shared" si="69"/>
        <v>0.31556707776316512</v>
      </c>
      <c r="N182" s="57">
        <f t="shared" si="69"/>
        <v>0.30465623092912641</v>
      </c>
      <c r="O182" s="57">
        <f t="shared" si="69"/>
        <v>0.29245284575112707</v>
      </c>
      <c r="P182" s="57">
        <f t="shared" si="69"/>
        <v>0.27986677289354711</v>
      </c>
      <c r="Q182" s="57">
        <f t="shared" si="69"/>
        <v>0.26645448697743979</v>
      </c>
      <c r="R182" s="57">
        <f t="shared" si="69"/>
        <v>0.25252537737926478</v>
      </c>
      <c r="S182" s="57">
        <f t="shared" si="69"/>
        <v>0.23852618810032503</v>
      </c>
      <c r="T182" s="57">
        <f t="shared" si="69"/>
        <v>0.22510774663773991</v>
      </c>
      <c r="U182" s="57">
        <f t="shared" si="69"/>
        <v>0.21225343822973083</v>
      </c>
      <c r="V182" s="57">
        <f t="shared" si="69"/>
        <v>0.20009033889349639</v>
      </c>
      <c r="W182" s="57">
        <f t="shared" si="69"/>
        <v>0.18848731879577185</v>
      </c>
      <c r="X182" s="57">
        <f t="shared" si="69"/>
        <v>0.17743006834313085</v>
      </c>
      <c r="Y182" s="57">
        <f t="shared" si="69"/>
        <v>0.16703177602440372</v>
      </c>
      <c r="Z182" s="57">
        <f t="shared" si="69"/>
        <v>0.15724318793301695</v>
      </c>
      <c r="AA182" s="57">
        <f t="shared" si="69"/>
        <v>0.14796815724981083</v>
      </c>
      <c r="AB182" s="57">
        <f t="shared" si="69"/>
        <v>0.13928073694420642</v>
      </c>
      <c r="AC182" s="57">
        <f t="shared" si="69"/>
        <v>0.13110439724301509</v>
      </c>
      <c r="AD182" s="57">
        <f t="shared" si="69"/>
        <v>0.12343869436830518</v>
      </c>
      <c r="AE182" s="57">
        <f t="shared" si="69"/>
        <v>0.11622685428043071</v>
      </c>
      <c r="AF182" s="57">
        <f t="shared" si="69"/>
        <v>0.10945968482677033</v>
      </c>
      <c r="AG182" s="57">
        <f t="shared" si="69"/>
        <v>0.10312059184166845</v>
      </c>
      <c r="AH182" s="57">
        <f t="shared" si="69"/>
        <v>9.716854759611325E-2</v>
      </c>
      <c r="AI182" s="57">
        <f t="shared" si="69"/>
        <v>9.1578975702266557E-2</v>
      </c>
      <c r="AJ182" s="57">
        <f t="shared" si="69"/>
        <v>8.6351766111017955E-2</v>
      </c>
      <c r="AK182" s="57">
        <f t="shared" si="69"/>
        <v>8.143985067752807E-2</v>
      </c>
    </row>
    <row r="183" spans="1:37" s="65" customFormat="1" ht="17.100000000000001" customHeight="1" x14ac:dyDescent="0.2">
      <c r="A183" s="54" t="s">
        <v>266</v>
      </c>
      <c r="B183" s="55" t="s">
        <v>110</v>
      </c>
      <c r="C183" s="56" t="s">
        <v>242</v>
      </c>
      <c r="D183" s="57">
        <v>0</v>
      </c>
      <c r="E183" s="57">
        <v>0</v>
      </c>
      <c r="F183" s="57">
        <v>0</v>
      </c>
      <c r="G183" s="57">
        <v>0</v>
      </c>
      <c r="H183" s="57">
        <v>0</v>
      </c>
      <c r="I183" s="57">
        <v>0</v>
      </c>
      <c r="J183" s="57">
        <v>0</v>
      </c>
      <c r="K183" s="57">
        <v>0</v>
      </c>
      <c r="L183" s="57">
        <v>0</v>
      </c>
      <c r="M183" s="57">
        <v>0</v>
      </c>
      <c r="N183" s="57">
        <v>0</v>
      </c>
      <c r="O183" s="57">
        <v>0</v>
      </c>
      <c r="P183" s="57">
        <v>0</v>
      </c>
      <c r="Q183" s="57">
        <v>0</v>
      </c>
      <c r="R183" s="57">
        <v>0</v>
      </c>
      <c r="S183" s="57">
        <v>0</v>
      </c>
      <c r="T183" s="57">
        <v>0</v>
      </c>
      <c r="U183" s="57">
        <v>0</v>
      </c>
      <c r="V183" s="57">
        <v>0</v>
      </c>
      <c r="W183" s="57">
        <v>0</v>
      </c>
      <c r="X183" s="57">
        <v>0</v>
      </c>
      <c r="Y183" s="57">
        <v>0</v>
      </c>
      <c r="Z183" s="57">
        <v>0</v>
      </c>
      <c r="AA183" s="57">
        <v>0</v>
      </c>
      <c r="AB183" s="57">
        <v>0</v>
      </c>
      <c r="AC183" s="57">
        <v>0</v>
      </c>
      <c r="AD183" s="57">
        <v>0</v>
      </c>
      <c r="AE183" s="57">
        <v>0</v>
      </c>
      <c r="AF183" s="57">
        <v>0</v>
      </c>
      <c r="AG183" s="57">
        <v>0</v>
      </c>
      <c r="AH183" s="57">
        <v>0</v>
      </c>
      <c r="AI183" s="57">
        <v>0</v>
      </c>
      <c r="AJ183" s="57">
        <v>0</v>
      </c>
      <c r="AK183" s="57">
        <v>0</v>
      </c>
    </row>
    <row r="184" spans="1:37" s="65" customFormat="1" ht="17.100000000000001" customHeight="1" x14ac:dyDescent="0.2">
      <c r="A184" s="54" t="s">
        <v>267</v>
      </c>
      <c r="B184" s="55" t="s">
        <v>110</v>
      </c>
      <c r="C184" s="56" t="s">
        <v>242</v>
      </c>
      <c r="D184" s="57">
        <v>0</v>
      </c>
      <c r="E184" s="57">
        <v>0</v>
      </c>
      <c r="F184" s="75">
        <v>0</v>
      </c>
      <c r="G184" s="75">
        <v>0</v>
      </c>
      <c r="H184" s="57">
        <f>+IF(H2120&gt;H2362,H2120,H2362)</f>
        <v>2.1029837726538873E-4</v>
      </c>
      <c r="I184" s="57">
        <f t="shared" ref="I184:AK184" si="70">+IF(I2120&gt;I2362,I2120,I2362)</f>
        <v>3.3587950298235864E-4</v>
      </c>
      <c r="J184" s="57">
        <f t="shared" si="70"/>
        <v>5.8895847490970596E-4</v>
      </c>
      <c r="K184" s="57">
        <f t="shared" si="70"/>
        <v>9.7030127246129161E-4</v>
      </c>
      <c r="L184" s="57">
        <f t="shared" si="70"/>
        <v>2.340310457443661E-3</v>
      </c>
      <c r="M184" s="57">
        <f t="shared" si="70"/>
        <v>3.6572992318991498E-3</v>
      </c>
      <c r="N184" s="57">
        <f t="shared" si="70"/>
        <v>4.8954962232765431E-3</v>
      </c>
      <c r="O184" s="57">
        <f t="shared" si="70"/>
        <v>6.0459571526781586E-3</v>
      </c>
      <c r="P184" s="57">
        <f t="shared" si="70"/>
        <v>7.146316929940914E-3</v>
      </c>
      <c r="Q184" s="57">
        <f t="shared" si="70"/>
        <v>8.058860578640633E-3</v>
      </c>
      <c r="R184" s="57">
        <f t="shared" si="70"/>
        <v>8.6716231499802988E-3</v>
      </c>
      <c r="S184" s="57">
        <f t="shared" si="70"/>
        <v>9.0769609147175519E-3</v>
      </c>
      <c r="T184" s="57">
        <f t="shared" si="70"/>
        <v>9.4219712868072337E-3</v>
      </c>
      <c r="U184" s="57">
        <f t="shared" si="70"/>
        <v>9.729284079024722E-3</v>
      </c>
      <c r="V184" s="57">
        <f t="shared" si="70"/>
        <v>1.0009424984174299E-2</v>
      </c>
      <c r="W184" s="57">
        <f t="shared" si="70"/>
        <v>1.0238508055653156E-2</v>
      </c>
      <c r="X184" s="57">
        <f t="shared" si="70"/>
        <v>1.0411960625670217E-2</v>
      </c>
      <c r="Y184" s="57">
        <f t="shared" si="70"/>
        <v>1.0549381150352265E-2</v>
      </c>
      <c r="Z184" s="57">
        <f t="shared" si="70"/>
        <v>1.0689064589345034E-2</v>
      </c>
      <c r="AA184" s="57">
        <f t="shared" si="70"/>
        <v>1.0766846382771275E-2</v>
      </c>
      <c r="AB184" s="57">
        <f t="shared" si="70"/>
        <v>1.081786608200949E-2</v>
      </c>
      <c r="AC184" s="57">
        <f t="shared" si="70"/>
        <v>1.0849560685360943E-2</v>
      </c>
      <c r="AD184" s="57">
        <f t="shared" si="70"/>
        <v>1.0847583792193118E-2</v>
      </c>
      <c r="AE184" s="57">
        <f t="shared" si="70"/>
        <v>1.0824650515015482E-2</v>
      </c>
      <c r="AF184" s="57">
        <f t="shared" si="70"/>
        <v>1.0808669992530969E-2</v>
      </c>
      <c r="AG184" s="57">
        <f t="shared" si="70"/>
        <v>1.0762956134018507E-2</v>
      </c>
      <c r="AH184" s="57">
        <f t="shared" si="70"/>
        <v>1.0705053626314052E-2</v>
      </c>
      <c r="AI184" s="57">
        <f t="shared" si="70"/>
        <v>1.0640367614245886E-2</v>
      </c>
      <c r="AJ184" s="57">
        <f t="shared" si="70"/>
        <v>1.0569745402152034E-2</v>
      </c>
      <c r="AK184" s="57">
        <f t="shared" si="70"/>
        <v>1.0486348446069728E-2</v>
      </c>
    </row>
    <row r="185" spans="1:37" s="65" customFormat="1" ht="17.100000000000001" customHeight="1" x14ac:dyDescent="0.2">
      <c r="A185" s="54" t="s">
        <v>243</v>
      </c>
      <c r="B185" s="55" t="s">
        <v>110</v>
      </c>
      <c r="C185" s="56" t="s">
        <v>242</v>
      </c>
      <c r="D185" s="57">
        <v>0.66141434514055208</v>
      </c>
      <c r="E185" s="57">
        <v>0.66141434514055208</v>
      </c>
      <c r="F185" s="57">
        <f t="shared" ref="F185:AK185" si="71">+$E185*(1-(F184+F188+F193))</f>
        <v>0.66141434514055208</v>
      </c>
      <c r="G185" s="57">
        <f t="shared" si="71"/>
        <v>0.66141434514055208</v>
      </c>
      <c r="H185" s="57">
        <f t="shared" si="71"/>
        <v>0.66060413982167343</v>
      </c>
      <c r="I185" s="57">
        <f t="shared" si="71"/>
        <v>0.66030108707288571</v>
      </c>
      <c r="J185" s="57">
        <f t="shared" si="71"/>
        <v>0.659018284981158</v>
      </c>
      <c r="K185" s="57">
        <f t="shared" si="71"/>
        <v>0.65639693042927605</v>
      </c>
      <c r="L185" s="57">
        <f t="shared" si="71"/>
        <v>0.64304045572801505</v>
      </c>
      <c r="M185" s="57">
        <f t="shared" si="71"/>
        <v>0.62482281397106698</v>
      </c>
      <c r="N185" s="57">
        <f t="shared" si="71"/>
        <v>0.60321933723967025</v>
      </c>
      <c r="O185" s="57">
        <f t="shared" si="71"/>
        <v>0.57905663458723156</v>
      </c>
      <c r="P185" s="57">
        <f t="shared" si="71"/>
        <v>0.55413621032922322</v>
      </c>
      <c r="Q185" s="57">
        <f t="shared" si="71"/>
        <v>0.52757988421533075</v>
      </c>
      <c r="R185" s="57">
        <f t="shared" si="71"/>
        <v>0.50000024721094416</v>
      </c>
      <c r="S185" s="57">
        <f t="shared" si="71"/>
        <v>0.47228185243864351</v>
      </c>
      <c r="T185" s="57">
        <f t="shared" si="71"/>
        <v>0.44571333834272497</v>
      </c>
      <c r="U185" s="57">
        <f t="shared" si="71"/>
        <v>0.42026180769486704</v>
      </c>
      <c r="V185" s="57">
        <f t="shared" si="71"/>
        <v>0.3961788710091228</v>
      </c>
      <c r="W185" s="57">
        <f t="shared" si="71"/>
        <v>0.37320489121562822</v>
      </c>
      <c r="X185" s="57">
        <f t="shared" si="71"/>
        <v>0.35131153531939907</v>
      </c>
      <c r="Y185" s="57">
        <f t="shared" si="71"/>
        <v>0.33072291652831937</v>
      </c>
      <c r="Z185" s="57">
        <f t="shared" si="71"/>
        <v>0.31134151210737354</v>
      </c>
      <c r="AA185" s="57">
        <f t="shared" si="71"/>
        <v>0.29297695135462537</v>
      </c>
      <c r="AB185" s="57">
        <f t="shared" si="71"/>
        <v>0.27577585914952868</v>
      </c>
      <c r="AC185" s="57">
        <f t="shared" si="71"/>
        <v>0.25958670654116989</v>
      </c>
      <c r="AD185" s="57">
        <f t="shared" si="71"/>
        <v>0.24440861484924423</v>
      </c>
      <c r="AE185" s="57">
        <f t="shared" si="71"/>
        <v>0.2301291714752528</v>
      </c>
      <c r="AF185" s="57">
        <f t="shared" si="71"/>
        <v>0.21673017595700525</v>
      </c>
      <c r="AG185" s="57">
        <f t="shared" si="71"/>
        <v>0.20417877184650354</v>
      </c>
      <c r="AH185" s="57">
        <f t="shared" si="71"/>
        <v>0.19239372424030421</v>
      </c>
      <c r="AI185" s="57">
        <f t="shared" si="71"/>
        <v>0.18132637189048778</v>
      </c>
      <c r="AJ185" s="57">
        <f t="shared" si="71"/>
        <v>0.17097649689981556</v>
      </c>
      <c r="AK185" s="57">
        <f t="shared" si="71"/>
        <v>0.16125090434150557</v>
      </c>
    </row>
    <row r="186" spans="1:37" s="65" customFormat="1" ht="17.100000000000001" customHeight="1" x14ac:dyDescent="0.2">
      <c r="A186" s="54" t="s">
        <v>244</v>
      </c>
      <c r="B186" s="55" t="s">
        <v>110</v>
      </c>
      <c r="C186" s="56" t="s">
        <v>242</v>
      </c>
      <c r="D186" s="57">
        <v>0</v>
      </c>
      <c r="E186" s="57">
        <v>0</v>
      </c>
      <c r="F186" s="57">
        <v>0</v>
      </c>
      <c r="G186" s="57">
        <v>0</v>
      </c>
      <c r="H186" s="57">
        <v>0</v>
      </c>
      <c r="I186" s="57">
        <v>0</v>
      </c>
      <c r="J186" s="57">
        <v>0</v>
      </c>
      <c r="K186" s="57">
        <v>0</v>
      </c>
      <c r="L186" s="57">
        <v>0</v>
      </c>
      <c r="M186" s="57">
        <v>0</v>
      </c>
      <c r="N186" s="57">
        <v>0</v>
      </c>
      <c r="O186" s="57">
        <v>0</v>
      </c>
      <c r="P186" s="57">
        <v>0</v>
      </c>
      <c r="Q186" s="57">
        <v>0</v>
      </c>
      <c r="R186" s="57">
        <v>0</v>
      </c>
      <c r="S186" s="57">
        <v>0</v>
      </c>
      <c r="T186" s="57">
        <v>0</v>
      </c>
      <c r="U186" s="57">
        <v>0</v>
      </c>
      <c r="V186" s="57">
        <v>0</v>
      </c>
      <c r="W186" s="57">
        <v>0</v>
      </c>
      <c r="X186" s="57">
        <v>0</v>
      </c>
      <c r="Y186" s="57">
        <v>0</v>
      </c>
      <c r="Z186" s="57">
        <v>0</v>
      </c>
      <c r="AA186" s="57">
        <v>0</v>
      </c>
      <c r="AB186" s="57">
        <v>0</v>
      </c>
      <c r="AC186" s="57">
        <v>0</v>
      </c>
      <c r="AD186" s="57">
        <v>0</v>
      </c>
      <c r="AE186" s="57">
        <v>0</v>
      </c>
      <c r="AF186" s="57">
        <v>0</v>
      </c>
      <c r="AG186" s="57">
        <v>0</v>
      </c>
      <c r="AH186" s="57">
        <v>0</v>
      </c>
      <c r="AI186" s="57">
        <v>0</v>
      </c>
      <c r="AJ186" s="57">
        <v>0</v>
      </c>
      <c r="AK186" s="57">
        <v>0</v>
      </c>
    </row>
    <row r="187" spans="1:37" s="65" customFormat="1" ht="17.100000000000001" customHeight="1" x14ac:dyDescent="0.2">
      <c r="A187" s="54" t="s">
        <v>268</v>
      </c>
      <c r="B187" s="55" t="s">
        <v>110</v>
      </c>
      <c r="C187" s="56" t="s">
        <v>242</v>
      </c>
      <c r="D187" s="57"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37" s="65" customFormat="1" ht="17.100000000000001" customHeight="1" x14ac:dyDescent="0.2">
      <c r="A188" s="54" t="s">
        <v>189</v>
      </c>
      <c r="B188" s="55" t="s">
        <v>110</v>
      </c>
      <c r="C188" s="56" t="s">
        <v>242</v>
      </c>
      <c r="D188" s="57">
        <v>0</v>
      </c>
      <c r="E188" s="57">
        <v>0</v>
      </c>
      <c r="F188" s="57">
        <v>0</v>
      </c>
      <c r="G188" s="57">
        <v>0</v>
      </c>
      <c r="H188" s="57">
        <f>+IF(H2124&gt;H2366,H2124,H2366)</f>
        <v>1.0110054507821483E-3</v>
      </c>
      <c r="I188" s="57">
        <f t="shared" ref="I188:AK188" si="72">+IF(I2124&gt;I2366,I2124,I2366)</f>
        <v>1.3332092545082998E-3</v>
      </c>
      <c r="J188" s="57">
        <f t="shared" si="72"/>
        <v>2.9608171260968349E-3</v>
      </c>
      <c r="K188" s="57">
        <f t="shared" si="72"/>
        <v>6.4068781232605931E-3</v>
      </c>
      <c r="L188" s="57">
        <f t="shared" si="72"/>
        <v>2.4561777085724861E-2</v>
      </c>
      <c r="M188" s="57">
        <f t="shared" si="72"/>
        <v>4.9872382197266515E-2</v>
      </c>
      <c r="N188" s="57">
        <f t="shared" si="72"/>
        <v>8.0164032644515631E-2</v>
      </c>
      <c r="O188" s="57">
        <f t="shared" si="72"/>
        <v>0.11414390240899437</v>
      </c>
      <c r="P188" s="57">
        <f t="shared" si="72"/>
        <v>0.1490088156569184</v>
      </c>
      <c r="Q188" s="57">
        <f t="shared" si="72"/>
        <v>0.18638289124735816</v>
      </c>
      <c r="R188" s="57">
        <f t="shared" si="72"/>
        <v>0.2258914704025308</v>
      </c>
      <c r="S188" s="57">
        <f t="shared" si="72"/>
        <v>0.26597419291036584</v>
      </c>
      <c r="T188" s="57">
        <f t="shared" si="72"/>
        <v>0.30433884465503946</v>
      </c>
      <c r="U188" s="57">
        <f t="shared" si="72"/>
        <v>0.34094496038048222</v>
      </c>
      <c r="V188" s="57">
        <f t="shared" si="72"/>
        <v>0.37544209859564798</v>
      </c>
      <c r="W188" s="57">
        <f t="shared" si="72"/>
        <v>0.40825839401376751</v>
      </c>
      <c r="X188" s="57">
        <f t="shared" si="72"/>
        <v>0.43945647521872655</v>
      </c>
      <c r="Y188" s="57">
        <f t="shared" si="72"/>
        <v>0.46863978870098871</v>
      </c>
      <c r="Z188" s="57">
        <f t="shared" si="72"/>
        <v>0.4959102081530446</v>
      </c>
      <c r="AA188" s="57">
        <f t="shared" si="72"/>
        <v>0.52162536740129362</v>
      </c>
      <c r="AB188" s="57">
        <f t="shared" si="72"/>
        <v>0.54554301728332555</v>
      </c>
      <c r="AC188" s="57">
        <f t="shared" si="72"/>
        <v>0.56794900052702002</v>
      </c>
      <c r="AD188" s="57">
        <f t="shared" si="72"/>
        <v>0.58891490241187039</v>
      </c>
      <c r="AE188" s="57">
        <f t="shared" si="72"/>
        <v>0.60860835494186916</v>
      </c>
      <c r="AF188" s="57">
        <f t="shared" si="72"/>
        <v>0.62704530703973227</v>
      </c>
      <c r="AG188" s="57">
        <f t="shared" si="72"/>
        <v>0.64428350227516273</v>
      </c>
      <c r="AH188" s="57">
        <f t="shared" si="72"/>
        <v>0.66042875120025857</v>
      </c>
      <c r="AI188" s="57">
        <f t="shared" si="72"/>
        <v>0.67559503006865629</v>
      </c>
      <c r="AJ188" s="57">
        <f t="shared" si="72"/>
        <v>0.68980158997702146</v>
      </c>
      <c r="AK188" s="57">
        <f t="shared" si="72"/>
        <v>0.70328631942279363</v>
      </c>
    </row>
    <row r="189" spans="1:37" s="65" customFormat="1" ht="17.100000000000001" customHeight="1" x14ac:dyDescent="0.2">
      <c r="A189" s="54" t="s">
        <v>269</v>
      </c>
      <c r="B189" s="55" t="s">
        <v>110</v>
      </c>
      <c r="C189" s="56" t="s">
        <v>242</v>
      </c>
      <c r="D189" s="57">
        <v>0</v>
      </c>
      <c r="E189" s="57">
        <v>0</v>
      </c>
      <c r="F189" s="57">
        <v>0</v>
      </c>
      <c r="G189" s="57">
        <v>0</v>
      </c>
      <c r="H189" s="57">
        <v>0</v>
      </c>
      <c r="I189" s="57">
        <v>0</v>
      </c>
      <c r="J189" s="57">
        <v>0</v>
      </c>
      <c r="K189" s="57">
        <v>0</v>
      </c>
      <c r="L189" s="57">
        <v>0</v>
      </c>
      <c r="M189" s="57">
        <v>0</v>
      </c>
      <c r="N189" s="57">
        <v>0</v>
      </c>
      <c r="O189" s="57">
        <v>0</v>
      </c>
      <c r="P189" s="57">
        <v>0</v>
      </c>
      <c r="Q189" s="57">
        <v>0</v>
      </c>
      <c r="R189" s="57">
        <v>0</v>
      </c>
      <c r="S189" s="57">
        <v>0</v>
      </c>
      <c r="T189" s="57">
        <v>0</v>
      </c>
      <c r="U189" s="57">
        <v>0</v>
      </c>
      <c r="V189" s="57">
        <v>0</v>
      </c>
      <c r="W189" s="57">
        <v>0</v>
      </c>
      <c r="X189" s="57">
        <v>0</v>
      </c>
      <c r="Y189" s="57">
        <v>0</v>
      </c>
      <c r="Z189" s="57">
        <v>0</v>
      </c>
      <c r="AA189" s="57">
        <v>0</v>
      </c>
      <c r="AB189" s="57">
        <v>0</v>
      </c>
      <c r="AC189" s="57">
        <v>0</v>
      </c>
      <c r="AD189" s="57">
        <v>0</v>
      </c>
      <c r="AE189" s="57">
        <v>0</v>
      </c>
      <c r="AF189" s="57">
        <v>0</v>
      </c>
      <c r="AG189" s="57">
        <v>0</v>
      </c>
      <c r="AH189" s="57">
        <v>0</v>
      </c>
      <c r="AI189" s="57">
        <v>0</v>
      </c>
      <c r="AJ189" s="57">
        <v>0</v>
      </c>
      <c r="AK189" s="57">
        <v>0</v>
      </c>
    </row>
    <row r="190" spans="1:37" s="65" customFormat="1" ht="17.100000000000001" customHeight="1" x14ac:dyDescent="0.2">
      <c r="A190" s="54" t="s">
        <v>270</v>
      </c>
      <c r="B190" s="55" t="s">
        <v>110</v>
      </c>
      <c r="C190" s="56" t="s">
        <v>242</v>
      </c>
      <c r="D190" s="57">
        <v>0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37" s="65" customFormat="1" ht="17.100000000000001" customHeight="1" x14ac:dyDescent="0.2">
      <c r="A191" s="54" t="s">
        <v>271</v>
      </c>
      <c r="B191" s="55" t="s">
        <v>110</v>
      </c>
      <c r="C191" s="56" t="s">
        <v>242</v>
      </c>
      <c r="D191" s="57">
        <v>4.5380057985629652E-3</v>
      </c>
      <c r="E191" s="57">
        <v>4.5380057985629652E-3</v>
      </c>
      <c r="F191" s="57">
        <f>+$E191*(1-(F184+F188+F193))</f>
        <v>4.5380057985629652E-3</v>
      </c>
      <c r="G191" s="57">
        <f t="shared" ref="G191:AK191" si="73">+$E191*(1-(G184+G188+G193))</f>
        <v>4.5380057985629652E-3</v>
      </c>
      <c r="H191" s="57">
        <f t="shared" si="73"/>
        <v>4.5324469284505906E-3</v>
      </c>
      <c r="I191" s="57">
        <f t="shared" si="73"/>
        <v>4.5303676643079641E-3</v>
      </c>
      <c r="J191" s="57">
        <f t="shared" si="73"/>
        <v>4.5215662777437944E-3</v>
      </c>
      <c r="K191" s="57">
        <f t="shared" si="73"/>
        <v>4.5035809977994933E-3</v>
      </c>
      <c r="L191" s="57">
        <f t="shared" si="73"/>
        <v>4.4119413772076505E-3</v>
      </c>
      <c r="M191" s="57">
        <f t="shared" si="73"/>
        <v>4.286948980933564E-3</v>
      </c>
      <c r="N191" s="57">
        <f t="shared" si="73"/>
        <v>4.1387261560183212E-3</v>
      </c>
      <c r="O191" s="57">
        <f t="shared" si="73"/>
        <v>3.9729443196379532E-3</v>
      </c>
      <c r="P191" s="57">
        <f t="shared" si="73"/>
        <v>3.8019637072330935E-3</v>
      </c>
      <c r="Q191" s="57">
        <f t="shared" si="73"/>
        <v>3.6197590683727677E-3</v>
      </c>
      <c r="R191" s="57">
        <f t="shared" si="73"/>
        <v>3.4305334285485026E-3</v>
      </c>
      <c r="S191" s="57">
        <f t="shared" si="73"/>
        <v>3.2403557628723403E-3</v>
      </c>
      <c r="T191" s="57">
        <f t="shared" si="73"/>
        <v>3.0580675014938254E-3</v>
      </c>
      <c r="U191" s="57">
        <f t="shared" si="73"/>
        <v>2.8834429344416265E-3</v>
      </c>
      <c r="V191" s="57">
        <f t="shared" si="73"/>
        <v>2.7182083774210833E-3</v>
      </c>
      <c r="W191" s="57">
        <f t="shared" si="73"/>
        <v>2.5605824440180329E-3</v>
      </c>
      <c r="X191" s="57">
        <f t="shared" si="73"/>
        <v>2.41037073975574E-3</v>
      </c>
      <c r="Y191" s="57">
        <f t="shared" si="73"/>
        <v>2.2691109195768057E-3</v>
      </c>
      <c r="Z191" s="57">
        <f t="shared" si="73"/>
        <v>2.136133873807023E-3</v>
      </c>
      <c r="AA191" s="57">
        <f t="shared" si="73"/>
        <v>2.0101334569785621E-3</v>
      </c>
      <c r="AB191" s="57">
        <f t="shared" si="73"/>
        <v>1.8921156716948798E-3</v>
      </c>
      <c r="AC191" s="57">
        <f t="shared" si="73"/>
        <v>1.7810408682069978E-3</v>
      </c>
      <c r="AD191" s="57">
        <f t="shared" si="73"/>
        <v>1.6769030178335799E-3</v>
      </c>
      <c r="AE191" s="57">
        <f t="shared" si="73"/>
        <v>1.5789308506020778E-3</v>
      </c>
      <c r="AF191" s="57">
        <f t="shared" si="73"/>
        <v>1.4869994919863142E-3</v>
      </c>
      <c r="AG191" s="57">
        <f t="shared" si="73"/>
        <v>1.4008835118113452E-3</v>
      </c>
      <c r="AH191" s="57">
        <f t="shared" si="73"/>
        <v>1.3200255522490857E-3</v>
      </c>
      <c r="AI191" s="57">
        <f t="shared" si="73"/>
        <v>1.2440917453892817E-3</v>
      </c>
      <c r="AJ191" s="57">
        <f t="shared" si="73"/>
        <v>1.1730805962251497E-3</v>
      </c>
      <c r="AK191" s="57">
        <f t="shared" si="73"/>
        <v>1.106352688449438E-3</v>
      </c>
    </row>
    <row r="192" spans="1:37" s="65" customFormat="1" ht="17.100000000000001" customHeight="1" x14ac:dyDescent="0.2">
      <c r="A192" s="54" t="s">
        <v>272</v>
      </c>
      <c r="B192" s="55" t="s">
        <v>110</v>
      </c>
      <c r="C192" s="56" t="s">
        <v>242</v>
      </c>
      <c r="D192" s="57">
        <v>0</v>
      </c>
      <c r="E192" s="57">
        <v>0</v>
      </c>
      <c r="F192" s="57">
        <v>0</v>
      </c>
      <c r="G192" s="57">
        <v>0</v>
      </c>
      <c r="H192" s="57">
        <v>0</v>
      </c>
      <c r="I192" s="57">
        <v>0</v>
      </c>
      <c r="J192" s="57">
        <v>0</v>
      </c>
      <c r="K192" s="57">
        <v>0</v>
      </c>
      <c r="L192" s="57">
        <v>0</v>
      </c>
      <c r="M192" s="57">
        <v>0</v>
      </c>
      <c r="N192" s="57">
        <v>0</v>
      </c>
      <c r="O192" s="57">
        <v>0</v>
      </c>
      <c r="P192" s="57">
        <v>0</v>
      </c>
      <c r="Q192" s="57">
        <v>0</v>
      </c>
      <c r="R192" s="57">
        <v>0</v>
      </c>
      <c r="S192" s="57">
        <v>0</v>
      </c>
      <c r="T192" s="57">
        <v>0</v>
      </c>
      <c r="U192" s="57">
        <v>0</v>
      </c>
      <c r="V192" s="57">
        <v>0</v>
      </c>
      <c r="W192" s="57">
        <v>0</v>
      </c>
      <c r="X192" s="57">
        <v>0</v>
      </c>
      <c r="Y192" s="57">
        <v>0</v>
      </c>
      <c r="Z192" s="57">
        <v>0</v>
      </c>
      <c r="AA192" s="57">
        <v>0</v>
      </c>
      <c r="AB192" s="57">
        <v>0</v>
      </c>
      <c r="AC192" s="57">
        <v>0</v>
      </c>
      <c r="AD192" s="57">
        <v>0</v>
      </c>
      <c r="AE192" s="57">
        <v>0</v>
      </c>
      <c r="AF192" s="57">
        <v>0</v>
      </c>
      <c r="AG192" s="57">
        <v>0</v>
      </c>
      <c r="AH192" s="57">
        <v>0</v>
      </c>
      <c r="AI192" s="57">
        <v>0</v>
      </c>
      <c r="AJ192" s="57">
        <v>0</v>
      </c>
      <c r="AK192" s="57">
        <v>0</v>
      </c>
    </row>
    <row r="193" spans="1:37" s="65" customFormat="1" ht="17.100000000000001" customHeight="1" x14ac:dyDescent="0.2">
      <c r="A193" s="54" t="s">
        <v>197</v>
      </c>
      <c r="B193" s="55" t="s">
        <v>110</v>
      </c>
      <c r="C193" s="56" t="s">
        <v>242</v>
      </c>
      <c r="D193" s="57">
        <v>0</v>
      </c>
      <c r="E193" s="57">
        <v>0</v>
      </c>
      <c r="F193" s="75">
        <v>0</v>
      </c>
      <c r="G193" s="75">
        <v>0</v>
      </c>
      <c r="H193" s="57">
        <f>+IF(H2129&gt;H2371,H2129,H2371)</f>
        <v>3.6549664376993009E-6</v>
      </c>
      <c r="I193" s="57">
        <f t="shared" ref="I193:AK193" si="74">+IF(I2129&gt;I2371,I2129,I2371)</f>
        <v>1.4058993757264146E-5</v>
      </c>
      <c r="J193" s="57">
        <f t="shared" si="74"/>
        <v>7.2855472840129321E-5</v>
      </c>
      <c r="K193" s="57">
        <f t="shared" si="74"/>
        <v>2.0870795029536056E-4</v>
      </c>
      <c r="L193" s="57">
        <f t="shared" si="74"/>
        <v>8.7760841826779387E-4</v>
      </c>
      <c r="M193" s="57">
        <f t="shared" si="74"/>
        <v>1.7934778556687031E-3</v>
      </c>
      <c r="N193" s="57">
        <f t="shared" si="74"/>
        <v>2.9261768073927112E-3</v>
      </c>
      <c r="O193" s="57">
        <f t="shared" si="74"/>
        <v>4.3277157803308704E-3</v>
      </c>
      <c r="P193" s="57">
        <f t="shared" si="74"/>
        <v>6.0399204831372401E-3</v>
      </c>
      <c r="Q193" s="57">
        <f t="shared" si="74"/>
        <v>7.9041179128577759E-3</v>
      </c>
      <c r="R193" s="57">
        <f t="shared" si="74"/>
        <v>9.4807484287313636E-3</v>
      </c>
      <c r="S193" s="57">
        <f t="shared" si="74"/>
        <v>1.0900449873075705E-2</v>
      </c>
      <c r="T193" s="57">
        <f t="shared" si="74"/>
        <v>1.2360031576194563E-2</v>
      </c>
      <c r="U193" s="57">
        <f t="shared" si="74"/>
        <v>1.3927066681453552E-2</v>
      </c>
      <c r="V193" s="57">
        <f t="shared" si="74"/>
        <v>1.5561058140137479E-2</v>
      </c>
      <c r="W193" s="57">
        <f t="shared" si="74"/>
        <v>1.7250305475161171E-2</v>
      </c>
      <c r="X193" s="57">
        <f t="shared" si="74"/>
        <v>1.897958975331749E-2</v>
      </c>
      <c r="Y193" s="57">
        <f t="shared" si="74"/>
        <v>2.0787026676359194E-2</v>
      </c>
      <c r="Z193" s="57">
        <f t="shared" si="74"/>
        <v>2.2679893343412964E-2</v>
      </c>
      <c r="AA193" s="57">
        <f t="shared" si="74"/>
        <v>2.4652544154520385E-2</v>
      </c>
      <c r="AB193" s="57">
        <f t="shared" si="74"/>
        <v>2.669040486923489E-2</v>
      </c>
      <c r="AC193" s="57">
        <f t="shared" si="74"/>
        <v>2.8729294135227079E-2</v>
      </c>
      <c r="AD193" s="57">
        <f t="shared" si="74"/>
        <v>3.0713301560553574E-2</v>
      </c>
      <c r="AE193" s="57">
        <f t="shared" si="74"/>
        <v>3.2632037936829804E-2</v>
      </c>
      <c r="AF193" s="57">
        <f t="shared" si="74"/>
        <v>3.4469162691974864E-2</v>
      </c>
      <c r="AG193" s="57">
        <f t="shared" si="74"/>
        <v>3.6253294390835494E-2</v>
      </c>
      <c r="AH193" s="57">
        <f t="shared" si="74"/>
        <v>3.7983897784760891E-2</v>
      </c>
      <c r="AI193" s="57">
        <f t="shared" si="74"/>
        <v>3.9615162978954135E-2</v>
      </c>
      <c r="AJ193" s="57">
        <f t="shared" si="74"/>
        <v>4.1127321013767849E-2</v>
      </c>
      <c r="AK193" s="57">
        <f t="shared" si="74"/>
        <v>4.2430224423653552E-2</v>
      </c>
    </row>
    <row r="194" spans="1:37" s="65" customFormat="1" ht="17.100000000000001" customHeight="1" x14ac:dyDescent="0.2">
      <c r="A194" s="54" t="s">
        <v>245</v>
      </c>
      <c r="B194" s="55" t="s">
        <v>110</v>
      </c>
      <c r="C194" s="56" t="s">
        <v>246</v>
      </c>
      <c r="D194" s="73">
        <f>SUM(D182:D193)</f>
        <v>1</v>
      </c>
      <c r="E194" s="73">
        <f>SUM(E182:E193)</f>
        <v>1</v>
      </c>
      <c r="F194" s="73">
        <f>SUM(F182:F193)</f>
        <v>1</v>
      </c>
      <c r="G194" s="73">
        <f t="shared" ref="G194:AK194" si="75">SUM(G182:G193)</f>
        <v>1</v>
      </c>
      <c r="H194" s="73">
        <f t="shared" si="75"/>
        <v>0.99999999999999989</v>
      </c>
      <c r="I194" s="73">
        <f t="shared" si="75"/>
        <v>1</v>
      </c>
      <c r="J194" s="73">
        <f t="shared" si="75"/>
        <v>1</v>
      </c>
      <c r="K194" s="73">
        <f t="shared" si="75"/>
        <v>0.99999999999999989</v>
      </c>
      <c r="L194" s="73">
        <f t="shared" si="75"/>
        <v>0.99999999999999989</v>
      </c>
      <c r="M194" s="73">
        <f t="shared" si="75"/>
        <v>1</v>
      </c>
      <c r="N194" s="73">
        <f t="shared" si="75"/>
        <v>0.99999999999999989</v>
      </c>
      <c r="O194" s="73">
        <f t="shared" si="75"/>
        <v>1</v>
      </c>
      <c r="P194" s="73">
        <f t="shared" si="75"/>
        <v>1</v>
      </c>
      <c r="Q194" s="73">
        <f t="shared" si="75"/>
        <v>0.99999999999999978</v>
      </c>
      <c r="R194" s="73">
        <f t="shared" si="75"/>
        <v>0.99999999999999989</v>
      </c>
      <c r="S194" s="73">
        <f t="shared" si="75"/>
        <v>0.99999999999999989</v>
      </c>
      <c r="T194" s="73">
        <f t="shared" si="75"/>
        <v>1</v>
      </c>
      <c r="U194" s="73">
        <f t="shared" si="75"/>
        <v>1</v>
      </c>
      <c r="V194" s="73">
        <f t="shared" si="75"/>
        <v>1</v>
      </c>
      <c r="W194" s="73">
        <f t="shared" si="75"/>
        <v>0.99999999999999989</v>
      </c>
      <c r="X194" s="73">
        <f t="shared" si="75"/>
        <v>0.99999999999999989</v>
      </c>
      <c r="Y194" s="73">
        <f t="shared" si="75"/>
        <v>1</v>
      </c>
      <c r="Z194" s="73">
        <f t="shared" si="75"/>
        <v>1.0000000000000002</v>
      </c>
      <c r="AA194" s="73">
        <f t="shared" si="75"/>
        <v>1</v>
      </c>
      <c r="AB194" s="73">
        <f t="shared" si="75"/>
        <v>1</v>
      </c>
      <c r="AC194" s="73">
        <f t="shared" si="75"/>
        <v>1</v>
      </c>
      <c r="AD194" s="73">
        <f t="shared" si="75"/>
        <v>1.0000000000000002</v>
      </c>
      <c r="AE194" s="73">
        <f t="shared" si="75"/>
        <v>1</v>
      </c>
      <c r="AF194" s="73">
        <f t="shared" si="75"/>
        <v>0.99999999999999989</v>
      </c>
      <c r="AG194" s="73">
        <f t="shared" si="75"/>
        <v>1.0000000000000002</v>
      </c>
      <c r="AH194" s="73">
        <f t="shared" si="75"/>
        <v>1</v>
      </c>
      <c r="AI194" s="73">
        <f t="shared" si="75"/>
        <v>1</v>
      </c>
      <c r="AJ194" s="73">
        <f t="shared" si="75"/>
        <v>0.99999999999999989</v>
      </c>
      <c r="AK194" s="73">
        <f t="shared" si="75"/>
        <v>0.99999999999999989</v>
      </c>
    </row>
    <row r="195" spans="1:37" s="65" customFormat="1" ht="17.100000000000001" customHeight="1" x14ac:dyDescent="0.25">
      <c r="A195" s="68"/>
      <c r="B195" s="74"/>
      <c r="C195" s="74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</row>
    <row r="196" spans="1:37" s="65" customFormat="1" ht="17.100000000000001" customHeight="1" x14ac:dyDescent="0.25">
      <c r="A196" s="64" t="s">
        <v>274</v>
      </c>
      <c r="B196"/>
      <c r="C196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</row>
    <row r="197" spans="1:37" s="65" customFormat="1" ht="17.100000000000001" customHeight="1" x14ac:dyDescent="0.25">
      <c r="A197" s="66" t="s">
        <v>273</v>
      </c>
      <c r="B197"/>
      <c r="C197"/>
    </row>
    <row r="198" spans="1:37" s="65" customFormat="1" ht="17.100000000000001" customHeight="1" x14ac:dyDescent="0.2">
      <c r="A198" s="54" t="s">
        <v>241</v>
      </c>
      <c r="B198" s="55" t="s">
        <v>110</v>
      </c>
      <c r="C198" s="56" t="s">
        <v>242</v>
      </c>
      <c r="D198" s="57">
        <v>0.41828719460536817</v>
      </c>
      <c r="E198" s="57">
        <v>0.41828719460536817</v>
      </c>
      <c r="F198" s="57">
        <f>+$E198*(1-(F200+F204+F209))</f>
        <v>0.41826363813098744</v>
      </c>
      <c r="G198" s="57">
        <f t="shared" ref="G198:AK198" si="76">+$E198*(1-(G200+G204+G209))</f>
        <v>0.41826363813098744</v>
      </c>
      <c r="H198" s="57">
        <f t="shared" si="76"/>
        <v>0.41777481002771577</v>
      </c>
      <c r="I198" s="57">
        <f t="shared" si="76"/>
        <v>0.41758315545439234</v>
      </c>
      <c r="J198" s="57">
        <f t="shared" si="76"/>
        <v>0.41677189441639861</v>
      </c>
      <c r="K198" s="57">
        <f t="shared" si="76"/>
        <v>0.41511411506881024</v>
      </c>
      <c r="L198" s="57">
        <f t="shared" si="76"/>
        <v>0.4066673035146689</v>
      </c>
      <c r="M198" s="57">
        <f t="shared" si="76"/>
        <v>0.39514622551140888</v>
      </c>
      <c r="N198" s="57">
        <f t="shared" si="76"/>
        <v>0.38148390061312143</v>
      </c>
      <c r="O198" s="57">
        <f t="shared" si="76"/>
        <v>0.36620308733649903</v>
      </c>
      <c r="P198" s="57">
        <f t="shared" si="76"/>
        <v>0.35044308087785053</v>
      </c>
      <c r="Q198" s="57">
        <f t="shared" si="76"/>
        <v>0.33364850841231858</v>
      </c>
      <c r="R198" s="57">
        <f t="shared" si="76"/>
        <v>0.31620678058231849</v>
      </c>
      <c r="S198" s="57">
        <f t="shared" si="76"/>
        <v>0.29867730050155916</v>
      </c>
      <c r="T198" s="57">
        <f t="shared" si="76"/>
        <v>0.28187502019472166</v>
      </c>
      <c r="U198" s="57">
        <f t="shared" si="76"/>
        <v>0.26577913501877681</v>
      </c>
      <c r="V198" s="57">
        <f t="shared" si="76"/>
        <v>0.25054876679627031</v>
      </c>
      <c r="W198" s="57">
        <f t="shared" si="76"/>
        <v>0.23601971760442192</v>
      </c>
      <c r="X198" s="57">
        <f t="shared" si="76"/>
        <v>0.22217406928183439</v>
      </c>
      <c r="Y198" s="57">
        <f t="shared" si="76"/>
        <v>0.20915355399033428</v>
      </c>
      <c r="Z198" s="57">
        <f t="shared" si="76"/>
        <v>0.19689649706026913</v>
      </c>
      <c r="AA198" s="57">
        <f t="shared" si="76"/>
        <v>0.18528250553761097</v>
      </c>
      <c r="AB198" s="57">
        <f t="shared" si="76"/>
        <v>0.174404306938684</v>
      </c>
      <c r="AC198" s="57">
        <f t="shared" si="76"/>
        <v>0.1641660723474013</v>
      </c>
      <c r="AD198" s="57">
        <f t="shared" si="76"/>
        <v>0.15456724607469702</v>
      </c>
      <c r="AE198" s="57">
        <f t="shared" si="76"/>
        <v>0.14553673690398372</v>
      </c>
      <c r="AF198" s="57">
        <f t="shared" si="76"/>
        <v>0.13706303462184366</v>
      </c>
      <c r="AG198" s="57">
        <f t="shared" si="76"/>
        <v>0.1291253603752647</v>
      </c>
      <c r="AH198" s="57">
        <f t="shared" si="76"/>
        <v>0.12167234013506975</v>
      </c>
      <c r="AI198" s="57">
        <f t="shared" si="76"/>
        <v>0.11467319988338666</v>
      </c>
      <c r="AJ198" s="57">
        <f t="shared" si="76"/>
        <v>0.1081278018191149</v>
      </c>
      <c r="AK198" s="57">
        <f t="shared" si="76"/>
        <v>0.10197720823586588</v>
      </c>
    </row>
    <row r="199" spans="1:37" s="65" customFormat="1" ht="17.100000000000001" customHeight="1" x14ac:dyDescent="0.2">
      <c r="A199" s="54" t="s">
        <v>266</v>
      </c>
      <c r="B199" s="55" t="s">
        <v>110</v>
      </c>
      <c r="C199" s="56" t="s">
        <v>242</v>
      </c>
      <c r="D199" s="57"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37" s="65" customFormat="1" ht="17.100000000000001" customHeight="1" x14ac:dyDescent="0.2">
      <c r="A200" s="54" t="s">
        <v>267</v>
      </c>
      <c r="B200" s="55" t="s">
        <v>110</v>
      </c>
      <c r="C200" s="56" t="s">
        <v>242</v>
      </c>
      <c r="D200" s="57">
        <v>0</v>
      </c>
      <c r="E200" s="57">
        <v>0</v>
      </c>
      <c r="F200" s="75">
        <v>0</v>
      </c>
      <c r="G200" s="75">
        <v>0</v>
      </c>
      <c r="H200" s="57">
        <f>+IF(H2136&gt;H2378,H2136,H2378)</f>
        <v>2.1029837726538873E-4</v>
      </c>
      <c r="I200" s="57">
        <f t="shared" ref="I200:AK200" si="77">+IF(I2136&gt;I2378,I2136,I2378)</f>
        <v>3.3587950298235864E-4</v>
      </c>
      <c r="J200" s="57">
        <f t="shared" si="77"/>
        <v>5.8895847490970596E-4</v>
      </c>
      <c r="K200" s="57">
        <f t="shared" si="77"/>
        <v>9.7030127246129161E-4</v>
      </c>
      <c r="L200" s="57">
        <f t="shared" si="77"/>
        <v>2.340310457443661E-3</v>
      </c>
      <c r="M200" s="57">
        <f t="shared" si="77"/>
        <v>3.6572992318991498E-3</v>
      </c>
      <c r="N200" s="57">
        <f t="shared" si="77"/>
        <v>4.8954962232765431E-3</v>
      </c>
      <c r="O200" s="57">
        <f t="shared" si="77"/>
        <v>6.0459571526781586E-3</v>
      </c>
      <c r="P200" s="57">
        <f t="shared" si="77"/>
        <v>7.146316929940914E-3</v>
      </c>
      <c r="Q200" s="57">
        <f t="shared" si="77"/>
        <v>8.058860578640633E-3</v>
      </c>
      <c r="R200" s="57">
        <f t="shared" si="77"/>
        <v>8.6716231499802988E-3</v>
      </c>
      <c r="S200" s="57">
        <f t="shared" si="77"/>
        <v>9.0769609147175519E-3</v>
      </c>
      <c r="T200" s="57">
        <f t="shared" si="77"/>
        <v>9.4219712868072337E-3</v>
      </c>
      <c r="U200" s="57">
        <f t="shared" si="77"/>
        <v>9.729284079024722E-3</v>
      </c>
      <c r="V200" s="57">
        <f t="shared" si="77"/>
        <v>1.0009424984174299E-2</v>
      </c>
      <c r="W200" s="57">
        <f t="shared" si="77"/>
        <v>1.0238508055653156E-2</v>
      </c>
      <c r="X200" s="57">
        <f t="shared" si="77"/>
        <v>1.0411960625670217E-2</v>
      </c>
      <c r="Y200" s="57">
        <f t="shared" si="77"/>
        <v>1.0549381150352265E-2</v>
      </c>
      <c r="Z200" s="57">
        <f t="shared" si="77"/>
        <v>1.0689064589345034E-2</v>
      </c>
      <c r="AA200" s="57">
        <f t="shared" si="77"/>
        <v>1.0766846382771275E-2</v>
      </c>
      <c r="AB200" s="57">
        <f t="shared" si="77"/>
        <v>1.081786608200949E-2</v>
      </c>
      <c r="AC200" s="57">
        <f t="shared" si="77"/>
        <v>1.0849560685360943E-2</v>
      </c>
      <c r="AD200" s="57">
        <f t="shared" si="77"/>
        <v>1.0847583792193118E-2</v>
      </c>
      <c r="AE200" s="57">
        <f t="shared" si="77"/>
        <v>1.0824650515015482E-2</v>
      </c>
      <c r="AF200" s="57">
        <f t="shared" si="77"/>
        <v>1.0808669992530969E-2</v>
      </c>
      <c r="AG200" s="57">
        <f t="shared" si="77"/>
        <v>1.0762956134018507E-2</v>
      </c>
      <c r="AH200" s="57">
        <f t="shared" si="77"/>
        <v>1.0705053626314052E-2</v>
      </c>
      <c r="AI200" s="57">
        <f t="shared" si="77"/>
        <v>1.0640367614245886E-2</v>
      </c>
      <c r="AJ200" s="57">
        <f t="shared" si="77"/>
        <v>1.0569745402152034E-2</v>
      </c>
      <c r="AK200" s="57">
        <f t="shared" si="77"/>
        <v>1.0486348446069728E-2</v>
      </c>
    </row>
    <row r="201" spans="1:37" s="65" customFormat="1" ht="17.100000000000001" customHeight="1" x14ac:dyDescent="0.2">
      <c r="A201" s="54" t="s">
        <v>243</v>
      </c>
      <c r="B201" s="55" t="s">
        <v>110</v>
      </c>
      <c r="C201" s="56" t="s">
        <v>242</v>
      </c>
      <c r="D201" s="57">
        <v>0.58164914325450656</v>
      </c>
      <c r="E201" s="57">
        <v>0.58164914325450656</v>
      </c>
      <c r="F201" s="57">
        <f t="shared" ref="F201:AK201" si="78">+$E201*(1-(F200+F204+F209))</f>
        <v>0.58161638680554428</v>
      </c>
      <c r="G201" s="57">
        <f t="shared" si="78"/>
        <v>0.58161638680554428</v>
      </c>
      <c r="H201" s="57">
        <f t="shared" si="78"/>
        <v>0.58093664702117209</v>
      </c>
      <c r="I201" s="57">
        <f t="shared" si="78"/>
        <v>0.58067014180702248</v>
      </c>
      <c r="J201" s="57">
        <f t="shared" si="78"/>
        <v>0.57954204299407652</v>
      </c>
      <c r="K201" s="57">
        <f t="shared" si="78"/>
        <v>0.57723681837887042</v>
      </c>
      <c r="L201" s="57">
        <f t="shared" si="78"/>
        <v>0.56549110689866644</v>
      </c>
      <c r="M201" s="57">
        <f t="shared" si="78"/>
        <v>0.54947047505435009</v>
      </c>
      <c r="N201" s="57">
        <f t="shared" si="78"/>
        <v>0.53047233292989204</v>
      </c>
      <c r="O201" s="57">
        <f t="shared" si="78"/>
        <v>0.50922360223670182</v>
      </c>
      <c r="P201" s="57">
        <f t="shared" si="78"/>
        <v>0.48730852959622389</v>
      </c>
      <c r="Q201" s="57">
        <f t="shared" si="78"/>
        <v>0.46395484147981264</v>
      </c>
      <c r="R201" s="57">
        <f t="shared" si="78"/>
        <v>0.43970125164957868</v>
      </c>
      <c r="S201" s="57">
        <f t="shared" si="78"/>
        <v>0.41532563795122013</v>
      </c>
      <c r="T201" s="57">
        <f t="shared" si="78"/>
        <v>0.39196123169820429</v>
      </c>
      <c r="U201" s="57">
        <f t="shared" si="78"/>
        <v>0.3695791029998971</v>
      </c>
      <c r="V201" s="57">
        <f t="shared" si="78"/>
        <v>0.34840051866281424</v>
      </c>
      <c r="W201" s="57">
        <f t="shared" si="78"/>
        <v>0.32819715331065685</v>
      </c>
      <c r="X201" s="57">
        <f t="shared" si="78"/>
        <v>0.30894409084902907</v>
      </c>
      <c r="Y201" s="57">
        <f t="shared" si="78"/>
        <v>0.29083841689652301</v>
      </c>
      <c r="Z201" s="57">
        <f t="shared" si="78"/>
        <v>0.27379436975823984</v>
      </c>
      <c r="AA201" s="57">
        <f t="shared" si="78"/>
        <v>0.25764453704511447</v>
      </c>
      <c r="AB201" s="57">
        <f t="shared" si="78"/>
        <v>0.24251786097943256</v>
      </c>
      <c r="AC201" s="57">
        <f t="shared" si="78"/>
        <v>0.22828108668832259</v>
      </c>
      <c r="AD201" s="57">
        <f t="shared" si="78"/>
        <v>0.21493344145850699</v>
      </c>
      <c r="AE201" s="57">
        <f t="shared" si="78"/>
        <v>0.20237606941833994</v>
      </c>
      <c r="AF201" s="57">
        <f t="shared" si="78"/>
        <v>0.19059296504372358</v>
      </c>
      <c r="AG201" s="57">
        <f t="shared" si="78"/>
        <v>0.1795552343063247</v>
      </c>
      <c r="AH201" s="57">
        <f t="shared" si="78"/>
        <v>0.16919143906402048</v>
      </c>
      <c r="AI201" s="57">
        <f t="shared" si="78"/>
        <v>0.15945878651473455</v>
      </c>
      <c r="AJ201" s="57">
        <f t="shared" si="78"/>
        <v>0.15035708503918449</v>
      </c>
      <c r="AK201" s="57">
        <f t="shared" si="78"/>
        <v>0.14180437882598421</v>
      </c>
    </row>
    <row r="202" spans="1:37" s="65" customFormat="1" ht="17.100000000000001" customHeight="1" x14ac:dyDescent="0.2">
      <c r="A202" s="54" t="s">
        <v>244</v>
      </c>
      <c r="B202" s="55" t="s">
        <v>110</v>
      </c>
      <c r="C202" s="56" t="s">
        <v>242</v>
      </c>
      <c r="D202" s="57"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37" s="65" customFormat="1" ht="17.100000000000001" customHeight="1" x14ac:dyDescent="0.2">
      <c r="A203" s="54" t="s">
        <v>268</v>
      </c>
      <c r="B203" s="55" t="s">
        <v>110</v>
      </c>
      <c r="C203" s="56" t="s">
        <v>242</v>
      </c>
      <c r="D203" s="57"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37" s="65" customFormat="1" ht="17.100000000000001" customHeight="1" x14ac:dyDescent="0.2">
      <c r="A204" s="54" t="s">
        <v>189</v>
      </c>
      <c r="B204" s="55" t="s">
        <v>110</v>
      </c>
      <c r="C204" s="56" t="s">
        <v>242</v>
      </c>
      <c r="D204" s="57">
        <v>5.6316508572352025E-5</v>
      </c>
      <c r="E204" s="57">
        <v>5.6316508572352025E-5</v>
      </c>
      <c r="F204" s="57">
        <v>5.6316508572352025E-5</v>
      </c>
      <c r="G204" s="57">
        <v>5.6316508572352025E-5</v>
      </c>
      <c r="H204" s="57">
        <f>+IF(H2140&gt;H2382,H2140,H2382)</f>
        <v>1.0110054507821483E-3</v>
      </c>
      <c r="I204" s="57">
        <f t="shared" ref="I204:AK204" si="79">+IF(I2140&gt;I2382,I2140,I2382)</f>
        <v>1.3332092545082998E-3</v>
      </c>
      <c r="J204" s="57">
        <f t="shared" si="79"/>
        <v>2.9608171260968349E-3</v>
      </c>
      <c r="K204" s="57">
        <f t="shared" si="79"/>
        <v>6.4068781232605931E-3</v>
      </c>
      <c r="L204" s="57">
        <f t="shared" si="79"/>
        <v>2.4561777085724861E-2</v>
      </c>
      <c r="M204" s="57">
        <f t="shared" si="79"/>
        <v>4.9872382197266515E-2</v>
      </c>
      <c r="N204" s="57">
        <f t="shared" si="79"/>
        <v>8.0164032644515631E-2</v>
      </c>
      <c r="O204" s="57">
        <f t="shared" si="79"/>
        <v>0.11414390240899437</v>
      </c>
      <c r="P204" s="57">
        <f t="shared" si="79"/>
        <v>0.1490088156569184</v>
      </c>
      <c r="Q204" s="57">
        <f t="shared" si="79"/>
        <v>0.18638289124735816</v>
      </c>
      <c r="R204" s="57">
        <f t="shared" si="79"/>
        <v>0.2258914704025308</v>
      </c>
      <c r="S204" s="57">
        <f t="shared" si="79"/>
        <v>0.26597419291036584</v>
      </c>
      <c r="T204" s="57">
        <f t="shared" si="79"/>
        <v>0.30433884465503946</v>
      </c>
      <c r="U204" s="57">
        <f t="shared" si="79"/>
        <v>0.34094496038048222</v>
      </c>
      <c r="V204" s="57">
        <f t="shared" si="79"/>
        <v>0.37544209859564798</v>
      </c>
      <c r="W204" s="57">
        <f t="shared" si="79"/>
        <v>0.40825839401376751</v>
      </c>
      <c r="X204" s="57">
        <f t="shared" si="79"/>
        <v>0.43945647521872655</v>
      </c>
      <c r="Y204" s="57">
        <f t="shared" si="79"/>
        <v>0.46863978870098871</v>
      </c>
      <c r="Z204" s="57">
        <f t="shared" si="79"/>
        <v>0.4959102081530446</v>
      </c>
      <c r="AA204" s="57">
        <f t="shared" si="79"/>
        <v>0.52162536740129362</v>
      </c>
      <c r="AB204" s="57">
        <f t="shared" si="79"/>
        <v>0.54554301728332555</v>
      </c>
      <c r="AC204" s="57">
        <f t="shared" si="79"/>
        <v>0.56794900052702002</v>
      </c>
      <c r="AD204" s="57">
        <f t="shared" si="79"/>
        <v>0.58891490241187039</v>
      </c>
      <c r="AE204" s="57">
        <f t="shared" si="79"/>
        <v>0.60860835494186916</v>
      </c>
      <c r="AF204" s="57">
        <f t="shared" si="79"/>
        <v>0.62704530703973227</v>
      </c>
      <c r="AG204" s="57">
        <f t="shared" si="79"/>
        <v>0.64428350227516273</v>
      </c>
      <c r="AH204" s="57">
        <f t="shared" si="79"/>
        <v>0.66042875120025857</v>
      </c>
      <c r="AI204" s="57">
        <f t="shared" si="79"/>
        <v>0.67559503006865629</v>
      </c>
      <c r="AJ204" s="57">
        <f t="shared" si="79"/>
        <v>0.68980158997702146</v>
      </c>
      <c r="AK204" s="57">
        <f t="shared" si="79"/>
        <v>0.70328631942279363</v>
      </c>
    </row>
    <row r="205" spans="1:37" s="65" customFormat="1" ht="17.100000000000001" customHeight="1" x14ac:dyDescent="0.2">
      <c r="A205" s="54" t="s">
        <v>269</v>
      </c>
      <c r="B205" s="55" t="s">
        <v>110</v>
      </c>
      <c r="C205" s="56" t="s">
        <v>242</v>
      </c>
      <c r="D205" s="57">
        <v>0</v>
      </c>
      <c r="E205" s="57">
        <v>0</v>
      </c>
      <c r="F205" s="57">
        <v>0</v>
      </c>
      <c r="G205" s="57">
        <v>0</v>
      </c>
      <c r="H205" s="57">
        <v>0</v>
      </c>
      <c r="I205" s="57">
        <v>0</v>
      </c>
      <c r="J205" s="57">
        <v>0</v>
      </c>
      <c r="K205" s="57">
        <v>0</v>
      </c>
      <c r="L205" s="57">
        <v>0</v>
      </c>
      <c r="M205" s="57">
        <v>0</v>
      </c>
      <c r="N205" s="57">
        <v>0</v>
      </c>
      <c r="O205" s="57">
        <v>0</v>
      </c>
      <c r="P205" s="57">
        <v>0</v>
      </c>
      <c r="Q205" s="57">
        <v>0</v>
      </c>
      <c r="R205" s="57">
        <v>0</v>
      </c>
      <c r="S205" s="57">
        <v>0</v>
      </c>
      <c r="T205" s="57">
        <v>0</v>
      </c>
      <c r="U205" s="57">
        <v>0</v>
      </c>
      <c r="V205" s="57">
        <v>0</v>
      </c>
      <c r="W205" s="57">
        <v>0</v>
      </c>
      <c r="X205" s="57">
        <v>0</v>
      </c>
      <c r="Y205" s="57">
        <v>0</v>
      </c>
      <c r="Z205" s="57">
        <v>0</v>
      </c>
      <c r="AA205" s="57">
        <v>0</v>
      </c>
      <c r="AB205" s="57">
        <v>0</v>
      </c>
      <c r="AC205" s="57">
        <v>0</v>
      </c>
      <c r="AD205" s="57">
        <v>0</v>
      </c>
      <c r="AE205" s="57">
        <v>0</v>
      </c>
      <c r="AF205" s="57">
        <v>0</v>
      </c>
      <c r="AG205" s="57">
        <v>0</v>
      </c>
      <c r="AH205" s="57">
        <v>0</v>
      </c>
      <c r="AI205" s="57">
        <v>0</v>
      </c>
      <c r="AJ205" s="57">
        <v>0</v>
      </c>
      <c r="AK205" s="57">
        <v>0</v>
      </c>
    </row>
    <row r="206" spans="1:37" s="65" customFormat="1" ht="17.100000000000001" customHeight="1" x14ac:dyDescent="0.2">
      <c r="A206" s="54" t="s">
        <v>270</v>
      </c>
      <c r="B206" s="55" t="s">
        <v>110</v>
      </c>
      <c r="C206" s="56" t="s">
        <v>242</v>
      </c>
      <c r="D206" s="57"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37" s="65" customFormat="1" ht="17.100000000000001" customHeight="1" x14ac:dyDescent="0.2">
      <c r="A207" s="54" t="s">
        <v>271</v>
      </c>
      <c r="B207" s="55" t="s">
        <v>110</v>
      </c>
      <c r="C207" s="56" t="s">
        <v>242</v>
      </c>
      <c r="D207" s="57">
        <v>7.3456315529154814E-6</v>
      </c>
      <c r="E207" s="57">
        <v>7.3456315529154814E-6</v>
      </c>
      <c r="F207" s="57">
        <f>+$E207*(1-(F200+F204+F209))</f>
        <v>7.345217872593162E-6</v>
      </c>
      <c r="G207" s="57">
        <f t="shared" ref="G207:AK207" si="80">+$E207*(1-(G200+G204+G209))</f>
        <v>7.345217872593162E-6</v>
      </c>
      <c r="H207" s="57">
        <f t="shared" si="80"/>
        <v>7.3366334569436892E-6</v>
      </c>
      <c r="I207" s="57">
        <f t="shared" si="80"/>
        <v>7.3332677696856961E-6</v>
      </c>
      <c r="J207" s="57">
        <f t="shared" si="80"/>
        <v>7.3190210397948611E-6</v>
      </c>
      <c r="K207" s="57">
        <f t="shared" si="80"/>
        <v>7.2899084194697149E-6</v>
      </c>
      <c r="L207" s="57">
        <f t="shared" si="80"/>
        <v>7.1415721417307557E-6</v>
      </c>
      <c r="M207" s="57">
        <f t="shared" si="80"/>
        <v>6.9392480084658335E-6</v>
      </c>
      <c r="N207" s="57">
        <f t="shared" si="80"/>
        <v>6.6993209771023086E-6</v>
      </c>
      <c r="O207" s="57">
        <f t="shared" si="80"/>
        <v>6.4309713225907308E-6</v>
      </c>
      <c r="P207" s="57">
        <f t="shared" si="80"/>
        <v>6.1542064533577138E-6</v>
      </c>
      <c r="Q207" s="57">
        <f t="shared" si="80"/>
        <v>5.8592733475596109E-6</v>
      </c>
      <c r="R207" s="57">
        <f t="shared" si="80"/>
        <v>5.5529754069633466E-6</v>
      </c>
      <c r="S207" s="57">
        <f t="shared" si="80"/>
        <v>5.2451364301835006E-6</v>
      </c>
      <c r="T207" s="57">
        <f t="shared" si="80"/>
        <v>4.9500679653234192E-6</v>
      </c>
      <c r="U207" s="57">
        <f t="shared" si="80"/>
        <v>4.6674046575640874E-6</v>
      </c>
      <c r="V207" s="57">
        <f t="shared" si="80"/>
        <v>4.3999408795172472E-6</v>
      </c>
      <c r="W207" s="57">
        <f t="shared" si="80"/>
        <v>4.1447931160811904E-6</v>
      </c>
      <c r="X207" s="57">
        <f t="shared" si="80"/>
        <v>3.9016467025627859E-6</v>
      </c>
      <c r="Y207" s="57">
        <f t="shared" si="80"/>
        <v>3.6729906279949357E-6</v>
      </c>
      <c r="Z207" s="57">
        <f t="shared" si="80"/>
        <v>3.4577418102148171E-6</v>
      </c>
      <c r="AA207" s="57">
        <f t="shared" si="80"/>
        <v>3.2537860026156434E-6</v>
      </c>
      <c r="AB207" s="57">
        <f t="shared" si="80"/>
        <v>3.0627516130916052E-6</v>
      </c>
      <c r="AC207" s="57">
        <f t="shared" si="80"/>
        <v>2.8829557693990196E-6</v>
      </c>
      <c r="AD207" s="57">
        <f t="shared" si="80"/>
        <v>2.7143887129624665E-6</v>
      </c>
      <c r="AE207" s="57">
        <f t="shared" si="80"/>
        <v>2.5558019956094104E-6</v>
      </c>
      <c r="AF207" s="57">
        <f t="shared" si="80"/>
        <v>2.4069934840019144E-6</v>
      </c>
      <c r="AG207" s="57">
        <f t="shared" si="80"/>
        <v>2.2675982762250065E-6</v>
      </c>
      <c r="AH207" s="57">
        <f t="shared" si="80"/>
        <v>2.1367141818827336E-6</v>
      </c>
      <c r="AI207" s="57">
        <f t="shared" si="80"/>
        <v>2.0138007718163564E-6</v>
      </c>
      <c r="AJ207" s="57">
        <f t="shared" si="80"/>
        <v>1.8988556260710569E-6</v>
      </c>
      <c r="AK207" s="57">
        <f t="shared" si="80"/>
        <v>1.7908437268856219E-6</v>
      </c>
    </row>
    <row r="208" spans="1:37" s="65" customFormat="1" ht="17.100000000000001" customHeight="1" x14ac:dyDescent="0.2">
      <c r="A208" s="54" t="s">
        <v>272</v>
      </c>
      <c r="B208" s="55" t="s">
        <v>110</v>
      </c>
      <c r="C208" s="56" t="s">
        <v>242</v>
      </c>
      <c r="D208" s="57"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37" s="65" customFormat="1" ht="17.100000000000001" customHeight="1" x14ac:dyDescent="0.2">
      <c r="A209" s="54" t="s">
        <v>197</v>
      </c>
      <c r="B209" s="55" t="s">
        <v>110</v>
      </c>
      <c r="C209" s="56" t="s">
        <v>242</v>
      </c>
      <c r="D209" s="57">
        <v>0</v>
      </c>
      <c r="E209" s="57">
        <v>0</v>
      </c>
      <c r="F209" s="75">
        <v>0</v>
      </c>
      <c r="G209" s="75">
        <v>0</v>
      </c>
      <c r="H209" s="57">
        <f>+IF(H2145&gt;H2387,H2145,H2387)</f>
        <v>3.6549664376993009E-6</v>
      </c>
      <c r="I209" s="57">
        <f t="shared" ref="I209:AK209" si="81">+IF(I2145&gt;I2387,I2145,I2387)</f>
        <v>1.4058993757264146E-5</v>
      </c>
      <c r="J209" s="57">
        <f t="shared" si="81"/>
        <v>7.2855472840129321E-5</v>
      </c>
      <c r="K209" s="57">
        <f t="shared" si="81"/>
        <v>2.0870795029536056E-4</v>
      </c>
      <c r="L209" s="57">
        <f t="shared" si="81"/>
        <v>8.7760841826779387E-4</v>
      </c>
      <c r="M209" s="57">
        <f t="shared" si="81"/>
        <v>1.7934778556687031E-3</v>
      </c>
      <c r="N209" s="57">
        <f t="shared" si="81"/>
        <v>2.9261768073927112E-3</v>
      </c>
      <c r="O209" s="57">
        <f t="shared" si="81"/>
        <v>4.3277157803308704E-3</v>
      </c>
      <c r="P209" s="57">
        <f t="shared" si="81"/>
        <v>6.0399204831372401E-3</v>
      </c>
      <c r="Q209" s="57">
        <f t="shared" si="81"/>
        <v>7.9041179128577759E-3</v>
      </c>
      <c r="R209" s="57">
        <f t="shared" si="81"/>
        <v>9.4807484287313636E-3</v>
      </c>
      <c r="S209" s="57">
        <f t="shared" si="81"/>
        <v>1.0900449873075705E-2</v>
      </c>
      <c r="T209" s="57">
        <f t="shared" si="81"/>
        <v>1.2360031576194563E-2</v>
      </c>
      <c r="U209" s="57">
        <f t="shared" si="81"/>
        <v>1.3927066681453552E-2</v>
      </c>
      <c r="V209" s="57">
        <f t="shared" si="81"/>
        <v>1.5561058140137479E-2</v>
      </c>
      <c r="W209" s="57">
        <f t="shared" si="81"/>
        <v>1.7250305475161171E-2</v>
      </c>
      <c r="X209" s="57">
        <f t="shared" si="81"/>
        <v>1.897958975331749E-2</v>
      </c>
      <c r="Y209" s="57">
        <f t="shared" si="81"/>
        <v>2.0787026676359194E-2</v>
      </c>
      <c r="Z209" s="57">
        <f t="shared" si="81"/>
        <v>2.2679893343412964E-2</v>
      </c>
      <c r="AA209" s="57">
        <f t="shared" si="81"/>
        <v>2.4652544154520385E-2</v>
      </c>
      <c r="AB209" s="57">
        <f t="shared" si="81"/>
        <v>2.669040486923489E-2</v>
      </c>
      <c r="AC209" s="57">
        <f t="shared" si="81"/>
        <v>2.8729294135227079E-2</v>
      </c>
      <c r="AD209" s="57">
        <f t="shared" si="81"/>
        <v>3.0713301560553574E-2</v>
      </c>
      <c r="AE209" s="57">
        <f t="shared" si="81"/>
        <v>3.2632037936829804E-2</v>
      </c>
      <c r="AF209" s="57">
        <f t="shared" si="81"/>
        <v>3.4469162691974864E-2</v>
      </c>
      <c r="AG209" s="57">
        <f t="shared" si="81"/>
        <v>3.6253294390835494E-2</v>
      </c>
      <c r="AH209" s="57">
        <f t="shared" si="81"/>
        <v>3.7983897784760891E-2</v>
      </c>
      <c r="AI209" s="57">
        <f t="shared" si="81"/>
        <v>3.9615162978954135E-2</v>
      </c>
      <c r="AJ209" s="57">
        <f t="shared" si="81"/>
        <v>4.1127321013767849E-2</v>
      </c>
      <c r="AK209" s="57">
        <f t="shared" si="81"/>
        <v>4.2430224423653552E-2</v>
      </c>
    </row>
    <row r="210" spans="1:37" s="65" customFormat="1" ht="17.100000000000001" customHeight="1" x14ac:dyDescent="0.2">
      <c r="A210" s="54" t="s">
        <v>245</v>
      </c>
      <c r="B210" s="55" t="s">
        <v>110</v>
      </c>
      <c r="C210" s="56" t="s">
        <v>246</v>
      </c>
      <c r="D210" s="73">
        <f>SUM(D198:D209)</f>
        <v>1</v>
      </c>
      <c r="E210" s="73">
        <f>SUM(E198:E209)</f>
        <v>1</v>
      </c>
      <c r="F210" s="73">
        <f>SUM(F198:F209)</f>
        <v>0.99994368666297673</v>
      </c>
      <c r="G210" s="73">
        <f t="shared" ref="G210:AK210" si="82">SUM(G198:G209)</f>
        <v>0.99994368666297673</v>
      </c>
      <c r="H210" s="73">
        <f t="shared" si="82"/>
        <v>0.99994375247683009</v>
      </c>
      <c r="I210" s="73">
        <f t="shared" si="82"/>
        <v>0.99994377828043246</v>
      </c>
      <c r="J210" s="73">
        <f t="shared" si="82"/>
        <v>0.99994388750536156</v>
      </c>
      <c r="K210" s="73">
        <f t="shared" si="82"/>
        <v>0.99994411070211731</v>
      </c>
      <c r="L210" s="73">
        <f t="shared" si="82"/>
        <v>0.99994524794691331</v>
      </c>
      <c r="M210" s="73">
        <f t="shared" si="82"/>
        <v>0.99994679909860185</v>
      </c>
      <c r="N210" s="73">
        <f t="shared" si="82"/>
        <v>0.99994863853917548</v>
      </c>
      <c r="O210" s="73">
        <f t="shared" si="82"/>
        <v>0.99995069588652685</v>
      </c>
      <c r="P210" s="73">
        <f t="shared" si="82"/>
        <v>0.99995281775052436</v>
      </c>
      <c r="Q210" s="73">
        <f t="shared" si="82"/>
        <v>0.99995507890433522</v>
      </c>
      <c r="R210" s="73">
        <f t="shared" si="82"/>
        <v>0.99995742718854663</v>
      </c>
      <c r="S210" s="73">
        <f t="shared" si="82"/>
        <v>0.99995978728736856</v>
      </c>
      <c r="T210" s="73">
        <f t="shared" si="82"/>
        <v>0.99996204947893252</v>
      </c>
      <c r="U210" s="73">
        <f t="shared" si="82"/>
        <v>0.99996421656429191</v>
      </c>
      <c r="V210" s="73">
        <f t="shared" si="82"/>
        <v>0.99996626711992376</v>
      </c>
      <c r="W210" s="73">
        <f t="shared" si="82"/>
        <v>0.99996822325277668</v>
      </c>
      <c r="X210" s="73">
        <f t="shared" si="82"/>
        <v>0.99997008737528037</v>
      </c>
      <c r="Y210" s="73">
        <f t="shared" si="82"/>
        <v>0.9999718404051855</v>
      </c>
      <c r="Z210" s="73">
        <f t="shared" si="82"/>
        <v>0.99997349064612173</v>
      </c>
      <c r="AA210" s="73">
        <f t="shared" si="82"/>
        <v>0.99997505430731326</v>
      </c>
      <c r="AB210" s="73">
        <f t="shared" si="82"/>
        <v>0.99997651890429962</v>
      </c>
      <c r="AC210" s="73">
        <f t="shared" si="82"/>
        <v>0.99997789733910136</v>
      </c>
      <c r="AD210" s="73">
        <f t="shared" si="82"/>
        <v>0.99997918968653399</v>
      </c>
      <c r="AE210" s="73">
        <f t="shared" si="82"/>
        <v>0.99998040551803369</v>
      </c>
      <c r="AF210" s="73">
        <f t="shared" si="82"/>
        <v>0.99998154638328929</v>
      </c>
      <c r="AG210" s="73">
        <f t="shared" si="82"/>
        <v>0.9999826150798824</v>
      </c>
      <c r="AH210" s="73">
        <f t="shared" si="82"/>
        <v>0.9999836185246056</v>
      </c>
      <c r="AI210" s="73">
        <f t="shared" si="82"/>
        <v>0.99998456086074938</v>
      </c>
      <c r="AJ210" s="73">
        <f t="shared" si="82"/>
        <v>0.9999854421068668</v>
      </c>
      <c r="AK210" s="73">
        <f t="shared" si="82"/>
        <v>0.99998627019809383</v>
      </c>
    </row>
    <row r="211" spans="1:37" s="65" customFormat="1" ht="17.100000000000001" customHeight="1" x14ac:dyDescent="0.25">
      <c r="A211" s="68"/>
      <c r="B211" s="74"/>
      <c r="C211" s="74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</row>
    <row r="212" spans="1:37" s="65" customFormat="1" ht="17.100000000000001" customHeight="1" x14ac:dyDescent="0.25">
      <c r="A212" s="64" t="s">
        <v>274</v>
      </c>
      <c r="B212"/>
      <c r="C21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</row>
    <row r="213" spans="1:37" s="65" customFormat="1" ht="17.100000000000001" customHeight="1" x14ac:dyDescent="0.25">
      <c r="A213" s="66" t="s">
        <v>261</v>
      </c>
      <c r="B213"/>
      <c r="C213"/>
    </row>
    <row r="214" spans="1:37" s="65" customFormat="1" ht="17.100000000000001" customHeight="1" x14ac:dyDescent="0.2">
      <c r="A214" s="54" t="s">
        <v>241</v>
      </c>
      <c r="B214" s="55" t="s">
        <v>110</v>
      </c>
      <c r="C214" s="56" t="s">
        <v>242</v>
      </c>
      <c r="D214" s="57">
        <v>0.44187421962279028</v>
      </c>
      <c r="E214" s="57">
        <v>0.44187421962279028</v>
      </c>
      <c r="F214" s="57">
        <f>+$E214*(1-(F216+F220+F225))</f>
        <v>0.44178584477886573</v>
      </c>
      <c r="G214" s="57">
        <f t="shared" ref="G214:AK214" si="83">+$E214*(1-(G216+G220+G225))</f>
        <v>0.44178584477886573</v>
      </c>
      <c r="H214" s="57">
        <f t="shared" si="83"/>
        <v>0.44133294191140704</v>
      </c>
      <c r="I214" s="57">
        <f t="shared" si="83"/>
        <v>0.44113048002369776</v>
      </c>
      <c r="J214" s="57">
        <f t="shared" si="83"/>
        <v>0.44027347234405301</v>
      </c>
      <c r="K214" s="57">
        <f t="shared" si="83"/>
        <v>0.43852221157162247</v>
      </c>
      <c r="L214" s="57">
        <f t="shared" si="83"/>
        <v>0.4295990881484722</v>
      </c>
      <c r="M214" s="57">
        <f t="shared" si="83"/>
        <v>0.41742834178673677</v>
      </c>
      <c r="N214" s="57">
        <f t="shared" si="83"/>
        <v>0.40299560458960743</v>
      </c>
      <c r="O214" s="57">
        <f t="shared" si="83"/>
        <v>0.38685311318922055</v>
      </c>
      <c r="P214" s="57">
        <f t="shared" si="83"/>
        <v>0.37020440712080854</v>
      </c>
      <c r="Q214" s="57">
        <f t="shared" si="83"/>
        <v>0.35246279633803823</v>
      </c>
      <c r="R214" s="57">
        <f t="shared" si="83"/>
        <v>0.33403753739358122</v>
      </c>
      <c r="S214" s="57">
        <f t="shared" si="83"/>
        <v>0.31551957788878082</v>
      </c>
      <c r="T214" s="57">
        <f t="shared" si="83"/>
        <v>0.29776982462303281</v>
      </c>
      <c r="U214" s="57">
        <f t="shared" si="83"/>
        <v>0.28076629978893219</v>
      </c>
      <c r="V214" s="57">
        <f t="shared" si="83"/>
        <v>0.26467709801636269</v>
      </c>
      <c r="W214" s="57">
        <f t="shared" si="83"/>
        <v>0.24932876233621815</v>
      </c>
      <c r="X214" s="57">
        <f t="shared" si="83"/>
        <v>0.23470236419011425</v>
      </c>
      <c r="Y214" s="57">
        <f t="shared" si="83"/>
        <v>0.22094762795214198</v>
      </c>
      <c r="Z214" s="57">
        <f t="shared" si="83"/>
        <v>0.20799940114602508</v>
      </c>
      <c r="AA214" s="57">
        <f t="shared" si="83"/>
        <v>0.19573050191371183</v>
      </c>
      <c r="AB214" s="57">
        <f t="shared" si="83"/>
        <v>0.18423888663407711</v>
      </c>
      <c r="AC214" s="57">
        <f t="shared" si="83"/>
        <v>0.17342332264195859</v>
      </c>
      <c r="AD214" s="57">
        <f t="shared" si="83"/>
        <v>0.16328322291323619</v>
      </c>
      <c r="AE214" s="57">
        <f t="shared" si="83"/>
        <v>0.15374348742989186</v>
      </c>
      <c r="AF214" s="57">
        <f t="shared" si="83"/>
        <v>0.14479195692279839</v>
      </c>
      <c r="AG214" s="57">
        <f t="shared" si="83"/>
        <v>0.1364066808288551</v>
      </c>
      <c r="AH214" s="57">
        <f t="shared" si="83"/>
        <v>0.12853338816070145</v>
      </c>
      <c r="AI214" s="57">
        <f t="shared" si="83"/>
        <v>0.12113956956756769</v>
      </c>
      <c r="AJ214" s="57">
        <f t="shared" si="83"/>
        <v>0.11422507947781183</v>
      </c>
      <c r="AK214" s="57">
        <f t="shared" si="83"/>
        <v>0.10772765671453743</v>
      </c>
    </row>
    <row r="215" spans="1:37" s="65" customFormat="1" ht="17.100000000000001" customHeight="1" x14ac:dyDescent="0.2">
      <c r="A215" s="54" t="s">
        <v>266</v>
      </c>
      <c r="B215" s="55" t="s">
        <v>110</v>
      </c>
      <c r="C215" s="56" t="s">
        <v>242</v>
      </c>
      <c r="D215" s="57"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37" s="65" customFormat="1" ht="17.100000000000001" customHeight="1" x14ac:dyDescent="0.2">
      <c r="A216" s="54" t="s">
        <v>267</v>
      </c>
      <c r="B216" s="55" t="s">
        <v>110</v>
      </c>
      <c r="C216" s="56" t="s">
        <v>242</v>
      </c>
      <c r="D216" s="57">
        <v>0</v>
      </c>
      <c r="E216" s="57">
        <v>0</v>
      </c>
      <c r="F216" s="75">
        <v>0</v>
      </c>
      <c r="G216" s="75">
        <v>0</v>
      </c>
      <c r="H216" s="57">
        <f>+IF(H2152&gt;H2394,H2152,H2394)</f>
        <v>2.1029837726538873E-4</v>
      </c>
      <c r="I216" s="57">
        <f t="shared" ref="I216:AK216" si="84">+IF(I2152&gt;I2394,I2152,I2394)</f>
        <v>3.3587950298235864E-4</v>
      </c>
      <c r="J216" s="57">
        <f t="shared" si="84"/>
        <v>5.8895847490970596E-4</v>
      </c>
      <c r="K216" s="57">
        <f t="shared" si="84"/>
        <v>9.7030127246129161E-4</v>
      </c>
      <c r="L216" s="57">
        <f t="shared" si="84"/>
        <v>2.340310457443661E-3</v>
      </c>
      <c r="M216" s="57">
        <f t="shared" si="84"/>
        <v>3.6572992318991498E-3</v>
      </c>
      <c r="N216" s="57">
        <f t="shared" si="84"/>
        <v>4.8954962232765431E-3</v>
      </c>
      <c r="O216" s="57">
        <f t="shared" si="84"/>
        <v>6.0459571526781586E-3</v>
      </c>
      <c r="P216" s="57">
        <f t="shared" si="84"/>
        <v>7.146316929940914E-3</v>
      </c>
      <c r="Q216" s="57">
        <f t="shared" si="84"/>
        <v>8.058860578640633E-3</v>
      </c>
      <c r="R216" s="57">
        <f t="shared" si="84"/>
        <v>8.6716231499802988E-3</v>
      </c>
      <c r="S216" s="57">
        <f t="shared" si="84"/>
        <v>9.0769609147175519E-3</v>
      </c>
      <c r="T216" s="57">
        <f t="shared" si="84"/>
        <v>9.4219712868072337E-3</v>
      </c>
      <c r="U216" s="57">
        <f t="shared" si="84"/>
        <v>9.729284079024722E-3</v>
      </c>
      <c r="V216" s="57">
        <f t="shared" si="84"/>
        <v>1.0009424984174299E-2</v>
      </c>
      <c r="W216" s="57">
        <f t="shared" si="84"/>
        <v>1.0238508055653156E-2</v>
      </c>
      <c r="X216" s="57">
        <f t="shared" si="84"/>
        <v>1.0411960625670217E-2</v>
      </c>
      <c r="Y216" s="57">
        <f t="shared" si="84"/>
        <v>1.0549381150352265E-2</v>
      </c>
      <c r="Z216" s="57">
        <f t="shared" si="84"/>
        <v>1.0689064589345034E-2</v>
      </c>
      <c r="AA216" s="57">
        <f t="shared" si="84"/>
        <v>1.0766846382771275E-2</v>
      </c>
      <c r="AB216" s="57">
        <f t="shared" si="84"/>
        <v>1.081786608200949E-2</v>
      </c>
      <c r="AC216" s="57">
        <f t="shared" si="84"/>
        <v>1.0849560685360943E-2</v>
      </c>
      <c r="AD216" s="57">
        <f t="shared" si="84"/>
        <v>1.0847583792193118E-2</v>
      </c>
      <c r="AE216" s="57">
        <f t="shared" si="84"/>
        <v>1.0824650515015482E-2</v>
      </c>
      <c r="AF216" s="57">
        <f t="shared" si="84"/>
        <v>1.0808669992530969E-2</v>
      </c>
      <c r="AG216" s="57">
        <f t="shared" si="84"/>
        <v>1.0762956134018507E-2</v>
      </c>
      <c r="AH216" s="57">
        <f t="shared" si="84"/>
        <v>1.0705053626314052E-2</v>
      </c>
      <c r="AI216" s="57">
        <f t="shared" si="84"/>
        <v>1.0640367614245886E-2</v>
      </c>
      <c r="AJ216" s="57">
        <f t="shared" si="84"/>
        <v>1.0569745402152034E-2</v>
      </c>
      <c r="AK216" s="57">
        <f t="shared" si="84"/>
        <v>1.0486348446069728E-2</v>
      </c>
    </row>
    <row r="217" spans="1:37" s="65" customFormat="1" ht="17.100000000000001" customHeight="1" x14ac:dyDescent="0.2">
      <c r="A217" s="54" t="s">
        <v>243</v>
      </c>
      <c r="B217" s="55" t="s">
        <v>110</v>
      </c>
      <c r="C217" s="56" t="s">
        <v>242</v>
      </c>
      <c r="D217" s="57">
        <v>0.55812578037720972</v>
      </c>
      <c r="E217" s="57">
        <v>0.55812578037720972</v>
      </c>
      <c r="F217" s="57">
        <f t="shared" ref="F217:AK217" si="85">+$E217*(1-(F216+F220+F225))</f>
        <v>0.55801415522113429</v>
      </c>
      <c r="G217" s="57">
        <f t="shared" si="85"/>
        <v>0.55801415522113429</v>
      </c>
      <c r="H217" s="57">
        <f t="shared" si="85"/>
        <v>0.55744209929410771</v>
      </c>
      <c r="I217" s="57">
        <f t="shared" si="85"/>
        <v>0.55718637222505429</v>
      </c>
      <c r="J217" s="57">
        <f t="shared" si="85"/>
        <v>0.55610389658210035</v>
      </c>
      <c r="K217" s="57">
        <f t="shared" si="85"/>
        <v>0.55389190108236019</v>
      </c>
      <c r="L217" s="57">
        <f t="shared" si="85"/>
        <v>0.54262121589009138</v>
      </c>
      <c r="M217" s="57">
        <f t="shared" si="85"/>
        <v>0.52724849892842884</v>
      </c>
      <c r="N217" s="57">
        <f t="shared" si="85"/>
        <v>0.5090186897352077</v>
      </c>
      <c r="O217" s="57">
        <f t="shared" si="85"/>
        <v>0.48862931146877608</v>
      </c>
      <c r="P217" s="57">
        <f t="shared" si="85"/>
        <v>0.46760053980919497</v>
      </c>
      <c r="Q217" s="57">
        <f t="shared" si="85"/>
        <v>0.44519133392310517</v>
      </c>
      <c r="R217" s="57">
        <f t="shared" si="85"/>
        <v>0.42191862062517627</v>
      </c>
      <c r="S217" s="57">
        <f t="shared" si="85"/>
        <v>0.39852881841306009</v>
      </c>
      <c r="T217" s="57">
        <f t="shared" si="85"/>
        <v>0.37610932785892592</v>
      </c>
      <c r="U217" s="57">
        <f t="shared" si="85"/>
        <v>0.3546323890701073</v>
      </c>
      <c r="V217" s="57">
        <f t="shared" si="85"/>
        <v>0.33431032026367763</v>
      </c>
      <c r="W217" s="57">
        <f t="shared" si="85"/>
        <v>0.3149240301192</v>
      </c>
      <c r="X217" s="57">
        <f t="shared" si="85"/>
        <v>0.29644961021217142</v>
      </c>
      <c r="Y217" s="57">
        <f t="shared" si="85"/>
        <v>0.27907617552015795</v>
      </c>
      <c r="Z217" s="57">
        <f t="shared" si="85"/>
        <v>0.26272143276817239</v>
      </c>
      <c r="AA217" s="57">
        <f t="shared" si="85"/>
        <v>0.24722474014770296</v>
      </c>
      <c r="AB217" s="57">
        <f t="shared" si="85"/>
        <v>0.23270982513135291</v>
      </c>
      <c r="AC217" s="57">
        <f t="shared" si="85"/>
        <v>0.21904882201043341</v>
      </c>
      <c r="AD217" s="57">
        <f t="shared" si="85"/>
        <v>0.20624098932214682</v>
      </c>
      <c r="AE217" s="57">
        <f t="shared" si="85"/>
        <v>0.19419146917639374</v>
      </c>
      <c r="AF217" s="57">
        <f t="shared" si="85"/>
        <v>0.18288490335296353</v>
      </c>
      <c r="AG217" s="57">
        <f t="shared" si="85"/>
        <v>0.17229356637112825</v>
      </c>
      <c r="AH217" s="57">
        <f t="shared" si="85"/>
        <v>0.1623489092279651</v>
      </c>
      <c r="AI217" s="57">
        <f t="shared" si="85"/>
        <v>0.15300986977057593</v>
      </c>
      <c r="AJ217" s="57">
        <f t="shared" si="85"/>
        <v>0.14427626412924685</v>
      </c>
      <c r="AK217" s="57">
        <f t="shared" si="85"/>
        <v>0.13606945099294565</v>
      </c>
    </row>
    <row r="218" spans="1:37" s="65" customFormat="1" ht="17.100000000000001" customHeight="1" x14ac:dyDescent="0.2">
      <c r="A218" s="54" t="s">
        <v>244</v>
      </c>
      <c r="B218" s="55" t="s">
        <v>110</v>
      </c>
      <c r="C218" s="56" t="s">
        <v>242</v>
      </c>
      <c r="D218" s="57">
        <v>0</v>
      </c>
      <c r="E218" s="57">
        <v>0</v>
      </c>
      <c r="F218" s="57">
        <v>0</v>
      </c>
      <c r="G218" s="57">
        <v>0</v>
      </c>
      <c r="H218" s="57">
        <v>0</v>
      </c>
      <c r="I218" s="57">
        <v>0</v>
      </c>
      <c r="J218" s="57">
        <v>0</v>
      </c>
      <c r="K218" s="57">
        <v>0</v>
      </c>
      <c r="L218" s="57">
        <v>0</v>
      </c>
      <c r="M218" s="57">
        <v>0</v>
      </c>
      <c r="N218" s="57">
        <v>0</v>
      </c>
      <c r="O218" s="57">
        <v>0</v>
      </c>
      <c r="P218" s="57">
        <v>0</v>
      </c>
      <c r="Q218" s="57">
        <v>0</v>
      </c>
      <c r="R218" s="57">
        <v>0</v>
      </c>
      <c r="S218" s="57">
        <v>0</v>
      </c>
      <c r="T218" s="57">
        <v>0</v>
      </c>
      <c r="U218" s="57">
        <v>0</v>
      </c>
      <c r="V218" s="57">
        <v>0</v>
      </c>
      <c r="W218" s="57">
        <v>0</v>
      </c>
      <c r="X218" s="57">
        <v>0</v>
      </c>
      <c r="Y218" s="57">
        <v>0</v>
      </c>
      <c r="Z218" s="57">
        <v>0</v>
      </c>
      <c r="AA218" s="57">
        <v>0</v>
      </c>
      <c r="AB218" s="57">
        <v>0</v>
      </c>
      <c r="AC218" s="57">
        <v>0</v>
      </c>
      <c r="AD218" s="57">
        <v>0</v>
      </c>
      <c r="AE218" s="57">
        <v>0</v>
      </c>
      <c r="AF218" s="57">
        <v>0</v>
      </c>
      <c r="AG218" s="57">
        <v>0</v>
      </c>
      <c r="AH218" s="57">
        <v>0</v>
      </c>
      <c r="AI218" s="57">
        <v>0</v>
      </c>
      <c r="AJ218" s="57">
        <v>0</v>
      </c>
      <c r="AK218" s="57">
        <v>0</v>
      </c>
    </row>
    <row r="219" spans="1:37" s="65" customFormat="1" ht="17.100000000000001" customHeight="1" x14ac:dyDescent="0.2">
      <c r="A219" s="54" t="s">
        <v>268</v>
      </c>
      <c r="B219" s="55" t="s">
        <v>110</v>
      </c>
      <c r="C219" s="56" t="s">
        <v>242</v>
      </c>
      <c r="D219" s="57">
        <v>0</v>
      </c>
      <c r="E219" s="57">
        <v>0</v>
      </c>
      <c r="F219" s="57">
        <v>0</v>
      </c>
      <c r="G219" s="57">
        <v>0</v>
      </c>
      <c r="H219" s="57">
        <v>0</v>
      </c>
      <c r="I219" s="57">
        <v>0</v>
      </c>
      <c r="J219" s="57">
        <v>0</v>
      </c>
      <c r="K219" s="57">
        <v>0</v>
      </c>
      <c r="L219" s="57">
        <v>0</v>
      </c>
      <c r="M219" s="57">
        <v>0</v>
      </c>
      <c r="N219" s="57">
        <v>0</v>
      </c>
      <c r="O219" s="57">
        <v>0</v>
      </c>
      <c r="P219" s="57">
        <v>0</v>
      </c>
      <c r="Q219" s="57">
        <v>0</v>
      </c>
      <c r="R219" s="57">
        <v>0</v>
      </c>
      <c r="S219" s="57">
        <v>0</v>
      </c>
      <c r="T219" s="57">
        <v>0</v>
      </c>
      <c r="U219" s="57">
        <v>0</v>
      </c>
      <c r="V219" s="57">
        <v>0</v>
      </c>
      <c r="W219" s="57">
        <v>0</v>
      </c>
      <c r="X219" s="57">
        <v>0</v>
      </c>
      <c r="Y219" s="57">
        <v>0</v>
      </c>
      <c r="Z219" s="57">
        <v>0</v>
      </c>
      <c r="AA219" s="57">
        <v>0</v>
      </c>
      <c r="AB219" s="57">
        <v>0</v>
      </c>
      <c r="AC219" s="57">
        <v>0</v>
      </c>
      <c r="AD219" s="57">
        <v>0</v>
      </c>
      <c r="AE219" s="57">
        <v>0</v>
      </c>
      <c r="AF219" s="57">
        <v>0</v>
      </c>
      <c r="AG219" s="57">
        <v>0</v>
      </c>
      <c r="AH219" s="57">
        <v>0</v>
      </c>
      <c r="AI219" s="57">
        <v>0</v>
      </c>
      <c r="AJ219" s="57">
        <v>0</v>
      </c>
      <c r="AK219" s="57">
        <v>0</v>
      </c>
    </row>
    <row r="220" spans="1:37" s="65" customFormat="1" ht="17.100000000000001" customHeight="1" x14ac:dyDescent="0.2">
      <c r="A220" s="54" t="s">
        <v>189</v>
      </c>
      <c r="B220" s="55" t="s">
        <v>110</v>
      </c>
      <c r="C220" s="56" t="s">
        <v>242</v>
      </c>
      <c r="D220" s="57">
        <f t="shared" ref="D220:AJ220" si="86">+IF(D2156&gt;D2398,D2156,D2398)</f>
        <v>2.0000000000000001E-4</v>
      </c>
      <c r="E220" s="57">
        <f t="shared" si="86"/>
        <v>2.0000000000000001E-4</v>
      </c>
      <c r="F220" s="57">
        <f t="shared" si="86"/>
        <v>2.0000000000000001E-4</v>
      </c>
      <c r="G220" s="57">
        <f t="shared" si="86"/>
        <v>2.0000000000000001E-4</v>
      </c>
      <c r="H220" s="57">
        <f t="shared" si="86"/>
        <v>1.0110054507821483E-3</v>
      </c>
      <c r="I220" s="57">
        <f t="shared" si="86"/>
        <v>1.3332092545082998E-3</v>
      </c>
      <c r="J220" s="57">
        <f t="shared" si="86"/>
        <v>2.9608171260968349E-3</v>
      </c>
      <c r="K220" s="57">
        <f t="shared" si="86"/>
        <v>6.4068781232605931E-3</v>
      </c>
      <c r="L220" s="57">
        <f t="shared" si="86"/>
        <v>2.4561777085724861E-2</v>
      </c>
      <c r="M220" s="57">
        <f t="shared" si="86"/>
        <v>4.9872382197266515E-2</v>
      </c>
      <c r="N220" s="57">
        <f t="shared" si="86"/>
        <v>8.0164032644515631E-2</v>
      </c>
      <c r="O220" s="57">
        <f t="shared" si="86"/>
        <v>0.11414390240899437</v>
      </c>
      <c r="P220" s="57">
        <f t="shared" si="86"/>
        <v>0.1490088156569184</v>
      </c>
      <c r="Q220" s="57">
        <f t="shared" si="86"/>
        <v>0.18638289124735816</v>
      </c>
      <c r="R220" s="57">
        <f t="shared" si="86"/>
        <v>0.2258914704025308</v>
      </c>
      <c r="S220" s="57">
        <f t="shared" si="86"/>
        <v>0.26597419291036584</v>
      </c>
      <c r="T220" s="57">
        <f t="shared" si="86"/>
        <v>0.30433884465503946</v>
      </c>
      <c r="U220" s="57">
        <f t="shared" si="86"/>
        <v>0.34094496038048222</v>
      </c>
      <c r="V220" s="57">
        <f t="shared" si="86"/>
        <v>0.37544209859564798</v>
      </c>
      <c r="W220" s="57">
        <f t="shared" si="86"/>
        <v>0.40825839401376751</v>
      </c>
      <c r="X220" s="57">
        <f t="shared" si="86"/>
        <v>0.43945647521872655</v>
      </c>
      <c r="Y220" s="57">
        <f t="shared" si="86"/>
        <v>0.46863978870098871</v>
      </c>
      <c r="Z220" s="57">
        <f t="shared" si="86"/>
        <v>0.4959102081530446</v>
      </c>
      <c r="AA220" s="57">
        <f t="shared" si="86"/>
        <v>0.52162536740129362</v>
      </c>
      <c r="AB220" s="57">
        <f t="shared" si="86"/>
        <v>0.54554301728332555</v>
      </c>
      <c r="AC220" s="57">
        <f t="shared" si="86"/>
        <v>0.56794900052702002</v>
      </c>
      <c r="AD220" s="57">
        <f t="shared" si="86"/>
        <v>0.58891490241187039</v>
      </c>
      <c r="AE220" s="57">
        <f t="shared" si="86"/>
        <v>0.60860835494186916</v>
      </c>
      <c r="AF220" s="57">
        <f t="shared" si="86"/>
        <v>0.62704530703973227</v>
      </c>
      <c r="AG220" s="57">
        <f t="shared" si="86"/>
        <v>0.64428350227516273</v>
      </c>
      <c r="AH220" s="57">
        <f t="shared" si="86"/>
        <v>0.66042875120025857</v>
      </c>
      <c r="AI220" s="57">
        <f t="shared" si="86"/>
        <v>0.67559503006865629</v>
      </c>
      <c r="AJ220" s="57">
        <f t="shared" si="86"/>
        <v>0.68980158997702146</v>
      </c>
      <c r="AK220" s="57">
        <f t="shared" ref="AK220" si="87">+IF(AK2156&gt;AK2398,AK2156,AK2398)</f>
        <v>0.70328631942279363</v>
      </c>
    </row>
    <row r="221" spans="1:37" s="65" customFormat="1" ht="17.100000000000001" customHeight="1" x14ac:dyDescent="0.2">
      <c r="A221" s="54" t="s">
        <v>269</v>
      </c>
      <c r="B221" s="55" t="s">
        <v>110</v>
      </c>
      <c r="C221" s="56" t="s">
        <v>242</v>
      </c>
      <c r="D221" s="57">
        <v>0</v>
      </c>
      <c r="E221" s="57">
        <v>0</v>
      </c>
      <c r="F221" s="57">
        <v>0</v>
      </c>
      <c r="G221" s="57">
        <v>0</v>
      </c>
      <c r="H221" s="57">
        <v>0</v>
      </c>
      <c r="I221" s="57">
        <v>0</v>
      </c>
      <c r="J221" s="57">
        <v>0</v>
      </c>
      <c r="K221" s="57">
        <v>0</v>
      </c>
      <c r="L221" s="57">
        <v>0</v>
      </c>
      <c r="M221" s="57">
        <v>0</v>
      </c>
      <c r="N221" s="57">
        <v>0</v>
      </c>
      <c r="O221" s="57">
        <v>0</v>
      </c>
      <c r="P221" s="57">
        <v>0</v>
      </c>
      <c r="Q221" s="57">
        <v>0</v>
      </c>
      <c r="R221" s="57">
        <v>0</v>
      </c>
      <c r="S221" s="57">
        <v>0</v>
      </c>
      <c r="T221" s="57">
        <v>0</v>
      </c>
      <c r="U221" s="57">
        <v>0</v>
      </c>
      <c r="V221" s="57">
        <v>0</v>
      </c>
      <c r="W221" s="57">
        <v>0</v>
      </c>
      <c r="X221" s="57">
        <v>0</v>
      </c>
      <c r="Y221" s="57">
        <v>0</v>
      </c>
      <c r="Z221" s="57">
        <v>0</v>
      </c>
      <c r="AA221" s="57">
        <v>0</v>
      </c>
      <c r="AB221" s="57">
        <v>0</v>
      </c>
      <c r="AC221" s="57">
        <v>0</v>
      </c>
      <c r="AD221" s="57">
        <v>0</v>
      </c>
      <c r="AE221" s="57">
        <v>0</v>
      </c>
      <c r="AF221" s="57">
        <v>0</v>
      </c>
      <c r="AG221" s="57">
        <v>0</v>
      </c>
      <c r="AH221" s="57">
        <v>0</v>
      </c>
      <c r="AI221" s="57">
        <v>0</v>
      </c>
      <c r="AJ221" s="57">
        <v>0</v>
      </c>
      <c r="AK221" s="57">
        <v>0</v>
      </c>
    </row>
    <row r="222" spans="1:37" s="65" customFormat="1" ht="17.100000000000001" customHeight="1" x14ac:dyDescent="0.2">
      <c r="A222" s="54" t="s">
        <v>270</v>
      </c>
      <c r="B222" s="55" t="s">
        <v>110</v>
      </c>
      <c r="C222" s="56" t="s">
        <v>242</v>
      </c>
      <c r="D222" s="57"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37" s="65" customFormat="1" ht="17.100000000000001" customHeight="1" x14ac:dyDescent="0.2">
      <c r="A223" s="54" t="s">
        <v>271</v>
      </c>
      <c r="B223" s="55" t="s">
        <v>110</v>
      </c>
      <c r="C223" s="56" t="s">
        <v>242</v>
      </c>
      <c r="D223" s="57"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37" s="65" customFormat="1" ht="17.100000000000001" customHeight="1" x14ac:dyDescent="0.2">
      <c r="A224" s="54" t="s">
        <v>272</v>
      </c>
      <c r="B224" s="55" t="s">
        <v>110</v>
      </c>
      <c r="C224" s="56" t="s">
        <v>242</v>
      </c>
      <c r="D224" s="57">
        <v>0</v>
      </c>
      <c r="E224" s="57">
        <v>0</v>
      </c>
      <c r="F224" s="57">
        <v>0</v>
      </c>
      <c r="G224" s="57">
        <v>0</v>
      </c>
      <c r="H224" s="57">
        <v>0</v>
      </c>
      <c r="I224" s="57">
        <v>0</v>
      </c>
      <c r="J224" s="57">
        <v>0</v>
      </c>
      <c r="K224" s="57">
        <v>0</v>
      </c>
      <c r="L224" s="57">
        <v>0</v>
      </c>
      <c r="M224" s="57">
        <v>0</v>
      </c>
      <c r="N224" s="57">
        <v>0</v>
      </c>
      <c r="O224" s="57">
        <v>0</v>
      </c>
      <c r="P224" s="57">
        <v>0</v>
      </c>
      <c r="Q224" s="57">
        <v>0</v>
      </c>
      <c r="R224" s="57">
        <v>0</v>
      </c>
      <c r="S224" s="57">
        <v>0</v>
      </c>
      <c r="T224" s="57">
        <v>0</v>
      </c>
      <c r="U224" s="57">
        <v>0</v>
      </c>
      <c r="V224" s="57">
        <v>0</v>
      </c>
      <c r="W224" s="57">
        <v>0</v>
      </c>
      <c r="X224" s="57">
        <v>0</v>
      </c>
      <c r="Y224" s="57">
        <v>0</v>
      </c>
      <c r="Z224" s="57">
        <v>0</v>
      </c>
      <c r="AA224" s="57">
        <v>0</v>
      </c>
      <c r="AB224" s="57">
        <v>0</v>
      </c>
      <c r="AC224" s="57">
        <v>0</v>
      </c>
      <c r="AD224" s="57">
        <v>0</v>
      </c>
      <c r="AE224" s="57">
        <v>0</v>
      </c>
      <c r="AF224" s="57">
        <v>0</v>
      </c>
      <c r="AG224" s="57">
        <v>0</v>
      </c>
      <c r="AH224" s="57">
        <v>0</v>
      </c>
      <c r="AI224" s="57">
        <v>0</v>
      </c>
      <c r="AJ224" s="57">
        <v>0</v>
      </c>
      <c r="AK224" s="57">
        <v>0</v>
      </c>
    </row>
    <row r="225" spans="1:37" s="65" customFormat="1" ht="17.100000000000001" customHeight="1" x14ac:dyDescent="0.2">
      <c r="A225" s="54" t="s">
        <v>197</v>
      </c>
      <c r="B225" s="55" t="s">
        <v>110</v>
      </c>
      <c r="C225" s="56" t="s">
        <v>242</v>
      </c>
      <c r="D225" s="57">
        <v>0</v>
      </c>
      <c r="E225" s="57">
        <v>0</v>
      </c>
      <c r="F225" s="75">
        <v>0</v>
      </c>
      <c r="G225" s="75">
        <v>0</v>
      </c>
      <c r="H225" s="57">
        <f>+IF(H2161&gt;H2403,H2161,H2403)</f>
        <v>3.6549664376993009E-6</v>
      </c>
      <c r="I225" s="57">
        <f t="shared" ref="I225:AK225" si="88">+IF(I2161&gt;I2403,I2161,I2403)</f>
        <v>1.4058993757264146E-5</v>
      </c>
      <c r="J225" s="57">
        <f t="shared" si="88"/>
        <v>7.2855472840129321E-5</v>
      </c>
      <c r="K225" s="57">
        <f t="shared" si="88"/>
        <v>2.0870795029536056E-4</v>
      </c>
      <c r="L225" s="57">
        <f t="shared" si="88"/>
        <v>8.7760841826779387E-4</v>
      </c>
      <c r="M225" s="57">
        <f t="shared" si="88"/>
        <v>1.7934778556687031E-3</v>
      </c>
      <c r="N225" s="57">
        <f t="shared" si="88"/>
        <v>2.9261768073927112E-3</v>
      </c>
      <c r="O225" s="57">
        <f t="shared" si="88"/>
        <v>4.3277157803308704E-3</v>
      </c>
      <c r="P225" s="57">
        <f t="shared" si="88"/>
        <v>6.0399204831372401E-3</v>
      </c>
      <c r="Q225" s="57">
        <f t="shared" si="88"/>
        <v>7.9041179128577759E-3</v>
      </c>
      <c r="R225" s="57">
        <f t="shared" si="88"/>
        <v>9.4807484287313636E-3</v>
      </c>
      <c r="S225" s="57">
        <f t="shared" si="88"/>
        <v>1.0900449873075705E-2</v>
      </c>
      <c r="T225" s="57">
        <f t="shared" si="88"/>
        <v>1.2360031576194563E-2</v>
      </c>
      <c r="U225" s="57">
        <f t="shared" si="88"/>
        <v>1.3927066681453552E-2</v>
      </c>
      <c r="V225" s="57">
        <f t="shared" si="88"/>
        <v>1.5561058140137479E-2</v>
      </c>
      <c r="W225" s="57">
        <f t="shared" si="88"/>
        <v>1.7250305475161171E-2</v>
      </c>
      <c r="X225" s="57">
        <f t="shared" si="88"/>
        <v>1.897958975331749E-2</v>
      </c>
      <c r="Y225" s="57">
        <f t="shared" si="88"/>
        <v>2.0787026676359194E-2</v>
      </c>
      <c r="Z225" s="57">
        <f t="shared" si="88"/>
        <v>2.2679893343412964E-2</v>
      </c>
      <c r="AA225" s="57">
        <f t="shared" si="88"/>
        <v>2.4652544154520385E-2</v>
      </c>
      <c r="AB225" s="57">
        <f t="shared" si="88"/>
        <v>2.669040486923489E-2</v>
      </c>
      <c r="AC225" s="57">
        <f t="shared" si="88"/>
        <v>2.8729294135227079E-2</v>
      </c>
      <c r="AD225" s="57">
        <f t="shared" si="88"/>
        <v>3.0713301560553574E-2</v>
      </c>
      <c r="AE225" s="57">
        <f t="shared" si="88"/>
        <v>3.2632037936829804E-2</v>
      </c>
      <c r="AF225" s="57">
        <f t="shared" si="88"/>
        <v>3.4469162691974864E-2</v>
      </c>
      <c r="AG225" s="57">
        <f t="shared" si="88"/>
        <v>3.6253294390835494E-2</v>
      </c>
      <c r="AH225" s="57">
        <f t="shared" si="88"/>
        <v>3.7983897784760891E-2</v>
      </c>
      <c r="AI225" s="57">
        <f t="shared" si="88"/>
        <v>3.9615162978954135E-2</v>
      </c>
      <c r="AJ225" s="57">
        <f t="shared" si="88"/>
        <v>4.1127321013767849E-2</v>
      </c>
      <c r="AK225" s="57">
        <f t="shared" si="88"/>
        <v>4.2430224423653552E-2</v>
      </c>
    </row>
    <row r="226" spans="1:37" s="65" customFormat="1" ht="17.100000000000001" customHeight="1" x14ac:dyDescent="0.2">
      <c r="A226" s="54" t="s">
        <v>245</v>
      </c>
      <c r="B226" s="55" t="s">
        <v>110</v>
      </c>
      <c r="C226" s="56" t="s">
        <v>246</v>
      </c>
      <c r="D226" s="73">
        <f>SUM(D214:D225)</f>
        <v>1.0002</v>
      </c>
      <c r="E226" s="73">
        <f>SUM(E214:E225)</f>
        <v>1.0002</v>
      </c>
      <c r="F226" s="73">
        <f>SUM(F214:F225)</f>
        <v>1</v>
      </c>
      <c r="G226" s="73">
        <f t="shared" ref="G226:AK226" si="89">SUM(G214:G225)</f>
        <v>1</v>
      </c>
      <c r="H226" s="73">
        <f t="shared" si="89"/>
        <v>1</v>
      </c>
      <c r="I226" s="73">
        <f t="shared" si="89"/>
        <v>1</v>
      </c>
      <c r="J226" s="73">
        <f t="shared" si="89"/>
        <v>1</v>
      </c>
      <c r="K226" s="73">
        <f t="shared" si="89"/>
        <v>0.99999999999999989</v>
      </c>
      <c r="L226" s="73">
        <f t="shared" si="89"/>
        <v>0.99999999999999989</v>
      </c>
      <c r="M226" s="73">
        <f t="shared" si="89"/>
        <v>1</v>
      </c>
      <c r="N226" s="73">
        <f t="shared" si="89"/>
        <v>1</v>
      </c>
      <c r="O226" s="73">
        <f t="shared" si="89"/>
        <v>1</v>
      </c>
      <c r="P226" s="73">
        <f t="shared" si="89"/>
        <v>1</v>
      </c>
      <c r="Q226" s="73">
        <f t="shared" si="89"/>
        <v>0.99999999999999989</v>
      </c>
      <c r="R226" s="73">
        <f t="shared" si="89"/>
        <v>1</v>
      </c>
      <c r="S226" s="73">
        <f t="shared" si="89"/>
        <v>1</v>
      </c>
      <c r="T226" s="73">
        <f t="shared" si="89"/>
        <v>1</v>
      </c>
      <c r="U226" s="73">
        <f t="shared" si="89"/>
        <v>1</v>
      </c>
      <c r="V226" s="73">
        <f t="shared" si="89"/>
        <v>1</v>
      </c>
      <c r="W226" s="73">
        <f t="shared" si="89"/>
        <v>1</v>
      </c>
      <c r="X226" s="73">
        <f t="shared" si="89"/>
        <v>0.99999999999999989</v>
      </c>
      <c r="Y226" s="73">
        <f t="shared" si="89"/>
        <v>1.0000000000000002</v>
      </c>
      <c r="Z226" s="73">
        <f t="shared" si="89"/>
        <v>1</v>
      </c>
      <c r="AA226" s="73">
        <f t="shared" si="89"/>
        <v>1</v>
      </c>
      <c r="AB226" s="73">
        <f t="shared" si="89"/>
        <v>1</v>
      </c>
      <c r="AC226" s="73">
        <f t="shared" si="89"/>
        <v>1</v>
      </c>
      <c r="AD226" s="73">
        <f t="shared" si="89"/>
        <v>1</v>
      </c>
      <c r="AE226" s="73">
        <f t="shared" si="89"/>
        <v>1</v>
      </c>
      <c r="AF226" s="73">
        <f t="shared" si="89"/>
        <v>1</v>
      </c>
      <c r="AG226" s="73">
        <f t="shared" si="89"/>
        <v>1.0000000000000002</v>
      </c>
      <c r="AH226" s="73">
        <f t="shared" si="89"/>
        <v>1</v>
      </c>
      <c r="AI226" s="73">
        <f t="shared" si="89"/>
        <v>1</v>
      </c>
      <c r="AJ226" s="73">
        <f t="shared" si="89"/>
        <v>1</v>
      </c>
      <c r="AK226" s="73">
        <f t="shared" si="89"/>
        <v>0.99999999999999989</v>
      </c>
    </row>
    <row r="227" spans="1:37" s="65" customFormat="1" ht="17.100000000000001" customHeight="1" x14ac:dyDescent="0.25">
      <c r="A227" s="68"/>
      <c r="B227" s="74"/>
      <c r="C227" s="74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</row>
    <row r="228" spans="1:37" s="65" customFormat="1" ht="17.100000000000001" customHeight="1" x14ac:dyDescent="0.25">
      <c r="A228" s="64" t="s">
        <v>274</v>
      </c>
      <c r="B228"/>
      <c r="C228"/>
      <c r="D228" s="72"/>
      <c r="E228" s="72"/>
      <c r="F228" s="72"/>
      <c r="G228" s="72"/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</row>
    <row r="229" spans="1:37" s="65" customFormat="1" ht="17.100000000000001" customHeight="1" x14ac:dyDescent="0.25">
      <c r="A229" s="66" t="s">
        <v>262</v>
      </c>
      <c r="B229"/>
      <c r="C229"/>
    </row>
    <row r="230" spans="1:37" s="65" customFormat="1" ht="17.100000000000001" customHeight="1" x14ac:dyDescent="0.2">
      <c r="A230" s="54" t="s">
        <v>241</v>
      </c>
      <c r="B230" s="55" t="s">
        <v>110</v>
      </c>
      <c r="C230" s="56" t="s">
        <v>242</v>
      </c>
      <c r="D230" s="57">
        <v>0.20422476413125157</v>
      </c>
      <c r="E230" s="57">
        <v>0.20422476413125157</v>
      </c>
      <c r="F230" s="57">
        <f>+$E230*(1-(F232+F236+F241))</f>
        <v>0.20422476413125157</v>
      </c>
      <c r="G230" s="57">
        <f t="shared" ref="G230:AK230" si="90">+$E230*(1-(G232+G236+G241))</f>
        <v>0.20422476413125157</v>
      </c>
      <c r="H230" s="57">
        <f t="shared" si="90"/>
        <v>0.20397459721037731</v>
      </c>
      <c r="I230" s="57">
        <f t="shared" si="90"/>
        <v>0.20388102367875491</v>
      </c>
      <c r="J230" s="57">
        <f t="shared" si="90"/>
        <v>0.20348493315466071</v>
      </c>
      <c r="K230" s="57">
        <f t="shared" si="90"/>
        <v>0.20267553807728494</v>
      </c>
      <c r="L230" s="57">
        <f t="shared" si="90"/>
        <v>0.19855146227588935</v>
      </c>
      <c r="M230" s="57">
        <f t="shared" si="90"/>
        <v>0.19292640497531061</v>
      </c>
      <c r="N230" s="57">
        <f t="shared" si="90"/>
        <v>0.1862559041428152</v>
      </c>
      <c r="O230" s="57">
        <f t="shared" si="90"/>
        <v>0.17879519167683558</v>
      </c>
      <c r="P230" s="57">
        <f t="shared" si="90"/>
        <v>0.17110051767477572</v>
      </c>
      <c r="Q230" s="57">
        <f t="shared" si="90"/>
        <v>0.16290072661090063</v>
      </c>
      <c r="R230" s="57">
        <f t="shared" si="90"/>
        <v>0.15438496806494789</v>
      </c>
      <c r="S230" s="57">
        <f t="shared" si="90"/>
        <v>0.14582636531304191</v>
      </c>
      <c r="T230" s="57">
        <f t="shared" si="90"/>
        <v>0.13762281096859574</v>
      </c>
      <c r="U230" s="57">
        <f t="shared" si="90"/>
        <v>0.12976414736154385</v>
      </c>
      <c r="V230" s="57">
        <f t="shared" si="90"/>
        <v>0.12232806421582856</v>
      </c>
      <c r="W230" s="57">
        <f t="shared" si="90"/>
        <v>0.11523439344960781</v>
      </c>
      <c r="X230" s="57">
        <f t="shared" si="90"/>
        <v>0.10847438669015537</v>
      </c>
      <c r="Y230" s="57">
        <f t="shared" si="90"/>
        <v>0.10211724332414174</v>
      </c>
      <c r="Z230" s="57">
        <f t="shared" si="90"/>
        <v>9.613285127779303E-2</v>
      </c>
      <c r="AA230" s="57">
        <f t="shared" si="90"/>
        <v>9.0462429830693886E-2</v>
      </c>
      <c r="AB230" s="57">
        <f t="shared" si="90"/>
        <v>8.5151252315124146E-2</v>
      </c>
      <c r="AC230" s="57">
        <f t="shared" si="90"/>
        <v>8.0152531169721208E-2</v>
      </c>
      <c r="AD230" s="57">
        <f t="shared" si="90"/>
        <v>7.5465995084557647E-2</v>
      </c>
      <c r="AE230" s="57">
        <f t="shared" si="90"/>
        <v>7.1056934445935929E-2</v>
      </c>
      <c r="AF230" s="57">
        <f t="shared" si="90"/>
        <v>6.6919729501086558E-2</v>
      </c>
      <c r="AG230" s="57">
        <f t="shared" si="90"/>
        <v>6.304423517167565E-2</v>
      </c>
      <c r="AH230" s="57">
        <f t="shared" si="90"/>
        <v>5.9405368574157E-2</v>
      </c>
      <c r="AI230" s="57">
        <f t="shared" si="90"/>
        <v>5.598810458554724E-2</v>
      </c>
      <c r="AJ230" s="57">
        <f t="shared" si="90"/>
        <v>5.2792375925763177E-2</v>
      </c>
      <c r="AK230" s="57">
        <f t="shared" si="90"/>
        <v>4.9789406817442067E-2</v>
      </c>
    </row>
    <row r="231" spans="1:37" s="65" customFormat="1" ht="17.100000000000001" customHeight="1" x14ac:dyDescent="0.2">
      <c r="A231" s="54" t="s">
        <v>266</v>
      </c>
      <c r="B231" s="55" t="s">
        <v>110</v>
      </c>
      <c r="C231" s="56" t="s">
        <v>242</v>
      </c>
      <c r="D231" s="57"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37" s="65" customFormat="1" ht="17.100000000000001" customHeight="1" x14ac:dyDescent="0.2">
      <c r="A232" s="54" t="s">
        <v>267</v>
      </c>
      <c r="B232" s="55" t="s">
        <v>110</v>
      </c>
      <c r="C232" s="56" t="s">
        <v>242</v>
      </c>
      <c r="D232" s="57">
        <v>0</v>
      </c>
      <c r="E232" s="57">
        <v>0</v>
      </c>
      <c r="F232" s="75">
        <v>0</v>
      </c>
      <c r="G232" s="75">
        <v>0</v>
      </c>
      <c r="H232" s="57">
        <f>+IF(H2168&gt;H2410,H2168,H2410)</f>
        <v>2.1029837726538873E-4</v>
      </c>
      <c r="I232" s="57">
        <f t="shared" ref="I232:AK232" si="91">+IF(I2168&gt;I2410,I2168,I2410)</f>
        <v>3.3587950298235864E-4</v>
      </c>
      <c r="J232" s="57">
        <f t="shared" si="91"/>
        <v>5.8895847490970596E-4</v>
      </c>
      <c r="K232" s="57">
        <f t="shared" si="91"/>
        <v>9.7030127246129161E-4</v>
      </c>
      <c r="L232" s="57">
        <f t="shared" si="91"/>
        <v>2.340310457443661E-3</v>
      </c>
      <c r="M232" s="57">
        <f t="shared" si="91"/>
        <v>3.6572992318991498E-3</v>
      </c>
      <c r="N232" s="57">
        <f t="shared" si="91"/>
        <v>4.8954962232765431E-3</v>
      </c>
      <c r="O232" s="57">
        <f t="shared" si="91"/>
        <v>6.0459571526781586E-3</v>
      </c>
      <c r="P232" s="57">
        <f t="shared" si="91"/>
        <v>7.146316929940914E-3</v>
      </c>
      <c r="Q232" s="57">
        <f t="shared" si="91"/>
        <v>8.058860578640633E-3</v>
      </c>
      <c r="R232" s="57">
        <f t="shared" si="91"/>
        <v>8.6716231499802988E-3</v>
      </c>
      <c r="S232" s="57">
        <f t="shared" si="91"/>
        <v>9.0769609147175519E-3</v>
      </c>
      <c r="T232" s="57">
        <f t="shared" si="91"/>
        <v>9.4219712868072337E-3</v>
      </c>
      <c r="U232" s="57">
        <f t="shared" si="91"/>
        <v>9.729284079024722E-3</v>
      </c>
      <c r="V232" s="57">
        <f t="shared" si="91"/>
        <v>1.0009424984174299E-2</v>
      </c>
      <c r="W232" s="57">
        <f t="shared" si="91"/>
        <v>1.0238508055653156E-2</v>
      </c>
      <c r="X232" s="57">
        <f t="shared" si="91"/>
        <v>1.0411960625670217E-2</v>
      </c>
      <c r="Y232" s="57">
        <f t="shared" si="91"/>
        <v>1.0549381150352265E-2</v>
      </c>
      <c r="Z232" s="57">
        <f t="shared" si="91"/>
        <v>1.0689064589345034E-2</v>
      </c>
      <c r="AA232" s="57">
        <f t="shared" si="91"/>
        <v>1.0766846382771275E-2</v>
      </c>
      <c r="AB232" s="57">
        <f t="shared" si="91"/>
        <v>1.081786608200949E-2</v>
      </c>
      <c r="AC232" s="57">
        <f t="shared" si="91"/>
        <v>1.0849560685360943E-2</v>
      </c>
      <c r="AD232" s="57">
        <f t="shared" si="91"/>
        <v>1.0847583792193118E-2</v>
      </c>
      <c r="AE232" s="57">
        <f t="shared" si="91"/>
        <v>1.0824650515015482E-2</v>
      </c>
      <c r="AF232" s="57">
        <f t="shared" si="91"/>
        <v>1.0808669992530969E-2</v>
      </c>
      <c r="AG232" s="57">
        <f t="shared" si="91"/>
        <v>1.0762956134018507E-2</v>
      </c>
      <c r="AH232" s="57">
        <f t="shared" si="91"/>
        <v>1.0705053626314052E-2</v>
      </c>
      <c r="AI232" s="57">
        <f t="shared" si="91"/>
        <v>1.0640367614245886E-2</v>
      </c>
      <c r="AJ232" s="57">
        <f t="shared" si="91"/>
        <v>1.0569745402152034E-2</v>
      </c>
      <c r="AK232" s="57">
        <f t="shared" si="91"/>
        <v>1.0486348446069728E-2</v>
      </c>
    </row>
    <row r="233" spans="1:37" s="65" customFormat="1" ht="17.100000000000001" customHeight="1" x14ac:dyDescent="0.2">
      <c r="A233" s="54" t="s">
        <v>243</v>
      </c>
      <c r="B233" s="55" t="s">
        <v>110</v>
      </c>
      <c r="C233" s="56" t="s">
        <v>242</v>
      </c>
      <c r="D233" s="57">
        <v>0.79560824914419304</v>
      </c>
      <c r="E233" s="57">
        <v>0.79560824914419304</v>
      </c>
      <c r="F233" s="57">
        <f>+$E233*(1-(F232+F236+F241))</f>
        <v>0.79560824914419304</v>
      </c>
      <c r="G233" s="57">
        <f t="shared" ref="G233:AK233" si="92">+$E233*(1-(G232+G236+G241))</f>
        <v>0.79560824914419304</v>
      </c>
      <c r="H233" s="57">
        <f t="shared" si="92"/>
        <v>0.79463366182243889</v>
      </c>
      <c r="I233" s="57">
        <f t="shared" si="92"/>
        <v>0.79426912290877172</v>
      </c>
      <c r="J233" s="57">
        <f t="shared" si="92"/>
        <v>0.79272605397823459</v>
      </c>
      <c r="K233" s="57">
        <f t="shared" si="92"/>
        <v>0.78957285459462312</v>
      </c>
      <c r="L233" s="57">
        <f t="shared" si="92"/>
        <v>0.77350649387855663</v>
      </c>
      <c r="M233" s="57">
        <f t="shared" si="92"/>
        <v>0.75159268724846073</v>
      </c>
      <c r="N233" s="57">
        <f t="shared" si="92"/>
        <v>0.7256060959022429</v>
      </c>
      <c r="O233" s="57">
        <f t="shared" si="92"/>
        <v>0.6965410390386616</v>
      </c>
      <c r="P233" s="57">
        <f t="shared" si="92"/>
        <v>0.66656452695132362</v>
      </c>
      <c r="Q233" s="57">
        <f t="shared" si="92"/>
        <v>0.63462020599970237</v>
      </c>
      <c r="R233" s="57">
        <f t="shared" si="92"/>
        <v>0.60144495531107456</v>
      </c>
      <c r="S233" s="57">
        <f t="shared" si="92"/>
        <v>0.56810279438592648</v>
      </c>
      <c r="T233" s="57">
        <f t="shared" si="92"/>
        <v>0.53614381264094391</v>
      </c>
      <c r="U233" s="57">
        <f t="shared" si="92"/>
        <v>0.50552843835165628</v>
      </c>
      <c r="V233" s="57">
        <f t="shared" si="92"/>
        <v>0.47655933111718329</v>
      </c>
      <c r="W233" s="57">
        <f t="shared" si="92"/>
        <v>0.44892417628017695</v>
      </c>
      <c r="X233" s="57">
        <f t="shared" si="92"/>
        <v>0.42258889238368375</v>
      </c>
      <c r="Y233" s="57">
        <f t="shared" si="92"/>
        <v>0.39782306281101659</v>
      </c>
      <c r="Z233" s="57">
        <f t="shared" si="92"/>
        <v>0.37450937850616917</v>
      </c>
      <c r="AA233" s="57">
        <f t="shared" si="92"/>
        <v>0.35241884458572442</v>
      </c>
      <c r="AB233" s="57">
        <f t="shared" si="92"/>
        <v>0.3317278345506206</v>
      </c>
      <c r="AC233" s="57">
        <f t="shared" si="92"/>
        <v>0.31225407584475606</v>
      </c>
      <c r="AD233" s="57">
        <f t="shared" si="92"/>
        <v>0.29399651151298029</v>
      </c>
      <c r="AE233" s="57">
        <f t="shared" si="92"/>
        <v>0.27681992164158764</v>
      </c>
      <c r="AF233" s="57">
        <f t="shared" si="92"/>
        <v>0.26070241308906533</v>
      </c>
      <c r="AG233" s="57">
        <f t="shared" si="92"/>
        <v>0.24560446318515833</v>
      </c>
      <c r="AH233" s="57">
        <f t="shared" si="92"/>
        <v>0.23142835533243747</v>
      </c>
      <c r="AI233" s="57">
        <f t="shared" si="92"/>
        <v>0.21811555543568259</v>
      </c>
      <c r="AJ233" s="57">
        <f t="shared" si="92"/>
        <v>0.20566580138863338</v>
      </c>
      <c r="AK233" s="57">
        <f t="shared" si="92"/>
        <v>0.19396699000956888</v>
      </c>
    </row>
    <row r="234" spans="1:37" s="65" customFormat="1" ht="17.100000000000001" customHeight="1" x14ac:dyDescent="0.2">
      <c r="A234" s="54" t="s">
        <v>244</v>
      </c>
      <c r="B234" s="55" t="s">
        <v>110</v>
      </c>
      <c r="C234" s="56" t="s">
        <v>242</v>
      </c>
      <c r="D234" s="57">
        <v>0</v>
      </c>
      <c r="E234" s="57">
        <v>0</v>
      </c>
      <c r="F234" s="57">
        <v>0</v>
      </c>
      <c r="G234" s="57">
        <v>0</v>
      </c>
      <c r="H234" s="57">
        <v>0</v>
      </c>
      <c r="I234" s="57">
        <v>0</v>
      </c>
      <c r="J234" s="57">
        <v>0</v>
      </c>
      <c r="K234" s="57">
        <v>0</v>
      </c>
      <c r="L234" s="57">
        <v>0</v>
      </c>
      <c r="M234" s="57">
        <v>0</v>
      </c>
      <c r="N234" s="57">
        <v>0</v>
      </c>
      <c r="O234" s="57">
        <v>0</v>
      </c>
      <c r="P234" s="57">
        <v>0</v>
      </c>
      <c r="Q234" s="57">
        <v>0</v>
      </c>
      <c r="R234" s="57">
        <v>0</v>
      </c>
      <c r="S234" s="57">
        <v>0</v>
      </c>
      <c r="T234" s="57">
        <v>0</v>
      </c>
      <c r="U234" s="57">
        <v>0</v>
      </c>
      <c r="V234" s="57">
        <v>0</v>
      </c>
      <c r="W234" s="57">
        <v>0</v>
      </c>
      <c r="X234" s="57">
        <v>0</v>
      </c>
      <c r="Y234" s="57">
        <v>0</v>
      </c>
      <c r="Z234" s="57">
        <v>0</v>
      </c>
      <c r="AA234" s="57">
        <v>0</v>
      </c>
      <c r="AB234" s="57">
        <v>0</v>
      </c>
      <c r="AC234" s="57">
        <v>0</v>
      </c>
      <c r="AD234" s="57">
        <v>0</v>
      </c>
      <c r="AE234" s="57">
        <v>0</v>
      </c>
      <c r="AF234" s="57">
        <v>0</v>
      </c>
      <c r="AG234" s="57">
        <v>0</v>
      </c>
      <c r="AH234" s="57">
        <v>0</v>
      </c>
      <c r="AI234" s="57">
        <v>0</v>
      </c>
      <c r="AJ234" s="57">
        <v>0</v>
      </c>
      <c r="AK234" s="57">
        <v>0</v>
      </c>
    </row>
    <row r="235" spans="1:37" s="65" customFormat="1" ht="17.100000000000001" customHeight="1" x14ac:dyDescent="0.2">
      <c r="A235" s="54" t="s">
        <v>268</v>
      </c>
      <c r="B235" s="55" t="s">
        <v>110</v>
      </c>
      <c r="C235" s="56" t="s">
        <v>242</v>
      </c>
      <c r="D235" s="57"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37" s="65" customFormat="1" ht="17.100000000000001" customHeight="1" x14ac:dyDescent="0.2">
      <c r="A236" s="54" t="s">
        <v>189</v>
      </c>
      <c r="B236" s="55" t="s">
        <v>110</v>
      </c>
      <c r="C236" s="56" t="s">
        <v>242</v>
      </c>
      <c r="D236" s="57">
        <v>0</v>
      </c>
      <c r="E236" s="57">
        <v>0</v>
      </c>
      <c r="F236" s="57">
        <v>0</v>
      </c>
      <c r="G236" s="57">
        <v>0</v>
      </c>
      <c r="H236" s="57">
        <f>+IF(H2172&gt;H2414,H2172,H2414)</f>
        <v>1.0110054507821483E-3</v>
      </c>
      <c r="I236" s="57">
        <f t="shared" ref="I236:AK236" si="93">+IF(I2172&gt;I2414,I2172,I2414)</f>
        <v>1.3332092545082998E-3</v>
      </c>
      <c r="J236" s="57">
        <f t="shared" si="93"/>
        <v>2.9608171260968349E-3</v>
      </c>
      <c r="K236" s="57">
        <f t="shared" si="93"/>
        <v>6.4068781232605931E-3</v>
      </c>
      <c r="L236" s="57">
        <f t="shared" si="93"/>
        <v>2.4561777085724861E-2</v>
      </c>
      <c r="M236" s="57">
        <f t="shared" si="93"/>
        <v>4.9872382197266515E-2</v>
      </c>
      <c r="N236" s="57">
        <f t="shared" si="93"/>
        <v>8.0164032644515631E-2</v>
      </c>
      <c r="O236" s="57">
        <f t="shared" si="93"/>
        <v>0.11414390240899437</v>
      </c>
      <c r="P236" s="57">
        <f t="shared" si="93"/>
        <v>0.1490088156569184</v>
      </c>
      <c r="Q236" s="57">
        <f t="shared" si="93"/>
        <v>0.18638289124735816</v>
      </c>
      <c r="R236" s="57">
        <f t="shared" si="93"/>
        <v>0.2258914704025308</v>
      </c>
      <c r="S236" s="57">
        <f t="shared" si="93"/>
        <v>0.26597419291036584</v>
      </c>
      <c r="T236" s="57">
        <f t="shared" si="93"/>
        <v>0.30433884465503946</v>
      </c>
      <c r="U236" s="57">
        <f t="shared" si="93"/>
        <v>0.34094496038048222</v>
      </c>
      <c r="V236" s="57">
        <f t="shared" si="93"/>
        <v>0.37544209859564798</v>
      </c>
      <c r="W236" s="57">
        <f t="shared" si="93"/>
        <v>0.40825839401376751</v>
      </c>
      <c r="X236" s="57">
        <f t="shared" si="93"/>
        <v>0.43945647521872655</v>
      </c>
      <c r="Y236" s="57">
        <f t="shared" si="93"/>
        <v>0.46863978870098871</v>
      </c>
      <c r="Z236" s="57">
        <f t="shared" si="93"/>
        <v>0.4959102081530446</v>
      </c>
      <c r="AA236" s="57">
        <f t="shared" si="93"/>
        <v>0.52162536740129362</v>
      </c>
      <c r="AB236" s="57">
        <f t="shared" si="93"/>
        <v>0.54554301728332555</v>
      </c>
      <c r="AC236" s="57">
        <f t="shared" si="93"/>
        <v>0.56794900052702002</v>
      </c>
      <c r="AD236" s="57">
        <f t="shared" si="93"/>
        <v>0.58891490241187039</v>
      </c>
      <c r="AE236" s="57">
        <f t="shared" si="93"/>
        <v>0.60860835494186916</v>
      </c>
      <c r="AF236" s="57">
        <f t="shared" si="93"/>
        <v>0.62704530703973227</v>
      </c>
      <c r="AG236" s="57">
        <f t="shared" si="93"/>
        <v>0.64428350227516273</v>
      </c>
      <c r="AH236" s="57">
        <f t="shared" si="93"/>
        <v>0.66042875120025857</v>
      </c>
      <c r="AI236" s="57">
        <f t="shared" si="93"/>
        <v>0.67559503006865629</v>
      </c>
      <c r="AJ236" s="57">
        <f t="shared" si="93"/>
        <v>0.68980158997702146</v>
      </c>
      <c r="AK236" s="57">
        <f t="shared" si="93"/>
        <v>0.70328631942279363</v>
      </c>
    </row>
    <row r="237" spans="1:37" s="65" customFormat="1" ht="17.100000000000001" customHeight="1" x14ac:dyDescent="0.2">
      <c r="A237" s="54" t="s">
        <v>269</v>
      </c>
      <c r="B237" s="55" t="s">
        <v>110</v>
      </c>
      <c r="C237" s="56" t="s">
        <v>242</v>
      </c>
      <c r="D237" s="57">
        <v>0</v>
      </c>
      <c r="E237" s="57">
        <v>0</v>
      </c>
      <c r="F237" s="57">
        <v>0</v>
      </c>
      <c r="G237" s="57">
        <v>0</v>
      </c>
      <c r="H237" s="57">
        <v>0</v>
      </c>
      <c r="I237" s="57">
        <v>0</v>
      </c>
      <c r="J237" s="57">
        <v>0</v>
      </c>
      <c r="K237" s="57">
        <v>0</v>
      </c>
      <c r="L237" s="57">
        <v>0</v>
      </c>
      <c r="M237" s="57">
        <v>0</v>
      </c>
      <c r="N237" s="57">
        <v>0</v>
      </c>
      <c r="O237" s="57">
        <v>0</v>
      </c>
      <c r="P237" s="57">
        <v>0</v>
      </c>
      <c r="Q237" s="57">
        <v>0</v>
      </c>
      <c r="R237" s="57">
        <v>0</v>
      </c>
      <c r="S237" s="57">
        <v>0</v>
      </c>
      <c r="T237" s="57">
        <v>0</v>
      </c>
      <c r="U237" s="57">
        <v>0</v>
      </c>
      <c r="V237" s="57">
        <v>0</v>
      </c>
      <c r="W237" s="57">
        <v>0</v>
      </c>
      <c r="X237" s="57">
        <v>0</v>
      </c>
      <c r="Y237" s="57">
        <v>0</v>
      </c>
      <c r="Z237" s="57">
        <v>0</v>
      </c>
      <c r="AA237" s="57">
        <v>0</v>
      </c>
      <c r="AB237" s="57">
        <v>0</v>
      </c>
      <c r="AC237" s="57">
        <v>0</v>
      </c>
      <c r="AD237" s="57">
        <v>0</v>
      </c>
      <c r="AE237" s="57">
        <v>0</v>
      </c>
      <c r="AF237" s="57">
        <v>0</v>
      </c>
      <c r="AG237" s="57">
        <v>0</v>
      </c>
      <c r="AH237" s="57">
        <v>0</v>
      </c>
      <c r="AI237" s="57">
        <v>0</v>
      </c>
      <c r="AJ237" s="57">
        <v>0</v>
      </c>
      <c r="AK237" s="57">
        <v>0</v>
      </c>
    </row>
    <row r="238" spans="1:37" s="65" customFormat="1" ht="17.100000000000001" customHeight="1" x14ac:dyDescent="0.2">
      <c r="A238" s="54" t="s">
        <v>270</v>
      </c>
      <c r="B238" s="55" t="s">
        <v>110</v>
      </c>
      <c r="C238" s="56" t="s">
        <v>242</v>
      </c>
      <c r="D238" s="57">
        <v>0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37" s="65" customFormat="1" ht="17.100000000000001" customHeight="1" x14ac:dyDescent="0.2">
      <c r="A239" s="54" t="s">
        <v>271</v>
      </c>
      <c r="B239" s="55" t="s">
        <v>110</v>
      </c>
      <c r="C239" s="56" t="s">
        <v>242</v>
      </c>
      <c r="D239" s="57">
        <v>1.6698672455539785E-4</v>
      </c>
      <c r="E239" s="57">
        <v>1.6698672455539785E-4</v>
      </c>
      <c r="F239" s="57">
        <f>+$E239*(1-(F232+F236+F241))</f>
        <v>1.6698672455539785E-4</v>
      </c>
      <c r="G239" s="57">
        <f t="shared" ref="G239:AK239" si="94">+$E239*(1-(G232+G236+G241))</f>
        <v>1.6698672455539785E-4</v>
      </c>
      <c r="H239" s="57">
        <f t="shared" si="94"/>
        <v>1.6678217269859143E-4</v>
      </c>
      <c r="I239" s="57">
        <f t="shared" si="94"/>
        <v>1.6670566122547418E-4</v>
      </c>
      <c r="J239" s="57">
        <f t="shared" si="94"/>
        <v>1.663817932581036E-4</v>
      </c>
      <c r="K239" s="57">
        <f t="shared" si="94"/>
        <v>1.6571998207464019E-4</v>
      </c>
      <c r="L239" s="57">
        <f t="shared" si="94"/>
        <v>1.6234788411765278E-4</v>
      </c>
      <c r="M239" s="57">
        <f t="shared" si="94"/>
        <v>1.5774849139436683E-4</v>
      </c>
      <c r="N239" s="57">
        <f t="shared" si="94"/>
        <v>1.5229427975700343E-4</v>
      </c>
      <c r="O239" s="57">
        <f t="shared" si="94"/>
        <v>1.4619394249945674E-4</v>
      </c>
      <c r="P239" s="57">
        <f t="shared" si="94"/>
        <v>1.3990230390415021E-4</v>
      </c>
      <c r="Q239" s="57">
        <f t="shared" si="94"/>
        <v>1.3319765054039298E-4</v>
      </c>
      <c r="R239" s="57">
        <f t="shared" si="94"/>
        <v>1.2623464273503506E-4</v>
      </c>
      <c r="S239" s="57">
        <f t="shared" si="94"/>
        <v>1.1923660287247907E-4</v>
      </c>
      <c r="T239" s="57">
        <f t="shared" si="94"/>
        <v>1.1252887241912979E-4</v>
      </c>
      <c r="U239" s="57">
        <f t="shared" si="94"/>
        <v>1.0610314583936536E-4</v>
      </c>
      <c r="V239" s="57">
        <f t="shared" si="94"/>
        <v>1.0002294702847798E-4</v>
      </c>
      <c r="W239" s="57">
        <f t="shared" si="94"/>
        <v>9.4222725633366986E-5</v>
      </c>
      <c r="X239" s="57">
        <f t="shared" si="94"/>
        <v>8.8695328446570211E-5</v>
      </c>
      <c r="Y239" s="57">
        <f t="shared" si="94"/>
        <v>8.3497337141571337E-5</v>
      </c>
      <c r="Z239" s="57">
        <f t="shared" si="94"/>
        <v>7.8604130235317276E-5</v>
      </c>
      <c r="AA239" s="57">
        <f t="shared" si="94"/>
        <v>7.3967644996479056E-5</v>
      </c>
      <c r="AB239" s="57">
        <f t="shared" si="94"/>
        <v>6.9624899685301827E-5</v>
      </c>
      <c r="AC239" s="57">
        <f t="shared" si="94"/>
        <v>6.5537637914735242E-5</v>
      </c>
      <c r="AD239" s="57">
        <f t="shared" si="94"/>
        <v>6.1705637845100271E-5</v>
      </c>
      <c r="AE239" s="57">
        <f t="shared" si="94"/>
        <v>5.8100518762008119E-5</v>
      </c>
      <c r="AF239" s="57">
        <f t="shared" si="94"/>
        <v>5.4717685610046246E-5</v>
      </c>
      <c r="AG239" s="57">
        <f t="shared" si="94"/>
        <v>5.1548843149366841E-5</v>
      </c>
      <c r="AH239" s="57">
        <f t="shared" si="94"/>
        <v>4.8573482072082588E-5</v>
      </c>
      <c r="AI239" s="57">
        <f t="shared" si="94"/>
        <v>4.5779316913775336E-5</v>
      </c>
      <c r="AJ239" s="57">
        <f t="shared" si="94"/>
        <v>4.3166292662112162E-5</v>
      </c>
      <c r="AK239" s="57">
        <f t="shared" si="94"/>
        <v>4.0710880472152139E-5</v>
      </c>
    </row>
    <row r="240" spans="1:37" s="65" customFormat="1" ht="17.100000000000001" customHeight="1" x14ac:dyDescent="0.2">
      <c r="A240" s="54" t="s">
        <v>272</v>
      </c>
      <c r="B240" s="55" t="s">
        <v>110</v>
      </c>
      <c r="C240" s="56" t="s">
        <v>242</v>
      </c>
      <c r="D240" s="57">
        <v>0</v>
      </c>
      <c r="E240" s="57">
        <v>0</v>
      </c>
      <c r="F240" s="57">
        <v>0</v>
      </c>
      <c r="G240" s="57">
        <v>0</v>
      </c>
      <c r="H240" s="57">
        <v>0</v>
      </c>
      <c r="I240" s="57">
        <v>0</v>
      </c>
      <c r="J240" s="57">
        <v>0</v>
      </c>
      <c r="K240" s="57">
        <v>0</v>
      </c>
      <c r="L240" s="57">
        <v>0</v>
      </c>
      <c r="M240" s="57">
        <v>0</v>
      </c>
      <c r="N240" s="57">
        <v>0</v>
      </c>
      <c r="O240" s="57">
        <v>0</v>
      </c>
      <c r="P240" s="57">
        <v>0</v>
      </c>
      <c r="Q240" s="57">
        <v>0</v>
      </c>
      <c r="R240" s="57">
        <v>0</v>
      </c>
      <c r="S240" s="57">
        <v>0</v>
      </c>
      <c r="T240" s="57">
        <v>0</v>
      </c>
      <c r="U240" s="57">
        <v>0</v>
      </c>
      <c r="V240" s="57">
        <v>0</v>
      </c>
      <c r="W240" s="57">
        <v>0</v>
      </c>
      <c r="X240" s="57">
        <v>0</v>
      </c>
      <c r="Y240" s="57">
        <v>0</v>
      </c>
      <c r="Z240" s="57">
        <v>0</v>
      </c>
      <c r="AA240" s="57">
        <v>0</v>
      </c>
      <c r="AB240" s="57">
        <v>0</v>
      </c>
      <c r="AC240" s="57">
        <v>0</v>
      </c>
      <c r="AD240" s="57">
        <v>0</v>
      </c>
      <c r="AE240" s="57">
        <v>0</v>
      </c>
      <c r="AF240" s="57">
        <v>0</v>
      </c>
      <c r="AG240" s="57">
        <v>0</v>
      </c>
      <c r="AH240" s="57">
        <v>0</v>
      </c>
      <c r="AI240" s="57">
        <v>0</v>
      </c>
      <c r="AJ240" s="57">
        <v>0</v>
      </c>
      <c r="AK240" s="57">
        <v>0</v>
      </c>
    </row>
    <row r="241" spans="1:42" s="65" customFormat="1" ht="17.100000000000001" customHeight="1" x14ac:dyDescent="0.2">
      <c r="A241" s="54" t="s">
        <v>197</v>
      </c>
      <c r="B241" s="55" t="s">
        <v>110</v>
      </c>
      <c r="C241" s="56" t="s">
        <v>242</v>
      </c>
      <c r="D241" s="57">
        <v>0</v>
      </c>
      <c r="E241" s="57">
        <v>0</v>
      </c>
      <c r="F241" s="75">
        <v>0</v>
      </c>
      <c r="G241" s="75">
        <v>0</v>
      </c>
      <c r="H241" s="57">
        <f>+IF(H2177&gt;H2419,H2177,H2419)</f>
        <v>3.6549664376993009E-6</v>
      </c>
      <c r="I241" s="57">
        <f t="shared" ref="I241:AK241" si="95">+IF(I2177&gt;I2419,I2177,I2419)</f>
        <v>1.4058993757264146E-5</v>
      </c>
      <c r="J241" s="57">
        <f t="shared" si="95"/>
        <v>7.2855472840129321E-5</v>
      </c>
      <c r="K241" s="57">
        <f t="shared" si="95"/>
        <v>2.0870795029536056E-4</v>
      </c>
      <c r="L241" s="57">
        <f t="shared" si="95"/>
        <v>8.7760841826779387E-4</v>
      </c>
      <c r="M241" s="57">
        <f t="shared" si="95"/>
        <v>1.7934778556687031E-3</v>
      </c>
      <c r="N241" s="57">
        <f t="shared" si="95"/>
        <v>2.9261768073927112E-3</v>
      </c>
      <c r="O241" s="57">
        <f t="shared" si="95"/>
        <v>4.3277157803308704E-3</v>
      </c>
      <c r="P241" s="57">
        <f t="shared" si="95"/>
        <v>6.0399204831372401E-3</v>
      </c>
      <c r="Q241" s="57">
        <f t="shared" si="95"/>
        <v>7.9041179128577759E-3</v>
      </c>
      <c r="R241" s="57">
        <f t="shared" si="95"/>
        <v>9.4807484287313636E-3</v>
      </c>
      <c r="S241" s="57">
        <f t="shared" si="95"/>
        <v>1.0900449873075705E-2</v>
      </c>
      <c r="T241" s="57">
        <f t="shared" si="95"/>
        <v>1.2360031576194563E-2</v>
      </c>
      <c r="U241" s="57">
        <f t="shared" si="95"/>
        <v>1.3927066681453552E-2</v>
      </c>
      <c r="V241" s="57">
        <f t="shared" si="95"/>
        <v>1.5561058140137479E-2</v>
      </c>
      <c r="W241" s="57">
        <f t="shared" si="95"/>
        <v>1.7250305475161171E-2</v>
      </c>
      <c r="X241" s="57">
        <f t="shared" si="95"/>
        <v>1.897958975331749E-2</v>
      </c>
      <c r="Y241" s="57">
        <f t="shared" si="95"/>
        <v>2.0787026676359194E-2</v>
      </c>
      <c r="Z241" s="57">
        <f t="shared" si="95"/>
        <v>2.2679893343412964E-2</v>
      </c>
      <c r="AA241" s="57">
        <f t="shared" si="95"/>
        <v>2.4652544154520385E-2</v>
      </c>
      <c r="AB241" s="57">
        <f t="shared" si="95"/>
        <v>2.669040486923489E-2</v>
      </c>
      <c r="AC241" s="57">
        <f t="shared" si="95"/>
        <v>2.8729294135227079E-2</v>
      </c>
      <c r="AD241" s="57">
        <f t="shared" si="95"/>
        <v>3.0713301560553574E-2</v>
      </c>
      <c r="AE241" s="57">
        <f t="shared" si="95"/>
        <v>3.2632037936829804E-2</v>
      </c>
      <c r="AF241" s="57">
        <f t="shared" si="95"/>
        <v>3.4469162691974864E-2</v>
      </c>
      <c r="AG241" s="57">
        <f t="shared" si="95"/>
        <v>3.6253294390835494E-2</v>
      </c>
      <c r="AH241" s="57">
        <f t="shared" si="95"/>
        <v>3.7983897784760891E-2</v>
      </c>
      <c r="AI241" s="57">
        <f t="shared" si="95"/>
        <v>3.9615162978954135E-2</v>
      </c>
      <c r="AJ241" s="57">
        <f t="shared" si="95"/>
        <v>4.1127321013767849E-2</v>
      </c>
      <c r="AK241" s="57">
        <f t="shared" si="95"/>
        <v>4.2430224423653552E-2</v>
      </c>
    </row>
    <row r="242" spans="1:42" s="65" customFormat="1" ht="17.100000000000001" customHeight="1" x14ac:dyDescent="0.2">
      <c r="A242" s="54" t="s">
        <v>245</v>
      </c>
      <c r="B242" s="55" t="s">
        <v>110</v>
      </c>
      <c r="C242" s="56" t="s">
        <v>246</v>
      </c>
      <c r="D242" s="58">
        <f>SUM(D230:D241)</f>
        <v>1</v>
      </c>
      <c r="E242" s="58">
        <f>SUM(E230:E241)</f>
        <v>1</v>
      </c>
      <c r="F242" s="58">
        <f>SUM(F230:F241)</f>
        <v>1</v>
      </c>
      <c r="G242" s="58">
        <f t="shared" ref="G242:AK242" si="96">SUM(G230:G241)</f>
        <v>1</v>
      </c>
      <c r="H242" s="58">
        <f t="shared" si="96"/>
        <v>1</v>
      </c>
      <c r="I242" s="58">
        <f t="shared" si="96"/>
        <v>1</v>
      </c>
      <c r="J242" s="58">
        <f t="shared" si="96"/>
        <v>1</v>
      </c>
      <c r="K242" s="58">
        <f t="shared" si="96"/>
        <v>0.99999999999999989</v>
      </c>
      <c r="L242" s="58">
        <f t="shared" si="96"/>
        <v>0.99999999999999989</v>
      </c>
      <c r="M242" s="58">
        <f t="shared" si="96"/>
        <v>1</v>
      </c>
      <c r="N242" s="58">
        <f t="shared" si="96"/>
        <v>1.0000000000000002</v>
      </c>
      <c r="O242" s="58">
        <f t="shared" si="96"/>
        <v>1.0000000000000002</v>
      </c>
      <c r="P242" s="58">
        <f t="shared" si="96"/>
        <v>1</v>
      </c>
      <c r="Q242" s="58">
        <f t="shared" si="96"/>
        <v>1</v>
      </c>
      <c r="R242" s="58">
        <f t="shared" si="96"/>
        <v>1</v>
      </c>
      <c r="S242" s="58">
        <f t="shared" si="96"/>
        <v>1</v>
      </c>
      <c r="T242" s="58">
        <f t="shared" si="96"/>
        <v>1</v>
      </c>
      <c r="U242" s="58">
        <f t="shared" si="96"/>
        <v>1</v>
      </c>
      <c r="V242" s="58">
        <f t="shared" si="96"/>
        <v>1.0000000000000002</v>
      </c>
      <c r="W242" s="58">
        <f t="shared" si="96"/>
        <v>1</v>
      </c>
      <c r="X242" s="58">
        <f t="shared" si="96"/>
        <v>0.99999999999999989</v>
      </c>
      <c r="Y242" s="58">
        <f t="shared" si="96"/>
        <v>1</v>
      </c>
      <c r="Z242" s="58">
        <f t="shared" si="96"/>
        <v>1.0000000000000002</v>
      </c>
      <c r="AA242" s="58">
        <f t="shared" si="96"/>
        <v>1</v>
      </c>
      <c r="AB242" s="58">
        <f t="shared" si="96"/>
        <v>1</v>
      </c>
      <c r="AC242" s="58">
        <f t="shared" si="96"/>
        <v>1</v>
      </c>
      <c r="AD242" s="58">
        <f t="shared" si="96"/>
        <v>1.0000000000000002</v>
      </c>
      <c r="AE242" s="58">
        <f t="shared" si="96"/>
        <v>1</v>
      </c>
      <c r="AF242" s="58">
        <f t="shared" si="96"/>
        <v>1</v>
      </c>
      <c r="AG242" s="58">
        <f t="shared" si="96"/>
        <v>1.0000000000000002</v>
      </c>
      <c r="AH242" s="58">
        <f t="shared" si="96"/>
        <v>1</v>
      </c>
      <c r="AI242" s="58">
        <f t="shared" si="96"/>
        <v>0.99999999999999989</v>
      </c>
      <c r="AJ242" s="58">
        <f t="shared" si="96"/>
        <v>1</v>
      </c>
      <c r="AK242" s="58">
        <f t="shared" si="96"/>
        <v>1</v>
      </c>
    </row>
    <row r="243" spans="1:42" s="65" customFormat="1" ht="17.100000000000001" customHeight="1" x14ac:dyDescent="0.25">
      <c r="A243" s="66"/>
      <c r="B243"/>
      <c r="C243"/>
      <c r="AL243" s="1"/>
      <c r="AM243" s="1"/>
      <c r="AN243" s="1"/>
      <c r="AO243" s="1"/>
      <c r="AP243" s="1"/>
    </row>
    <row r="244" spans="1:42" s="65" customFormat="1" ht="17.100000000000001" customHeight="1" x14ac:dyDescent="0.25">
      <c r="A244" s="66"/>
      <c r="B244"/>
      <c r="C244"/>
      <c r="AL244" s="1"/>
      <c r="AM244" s="1"/>
      <c r="AN244" s="1"/>
      <c r="AO244" s="1"/>
      <c r="AP244" s="1"/>
    </row>
    <row r="245" spans="1:42" ht="17.100000000000001" customHeight="1" x14ac:dyDescent="0.25">
      <c r="A245" s="67" t="s">
        <v>56</v>
      </c>
      <c r="C245" t="s">
        <v>386</v>
      </c>
      <c r="D245" s="2">
        <f>+SUM(AK260,AK276,AK292,AK308,AK324,AK340,AK356,AK372,AK388,AK404,AK420,AK436,AK452,AK468,AK484)</f>
        <v>14.999942529881183</v>
      </c>
    </row>
    <row r="246" spans="1:42" s="65" customFormat="1" ht="17.100000000000001" customHeight="1" x14ac:dyDescent="0.25">
      <c r="A246" s="64" t="s">
        <v>274</v>
      </c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</row>
    <row r="247" spans="1:42" s="65" customFormat="1" ht="17.100000000000001" customHeight="1" x14ac:dyDescent="0.25">
      <c r="A247" s="66" t="s">
        <v>249</v>
      </c>
      <c r="B247"/>
      <c r="C247"/>
    </row>
    <row r="248" spans="1:42" s="65" customFormat="1" ht="17.100000000000001" customHeight="1" x14ac:dyDescent="0.2">
      <c r="A248" s="54" t="s">
        <v>241</v>
      </c>
      <c r="B248" s="55" t="s">
        <v>110</v>
      </c>
      <c r="C248" s="56" t="s">
        <v>242</v>
      </c>
      <c r="D248" s="57">
        <v>0.18561620489847591</v>
      </c>
      <c r="E248" s="57">
        <v>0.18561620489847591</v>
      </c>
      <c r="F248" s="57">
        <f>+$E248*(1-(F250+F254+F259))</f>
        <v>0.18561620489847591</v>
      </c>
      <c r="G248" s="57">
        <f t="shared" ref="G248:AK248" si="97">+$E248*(1-(G250+G254+G259))</f>
        <v>0.18561620489847591</v>
      </c>
      <c r="H248" s="57">
        <f t="shared" si="97"/>
        <v>0.18540483824839363</v>
      </c>
      <c r="I248" s="57">
        <f t="shared" si="97"/>
        <v>0.18533212903703256</v>
      </c>
      <c r="J248" s="57">
        <f t="shared" si="97"/>
        <v>0.18510632862260099</v>
      </c>
      <c r="K248" s="57">
        <f t="shared" si="97"/>
        <v>0.18462014733828722</v>
      </c>
      <c r="L248" s="57">
        <f t="shared" si="97"/>
        <v>0.18369854488621226</v>
      </c>
      <c r="M248" s="57">
        <f t="shared" si="97"/>
        <v>0.18206611978166756</v>
      </c>
      <c r="N248" s="57">
        <f t="shared" si="97"/>
        <v>0.17967350148557504</v>
      </c>
      <c r="O248" s="57">
        <f t="shared" si="97"/>
        <v>0.17641656928239097</v>
      </c>
      <c r="P248" s="57">
        <f t="shared" si="97"/>
        <v>0.17256194598889615</v>
      </c>
      <c r="Q248" s="57">
        <f t="shared" si="97"/>
        <v>0.16766941847059735</v>
      </c>
      <c r="R248" s="57">
        <f t="shared" si="97"/>
        <v>0.16171939306709132</v>
      </c>
      <c r="S248" s="57">
        <f t="shared" si="97"/>
        <v>0.15502104752487192</v>
      </c>
      <c r="T248" s="57">
        <f t="shared" si="97"/>
        <v>0.14825017131201382</v>
      </c>
      <c r="U248" s="57">
        <f t="shared" si="97"/>
        <v>0.14148709055497519</v>
      </c>
      <c r="V248" s="57">
        <f t="shared" si="97"/>
        <v>0.13486663314083336</v>
      </c>
      <c r="W248" s="57">
        <f t="shared" si="97"/>
        <v>0.12830898415651135</v>
      </c>
      <c r="X248" s="57">
        <f t="shared" si="97"/>
        <v>0.12183698092358959</v>
      </c>
      <c r="Y248" s="57">
        <f t="shared" si="97"/>
        <v>0.11558378210284911</v>
      </c>
      <c r="Z248" s="57">
        <f t="shared" si="97"/>
        <v>0.10959912506986313</v>
      </c>
      <c r="AA248" s="57">
        <f t="shared" si="97"/>
        <v>0.10376477490310626</v>
      </c>
      <c r="AB248" s="57">
        <f t="shared" si="97"/>
        <v>9.8196605731326603E-2</v>
      </c>
      <c r="AC248" s="57">
        <f t="shared" si="97"/>
        <v>9.2873723820103907E-2</v>
      </c>
      <c r="AD248" s="57">
        <f t="shared" si="97"/>
        <v>8.7800684223587971E-2</v>
      </c>
      <c r="AE248" s="57">
        <f t="shared" si="97"/>
        <v>8.2966189382086733E-2</v>
      </c>
      <c r="AF248" s="57">
        <f t="shared" si="97"/>
        <v>7.8396282020892785E-2</v>
      </c>
      <c r="AG248" s="57">
        <f t="shared" si="97"/>
        <v>7.406272458245941E-2</v>
      </c>
      <c r="AH248" s="57">
        <f t="shared" si="97"/>
        <v>6.9958194171100649E-2</v>
      </c>
      <c r="AI248" s="57">
        <f t="shared" si="97"/>
        <v>6.6076266784382137E-2</v>
      </c>
      <c r="AJ248" s="57">
        <f t="shared" si="97"/>
        <v>6.2423424589510675E-2</v>
      </c>
      <c r="AK248" s="57">
        <f t="shared" si="97"/>
        <v>5.8975142940451107E-2</v>
      </c>
    </row>
    <row r="249" spans="1:42" s="65" customFormat="1" ht="17.100000000000001" customHeight="1" x14ac:dyDescent="0.2">
      <c r="A249" s="54" t="s">
        <v>266</v>
      </c>
      <c r="B249" s="55" t="s">
        <v>110</v>
      </c>
      <c r="C249" s="56" t="s">
        <v>242</v>
      </c>
      <c r="D249" s="57">
        <v>0</v>
      </c>
      <c r="E249" s="57">
        <v>0</v>
      </c>
      <c r="F249" s="57">
        <f t="shared" ref="F249:AK249" si="98">+$E249*(1-(F250+F254+F259))</f>
        <v>0</v>
      </c>
      <c r="G249" s="57">
        <f t="shared" si="98"/>
        <v>0</v>
      </c>
      <c r="H249" s="57">
        <f t="shared" si="98"/>
        <v>0</v>
      </c>
      <c r="I249" s="57">
        <f t="shared" si="98"/>
        <v>0</v>
      </c>
      <c r="J249" s="57">
        <f t="shared" si="98"/>
        <v>0</v>
      </c>
      <c r="K249" s="57">
        <f t="shared" si="98"/>
        <v>0</v>
      </c>
      <c r="L249" s="57">
        <f t="shared" si="98"/>
        <v>0</v>
      </c>
      <c r="M249" s="57">
        <f t="shared" si="98"/>
        <v>0</v>
      </c>
      <c r="N249" s="57">
        <f t="shared" si="98"/>
        <v>0</v>
      </c>
      <c r="O249" s="57">
        <f t="shared" si="98"/>
        <v>0</v>
      </c>
      <c r="P249" s="57">
        <f t="shared" si="98"/>
        <v>0</v>
      </c>
      <c r="Q249" s="57">
        <f t="shared" si="98"/>
        <v>0</v>
      </c>
      <c r="R249" s="57">
        <f t="shared" si="98"/>
        <v>0</v>
      </c>
      <c r="S249" s="57">
        <f t="shared" si="98"/>
        <v>0</v>
      </c>
      <c r="T249" s="57">
        <f t="shared" si="98"/>
        <v>0</v>
      </c>
      <c r="U249" s="57">
        <f t="shared" si="98"/>
        <v>0</v>
      </c>
      <c r="V249" s="57">
        <f t="shared" si="98"/>
        <v>0</v>
      </c>
      <c r="W249" s="57">
        <f t="shared" si="98"/>
        <v>0</v>
      </c>
      <c r="X249" s="57">
        <f t="shared" si="98"/>
        <v>0</v>
      </c>
      <c r="Y249" s="57">
        <f t="shared" si="98"/>
        <v>0</v>
      </c>
      <c r="Z249" s="57">
        <f t="shared" si="98"/>
        <v>0</v>
      </c>
      <c r="AA249" s="57">
        <f t="shared" si="98"/>
        <v>0</v>
      </c>
      <c r="AB249" s="57">
        <f t="shared" si="98"/>
        <v>0</v>
      </c>
      <c r="AC249" s="57">
        <f t="shared" si="98"/>
        <v>0</v>
      </c>
      <c r="AD249" s="57">
        <f t="shared" si="98"/>
        <v>0</v>
      </c>
      <c r="AE249" s="57">
        <f t="shared" si="98"/>
        <v>0</v>
      </c>
      <c r="AF249" s="57">
        <f t="shared" si="98"/>
        <v>0</v>
      </c>
      <c r="AG249" s="57">
        <f t="shared" si="98"/>
        <v>0</v>
      </c>
      <c r="AH249" s="57">
        <f t="shared" si="98"/>
        <v>0</v>
      </c>
      <c r="AI249" s="57">
        <f t="shared" si="98"/>
        <v>0</v>
      </c>
      <c r="AJ249" s="57">
        <f t="shared" si="98"/>
        <v>0</v>
      </c>
      <c r="AK249" s="57">
        <f t="shared" si="98"/>
        <v>0</v>
      </c>
    </row>
    <row r="250" spans="1:42" s="65" customFormat="1" ht="17.100000000000001" customHeight="1" x14ac:dyDescent="0.2">
      <c r="A250" s="54" t="s">
        <v>267</v>
      </c>
      <c r="B250" s="55" t="s">
        <v>110</v>
      </c>
      <c r="C250" s="56" t="s">
        <v>242</v>
      </c>
      <c r="D250" s="57">
        <v>0</v>
      </c>
      <c r="E250" s="57">
        <v>0</v>
      </c>
      <c r="F250" s="75">
        <v>0</v>
      </c>
      <c r="G250" s="75">
        <v>0</v>
      </c>
      <c r="H250" s="75">
        <v>1.2640735614576824E-4</v>
      </c>
      <c r="I250" s="75">
        <v>2.116842410499618E-4</v>
      </c>
      <c r="J250" s="75">
        <v>3.9260960139870734E-4</v>
      </c>
      <c r="K250" s="75">
        <v>6.7984336732395724E-4</v>
      </c>
      <c r="L250" s="75">
        <v>1.0574235376882843E-3</v>
      </c>
      <c r="M250" s="75">
        <v>1.5301639469944668E-3</v>
      </c>
      <c r="N250" s="75">
        <v>2.0834404208201155E-3</v>
      </c>
      <c r="O250" s="75">
        <v>2.7155985034798156E-3</v>
      </c>
      <c r="P250" s="75">
        <v>3.4152403431348612E-3</v>
      </c>
      <c r="Q250" s="75">
        <v>4.121657437462593E-3</v>
      </c>
      <c r="R250" s="75">
        <v>4.7083616957277613E-3</v>
      </c>
      <c r="S250" s="75">
        <v>5.1827916705848524E-3</v>
      </c>
      <c r="T250" s="75">
        <v>5.6252541961502112E-3</v>
      </c>
      <c r="U250" s="75">
        <v>6.0491324338688415E-3</v>
      </c>
      <c r="V250" s="75">
        <v>6.4567541975584283E-3</v>
      </c>
      <c r="W250" s="75">
        <v>6.8251257756252407E-3</v>
      </c>
      <c r="X250" s="75">
        <v>7.1452150055641168E-3</v>
      </c>
      <c r="Y250" s="75">
        <v>7.4299791520940689E-3</v>
      </c>
      <c r="Z250" s="75">
        <v>7.717038394384544E-3</v>
      </c>
      <c r="AA250" s="75">
        <v>7.9398899871373097E-3</v>
      </c>
      <c r="AB250" s="75">
        <v>8.1306722871539276E-3</v>
      </c>
      <c r="AC250" s="75">
        <v>8.2972468916756616E-3</v>
      </c>
      <c r="AD250" s="75">
        <v>8.4216324683992656E-3</v>
      </c>
      <c r="AE250" s="75">
        <v>8.5181126555435131E-3</v>
      </c>
      <c r="AF250" s="75">
        <v>8.6177992662243054E-3</v>
      </c>
      <c r="AG250" s="75">
        <v>8.6781297309834783E-3</v>
      </c>
      <c r="AH250" s="75">
        <v>8.7196552957714193E-3</v>
      </c>
      <c r="AI250" s="75">
        <v>8.7485753287063033E-3</v>
      </c>
      <c r="AJ250" s="75">
        <v>8.7650498573909764E-3</v>
      </c>
      <c r="AK250" s="75">
        <v>8.7698715415343992E-3</v>
      </c>
    </row>
    <row r="251" spans="1:42" s="65" customFormat="1" ht="17.100000000000001" customHeight="1" x14ac:dyDescent="0.2">
      <c r="A251" s="54" t="s">
        <v>243</v>
      </c>
      <c r="B251" s="55" t="s">
        <v>110</v>
      </c>
      <c r="C251" s="56" t="s">
        <v>242</v>
      </c>
      <c r="D251" s="57">
        <v>0.81423771729074357</v>
      </c>
      <c r="E251" s="57">
        <v>0.81423771729074357</v>
      </c>
      <c r="F251" s="57">
        <f t="shared" ref="F251:AK251" si="99">+$E251*(1-(F250+F254+F259))</f>
        <v>0.81423771729074357</v>
      </c>
      <c r="G251" s="57">
        <f t="shared" si="99"/>
        <v>0.81423771729074357</v>
      </c>
      <c r="H251" s="57">
        <f t="shared" si="99"/>
        <v>0.81331052077377719</v>
      </c>
      <c r="I251" s="57">
        <f t="shared" si="99"/>
        <v>0.81299156919130611</v>
      </c>
      <c r="J251" s="57">
        <f t="shared" si="99"/>
        <v>0.81200105646042342</v>
      </c>
      <c r="K251" s="57">
        <f t="shared" si="99"/>
        <v>0.80986833782550871</v>
      </c>
      <c r="L251" s="57">
        <f t="shared" si="99"/>
        <v>0.80582556862204657</v>
      </c>
      <c r="M251" s="57">
        <f t="shared" si="99"/>
        <v>0.79866465241055751</v>
      </c>
      <c r="N251" s="57">
        <f t="shared" si="99"/>
        <v>0.78816901674758288</v>
      </c>
      <c r="O251" s="57">
        <f t="shared" si="99"/>
        <v>0.77388191803256612</v>
      </c>
      <c r="P251" s="57">
        <f t="shared" si="99"/>
        <v>0.75697294355359968</v>
      </c>
      <c r="Q251" s="57">
        <f t="shared" si="99"/>
        <v>0.73551102194788276</v>
      </c>
      <c r="R251" s="57">
        <f t="shared" si="99"/>
        <v>0.70941020222138018</v>
      </c>
      <c r="S251" s="57">
        <f t="shared" si="99"/>
        <v>0.68002674625154991</v>
      </c>
      <c r="T251" s="57">
        <f t="shared" si="99"/>
        <v>0.65032512189913316</v>
      </c>
      <c r="U251" s="57">
        <f t="shared" si="99"/>
        <v>0.62065769366744361</v>
      </c>
      <c r="V251" s="57">
        <f t="shared" si="99"/>
        <v>0.59161590749764315</v>
      </c>
      <c r="W251" s="57">
        <f t="shared" si="99"/>
        <v>0.56284964141269223</v>
      </c>
      <c r="X251" s="57">
        <f t="shared" si="99"/>
        <v>0.53445907528968128</v>
      </c>
      <c r="Y251" s="57">
        <f t="shared" si="99"/>
        <v>0.50702833271874159</v>
      </c>
      <c r="Z251" s="57">
        <f t="shared" si="99"/>
        <v>0.4807755953353231</v>
      </c>
      <c r="AA251" s="57">
        <f t="shared" si="99"/>
        <v>0.45518220512322743</v>
      </c>
      <c r="AB251" s="57">
        <f t="shared" si="99"/>
        <v>0.4307564640711552</v>
      </c>
      <c r="AC251" s="57">
        <f t="shared" si="99"/>
        <v>0.4074067181846216</v>
      </c>
      <c r="AD251" s="57">
        <f t="shared" si="99"/>
        <v>0.38515294899969521</v>
      </c>
      <c r="AE251" s="57">
        <f t="shared" si="99"/>
        <v>0.36394559780882857</v>
      </c>
      <c r="AF251" s="57">
        <f t="shared" si="99"/>
        <v>0.34389890554915248</v>
      </c>
      <c r="AG251" s="57">
        <f t="shared" si="99"/>
        <v>0.32488900327069425</v>
      </c>
      <c r="AH251" s="57">
        <f t="shared" si="99"/>
        <v>0.30688376781981774</v>
      </c>
      <c r="AI251" s="57">
        <f t="shared" si="99"/>
        <v>0.28985501919423878</v>
      </c>
      <c r="AJ251" s="57">
        <f t="shared" si="99"/>
        <v>0.27383119254611687</v>
      </c>
      <c r="AK251" s="57">
        <f t="shared" si="99"/>
        <v>0.2587047062566169</v>
      </c>
    </row>
    <row r="252" spans="1:42" s="65" customFormat="1" ht="17.100000000000001" customHeight="1" x14ac:dyDescent="0.2">
      <c r="A252" s="54" t="s">
        <v>244</v>
      </c>
      <c r="B252" s="55" t="s">
        <v>110</v>
      </c>
      <c r="C252" s="56" t="s">
        <v>242</v>
      </c>
      <c r="D252" s="57">
        <v>0</v>
      </c>
      <c r="E252" s="57">
        <v>0</v>
      </c>
      <c r="F252" s="57">
        <f>+$E252*(1-(F250+F254+F259))</f>
        <v>0</v>
      </c>
      <c r="G252" s="57">
        <f t="shared" ref="G252:AK252" si="100">+$E252*(1-(G250+G254+G259))</f>
        <v>0</v>
      </c>
      <c r="H252" s="57">
        <f t="shared" si="100"/>
        <v>0</v>
      </c>
      <c r="I252" s="57">
        <f t="shared" si="100"/>
        <v>0</v>
      </c>
      <c r="J252" s="57">
        <f t="shared" si="100"/>
        <v>0</v>
      </c>
      <c r="K252" s="57">
        <f t="shared" si="100"/>
        <v>0</v>
      </c>
      <c r="L252" s="57">
        <f t="shared" si="100"/>
        <v>0</v>
      </c>
      <c r="M252" s="57">
        <f t="shared" si="100"/>
        <v>0</v>
      </c>
      <c r="N252" s="57">
        <f t="shared" si="100"/>
        <v>0</v>
      </c>
      <c r="O252" s="57">
        <f t="shared" si="100"/>
        <v>0</v>
      </c>
      <c r="P252" s="57">
        <f t="shared" si="100"/>
        <v>0</v>
      </c>
      <c r="Q252" s="57">
        <f t="shared" si="100"/>
        <v>0</v>
      </c>
      <c r="R252" s="57">
        <f t="shared" si="100"/>
        <v>0</v>
      </c>
      <c r="S252" s="57">
        <f t="shared" si="100"/>
        <v>0</v>
      </c>
      <c r="T252" s="57">
        <f t="shared" si="100"/>
        <v>0</v>
      </c>
      <c r="U252" s="57">
        <f t="shared" si="100"/>
        <v>0</v>
      </c>
      <c r="V252" s="57">
        <f t="shared" si="100"/>
        <v>0</v>
      </c>
      <c r="W252" s="57">
        <f t="shared" si="100"/>
        <v>0</v>
      </c>
      <c r="X252" s="57">
        <f t="shared" si="100"/>
        <v>0</v>
      </c>
      <c r="Y252" s="57">
        <f t="shared" si="100"/>
        <v>0</v>
      </c>
      <c r="Z252" s="57">
        <f t="shared" si="100"/>
        <v>0</v>
      </c>
      <c r="AA252" s="57">
        <f t="shared" si="100"/>
        <v>0</v>
      </c>
      <c r="AB252" s="57">
        <f t="shared" si="100"/>
        <v>0</v>
      </c>
      <c r="AC252" s="57">
        <f t="shared" si="100"/>
        <v>0</v>
      </c>
      <c r="AD252" s="57">
        <f t="shared" si="100"/>
        <v>0</v>
      </c>
      <c r="AE252" s="57">
        <f t="shared" si="100"/>
        <v>0</v>
      </c>
      <c r="AF252" s="57">
        <f t="shared" si="100"/>
        <v>0</v>
      </c>
      <c r="AG252" s="57">
        <f t="shared" si="100"/>
        <v>0</v>
      </c>
      <c r="AH252" s="57">
        <f t="shared" si="100"/>
        <v>0</v>
      </c>
      <c r="AI252" s="57">
        <f t="shared" si="100"/>
        <v>0</v>
      </c>
      <c r="AJ252" s="57">
        <f t="shared" si="100"/>
        <v>0</v>
      </c>
      <c r="AK252" s="57">
        <f t="shared" si="100"/>
        <v>0</v>
      </c>
    </row>
    <row r="253" spans="1:42" s="65" customFormat="1" ht="17.100000000000001" customHeight="1" x14ac:dyDescent="0.2">
      <c r="A253" s="54" t="s">
        <v>268</v>
      </c>
      <c r="B253" s="55" t="s">
        <v>110</v>
      </c>
      <c r="C253" s="56" t="s">
        <v>242</v>
      </c>
      <c r="D253" s="57">
        <v>0</v>
      </c>
      <c r="E253" s="57">
        <v>0</v>
      </c>
      <c r="F253" s="57">
        <f t="shared" ref="F253:AK253" si="101">+$E253*(1-(F250+F254+F259))</f>
        <v>0</v>
      </c>
      <c r="G253" s="57">
        <f t="shared" si="101"/>
        <v>0</v>
      </c>
      <c r="H253" s="57">
        <f t="shared" si="101"/>
        <v>0</v>
      </c>
      <c r="I253" s="57">
        <f t="shared" si="101"/>
        <v>0</v>
      </c>
      <c r="J253" s="57">
        <f t="shared" si="101"/>
        <v>0</v>
      </c>
      <c r="K253" s="57">
        <f t="shared" si="101"/>
        <v>0</v>
      </c>
      <c r="L253" s="57">
        <f t="shared" si="101"/>
        <v>0</v>
      </c>
      <c r="M253" s="57">
        <f t="shared" si="101"/>
        <v>0</v>
      </c>
      <c r="N253" s="57">
        <f t="shared" si="101"/>
        <v>0</v>
      </c>
      <c r="O253" s="57">
        <f t="shared" si="101"/>
        <v>0</v>
      </c>
      <c r="P253" s="57">
        <f t="shared" si="101"/>
        <v>0</v>
      </c>
      <c r="Q253" s="57">
        <f t="shared" si="101"/>
        <v>0</v>
      </c>
      <c r="R253" s="57">
        <f t="shared" si="101"/>
        <v>0</v>
      </c>
      <c r="S253" s="57">
        <f t="shared" si="101"/>
        <v>0</v>
      </c>
      <c r="T253" s="57">
        <f t="shared" si="101"/>
        <v>0</v>
      </c>
      <c r="U253" s="57">
        <f t="shared" si="101"/>
        <v>0</v>
      </c>
      <c r="V253" s="57">
        <f t="shared" si="101"/>
        <v>0</v>
      </c>
      <c r="W253" s="57">
        <f t="shared" si="101"/>
        <v>0</v>
      </c>
      <c r="X253" s="57">
        <f t="shared" si="101"/>
        <v>0</v>
      </c>
      <c r="Y253" s="57">
        <f t="shared" si="101"/>
        <v>0</v>
      </c>
      <c r="Z253" s="57">
        <f t="shared" si="101"/>
        <v>0</v>
      </c>
      <c r="AA253" s="57">
        <f t="shared" si="101"/>
        <v>0</v>
      </c>
      <c r="AB253" s="57">
        <f t="shared" si="101"/>
        <v>0</v>
      </c>
      <c r="AC253" s="57">
        <f t="shared" si="101"/>
        <v>0</v>
      </c>
      <c r="AD253" s="57">
        <f t="shared" si="101"/>
        <v>0</v>
      </c>
      <c r="AE253" s="57">
        <f t="shared" si="101"/>
        <v>0</v>
      </c>
      <c r="AF253" s="57">
        <f t="shared" si="101"/>
        <v>0</v>
      </c>
      <c r="AG253" s="57">
        <f t="shared" si="101"/>
        <v>0</v>
      </c>
      <c r="AH253" s="57">
        <f t="shared" si="101"/>
        <v>0</v>
      </c>
      <c r="AI253" s="57">
        <f t="shared" si="101"/>
        <v>0</v>
      </c>
      <c r="AJ253" s="57">
        <f t="shared" si="101"/>
        <v>0</v>
      </c>
      <c r="AK253" s="57">
        <f t="shared" si="101"/>
        <v>0</v>
      </c>
    </row>
    <row r="254" spans="1:42" s="65" customFormat="1" ht="17.100000000000001" customHeight="1" x14ac:dyDescent="0.2">
      <c r="A254" s="54" t="s">
        <v>189</v>
      </c>
      <c r="B254" s="55" t="s">
        <v>110</v>
      </c>
      <c r="C254" s="56" t="s">
        <v>242</v>
      </c>
      <c r="D254" s="57">
        <v>0</v>
      </c>
      <c r="E254" s="57">
        <v>0</v>
      </c>
      <c r="F254" s="57">
        <v>0</v>
      </c>
      <c r="G254" s="57">
        <v>0</v>
      </c>
      <c r="H254" s="75">
        <v>1.0110054507821483E-3</v>
      </c>
      <c r="I254" s="75">
        <v>1.3132825730771021E-3</v>
      </c>
      <c r="J254" s="75">
        <v>2.3237934310084475E-3</v>
      </c>
      <c r="K254" s="75">
        <v>4.5940446455193353E-3</v>
      </c>
      <c r="L254" s="75">
        <v>9.0669356937428461E-3</v>
      </c>
      <c r="M254" s="75">
        <v>1.7183397927136346E-2</v>
      </c>
      <c r="N254" s="75">
        <v>2.9204247726567448E-2</v>
      </c>
      <c r="O254" s="75">
        <v>4.564025033910072E-2</v>
      </c>
      <c r="P254" s="75">
        <v>6.503503423465018E-2</v>
      </c>
      <c r="Q254" s="75">
        <v>8.9812019466361206E-2</v>
      </c>
      <c r="R254" s="75">
        <v>0.12040540693332252</v>
      </c>
      <c r="S254" s="75">
        <v>0.15512611807177612</v>
      </c>
      <c r="T254" s="75">
        <v>0.19019645779517513</v>
      </c>
      <c r="U254" s="75">
        <v>0.22513470231149729</v>
      </c>
      <c r="V254" s="75">
        <v>0.25924267659987477</v>
      </c>
      <c r="W254" s="75">
        <v>0.29297309322621878</v>
      </c>
      <c r="X254" s="75">
        <v>0.32622269922416541</v>
      </c>
      <c r="Y254" s="75">
        <v>0.35824347060755812</v>
      </c>
      <c r="Z254" s="75">
        <v>0.38873667284394919</v>
      </c>
      <c r="AA254" s="75">
        <v>0.41839027151194524</v>
      </c>
      <c r="AB254" s="75">
        <v>0.44657145615716942</v>
      </c>
      <c r="AC254" s="75">
        <v>0.47343666046226351</v>
      </c>
      <c r="AD254" s="75">
        <v>0.49902090283087469</v>
      </c>
      <c r="AE254" s="75">
        <v>0.52338505565475923</v>
      </c>
      <c r="AF254" s="75">
        <v>0.54637960341405034</v>
      </c>
      <c r="AG254" s="75">
        <v>0.56817073985026612</v>
      </c>
      <c r="AH254" s="75">
        <v>0.58878334688710132</v>
      </c>
      <c r="AI254" s="75">
        <v>0.60828464062356591</v>
      </c>
      <c r="AJ254" s="75">
        <v>0.62665703068975842</v>
      </c>
      <c r="AK254" s="75">
        <v>0.6440296126189502</v>
      </c>
    </row>
    <row r="255" spans="1:42" s="65" customFormat="1" ht="17.100000000000001" customHeight="1" x14ac:dyDescent="0.2">
      <c r="A255" s="54" t="s">
        <v>269</v>
      </c>
      <c r="B255" s="55" t="s">
        <v>110</v>
      </c>
      <c r="C255" s="56" t="s">
        <v>242</v>
      </c>
      <c r="D255" s="57">
        <v>0</v>
      </c>
      <c r="E255" s="57">
        <v>0</v>
      </c>
      <c r="F255" s="57">
        <f t="shared" ref="F255:AK255" si="102">+$E255*(1-(F250+F254+F259))</f>
        <v>0</v>
      </c>
      <c r="G255" s="57">
        <f t="shared" si="102"/>
        <v>0</v>
      </c>
      <c r="H255" s="57">
        <f t="shared" si="102"/>
        <v>0</v>
      </c>
      <c r="I255" s="57">
        <f t="shared" si="102"/>
        <v>0</v>
      </c>
      <c r="J255" s="57">
        <f t="shared" si="102"/>
        <v>0</v>
      </c>
      <c r="K255" s="57">
        <f t="shared" si="102"/>
        <v>0</v>
      </c>
      <c r="L255" s="57">
        <f t="shared" si="102"/>
        <v>0</v>
      </c>
      <c r="M255" s="57">
        <f t="shared" si="102"/>
        <v>0</v>
      </c>
      <c r="N255" s="57">
        <f t="shared" si="102"/>
        <v>0</v>
      </c>
      <c r="O255" s="57">
        <f t="shared" si="102"/>
        <v>0</v>
      </c>
      <c r="P255" s="57">
        <f t="shared" si="102"/>
        <v>0</v>
      </c>
      <c r="Q255" s="57">
        <f t="shared" si="102"/>
        <v>0</v>
      </c>
      <c r="R255" s="57">
        <f t="shared" si="102"/>
        <v>0</v>
      </c>
      <c r="S255" s="57">
        <f t="shared" si="102"/>
        <v>0</v>
      </c>
      <c r="T255" s="57">
        <f t="shared" si="102"/>
        <v>0</v>
      </c>
      <c r="U255" s="57">
        <f t="shared" si="102"/>
        <v>0</v>
      </c>
      <c r="V255" s="57">
        <f t="shared" si="102"/>
        <v>0</v>
      </c>
      <c r="W255" s="57">
        <f t="shared" si="102"/>
        <v>0</v>
      </c>
      <c r="X255" s="57">
        <f t="shared" si="102"/>
        <v>0</v>
      </c>
      <c r="Y255" s="57">
        <f t="shared" si="102"/>
        <v>0</v>
      </c>
      <c r="Z255" s="57">
        <f t="shared" si="102"/>
        <v>0</v>
      </c>
      <c r="AA255" s="57">
        <f t="shared" si="102"/>
        <v>0</v>
      </c>
      <c r="AB255" s="57">
        <f t="shared" si="102"/>
        <v>0</v>
      </c>
      <c r="AC255" s="57">
        <f t="shared" si="102"/>
        <v>0</v>
      </c>
      <c r="AD255" s="57">
        <f t="shared" si="102"/>
        <v>0</v>
      </c>
      <c r="AE255" s="57">
        <f t="shared" si="102"/>
        <v>0</v>
      </c>
      <c r="AF255" s="57">
        <f t="shared" si="102"/>
        <v>0</v>
      </c>
      <c r="AG255" s="57">
        <f t="shared" si="102"/>
        <v>0</v>
      </c>
      <c r="AH255" s="57">
        <f t="shared" si="102"/>
        <v>0</v>
      </c>
      <c r="AI255" s="57">
        <f t="shared" si="102"/>
        <v>0</v>
      </c>
      <c r="AJ255" s="57">
        <f t="shared" si="102"/>
        <v>0</v>
      </c>
      <c r="AK255" s="57">
        <f t="shared" si="102"/>
        <v>0</v>
      </c>
    </row>
    <row r="256" spans="1:42" s="65" customFormat="1" ht="17.100000000000001" customHeight="1" x14ac:dyDescent="0.2">
      <c r="A256" s="54" t="s">
        <v>270</v>
      </c>
      <c r="B256" s="55" t="s">
        <v>110</v>
      </c>
      <c r="C256" s="56" t="s">
        <v>242</v>
      </c>
      <c r="D256" s="57">
        <v>0</v>
      </c>
      <c r="E256" s="57">
        <v>0</v>
      </c>
      <c r="F256" s="57">
        <f>+$E256*(1-(F250+F254+F259))</f>
        <v>0</v>
      </c>
      <c r="G256" s="57">
        <f t="shared" ref="G256:AK256" si="103">+$E256*(1-(G250+G254+G259))</f>
        <v>0</v>
      </c>
      <c r="H256" s="57">
        <f t="shared" si="103"/>
        <v>0</v>
      </c>
      <c r="I256" s="57">
        <f t="shared" si="103"/>
        <v>0</v>
      </c>
      <c r="J256" s="57">
        <f t="shared" si="103"/>
        <v>0</v>
      </c>
      <c r="K256" s="57">
        <f t="shared" si="103"/>
        <v>0</v>
      </c>
      <c r="L256" s="57">
        <f t="shared" si="103"/>
        <v>0</v>
      </c>
      <c r="M256" s="57">
        <f t="shared" si="103"/>
        <v>0</v>
      </c>
      <c r="N256" s="57">
        <f t="shared" si="103"/>
        <v>0</v>
      </c>
      <c r="O256" s="57">
        <f t="shared" si="103"/>
        <v>0</v>
      </c>
      <c r="P256" s="57">
        <f t="shared" si="103"/>
        <v>0</v>
      </c>
      <c r="Q256" s="57">
        <f t="shared" si="103"/>
        <v>0</v>
      </c>
      <c r="R256" s="57">
        <f t="shared" si="103"/>
        <v>0</v>
      </c>
      <c r="S256" s="57">
        <f t="shared" si="103"/>
        <v>0</v>
      </c>
      <c r="T256" s="57">
        <f t="shared" si="103"/>
        <v>0</v>
      </c>
      <c r="U256" s="57">
        <f t="shared" si="103"/>
        <v>0</v>
      </c>
      <c r="V256" s="57">
        <f t="shared" si="103"/>
        <v>0</v>
      </c>
      <c r="W256" s="57">
        <f t="shared" si="103"/>
        <v>0</v>
      </c>
      <c r="X256" s="57">
        <f t="shared" si="103"/>
        <v>0</v>
      </c>
      <c r="Y256" s="57">
        <f t="shared" si="103"/>
        <v>0</v>
      </c>
      <c r="Z256" s="57">
        <f t="shared" si="103"/>
        <v>0</v>
      </c>
      <c r="AA256" s="57">
        <f t="shared" si="103"/>
        <v>0</v>
      </c>
      <c r="AB256" s="57">
        <f t="shared" si="103"/>
        <v>0</v>
      </c>
      <c r="AC256" s="57">
        <f t="shared" si="103"/>
        <v>0</v>
      </c>
      <c r="AD256" s="57">
        <f t="shared" si="103"/>
        <v>0</v>
      </c>
      <c r="AE256" s="57">
        <f t="shared" si="103"/>
        <v>0</v>
      </c>
      <c r="AF256" s="57">
        <f t="shared" si="103"/>
        <v>0</v>
      </c>
      <c r="AG256" s="57">
        <f t="shared" si="103"/>
        <v>0</v>
      </c>
      <c r="AH256" s="57">
        <f t="shared" si="103"/>
        <v>0</v>
      </c>
      <c r="AI256" s="57">
        <f t="shared" si="103"/>
        <v>0</v>
      </c>
      <c r="AJ256" s="57">
        <f t="shared" si="103"/>
        <v>0</v>
      </c>
      <c r="AK256" s="57">
        <f t="shared" si="103"/>
        <v>0</v>
      </c>
    </row>
    <row r="257" spans="1:37" s="65" customFormat="1" ht="17.100000000000001" customHeight="1" x14ac:dyDescent="0.2">
      <c r="A257" s="54" t="s">
        <v>271</v>
      </c>
      <c r="B257" s="55" t="s">
        <v>110</v>
      </c>
      <c r="C257" s="56" t="s">
        <v>242</v>
      </c>
      <c r="D257" s="57">
        <v>1.4607781078054244E-4</v>
      </c>
      <c r="E257" s="57">
        <v>1.4607781078054244E-4</v>
      </c>
      <c r="F257" s="57">
        <f>+$E257*(1-(F250+F254+F259))</f>
        <v>1.4607781078054244E-4</v>
      </c>
      <c r="G257" s="57">
        <f t="shared" ref="G257:AK257" si="104">+$E257*(1-(G250+G254+G259))</f>
        <v>1.4607781078054244E-4</v>
      </c>
      <c r="H257" s="57">
        <f t="shared" si="104"/>
        <v>1.459114676666267E-4</v>
      </c>
      <c r="I257" s="57">
        <f t="shared" si="104"/>
        <v>1.458542463565314E-4</v>
      </c>
      <c r="J257" s="57">
        <f t="shared" si="104"/>
        <v>1.4567654403667445E-4</v>
      </c>
      <c r="K257" s="57">
        <f t="shared" si="104"/>
        <v>1.4529392497766573E-4</v>
      </c>
      <c r="L257" s="57">
        <f t="shared" si="104"/>
        <v>1.4456863448547661E-4</v>
      </c>
      <c r="M257" s="57">
        <f t="shared" si="104"/>
        <v>1.4328393477046241E-4</v>
      </c>
      <c r="N257" s="57">
        <f t="shared" si="104"/>
        <v>1.4140097178822801E-4</v>
      </c>
      <c r="O257" s="57">
        <f t="shared" si="104"/>
        <v>1.3883780373745354E-4</v>
      </c>
      <c r="P257" s="57">
        <f t="shared" si="104"/>
        <v>1.358042596974524E-4</v>
      </c>
      <c r="Q257" s="57">
        <f t="shared" si="104"/>
        <v>1.3195389701253728E-4</v>
      </c>
      <c r="R257" s="57">
        <f t="shared" si="104"/>
        <v>1.2727129569813065E-4</v>
      </c>
      <c r="S257" s="57">
        <f t="shared" si="104"/>
        <v>1.2199977507203982E-4</v>
      </c>
      <c r="T257" s="57">
        <f t="shared" si="104"/>
        <v>1.1667117364534143E-4</v>
      </c>
      <c r="U257" s="57">
        <f t="shared" si="104"/>
        <v>1.113487071523939E-4</v>
      </c>
      <c r="V257" s="57">
        <f t="shared" si="104"/>
        <v>1.0613848358407664E-4</v>
      </c>
      <c r="W257" s="57">
        <f t="shared" si="104"/>
        <v>1.0097768952506139E-4</v>
      </c>
      <c r="X257" s="57">
        <f t="shared" si="104"/>
        <v>9.5884297683832315E-5</v>
      </c>
      <c r="Y257" s="57">
        <f t="shared" si="104"/>
        <v>9.0963102389440544E-5</v>
      </c>
      <c r="Z257" s="57">
        <f t="shared" si="104"/>
        <v>8.6253246382368692E-5</v>
      </c>
      <c r="AA257" s="57">
        <f t="shared" si="104"/>
        <v>8.1661680144102527E-5</v>
      </c>
      <c r="AB257" s="57">
        <f t="shared" si="104"/>
        <v>7.7279595276489983E-5</v>
      </c>
      <c r="AC257" s="57">
        <f t="shared" si="104"/>
        <v>7.3090548651708219E-5</v>
      </c>
      <c r="AD257" s="57">
        <f t="shared" si="104"/>
        <v>6.9098125044796412E-5</v>
      </c>
      <c r="AE257" s="57">
        <f t="shared" si="104"/>
        <v>6.5293433406678967E-5</v>
      </c>
      <c r="AF257" s="57">
        <f t="shared" si="104"/>
        <v>6.169696906156305E-5</v>
      </c>
      <c r="AG257" s="57">
        <f t="shared" si="104"/>
        <v>5.828650937759136E-5</v>
      </c>
      <c r="AH257" s="57">
        <f t="shared" si="104"/>
        <v>5.5056291320383516E-5</v>
      </c>
      <c r="AI257" s="57">
        <f t="shared" si="104"/>
        <v>5.2001259274172728E-5</v>
      </c>
      <c r="AJ257" s="57">
        <f t="shared" si="104"/>
        <v>4.9126514629730334E-5</v>
      </c>
      <c r="AK257" s="57">
        <f t="shared" si="104"/>
        <v>4.6412756773702347E-5</v>
      </c>
    </row>
    <row r="258" spans="1:37" s="65" customFormat="1" ht="17.100000000000001" customHeight="1" x14ac:dyDescent="0.2">
      <c r="A258" s="54" t="s">
        <v>272</v>
      </c>
      <c r="B258" s="55" t="s">
        <v>110</v>
      </c>
      <c r="C258" s="56" t="s">
        <v>242</v>
      </c>
      <c r="D258" s="57">
        <v>0</v>
      </c>
      <c r="E258" s="57">
        <v>0</v>
      </c>
      <c r="F258" s="57">
        <f t="shared" ref="F258:AK258" si="105">+$E258*(1-(F250+F254+F259))</f>
        <v>0</v>
      </c>
      <c r="G258" s="57">
        <f t="shared" si="105"/>
        <v>0</v>
      </c>
      <c r="H258" s="57">
        <f t="shared" si="105"/>
        <v>0</v>
      </c>
      <c r="I258" s="57">
        <f t="shared" si="105"/>
        <v>0</v>
      </c>
      <c r="J258" s="57">
        <f t="shared" si="105"/>
        <v>0</v>
      </c>
      <c r="K258" s="57">
        <f t="shared" si="105"/>
        <v>0</v>
      </c>
      <c r="L258" s="57">
        <f t="shared" si="105"/>
        <v>0</v>
      </c>
      <c r="M258" s="57">
        <f t="shared" si="105"/>
        <v>0</v>
      </c>
      <c r="N258" s="57">
        <f t="shared" si="105"/>
        <v>0</v>
      </c>
      <c r="O258" s="57">
        <f t="shared" si="105"/>
        <v>0</v>
      </c>
      <c r="P258" s="57">
        <f t="shared" si="105"/>
        <v>0</v>
      </c>
      <c r="Q258" s="57">
        <f t="shared" si="105"/>
        <v>0</v>
      </c>
      <c r="R258" s="57">
        <f t="shared" si="105"/>
        <v>0</v>
      </c>
      <c r="S258" s="57">
        <f t="shared" si="105"/>
        <v>0</v>
      </c>
      <c r="T258" s="57">
        <f t="shared" si="105"/>
        <v>0</v>
      </c>
      <c r="U258" s="57">
        <f t="shared" si="105"/>
        <v>0</v>
      </c>
      <c r="V258" s="57">
        <f t="shared" si="105"/>
        <v>0</v>
      </c>
      <c r="W258" s="57">
        <f t="shared" si="105"/>
        <v>0</v>
      </c>
      <c r="X258" s="57">
        <f t="shared" si="105"/>
        <v>0</v>
      </c>
      <c r="Y258" s="57">
        <f t="shared" si="105"/>
        <v>0</v>
      </c>
      <c r="Z258" s="57">
        <f t="shared" si="105"/>
        <v>0</v>
      </c>
      <c r="AA258" s="57">
        <f t="shared" si="105"/>
        <v>0</v>
      </c>
      <c r="AB258" s="57">
        <f t="shared" si="105"/>
        <v>0</v>
      </c>
      <c r="AC258" s="57">
        <f t="shared" si="105"/>
        <v>0</v>
      </c>
      <c r="AD258" s="57">
        <f t="shared" si="105"/>
        <v>0</v>
      </c>
      <c r="AE258" s="57">
        <f t="shared" si="105"/>
        <v>0</v>
      </c>
      <c r="AF258" s="57">
        <f t="shared" si="105"/>
        <v>0</v>
      </c>
      <c r="AG258" s="57">
        <f t="shared" si="105"/>
        <v>0</v>
      </c>
      <c r="AH258" s="57">
        <f t="shared" si="105"/>
        <v>0</v>
      </c>
      <c r="AI258" s="57">
        <f t="shared" si="105"/>
        <v>0</v>
      </c>
      <c r="AJ258" s="57">
        <f t="shared" si="105"/>
        <v>0</v>
      </c>
      <c r="AK258" s="57">
        <f t="shared" si="105"/>
        <v>0</v>
      </c>
    </row>
    <row r="259" spans="1:37" s="65" customFormat="1" ht="17.100000000000001" customHeight="1" x14ac:dyDescent="0.2">
      <c r="A259" s="54" t="s">
        <v>197</v>
      </c>
      <c r="B259" s="55" t="s">
        <v>110</v>
      </c>
      <c r="C259" s="56" t="s">
        <v>242</v>
      </c>
      <c r="D259" s="57">
        <v>0</v>
      </c>
      <c r="E259" s="57">
        <v>0</v>
      </c>
      <c r="F259" s="75">
        <v>0</v>
      </c>
      <c r="G259" s="75">
        <v>0</v>
      </c>
      <c r="H259" s="75">
        <v>1.3167032346611964E-6</v>
      </c>
      <c r="I259" s="75">
        <v>5.4807111778346621E-6</v>
      </c>
      <c r="J259" s="75">
        <v>3.053534053179906E-5</v>
      </c>
      <c r="K259" s="75">
        <v>9.233289838313436E-5</v>
      </c>
      <c r="L259" s="75">
        <v>2.0695862582463621E-4</v>
      </c>
      <c r="M259" s="75">
        <v>4.1238199887361682E-4</v>
      </c>
      <c r="N259" s="75">
        <v>7.2839264766632889E-4</v>
      </c>
      <c r="O259" s="75">
        <v>1.2068260387249868E-3</v>
      </c>
      <c r="P259" s="75">
        <v>1.8790316200217045E-3</v>
      </c>
      <c r="Q259" s="75">
        <v>2.7539287806836268E-3</v>
      </c>
      <c r="R259" s="75">
        <v>3.6293647867800803E-3</v>
      </c>
      <c r="S259" s="75">
        <v>4.5212967061451651E-3</v>
      </c>
      <c r="T259" s="75">
        <v>5.4863236238823828E-3</v>
      </c>
      <c r="U259" s="75">
        <v>6.5600323250626716E-3</v>
      </c>
      <c r="V259" s="75">
        <v>7.7118900805061927E-3</v>
      </c>
      <c r="W259" s="75">
        <v>8.9421777394274263E-3</v>
      </c>
      <c r="X259" s="75">
        <v>1.02401452593157E-2</v>
      </c>
      <c r="Y259" s="75">
        <v>1.1623472316367619E-2</v>
      </c>
      <c r="Z259" s="75">
        <v>1.3085315110097718E-2</v>
      </c>
      <c r="AA259" s="75">
        <v>1.4641196794439607E-2</v>
      </c>
      <c r="AB259" s="75">
        <v>1.6267522157918355E-2</v>
      </c>
      <c r="AC259" s="75">
        <v>1.7912560092683587E-2</v>
      </c>
      <c r="AD259" s="75">
        <v>1.953473335239804E-2</v>
      </c>
      <c r="AE259" s="75">
        <v>2.1119751065375288E-2</v>
      </c>
      <c r="AF259" s="75">
        <v>2.2645712780618551E-2</v>
      </c>
      <c r="AG259" s="75">
        <v>2.4141116056219145E-2</v>
      </c>
      <c r="AH259" s="75">
        <v>2.5599979534888479E-2</v>
      </c>
      <c r="AI259" s="75">
        <v>2.6983496809832665E-2</v>
      </c>
      <c r="AJ259" s="75">
        <v>2.8274175802593254E-2</v>
      </c>
      <c r="AK259" s="75">
        <v>2.9474253885673745E-2</v>
      </c>
    </row>
    <row r="260" spans="1:37" s="65" customFormat="1" ht="17.100000000000001" customHeight="1" x14ac:dyDescent="0.2">
      <c r="A260" s="54" t="s">
        <v>245</v>
      </c>
      <c r="B260" s="55" t="s">
        <v>110</v>
      </c>
      <c r="C260" s="56" t="s">
        <v>246</v>
      </c>
      <c r="D260" s="58">
        <f>SUM(D248:D259)</f>
        <v>1</v>
      </c>
      <c r="E260" s="58">
        <f t="shared" ref="E260:AI260" si="106">SUM(E248:E259)</f>
        <v>1</v>
      </c>
      <c r="F260" s="58">
        <f t="shared" si="106"/>
        <v>1</v>
      </c>
      <c r="G260" s="58">
        <f t="shared" si="106"/>
        <v>1</v>
      </c>
      <c r="H260" s="58">
        <f t="shared" si="106"/>
        <v>1</v>
      </c>
      <c r="I260" s="58">
        <f t="shared" si="106"/>
        <v>1</v>
      </c>
      <c r="J260" s="58">
        <f t="shared" si="106"/>
        <v>0.99999999999999989</v>
      </c>
      <c r="K260" s="58">
        <f t="shared" si="106"/>
        <v>1</v>
      </c>
      <c r="L260" s="58">
        <f t="shared" si="106"/>
        <v>1</v>
      </c>
      <c r="M260" s="58">
        <f t="shared" si="106"/>
        <v>0.99999999999999989</v>
      </c>
      <c r="N260" s="58">
        <f t="shared" si="106"/>
        <v>1</v>
      </c>
      <c r="O260" s="58">
        <f t="shared" si="106"/>
        <v>1</v>
      </c>
      <c r="P260" s="58">
        <f t="shared" si="106"/>
        <v>1</v>
      </c>
      <c r="Q260" s="58">
        <f t="shared" si="106"/>
        <v>1</v>
      </c>
      <c r="R260" s="58">
        <f t="shared" si="106"/>
        <v>0.99999999999999989</v>
      </c>
      <c r="S260" s="58">
        <f t="shared" si="106"/>
        <v>1</v>
      </c>
      <c r="T260" s="58">
        <f t="shared" si="106"/>
        <v>1</v>
      </c>
      <c r="U260" s="58">
        <f t="shared" si="106"/>
        <v>1</v>
      </c>
      <c r="V260" s="58">
        <f t="shared" si="106"/>
        <v>1</v>
      </c>
      <c r="W260" s="58">
        <f t="shared" si="106"/>
        <v>1.0000000000000002</v>
      </c>
      <c r="X260" s="58">
        <f t="shared" si="106"/>
        <v>0.99999999999999989</v>
      </c>
      <c r="Y260" s="58">
        <f t="shared" si="106"/>
        <v>1</v>
      </c>
      <c r="Z260" s="58">
        <f t="shared" si="106"/>
        <v>1</v>
      </c>
      <c r="AA260" s="58">
        <f t="shared" si="106"/>
        <v>1</v>
      </c>
      <c r="AB260" s="58">
        <f t="shared" si="106"/>
        <v>1</v>
      </c>
      <c r="AC260" s="58">
        <f t="shared" si="106"/>
        <v>1</v>
      </c>
      <c r="AD260" s="58">
        <f t="shared" si="106"/>
        <v>0.99999999999999989</v>
      </c>
      <c r="AE260" s="58">
        <f t="shared" si="106"/>
        <v>1</v>
      </c>
      <c r="AF260" s="58">
        <f t="shared" si="106"/>
        <v>1</v>
      </c>
      <c r="AG260" s="58">
        <f t="shared" si="106"/>
        <v>1</v>
      </c>
      <c r="AH260" s="58">
        <f t="shared" si="106"/>
        <v>1</v>
      </c>
      <c r="AI260" s="58">
        <f t="shared" si="106"/>
        <v>1</v>
      </c>
      <c r="AJ260" s="58">
        <f>SUM(AJ248:AJ259)</f>
        <v>1</v>
      </c>
      <c r="AK260" s="58">
        <f>SUM(AK248:AK259)</f>
        <v>1</v>
      </c>
    </row>
    <row r="261" spans="1:37" s="65" customFormat="1" ht="17.100000000000001" customHeight="1" x14ac:dyDescent="0.2">
      <c r="A261" s="68"/>
      <c r="B261" s="69"/>
      <c r="C261" s="70"/>
      <c r="D261" s="71"/>
      <c r="E261" s="71"/>
      <c r="F261" s="71"/>
      <c r="G261" s="71"/>
      <c r="H261" s="71"/>
      <c r="I261" s="71"/>
      <c r="J261" s="71"/>
      <c r="K261" s="71"/>
      <c r="L261" s="71"/>
      <c r="M261" s="71"/>
      <c r="N261" s="71"/>
      <c r="O261" s="71"/>
      <c r="P261" s="71"/>
      <c r="Q261" s="71"/>
      <c r="R261" s="71"/>
      <c r="S261" s="71"/>
      <c r="T261" s="71"/>
      <c r="U261" s="71"/>
      <c r="V261" s="71"/>
      <c r="W261" s="71"/>
      <c r="X261" s="71"/>
      <c r="Y261" s="71"/>
      <c r="Z261" s="71"/>
      <c r="AA261" s="71"/>
      <c r="AB261" s="71"/>
      <c r="AC261" s="71"/>
      <c r="AD261" s="71"/>
      <c r="AE261" s="71"/>
      <c r="AF261" s="71"/>
      <c r="AG261" s="71"/>
      <c r="AH261" s="71"/>
      <c r="AI261" s="71"/>
      <c r="AJ261" s="71"/>
      <c r="AK261" s="71"/>
    </row>
    <row r="262" spans="1:37" s="65" customFormat="1" ht="17.100000000000001" customHeight="1" x14ac:dyDescent="0.25">
      <c r="A262" s="64" t="s">
        <v>274</v>
      </c>
      <c r="B262"/>
      <c r="C262"/>
      <c r="D262" s="72"/>
      <c r="E262" s="72"/>
      <c r="F262" s="72"/>
      <c r="G262" s="72"/>
      <c r="H262" s="72"/>
      <c r="I262" s="72"/>
      <c r="J262" s="72"/>
      <c r="K262" s="72"/>
      <c r="L262" s="72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</row>
    <row r="263" spans="1:37" s="65" customFormat="1" ht="17.100000000000001" customHeight="1" x14ac:dyDescent="0.25">
      <c r="A263" s="66" t="s">
        <v>250</v>
      </c>
      <c r="B263"/>
      <c r="C263"/>
    </row>
    <row r="264" spans="1:37" s="65" customFormat="1" ht="17.100000000000001" customHeight="1" x14ac:dyDescent="0.2">
      <c r="A264" s="54" t="s">
        <v>241</v>
      </c>
      <c r="B264" s="55" t="s">
        <v>110</v>
      </c>
      <c r="C264" s="56" t="s">
        <v>242</v>
      </c>
      <c r="D264" s="57">
        <v>0.3759553061816775</v>
      </c>
      <c r="E264" s="57">
        <v>0.3759553061816775</v>
      </c>
      <c r="F264" s="57">
        <f>+$E264*(1-(F266+F270+F275))</f>
        <v>0.3759553061816775</v>
      </c>
      <c r="G264" s="57">
        <f t="shared" ref="G264:AK264" si="107">+$E264*(1-(G266+G270+G275))</f>
        <v>0.3759553061816775</v>
      </c>
      <c r="H264" s="57">
        <f t="shared" si="107"/>
        <v>0.37552719478002622</v>
      </c>
      <c r="I264" s="57">
        <f t="shared" si="107"/>
        <v>0.37537992631370654</v>
      </c>
      <c r="J264" s="57">
        <f t="shared" si="107"/>
        <v>0.37492258012461704</v>
      </c>
      <c r="K264" s="57">
        <f t="shared" si="107"/>
        <v>0.37393784695595883</v>
      </c>
      <c r="L264" s="57">
        <f t="shared" si="107"/>
        <v>0.3720711924133927</v>
      </c>
      <c r="M264" s="57">
        <f t="shared" si="107"/>
        <v>0.3687648060968885</v>
      </c>
      <c r="N264" s="57">
        <f t="shared" si="107"/>
        <v>0.3639186907236357</v>
      </c>
      <c r="O264" s="57">
        <f t="shared" si="107"/>
        <v>0.35732195557149332</v>
      </c>
      <c r="P264" s="57">
        <f t="shared" si="107"/>
        <v>0.34951463033653613</v>
      </c>
      <c r="Q264" s="57">
        <f t="shared" si="107"/>
        <v>0.33960508778258519</v>
      </c>
      <c r="R264" s="57">
        <f t="shared" si="107"/>
        <v>0.32755364203954046</v>
      </c>
      <c r="S264" s="57">
        <f t="shared" si="107"/>
        <v>0.31398651544834028</v>
      </c>
      <c r="T264" s="57">
        <f t="shared" si="107"/>
        <v>0.30027248201513002</v>
      </c>
      <c r="U264" s="57">
        <f t="shared" si="107"/>
        <v>0.28657423784439839</v>
      </c>
      <c r="V264" s="57">
        <f t="shared" si="107"/>
        <v>0.27316486932747491</v>
      </c>
      <c r="W264" s="57">
        <f t="shared" si="107"/>
        <v>0.25988271579416022</v>
      </c>
      <c r="X264" s="57">
        <f t="shared" si="107"/>
        <v>0.24677403296998143</v>
      </c>
      <c r="Y264" s="57">
        <f t="shared" si="107"/>
        <v>0.23410852632118295</v>
      </c>
      <c r="Z264" s="57">
        <f t="shared" si="107"/>
        <v>0.22198693613750686</v>
      </c>
      <c r="AA264" s="57">
        <f t="shared" si="107"/>
        <v>0.21016978415708615</v>
      </c>
      <c r="AB264" s="57">
        <f t="shared" si="107"/>
        <v>0.19889176698723404</v>
      </c>
      <c r="AC264" s="57">
        <f t="shared" si="107"/>
        <v>0.18811056553018887</v>
      </c>
      <c r="AD264" s="57">
        <f t="shared" si="107"/>
        <v>0.17783540579495402</v>
      </c>
      <c r="AE264" s="57">
        <f t="shared" si="107"/>
        <v>0.16804340520230931</v>
      </c>
      <c r="AF264" s="57">
        <f t="shared" si="107"/>
        <v>0.1587873118448393</v>
      </c>
      <c r="AG264" s="57">
        <f t="shared" si="107"/>
        <v>0.15000993211922098</v>
      </c>
      <c r="AH264" s="57">
        <f t="shared" si="107"/>
        <v>0.14169643390726036</v>
      </c>
      <c r="AI264" s="57">
        <f t="shared" si="107"/>
        <v>0.13383380574908288</v>
      </c>
      <c r="AJ264" s="57">
        <f t="shared" si="107"/>
        <v>0.12643517691407685</v>
      </c>
      <c r="AK264" s="57">
        <f t="shared" si="107"/>
        <v>0.11945087409481642</v>
      </c>
    </row>
    <row r="265" spans="1:37" s="65" customFormat="1" ht="17.100000000000001" customHeight="1" x14ac:dyDescent="0.2">
      <c r="A265" s="54" t="s">
        <v>266</v>
      </c>
      <c r="B265" s="55" t="s">
        <v>110</v>
      </c>
      <c r="C265" s="56" t="s">
        <v>242</v>
      </c>
      <c r="D265" s="57">
        <v>0</v>
      </c>
      <c r="E265" s="57">
        <v>0</v>
      </c>
      <c r="F265" s="57">
        <f t="shared" ref="F265:AK265" si="108">+$E265*(1-(F266+F270+F275))</f>
        <v>0</v>
      </c>
      <c r="G265" s="57">
        <f t="shared" si="108"/>
        <v>0</v>
      </c>
      <c r="H265" s="57">
        <f t="shared" si="108"/>
        <v>0</v>
      </c>
      <c r="I265" s="57">
        <f t="shared" si="108"/>
        <v>0</v>
      </c>
      <c r="J265" s="57">
        <f t="shared" si="108"/>
        <v>0</v>
      </c>
      <c r="K265" s="57">
        <f t="shared" si="108"/>
        <v>0</v>
      </c>
      <c r="L265" s="57">
        <f t="shared" si="108"/>
        <v>0</v>
      </c>
      <c r="M265" s="57">
        <f t="shared" si="108"/>
        <v>0</v>
      </c>
      <c r="N265" s="57">
        <f t="shared" si="108"/>
        <v>0</v>
      </c>
      <c r="O265" s="57">
        <f t="shared" si="108"/>
        <v>0</v>
      </c>
      <c r="P265" s="57">
        <f t="shared" si="108"/>
        <v>0</v>
      </c>
      <c r="Q265" s="57">
        <f t="shared" si="108"/>
        <v>0</v>
      </c>
      <c r="R265" s="57">
        <f t="shared" si="108"/>
        <v>0</v>
      </c>
      <c r="S265" s="57">
        <f t="shared" si="108"/>
        <v>0</v>
      </c>
      <c r="T265" s="57">
        <f t="shared" si="108"/>
        <v>0</v>
      </c>
      <c r="U265" s="57">
        <f t="shared" si="108"/>
        <v>0</v>
      </c>
      <c r="V265" s="57">
        <f t="shared" si="108"/>
        <v>0</v>
      </c>
      <c r="W265" s="57">
        <f t="shared" si="108"/>
        <v>0</v>
      </c>
      <c r="X265" s="57">
        <f t="shared" si="108"/>
        <v>0</v>
      </c>
      <c r="Y265" s="57">
        <f t="shared" si="108"/>
        <v>0</v>
      </c>
      <c r="Z265" s="57">
        <f t="shared" si="108"/>
        <v>0</v>
      </c>
      <c r="AA265" s="57">
        <f t="shared" si="108"/>
        <v>0</v>
      </c>
      <c r="AB265" s="57">
        <f t="shared" si="108"/>
        <v>0</v>
      </c>
      <c r="AC265" s="57">
        <f t="shared" si="108"/>
        <v>0</v>
      </c>
      <c r="AD265" s="57">
        <f t="shared" si="108"/>
        <v>0</v>
      </c>
      <c r="AE265" s="57">
        <f t="shared" si="108"/>
        <v>0</v>
      </c>
      <c r="AF265" s="57">
        <f t="shared" si="108"/>
        <v>0</v>
      </c>
      <c r="AG265" s="57">
        <f t="shared" si="108"/>
        <v>0</v>
      </c>
      <c r="AH265" s="57">
        <f t="shared" si="108"/>
        <v>0</v>
      </c>
      <c r="AI265" s="57">
        <f t="shared" si="108"/>
        <v>0</v>
      </c>
      <c r="AJ265" s="57">
        <f t="shared" si="108"/>
        <v>0</v>
      </c>
      <c r="AK265" s="57">
        <f t="shared" si="108"/>
        <v>0</v>
      </c>
    </row>
    <row r="266" spans="1:37" s="65" customFormat="1" ht="17.100000000000001" customHeight="1" x14ac:dyDescent="0.2">
      <c r="A266" s="54" t="s">
        <v>267</v>
      </c>
      <c r="B266" s="55" t="s">
        <v>110</v>
      </c>
      <c r="C266" s="56" t="s">
        <v>242</v>
      </c>
      <c r="D266" s="57">
        <v>0</v>
      </c>
      <c r="E266" s="57">
        <v>0</v>
      </c>
      <c r="F266" s="75">
        <v>0</v>
      </c>
      <c r="G266" s="75">
        <v>0</v>
      </c>
      <c r="H266" s="75">
        <v>1.2640735614576824E-4</v>
      </c>
      <c r="I266" s="75">
        <v>2.116842410499618E-4</v>
      </c>
      <c r="J266" s="75">
        <v>3.9260960139870734E-4</v>
      </c>
      <c r="K266" s="75">
        <v>6.7984336732395724E-4</v>
      </c>
      <c r="L266" s="75">
        <v>1.0574235376882843E-3</v>
      </c>
      <c r="M266" s="75">
        <v>1.5301639469944668E-3</v>
      </c>
      <c r="N266" s="75">
        <v>2.0834404208201155E-3</v>
      </c>
      <c r="O266" s="75">
        <v>2.7155985034798156E-3</v>
      </c>
      <c r="P266" s="75">
        <v>3.4152403431348612E-3</v>
      </c>
      <c r="Q266" s="75">
        <v>4.121657437462593E-3</v>
      </c>
      <c r="R266" s="75">
        <v>4.7083616957277613E-3</v>
      </c>
      <c r="S266" s="75">
        <v>5.1827916705848524E-3</v>
      </c>
      <c r="T266" s="75">
        <v>5.6252541961502112E-3</v>
      </c>
      <c r="U266" s="75">
        <v>6.0491324338688415E-3</v>
      </c>
      <c r="V266" s="75">
        <v>6.4567541975584283E-3</v>
      </c>
      <c r="W266" s="75">
        <v>6.8251257756252407E-3</v>
      </c>
      <c r="X266" s="75">
        <v>7.1452150055641168E-3</v>
      </c>
      <c r="Y266" s="75">
        <v>7.4299791520940689E-3</v>
      </c>
      <c r="Z266" s="75">
        <v>7.717038394384544E-3</v>
      </c>
      <c r="AA266" s="75">
        <v>7.9398899871373097E-3</v>
      </c>
      <c r="AB266" s="75">
        <v>8.1306722871539276E-3</v>
      </c>
      <c r="AC266" s="75">
        <v>8.2972468916756616E-3</v>
      </c>
      <c r="AD266" s="75">
        <v>8.4216324683992656E-3</v>
      </c>
      <c r="AE266" s="75">
        <v>8.5181126555435131E-3</v>
      </c>
      <c r="AF266" s="75">
        <v>8.6177992662243054E-3</v>
      </c>
      <c r="AG266" s="75">
        <v>8.6781297309834783E-3</v>
      </c>
      <c r="AH266" s="75">
        <v>8.7196552957714193E-3</v>
      </c>
      <c r="AI266" s="75">
        <v>8.7485753287063033E-3</v>
      </c>
      <c r="AJ266" s="75">
        <v>8.7650498573909764E-3</v>
      </c>
      <c r="AK266" s="75">
        <v>8.7698715415343992E-3</v>
      </c>
    </row>
    <row r="267" spans="1:37" s="65" customFormat="1" ht="17.100000000000001" customHeight="1" x14ac:dyDescent="0.2">
      <c r="A267" s="54" t="s">
        <v>243</v>
      </c>
      <c r="B267" s="55" t="s">
        <v>110</v>
      </c>
      <c r="C267" s="56" t="s">
        <v>242</v>
      </c>
      <c r="D267" s="57">
        <v>0.6240446938183225</v>
      </c>
      <c r="E267" s="57">
        <v>0.6240446938183225</v>
      </c>
      <c r="F267" s="57">
        <f t="shared" ref="F267:AK267" si="109">+$E267*(1-(F266+F270+F275))</f>
        <v>0.6240446938183225</v>
      </c>
      <c r="G267" s="57">
        <f t="shared" si="109"/>
        <v>0.6240446938183225</v>
      </c>
      <c r="H267" s="57">
        <f t="shared" si="109"/>
        <v>0.62333407570981125</v>
      </c>
      <c r="I267" s="57">
        <f t="shared" si="109"/>
        <v>0.62308962616098862</v>
      </c>
      <c r="J267" s="57">
        <f t="shared" si="109"/>
        <v>0.62233048150244408</v>
      </c>
      <c r="K267" s="57">
        <f t="shared" si="109"/>
        <v>0.62069593213281471</v>
      </c>
      <c r="L267" s="57">
        <f t="shared" si="109"/>
        <v>0.61759748972935158</v>
      </c>
      <c r="M267" s="57">
        <f t="shared" si="109"/>
        <v>0.61210925003010697</v>
      </c>
      <c r="N267" s="57">
        <f t="shared" si="109"/>
        <v>0.60406522848131039</v>
      </c>
      <c r="O267" s="57">
        <f t="shared" si="109"/>
        <v>0.59311536954720112</v>
      </c>
      <c r="P267" s="57">
        <f t="shared" si="109"/>
        <v>0.58015606346565718</v>
      </c>
      <c r="Q267" s="57">
        <f t="shared" si="109"/>
        <v>0.56370730653290735</v>
      </c>
      <c r="R267" s="57">
        <f t="shared" si="109"/>
        <v>0.54370322454462927</v>
      </c>
      <c r="S267" s="57">
        <f t="shared" si="109"/>
        <v>0.52118327810315368</v>
      </c>
      <c r="T267" s="57">
        <f t="shared" si="109"/>
        <v>0.49841948236966227</v>
      </c>
      <c r="U267" s="57">
        <f t="shared" si="109"/>
        <v>0.47568189508517278</v>
      </c>
      <c r="V267" s="57">
        <f t="shared" si="109"/>
        <v>0.45342380979458569</v>
      </c>
      <c r="W267" s="57">
        <f t="shared" si="109"/>
        <v>0.43137688746456837</v>
      </c>
      <c r="X267" s="57">
        <f t="shared" si="109"/>
        <v>0.40961790754097333</v>
      </c>
      <c r="Y267" s="57">
        <f t="shared" si="109"/>
        <v>0.38859455160279721</v>
      </c>
      <c r="Z267" s="57">
        <f t="shared" si="109"/>
        <v>0.36847403751406171</v>
      </c>
      <c r="AA267" s="57">
        <f t="shared" si="109"/>
        <v>0.34885885754939167</v>
      </c>
      <c r="AB267" s="57">
        <f t="shared" si="109"/>
        <v>0.33013858241052424</v>
      </c>
      <c r="AC267" s="57">
        <f t="shared" si="109"/>
        <v>0.31224296702318838</v>
      </c>
      <c r="AD267" s="57">
        <f t="shared" si="109"/>
        <v>0.29518732555337396</v>
      </c>
      <c r="AE267" s="57">
        <f t="shared" si="109"/>
        <v>0.27893367542201264</v>
      </c>
      <c r="AF267" s="57">
        <f t="shared" si="109"/>
        <v>0.26356957269426751</v>
      </c>
      <c r="AG267" s="57">
        <f t="shared" si="109"/>
        <v>0.24900008224331027</v>
      </c>
      <c r="AH267" s="57">
        <f t="shared" si="109"/>
        <v>0.2352005843749784</v>
      </c>
      <c r="AI267" s="57">
        <f t="shared" si="109"/>
        <v>0.22214948148881219</v>
      </c>
      <c r="AJ267" s="57">
        <f t="shared" si="109"/>
        <v>0.20986856673618043</v>
      </c>
      <c r="AK267" s="57">
        <f t="shared" si="109"/>
        <v>0.19827538785902526</v>
      </c>
    </row>
    <row r="268" spans="1:37" s="65" customFormat="1" ht="17.100000000000001" customHeight="1" x14ac:dyDescent="0.2">
      <c r="A268" s="54" t="s">
        <v>244</v>
      </c>
      <c r="B268" s="55" t="s">
        <v>110</v>
      </c>
      <c r="C268" s="56" t="s">
        <v>242</v>
      </c>
      <c r="D268" s="57">
        <v>0</v>
      </c>
      <c r="E268" s="57">
        <v>0</v>
      </c>
      <c r="F268" s="57">
        <f>+$E268*(1-(F266+F270+F275))</f>
        <v>0</v>
      </c>
      <c r="G268" s="57">
        <f t="shared" ref="G268:AK268" si="110">+$E268*(1-(G266+G270+G275))</f>
        <v>0</v>
      </c>
      <c r="H268" s="57">
        <f t="shared" si="110"/>
        <v>0</v>
      </c>
      <c r="I268" s="57">
        <f t="shared" si="110"/>
        <v>0</v>
      </c>
      <c r="J268" s="57">
        <f t="shared" si="110"/>
        <v>0</v>
      </c>
      <c r="K268" s="57">
        <f t="shared" si="110"/>
        <v>0</v>
      </c>
      <c r="L268" s="57">
        <f t="shared" si="110"/>
        <v>0</v>
      </c>
      <c r="M268" s="57">
        <f t="shared" si="110"/>
        <v>0</v>
      </c>
      <c r="N268" s="57">
        <f t="shared" si="110"/>
        <v>0</v>
      </c>
      <c r="O268" s="57">
        <f t="shared" si="110"/>
        <v>0</v>
      </c>
      <c r="P268" s="57">
        <f t="shared" si="110"/>
        <v>0</v>
      </c>
      <c r="Q268" s="57">
        <f t="shared" si="110"/>
        <v>0</v>
      </c>
      <c r="R268" s="57">
        <f t="shared" si="110"/>
        <v>0</v>
      </c>
      <c r="S268" s="57">
        <f t="shared" si="110"/>
        <v>0</v>
      </c>
      <c r="T268" s="57">
        <f t="shared" si="110"/>
        <v>0</v>
      </c>
      <c r="U268" s="57">
        <f t="shared" si="110"/>
        <v>0</v>
      </c>
      <c r="V268" s="57">
        <f t="shared" si="110"/>
        <v>0</v>
      </c>
      <c r="W268" s="57">
        <f t="shared" si="110"/>
        <v>0</v>
      </c>
      <c r="X268" s="57">
        <f t="shared" si="110"/>
        <v>0</v>
      </c>
      <c r="Y268" s="57">
        <f t="shared" si="110"/>
        <v>0</v>
      </c>
      <c r="Z268" s="57">
        <f t="shared" si="110"/>
        <v>0</v>
      </c>
      <c r="AA268" s="57">
        <f t="shared" si="110"/>
        <v>0</v>
      </c>
      <c r="AB268" s="57">
        <f t="shared" si="110"/>
        <v>0</v>
      </c>
      <c r="AC268" s="57">
        <f t="shared" si="110"/>
        <v>0</v>
      </c>
      <c r="AD268" s="57">
        <f t="shared" si="110"/>
        <v>0</v>
      </c>
      <c r="AE268" s="57">
        <f t="shared" si="110"/>
        <v>0</v>
      </c>
      <c r="AF268" s="57">
        <f t="shared" si="110"/>
        <v>0</v>
      </c>
      <c r="AG268" s="57">
        <f t="shared" si="110"/>
        <v>0</v>
      </c>
      <c r="AH268" s="57">
        <f t="shared" si="110"/>
        <v>0</v>
      </c>
      <c r="AI268" s="57">
        <f t="shared" si="110"/>
        <v>0</v>
      </c>
      <c r="AJ268" s="57">
        <f t="shared" si="110"/>
        <v>0</v>
      </c>
      <c r="AK268" s="57">
        <f t="shared" si="110"/>
        <v>0</v>
      </c>
    </row>
    <row r="269" spans="1:37" s="65" customFormat="1" ht="17.100000000000001" customHeight="1" x14ac:dyDescent="0.2">
      <c r="A269" s="54" t="s">
        <v>268</v>
      </c>
      <c r="B269" s="55" t="s">
        <v>110</v>
      </c>
      <c r="C269" s="56" t="s">
        <v>242</v>
      </c>
      <c r="D269" s="57">
        <v>0</v>
      </c>
      <c r="E269" s="57">
        <v>0</v>
      </c>
      <c r="F269" s="57">
        <f t="shared" ref="F269:AK269" si="111">+$E269*(1-(F266+F270+F275))</f>
        <v>0</v>
      </c>
      <c r="G269" s="57">
        <f t="shared" si="111"/>
        <v>0</v>
      </c>
      <c r="H269" s="57">
        <f t="shared" si="111"/>
        <v>0</v>
      </c>
      <c r="I269" s="57">
        <f t="shared" si="111"/>
        <v>0</v>
      </c>
      <c r="J269" s="57">
        <f t="shared" si="111"/>
        <v>0</v>
      </c>
      <c r="K269" s="57">
        <f t="shared" si="111"/>
        <v>0</v>
      </c>
      <c r="L269" s="57">
        <f t="shared" si="111"/>
        <v>0</v>
      </c>
      <c r="M269" s="57">
        <f t="shared" si="111"/>
        <v>0</v>
      </c>
      <c r="N269" s="57">
        <f t="shared" si="111"/>
        <v>0</v>
      </c>
      <c r="O269" s="57">
        <f t="shared" si="111"/>
        <v>0</v>
      </c>
      <c r="P269" s="57">
        <f t="shared" si="111"/>
        <v>0</v>
      </c>
      <c r="Q269" s="57">
        <f t="shared" si="111"/>
        <v>0</v>
      </c>
      <c r="R269" s="57">
        <f t="shared" si="111"/>
        <v>0</v>
      </c>
      <c r="S269" s="57">
        <f t="shared" si="111"/>
        <v>0</v>
      </c>
      <c r="T269" s="57">
        <f t="shared" si="111"/>
        <v>0</v>
      </c>
      <c r="U269" s="57">
        <f t="shared" si="111"/>
        <v>0</v>
      </c>
      <c r="V269" s="57">
        <f t="shared" si="111"/>
        <v>0</v>
      </c>
      <c r="W269" s="57">
        <f t="shared" si="111"/>
        <v>0</v>
      </c>
      <c r="X269" s="57">
        <f t="shared" si="111"/>
        <v>0</v>
      </c>
      <c r="Y269" s="57">
        <f t="shared" si="111"/>
        <v>0</v>
      </c>
      <c r="Z269" s="57">
        <f t="shared" si="111"/>
        <v>0</v>
      </c>
      <c r="AA269" s="57">
        <f t="shared" si="111"/>
        <v>0</v>
      </c>
      <c r="AB269" s="57">
        <f t="shared" si="111"/>
        <v>0</v>
      </c>
      <c r="AC269" s="57">
        <f t="shared" si="111"/>
        <v>0</v>
      </c>
      <c r="AD269" s="57">
        <f t="shared" si="111"/>
        <v>0</v>
      </c>
      <c r="AE269" s="57">
        <f t="shared" si="111"/>
        <v>0</v>
      </c>
      <c r="AF269" s="57">
        <f t="shared" si="111"/>
        <v>0</v>
      </c>
      <c r="AG269" s="57">
        <f t="shared" si="111"/>
        <v>0</v>
      </c>
      <c r="AH269" s="57">
        <f t="shared" si="111"/>
        <v>0</v>
      </c>
      <c r="AI269" s="57">
        <f t="shared" si="111"/>
        <v>0</v>
      </c>
      <c r="AJ269" s="57">
        <f t="shared" si="111"/>
        <v>0</v>
      </c>
      <c r="AK269" s="57">
        <f t="shared" si="111"/>
        <v>0</v>
      </c>
    </row>
    <row r="270" spans="1:37" s="65" customFormat="1" ht="17.100000000000001" customHeight="1" x14ac:dyDescent="0.2">
      <c r="A270" s="54" t="s">
        <v>189</v>
      </c>
      <c r="B270" s="55" t="s">
        <v>110</v>
      </c>
      <c r="C270" s="56" t="s">
        <v>242</v>
      </c>
      <c r="D270" s="57">
        <v>0</v>
      </c>
      <c r="E270" s="57">
        <v>0</v>
      </c>
      <c r="F270" s="57">
        <v>0</v>
      </c>
      <c r="G270" s="57">
        <v>0</v>
      </c>
      <c r="H270" s="75">
        <v>1.0110054507821483E-3</v>
      </c>
      <c r="I270" s="75">
        <v>1.3132825730771021E-3</v>
      </c>
      <c r="J270" s="75">
        <v>2.3237934310084475E-3</v>
      </c>
      <c r="K270" s="75">
        <v>4.5940446455193353E-3</v>
      </c>
      <c r="L270" s="75">
        <v>9.0669356937428461E-3</v>
      </c>
      <c r="M270" s="75">
        <v>1.7183397927136346E-2</v>
      </c>
      <c r="N270" s="75">
        <v>2.9204247726567448E-2</v>
      </c>
      <c r="O270" s="75">
        <v>4.564025033910072E-2</v>
      </c>
      <c r="P270" s="75">
        <v>6.503503423465018E-2</v>
      </c>
      <c r="Q270" s="75">
        <v>8.9812019466361206E-2</v>
      </c>
      <c r="R270" s="75">
        <v>0.12040540693332252</v>
      </c>
      <c r="S270" s="75">
        <v>0.15512611807177612</v>
      </c>
      <c r="T270" s="75">
        <v>0.19019645779517513</v>
      </c>
      <c r="U270" s="75">
        <v>0.22513470231149729</v>
      </c>
      <c r="V270" s="75">
        <v>0.25924267659987477</v>
      </c>
      <c r="W270" s="75">
        <v>0.29297309322621878</v>
      </c>
      <c r="X270" s="75">
        <v>0.32622269922416541</v>
      </c>
      <c r="Y270" s="75">
        <v>0.35824347060755812</v>
      </c>
      <c r="Z270" s="75">
        <v>0.38873667284394919</v>
      </c>
      <c r="AA270" s="75">
        <v>0.41839027151194524</v>
      </c>
      <c r="AB270" s="75">
        <v>0.44657145615716942</v>
      </c>
      <c r="AC270" s="75">
        <v>0.47343666046226351</v>
      </c>
      <c r="AD270" s="75">
        <v>0.49902090283087469</v>
      </c>
      <c r="AE270" s="75">
        <v>0.52338505565475923</v>
      </c>
      <c r="AF270" s="75">
        <v>0.54637960341405034</v>
      </c>
      <c r="AG270" s="75">
        <v>0.56817073985026612</v>
      </c>
      <c r="AH270" s="75">
        <v>0.58878334688710132</v>
      </c>
      <c r="AI270" s="75">
        <v>0.60828464062356591</v>
      </c>
      <c r="AJ270" s="75">
        <v>0.62665703068975842</v>
      </c>
      <c r="AK270" s="75">
        <v>0.6440296126189502</v>
      </c>
    </row>
    <row r="271" spans="1:37" s="65" customFormat="1" ht="17.100000000000001" customHeight="1" x14ac:dyDescent="0.2">
      <c r="A271" s="54" t="s">
        <v>269</v>
      </c>
      <c r="B271" s="55" t="s">
        <v>110</v>
      </c>
      <c r="C271" s="56" t="s">
        <v>242</v>
      </c>
      <c r="D271" s="57">
        <v>0</v>
      </c>
      <c r="E271" s="57">
        <v>0</v>
      </c>
      <c r="F271" s="57">
        <f t="shared" ref="F271:AK271" si="112">+$E271*(1-(F266+F270+F275))</f>
        <v>0</v>
      </c>
      <c r="G271" s="57">
        <f t="shared" si="112"/>
        <v>0</v>
      </c>
      <c r="H271" s="57">
        <f t="shared" si="112"/>
        <v>0</v>
      </c>
      <c r="I271" s="57">
        <f t="shared" si="112"/>
        <v>0</v>
      </c>
      <c r="J271" s="57">
        <f t="shared" si="112"/>
        <v>0</v>
      </c>
      <c r="K271" s="57">
        <f t="shared" si="112"/>
        <v>0</v>
      </c>
      <c r="L271" s="57">
        <f t="shared" si="112"/>
        <v>0</v>
      </c>
      <c r="M271" s="57">
        <f t="shared" si="112"/>
        <v>0</v>
      </c>
      <c r="N271" s="57">
        <f t="shared" si="112"/>
        <v>0</v>
      </c>
      <c r="O271" s="57">
        <f t="shared" si="112"/>
        <v>0</v>
      </c>
      <c r="P271" s="57">
        <f t="shared" si="112"/>
        <v>0</v>
      </c>
      <c r="Q271" s="57">
        <f t="shared" si="112"/>
        <v>0</v>
      </c>
      <c r="R271" s="57">
        <f t="shared" si="112"/>
        <v>0</v>
      </c>
      <c r="S271" s="57">
        <f t="shared" si="112"/>
        <v>0</v>
      </c>
      <c r="T271" s="57">
        <f t="shared" si="112"/>
        <v>0</v>
      </c>
      <c r="U271" s="57">
        <f t="shared" si="112"/>
        <v>0</v>
      </c>
      <c r="V271" s="57">
        <f t="shared" si="112"/>
        <v>0</v>
      </c>
      <c r="W271" s="57">
        <f t="shared" si="112"/>
        <v>0</v>
      </c>
      <c r="X271" s="57">
        <f t="shared" si="112"/>
        <v>0</v>
      </c>
      <c r="Y271" s="57">
        <f t="shared" si="112"/>
        <v>0</v>
      </c>
      <c r="Z271" s="57">
        <f t="shared" si="112"/>
        <v>0</v>
      </c>
      <c r="AA271" s="57">
        <f t="shared" si="112"/>
        <v>0</v>
      </c>
      <c r="AB271" s="57">
        <f t="shared" si="112"/>
        <v>0</v>
      </c>
      <c r="AC271" s="57">
        <f t="shared" si="112"/>
        <v>0</v>
      </c>
      <c r="AD271" s="57">
        <f t="shared" si="112"/>
        <v>0</v>
      </c>
      <c r="AE271" s="57">
        <f t="shared" si="112"/>
        <v>0</v>
      </c>
      <c r="AF271" s="57">
        <f t="shared" si="112"/>
        <v>0</v>
      </c>
      <c r="AG271" s="57">
        <f t="shared" si="112"/>
        <v>0</v>
      </c>
      <c r="AH271" s="57">
        <f t="shared" si="112"/>
        <v>0</v>
      </c>
      <c r="AI271" s="57">
        <f t="shared" si="112"/>
        <v>0</v>
      </c>
      <c r="AJ271" s="57">
        <f t="shared" si="112"/>
        <v>0</v>
      </c>
      <c r="AK271" s="57">
        <f t="shared" si="112"/>
        <v>0</v>
      </c>
    </row>
    <row r="272" spans="1:37" s="65" customFormat="1" ht="17.100000000000001" customHeight="1" x14ac:dyDescent="0.2">
      <c r="A272" s="54" t="s">
        <v>270</v>
      </c>
      <c r="B272" s="55" t="s">
        <v>110</v>
      </c>
      <c r="C272" s="56" t="s">
        <v>242</v>
      </c>
      <c r="D272" s="57">
        <v>0</v>
      </c>
      <c r="E272" s="57">
        <v>0</v>
      </c>
      <c r="F272" s="57">
        <f>+$E272*(1-(F266+F270+F275))</f>
        <v>0</v>
      </c>
      <c r="G272" s="57">
        <f t="shared" ref="G272:AK272" si="113">+$E272*(1-(G266+G270+G275))</f>
        <v>0</v>
      </c>
      <c r="H272" s="57">
        <f t="shared" si="113"/>
        <v>0</v>
      </c>
      <c r="I272" s="57">
        <f t="shared" si="113"/>
        <v>0</v>
      </c>
      <c r="J272" s="57">
        <f t="shared" si="113"/>
        <v>0</v>
      </c>
      <c r="K272" s="57">
        <f t="shared" si="113"/>
        <v>0</v>
      </c>
      <c r="L272" s="57">
        <f t="shared" si="113"/>
        <v>0</v>
      </c>
      <c r="M272" s="57">
        <f t="shared" si="113"/>
        <v>0</v>
      </c>
      <c r="N272" s="57">
        <f t="shared" si="113"/>
        <v>0</v>
      </c>
      <c r="O272" s="57">
        <f t="shared" si="113"/>
        <v>0</v>
      </c>
      <c r="P272" s="57">
        <f t="shared" si="113"/>
        <v>0</v>
      </c>
      <c r="Q272" s="57">
        <f t="shared" si="113"/>
        <v>0</v>
      </c>
      <c r="R272" s="57">
        <f t="shared" si="113"/>
        <v>0</v>
      </c>
      <c r="S272" s="57">
        <f t="shared" si="113"/>
        <v>0</v>
      </c>
      <c r="T272" s="57">
        <f t="shared" si="113"/>
        <v>0</v>
      </c>
      <c r="U272" s="57">
        <f t="shared" si="113"/>
        <v>0</v>
      </c>
      <c r="V272" s="57">
        <f t="shared" si="113"/>
        <v>0</v>
      </c>
      <c r="W272" s="57">
        <f t="shared" si="113"/>
        <v>0</v>
      </c>
      <c r="X272" s="57">
        <f t="shared" si="113"/>
        <v>0</v>
      </c>
      <c r="Y272" s="57">
        <f t="shared" si="113"/>
        <v>0</v>
      </c>
      <c r="Z272" s="57">
        <f t="shared" si="113"/>
        <v>0</v>
      </c>
      <c r="AA272" s="57">
        <f t="shared" si="113"/>
        <v>0</v>
      </c>
      <c r="AB272" s="57">
        <f t="shared" si="113"/>
        <v>0</v>
      </c>
      <c r="AC272" s="57">
        <f t="shared" si="113"/>
        <v>0</v>
      </c>
      <c r="AD272" s="57">
        <f t="shared" si="113"/>
        <v>0</v>
      </c>
      <c r="AE272" s="57">
        <f t="shared" si="113"/>
        <v>0</v>
      </c>
      <c r="AF272" s="57">
        <f t="shared" si="113"/>
        <v>0</v>
      </c>
      <c r="AG272" s="57">
        <f t="shared" si="113"/>
        <v>0</v>
      </c>
      <c r="AH272" s="57">
        <f t="shared" si="113"/>
        <v>0</v>
      </c>
      <c r="AI272" s="57">
        <f t="shared" si="113"/>
        <v>0</v>
      </c>
      <c r="AJ272" s="57">
        <f t="shared" si="113"/>
        <v>0</v>
      </c>
      <c r="AK272" s="57">
        <f t="shared" si="113"/>
        <v>0</v>
      </c>
    </row>
    <row r="273" spans="1:37" s="65" customFormat="1" ht="17.100000000000001" customHeight="1" x14ac:dyDescent="0.2">
      <c r="A273" s="54" t="s">
        <v>271</v>
      </c>
      <c r="B273" s="55" t="s">
        <v>110</v>
      </c>
      <c r="C273" s="56" t="s">
        <v>242</v>
      </c>
      <c r="D273" s="57">
        <v>0</v>
      </c>
      <c r="E273" s="57">
        <v>0</v>
      </c>
      <c r="F273" s="57">
        <f>+$E273*(1-(F266+F270+F275))</f>
        <v>0</v>
      </c>
      <c r="G273" s="57">
        <f t="shared" ref="G273:AK273" si="114">+$E273*(1-(G266+G270+G275))</f>
        <v>0</v>
      </c>
      <c r="H273" s="57">
        <f t="shared" si="114"/>
        <v>0</v>
      </c>
      <c r="I273" s="57">
        <f t="shared" si="114"/>
        <v>0</v>
      </c>
      <c r="J273" s="57">
        <f t="shared" si="114"/>
        <v>0</v>
      </c>
      <c r="K273" s="57">
        <f t="shared" si="114"/>
        <v>0</v>
      </c>
      <c r="L273" s="57">
        <f t="shared" si="114"/>
        <v>0</v>
      </c>
      <c r="M273" s="57">
        <f t="shared" si="114"/>
        <v>0</v>
      </c>
      <c r="N273" s="57">
        <f t="shared" si="114"/>
        <v>0</v>
      </c>
      <c r="O273" s="57">
        <f t="shared" si="114"/>
        <v>0</v>
      </c>
      <c r="P273" s="57">
        <f t="shared" si="114"/>
        <v>0</v>
      </c>
      <c r="Q273" s="57">
        <f t="shared" si="114"/>
        <v>0</v>
      </c>
      <c r="R273" s="57">
        <f t="shared" si="114"/>
        <v>0</v>
      </c>
      <c r="S273" s="57">
        <f t="shared" si="114"/>
        <v>0</v>
      </c>
      <c r="T273" s="57">
        <f t="shared" si="114"/>
        <v>0</v>
      </c>
      <c r="U273" s="57">
        <f t="shared" si="114"/>
        <v>0</v>
      </c>
      <c r="V273" s="57">
        <f t="shared" si="114"/>
        <v>0</v>
      </c>
      <c r="W273" s="57">
        <f t="shared" si="114"/>
        <v>0</v>
      </c>
      <c r="X273" s="57">
        <f t="shared" si="114"/>
        <v>0</v>
      </c>
      <c r="Y273" s="57">
        <f t="shared" si="114"/>
        <v>0</v>
      </c>
      <c r="Z273" s="57">
        <f t="shared" si="114"/>
        <v>0</v>
      </c>
      <c r="AA273" s="57">
        <f t="shared" si="114"/>
        <v>0</v>
      </c>
      <c r="AB273" s="57">
        <f t="shared" si="114"/>
        <v>0</v>
      </c>
      <c r="AC273" s="57">
        <f t="shared" si="114"/>
        <v>0</v>
      </c>
      <c r="AD273" s="57">
        <f t="shared" si="114"/>
        <v>0</v>
      </c>
      <c r="AE273" s="57">
        <f t="shared" si="114"/>
        <v>0</v>
      </c>
      <c r="AF273" s="57">
        <f t="shared" si="114"/>
        <v>0</v>
      </c>
      <c r="AG273" s="57">
        <f t="shared" si="114"/>
        <v>0</v>
      </c>
      <c r="AH273" s="57">
        <f t="shared" si="114"/>
        <v>0</v>
      </c>
      <c r="AI273" s="57">
        <f t="shared" si="114"/>
        <v>0</v>
      </c>
      <c r="AJ273" s="57">
        <f t="shared" si="114"/>
        <v>0</v>
      </c>
      <c r="AK273" s="57">
        <f t="shared" si="114"/>
        <v>0</v>
      </c>
    </row>
    <row r="274" spans="1:37" s="65" customFormat="1" ht="17.100000000000001" customHeight="1" x14ac:dyDescent="0.2">
      <c r="A274" s="54" t="s">
        <v>272</v>
      </c>
      <c r="B274" s="55" t="s">
        <v>110</v>
      </c>
      <c r="C274" s="56" t="s">
        <v>242</v>
      </c>
      <c r="D274" s="57">
        <v>0</v>
      </c>
      <c r="E274" s="57">
        <v>0</v>
      </c>
      <c r="F274" s="57">
        <f t="shared" ref="F274:AK274" si="115">+$E274*(1-(F266+F270+F275))</f>
        <v>0</v>
      </c>
      <c r="G274" s="57">
        <f t="shared" si="115"/>
        <v>0</v>
      </c>
      <c r="H274" s="57">
        <f t="shared" si="115"/>
        <v>0</v>
      </c>
      <c r="I274" s="57">
        <f t="shared" si="115"/>
        <v>0</v>
      </c>
      <c r="J274" s="57">
        <f t="shared" si="115"/>
        <v>0</v>
      </c>
      <c r="K274" s="57">
        <f t="shared" si="115"/>
        <v>0</v>
      </c>
      <c r="L274" s="57">
        <f t="shared" si="115"/>
        <v>0</v>
      </c>
      <c r="M274" s="57">
        <f t="shared" si="115"/>
        <v>0</v>
      </c>
      <c r="N274" s="57">
        <f t="shared" si="115"/>
        <v>0</v>
      </c>
      <c r="O274" s="57">
        <f t="shared" si="115"/>
        <v>0</v>
      </c>
      <c r="P274" s="57">
        <f t="shared" si="115"/>
        <v>0</v>
      </c>
      <c r="Q274" s="57">
        <f t="shared" si="115"/>
        <v>0</v>
      </c>
      <c r="R274" s="57">
        <f t="shared" si="115"/>
        <v>0</v>
      </c>
      <c r="S274" s="57">
        <f t="shared" si="115"/>
        <v>0</v>
      </c>
      <c r="T274" s="57">
        <f t="shared" si="115"/>
        <v>0</v>
      </c>
      <c r="U274" s="57">
        <f t="shared" si="115"/>
        <v>0</v>
      </c>
      <c r="V274" s="57">
        <f t="shared" si="115"/>
        <v>0</v>
      </c>
      <c r="W274" s="57">
        <f t="shared" si="115"/>
        <v>0</v>
      </c>
      <c r="X274" s="57">
        <f t="shared" si="115"/>
        <v>0</v>
      </c>
      <c r="Y274" s="57">
        <f t="shared" si="115"/>
        <v>0</v>
      </c>
      <c r="Z274" s="57">
        <f t="shared" si="115"/>
        <v>0</v>
      </c>
      <c r="AA274" s="57">
        <f t="shared" si="115"/>
        <v>0</v>
      </c>
      <c r="AB274" s="57">
        <f t="shared" si="115"/>
        <v>0</v>
      </c>
      <c r="AC274" s="57">
        <f t="shared" si="115"/>
        <v>0</v>
      </c>
      <c r="AD274" s="57">
        <f t="shared" si="115"/>
        <v>0</v>
      </c>
      <c r="AE274" s="57">
        <f t="shared" si="115"/>
        <v>0</v>
      </c>
      <c r="AF274" s="57">
        <f t="shared" si="115"/>
        <v>0</v>
      </c>
      <c r="AG274" s="57">
        <f t="shared" si="115"/>
        <v>0</v>
      </c>
      <c r="AH274" s="57">
        <f t="shared" si="115"/>
        <v>0</v>
      </c>
      <c r="AI274" s="57">
        <f t="shared" si="115"/>
        <v>0</v>
      </c>
      <c r="AJ274" s="57">
        <f t="shared" si="115"/>
        <v>0</v>
      </c>
      <c r="AK274" s="57">
        <f t="shared" si="115"/>
        <v>0</v>
      </c>
    </row>
    <row r="275" spans="1:37" s="65" customFormat="1" ht="17.100000000000001" customHeight="1" x14ac:dyDescent="0.2">
      <c r="A275" s="54" t="s">
        <v>197</v>
      </c>
      <c r="B275" s="55" t="s">
        <v>110</v>
      </c>
      <c r="C275" s="56" t="s">
        <v>242</v>
      </c>
      <c r="D275" s="57">
        <v>0</v>
      </c>
      <c r="E275" s="57">
        <v>0</v>
      </c>
      <c r="F275" s="75">
        <v>0</v>
      </c>
      <c r="G275" s="75">
        <v>0</v>
      </c>
      <c r="H275" s="75">
        <v>1.3167032346611964E-6</v>
      </c>
      <c r="I275" s="75">
        <v>5.4807111778346621E-6</v>
      </c>
      <c r="J275" s="75">
        <v>3.053534053179906E-5</v>
      </c>
      <c r="K275" s="75">
        <v>9.233289838313436E-5</v>
      </c>
      <c r="L275" s="75">
        <v>2.0695862582463621E-4</v>
      </c>
      <c r="M275" s="75">
        <v>4.1238199887361682E-4</v>
      </c>
      <c r="N275" s="75">
        <v>7.2839264766632889E-4</v>
      </c>
      <c r="O275" s="75">
        <v>1.2068260387249868E-3</v>
      </c>
      <c r="P275" s="75">
        <v>1.8790316200217045E-3</v>
      </c>
      <c r="Q275" s="75">
        <v>2.7539287806836268E-3</v>
      </c>
      <c r="R275" s="75">
        <v>3.6293647867800803E-3</v>
      </c>
      <c r="S275" s="75">
        <v>4.5212967061451651E-3</v>
      </c>
      <c r="T275" s="75">
        <v>5.4863236238823828E-3</v>
      </c>
      <c r="U275" s="75">
        <v>6.5600323250626716E-3</v>
      </c>
      <c r="V275" s="75">
        <v>7.7118900805061927E-3</v>
      </c>
      <c r="W275" s="75">
        <v>8.9421777394274263E-3</v>
      </c>
      <c r="X275" s="75">
        <v>1.02401452593157E-2</v>
      </c>
      <c r="Y275" s="75">
        <v>1.1623472316367619E-2</v>
      </c>
      <c r="Z275" s="75">
        <v>1.3085315110097718E-2</v>
      </c>
      <c r="AA275" s="75">
        <v>1.4641196794439607E-2</v>
      </c>
      <c r="AB275" s="75">
        <v>1.6267522157918355E-2</v>
      </c>
      <c r="AC275" s="75">
        <v>1.7912560092683587E-2</v>
      </c>
      <c r="AD275" s="75">
        <v>1.953473335239804E-2</v>
      </c>
      <c r="AE275" s="75">
        <v>2.1119751065375288E-2</v>
      </c>
      <c r="AF275" s="75">
        <v>2.2645712780618551E-2</v>
      </c>
      <c r="AG275" s="75">
        <v>2.4141116056219145E-2</v>
      </c>
      <c r="AH275" s="75">
        <v>2.5599979534888479E-2</v>
      </c>
      <c r="AI275" s="75">
        <v>2.6983496809832665E-2</v>
      </c>
      <c r="AJ275" s="75">
        <v>2.8274175802593254E-2</v>
      </c>
      <c r="AK275" s="75">
        <v>2.9474253885673745E-2</v>
      </c>
    </row>
    <row r="276" spans="1:37" s="65" customFormat="1" ht="17.100000000000001" customHeight="1" x14ac:dyDescent="0.2">
      <c r="A276" s="54" t="s">
        <v>245</v>
      </c>
      <c r="B276" s="55" t="s">
        <v>110</v>
      </c>
      <c r="C276" s="56" t="s">
        <v>246</v>
      </c>
      <c r="D276" s="58">
        <f>SUM(D264:D275)</f>
        <v>1</v>
      </c>
      <c r="E276" s="58">
        <f t="shared" ref="E276:AK276" si="116">SUM(E264:E275)</f>
        <v>1</v>
      </c>
      <c r="F276" s="58">
        <f t="shared" si="116"/>
        <v>1</v>
      </c>
      <c r="G276" s="58">
        <f t="shared" si="116"/>
        <v>1</v>
      </c>
      <c r="H276" s="58">
        <f t="shared" si="116"/>
        <v>1</v>
      </c>
      <c r="I276" s="58">
        <f t="shared" si="116"/>
        <v>1</v>
      </c>
      <c r="J276" s="58">
        <f t="shared" si="116"/>
        <v>1</v>
      </c>
      <c r="K276" s="58">
        <f t="shared" si="116"/>
        <v>1</v>
      </c>
      <c r="L276" s="58">
        <f t="shared" si="116"/>
        <v>1</v>
      </c>
      <c r="M276" s="58">
        <f t="shared" si="116"/>
        <v>0.99999999999999989</v>
      </c>
      <c r="N276" s="58">
        <f t="shared" si="116"/>
        <v>1</v>
      </c>
      <c r="O276" s="58">
        <f t="shared" si="116"/>
        <v>1</v>
      </c>
      <c r="P276" s="58">
        <f t="shared" si="116"/>
        <v>1</v>
      </c>
      <c r="Q276" s="58">
        <f t="shared" si="116"/>
        <v>0.99999999999999989</v>
      </c>
      <c r="R276" s="58">
        <f t="shared" si="116"/>
        <v>1</v>
      </c>
      <c r="S276" s="58">
        <f t="shared" si="116"/>
        <v>1</v>
      </c>
      <c r="T276" s="58">
        <f t="shared" si="116"/>
        <v>1</v>
      </c>
      <c r="U276" s="58">
        <f t="shared" si="116"/>
        <v>0.99999999999999989</v>
      </c>
      <c r="V276" s="58">
        <f t="shared" si="116"/>
        <v>1</v>
      </c>
      <c r="W276" s="58">
        <f t="shared" si="116"/>
        <v>1</v>
      </c>
      <c r="X276" s="58">
        <f t="shared" si="116"/>
        <v>1</v>
      </c>
      <c r="Y276" s="58">
        <f t="shared" si="116"/>
        <v>1</v>
      </c>
      <c r="Z276" s="58">
        <f t="shared" si="116"/>
        <v>1</v>
      </c>
      <c r="AA276" s="58">
        <f t="shared" si="116"/>
        <v>1</v>
      </c>
      <c r="AB276" s="58">
        <f t="shared" si="116"/>
        <v>1</v>
      </c>
      <c r="AC276" s="58">
        <f t="shared" si="116"/>
        <v>1</v>
      </c>
      <c r="AD276" s="58">
        <f t="shared" si="116"/>
        <v>1</v>
      </c>
      <c r="AE276" s="58">
        <f t="shared" si="116"/>
        <v>1</v>
      </c>
      <c r="AF276" s="58">
        <f t="shared" si="116"/>
        <v>1</v>
      </c>
      <c r="AG276" s="58">
        <f t="shared" si="116"/>
        <v>1</v>
      </c>
      <c r="AH276" s="58">
        <f t="shared" si="116"/>
        <v>1</v>
      </c>
      <c r="AI276" s="58">
        <f t="shared" si="116"/>
        <v>1</v>
      </c>
      <c r="AJ276" s="58">
        <f t="shared" si="116"/>
        <v>1</v>
      </c>
      <c r="AK276" s="58">
        <f t="shared" si="116"/>
        <v>1</v>
      </c>
    </row>
    <row r="277" spans="1:37" s="65" customFormat="1" ht="17.100000000000001" customHeight="1" x14ac:dyDescent="0.2">
      <c r="A277" s="68"/>
      <c r="B277" s="69"/>
      <c r="C277" s="70"/>
      <c r="D277" s="71"/>
      <c r="E277" s="71"/>
      <c r="F277" s="71"/>
      <c r="G277" s="71"/>
      <c r="H277" s="71"/>
      <c r="I277" s="71"/>
      <c r="J277" s="71"/>
      <c r="K277" s="71"/>
      <c r="L277" s="71"/>
      <c r="M277" s="71"/>
      <c r="N277" s="71"/>
      <c r="O277" s="71"/>
      <c r="P277" s="71"/>
      <c r="Q277" s="71"/>
      <c r="R277" s="71"/>
      <c r="S277" s="71"/>
      <c r="T277" s="71"/>
      <c r="U277" s="71"/>
      <c r="V277" s="71"/>
      <c r="W277" s="71"/>
      <c r="X277" s="71"/>
      <c r="Y277" s="71"/>
      <c r="Z277" s="71"/>
      <c r="AA277" s="71"/>
      <c r="AB277" s="71"/>
      <c r="AC277" s="71"/>
      <c r="AD277" s="71"/>
      <c r="AE277" s="71"/>
      <c r="AF277" s="71"/>
      <c r="AG277" s="71"/>
      <c r="AH277" s="71"/>
      <c r="AI277" s="71"/>
      <c r="AJ277" s="71"/>
      <c r="AK277" s="71"/>
    </row>
    <row r="278" spans="1:37" s="65" customFormat="1" ht="17.100000000000001" customHeight="1" x14ac:dyDescent="0.25">
      <c r="A278" s="64" t="s">
        <v>274</v>
      </c>
      <c r="B278"/>
      <c r="C278"/>
      <c r="D278" s="72"/>
      <c r="E278" s="72"/>
      <c r="F278" s="72"/>
      <c r="G278" s="72"/>
      <c r="H278" s="72"/>
      <c r="I278" s="72"/>
      <c r="J278" s="72"/>
      <c r="K278" s="72"/>
      <c r="L278" s="72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</row>
    <row r="279" spans="1:37" s="65" customFormat="1" ht="17.100000000000001" customHeight="1" x14ac:dyDescent="0.25">
      <c r="A279" s="66" t="s">
        <v>251</v>
      </c>
      <c r="B279"/>
      <c r="C279"/>
    </row>
    <row r="280" spans="1:37" s="65" customFormat="1" ht="17.100000000000001" customHeight="1" x14ac:dyDescent="0.2">
      <c r="A280" s="54" t="s">
        <v>241</v>
      </c>
      <c r="B280" s="55" t="s">
        <v>110</v>
      </c>
      <c r="C280" s="56" t="s">
        <v>242</v>
      </c>
      <c r="D280" s="57">
        <v>0.42027289144538826</v>
      </c>
      <c r="E280" s="57">
        <v>0.42027289144538826</v>
      </c>
      <c r="F280" s="57">
        <f>+$E280*(1-(F282+F286+F291))</f>
        <v>0.42027289144538826</v>
      </c>
      <c r="G280" s="57">
        <f t="shared" ref="G280:AK280" si="117">+$E280*(1-(G282+G286+G291))</f>
        <v>0.42027289144538826</v>
      </c>
      <c r="H280" s="57">
        <f t="shared" si="117"/>
        <v>0.41979431430157804</v>
      </c>
      <c r="I280" s="57">
        <f t="shared" si="117"/>
        <v>0.41962968583872295</v>
      </c>
      <c r="J280" s="57">
        <f t="shared" si="117"/>
        <v>0.41911842771277091</v>
      </c>
      <c r="K280" s="57">
        <f t="shared" si="117"/>
        <v>0.41801761426689243</v>
      </c>
      <c r="L280" s="57">
        <f t="shared" si="117"/>
        <v>0.41593091861707804</v>
      </c>
      <c r="M280" s="57">
        <f t="shared" si="117"/>
        <v>0.41223477571225847</v>
      </c>
      <c r="N280" s="57">
        <f t="shared" si="117"/>
        <v>0.4068174005969018</v>
      </c>
      <c r="O280" s="57">
        <f t="shared" si="117"/>
        <v>0.39944304276525427</v>
      </c>
      <c r="P280" s="57">
        <f t="shared" si="117"/>
        <v>0.39071539057628796</v>
      </c>
      <c r="Q280" s="57">
        <f t="shared" si="117"/>
        <v>0.37963771183742878</v>
      </c>
      <c r="R280" s="57">
        <f t="shared" si="117"/>
        <v>0.36616564251097788</v>
      </c>
      <c r="S280" s="57">
        <f t="shared" si="117"/>
        <v>0.35099922398373434</v>
      </c>
      <c r="T280" s="57">
        <f t="shared" si="117"/>
        <v>0.3356685812461937</v>
      </c>
      <c r="U280" s="57">
        <f t="shared" si="117"/>
        <v>0.32035558900829109</v>
      </c>
      <c r="V280" s="57">
        <f t="shared" si="117"/>
        <v>0.30536552506611381</v>
      </c>
      <c r="W280" s="57">
        <f t="shared" si="117"/>
        <v>0.29051767220093783</v>
      </c>
      <c r="X280" s="57">
        <f t="shared" si="117"/>
        <v>0.27586373875998821</v>
      </c>
      <c r="Y280" s="57">
        <f t="shared" si="117"/>
        <v>0.26170522307105404</v>
      </c>
      <c r="Z280" s="57">
        <f t="shared" si="117"/>
        <v>0.24815474068220394</v>
      </c>
      <c r="AA280" s="57">
        <f t="shared" si="117"/>
        <v>0.2349445836507694</v>
      </c>
      <c r="AB280" s="57">
        <f t="shared" si="117"/>
        <v>0.22233711460375988</v>
      </c>
      <c r="AC280" s="57">
        <f t="shared" si="117"/>
        <v>0.21028502587112205</v>
      </c>
      <c r="AD280" s="57">
        <f t="shared" si="117"/>
        <v>0.1987986310231569</v>
      </c>
      <c r="AE280" s="57">
        <f t="shared" si="117"/>
        <v>0.18785235008380222</v>
      </c>
      <c r="AF280" s="57">
        <f t="shared" si="117"/>
        <v>0.17750514908711643</v>
      </c>
      <c r="AG280" s="57">
        <f t="shared" si="117"/>
        <v>0.16769309245180691</v>
      </c>
      <c r="AH280" s="57">
        <f t="shared" si="117"/>
        <v>0.15839959965062184</v>
      </c>
      <c r="AI280" s="57">
        <f t="shared" si="117"/>
        <v>0.14961012543370433</v>
      </c>
      <c r="AJ280" s="57">
        <f t="shared" si="117"/>
        <v>0.14133934674780227</v>
      </c>
      <c r="AK280" s="57">
        <f t="shared" si="117"/>
        <v>0.13353173479947589</v>
      </c>
    </row>
    <row r="281" spans="1:37" s="65" customFormat="1" ht="17.100000000000001" customHeight="1" x14ac:dyDescent="0.2">
      <c r="A281" s="54" t="s">
        <v>266</v>
      </c>
      <c r="B281" s="55" t="s">
        <v>110</v>
      </c>
      <c r="C281" s="56" t="s">
        <v>242</v>
      </c>
      <c r="D281" s="57">
        <v>0</v>
      </c>
      <c r="E281" s="57">
        <v>0</v>
      </c>
      <c r="F281" s="57">
        <f t="shared" ref="F281:AK281" si="118">+$E281*(1-(F282+F286+F291))</f>
        <v>0</v>
      </c>
      <c r="G281" s="57">
        <f t="shared" si="118"/>
        <v>0</v>
      </c>
      <c r="H281" s="57">
        <f t="shared" si="118"/>
        <v>0</v>
      </c>
      <c r="I281" s="57">
        <f t="shared" si="118"/>
        <v>0</v>
      </c>
      <c r="J281" s="57">
        <f t="shared" si="118"/>
        <v>0</v>
      </c>
      <c r="K281" s="57">
        <f t="shared" si="118"/>
        <v>0</v>
      </c>
      <c r="L281" s="57">
        <f t="shared" si="118"/>
        <v>0</v>
      </c>
      <c r="M281" s="57">
        <f t="shared" si="118"/>
        <v>0</v>
      </c>
      <c r="N281" s="57">
        <f t="shared" si="118"/>
        <v>0</v>
      </c>
      <c r="O281" s="57">
        <f t="shared" si="118"/>
        <v>0</v>
      </c>
      <c r="P281" s="57">
        <f t="shared" si="118"/>
        <v>0</v>
      </c>
      <c r="Q281" s="57">
        <f t="shared" si="118"/>
        <v>0</v>
      </c>
      <c r="R281" s="57">
        <f t="shared" si="118"/>
        <v>0</v>
      </c>
      <c r="S281" s="57">
        <f t="shared" si="118"/>
        <v>0</v>
      </c>
      <c r="T281" s="57">
        <f t="shared" si="118"/>
        <v>0</v>
      </c>
      <c r="U281" s="57">
        <f t="shared" si="118"/>
        <v>0</v>
      </c>
      <c r="V281" s="57">
        <f t="shared" si="118"/>
        <v>0</v>
      </c>
      <c r="W281" s="57">
        <f t="shared" si="118"/>
        <v>0</v>
      </c>
      <c r="X281" s="57">
        <f t="shared" si="118"/>
        <v>0</v>
      </c>
      <c r="Y281" s="57">
        <f t="shared" si="118"/>
        <v>0</v>
      </c>
      <c r="Z281" s="57">
        <f t="shared" si="118"/>
        <v>0</v>
      </c>
      <c r="AA281" s="57">
        <f t="shared" si="118"/>
        <v>0</v>
      </c>
      <c r="AB281" s="57">
        <f t="shared" si="118"/>
        <v>0</v>
      </c>
      <c r="AC281" s="57">
        <f t="shared" si="118"/>
        <v>0</v>
      </c>
      <c r="AD281" s="57">
        <f t="shared" si="118"/>
        <v>0</v>
      </c>
      <c r="AE281" s="57">
        <f t="shared" si="118"/>
        <v>0</v>
      </c>
      <c r="AF281" s="57">
        <f t="shared" si="118"/>
        <v>0</v>
      </c>
      <c r="AG281" s="57">
        <f t="shared" si="118"/>
        <v>0</v>
      </c>
      <c r="AH281" s="57">
        <f t="shared" si="118"/>
        <v>0</v>
      </c>
      <c r="AI281" s="57">
        <f t="shared" si="118"/>
        <v>0</v>
      </c>
      <c r="AJ281" s="57">
        <f t="shared" si="118"/>
        <v>0</v>
      </c>
      <c r="AK281" s="57">
        <f t="shared" si="118"/>
        <v>0</v>
      </c>
    </row>
    <row r="282" spans="1:37" s="65" customFormat="1" ht="17.100000000000001" customHeight="1" x14ac:dyDescent="0.2">
      <c r="A282" s="54" t="s">
        <v>267</v>
      </c>
      <c r="B282" s="55" t="s">
        <v>110</v>
      </c>
      <c r="C282" s="56" t="s">
        <v>242</v>
      </c>
      <c r="D282" s="57">
        <v>0</v>
      </c>
      <c r="E282" s="57">
        <v>0</v>
      </c>
      <c r="F282" s="75">
        <v>0</v>
      </c>
      <c r="G282" s="75">
        <v>0</v>
      </c>
      <c r="H282" s="75">
        <v>1.2640735614576824E-4</v>
      </c>
      <c r="I282" s="75">
        <v>2.116842410499618E-4</v>
      </c>
      <c r="J282" s="75">
        <v>3.9260960139870734E-4</v>
      </c>
      <c r="K282" s="75">
        <v>6.7984336732395724E-4</v>
      </c>
      <c r="L282" s="75">
        <v>1.0574235376882843E-3</v>
      </c>
      <c r="M282" s="75">
        <v>1.5301639469944668E-3</v>
      </c>
      <c r="N282" s="75">
        <v>2.0834404208201155E-3</v>
      </c>
      <c r="O282" s="75">
        <v>2.7155985034798156E-3</v>
      </c>
      <c r="P282" s="75">
        <v>3.4152403431348612E-3</v>
      </c>
      <c r="Q282" s="75">
        <v>4.121657437462593E-3</v>
      </c>
      <c r="R282" s="75">
        <v>4.7083616957277613E-3</v>
      </c>
      <c r="S282" s="75">
        <v>5.1827916705848524E-3</v>
      </c>
      <c r="T282" s="75">
        <v>5.6252541961502112E-3</v>
      </c>
      <c r="U282" s="75">
        <v>6.0491324338688415E-3</v>
      </c>
      <c r="V282" s="75">
        <v>6.4567541975584283E-3</v>
      </c>
      <c r="W282" s="75">
        <v>6.8251257756252407E-3</v>
      </c>
      <c r="X282" s="75">
        <v>7.1452150055641168E-3</v>
      </c>
      <c r="Y282" s="75">
        <v>7.4299791520940689E-3</v>
      </c>
      <c r="Z282" s="75">
        <v>7.717038394384544E-3</v>
      </c>
      <c r="AA282" s="75">
        <v>7.9398899871373097E-3</v>
      </c>
      <c r="AB282" s="75">
        <v>8.1306722871539276E-3</v>
      </c>
      <c r="AC282" s="75">
        <v>8.2972468916756616E-3</v>
      </c>
      <c r="AD282" s="75">
        <v>8.4216324683992656E-3</v>
      </c>
      <c r="AE282" s="75">
        <v>8.5181126555435131E-3</v>
      </c>
      <c r="AF282" s="75">
        <v>8.6177992662243054E-3</v>
      </c>
      <c r="AG282" s="75">
        <v>8.6781297309834783E-3</v>
      </c>
      <c r="AH282" s="75">
        <v>8.7196552957714193E-3</v>
      </c>
      <c r="AI282" s="75">
        <v>8.7485753287063033E-3</v>
      </c>
      <c r="AJ282" s="75">
        <v>8.7650498573909764E-3</v>
      </c>
      <c r="AK282" s="75">
        <v>8.7698715415343992E-3</v>
      </c>
    </row>
    <row r="283" spans="1:37" s="65" customFormat="1" ht="17.100000000000001" customHeight="1" x14ac:dyDescent="0.2">
      <c r="A283" s="54" t="s">
        <v>243</v>
      </c>
      <c r="B283" s="55" t="s">
        <v>110</v>
      </c>
      <c r="C283" s="56" t="s">
        <v>242</v>
      </c>
      <c r="D283" s="57">
        <v>0.57972710855461174</v>
      </c>
      <c r="E283" s="57">
        <v>0.57972710855461174</v>
      </c>
      <c r="F283" s="57">
        <f t="shared" ref="F283:AK283" si="119">+$E283*(1-(F282+F286+F291))</f>
        <v>0.57972710855461174</v>
      </c>
      <c r="G283" s="57">
        <f t="shared" si="119"/>
        <v>0.57972710855461174</v>
      </c>
      <c r="H283" s="57">
        <f t="shared" si="119"/>
        <v>0.57906695618825932</v>
      </c>
      <c r="I283" s="57">
        <f t="shared" si="119"/>
        <v>0.5788398666359722</v>
      </c>
      <c r="J283" s="57">
        <f t="shared" si="119"/>
        <v>0.5781346339142901</v>
      </c>
      <c r="K283" s="57">
        <f t="shared" si="119"/>
        <v>0.57661616482188116</v>
      </c>
      <c r="L283" s="57">
        <f t="shared" si="119"/>
        <v>0.5737377635256663</v>
      </c>
      <c r="M283" s="57">
        <f t="shared" si="119"/>
        <v>0.5686392804147371</v>
      </c>
      <c r="N283" s="57">
        <f t="shared" si="119"/>
        <v>0.56116651860804434</v>
      </c>
      <c r="O283" s="57">
        <f t="shared" si="119"/>
        <v>0.55099428235344017</v>
      </c>
      <c r="P283" s="57">
        <f t="shared" si="119"/>
        <v>0.53895530322590535</v>
      </c>
      <c r="Q283" s="57">
        <f t="shared" si="119"/>
        <v>0.52367468247806381</v>
      </c>
      <c r="R283" s="57">
        <f t="shared" si="119"/>
        <v>0.50509122407319185</v>
      </c>
      <c r="S283" s="57">
        <f t="shared" si="119"/>
        <v>0.48417056956775956</v>
      </c>
      <c r="T283" s="57">
        <f t="shared" si="119"/>
        <v>0.46302338313859859</v>
      </c>
      <c r="U283" s="57">
        <f t="shared" si="119"/>
        <v>0.44190054392128009</v>
      </c>
      <c r="V283" s="57">
        <f t="shared" si="119"/>
        <v>0.42122315405594679</v>
      </c>
      <c r="W283" s="57">
        <f t="shared" si="119"/>
        <v>0.40074193105779077</v>
      </c>
      <c r="X283" s="57">
        <f t="shared" si="119"/>
        <v>0.38052820175096652</v>
      </c>
      <c r="Y283" s="57">
        <f t="shared" si="119"/>
        <v>0.36099785485292613</v>
      </c>
      <c r="Z283" s="57">
        <f t="shared" si="119"/>
        <v>0.34230623296936463</v>
      </c>
      <c r="AA283" s="57">
        <f t="shared" si="119"/>
        <v>0.32408405805570839</v>
      </c>
      <c r="AB283" s="57">
        <f t="shared" si="119"/>
        <v>0.3066932347939984</v>
      </c>
      <c r="AC283" s="57">
        <f t="shared" si="119"/>
        <v>0.2900685066822552</v>
      </c>
      <c r="AD283" s="57">
        <f t="shared" si="119"/>
        <v>0.27422410032517108</v>
      </c>
      <c r="AE283" s="57">
        <f t="shared" si="119"/>
        <v>0.25912473054051971</v>
      </c>
      <c r="AF283" s="57">
        <f t="shared" si="119"/>
        <v>0.24485173545199038</v>
      </c>
      <c r="AG283" s="57">
        <f t="shared" si="119"/>
        <v>0.23131692191072434</v>
      </c>
      <c r="AH283" s="57">
        <f t="shared" si="119"/>
        <v>0.21849741863161692</v>
      </c>
      <c r="AI283" s="57">
        <f t="shared" si="119"/>
        <v>0.20637316180419074</v>
      </c>
      <c r="AJ283" s="57">
        <f t="shared" si="119"/>
        <v>0.19496439690245501</v>
      </c>
      <c r="AK283" s="57">
        <f t="shared" si="119"/>
        <v>0.18419452715436579</v>
      </c>
    </row>
    <row r="284" spans="1:37" s="65" customFormat="1" ht="17.100000000000001" customHeight="1" x14ac:dyDescent="0.2">
      <c r="A284" s="54" t="s">
        <v>244</v>
      </c>
      <c r="B284" s="55" t="s">
        <v>110</v>
      </c>
      <c r="C284" s="56" t="s">
        <v>242</v>
      </c>
      <c r="D284" s="57">
        <v>0</v>
      </c>
      <c r="E284" s="57">
        <v>0</v>
      </c>
      <c r="F284" s="57">
        <f>+$E284*(1-(F282+F286+F291))</f>
        <v>0</v>
      </c>
      <c r="G284" s="57">
        <f t="shared" ref="G284:AK284" si="120">+$E284*(1-(G282+G286+G291))</f>
        <v>0</v>
      </c>
      <c r="H284" s="57">
        <f t="shared" si="120"/>
        <v>0</v>
      </c>
      <c r="I284" s="57">
        <f t="shared" si="120"/>
        <v>0</v>
      </c>
      <c r="J284" s="57">
        <f t="shared" si="120"/>
        <v>0</v>
      </c>
      <c r="K284" s="57">
        <f t="shared" si="120"/>
        <v>0</v>
      </c>
      <c r="L284" s="57">
        <f t="shared" si="120"/>
        <v>0</v>
      </c>
      <c r="M284" s="57">
        <f t="shared" si="120"/>
        <v>0</v>
      </c>
      <c r="N284" s="57">
        <f t="shared" si="120"/>
        <v>0</v>
      </c>
      <c r="O284" s="57">
        <f t="shared" si="120"/>
        <v>0</v>
      </c>
      <c r="P284" s="57">
        <f t="shared" si="120"/>
        <v>0</v>
      </c>
      <c r="Q284" s="57">
        <f t="shared" si="120"/>
        <v>0</v>
      </c>
      <c r="R284" s="57">
        <f t="shared" si="120"/>
        <v>0</v>
      </c>
      <c r="S284" s="57">
        <f t="shared" si="120"/>
        <v>0</v>
      </c>
      <c r="T284" s="57">
        <f t="shared" si="120"/>
        <v>0</v>
      </c>
      <c r="U284" s="57">
        <f t="shared" si="120"/>
        <v>0</v>
      </c>
      <c r="V284" s="57">
        <f t="shared" si="120"/>
        <v>0</v>
      </c>
      <c r="W284" s="57">
        <f t="shared" si="120"/>
        <v>0</v>
      </c>
      <c r="X284" s="57">
        <f t="shared" si="120"/>
        <v>0</v>
      </c>
      <c r="Y284" s="57">
        <f t="shared" si="120"/>
        <v>0</v>
      </c>
      <c r="Z284" s="57">
        <f t="shared" si="120"/>
        <v>0</v>
      </c>
      <c r="AA284" s="57">
        <f t="shared" si="120"/>
        <v>0</v>
      </c>
      <c r="AB284" s="57">
        <f t="shared" si="120"/>
        <v>0</v>
      </c>
      <c r="AC284" s="57">
        <f t="shared" si="120"/>
        <v>0</v>
      </c>
      <c r="AD284" s="57">
        <f t="shared" si="120"/>
        <v>0</v>
      </c>
      <c r="AE284" s="57">
        <f t="shared" si="120"/>
        <v>0</v>
      </c>
      <c r="AF284" s="57">
        <f t="shared" si="120"/>
        <v>0</v>
      </c>
      <c r="AG284" s="57">
        <f t="shared" si="120"/>
        <v>0</v>
      </c>
      <c r="AH284" s="57">
        <f t="shared" si="120"/>
        <v>0</v>
      </c>
      <c r="AI284" s="57">
        <f t="shared" si="120"/>
        <v>0</v>
      </c>
      <c r="AJ284" s="57">
        <f t="shared" si="120"/>
        <v>0</v>
      </c>
      <c r="AK284" s="57">
        <f t="shared" si="120"/>
        <v>0</v>
      </c>
    </row>
    <row r="285" spans="1:37" s="65" customFormat="1" ht="17.100000000000001" customHeight="1" x14ac:dyDescent="0.2">
      <c r="A285" s="54" t="s">
        <v>268</v>
      </c>
      <c r="B285" s="55" t="s">
        <v>110</v>
      </c>
      <c r="C285" s="56" t="s">
        <v>242</v>
      </c>
      <c r="D285" s="57">
        <v>0</v>
      </c>
      <c r="E285" s="57">
        <v>0</v>
      </c>
      <c r="F285" s="57">
        <f t="shared" ref="F285:AK285" si="121">+$E285*(1-(F282+F286+F291))</f>
        <v>0</v>
      </c>
      <c r="G285" s="57">
        <f t="shared" si="121"/>
        <v>0</v>
      </c>
      <c r="H285" s="57">
        <f t="shared" si="121"/>
        <v>0</v>
      </c>
      <c r="I285" s="57">
        <f t="shared" si="121"/>
        <v>0</v>
      </c>
      <c r="J285" s="57">
        <f t="shared" si="121"/>
        <v>0</v>
      </c>
      <c r="K285" s="57">
        <f t="shared" si="121"/>
        <v>0</v>
      </c>
      <c r="L285" s="57">
        <f t="shared" si="121"/>
        <v>0</v>
      </c>
      <c r="M285" s="57">
        <f t="shared" si="121"/>
        <v>0</v>
      </c>
      <c r="N285" s="57">
        <f t="shared" si="121"/>
        <v>0</v>
      </c>
      <c r="O285" s="57">
        <f t="shared" si="121"/>
        <v>0</v>
      </c>
      <c r="P285" s="57">
        <f t="shared" si="121"/>
        <v>0</v>
      </c>
      <c r="Q285" s="57">
        <f t="shared" si="121"/>
        <v>0</v>
      </c>
      <c r="R285" s="57">
        <f t="shared" si="121"/>
        <v>0</v>
      </c>
      <c r="S285" s="57">
        <f t="shared" si="121"/>
        <v>0</v>
      </c>
      <c r="T285" s="57">
        <f t="shared" si="121"/>
        <v>0</v>
      </c>
      <c r="U285" s="57">
        <f t="shared" si="121"/>
        <v>0</v>
      </c>
      <c r="V285" s="57">
        <f t="shared" si="121"/>
        <v>0</v>
      </c>
      <c r="W285" s="57">
        <f t="shared" si="121"/>
        <v>0</v>
      </c>
      <c r="X285" s="57">
        <f t="shared" si="121"/>
        <v>0</v>
      </c>
      <c r="Y285" s="57">
        <f t="shared" si="121"/>
        <v>0</v>
      </c>
      <c r="Z285" s="57">
        <f t="shared" si="121"/>
        <v>0</v>
      </c>
      <c r="AA285" s="57">
        <f t="shared" si="121"/>
        <v>0</v>
      </c>
      <c r="AB285" s="57">
        <f t="shared" si="121"/>
        <v>0</v>
      </c>
      <c r="AC285" s="57">
        <f t="shared" si="121"/>
        <v>0</v>
      </c>
      <c r="AD285" s="57">
        <f t="shared" si="121"/>
        <v>0</v>
      </c>
      <c r="AE285" s="57">
        <f t="shared" si="121"/>
        <v>0</v>
      </c>
      <c r="AF285" s="57">
        <f t="shared" si="121"/>
        <v>0</v>
      </c>
      <c r="AG285" s="57">
        <f t="shared" si="121"/>
        <v>0</v>
      </c>
      <c r="AH285" s="57">
        <f t="shared" si="121"/>
        <v>0</v>
      </c>
      <c r="AI285" s="57">
        <f t="shared" si="121"/>
        <v>0</v>
      </c>
      <c r="AJ285" s="57">
        <f t="shared" si="121"/>
        <v>0</v>
      </c>
      <c r="AK285" s="57">
        <f t="shared" si="121"/>
        <v>0</v>
      </c>
    </row>
    <row r="286" spans="1:37" s="65" customFormat="1" ht="17.100000000000001" customHeight="1" x14ac:dyDescent="0.2">
      <c r="A286" s="54" t="s">
        <v>189</v>
      </c>
      <c r="B286" s="55" t="s">
        <v>110</v>
      </c>
      <c r="C286" s="56" t="s">
        <v>242</v>
      </c>
      <c r="D286" s="57">
        <v>0</v>
      </c>
      <c r="E286" s="57">
        <v>0</v>
      </c>
      <c r="F286" s="57">
        <v>0</v>
      </c>
      <c r="G286" s="57">
        <v>0</v>
      </c>
      <c r="H286" s="75">
        <v>1.0110054507821483E-3</v>
      </c>
      <c r="I286" s="75">
        <v>1.3132825730771021E-3</v>
      </c>
      <c r="J286" s="75">
        <v>2.3237934310084475E-3</v>
      </c>
      <c r="K286" s="75">
        <v>4.5940446455193353E-3</v>
      </c>
      <c r="L286" s="75">
        <v>9.0669356937428461E-3</v>
      </c>
      <c r="M286" s="75">
        <v>1.7183397927136346E-2</v>
      </c>
      <c r="N286" s="75">
        <v>2.9204247726567448E-2</v>
      </c>
      <c r="O286" s="75">
        <v>4.564025033910072E-2</v>
      </c>
      <c r="P286" s="75">
        <v>6.503503423465018E-2</v>
      </c>
      <c r="Q286" s="75">
        <v>8.9812019466361206E-2</v>
      </c>
      <c r="R286" s="75">
        <v>0.12040540693332252</v>
      </c>
      <c r="S286" s="75">
        <v>0.15512611807177612</v>
      </c>
      <c r="T286" s="75">
        <v>0.19019645779517513</v>
      </c>
      <c r="U286" s="75">
        <v>0.22513470231149729</v>
      </c>
      <c r="V286" s="75">
        <v>0.25924267659987477</v>
      </c>
      <c r="W286" s="75">
        <v>0.29297309322621878</v>
      </c>
      <c r="X286" s="75">
        <v>0.32622269922416541</v>
      </c>
      <c r="Y286" s="75">
        <v>0.35824347060755812</v>
      </c>
      <c r="Z286" s="75">
        <v>0.38873667284394919</v>
      </c>
      <c r="AA286" s="75">
        <v>0.41839027151194524</v>
      </c>
      <c r="AB286" s="75">
        <v>0.44657145615716942</v>
      </c>
      <c r="AC286" s="75">
        <v>0.47343666046226351</v>
      </c>
      <c r="AD286" s="75">
        <v>0.49902090283087469</v>
      </c>
      <c r="AE286" s="75">
        <v>0.52338505565475923</v>
      </c>
      <c r="AF286" s="75">
        <v>0.54637960341405034</v>
      </c>
      <c r="AG286" s="75">
        <v>0.56817073985026612</v>
      </c>
      <c r="AH286" s="75">
        <v>0.58878334688710132</v>
      </c>
      <c r="AI286" s="75">
        <v>0.60828464062356591</v>
      </c>
      <c r="AJ286" s="75">
        <v>0.62665703068975842</v>
      </c>
      <c r="AK286" s="75">
        <v>0.6440296126189502</v>
      </c>
    </row>
    <row r="287" spans="1:37" s="65" customFormat="1" ht="17.100000000000001" customHeight="1" x14ac:dyDescent="0.2">
      <c r="A287" s="54" t="s">
        <v>269</v>
      </c>
      <c r="B287" s="55" t="s">
        <v>110</v>
      </c>
      <c r="C287" s="56" t="s">
        <v>242</v>
      </c>
      <c r="D287" s="57">
        <v>0</v>
      </c>
      <c r="E287" s="57">
        <v>0</v>
      </c>
      <c r="F287" s="57">
        <f t="shared" ref="F287:AK287" si="122">+$E287*(1-(F282+F286+F291))</f>
        <v>0</v>
      </c>
      <c r="G287" s="57">
        <f t="shared" si="122"/>
        <v>0</v>
      </c>
      <c r="H287" s="57">
        <f t="shared" si="122"/>
        <v>0</v>
      </c>
      <c r="I287" s="57">
        <f t="shared" si="122"/>
        <v>0</v>
      </c>
      <c r="J287" s="57">
        <f t="shared" si="122"/>
        <v>0</v>
      </c>
      <c r="K287" s="57">
        <f t="shared" si="122"/>
        <v>0</v>
      </c>
      <c r="L287" s="57">
        <f t="shared" si="122"/>
        <v>0</v>
      </c>
      <c r="M287" s="57">
        <f t="shared" si="122"/>
        <v>0</v>
      </c>
      <c r="N287" s="57">
        <f t="shared" si="122"/>
        <v>0</v>
      </c>
      <c r="O287" s="57">
        <f t="shared" si="122"/>
        <v>0</v>
      </c>
      <c r="P287" s="57">
        <f t="shared" si="122"/>
        <v>0</v>
      </c>
      <c r="Q287" s="57">
        <f t="shared" si="122"/>
        <v>0</v>
      </c>
      <c r="R287" s="57">
        <f t="shared" si="122"/>
        <v>0</v>
      </c>
      <c r="S287" s="57">
        <f t="shared" si="122"/>
        <v>0</v>
      </c>
      <c r="T287" s="57">
        <f t="shared" si="122"/>
        <v>0</v>
      </c>
      <c r="U287" s="57">
        <f t="shared" si="122"/>
        <v>0</v>
      </c>
      <c r="V287" s="57">
        <f t="shared" si="122"/>
        <v>0</v>
      </c>
      <c r="W287" s="57">
        <f t="shared" si="122"/>
        <v>0</v>
      </c>
      <c r="X287" s="57">
        <f t="shared" si="122"/>
        <v>0</v>
      </c>
      <c r="Y287" s="57">
        <f t="shared" si="122"/>
        <v>0</v>
      </c>
      <c r="Z287" s="57">
        <f t="shared" si="122"/>
        <v>0</v>
      </c>
      <c r="AA287" s="57">
        <f t="shared" si="122"/>
        <v>0</v>
      </c>
      <c r="AB287" s="57">
        <f t="shared" si="122"/>
        <v>0</v>
      </c>
      <c r="AC287" s="57">
        <f t="shared" si="122"/>
        <v>0</v>
      </c>
      <c r="AD287" s="57">
        <f t="shared" si="122"/>
        <v>0</v>
      </c>
      <c r="AE287" s="57">
        <f t="shared" si="122"/>
        <v>0</v>
      </c>
      <c r="AF287" s="57">
        <f t="shared" si="122"/>
        <v>0</v>
      </c>
      <c r="AG287" s="57">
        <f t="shared" si="122"/>
        <v>0</v>
      </c>
      <c r="AH287" s="57">
        <f t="shared" si="122"/>
        <v>0</v>
      </c>
      <c r="AI287" s="57">
        <f t="shared" si="122"/>
        <v>0</v>
      </c>
      <c r="AJ287" s="57">
        <f t="shared" si="122"/>
        <v>0</v>
      </c>
      <c r="AK287" s="57">
        <f t="shared" si="122"/>
        <v>0</v>
      </c>
    </row>
    <row r="288" spans="1:37" s="65" customFormat="1" ht="17.100000000000001" customHeight="1" x14ac:dyDescent="0.2">
      <c r="A288" s="54" t="s">
        <v>270</v>
      </c>
      <c r="B288" s="55" t="s">
        <v>110</v>
      </c>
      <c r="C288" s="56" t="s">
        <v>242</v>
      </c>
      <c r="D288" s="57">
        <v>0</v>
      </c>
      <c r="E288" s="57">
        <v>0</v>
      </c>
      <c r="F288" s="57">
        <f>+$E288*(1-(F282+F286+F291))</f>
        <v>0</v>
      </c>
      <c r="G288" s="57">
        <f t="shared" ref="G288:AK288" si="123">+$E288*(1-(G282+G286+G291))</f>
        <v>0</v>
      </c>
      <c r="H288" s="57">
        <f t="shared" si="123"/>
        <v>0</v>
      </c>
      <c r="I288" s="57">
        <f t="shared" si="123"/>
        <v>0</v>
      </c>
      <c r="J288" s="57">
        <f t="shared" si="123"/>
        <v>0</v>
      </c>
      <c r="K288" s="57">
        <f t="shared" si="123"/>
        <v>0</v>
      </c>
      <c r="L288" s="57">
        <f t="shared" si="123"/>
        <v>0</v>
      </c>
      <c r="M288" s="57">
        <f t="shared" si="123"/>
        <v>0</v>
      </c>
      <c r="N288" s="57">
        <f t="shared" si="123"/>
        <v>0</v>
      </c>
      <c r="O288" s="57">
        <f t="shared" si="123"/>
        <v>0</v>
      </c>
      <c r="P288" s="57">
        <f t="shared" si="123"/>
        <v>0</v>
      </c>
      <c r="Q288" s="57">
        <f t="shared" si="123"/>
        <v>0</v>
      </c>
      <c r="R288" s="57">
        <f t="shared" si="123"/>
        <v>0</v>
      </c>
      <c r="S288" s="57">
        <f t="shared" si="123"/>
        <v>0</v>
      </c>
      <c r="T288" s="57">
        <f t="shared" si="123"/>
        <v>0</v>
      </c>
      <c r="U288" s="57">
        <f t="shared" si="123"/>
        <v>0</v>
      </c>
      <c r="V288" s="57">
        <f t="shared" si="123"/>
        <v>0</v>
      </c>
      <c r="W288" s="57">
        <f t="shared" si="123"/>
        <v>0</v>
      </c>
      <c r="X288" s="57">
        <f t="shared" si="123"/>
        <v>0</v>
      </c>
      <c r="Y288" s="57">
        <f t="shared" si="123"/>
        <v>0</v>
      </c>
      <c r="Z288" s="57">
        <f t="shared" si="123"/>
        <v>0</v>
      </c>
      <c r="AA288" s="57">
        <f t="shared" si="123"/>
        <v>0</v>
      </c>
      <c r="AB288" s="57">
        <f t="shared" si="123"/>
        <v>0</v>
      </c>
      <c r="AC288" s="57">
        <f t="shared" si="123"/>
        <v>0</v>
      </c>
      <c r="AD288" s="57">
        <f t="shared" si="123"/>
        <v>0</v>
      </c>
      <c r="AE288" s="57">
        <f t="shared" si="123"/>
        <v>0</v>
      </c>
      <c r="AF288" s="57">
        <f t="shared" si="123"/>
        <v>0</v>
      </c>
      <c r="AG288" s="57">
        <f t="shared" si="123"/>
        <v>0</v>
      </c>
      <c r="AH288" s="57">
        <f t="shared" si="123"/>
        <v>0</v>
      </c>
      <c r="AI288" s="57">
        <f t="shared" si="123"/>
        <v>0</v>
      </c>
      <c r="AJ288" s="57">
        <f t="shared" si="123"/>
        <v>0</v>
      </c>
      <c r="AK288" s="57">
        <f t="shared" si="123"/>
        <v>0</v>
      </c>
    </row>
    <row r="289" spans="1:37" s="65" customFormat="1" ht="17.100000000000001" customHeight="1" x14ac:dyDescent="0.2">
      <c r="A289" s="54" t="s">
        <v>271</v>
      </c>
      <c r="B289" s="55" t="s">
        <v>110</v>
      </c>
      <c r="C289" s="56" t="s">
        <v>242</v>
      </c>
      <c r="D289" s="57">
        <v>0</v>
      </c>
      <c r="E289" s="57">
        <v>0</v>
      </c>
      <c r="F289" s="57">
        <f>+$E289*(1-(F282+F286+F291))</f>
        <v>0</v>
      </c>
      <c r="G289" s="57">
        <f t="shared" ref="G289:AK289" si="124">+$E289*(1-(G282+G286+G291))</f>
        <v>0</v>
      </c>
      <c r="H289" s="57">
        <f t="shared" si="124"/>
        <v>0</v>
      </c>
      <c r="I289" s="57">
        <f t="shared" si="124"/>
        <v>0</v>
      </c>
      <c r="J289" s="57">
        <f t="shared" si="124"/>
        <v>0</v>
      </c>
      <c r="K289" s="57">
        <f t="shared" si="124"/>
        <v>0</v>
      </c>
      <c r="L289" s="57">
        <f t="shared" si="124"/>
        <v>0</v>
      </c>
      <c r="M289" s="57">
        <f t="shared" si="124"/>
        <v>0</v>
      </c>
      <c r="N289" s="57">
        <f t="shared" si="124"/>
        <v>0</v>
      </c>
      <c r="O289" s="57">
        <f t="shared" si="124"/>
        <v>0</v>
      </c>
      <c r="P289" s="57">
        <f t="shared" si="124"/>
        <v>0</v>
      </c>
      <c r="Q289" s="57">
        <f t="shared" si="124"/>
        <v>0</v>
      </c>
      <c r="R289" s="57">
        <f t="shared" si="124"/>
        <v>0</v>
      </c>
      <c r="S289" s="57">
        <f t="shared" si="124"/>
        <v>0</v>
      </c>
      <c r="T289" s="57">
        <f t="shared" si="124"/>
        <v>0</v>
      </c>
      <c r="U289" s="57">
        <f t="shared" si="124"/>
        <v>0</v>
      </c>
      <c r="V289" s="57">
        <f t="shared" si="124"/>
        <v>0</v>
      </c>
      <c r="W289" s="57">
        <f t="shared" si="124"/>
        <v>0</v>
      </c>
      <c r="X289" s="57">
        <f t="shared" si="124"/>
        <v>0</v>
      </c>
      <c r="Y289" s="57">
        <f t="shared" si="124"/>
        <v>0</v>
      </c>
      <c r="Z289" s="57">
        <f t="shared" si="124"/>
        <v>0</v>
      </c>
      <c r="AA289" s="57">
        <f t="shared" si="124"/>
        <v>0</v>
      </c>
      <c r="AB289" s="57">
        <f t="shared" si="124"/>
        <v>0</v>
      </c>
      <c r="AC289" s="57">
        <f t="shared" si="124"/>
        <v>0</v>
      </c>
      <c r="AD289" s="57">
        <f t="shared" si="124"/>
        <v>0</v>
      </c>
      <c r="AE289" s="57">
        <f t="shared" si="124"/>
        <v>0</v>
      </c>
      <c r="AF289" s="57">
        <f t="shared" si="124"/>
        <v>0</v>
      </c>
      <c r="AG289" s="57">
        <f t="shared" si="124"/>
        <v>0</v>
      </c>
      <c r="AH289" s="57">
        <f t="shared" si="124"/>
        <v>0</v>
      </c>
      <c r="AI289" s="57">
        <f t="shared" si="124"/>
        <v>0</v>
      </c>
      <c r="AJ289" s="57">
        <f t="shared" si="124"/>
        <v>0</v>
      </c>
      <c r="AK289" s="57">
        <f t="shared" si="124"/>
        <v>0</v>
      </c>
    </row>
    <row r="290" spans="1:37" s="65" customFormat="1" ht="17.100000000000001" customHeight="1" x14ac:dyDescent="0.2">
      <c r="A290" s="54" t="s">
        <v>272</v>
      </c>
      <c r="B290" s="55" t="s">
        <v>110</v>
      </c>
      <c r="C290" s="56" t="s">
        <v>242</v>
      </c>
      <c r="D290" s="57">
        <v>0</v>
      </c>
      <c r="E290" s="57">
        <v>0</v>
      </c>
      <c r="F290" s="57">
        <f t="shared" ref="F290:AK290" si="125">+$E290*(1-(F282+F286+F291))</f>
        <v>0</v>
      </c>
      <c r="G290" s="57">
        <f t="shared" si="125"/>
        <v>0</v>
      </c>
      <c r="H290" s="57">
        <f t="shared" si="125"/>
        <v>0</v>
      </c>
      <c r="I290" s="57">
        <f t="shared" si="125"/>
        <v>0</v>
      </c>
      <c r="J290" s="57">
        <f t="shared" si="125"/>
        <v>0</v>
      </c>
      <c r="K290" s="57">
        <f t="shared" si="125"/>
        <v>0</v>
      </c>
      <c r="L290" s="57">
        <f t="shared" si="125"/>
        <v>0</v>
      </c>
      <c r="M290" s="57">
        <f t="shared" si="125"/>
        <v>0</v>
      </c>
      <c r="N290" s="57">
        <f t="shared" si="125"/>
        <v>0</v>
      </c>
      <c r="O290" s="57">
        <f t="shared" si="125"/>
        <v>0</v>
      </c>
      <c r="P290" s="57">
        <f t="shared" si="125"/>
        <v>0</v>
      </c>
      <c r="Q290" s="57">
        <f t="shared" si="125"/>
        <v>0</v>
      </c>
      <c r="R290" s="57">
        <f t="shared" si="125"/>
        <v>0</v>
      </c>
      <c r="S290" s="57">
        <f t="shared" si="125"/>
        <v>0</v>
      </c>
      <c r="T290" s="57">
        <f t="shared" si="125"/>
        <v>0</v>
      </c>
      <c r="U290" s="57">
        <f t="shared" si="125"/>
        <v>0</v>
      </c>
      <c r="V290" s="57">
        <f t="shared" si="125"/>
        <v>0</v>
      </c>
      <c r="W290" s="57">
        <f t="shared" si="125"/>
        <v>0</v>
      </c>
      <c r="X290" s="57">
        <f t="shared" si="125"/>
        <v>0</v>
      </c>
      <c r="Y290" s="57">
        <f t="shared" si="125"/>
        <v>0</v>
      </c>
      <c r="Z290" s="57">
        <f t="shared" si="125"/>
        <v>0</v>
      </c>
      <c r="AA290" s="57">
        <f t="shared" si="125"/>
        <v>0</v>
      </c>
      <c r="AB290" s="57">
        <f t="shared" si="125"/>
        <v>0</v>
      </c>
      <c r="AC290" s="57">
        <f t="shared" si="125"/>
        <v>0</v>
      </c>
      <c r="AD290" s="57">
        <f t="shared" si="125"/>
        <v>0</v>
      </c>
      <c r="AE290" s="57">
        <f t="shared" si="125"/>
        <v>0</v>
      </c>
      <c r="AF290" s="57">
        <f t="shared" si="125"/>
        <v>0</v>
      </c>
      <c r="AG290" s="57">
        <f t="shared" si="125"/>
        <v>0</v>
      </c>
      <c r="AH290" s="57">
        <f t="shared" si="125"/>
        <v>0</v>
      </c>
      <c r="AI290" s="57">
        <f t="shared" si="125"/>
        <v>0</v>
      </c>
      <c r="AJ290" s="57">
        <f t="shared" si="125"/>
        <v>0</v>
      </c>
      <c r="AK290" s="57">
        <f t="shared" si="125"/>
        <v>0</v>
      </c>
    </row>
    <row r="291" spans="1:37" s="65" customFormat="1" ht="17.100000000000001" customHeight="1" x14ac:dyDescent="0.2">
      <c r="A291" s="54" t="s">
        <v>197</v>
      </c>
      <c r="B291" s="55" t="s">
        <v>110</v>
      </c>
      <c r="C291" s="56" t="s">
        <v>242</v>
      </c>
      <c r="D291" s="57">
        <v>0</v>
      </c>
      <c r="E291" s="57">
        <v>0</v>
      </c>
      <c r="F291" s="75">
        <v>0</v>
      </c>
      <c r="G291" s="75">
        <v>0</v>
      </c>
      <c r="H291" s="75">
        <v>1.3167032346611964E-6</v>
      </c>
      <c r="I291" s="75">
        <v>5.4807111778346621E-6</v>
      </c>
      <c r="J291" s="75">
        <v>3.053534053179906E-5</v>
      </c>
      <c r="K291" s="75">
        <v>9.233289838313436E-5</v>
      </c>
      <c r="L291" s="75">
        <v>2.0695862582463621E-4</v>
      </c>
      <c r="M291" s="75">
        <v>4.1238199887361682E-4</v>
      </c>
      <c r="N291" s="75">
        <v>7.2839264766632889E-4</v>
      </c>
      <c r="O291" s="75">
        <v>1.2068260387249868E-3</v>
      </c>
      <c r="P291" s="75">
        <v>1.8790316200217045E-3</v>
      </c>
      <c r="Q291" s="75">
        <v>2.7539287806836268E-3</v>
      </c>
      <c r="R291" s="75">
        <v>3.6293647867800803E-3</v>
      </c>
      <c r="S291" s="75">
        <v>4.5212967061451651E-3</v>
      </c>
      <c r="T291" s="75">
        <v>5.4863236238823828E-3</v>
      </c>
      <c r="U291" s="75">
        <v>6.5600323250626716E-3</v>
      </c>
      <c r="V291" s="75">
        <v>7.7118900805061927E-3</v>
      </c>
      <c r="W291" s="75">
        <v>8.9421777394274263E-3</v>
      </c>
      <c r="X291" s="75">
        <v>1.02401452593157E-2</v>
      </c>
      <c r="Y291" s="75">
        <v>1.1623472316367619E-2</v>
      </c>
      <c r="Z291" s="75">
        <v>1.3085315110097718E-2</v>
      </c>
      <c r="AA291" s="75">
        <v>1.4641196794439607E-2</v>
      </c>
      <c r="AB291" s="75">
        <v>1.6267522157918355E-2</v>
      </c>
      <c r="AC291" s="75">
        <v>1.7912560092683587E-2</v>
      </c>
      <c r="AD291" s="75">
        <v>1.953473335239804E-2</v>
      </c>
      <c r="AE291" s="75">
        <v>2.1119751065375288E-2</v>
      </c>
      <c r="AF291" s="75">
        <v>2.2645712780618551E-2</v>
      </c>
      <c r="AG291" s="75">
        <v>2.4141116056219145E-2</v>
      </c>
      <c r="AH291" s="75">
        <v>2.5599979534888479E-2</v>
      </c>
      <c r="AI291" s="75">
        <v>2.6983496809832665E-2</v>
      </c>
      <c r="AJ291" s="75">
        <v>2.8274175802593254E-2</v>
      </c>
      <c r="AK291" s="75">
        <v>2.9474253885673745E-2</v>
      </c>
    </row>
    <row r="292" spans="1:37" s="65" customFormat="1" ht="17.100000000000001" customHeight="1" x14ac:dyDescent="0.2">
      <c r="A292" s="54" t="s">
        <v>245</v>
      </c>
      <c r="B292" s="55" t="s">
        <v>110</v>
      </c>
      <c r="C292" s="56" t="s">
        <v>246</v>
      </c>
      <c r="D292" s="73">
        <f>SUM(D280:D291)</f>
        <v>1</v>
      </c>
      <c r="E292" s="73">
        <f t="shared" ref="E292:AK292" si="126">SUM(E280:E291)</f>
        <v>1</v>
      </c>
      <c r="F292" s="73">
        <f t="shared" si="126"/>
        <v>1</v>
      </c>
      <c r="G292" s="73">
        <f t="shared" si="126"/>
        <v>1</v>
      </c>
      <c r="H292" s="73">
        <f t="shared" si="126"/>
        <v>1</v>
      </c>
      <c r="I292" s="73">
        <f t="shared" si="126"/>
        <v>1</v>
      </c>
      <c r="J292" s="73">
        <f t="shared" si="126"/>
        <v>0.99999999999999989</v>
      </c>
      <c r="K292" s="73">
        <f t="shared" si="126"/>
        <v>1</v>
      </c>
      <c r="L292" s="73">
        <f t="shared" si="126"/>
        <v>1</v>
      </c>
      <c r="M292" s="73">
        <f t="shared" si="126"/>
        <v>0.99999999999999989</v>
      </c>
      <c r="N292" s="73">
        <f t="shared" si="126"/>
        <v>1</v>
      </c>
      <c r="O292" s="73">
        <f t="shared" si="126"/>
        <v>1</v>
      </c>
      <c r="P292" s="73">
        <f t="shared" si="126"/>
        <v>1</v>
      </c>
      <c r="Q292" s="73">
        <f t="shared" si="126"/>
        <v>0.99999999999999989</v>
      </c>
      <c r="R292" s="73">
        <f t="shared" si="126"/>
        <v>1</v>
      </c>
      <c r="S292" s="73">
        <f t="shared" si="126"/>
        <v>1</v>
      </c>
      <c r="T292" s="73">
        <f t="shared" si="126"/>
        <v>1</v>
      </c>
      <c r="U292" s="73">
        <f t="shared" si="126"/>
        <v>0.99999999999999989</v>
      </c>
      <c r="V292" s="73">
        <f t="shared" si="126"/>
        <v>1</v>
      </c>
      <c r="W292" s="73">
        <f t="shared" si="126"/>
        <v>1</v>
      </c>
      <c r="X292" s="73">
        <f t="shared" si="126"/>
        <v>1</v>
      </c>
      <c r="Y292" s="73">
        <f t="shared" si="126"/>
        <v>1</v>
      </c>
      <c r="Z292" s="73">
        <f t="shared" si="126"/>
        <v>1</v>
      </c>
      <c r="AA292" s="73">
        <f t="shared" si="126"/>
        <v>0.99999999999999989</v>
      </c>
      <c r="AB292" s="73">
        <f t="shared" si="126"/>
        <v>1</v>
      </c>
      <c r="AC292" s="73">
        <f t="shared" si="126"/>
        <v>1</v>
      </c>
      <c r="AD292" s="73">
        <f t="shared" si="126"/>
        <v>1</v>
      </c>
      <c r="AE292" s="73">
        <f t="shared" si="126"/>
        <v>1</v>
      </c>
      <c r="AF292" s="73">
        <f t="shared" si="126"/>
        <v>1</v>
      </c>
      <c r="AG292" s="73">
        <f t="shared" si="126"/>
        <v>1</v>
      </c>
      <c r="AH292" s="73">
        <f t="shared" si="126"/>
        <v>1</v>
      </c>
      <c r="AI292" s="73">
        <f t="shared" si="126"/>
        <v>1</v>
      </c>
      <c r="AJ292" s="73">
        <f t="shared" si="126"/>
        <v>1</v>
      </c>
      <c r="AK292" s="73">
        <f t="shared" si="126"/>
        <v>1</v>
      </c>
    </row>
    <row r="293" spans="1:37" s="65" customFormat="1" ht="17.100000000000001" customHeight="1" x14ac:dyDescent="0.25">
      <c r="A293" s="68"/>
      <c r="B293" s="74"/>
      <c r="C293" s="74"/>
      <c r="D293" s="72"/>
      <c r="E293" s="72"/>
      <c r="F293" s="72"/>
      <c r="G293" s="72"/>
      <c r="H293" s="72"/>
      <c r="I293" s="72"/>
      <c r="J293" s="72"/>
      <c r="K293" s="72"/>
      <c r="L293" s="72"/>
      <c r="M293" s="72"/>
      <c r="N293" s="72"/>
      <c r="O293" s="72"/>
      <c r="P293" s="72"/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</row>
    <row r="294" spans="1:37" s="65" customFormat="1" ht="17.100000000000001" customHeight="1" x14ac:dyDescent="0.25">
      <c r="A294" s="64" t="s">
        <v>274</v>
      </c>
      <c r="B294"/>
      <c r="C294"/>
      <c r="D294" s="72"/>
      <c r="E294" s="72"/>
      <c r="F294" s="72"/>
      <c r="G294" s="72"/>
      <c r="H294" s="72"/>
      <c r="I294" s="72"/>
      <c r="J294" s="72"/>
      <c r="K294" s="72"/>
      <c r="L294" s="72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</row>
    <row r="295" spans="1:37" s="65" customFormat="1" ht="17.100000000000001" customHeight="1" x14ac:dyDescent="0.25">
      <c r="A295" s="66" t="s">
        <v>252</v>
      </c>
      <c r="B295"/>
      <c r="C295"/>
    </row>
    <row r="296" spans="1:37" s="65" customFormat="1" ht="17.100000000000001" customHeight="1" x14ac:dyDescent="0.2">
      <c r="A296" s="54" t="s">
        <v>241</v>
      </c>
      <c r="B296" s="55" t="s">
        <v>110</v>
      </c>
      <c r="C296" s="56" t="s">
        <v>242</v>
      </c>
      <c r="D296" s="57">
        <v>0.4446610849868104</v>
      </c>
      <c r="E296" s="57">
        <v>0.4446610849868104</v>
      </c>
      <c r="F296" s="57">
        <f>+$E296*(1-(F298+F302+F307))</f>
        <v>0.4446610849868104</v>
      </c>
      <c r="G296" s="57">
        <f t="shared" ref="G296:AK296" si="127">+$E296*(1-(G298+G302+G307))</f>
        <v>0.4446610849868104</v>
      </c>
      <c r="H296" s="57">
        <f t="shared" si="127"/>
        <v>0.444154736287315</v>
      </c>
      <c r="I296" s="57">
        <f t="shared" si="127"/>
        <v>0.44398055452969298</v>
      </c>
      <c r="J296" s="57">
        <f t="shared" si="127"/>
        <v>0.44343962838950746</v>
      </c>
      <c r="K296" s="57">
        <f t="shared" si="127"/>
        <v>0.44227493537414553</v>
      </c>
      <c r="L296" s="57">
        <f t="shared" si="127"/>
        <v>0.44006714997905944</v>
      </c>
      <c r="M296" s="57">
        <f t="shared" si="127"/>
        <v>0.43615652203284339</v>
      </c>
      <c r="N296" s="57">
        <f t="shared" si="127"/>
        <v>0.43042477976345633</v>
      </c>
      <c r="O296" s="57">
        <f t="shared" si="127"/>
        <v>0.42262249219924053</v>
      </c>
      <c r="P296" s="57">
        <f t="shared" si="127"/>
        <v>0.41338837938652406</v>
      </c>
      <c r="Q296" s="57">
        <f t="shared" si="127"/>
        <v>0.40166786933836046</v>
      </c>
      <c r="R296" s="57">
        <f t="shared" si="127"/>
        <v>0.38741402359752558</v>
      </c>
      <c r="S296" s="57">
        <f t="shared" si="127"/>
        <v>0.37136750654881773</v>
      </c>
      <c r="T296" s="57">
        <f t="shared" si="127"/>
        <v>0.35514723545358867</v>
      </c>
      <c r="U296" s="57">
        <f t="shared" si="127"/>
        <v>0.33894563910631348</v>
      </c>
      <c r="V296" s="57">
        <f t="shared" si="127"/>
        <v>0.32308571039754891</v>
      </c>
      <c r="W296" s="57">
        <f t="shared" si="127"/>
        <v>0.30737624519257833</v>
      </c>
      <c r="X296" s="57">
        <f t="shared" si="127"/>
        <v>0.29187195244419906</v>
      </c>
      <c r="Y296" s="57">
        <f t="shared" si="127"/>
        <v>0.27689182625430336</v>
      </c>
      <c r="Z296" s="57">
        <f t="shared" si="127"/>
        <v>0.26255501718627494</v>
      </c>
      <c r="AA296" s="57">
        <f t="shared" si="127"/>
        <v>0.24857828235990531</v>
      </c>
      <c r="AB296" s="57">
        <f t="shared" si="127"/>
        <v>0.23523920915415858</v>
      </c>
      <c r="AC296" s="57">
        <f t="shared" si="127"/>
        <v>0.22248774466216806</v>
      </c>
      <c r="AD296" s="57">
        <f t="shared" si="127"/>
        <v>0.21033480094477203</v>
      </c>
      <c r="AE296" s="57">
        <f t="shared" si="127"/>
        <v>0.19875331363464802</v>
      </c>
      <c r="AF296" s="57">
        <f t="shared" si="127"/>
        <v>0.18780567053080824</v>
      </c>
      <c r="AG296" s="57">
        <f t="shared" si="127"/>
        <v>0.17742422590704596</v>
      </c>
      <c r="AH296" s="57">
        <f t="shared" si="127"/>
        <v>0.16759143707767399</v>
      </c>
      <c r="AI296" s="57">
        <f t="shared" si="127"/>
        <v>0.1582919147403738</v>
      </c>
      <c r="AJ296" s="57">
        <f t="shared" si="127"/>
        <v>0.14954118753664955</v>
      </c>
      <c r="AK296" s="57">
        <f t="shared" si="127"/>
        <v>0.14128050436919878</v>
      </c>
    </row>
    <row r="297" spans="1:37" s="65" customFormat="1" ht="17.100000000000001" customHeight="1" x14ac:dyDescent="0.2">
      <c r="A297" s="54" t="s">
        <v>266</v>
      </c>
      <c r="B297" s="55" t="s">
        <v>110</v>
      </c>
      <c r="C297" s="56" t="s">
        <v>242</v>
      </c>
      <c r="D297" s="57">
        <v>0</v>
      </c>
      <c r="E297" s="57">
        <v>0</v>
      </c>
      <c r="F297" s="57">
        <f t="shared" ref="F297:AK297" si="128">+$E297*(1-(F298+F302+F307))</f>
        <v>0</v>
      </c>
      <c r="G297" s="57">
        <f t="shared" si="128"/>
        <v>0</v>
      </c>
      <c r="H297" s="57">
        <f t="shared" si="128"/>
        <v>0</v>
      </c>
      <c r="I297" s="57">
        <f t="shared" si="128"/>
        <v>0</v>
      </c>
      <c r="J297" s="57">
        <f t="shared" si="128"/>
        <v>0</v>
      </c>
      <c r="K297" s="57">
        <f t="shared" si="128"/>
        <v>0</v>
      </c>
      <c r="L297" s="57">
        <f t="shared" si="128"/>
        <v>0</v>
      </c>
      <c r="M297" s="57">
        <f t="shared" si="128"/>
        <v>0</v>
      </c>
      <c r="N297" s="57">
        <f t="shared" si="128"/>
        <v>0</v>
      </c>
      <c r="O297" s="57">
        <f t="shared" si="128"/>
        <v>0</v>
      </c>
      <c r="P297" s="57">
        <f t="shared" si="128"/>
        <v>0</v>
      </c>
      <c r="Q297" s="57">
        <f t="shared" si="128"/>
        <v>0</v>
      </c>
      <c r="R297" s="57">
        <f t="shared" si="128"/>
        <v>0</v>
      </c>
      <c r="S297" s="57">
        <f t="shared" si="128"/>
        <v>0</v>
      </c>
      <c r="T297" s="57">
        <f t="shared" si="128"/>
        <v>0</v>
      </c>
      <c r="U297" s="57">
        <f t="shared" si="128"/>
        <v>0</v>
      </c>
      <c r="V297" s="57">
        <f t="shared" si="128"/>
        <v>0</v>
      </c>
      <c r="W297" s="57">
        <f t="shared" si="128"/>
        <v>0</v>
      </c>
      <c r="X297" s="57">
        <f t="shared" si="128"/>
        <v>0</v>
      </c>
      <c r="Y297" s="57">
        <f t="shared" si="128"/>
        <v>0</v>
      </c>
      <c r="Z297" s="57">
        <f t="shared" si="128"/>
        <v>0</v>
      </c>
      <c r="AA297" s="57">
        <f t="shared" si="128"/>
        <v>0</v>
      </c>
      <c r="AB297" s="57">
        <f t="shared" si="128"/>
        <v>0</v>
      </c>
      <c r="AC297" s="57">
        <f t="shared" si="128"/>
        <v>0</v>
      </c>
      <c r="AD297" s="57">
        <f t="shared" si="128"/>
        <v>0</v>
      </c>
      <c r="AE297" s="57">
        <f t="shared" si="128"/>
        <v>0</v>
      </c>
      <c r="AF297" s="57">
        <f t="shared" si="128"/>
        <v>0</v>
      </c>
      <c r="AG297" s="57">
        <f t="shared" si="128"/>
        <v>0</v>
      </c>
      <c r="AH297" s="57">
        <f t="shared" si="128"/>
        <v>0</v>
      </c>
      <c r="AI297" s="57">
        <f t="shared" si="128"/>
        <v>0</v>
      </c>
      <c r="AJ297" s="57">
        <f t="shared" si="128"/>
        <v>0</v>
      </c>
      <c r="AK297" s="57">
        <f t="shared" si="128"/>
        <v>0</v>
      </c>
    </row>
    <row r="298" spans="1:37" s="65" customFormat="1" ht="17.100000000000001" customHeight="1" x14ac:dyDescent="0.2">
      <c r="A298" s="54" t="s">
        <v>267</v>
      </c>
      <c r="B298" s="55" t="s">
        <v>110</v>
      </c>
      <c r="C298" s="56" t="s">
        <v>242</v>
      </c>
      <c r="D298" s="57">
        <v>0</v>
      </c>
      <c r="E298" s="57">
        <v>0</v>
      </c>
      <c r="F298" s="75">
        <v>0</v>
      </c>
      <c r="G298" s="75">
        <v>0</v>
      </c>
      <c r="H298" s="75">
        <v>1.2640735614576824E-4</v>
      </c>
      <c r="I298" s="75">
        <v>2.116842410499618E-4</v>
      </c>
      <c r="J298" s="75">
        <v>3.9260960139870734E-4</v>
      </c>
      <c r="K298" s="75">
        <v>6.7984336732395724E-4</v>
      </c>
      <c r="L298" s="75">
        <v>1.0574235376882843E-3</v>
      </c>
      <c r="M298" s="75">
        <v>1.5301639469944668E-3</v>
      </c>
      <c r="N298" s="75">
        <v>2.0834404208201155E-3</v>
      </c>
      <c r="O298" s="75">
        <v>2.7155985034798156E-3</v>
      </c>
      <c r="P298" s="75">
        <v>3.4152403431348612E-3</v>
      </c>
      <c r="Q298" s="75">
        <v>4.121657437462593E-3</v>
      </c>
      <c r="R298" s="75">
        <v>4.7083616957277613E-3</v>
      </c>
      <c r="S298" s="75">
        <v>5.1827916705848524E-3</v>
      </c>
      <c r="T298" s="75">
        <v>5.6252541961502112E-3</v>
      </c>
      <c r="U298" s="75">
        <v>6.0491324338688415E-3</v>
      </c>
      <c r="V298" s="75">
        <v>6.4567541975584283E-3</v>
      </c>
      <c r="W298" s="75">
        <v>6.8251257756252407E-3</v>
      </c>
      <c r="X298" s="75">
        <v>7.1452150055641168E-3</v>
      </c>
      <c r="Y298" s="75">
        <v>7.4299791520940689E-3</v>
      </c>
      <c r="Z298" s="75">
        <v>7.717038394384544E-3</v>
      </c>
      <c r="AA298" s="75">
        <v>7.9398899871373097E-3</v>
      </c>
      <c r="AB298" s="75">
        <v>8.1306722871539276E-3</v>
      </c>
      <c r="AC298" s="75">
        <v>8.2972468916756616E-3</v>
      </c>
      <c r="AD298" s="75">
        <v>8.4216324683992656E-3</v>
      </c>
      <c r="AE298" s="75">
        <v>8.5181126555435131E-3</v>
      </c>
      <c r="AF298" s="75">
        <v>8.6177992662243054E-3</v>
      </c>
      <c r="AG298" s="75">
        <v>8.6781297309834783E-3</v>
      </c>
      <c r="AH298" s="75">
        <v>8.7196552957714193E-3</v>
      </c>
      <c r="AI298" s="75">
        <v>8.7485753287063033E-3</v>
      </c>
      <c r="AJ298" s="75">
        <v>8.7650498573909764E-3</v>
      </c>
      <c r="AK298" s="75">
        <v>8.7698715415343992E-3</v>
      </c>
    </row>
    <row r="299" spans="1:37" s="65" customFormat="1" ht="17.100000000000001" customHeight="1" x14ac:dyDescent="0.2">
      <c r="A299" s="54" t="s">
        <v>243</v>
      </c>
      <c r="B299" s="55" t="s">
        <v>110</v>
      </c>
      <c r="C299" s="56" t="s">
        <v>242</v>
      </c>
      <c r="D299" s="57">
        <v>0.55533891501318955</v>
      </c>
      <c r="E299" s="57">
        <v>0.55533891501318955</v>
      </c>
      <c r="F299" s="57">
        <f t="shared" ref="F299:AK299" si="129">+$E299*(1-(F298+F302+F307))</f>
        <v>0.55533891501318955</v>
      </c>
      <c r="G299" s="57">
        <f t="shared" si="129"/>
        <v>0.55533891501318955</v>
      </c>
      <c r="H299" s="57">
        <f t="shared" si="129"/>
        <v>0.55470653420252236</v>
      </c>
      <c r="I299" s="57">
        <f t="shared" si="129"/>
        <v>0.55448899794500217</v>
      </c>
      <c r="J299" s="57">
        <f t="shared" si="129"/>
        <v>0.5538134332375535</v>
      </c>
      <c r="K299" s="57">
        <f t="shared" si="129"/>
        <v>0.55235884371462796</v>
      </c>
      <c r="L299" s="57">
        <f t="shared" si="129"/>
        <v>0.54960153216368479</v>
      </c>
      <c r="M299" s="57">
        <f t="shared" si="129"/>
        <v>0.54471753409415213</v>
      </c>
      <c r="N299" s="57">
        <f t="shared" si="129"/>
        <v>0.5375591394414897</v>
      </c>
      <c r="O299" s="57">
        <f t="shared" si="129"/>
        <v>0.52781483291945386</v>
      </c>
      <c r="P299" s="57">
        <f t="shared" si="129"/>
        <v>0.51628231441566919</v>
      </c>
      <c r="Q299" s="57">
        <f t="shared" si="129"/>
        <v>0.50164452497713208</v>
      </c>
      <c r="R299" s="57">
        <f t="shared" si="129"/>
        <v>0.48384284298664404</v>
      </c>
      <c r="S299" s="57">
        <f t="shared" si="129"/>
        <v>0.46380228700267612</v>
      </c>
      <c r="T299" s="57">
        <f t="shared" si="129"/>
        <v>0.44354472893120356</v>
      </c>
      <c r="U299" s="57">
        <f t="shared" si="129"/>
        <v>0.42331049382325764</v>
      </c>
      <c r="V299" s="57">
        <f t="shared" si="129"/>
        <v>0.40350296872451169</v>
      </c>
      <c r="W299" s="57">
        <f t="shared" si="129"/>
        <v>0.3838833580661502</v>
      </c>
      <c r="X299" s="57">
        <f t="shared" si="129"/>
        <v>0.36451998806675567</v>
      </c>
      <c r="Y299" s="57">
        <f t="shared" si="129"/>
        <v>0.34581125166967674</v>
      </c>
      <c r="Z299" s="57">
        <f t="shared" si="129"/>
        <v>0.32790595646529358</v>
      </c>
      <c r="AA299" s="57">
        <f t="shared" si="129"/>
        <v>0.31045035934657245</v>
      </c>
      <c r="AB299" s="57">
        <f t="shared" si="129"/>
        <v>0.29379114024359965</v>
      </c>
      <c r="AC299" s="57">
        <f t="shared" si="129"/>
        <v>0.27786578789120914</v>
      </c>
      <c r="AD299" s="57">
        <f t="shared" si="129"/>
        <v>0.26268793040355587</v>
      </c>
      <c r="AE299" s="57">
        <f t="shared" si="129"/>
        <v>0.24822376698967391</v>
      </c>
      <c r="AF299" s="57">
        <f t="shared" si="129"/>
        <v>0.23455121400829854</v>
      </c>
      <c r="AG299" s="57">
        <f t="shared" si="129"/>
        <v>0.22158578845548529</v>
      </c>
      <c r="AH299" s="57">
        <f t="shared" si="129"/>
        <v>0.20930558120456474</v>
      </c>
      <c r="AI299" s="57">
        <f t="shared" si="129"/>
        <v>0.19769137249752125</v>
      </c>
      <c r="AJ299" s="57">
        <f t="shared" si="129"/>
        <v>0.1867625561136077</v>
      </c>
      <c r="AK299" s="57">
        <f t="shared" si="129"/>
        <v>0.1764457575846429</v>
      </c>
    </row>
    <row r="300" spans="1:37" s="65" customFormat="1" ht="17.100000000000001" customHeight="1" x14ac:dyDescent="0.2">
      <c r="A300" s="54" t="s">
        <v>244</v>
      </c>
      <c r="B300" s="55" t="s">
        <v>110</v>
      </c>
      <c r="C300" s="56" t="s">
        <v>242</v>
      </c>
      <c r="D300" s="57">
        <v>0</v>
      </c>
      <c r="E300" s="57">
        <v>0</v>
      </c>
      <c r="F300" s="57">
        <f>+$E300*(1-(F298+F302+F307))</f>
        <v>0</v>
      </c>
      <c r="G300" s="57">
        <f t="shared" ref="G300:AK300" si="130">+$E300*(1-(G298+G302+G307))</f>
        <v>0</v>
      </c>
      <c r="H300" s="57">
        <f t="shared" si="130"/>
        <v>0</v>
      </c>
      <c r="I300" s="57">
        <f t="shared" si="130"/>
        <v>0</v>
      </c>
      <c r="J300" s="57">
        <f t="shared" si="130"/>
        <v>0</v>
      </c>
      <c r="K300" s="57">
        <f t="shared" si="130"/>
        <v>0</v>
      </c>
      <c r="L300" s="57">
        <f t="shared" si="130"/>
        <v>0</v>
      </c>
      <c r="M300" s="57">
        <f t="shared" si="130"/>
        <v>0</v>
      </c>
      <c r="N300" s="57">
        <f t="shared" si="130"/>
        <v>0</v>
      </c>
      <c r="O300" s="57">
        <f t="shared" si="130"/>
        <v>0</v>
      </c>
      <c r="P300" s="57">
        <f t="shared" si="130"/>
        <v>0</v>
      </c>
      <c r="Q300" s="57">
        <f t="shared" si="130"/>
        <v>0</v>
      </c>
      <c r="R300" s="57">
        <f t="shared" si="130"/>
        <v>0</v>
      </c>
      <c r="S300" s="57">
        <f t="shared" si="130"/>
        <v>0</v>
      </c>
      <c r="T300" s="57">
        <f t="shared" si="130"/>
        <v>0</v>
      </c>
      <c r="U300" s="57">
        <f t="shared" si="130"/>
        <v>0</v>
      </c>
      <c r="V300" s="57">
        <f t="shared" si="130"/>
        <v>0</v>
      </c>
      <c r="W300" s="57">
        <f t="shared" si="130"/>
        <v>0</v>
      </c>
      <c r="X300" s="57">
        <f t="shared" si="130"/>
        <v>0</v>
      </c>
      <c r="Y300" s="57">
        <f t="shared" si="130"/>
        <v>0</v>
      </c>
      <c r="Z300" s="57">
        <f t="shared" si="130"/>
        <v>0</v>
      </c>
      <c r="AA300" s="57">
        <f t="shared" si="130"/>
        <v>0</v>
      </c>
      <c r="AB300" s="57">
        <f t="shared" si="130"/>
        <v>0</v>
      </c>
      <c r="AC300" s="57">
        <f t="shared" si="130"/>
        <v>0</v>
      </c>
      <c r="AD300" s="57">
        <f t="shared" si="130"/>
        <v>0</v>
      </c>
      <c r="AE300" s="57">
        <f t="shared" si="130"/>
        <v>0</v>
      </c>
      <c r="AF300" s="57">
        <f t="shared" si="130"/>
        <v>0</v>
      </c>
      <c r="AG300" s="57">
        <f t="shared" si="130"/>
        <v>0</v>
      </c>
      <c r="AH300" s="57">
        <f t="shared" si="130"/>
        <v>0</v>
      </c>
      <c r="AI300" s="57">
        <f t="shared" si="130"/>
        <v>0</v>
      </c>
      <c r="AJ300" s="57">
        <f t="shared" si="130"/>
        <v>0</v>
      </c>
      <c r="AK300" s="57">
        <f t="shared" si="130"/>
        <v>0</v>
      </c>
    </row>
    <row r="301" spans="1:37" s="65" customFormat="1" ht="17.100000000000001" customHeight="1" x14ac:dyDescent="0.2">
      <c r="A301" s="54" t="s">
        <v>268</v>
      </c>
      <c r="B301" s="55" t="s">
        <v>110</v>
      </c>
      <c r="C301" s="56" t="s">
        <v>242</v>
      </c>
      <c r="D301" s="57">
        <v>0</v>
      </c>
      <c r="E301" s="57">
        <v>0</v>
      </c>
      <c r="F301" s="57">
        <f t="shared" ref="F301:AK301" si="131">+$E301*(1-(F298+F302+F307))</f>
        <v>0</v>
      </c>
      <c r="G301" s="57">
        <f t="shared" si="131"/>
        <v>0</v>
      </c>
      <c r="H301" s="57">
        <f t="shared" si="131"/>
        <v>0</v>
      </c>
      <c r="I301" s="57">
        <f t="shared" si="131"/>
        <v>0</v>
      </c>
      <c r="J301" s="57">
        <f t="shared" si="131"/>
        <v>0</v>
      </c>
      <c r="K301" s="57">
        <f t="shared" si="131"/>
        <v>0</v>
      </c>
      <c r="L301" s="57">
        <f t="shared" si="131"/>
        <v>0</v>
      </c>
      <c r="M301" s="57">
        <f t="shared" si="131"/>
        <v>0</v>
      </c>
      <c r="N301" s="57">
        <f t="shared" si="131"/>
        <v>0</v>
      </c>
      <c r="O301" s="57">
        <f t="shared" si="131"/>
        <v>0</v>
      </c>
      <c r="P301" s="57">
        <f t="shared" si="131"/>
        <v>0</v>
      </c>
      <c r="Q301" s="57">
        <f t="shared" si="131"/>
        <v>0</v>
      </c>
      <c r="R301" s="57">
        <f t="shared" si="131"/>
        <v>0</v>
      </c>
      <c r="S301" s="57">
        <f t="shared" si="131"/>
        <v>0</v>
      </c>
      <c r="T301" s="57">
        <f t="shared" si="131"/>
        <v>0</v>
      </c>
      <c r="U301" s="57">
        <f t="shared" si="131"/>
        <v>0</v>
      </c>
      <c r="V301" s="57">
        <f t="shared" si="131"/>
        <v>0</v>
      </c>
      <c r="W301" s="57">
        <f t="shared" si="131"/>
        <v>0</v>
      </c>
      <c r="X301" s="57">
        <f t="shared" si="131"/>
        <v>0</v>
      </c>
      <c r="Y301" s="57">
        <f t="shared" si="131"/>
        <v>0</v>
      </c>
      <c r="Z301" s="57">
        <f t="shared" si="131"/>
        <v>0</v>
      </c>
      <c r="AA301" s="57">
        <f t="shared" si="131"/>
        <v>0</v>
      </c>
      <c r="AB301" s="57">
        <f t="shared" si="131"/>
        <v>0</v>
      </c>
      <c r="AC301" s="57">
        <f t="shared" si="131"/>
        <v>0</v>
      </c>
      <c r="AD301" s="57">
        <f t="shared" si="131"/>
        <v>0</v>
      </c>
      <c r="AE301" s="57">
        <f t="shared" si="131"/>
        <v>0</v>
      </c>
      <c r="AF301" s="57">
        <f t="shared" si="131"/>
        <v>0</v>
      </c>
      <c r="AG301" s="57">
        <f t="shared" si="131"/>
        <v>0</v>
      </c>
      <c r="AH301" s="57">
        <f t="shared" si="131"/>
        <v>0</v>
      </c>
      <c r="AI301" s="57">
        <f t="shared" si="131"/>
        <v>0</v>
      </c>
      <c r="AJ301" s="57">
        <f t="shared" si="131"/>
        <v>0</v>
      </c>
      <c r="AK301" s="57">
        <f t="shared" si="131"/>
        <v>0</v>
      </c>
    </row>
    <row r="302" spans="1:37" s="65" customFormat="1" ht="17.100000000000001" customHeight="1" x14ac:dyDescent="0.2">
      <c r="A302" s="54" t="s">
        <v>189</v>
      </c>
      <c r="B302" s="55" t="s">
        <v>110</v>
      </c>
      <c r="C302" s="56" t="s">
        <v>242</v>
      </c>
      <c r="D302" s="57">
        <v>0</v>
      </c>
      <c r="E302" s="57">
        <v>0</v>
      </c>
      <c r="F302" s="57">
        <v>0</v>
      </c>
      <c r="G302" s="57">
        <v>0</v>
      </c>
      <c r="H302" s="75">
        <v>1.0110054507821483E-3</v>
      </c>
      <c r="I302" s="75">
        <v>1.3132825730771021E-3</v>
      </c>
      <c r="J302" s="75">
        <v>2.3237934310084475E-3</v>
      </c>
      <c r="K302" s="75">
        <v>4.5940446455193353E-3</v>
      </c>
      <c r="L302" s="75">
        <v>9.0669356937428461E-3</v>
      </c>
      <c r="M302" s="75">
        <v>1.7183397927136346E-2</v>
      </c>
      <c r="N302" s="75">
        <v>2.9204247726567448E-2</v>
      </c>
      <c r="O302" s="75">
        <v>4.564025033910072E-2</v>
      </c>
      <c r="P302" s="75">
        <v>6.503503423465018E-2</v>
      </c>
      <c r="Q302" s="75">
        <v>8.9812019466361206E-2</v>
      </c>
      <c r="R302" s="75">
        <v>0.12040540693332252</v>
      </c>
      <c r="S302" s="75">
        <v>0.15512611807177612</v>
      </c>
      <c r="T302" s="75">
        <v>0.19019645779517513</v>
      </c>
      <c r="U302" s="75">
        <v>0.22513470231149729</v>
      </c>
      <c r="V302" s="75">
        <v>0.25924267659987477</v>
      </c>
      <c r="W302" s="75">
        <v>0.29297309322621878</v>
      </c>
      <c r="X302" s="75">
        <v>0.32622269922416541</v>
      </c>
      <c r="Y302" s="75">
        <v>0.35824347060755812</v>
      </c>
      <c r="Z302" s="75">
        <v>0.38873667284394919</v>
      </c>
      <c r="AA302" s="75">
        <v>0.41839027151194524</v>
      </c>
      <c r="AB302" s="75">
        <v>0.44657145615716942</v>
      </c>
      <c r="AC302" s="75">
        <v>0.47343666046226351</v>
      </c>
      <c r="AD302" s="75">
        <v>0.49902090283087469</v>
      </c>
      <c r="AE302" s="75">
        <v>0.52338505565475923</v>
      </c>
      <c r="AF302" s="75">
        <v>0.54637960341405034</v>
      </c>
      <c r="AG302" s="75">
        <v>0.56817073985026612</v>
      </c>
      <c r="AH302" s="75">
        <v>0.58878334688710132</v>
      </c>
      <c r="AI302" s="75">
        <v>0.60828464062356591</v>
      </c>
      <c r="AJ302" s="75">
        <v>0.62665703068975842</v>
      </c>
      <c r="AK302" s="75">
        <v>0.6440296126189502</v>
      </c>
    </row>
    <row r="303" spans="1:37" s="65" customFormat="1" ht="17.100000000000001" customHeight="1" x14ac:dyDescent="0.2">
      <c r="A303" s="54" t="s">
        <v>269</v>
      </c>
      <c r="B303" s="55" t="s">
        <v>110</v>
      </c>
      <c r="C303" s="56" t="s">
        <v>242</v>
      </c>
      <c r="D303" s="57">
        <v>0</v>
      </c>
      <c r="E303" s="57">
        <v>0</v>
      </c>
      <c r="F303" s="57">
        <f t="shared" ref="F303:AK303" si="132">+$E303*(1-(F298+F302+F307))</f>
        <v>0</v>
      </c>
      <c r="G303" s="57">
        <f t="shared" si="132"/>
        <v>0</v>
      </c>
      <c r="H303" s="57">
        <f t="shared" si="132"/>
        <v>0</v>
      </c>
      <c r="I303" s="57">
        <f t="shared" si="132"/>
        <v>0</v>
      </c>
      <c r="J303" s="57">
        <f t="shared" si="132"/>
        <v>0</v>
      </c>
      <c r="K303" s="57">
        <f t="shared" si="132"/>
        <v>0</v>
      </c>
      <c r="L303" s="57">
        <f t="shared" si="132"/>
        <v>0</v>
      </c>
      <c r="M303" s="57">
        <f t="shared" si="132"/>
        <v>0</v>
      </c>
      <c r="N303" s="57">
        <f t="shared" si="132"/>
        <v>0</v>
      </c>
      <c r="O303" s="57">
        <f t="shared" si="132"/>
        <v>0</v>
      </c>
      <c r="P303" s="57">
        <f t="shared" si="132"/>
        <v>0</v>
      </c>
      <c r="Q303" s="57">
        <f t="shared" si="132"/>
        <v>0</v>
      </c>
      <c r="R303" s="57">
        <f t="shared" si="132"/>
        <v>0</v>
      </c>
      <c r="S303" s="57">
        <f t="shared" si="132"/>
        <v>0</v>
      </c>
      <c r="T303" s="57">
        <f t="shared" si="132"/>
        <v>0</v>
      </c>
      <c r="U303" s="57">
        <f t="shared" si="132"/>
        <v>0</v>
      </c>
      <c r="V303" s="57">
        <f t="shared" si="132"/>
        <v>0</v>
      </c>
      <c r="W303" s="57">
        <f t="shared" si="132"/>
        <v>0</v>
      </c>
      <c r="X303" s="57">
        <f t="shared" si="132"/>
        <v>0</v>
      </c>
      <c r="Y303" s="57">
        <f t="shared" si="132"/>
        <v>0</v>
      </c>
      <c r="Z303" s="57">
        <f t="shared" si="132"/>
        <v>0</v>
      </c>
      <c r="AA303" s="57">
        <f t="shared" si="132"/>
        <v>0</v>
      </c>
      <c r="AB303" s="57">
        <f t="shared" si="132"/>
        <v>0</v>
      </c>
      <c r="AC303" s="57">
        <f t="shared" si="132"/>
        <v>0</v>
      </c>
      <c r="AD303" s="57">
        <f t="shared" si="132"/>
        <v>0</v>
      </c>
      <c r="AE303" s="57">
        <f t="shared" si="132"/>
        <v>0</v>
      </c>
      <c r="AF303" s="57">
        <f t="shared" si="132"/>
        <v>0</v>
      </c>
      <c r="AG303" s="57">
        <f t="shared" si="132"/>
        <v>0</v>
      </c>
      <c r="AH303" s="57">
        <f t="shared" si="132"/>
        <v>0</v>
      </c>
      <c r="AI303" s="57">
        <f t="shared" si="132"/>
        <v>0</v>
      </c>
      <c r="AJ303" s="57">
        <f t="shared" si="132"/>
        <v>0</v>
      </c>
      <c r="AK303" s="57">
        <f t="shared" si="132"/>
        <v>0</v>
      </c>
    </row>
    <row r="304" spans="1:37" s="65" customFormat="1" ht="17.100000000000001" customHeight="1" x14ac:dyDescent="0.2">
      <c r="A304" s="54" t="s">
        <v>270</v>
      </c>
      <c r="B304" s="55" t="s">
        <v>110</v>
      </c>
      <c r="C304" s="56" t="s">
        <v>242</v>
      </c>
      <c r="D304" s="57">
        <v>0</v>
      </c>
      <c r="E304" s="57">
        <v>0</v>
      </c>
      <c r="F304" s="57">
        <f>+$E304*(1-(F298+F302+F307))</f>
        <v>0</v>
      </c>
      <c r="G304" s="57">
        <f t="shared" ref="G304:AK304" si="133">+$E304*(1-(G298+G302+G307))</f>
        <v>0</v>
      </c>
      <c r="H304" s="57">
        <f t="shared" si="133"/>
        <v>0</v>
      </c>
      <c r="I304" s="57">
        <f t="shared" si="133"/>
        <v>0</v>
      </c>
      <c r="J304" s="57">
        <f t="shared" si="133"/>
        <v>0</v>
      </c>
      <c r="K304" s="57">
        <f t="shared" si="133"/>
        <v>0</v>
      </c>
      <c r="L304" s="57">
        <f t="shared" si="133"/>
        <v>0</v>
      </c>
      <c r="M304" s="57">
        <f t="shared" si="133"/>
        <v>0</v>
      </c>
      <c r="N304" s="57">
        <f t="shared" si="133"/>
        <v>0</v>
      </c>
      <c r="O304" s="57">
        <f t="shared" si="133"/>
        <v>0</v>
      </c>
      <c r="P304" s="57">
        <f t="shared" si="133"/>
        <v>0</v>
      </c>
      <c r="Q304" s="57">
        <f t="shared" si="133"/>
        <v>0</v>
      </c>
      <c r="R304" s="57">
        <f t="shared" si="133"/>
        <v>0</v>
      </c>
      <c r="S304" s="57">
        <f t="shared" si="133"/>
        <v>0</v>
      </c>
      <c r="T304" s="57">
        <f t="shared" si="133"/>
        <v>0</v>
      </c>
      <c r="U304" s="57">
        <f t="shared" si="133"/>
        <v>0</v>
      </c>
      <c r="V304" s="57">
        <f t="shared" si="133"/>
        <v>0</v>
      </c>
      <c r="W304" s="57">
        <f t="shared" si="133"/>
        <v>0</v>
      </c>
      <c r="X304" s="57">
        <f t="shared" si="133"/>
        <v>0</v>
      </c>
      <c r="Y304" s="57">
        <f t="shared" si="133"/>
        <v>0</v>
      </c>
      <c r="Z304" s="57">
        <f t="shared" si="133"/>
        <v>0</v>
      </c>
      <c r="AA304" s="57">
        <f t="shared" si="133"/>
        <v>0</v>
      </c>
      <c r="AB304" s="57">
        <f t="shared" si="133"/>
        <v>0</v>
      </c>
      <c r="AC304" s="57">
        <f t="shared" si="133"/>
        <v>0</v>
      </c>
      <c r="AD304" s="57">
        <f t="shared" si="133"/>
        <v>0</v>
      </c>
      <c r="AE304" s="57">
        <f t="shared" si="133"/>
        <v>0</v>
      </c>
      <c r="AF304" s="57">
        <f t="shared" si="133"/>
        <v>0</v>
      </c>
      <c r="AG304" s="57">
        <f t="shared" si="133"/>
        <v>0</v>
      </c>
      <c r="AH304" s="57">
        <f t="shared" si="133"/>
        <v>0</v>
      </c>
      <c r="AI304" s="57">
        <f t="shared" si="133"/>
        <v>0</v>
      </c>
      <c r="AJ304" s="57">
        <f t="shared" si="133"/>
        <v>0</v>
      </c>
      <c r="AK304" s="57">
        <f t="shared" si="133"/>
        <v>0</v>
      </c>
    </row>
    <row r="305" spans="1:37" s="65" customFormat="1" ht="17.100000000000001" customHeight="1" x14ac:dyDescent="0.2">
      <c r="A305" s="54" t="s">
        <v>271</v>
      </c>
      <c r="B305" s="55" t="s">
        <v>110</v>
      </c>
      <c r="C305" s="56" t="s">
        <v>242</v>
      </c>
      <c r="D305" s="57">
        <v>0</v>
      </c>
      <c r="E305" s="57">
        <v>0</v>
      </c>
      <c r="F305" s="57">
        <f>+$E305*(1-(F298+F302+F307))</f>
        <v>0</v>
      </c>
      <c r="G305" s="57">
        <f t="shared" ref="G305:AK305" si="134">+$E305*(1-(G298+G302+G307))</f>
        <v>0</v>
      </c>
      <c r="H305" s="57">
        <f t="shared" si="134"/>
        <v>0</v>
      </c>
      <c r="I305" s="57">
        <f t="shared" si="134"/>
        <v>0</v>
      </c>
      <c r="J305" s="57">
        <f t="shared" si="134"/>
        <v>0</v>
      </c>
      <c r="K305" s="57">
        <f t="shared" si="134"/>
        <v>0</v>
      </c>
      <c r="L305" s="57">
        <f t="shared" si="134"/>
        <v>0</v>
      </c>
      <c r="M305" s="57">
        <f t="shared" si="134"/>
        <v>0</v>
      </c>
      <c r="N305" s="57">
        <f t="shared" si="134"/>
        <v>0</v>
      </c>
      <c r="O305" s="57">
        <f t="shared" si="134"/>
        <v>0</v>
      </c>
      <c r="P305" s="57">
        <f t="shared" si="134"/>
        <v>0</v>
      </c>
      <c r="Q305" s="57">
        <f t="shared" si="134"/>
        <v>0</v>
      </c>
      <c r="R305" s="57">
        <f t="shared" si="134"/>
        <v>0</v>
      </c>
      <c r="S305" s="57">
        <f t="shared" si="134"/>
        <v>0</v>
      </c>
      <c r="T305" s="57">
        <f t="shared" si="134"/>
        <v>0</v>
      </c>
      <c r="U305" s="57">
        <f t="shared" si="134"/>
        <v>0</v>
      </c>
      <c r="V305" s="57">
        <f t="shared" si="134"/>
        <v>0</v>
      </c>
      <c r="W305" s="57">
        <f t="shared" si="134"/>
        <v>0</v>
      </c>
      <c r="X305" s="57">
        <f t="shared" si="134"/>
        <v>0</v>
      </c>
      <c r="Y305" s="57">
        <f t="shared" si="134"/>
        <v>0</v>
      </c>
      <c r="Z305" s="57">
        <f t="shared" si="134"/>
        <v>0</v>
      </c>
      <c r="AA305" s="57">
        <f t="shared" si="134"/>
        <v>0</v>
      </c>
      <c r="AB305" s="57">
        <f t="shared" si="134"/>
        <v>0</v>
      </c>
      <c r="AC305" s="57">
        <f t="shared" si="134"/>
        <v>0</v>
      </c>
      <c r="AD305" s="57">
        <f t="shared" si="134"/>
        <v>0</v>
      </c>
      <c r="AE305" s="57">
        <f t="shared" si="134"/>
        <v>0</v>
      </c>
      <c r="AF305" s="57">
        <f t="shared" si="134"/>
        <v>0</v>
      </c>
      <c r="AG305" s="57">
        <f t="shared" si="134"/>
        <v>0</v>
      </c>
      <c r="AH305" s="57">
        <f t="shared" si="134"/>
        <v>0</v>
      </c>
      <c r="AI305" s="57">
        <f t="shared" si="134"/>
        <v>0</v>
      </c>
      <c r="AJ305" s="57">
        <f t="shared" si="134"/>
        <v>0</v>
      </c>
      <c r="AK305" s="57">
        <f t="shared" si="134"/>
        <v>0</v>
      </c>
    </row>
    <row r="306" spans="1:37" s="65" customFormat="1" ht="17.100000000000001" customHeight="1" x14ac:dyDescent="0.2">
      <c r="A306" s="54" t="s">
        <v>272</v>
      </c>
      <c r="B306" s="55" t="s">
        <v>110</v>
      </c>
      <c r="C306" s="56" t="s">
        <v>242</v>
      </c>
      <c r="D306" s="57">
        <v>0</v>
      </c>
      <c r="E306" s="57">
        <v>0</v>
      </c>
      <c r="F306" s="57">
        <f t="shared" ref="F306:AK306" si="135">+$E306*(1-(F298+F302+F307))</f>
        <v>0</v>
      </c>
      <c r="G306" s="57">
        <f t="shared" si="135"/>
        <v>0</v>
      </c>
      <c r="H306" s="57">
        <f t="shared" si="135"/>
        <v>0</v>
      </c>
      <c r="I306" s="57">
        <f t="shared" si="135"/>
        <v>0</v>
      </c>
      <c r="J306" s="57">
        <f t="shared" si="135"/>
        <v>0</v>
      </c>
      <c r="K306" s="57">
        <f t="shared" si="135"/>
        <v>0</v>
      </c>
      <c r="L306" s="57">
        <f t="shared" si="135"/>
        <v>0</v>
      </c>
      <c r="M306" s="57">
        <f t="shared" si="135"/>
        <v>0</v>
      </c>
      <c r="N306" s="57">
        <f t="shared" si="135"/>
        <v>0</v>
      </c>
      <c r="O306" s="57">
        <f t="shared" si="135"/>
        <v>0</v>
      </c>
      <c r="P306" s="57">
        <f t="shared" si="135"/>
        <v>0</v>
      </c>
      <c r="Q306" s="57">
        <f t="shared" si="135"/>
        <v>0</v>
      </c>
      <c r="R306" s="57">
        <f t="shared" si="135"/>
        <v>0</v>
      </c>
      <c r="S306" s="57">
        <f t="shared" si="135"/>
        <v>0</v>
      </c>
      <c r="T306" s="57">
        <f t="shared" si="135"/>
        <v>0</v>
      </c>
      <c r="U306" s="57">
        <f t="shared" si="135"/>
        <v>0</v>
      </c>
      <c r="V306" s="57">
        <f t="shared" si="135"/>
        <v>0</v>
      </c>
      <c r="W306" s="57">
        <f t="shared" si="135"/>
        <v>0</v>
      </c>
      <c r="X306" s="57">
        <f t="shared" si="135"/>
        <v>0</v>
      </c>
      <c r="Y306" s="57">
        <f t="shared" si="135"/>
        <v>0</v>
      </c>
      <c r="Z306" s="57">
        <f t="shared" si="135"/>
        <v>0</v>
      </c>
      <c r="AA306" s="57">
        <f t="shared" si="135"/>
        <v>0</v>
      </c>
      <c r="AB306" s="57">
        <f t="shared" si="135"/>
        <v>0</v>
      </c>
      <c r="AC306" s="57">
        <f t="shared" si="135"/>
        <v>0</v>
      </c>
      <c r="AD306" s="57">
        <f t="shared" si="135"/>
        <v>0</v>
      </c>
      <c r="AE306" s="57">
        <f t="shared" si="135"/>
        <v>0</v>
      </c>
      <c r="AF306" s="57">
        <f t="shared" si="135"/>
        <v>0</v>
      </c>
      <c r="AG306" s="57">
        <f t="shared" si="135"/>
        <v>0</v>
      </c>
      <c r="AH306" s="57">
        <f t="shared" si="135"/>
        <v>0</v>
      </c>
      <c r="AI306" s="57">
        <f t="shared" si="135"/>
        <v>0</v>
      </c>
      <c r="AJ306" s="57">
        <f t="shared" si="135"/>
        <v>0</v>
      </c>
      <c r="AK306" s="57">
        <f t="shared" si="135"/>
        <v>0</v>
      </c>
    </row>
    <row r="307" spans="1:37" s="65" customFormat="1" ht="17.100000000000001" customHeight="1" x14ac:dyDescent="0.2">
      <c r="A307" s="54" t="s">
        <v>197</v>
      </c>
      <c r="B307" s="55" t="s">
        <v>110</v>
      </c>
      <c r="C307" s="56" t="s">
        <v>242</v>
      </c>
      <c r="D307" s="57">
        <v>0</v>
      </c>
      <c r="E307" s="57">
        <v>0</v>
      </c>
      <c r="F307" s="75">
        <v>0</v>
      </c>
      <c r="G307" s="75">
        <v>0</v>
      </c>
      <c r="H307" s="75">
        <v>1.3167032346611964E-6</v>
      </c>
      <c r="I307" s="75">
        <v>5.4807111778346621E-6</v>
      </c>
      <c r="J307" s="75">
        <v>3.053534053179906E-5</v>
      </c>
      <c r="K307" s="75">
        <v>9.233289838313436E-5</v>
      </c>
      <c r="L307" s="75">
        <v>2.0695862582463621E-4</v>
      </c>
      <c r="M307" s="75">
        <v>4.1238199887361682E-4</v>
      </c>
      <c r="N307" s="75">
        <v>7.2839264766632889E-4</v>
      </c>
      <c r="O307" s="75">
        <v>1.2068260387249868E-3</v>
      </c>
      <c r="P307" s="75">
        <v>1.8790316200217045E-3</v>
      </c>
      <c r="Q307" s="75">
        <v>2.7539287806836268E-3</v>
      </c>
      <c r="R307" s="75">
        <v>3.6293647867800803E-3</v>
      </c>
      <c r="S307" s="75">
        <v>4.5212967061451651E-3</v>
      </c>
      <c r="T307" s="75">
        <v>5.4863236238823828E-3</v>
      </c>
      <c r="U307" s="75">
        <v>6.5600323250626716E-3</v>
      </c>
      <c r="V307" s="75">
        <v>7.7118900805061927E-3</v>
      </c>
      <c r="W307" s="75">
        <v>8.9421777394274263E-3</v>
      </c>
      <c r="X307" s="75">
        <v>1.02401452593157E-2</v>
      </c>
      <c r="Y307" s="75">
        <v>1.1623472316367619E-2</v>
      </c>
      <c r="Z307" s="75">
        <v>1.3085315110097718E-2</v>
      </c>
      <c r="AA307" s="75">
        <v>1.4641196794439607E-2</v>
      </c>
      <c r="AB307" s="75">
        <v>1.6267522157918355E-2</v>
      </c>
      <c r="AC307" s="75">
        <v>1.7912560092683587E-2</v>
      </c>
      <c r="AD307" s="75">
        <v>1.953473335239804E-2</v>
      </c>
      <c r="AE307" s="75">
        <v>2.1119751065375288E-2</v>
      </c>
      <c r="AF307" s="75">
        <v>2.2645712780618551E-2</v>
      </c>
      <c r="AG307" s="75">
        <v>2.4141116056219145E-2</v>
      </c>
      <c r="AH307" s="75">
        <v>2.5599979534888479E-2</v>
      </c>
      <c r="AI307" s="75">
        <v>2.6983496809832665E-2</v>
      </c>
      <c r="AJ307" s="75">
        <v>2.8274175802593254E-2</v>
      </c>
      <c r="AK307" s="75">
        <v>2.9474253885673745E-2</v>
      </c>
    </row>
    <row r="308" spans="1:37" s="65" customFormat="1" ht="17.100000000000001" customHeight="1" x14ac:dyDescent="0.2">
      <c r="A308" s="54" t="s">
        <v>245</v>
      </c>
      <c r="B308" s="55" t="s">
        <v>110</v>
      </c>
      <c r="C308" s="56" t="s">
        <v>246</v>
      </c>
      <c r="D308" s="73">
        <f>SUM(D296:D307)</f>
        <v>1</v>
      </c>
      <c r="E308" s="73">
        <f t="shared" ref="E308:AK308" si="136">SUM(E296:E307)</f>
        <v>1</v>
      </c>
      <c r="F308" s="73">
        <f t="shared" si="136"/>
        <v>1</v>
      </c>
      <c r="G308" s="73">
        <f t="shared" si="136"/>
        <v>1</v>
      </c>
      <c r="H308" s="73">
        <f t="shared" si="136"/>
        <v>1</v>
      </c>
      <c r="I308" s="73">
        <f t="shared" si="136"/>
        <v>1</v>
      </c>
      <c r="J308" s="73">
        <f t="shared" si="136"/>
        <v>0.99999999999999978</v>
      </c>
      <c r="K308" s="73">
        <f t="shared" si="136"/>
        <v>1</v>
      </c>
      <c r="L308" s="73">
        <f t="shared" si="136"/>
        <v>1</v>
      </c>
      <c r="M308" s="73">
        <f t="shared" si="136"/>
        <v>0.99999999999999989</v>
      </c>
      <c r="N308" s="73">
        <f t="shared" si="136"/>
        <v>0.99999999999999989</v>
      </c>
      <c r="O308" s="73">
        <f t="shared" si="136"/>
        <v>0.99999999999999989</v>
      </c>
      <c r="P308" s="73">
        <f t="shared" si="136"/>
        <v>1</v>
      </c>
      <c r="Q308" s="73">
        <f t="shared" si="136"/>
        <v>0.99999999999999989</v>
      </c>
      <c r="R308" s="73">
        <f t="shared" si="136"/>
        <v>0.99999999999999989</v>
      </c>
      <c r="S308" s="73">
        <f t="shared" si="136"/>
        <v>1</v>
      </c>
      <c r="T308" s="73">
        <f t="shared" si="136"/>
        <v>0.99999999999999989</v>
      </c>
      <c r="U308" s="73">
        <f t="shared" si="136"/>
        <v>0.99999999999999989</v>
      </c>
      <c r="V308" s="73">
        <f t="shared" si="136"/>
        <v>1</v>
      </c>
      <c r="W308" s="73">
        <f t="shared" si="136"/>
        <v>0.99999999999999989</v>
      </c>
      <c r="X308" s="73">
        <f t="shared" si="136"/>
        <v>1</v>
      </c>
      <c r="Y308" s="73">
        <f t="shared" si="136"/>
        <v>0.99999999999999989</v>
      </c>
      <c r="Z308" s="73">
        <f t="shared" si="136"/>
        <v>0.99999999999999989</v>
      </c>
      <c r="AA308" s="73">
        <f t="shared" si="136"/>
        <v>0.99999999999999989</v>
      </c>
      <c r="AB308" s="73">
        <f t="shared" si="136"/>
        <v>0.99999999999999989</v>
      </c>
      <c r="AC308" s="73">
        <f t="shared" si="136"/>
        <v>1</v>
      </c>
      <c r="AD308" s="73">
        <f t="shared" si="136"/>
        <v>1</v>
      </c>
      <c r="AE308" s="73">
        <f t="shared" si="136"/>
        <v>1</v>
      </c>
      <c r="AF308" s="73">
        <f t="shared" si="136"/>
        <v>1</v>
      </c>
      <c r="AG308" s="73">
        <f t="shared" si="136"/>
        <v>1</v>
      </c>
      <c r="AH308" s="73">
        <f t="shared" si="136"/>
        <v>1</v>
      </c>
      <c r="AI308" s="73">
        <f t="shared" si="136"/>
        <v>0.99999999999999989</v>
      </c>
      <c r="AJ308" s="73">
        <f t="shared" si="136"/>
        <v>1</v>
      </c>
      <c r="AK308" s="73">
        <f t="shared" si="136"/>
        <v>1</v>
      </c>
    </row>
    <row r="309" spans="1:37" s="65" customFormat="1" ht="17.100000000000001" customHeight="1" x14ac:dyDescent="0.25">
      <c r="A309" s="68"/>
      <c r="B309" s="74"/>
      <c r="C309" s="74"/>
      <c r="D309" s="72"/>
      <c r="E309" s="72"/>
      <c r="F309" s="72"/>
      <c r="G309" s="72"/>
      <c r="H309" s="72"/>
      <c r="I309" s="72"/>
      <c r="J309" s="72"/>
      <c r="K309" s="72"/>
      <c r="L309" s="72"/>
      <c r="M309" s="72"/>
      <c r="N309" s="72"/>
      <c r="O309" s="72"/>
      <c r="P309" s="72"/>
      <c r="Q309" s="72"/>
      <c r="R309" s="72"/>
      <c r="S309" s="72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</row>
    <row r="310" spans="1:37" s="65" customFormat="1" ht="17.100000000000001" customHeight="1" x14ac:dyDescent="0.25">
      <c r="A310" s="64" t="s">
        <v>274</v>
      </c>
      <c r="B310"/>
      <c r="C310"/>
      <c r="D310" s="72"/>
      <c r="E310" s="72"/>
      <c r="F310" s="72"/>
      <c r="G310" s="72"/>
      <c r="H310" s="72"/>
      <c r="I310" s="72"/>
      <c r="J310" s="72"/>
      <c r="K310" s="72"/>
      <c r="L310" s="72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</row>
    <row r="311" spans="1:37" s="65" customFormat="1" ht="17.100000000000001" customHeight="1" x14ac:dyDescent="0.25">
      <c r="A311" s="66" t="s">
        <v>253</v>
      </c>
      <c r="B311"/>
      <c r="C311"/>
    </row>
    <row r="312" spans="1:37" s="65" customFormat="1" ht="17.100000000000001" customHeight="1" x14ac:dyDescent="0.2">
      <c r="A312" s="54" t="s">
        <v>241</v>
      </c>
      <c r="B312" s="55" t="s">
        <v>110</v>
      </c>
      <c r="C312" s="56" t="s">
        <v>242</v>
      </c>
      <c r="D312" s="57">
        <v>0.41726535437627627</v>
      </c>
      <c r="E312" s="57">
        <v>0.41726535437627627</v>
      </c>
      <c r="F312" s="57">
        <f>+$E312*(1-(F314+F318+F323))</f>
        <v>0.41723923349822289</v>
      </c>
      <c r="G312" s="57">
        <f t="shared" ref="G312:AK312" si="137">+$E312*(1-(G314+G318+G323))</f>
        <v>0.41723923349822289</v>
      </c>
      <c r="H312" s="57">
        <f t="shared" si="137"/>
        <v>0.41679020200367956</v>
      </c>
      <c r="I312" s="57">
        <f t="shared" si="137"/>
        <v>0.41662675164727564</v>
      </c>
      <c r="J312" s="57">
        <f t="shared" si="137"/>
        <v>0.41611915216264211</v>
      </c>
      <c r="K312" s="57">
        <f t="shared" si="137"/>
        <v>0.41502621630609199</v>
      </c>
      <c r="L312" s="57">
        <f t="shared" si="137"/>
        <v>0.41295445336939451</v>
      </c>
      <c r="M312" s="57">
        <f t="shared" si="137"/>
        <v>0.40928476062832631</v>
      </c>
      <c r="N312" s="57">
        <f t="shared" si="137"/>
        <v>0.40390615307758859</v>
      </c>
      <c r="O312" s="57">
        <f t="shared" si="137"/>
        <v>0.39658456727809216</v>
      </c>
      <c r="P312" s="57">
        <f t="shared" si="137"/>
        <v>0.3879193715026108</v>
      </c>
      <c r="Q312" s="57">
        <f t="shared" si="137"/>
        <v>0.3769209663265366</v>
      </c>
      <c r="R312" s="57">
        <f t="shared" si="137"/>
        <v>0.36354530518800759</v>
      </c>
      <c r="S312" s="57">
        <f t="shared" si="137"/>
        <v>0.34848741987062559</v>
      </c>
      <c r="T312" s="57">
        <f t="shared" si="137"/>
        <v>0.33326648555650457</v>
      </c>
      <c r="U312" s="57">
        <f t="shared" si="137"/>
        <v>0.31806307543234746</v>
      </c>
      <c r="V312" s="57">
        <f t="shared" si="137"/>
        <v>0.30318028267965708</v>
      </c>
      <c r="W312" s="57">
        <f t="shared" si="137"/>
        <v>0.28843868331975753</v>
      </c>
      <c r="X312" s="57">
        <f t="shared" si="137"/>
        <v>0.27388961566703518</v>
      </c>
      <c r="Y312" s="57">
        <f t="shared" si="137"/>
        <v>0.25983242048114757</v>
      </c>
      <c r="Z312" s="57">
        <f t="shared" si="137"/>
        <v>0.2463789074160829</v>
      </c>
      <c r="AA312" s="57">
        <f t="shared" si="137"/>
        <v>0.23326328428814183</v>
      </c>
      <c r="AB312" s="57">
        <f t="shared" si="137"/>
        <v>0.22074603621726085</v>
      </c>
      <c r="AC312" s="57">
        <f t="shared" si="137"/>
        <v>0.20878019407430662</v>
      </c>
      <c r="AD312" s="57">
        <f t="shared" si="137"/>
        <v>0.19737599762409419</v>
      </c>
      <c r="AE312" s="57">
        <f t="shared" si="137"/>
        <v>0.1865080499447811</v>
      </c>
      <c r="AF312" s="57">
        <f t="shared" si="137"/>
        <v>0.17623489510047038</v>
      </c>
      <c r="AG312" s="57">
        <f t="shared" si="137"/>
        <v>0.16649305504266468</v>
      </c>
      <c r="AH312" s="57">
        <f t="shared" si="137"/>
        <v>0.15726606789690023</v>
      </c>
      <c r="AI312" s="57">
        <f t="shared" si="137"/>
        <v>0.14853949250135204</v>
      </c>
      <c r="AJ312" s="57">
        <f t="shared" si="137"/>
        <v>0.14032790077229298</v>
      </c>
      <c r="AK312" s="57">
        <f t="shared" si="137"/>
        <v>0.13257616128881933</v>
      </c>
    </row>
    <row r="313" spans="1:37" s="65" customFormat="1" ht="17.100000000000001" customHeight="1" x14ac:dyDescent="0.2">
      <c r="A313" s="54" t="s">
        <v>266</v>
      </c>
      <c r="B313" s="55" t="s">
        <v>110</v>
      </c>
      <c r="C313" s="56" t="s">
        <v>242</v>
      </c>
      <c r="D313" s="57">
        <v>0</v>
      </c>
      <c r="E313" s="57">
        <v>0</v>
      </c>
      <c r="F313" s="57">
        <f t="shared" ref="F313:AK313" si="138">+$E313*(1-(F314+F318+F323))</f>
        <v>0</v>
      </c>
      <c r="G313" s="57">
        <f t="shared" si="138"/>
        <v>0</v>
      </c>
      <c r="H313" s="57">
        <f t="shared" si="138"/>
        <v>0</v>
      </c>
      <c r="I313" s="57">
        <f t="shared" si="138"/>
        <v>0</v>
      </c>
      <c r="J313" s="57">
        <f t="shared" si="138"/>
        <v>0</v>
      </c>
      <c r="K313" s="57">
        <f t="shared" si="138"/>
        <v>0</v>
      </c>
      <c r="L313" s="57">
        <f t="shared" si="138"/>
        <v>0</v>
      </c>
      <c r="M313" s="57">
        <f t="shared" si="138"/>
        <v>0</v>
      </c>
      <c r="N313" s="57">
        <f t="shared" si="138"/>
        <v>0</v>
      </c>
      <c r="O313" s="57">
        <f t="shared" si="138"/>
        <v>0</v>
      </c>
      <c r="P313" s="57">
        <f t="shared" si="138"/>
        <v>0</v>
      </c>
      <c r="Q313" s="57">
        <f t="shared" si="138"/>
        <v>0</v>
      </c>
      <c r="R313" s="57">
        <f t="shared" si="138"/>
        <v>0</v>
      </c>
      <c r="S313" s="57">
        <f t="shared" si="138"/>
        <v>0</v>
      </c>
      <c r="T313" s="57">
        <f t="shared" si="138"/>
        <v>0</v>
      </c>
      <c r="U313" s="57">
        <f t="shared" si="138"/>
        <v>0</v>
      </c>
      <c r="V313" s="57">
        <f t="shared" si="138"/>
        <v>0</v>
      </c>
      <c r="W313" s="57">
        <f t="shared" si="138"/>
        <v>0</v>
      </c>
      <c r="X313" s="57">
        <f t="shared" si="138"/>
        <v>0</v>
      </c>
      <c r="Y313" s="57">
        <f t="shared" si="138"/>
        <v>0</v>
      </c>
      <c r="Z313" s="57">
        <f t="shared" si="138"/>
        <v>0</v>
      </c>
      <c r="AA313" s="57">
        <f t="shared" si="138"/>
        <v>0</v>
      </c>
      <c r="AB313" s="57">
        <f t="shared" si="138"/>
        <v>0</v>
      </c>
      <c r="AC313" s="57">
        <f t="shared" si="138"/>
        <v>0</v>
      </c>
      <c r="AD313" s="57">
        <f t="shared" si="138"/>
        <v>0</v>
      </c>
      <c r="AE313" s="57">
        <f t="shared" si="138"/>
        <v>0</v>
      </c>
      <c r="AF313" s="57">
        <f t="shared" si="138"/>
        <v>0</v>
      </c>
      <c r="AG313" s="57">
        <f t="shared" si="138"/>
        <v>0</v>
      </c>
      <c r="AH313" s="57">
        <f t="shared" si="138"/>
        <v>0</v>
      </c>
      <c r="AI313" s="57">
        <f t="shared" si="138"/>
        <v>0</v>
      </c>
      <c r="AJ313" s="57">
        <f t="shared" si="138"/>
        <v>0</v>
      </c>
      <c r="AK313" s="57">
        <f t="shared" si="138"/>
        <v>0</v>
      </c>
    </row>
    <row r="314" spans="1:37" s="65" customFormat="1" ht="17.100000000000001" customHeight="1" x14ac:dyDescent="0.2">
      <c r="A314" s="54" t="s">
        <v>267</v>
      </c>
      <c r="B314" s="55" t="s">
        <v>110</v>
      </c>
      <c r="C314" s="56" t="s">
        <v>242</v>
      </c>
      <c r="D314" s="57">
        <v>0</v>
      </c>
      <c r="E314" s="57">
        <v>0</v>
      </c>
      <c r="F314" s="75">
        <v>0</v>
      </c>
      <c r="G314" s="75">
        <v>0</v>
      </c>
      <c r="H314" s="75">
        <v>1.2640735614576824E-4</v>
      </c>
      <c r="I314" s="75">
        <v>2.116842410499618E-4</v>
      </c>
      <c r="J314" s="75">
        <v>3.9260960139870734E-4</v>
      </c>
      <c r="K314" s="75">
        <v>6.7984336732395724E-4</v>
      </c>
      <c r="L314" s="75">
        <v>1.0574235376882843E-3</v>
      </c>
      <c r="M314" s="75">
        <v>1.5301639469944668E-3</v>
      </c>
      <c r="N314" s="75">
        <v>2.0834404208201155E-3</v>
      </c>
      <c r="O314" s="75">
        <v>2.7155985034798156E-3</v>
      </c>
      <c r="P314" s="75">
        <v>3.4152403431348612E-3</v>
      </c>
      <c r="Q314" s="75">
        <v>4.121657437462593E-3</v>
      </c>
      <c r="R314" s="75">
        <v>4.7083616957277613E-3</v>
      </c>
      <c r="S314" s="75">
        <v>5.1827916705848524E-3</v>
      </c>
      <c r="T314" s="75">
        <v>5.6252541961502112E-3</v>
      </c>
      <c r="U314" s="75">
        <v>6.0491324338688415E-3</v>
      </c>
      <c r="V314" s="75">
        <v>6.4567541975584283E-3</v>
      </c>
      <c r="W314" s="75">
        <v>6.8251257756252407E-3</v>
      </c>
      <c r="X314" s="75">
        <v>7.1452150055641168E-3</v>
      </c>
      <c r="Y314" s="75">
        <v>7.4299791520940689E-3</v>
      </c>
      <c r="Z314" s="75">
        <v>7.717038394384544E-3</v>
      </c>
      <c r="AA314" s="75">
        <v>7.9398899871373097E-3</v>
      </c>
      <c r="AB314" s="75">
        <v>8.1306722871539276E-3</v>
      </c>
      <c r="AC314" s="75">
        <v>8.2972468916756616E-3</v>
      </c>
      <c r="AD314" s="75">
        <v>8.4216324683992656E-3</v>
      </c>
      <c r="AE314" s="75">
        <v>8.5181126555435131E-3</v>
      </c>
      <c r="AF314" s="75">
        <v>8.6177992662243054E-3</v>
      </c>
      <c r="AG314" s="75">
        <v>8.6781297309834783E-3</v>
      </c>
      <c r="AH314" s="75">
        <v>8.7196552957714193E-3</v>
      </c>
      <c r="AI314" s="75">
        <v>8.7485753287063033E-3</v>
      </c>
      <c r="AJ314" s="75">
        <v>8.7650498573909764E-3</v>
      </c>
      <c r="AK314" s="75">
        <v>8.7698715415343992E-3</v>
      </c>
    </row>
    <row r="315" spans="1:37" s="65" customFormat="1" ht="17.100000000000001" customHeight="1" x14ac:dyDescent="0.2">
      <c r="A315" s="54" t="s">
        <v>243</v>
      </c>
      <c r="B315" s="55" t="s">
        <v>110</v>
      </c>
      <c r="C315" s="56" t="s">
        <v>242</v>
      </c>
      <c r="D315" s="57">
        <v>0.58270157656726662</v>
      </c>
      <c r="E315" s="57">
        <v>0.58270157656726662</v>
      </c>
      <c r="F315" s="57">
        <f t="shared" ref="F315:AK315" si="139">+$E315*(1-(F314+F318+F323))</f>
        <v>0.58266509935519184</v>
      </c>
      <c r="G315" s="57">
        <f t="shared" si="139"/>
        <v>0.58266509935519184</v>
      </c>
      <c r="H315" s="57">
        <f t="shared" si="139"/>
        <v>0.58203803708641122</v>
      </c>
      <c r="I315" s="57">
        <f t="shared" si="139"/>
        <v>0.58180978238141801</v>
      </c>
      <c r="J315" s="57">
        <f t="shared" si="139"/>
        <v>0.58110093124662199</v>
      </c>
      <c r="K315" s="57">
        <f t="shared" si="139"/>
        <v>0.57957467118208672</v>
      </c>
      <c r="L315" s="57">
        <f t="shared" si="139"/>
        <v>0.57668150136382612</v>
      </c>
      <c r="M315" s="57">
        <f t="shared" si="139"/>
        <v>0.57155685891912988</v>
      </c>
      <c r="N315" s="57">
        <f t="shared" si="139"/>
        <v>0.56404575581248373</v>
      </c>
      <c r="O315" s="57">
        <f t="shared" si="139"/>
        <v>0.55382132777503901</v>
      </c>
      <c r="P315" s="57">
        <f t="shared" si="139"/>
        <v>0.54172057896692261</v>
      </c>
      <c r="Q315" s="57">
        <f t="shared" si="139"/>
        <v>0.52636155630038994</v>
      </c>
      <c r="R315" s="57">
        <f t="shared" si="139"/>
        <v>0.50768274975365235</v>
      </c>
      <c r="S315" s="57">
        <f t="shared" si="139"/>
        <v>0.48665475540381409</v>
      </c>
      <c r="T315" s="57">
        <f t="shared" si="139"/>
        <v>0.46539906683862564</v>
      </c>
      <c r="U315" s="57">
        <f t="shared" si="139"/>
        <v>0.44416785040612911</v>
      </c>
      <c r="V315" s="57">
        <f t="shared" si="139"/>
        <v>0.42338436884035252</v>
      </c>
      <c r="W315" s="57">
        <f t="shared" si="139"/>
        <v>0.40279806063612439</v>
      </c>
      <c r="X315" s="57">
        <f t="shared" si="139"/>
        <v>0.38248061858178078</v>
      </c>
      <c r="Y315" s="57">
        <f t="shared" si="139"/>
        <v>0.36285006523959273</v>
      </c>
      <c r="Z315" s="57">
        <f t="shared" si="139"/>
        <v>0.34406254024821231</v>
      </c>
      <c r="AA315" s="57">
        <f t="shared" si="139"/>
        <v>0.32574687086862225</v>
      </c>
      <c r="AB315" s="57">
        <f t="shared" si="139"/>
        <v>0.30826681864600564</v>
      </c>
      <c r="AC315" s="57">
        <f t="shared" si="139"/>
        <v>0.29155679225985409</v>
      </c>
      <c r="AD315" s="57">
        <f t="shared" si="139"/>
        <v>0.27563109130882529</v>
      </c>
      <c r="AE315" s="57">
        <f t="shared" si="139"/>
        <v>0.26045424956922664</v>
      </c>
      <c r="AF315" s="57">
        <f t="shared" si="139"/>
        <v>0.24610802249497654</v>
      </c>
      <c r="AG315" s="57">
        <f t="shared" si="139"/>
        <v>0.23250376443517465</v>
      </c>
      <c r="AH315" s="57">
        <f t="shared" si="139"/>
        <v>0.21961848675656243</v>
      </c>
      <c r="AI315" s="57">
        <f t="shared" si="139"/>
        <v>0.2074320227051196</v>
      </c>
      <c r="AJ315" s="57">
        <f t="shared" si="139"/>
        <v>0.19596472163047879</v>
      </c>
      <c r="AK315" s="57">
        <f t="shared" si="139"/>
        <v>0.18513959375732789</v>
      </c>
    </row>
    <row r="316" spans="1:37" s="65" customFormat="1" ht="17.100000000000001" customHeight="1" x14ac:dyDescent="0.2">
      <c r="A316" s="54" t="s">
        <v>244</v>
      </c>
      <c r="B316" s="55" t="s">
        <v>110</v>
      </c>
      <c r="C316" s="56" t="s">
        <v>242</v>
      </c>
      <c r="D316" s="57">
        <v>0</v>
      </c>
      <c r="E316" s="57">
        <v>0</v>
      </c>
      <c r="F316" s="57">
        <f>+$E316*(1-(F314+F318+F323))</f>
        <v>0</v>
      </c>
      <c r="G316" s="57">
        <f t="shared" ref="G316:AK316" si="140">+$E316*(1-(G314+G318+G323))</f>
        <v>0</v>
      </c>
      <c r="H316" s="57">
        <f t="shared" si="140"/>
        <v>0</v>
      </c>
      <c r="I316" s="57">
        <f t="shared" si="140"/>
        <v>0</v>
      </c>
      <c r="J316" s="57">
        <f t="shared" si="140"/>
        <v>0</v>
      </c>
      <c r="K316" s="57">
        <f t="shared" si="140"/>
        <v>0</v>
      </c>
      <c r="L316" s="57">
        <f t="shared" si="140"/>
        <v>0</v>
      </c>
      <c r="M316" s="57">
        <f t="shared" si="140"/>
        <v>0</v>
      </c>
      <c r="N316" s="57">
        <f t="shared" si="140"/>
        <v>0</v>
      </c>
      <c r="O316" s="57">
        <f t="shared" si="140"/>
        <v>0</v>
      </c>
      <c r="P316" s="57">
        <f t="shared" si="140"/>
        <v>0</v>
      </c>
      <c r="Q316" s="57">
        <f t="shared" si="140"/>
        <v>0</v>
      </c>
      <c r="R316" s="57">
        <f t="shared" si="140"/>
        <v>0</v>
      </c>
      <c r="S316" s="57">
        <f t="shared" si="140"/>
        <v>0</v>
      </c>
      <c r="T316" s="57">
        <f t="shared" si="140"/>
        <v>0</v>
      </c>
      <c r="U316" s="57">
        <f t="shared" si="140"/>
        <v>0</v>
      </c>
      <c r="V316" s="57">
        <f t="shared" si="140"/>
        <v>0</v>
      </c>
      <c r="W316" s="57">
        <f t="shared" si="140"/>
        <v>0</v>
      </c>
      <c r="X316" s="57">
        <f t="shared" si="140"/>
        <v>0</v>
      </c>
      <c r="Y316" s="57">
        <f t="shared" si="140"/>
        <v>0</v>
      </c>
      <c r="Z316" s="57">
        <f t="shared" si="140"/>
        <v>0</v>
      </c>
      <c r="AA316" s="57">
        <f t="shared" si="140"/>
        <v>0</v>
      </c>
      <c r="AB316" s="57">
        <f t="shared" si="140"/>
        <v>0</v>
      </c>
      <c r="AC316" s="57">
        <f t="shared" si="140"/>
        <v>0</v>
      </c>
      <c r="AD316" s="57">
        <f t="shared" si="140"/>
        <v>0</v>
      </c>
      <c r="AE316" s="57">
        <f t="shared" si="140"/>
        <v>0</v>
      </c>
      <c r="AF316" s="57">
        <f t="shared" si="140"/>
        <v>0</v>
      </c>
      <c r="AG316" s="57">
        <f t="shared" si="140"/>
        <v>0</v>
      </c>
      <c r="AH316" s="57">
        <f t="shared" si="140"/>
        <v>0</v>
      </c>
      <c r="AI316" s="57">
        <f t="shared" si="140"/>
        <v>0</v>
      </c>
      <c r="AJ316" s="57">
        <f t="shared" si="140"/>
        <v>0</v>
      </c>
      <c r="AK316" s="57">
        <f t="shared" si="140"/>
        <v>0</v>
      </c>
    </row>
    <row r="317" spans="1:37" s="65" customFormat="1" ht="17.100000000000001" customHeight="1" x14ac:dyDescent="0.2">
      <c r="A317" s="54" t="s">
        <v>268</v>
      </c>
      <c r="B317" s="55" t="s">
        <v>110</v>
      </c>
      <c r="C317" s="56" t="s">
        <v>242</v>
      </c>
      <c r="D317" s="57">
        <v>0</v>
      </c>
      <c r="E317" s="57">
        <v>0</v>
      </c>
      <c r="F317" s="57">
        <f t="shared" ref="F317:AK317" si="141">+$E317*(1-(F314+F318+F323))</f>
        <v>0</v>
      </c>
      <c r="G317" s="57">
        <f t="shared" si="141"/>
        <v>0</v>
      </c>
      <c r="H317" s="57">
        <f t="shared" si="141"/>
        <v>0</v>
      </c>
      <c r="I317" s="57">
        <f t="shared" si="141"/>
        <v>0</v>
      </c>
      <c r="J317" s="57">
        <f t="shared" si="141"/>
        <v>0</v>
      </c>
      <c r="K317" s="57">
        <f t="shared" si="141"/>
        <v>0</v>
      </c>
      <c r="L317" s="57">
        <f t="shared" si="141"/>
        <v>0</v>
      </c>
      <c r="M317" s="57">
        <f t="shared" si="141"/>
        <v>0</v>
      </c>
      <c r="N317" s="57">
        <f t="shared" si="141"/>
        <v>0</v>
      </c>
      <c r="O317" s="57">
        <f t="shared" si="141"/>
        <v>0</v>
      </c>
      <c r="P317" s="57">
        <f t="shared" si="141"/>
        <v>0</v>
      </c>
      <c r="Q317" s="57">
        <f t="shared" si="141"/>
        <v>0</v>
      </c>
      <c r="R317" s="57">
        <f t="shared" si="141"/>
        <v>0</v>
      </c>
      <c r="S317" s="57">
        <f t="shared" si="141"/>
        <v>0</v>
      </c>
      <c r="T317" s="57">
        <f t="shared" si="141"/>
        <v>0</v>
      </c>
      <c r="U317" s="57">
        <f t="shared" si="141"/>
        <v>0</v>
      </c>
      <c r="V317" s="57">
        <f t="shared" si="141"/>
        <v>0</v>
      </c>
      <c r="W317" s="57">
        <f t="shared" si="141"/>
        <v>0</v>
      </c>
      <c r="X317" s="57">
        <f t="shared" si="141"/>
        <v>0</v>
      </c>
      <c r="Y317" s="57">
        <f t="shared" si="141"/>
        <v>0</v>
      </c>
      <c r="Z317" s="57">
        <f t="shared" si="141"/>
        <v>0</v>
      </c>
      <c r="AA317" s="57">
        <f t="shared" si="141"/>
        <v>0</v>
      </c>
      <c r="AB317" s="57">
        <f t="shared" si="141"/>
        <v>0</v>
      </c>
      <c r="AC317" s="57">
        <f t="shared" si="141"/>
        <v>0</v>
      </c>
      <c r="AD317" s="57">
        <f t="shared" si="141"/>
        <v>0</v>
      </c>
      <c r="AE317" s="57">
        <f t="shared" si="141"/>
        <v>0</v>
      </c>
      <c r="AF317" s="57">
        <f t="shared" si="141"/>
        <v>0</v>
      </c>
      <c r="AG317" s="57">
        <f t="shared" si="141"/>
        <v>0</v>
      </c>
      <c r="AH317" s="57">
        <f t="shared" si="141"/>
        <v>0</v>
      </c>
      <c r="AI317" s="57">
        <f t="shared" si="141"/>
        <v>0</v>
      </c>
      <c r="AJ317" s="57">
        <f t="shared" si="141"/>
        <v>0</v>
      </c>
      <c r="AK317" s="57">
        <f t="shared" si="141"/>
        <v>0</v>
      </c>
    </row>
    <row r="318" spans="1:37" s="65" customFormat="1" ht="17.100000000000001" customHeight="1" x14ac:dyDescent="0.2">
      <c r="A318" s="54" t="s">
        <v>189</v>
      </c>
      <c r="B318" s="55" t="s">
        <v>110</v>
      </c>
      <c r="C318" s="56" t="s">
        <v>242</v>
      </c>
      <c r="D318" s="57">
        <v>6.2600160256410251E-5</v>
      </c>
      <c r="E318" s="57">
        <v>6.2600160256410251E-5</v>
      </c>
      <c r="F318" s="57">
        <v>6.2600160256410251E-5</v>
      </c>
      <c r="G318" s="57">
        <v>6.2600160256410251E-5</v>
      </c>
      <c r="H318" s="75">
        <v>1.0110054507821483E-3</v>
      </c>
      <c r="I318" s="75">
        <v>1.3132825730771021E-3</v>
      </c>
      <c r="J318" s="75">
        <v>2.3237934310084475E-3</v>
      </c>
      <c r="K318" s="75">
        <v>4.5940446455193353E-3</v>
      </c>
      <c r="L318" s="75">
        <v>9.0669356937428461E-3</v>
      </c>
      <c r="M318" s="75">
        <v>1.7183397927136346E-2</v>
      </c>
      <c r="N318" s="75">
        <v>2.9204247726567448E-2</v>
      </c>
      <c r="O318" s="75">
        <v>4.564025033910072E-2</v>
      </c>
      <c r="P318" s="75">
        <v>6.503503423465018E-2</v>
      </c>
      <c r="Q318" s="75">
        <v>8.9812019466361206E-2</v>
      </c>
      <c r="R318" s="75">
        <v>0.12040540693332252</v>
      </c>
      <c r="S318" s="75">
        <v>0.15512611807177612</v>
      </c>
      <c r="T318" s="75">
        <v>0.19019645779517513</v>
      </c>
      <c r="U318" s="75">
        <v>0.22513470231149729</v>
      </c>
      <c r="V318" s="75">
        <v>0.25924267659987477</v>
      </c>
      <c r="W318" s="75">
        <v>0.29297309322621878</v>
      </c>
      <c r="X318" s="75">
        <v>0.32622269922416541</v>
      </c>
      <c r="Y318" s="75">
        <v>0.35824347060755812</v>
      </c>
      <c r="Z318" s="75">
        <v>0.38873667284394919</v>
      </c>
      <c r="AA318" s="75">
        <v>0.41839027151194524</v>
      </c>
      <c r="AB318" s="75">
        <v>0.44657145615716942</v>
      </c>
      <c r="AC318" s="75">
        <v>0.47343666046226351</v>
      </c>
      <c r="AD318" s="75">
        <v>0.49902090283087469</v>
      </c>
      <c r="AE318" s="75">
        <v>0.52338505565475923</v>
      </c>
      <c r="AF318" s="75">
        <v>0.54637960341405034</v>
      </c>
      <c r="AG318" s="75">
        <v>0.56817073985026612</v>
      </c>
      <c r="AH318" s="75">
        <v>0.58878334688710132</v>
      </c>
      <c r="AI318" s="75">
        <v>0.60828464062356591</v>
      </c>
      <c r="AJ318" s="75">
        <v>0.62665703068975842</v>
      </c>
      <c r="AK318" s="75">
        <v>0.6440296126189502</v>
      </c>
    </row>
    <row r="319" spans="1:37" s="65" customFormat="1" ht="17.100000000000001" customHeight="1" x14ac:dyDescent="0.2">
      <c r="A319" s="54" t="s">
        <v>269</v>
      </c>
      <c r="B319" s="55" t="s">
        <v>110</v>
      </c>
      <c r="C319" s="56" t="s">
        <v>242</v>
      </c>
      <c r="D319" s="57">
        <v>0</v>
      </c>
      <c r="E319" s="57">
        <v>0</v>
      </c>
      <c r="F319" s="57">
        <f t="shared" ref="F319:AK319" si="142">+$E319*(1-(F314+F318+F323))</f>
        <v>0</v>
      </c>
      <c r="G319" s="57">
        <f t="shared" si="142"/>
        <v>0</v>
      </c>
      <c r="H319" s="57">
        <f t="shared" si="142"/>
        <v>0</v>
      </c>
      <c r="I319" s="57">
        <f t="shared" si="142"/>
        <v>0</v>
      </c>
      <c r="J319" s="57">
        <f t="shared" si="142"/>
        <v>0</v>
      </c>
      <c r="K319" s="57">
        <f t="shared" si="142"/>
        <v>0</v>
      </c>
      <c r="L319" s="57">
        <f t="shared" si="142"/>
        <v>0</v>
      </c>
      <c r="M319" s="57">
        <f t="shared" si="142"/>
        <v>0</v>
      </c>
      <c r="N319" s="57">
        <f t="shared" si="142"/>
        <v>0</v>
      </c>
      <c r="O319" s="57">
        <f t="shared" si="142"/>
        <v>0</v>
      </c>
      <c r="P319" s="57">
        <f t="shared" si="142"/>
        <v>0</v>
      </c>
      <c r="Q319" s="57">
        <f t="shared" si="142"/>
        <v>0</v>
      </c>
      <c r="R319" s="57">
        <f t="shared" si="142"/>
        <v>0</v>
      </c>
      <c r="S319" s="57">
        <f t="shared" si="142"/>
        <v>0</v>
      </c>
      <c r="T319" s="57">
        <f t="shared" si="142"/>
        <v>0</v>
      </c>
      <c r="U319" s="57">
        <f t="shared" si="142"/>
        <v>0</v>
      </c>
      <c r="V319" s="57">
        <f t="shared" si="142"/>
        <v>0</v>
      </c>
      <c r="W319" s="57">
        <f t="shared" si="142"/>
        <v>0</v>
      </c>
      <c r="X319" s="57">
        <f t="shared" si="142"/>
        <v>0</v>
      </c>
      <c r="Y319" s="57">
        <f t="shared" si="142"/>
        <v>0</v>
      </c>
      <c r="Z319" s="57">
        <f t="shared" si="142"/>
        <v>0</v>
      </c>
      <c r="AA319" s="57">
        <f t="shared" si="142"/>
        <v>0</v>
      </c>
      <c r="AB319" s="57">
        <f t="shared" si="142"/>
        <v>0</v>
      </c>
      <c r="AC319" s="57">
        <f t="shared" si="142"/>
        <v>0</v>
      </c>
      <c r="AD319" s="57">
        <f t="shared" si="142"/>
        <v>0</v>
      </c>
      <c r="AE319" s="57">
        <f t="shared" si="142"/>
        <v>0</v>
      </c>
      <c r="AF319" s="57">
        <f t="shared" si="142"/>
        <v>0</v>
      </c>
      <c r="AG319" s="57">
        <f t="shared" si="142"/>
        <v>0</v>
      </c>
      <c r="AH319" s="57">
        <f t="shared" si="142"/>
        <v>0</v>
      </c>
      <c r="AI319" s="57">
        <f t="shared" si="142"/>
        <v>0</v>
      </c>
      <c r="AJ319" s="57">
        <f t="shared" si="142"/>
        <v>0</v>
      </c>
      <c r="AK319" s="57">
        <f t="shared" si="142"/>
        <v>0</v>
      </c>
    </row>
    <row r="320" spans="1:37" s="65" customFormat="1" ht="17.100000000000001" customHeight="1" x14ac:dyDescent="0.2">
      <c r="A320" s="54" t="s">
        <v>270</v>
      </c>
      <c r="B320" s="55" t="s">
        <v>110</v>
      </c>
      <c r="C320" s="56" t="s">
        <v>242</v>
      </c>
      <c r="D320" s="57">
        <v>0</v>
      </c>
      <c r="E320" s="57">
        <v>0</v>
      </c>
      <c r="F320" s="57">
        <f>+$E320*(1-(F314+F318+F323))</f>
        <v>0</v>
      </c>
      <c r="G320" s="57">
        <f t="shared" ref="G320:AK320" si="143">+$E320*(1-(G314+G318+G323))</f>
        <v>0</v>
      </c>
      <c r="H320" s="57">
        <f t="shared" si="143"/>
        <v>0</v>
      </c>
      <c r="I320" s="57">
        <f t="shared" si="143"/>
        <v>0</v>
      </c>
      <c r="J320" s="57">
        <f t="shared" si="143"/>
        <v>0</v>
      </c>
      <c r="K320" s="57">
        <f t="shared" si="143"/>
        <v>0</v>
      </c>
      <c r="L320" s="57">
        <f t="shared" si="143"/>
        <v>0</v>
      </c>
      <c r="M320" s="57">
        <f t="shared" si="143"/>
        <v>0</v>
      </c>
      <c r="N320" s="57">
        <f t="shared" si="143"/>
        <v>0</v>
      </c>
      <c r="O320" s="57">
        <f t="shared" si="143"/>
        <v>0</v>
      </c>
      <c r="P320" s="57">
        <f t="shared" si="143"/>
        <v>0</v>
      </c>
      <c r="Q320" s="57">
        <f t="shared" si="143"/>
        <v>0</v>
      </c>
      <c r="R320" s="57">
        <f t="shared" si="143"/>
        <v>0</v>
      </c>
      <c r="S320" s="57">
        <f t="shared" si="143"/>
        <v>0</v>
      </c>
      <c r="T320" s="57">
        <f t="shared" si="143"/>
        <v>0</v>
      </c>
      <c r="U320" s="57">
        <f t="shared" si="143"/>
        <v>0</v>
      </c>
      <c r="V320" s="57">
        <f t="shared" si="143"/>
        <v>0</v>
      </c>
      <c r="W320" s="57">
        <f t="shared" si="143"/>
        <v>0</v>
      </c>
      <c r="X320" s="57">
        <f t="shared" si="143"/>
        <v>0</v>
      </c>
      <c r="Y320" s="57">
        <f t="shared" si="143"/>
        <v>0</v>
      </c>
      <c r="Z320" s="57">
        <f t="shared" si="143"/>
        <v>0</v>
      </c>
      <c r="AA320" s="57">
        <f t="shared" si="143"/>
        <v>0</v>
      </c>
      <c r="AB320" s="57">
        <f t="shared" si="143"/>
        <v>0</v>
      </c>
      <c r="AC320" s="57">
        <f t="shared" si="143"/>
        <v>0</v>
      </c>
      <c r="AD320" s="57">
        <f t="shared" si="143"/>
        <v>0</v>
      </c>
      <c r="AE320" s="57">
        <f t="shared" si="143"/>
        <v>0</v>
      </c>
      <c r="AF320" s="57">
        <f t="shared" si="143"/>
        <v>0</v>
      </c>
      <c r="AG320" s="57">
        <f t="shared" si="143"/>
        <v>0</v>
      </c>
      <c r="AH320" s="57">
        <f t="shared" si="143"/>
        <v>0</v>
      </c>
      <c r="AI320" s="57">
        <f t="shared" si="143"/>
        <v>0</v>
      </c>
      <c r="AJ320" s="57">
        <f t="shared" si="143"/>
        <v>0</v>
      </c>
      <c r="AK320" s="57">
        <f t="shared" si="143"/>
        <v>0</v>
      </c>
    </row>
    <row r="321" spans="1:37" s="65" customFormat="1" ht="17.100000000000001" customHeight="1" x14ac:dyDescent="0.2">
      <c r="A321" s="54" t="s">
        <v>271</v>
      </c>
      <c r="B321" s="55" t="s">
        <v>110</v>
      </c>
      <c r="C321" s="56" t="s">
        <v>242</v>
      </c>
      <c r="D321" s="57">
        <v>0</v>
      </c>
      <c r="E321" s="57">
        <v>0</v>
      </c>
      <c r="F321" s="57">
        <f>+$E321*(1-(F314+F318+F323))</f>
        <v>0</v>
      </c>
      <c r="G321" s="57">
        <f t="shared" ref="G321:AK321" si="144">+$E321*(1-(G314+G318+G323))</f>
        <v>0</v>
      </c>
      <c r="H321" s="57">
        <f t="shared" si="144"/>
        <v>0</v>
      </c>
      <c r="I321" s="57">
        <f t="shared" si="144"/>
        <v>0</v>
      </c>
      <c r="J321" s="57">
        <f t="shared" si="144"/>
        <v>0</v>
      </c>
      <c r="K321" s="57">
        <f t="shared" si="144"/>
        <v>0</v>
      </c>
      <c r="L321" s="57">
        <f t="shared" si="144"/>
        <v>0</v>
      </c>
      <c r="M321" s="57">
        <f t="shared" si="144"/>
        <v>0</v>
      </c>
      <c r="N321" s="57">
        <f t="shared" si="144"/>
        <v>0</v>
      </c>
      <c r="O321" s="57">
        <f t="shared" si="144"/>
        <v>0</v>
      </c>
      <c r="P321" s="57">
        <f t="shared" si="144"/>
        <v>0</v>
      </c>
      <c r="Q321" s="57">
        <f t="shared" si="144"/>
        <v>0</v>
      </c>
      <c r="R321" s="57">
        <f t="shared" si="144"/>
        <v>0</v>
      </c>
      <c r="S321" s="57">
        <f t="shared" si="144"/>
        <v>0</v>
      </c>
      <c r="T321" s="57">
        <f t="shared" si="144"/>
        <v>0</v>
      </c>
      <c r="U321" s="57">
        <f t="shared" si="144"/>
        <v>0</v>
      </c>
      <c r="V321" s="57">
        <f t="shared" si="144"/>
        <v>0</v>
      </c>
      <c r="W321" s="57">
        <f t="shared" si="144"/>
        <v>0</v>
      </c>
      <c r="X321" s="57">
        <f t="shared" si="144"/>
        <v>0</v>
      </c>
      <c r="Y321" s="57">
        <f t="shared" si="144"/>
        <v>0</v>
      </c>
      <c r="Z321" s="57">
        <f t="shared" si="144"/>
        <v>0</v>
      </c>
      <c r="AA321" s="57">
        <f t="shared" si="144"/>
        <v>0</v>
      </c>
      <c r="AB321" s="57">
        <f t="shared" si="144"/>
        <v>0</v>
      </c>
      <c r="AC321" s="57">
        <f t="shared" si="144"/>
        <v>0</v>
      </c>
      <c r="AD321" s="57">
        <f t="shared" si="144"/>
        <v>0</v>
      </c>
      <c r="AE321" s="57">
        <f t="shared" si="144"/>
        <v>0</v>
      </c>
      <c r="AF321" s="57">
        <f t="shared" si="144"/>
        <v>0</v>
      </c>
      <c r="AG321" s="57">
        <f t="shared" si="144"/>
        <v>0</v>
      </c>
      <c r="AH321" s="57">
        <f t="shared" si="144"/>
        <v>0</v>
      </c>
      <c r="AI321" s="57">
        <f t="shared" si="144"/>
        <v>0</v>
      </c>
      <c r="AJ321" s="57">
        <f t="shared" si="144"/>
        <v>0</v>
      </c>
      <c r="AK321" s="57">
        <f t="shared" si="144"/>
        <v>0</v>
      </c>
    </row>
    <row r="322" spans="1:37" s="65" customFormat="1" ht="17.100000000000001" customHeight="1" x14ac:dyDescent="0.2">
      <c r="A322" s="54" t="s">
        <v>272</v>
      </c>
      <c r="B322" s="55" t="s">
        <v>110</v>
      </c>
      <c r="C322" s="56" t="s">
        <v>242</v>
      </c>
      <c r="D322" s="57">
        <v>0</v>
      </c>
      <c r="E322" s="57">
        <v>0</v>
      </c>
      <c r="F322" s="57">
        <f t="shared" ref="F322:AK322" si="145">+$E322*(1-(F314+F318+F323))</f>
        <v>0</v>
      </c>
      <c r="G322" s="57">
        <f t="shared" si="145"/>
        <v>0</v>
      </c>
      <c r="H322" s="57">
        <f t="shared" si="145"/>
        <v>0</v>
      </c>
      <c r="I322" s="57">
        <f t="shared" si="145"/>
        <v>0</v>
      </c>
      <c r="J322" s="57">
        <f t="shared" si="145"/>
        <v>0</v>
      </c>
      <c r="K322" s="57">
        <f t="shared" si="145"/>
        <v>0</v>
      </c>
      <c r="L322" s="57">
        <f t="shared" si="145"/>
        <v>0</v>
      </c>
      <c r="M322" s="57">
        <f t="shared" si="145"/>
        <v>0</v>
      </c>
      <c r="N322" s="57">
        <f t="shared" si="145"/>
        <v>0</v>
      </c>
      <c r="O322" s="57">
        <f t="shared" si="145"/>
        <v>0</v>
      </c>
      <c r="P322" s="57">
        <f t="shared" si="145"/>
        <v>0</v>
      </c>
      <c r="Q322" s="57">
        <f t="shared" si="145"/>
        <v>0</v>
      </c>
      <c r="R322" s="57">
        <f t="shared" si="145"/>
        <v>0</v>
      </c>
      <c r="S322" s="57">
        <f t="shared" si="145"/>
        <v>0</v>
      </c>
      <c r="T322" s="57">
        <f t="shared" si="145"/>
        <v>0</v>
      </c>
      <c r="U322" s="57">
        <f t="shared" si="145"/>
        <v>0</v>
      </c>
      <c r="V322" s="57">
        <f t="shared" si="145"/>
        <v>0</v>
      </c>
      <c r="W322" s="57">
        <f t="shared" si="145"/>
        <v>0</v>
      </c>
      <c r="X322" s="57">
        <f t="shared" si="145"/>
        <v>0</v>
      </c>
      <c r="Y322" s="57">
        <f t="shared" si="145"/>
        <v>0</v>
      </c>
      <c r="Z322" s="57">
        <f t="shared" si="145"/>
        <v>0</v>
      </c>
      <c r="AA322" s="57">
        <f t="shared" si="145"/>
        <v>0</v>
      </c>
      <c r="AB322" s="57">
        <f t="shared" si="145"/>
        <v>0</v>
      </c>
      <c r="AC322" s="57">
        <f t="shared" si="145"/>
        <v>0</v>
      </c>
      <c r="AD322" s="57">
        <f t="shared" si="145"/>
        <v>0</v>
      </c>
      <c r="AE322" s="57">
        <f t="shared" si="145"/>
        <v>0</v>
      </c>
      <c r="AF322" s="57">
        <f t="shared" si="145"/>
        <v>0</v>
      </c>
      <c r="AG322" s="57">
        <f t="shared" si="145"/>
        <v>0</v>
      </c>
      <c r="AH322" s="57">
        <f t="shared" si="145"/>
        <v>0</v>
      </c>
      <c r="AI322" s="57">
        <f t="shared" si="145"/>
        <v>0</v>
      </c>
      <c r="AJ322" s="57">
        <f t="shared" si="145"/>
        <v>0</v>
      </c>
      <c r="AK322" s="57">
        <f t="shared" si="145"/>
        <v>0</v>
      </c>
    </row>
    <row r="323" spans="1:37" s="65" customFormat="1" ht="17.100000000000001" customHeight="1" x14ac:dyDescent="0.2">
      <c r="A323" s="54" t="s">
        <v>197</v>
      </c>
      <c r="B323" s="55" t="s">
        <v>110</v>
      </c>
      <c r="C323" s="56" t="s">
        <v>242</v>
      </c>
      <c r="D323" s="57">
        <v>0</v>
      </c>
      <c r="E323" s="57">
        <v>0</v>
      </c>
      <c r="F323" s="75">
        <v>0</v>
      </c>
      <c r="G323" s="75">
        <v>0</v>
      </c>
      <c r="H323" s="75">
        <v>1.3167032346611964E-6</v>
      </c>
      <c r="I323" s="75">
        <v>5.4807111778346621E-6</v>
      </c>
      <c r="J323" s="75">
        <v>3.053534053179906E-5</v>
      </c>
      <c r="K323" s="75">
        <v>9.233289838313436E-5</v>
      </c>
      <c r="L323" s="75">
        <v>2.0695862582463621E-4</v>
      </c>
      <c r="M323" s="75">
        <v>4.1238199887361682E-4</v>
      </c>
      <c r="N323" s="75">
        <v>7.2839264766632889E-4</v>
      </c>
      <c r="O323" s="75">
        <v>1.2068260387249868E-3</v>
      </c>
      <c r="P323" s="75">
        <v>1.8790316200217045E-3</v>
      </c>
      <c r="Q323" s="75">
        <v>2.7539287806836268E-3</v>
      </c>
      <c r="R323" s="75">
        <v>3.6293647867800803E-3</v>
      </c>
      <c r="S323" s="75">
        <v>4.5212967061451651E-3</v>
      </c>
      <c r="T323" s="75">
        <v>5.4863236238823828E-3</v>
      </c>
      <c r="U323" s="75">
        <v>6.5600323250626716E-3</v>
      </c>
      <c r="V323" s="75">
        <v>7.7118900805061927E-3</v>
      </c>
      <c r="W323" s="75">
        <v>8.9421777394274263E-3</v>
      </c>
      <c r="X323" s="75">
        <v>1.02401452593157E-2</v>
      </c>
      <c r="Y323" s="75">
        <v>1.1623472316367619E-2</v>
      </c>
      <c r="Z323" s="75">
        <v>1.3085315110097718E-2</v>
      </c>
      <c r="AA323" s="75">
        <v>1.4641196794439607E-2</v>
      </c>
      <c r="AB323" s="75">
        <v>1.6267522157918355E-2</v>
      </c>
      <c r="AC323" s="75">
        <v>1.7912560092683587E-2</v>
      </c>
      <c r="AD323" s="75">
        <v>1.953473335239804E-2</v>
      </c>
      <c r="AE323" s="75">
        <v>2.1119751065375288E-2</v>
      </c>
      <c r="AF323" s="75">
        <v>2.2645712780618551E-2</v>
      </c>
      <c r="AG323" s="75">
        <v>2.4141116056219145E-2</v>
      </c>
      <c r="AH323" s="75">
        <v>2.5599979534888479E-2</v>
      </c>
      <c r="AI323" s="75">
        <v>2.6983496809832665E-2</v>
      </c>
      <c r="AJ323" s="75">
        <v>2.8274175802593254E-2</v>
      </c>
      <c r="AK323" s="75">
        <v>2.9474253885673745E-2</v>
      </c>
    </row>
    <row r="324" spans="1:37" s="65" customFormat="1" ht="17.100000000000001" customHeight="1" x14ac:dyDescent="0.2">
      <c r="A324" s="54" t="s">
        <v>245</v>
      </c>
      <c r="B324" s="55" t="s">
        <v>110</v>
      </c>
      <c r="C324" s="56" t="s">
        <v>246</v>
      </c>
      <c r="D324" s="73">
        <f>SUM(D312:D323)</f>
        <v>1.0000295311037992</v>
      </c>
      <c r="E324" s="73">
        <f t="shared" ref="E324:AK324" si="146">SUM(E312:E323)</f>
        <v>1.0000295311037992</v>
      </c>
      <c r="F324" s="73">
        <f t="shared" si="146"/>
        <v>0.99996693301367112</v>
      </c>
      <c r="G324" s="73">
        <f t="shared" si="146"/>
        <v>0.99996693301367112</v>
      </c>
      <c r="H324" s="73">
        <f t="shared" si="146"/>
        <v>0.99996696860025336</v>
      </c>
      <c r="I324" s="73">
        <f t="shared" si="146"/>
        <v>0.99996698155399844</v>
      </c>
      <c r="J324" s="73">
        <f t="shared" si="146"/>
        <v>0.99996702178220298</v>
      </c>
      <c r="K324" s="73">
        <f t="shared" si="146"/>
        <v>0.99996710839940528</v>
      </c>
      <c r="L324" s="73">
        <f t="shared" si="146"/>
        <v>0.99996727259047635</v>
      </c>
      <c r="M324" s="73">
        <f t="shared" si="146"/>
        <v>0.99996756342046056</v>
      </c>
      <c r="N324" s="73">
        <f t="shared" si="146"/>
        <v>0.99996798968512624</v>
      </c>
      <c r="O324" s="73">
        <f t="shared" si="146"/>
        <v>0.99996856993443672</v>
      </c>
      <c r="P324" s="73">
        <f t="shared" si="146"/>
        <v>0.99996925666734016</v>
      </c>
      <c r="Q324" s="73">
        <f t="shared" si="146"/>
        <v>0.99997012831143384</v>
      </c>
      <c r="R324" s="73">
        <f t="shared" si="146"/>
        <v>0.99997118835749033</v>
      </c>
      <c r="S324" s="73">
        <f t="shared" si="146"/>
        <v>0.99997238172294589</v>
      </c>
      <c r="T324" s="73">
        <f t="shared" si="146"/>
        <v>0.99997358801033787</v>
      </c>
      <c r="U324" s="73">
        <f t="shared" si="146"/>
        <v>0.99997479290890545</v>
      </c>
      <c r="V324" s="73">
        <f t="shared" si="146"/>
        <v>0.999975972397949</v>
      </c>
      <c r="W324" s="73">
        <f t="shared" si="146"/>
        <v>0.99997714069715327</v>
      </c>
      <c r="X324" s="73">
        <f t="shared" si="146"/>
        <v>0.99997829373786118</v>
      </c>
      <c r="Y324" s="73">
        <f t="shared" si="146"/>
        <v>0.9999794077967602</v>
      </c>
      <c r="Z324" s="73">
        <f t="shared" si="146"/>
        <v>0.99998047401272661</v>
      </c>
      <c r="AA324" s="73">
        <f t="shared" si="146"/>
        <v>0.99998151345028619</v>
      </c>
      <c r="AB324" s="73">
        <f t="shared" si="146"/>
        <v>0.99998250546550815</v>
      </c>
      <c r="AC324" s="73">
        <f t="shared" si="146"/>
        <v>0.99998345378078346</v>
      </c>
      <c r="AD324" s="73">
        <f t="shared" si="146"/>
        <v>0.99998435758459148</v>
      </c>
      <c r="AE324" s="73">
        <f t="shared" si="146"/>
        <v>0.99998521888968583</v>
      </c>
      <c r="AF324" s="73">
        <f t="shared" si="146"/>
        <v>0.99998603305634015</v>
      </c>
      <c r="AG324" s="73">
        <f t="shared" si="146"/>
        <v>0.99998680511530813</v>
      </c>
      <c r="AH324" s="73">
        <f t="shared" si="146"/>
        <v>0.99998753637122384</v>
      </c>
      <c r="AI324" s="73">
        <f t="shared" si="146"/>
        <v>0.99998822796857656</v>
      </c>
      <c r="AJ324" s="73">
        <f t="shared" si="146"/>
        <v>0.99998887875251441</v>
      </c>
      <c r="AK324" s="73">
        <f t="shared" si="146"/>
        <v>0.99998949309230556</v>
      </c>
    </row>
    <row r="325" spans="1:37" s="65" customFormat="1" ht="17.100000000000001" customHeight="1" x14ac:dyDescent="0.25">
      <c r="A325" s="68"/>
      <c r="B325" s="74"/>
      <c r="C325" s="74"/>
      <c r="D325" s="72"/>
      <c r="E325" s="72"/>
      <c r="F325" s="72"/>
      <c r="G325" s="72"/>
      <c r="H325" s="72"/>
      <c r="I325" s="72"/>
      <c r="J325" s="72"/>
      <c r="K325" s="72"/>
      <c r="L325" s="72"/>
      <c r="M325" s="72"/>
      <c r="N325" s="72"/>
      <c r="O325" s="72"/>
      <c r="P325" s="72"/>
      <c r="Q325" s="72"/>
      <c r="R325" s="72"/>
      <c r="S325" s="72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</row>
    <row r="326" spans="1:37" s="65" customFormat="1" ht="17.100000000000001" customHeight="1" x14ac:dyDescent="0.25">
      <c r="A326" s="64" t="s">
        <v>274</v>
      </c>
      <c r="B326"/>
      <c r="C326"/>
      <c r="D326" s="72"/>
      <c r="E326" s="72"/>
      <c r="F326" s="72"/>
      <c r="G326" s="72"/>
      <c r="H326" s="72"/>
      <c r="I326" s="72"/>
      <c r="J326" s="72"/>
      <c r="K326" s="72"/>
      <c r="L326" s="72"/>
      <c r="M326" s="72"/>
      <c r="N326" s="72"/>
      <c r="O326" s="72"/>
      <c r="P326" s="72"/>
      <c r="Q326" s="72"/>
      <c r="R326" s="72"/>
      <c r="S326" s="72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</row>
    <row r="327" spans="1:37" s="65" customFormat="1" ht="17.100000000000001" customHeight="1" x14ac:dyDescent="0.25">
      <c r="A327" s="66" t="s">
        <v>254</v>
      </c>
      <c r="B327"/>
      <c r="C327"/>
    </row>
    <row r="328" spans="1:37" s="65" customFormat="1" ht="17.100000000000001" customHeight="1" x14ac:dyDescent="0.2">
      <c r="A328" s="54" t="s">
        <v>241</v>
      </c>
      <c r="B328" s="55" t="s">
        <v>110</v>
      </c>
      <c r="C328" s="56" t="s">
        <v>242</v>
      </c>
      <c r="D328" s="57">
        <v>0.41579322025577459</v>
      </c>
      <c r="E328" s="57">
        <v>0.41579322025577459</v>
      </c>
      <c r="F328" s="57">
        <f>+$E328*(1-(F330+F334+F339))</f>
        <v>0.41579322025577459</v>
      </c>
      <c r="G328" s="57">
        <f t="shared" ref="G328:AK328" si="147">+$E328*(1-(G330+G334+G339))</f>
        <v>0.41579322025577459</v>
      </c>
      <c r="H328" s="57">
        <f t="shared" si="147"/>
        <v>0.4153197442457438</v>
      </c>
      <c r="I328" s="57">
        <f t="shared" si="147"/>
        <v>0.41515687055079559</v>
      </c>
      <c r="J328" s="57">
        <f t="shared" si="147"/>
        <v>0.41465106190384615</v>
      </c>
      <c r="K328" s="57">
        <f t="shared" si="147"/>
        <v>0.41356198198249189</v>
      </c>
      <c r="L328" s="57">
        <f t="shared" si="147"/>
        <v>0.41149752833442027</v>
      </c>
      <c r="M328" s="57">
        <f t="shared" si="147"/>
        <v>0.40784078246238686</v>
      </c>
      <c r="N328" s="57">
        <f t="shared" si="147"/>
        <v>0.40248115092203007</v>
      </c>
      <c r="O328" s="57">
        <f t="shared" si="147"/>
        <v>0.39518539606238656</v>
      </c>
      <c r="P328" s="57">
        <f t="shared" si="147"/>
        <v>0.38655077155343409</v>
      </c>
      <c r="Q328" s="57">
        <f t="shared" si="147"/>
        <v>0.37559116932939274</v>
      </c>
      <c r="R328" s="57">
        <f t="shared" si="147"/>
        <v>0.3622626982269877</v>
      </c>
      <c r="S328" s="57">
        <f t="shared" si="147"/>
        <v>0.34725793792112608</v>
      </c>
      <c r="T328" s="57">
        <f t="shared" si="147"/>
        <v>0.33209070386396322</v>
      </c>
      <c r="U328" s="57">
        <f t="shared" si="147"/>
        <v>0.31694093217050018</v>
      </c>
      <c r="V328" s="57">
        <f t="shared" si="147"/>
        <v>0.30211064669355125</v>
      </c>
      <c r="W328" s="57">
        <f t="shared" si="147"/>
        <v>0.28742105647167587</v>
      </c>
      <c r="X328" s="57">
        <f t="shared" si="147"/>
        <v>0.27292331869498671</v>
      </c>
      <c r="Y328" s="57">
        <f t="shared" si="147"/>
        <v>0.25891571803319424</v>
      </c>
      <c r="Z328" s="57">
        <f t="shared" si="147"/>
        <v>0.24550966966994578</v>
      </c>
      <c r="AA328" s="57">
        <f t="shared" si="147"/>
        <v>0.23244031915034802</v>
      </c>
      <c r="AB328" s="57">
        <f t="shared" si="147"/>
        <v>0.21996723258913151</v>
      </c>
      <c r="AC328" s="57">
        <f t="shared" si="147"/>
        <v>0.20804360656672125</v>
      </c>
      <c r="AD328" s="57">
        <f t="shared" si="147"/>
        <v>0.19667964472150343</v>
      </c>
      <c r="AE328" s="57">
        <f t="shared" si="147"/>
        <v>0.18585003973331182</v>
      </c>
      <c r="AF328" s="57">
        <f t="shared" si="147"/>
        <v>0.17561312911971158</v>
      </c>
      <c r="AG328" s="57">
        <f t="shared" si="147"/>
        <v>0.16590565878609972</v>
      </c>
      <c r="AH328" s="57">
        <f t="shared" si="147"/>
        <v>0.1567112249363716</v>
      </c>
      <c r="AI328" s="57">
        <f t="shared" si="147"/>
        <v>0.14801543735788078</v>
      </c>
      <c r="AJ328" s="57">
        <f t="shared" si="147"/>
        <v>0.13983281655641297</v>
      </c>
      <c r="AK328" s="57">
        <f t="shared" si="147"/>
        <v>0.13210842561761763</v>
      </c>
    </row>
    <row r="329" spans="1:37" s="65" customFormat="1" ht="17.100000000000001" customHeight="1" x14ac:dyDescent="0.2">
      <c r="A329" s="54" t="s">
        <v>266</v>
      </c>
      <c r="B329" s="55" t="s">
        <v>110</v>
      </c>
      <c r="C329" s="56" t="s">
        <v>242</v>
      </c>
      <c r="D329" s="57">
        <v>0</v>
      </c>
      <c r="E329" s="57">
        <v>0</v>
      </c>
      <c r="F329" s="57">
        <f t="shared" ref="F329:AK329" si="148">+$E329*(1-(F330+F334+F339))</f>
        <v>0</v>
      </c>
      <c r="G329" s="57">
        <f t="shared" si="148"/>
        <v>0</v>
      </c>
      <c r="H329" s="57">
        <f t="shared" si="148"/>
        <v>0</v>
      </c>
      <c r="I329" s="57">
        <f t="shared" si="148"/>
        <v>0</v>
      </c>
      <c r="J329" s="57">
        <f t="shared" si="148"/>
        <v>0</v>
      </c>
      <c r="K329" s="57">
        <f t="shared" si="148"/>
        <v>0</v>
      </c>
      <c r="L329" s="57">
        <f t="shared" si="148"/>
        <v>0</v>
      </c>
      <c r="M329" s="57">
        <f t="shared" si="148"/>
        <v>0</v>
      </c>
      <c r="N329" s="57">
        <f t="shared" si="148"/>
        <v>0</v>
      </c>
      <c r="O329" s="57">
        <f t="shared" si="148"/>
        <v>0</v>
      </c>
      <c r="P329" s="57">
        <f t="shared" si="148"/>
        <v>0</v>
      </c>
      <c r="Q329" s="57">
        <f t="shared" si="148"/>
        <v>0</v>
      </c>
      <c r="R329" s="57">
        <f t="shared" si="148"/>
        <v>0</v>
      </c>
      <c r="S329" s="57">
        <f t="shared" si="148"/>
        <v>0</v>
      </c>
      <c r="T329" s="57">
        <f t="shared" si="148"/>
        <v>0</v>
      </c>
      <c r="U329" s="57">
        <f t="shared" si="148"/>
        <v>0</v>
      </c>
      <c r="V329" s="57">
        <f t="shared" si="148"/>
        <v>0</v>
      </c>
      <c r="W329" s="57">
        <f t="shared" si="148"/>
        <v>0</v>
      </c>
      <c r="X329" s="57">
        <f t="shared" si="148"/>
        <v>0</v>
      </c>
      <c r="Y329" s="57">
        <f t="shared" si="148"/>
        <v>0</v>
      </c>
      <c r="Z329" s="57">
        <f t="shared" si="148"/>
        <v>0</v>
      </c>
      <c r="AA329" s="57">
        <f t="shared" si="148"/>
        <v>0</v>
      </c>
      <c r="AB329" s="57">
        <f t="shared" si="148"/>
        <v>0</v>
      </c>
      <c r="AC329" s="57">
        <f t="shared" si="148"/>
        <v>0</v>
      </c>
      <c r="AD329" s="57">
        <f t="shared" si="148"/>
        <v>0</v>
      </c>
      <c r="AE329" s="57">
        <f t="shared" si="148"/>
        <v>0</v>
      </c>
      <c r="AF329" s="57">
        <f t="shared" si="148"/>
        <v>0</v>
      </c>
      <c r="AG329" s="57">
        <f t="shared" si="148"/>
        <v>0</v>
      </c>
      <c r="AH329" s="57">
        <f t="shared" si="148"/>
        <v>0</v>
      </c>
      <c r="AI329" s="57">
        <f t="shared" si="148"/>
        <v>0</v>
      </c>
      <c r="AJ329" s="57">
        <f t="shared" si="148"/>
        <v>0</v>
      </c>
      <c r="AK329" s="57">
        <f t="shared" si="148"/>
        <v>0</v>
      </c>
    </row>
    <row r="330" spans="1:37" s="65" customFormat="1" ht="17.100000000000001" customHeight="1" x14ac:dyDescent="0.2">
      <c r="A330" s="54" t="s">
        <v>267</v>
      </c>
      <c r="B330" s="55" t="s">
        <v>110</v>
      </c>
      <c r="C330" s="56" t="s">
        <v>242</v>
      </c>
      <c r="D330" s="57">
        <v>0</v>
      </c>
      <c r="E330" s="57">
        <v>0</v>
      </c>
      <c r="F330" s="75">
        <v>0</v>
      </c>
      <c r="G330" s="75">
        <v>0</v>
      </c>
      <c r="H330" s="75">
        <v>1.2640735614576824E-4</v>
      </c>
      <c r="I330" s="75">
        <v>2.116842410499618E-4</v>
      </c>
      <c r="J330" s="75">
        <v>3.9260960139870734E-4</v>
      </c>
      <c r="K330" s="75">
        <v>6.7984336732395724E-4</v>
      </c>
      <c r="L330" s="75">
        <v>1.0574235376882843E-3</v>
      </c>
      <c r="M330" s="75">
        <v>1.5301639469944668E-3</v>
      </c>
      <c r="N330" s="75">
        <v>2.0834404208201155E-3</v>
      </c>
      <c r="O330" s="75">
        <v>2.7155985034798156E-3</v>
      </c>
      <c r="P330" s="75">
        <v>3.4152403431348612E-3</v>
      </c>
      <c r="Q330" s="75">
        <v>4.121657437462593E-3</v>
      </c>
      <c r="R330" s="75">
        <v>4.7083616957277613E-3</v>
      </c>
      <c r="S330" s="75">
        <v>5.1827916705848524E-3</v>
      </c>
      <c r="T330" s="75">
        <v>5.6252541961502112E-3</v>
      </c>
      <c r="U330" s="75">
        <v>6.0491324338688415E-3</v>
      </c>
      <c r="V330" s="75">
        <v>6.4567541975584283E-3</v>
      </c>
      <c r="W330" s="75">
        <v>6.8251257756252407E-3</v>
      </c>
      <c r="X330" s="75">
        <v>7.1452150055641168E-3</v>
      </c>
      <c r="Y330" s="75">
        <v>7.4299791520940689E-3</v>
      </c>
      <c r="Z330" s="75">
        <v>7.717038394384544E-3</v>
      </c>
      <c r="AA330" s="75">
        <v>7.9398899871373097E-3</v>
      </c>
      <c r="AB330" s="75">
        <v>8.1306722871539276E-3</v>
      </c>
      <c r="AC330" s="75">
        <v>8.2972468916756616E-3</v>
      </c>
      <c r="AD330" s="75">
        <v>8.4216324683992656E-3</v>
      </c>
      <c r="AE330" s="75">
        <v>8.5181126555435131E-3</v>
      </c>
      <c r="AF330" s="75">
        <v>8.6177992662243054E-3</v>
      </c>
      <c r="AG330" s="75">
        <v>8.6781297309834783E-3</v>
      </c>
      <c r="AH330" s="75">
        <v>8.7196552957714193E-3</v>
      </c>
      <c r="AI330" s="75">
        <v>8.7485753287063033E-3</v>
      </c>
      <c r="AJ330" s="75">
        <v>8.7650498573909764E-3</v>
      </c>
      <c r="AK330" s="75">
        <v>8.7698715415343992E-3</v>
      </c>
    </row>
    <row r="331" spans="1:37" s="65" customFormat="1" ht="17.100000000000001" customHeight="1" x14ac:dyDescent="0.2">
      <c r="A331" s="54" t="s">
        <v>243</v>
      </c>
      <c r="B331" s="55" t="s">
        <v>110</v>
      </c>
      <c r="C331" s="56" t="s">
        <v>242</v>
      </c>
      <c r="D331" s="57">
        <v>0.58420677974422541</v>
      </c>
      <c r="E331" s="57">
        <v>0.58420677974422541</v>
      </c>
      <c r="F331" s="57">
        <f t="shared" ref="F331:AK331" si="149">+$E331*(1-(F330+F334+F339))</f>
        <v>0.58420677974422541</v>
      </c>
      <c r="G331" s="57">
        <f t="shared" si="149"/>
        <v>0.58420677974422541</v>
      </c>
      <c r="H331" s="57">
        <f t="shared" si="149"/>
        <v>0.58354152624409361</v>
      </c>
      <c r="I331" s="57">
        <f t="shared" si="149"/>
        <v>0.58331268192389951</v>
      </c>
      <c r="J331" s="57">
        <f t="shared" si="149"/>
        <v>0.58260199972321491</v>
      </c>
      <c r="K331" s="57">
        <f t="shared" si="149"/>
        <v>0.58107179710628176</v>
      </c>
      <c r="L331" s="57">
        <f t="shared" si="149"/>
        <v>0.57817115380832407</v>
      </c>
      <c r="M331" s="57">
        <f t="shared" si="149"/>
        <v>0.57303327366460866</v>
      </c>
      <c r="N331" s="57">
        <f t="shared" si="149"/>
        <v>0.56550276828291601</v>
      </c>
      <c r="O331" s="57">
        <f t="shared" si="149"/>
        <v>0.55525192905630794</v>
      </c>
      <c r="P331" s="57">
        <f t="shared" si="149"/>
        <v>0.54311992224875916</v>
      </c>
      <c r="Q331" s="57">
        <f t="shared" si="149"/>
        <v>0.52772122498609986</v>
      </c>
      <c r="R331" s="57">
        <f t="shared" si="149"/>
        <v>0.50899416835718203</v>
      </c>
      <c r="S331" s="57">
        <f t="shared" si="149"/>
        <v>0.48791185563036782</v>
      </c>
      <c r="T331" s="57">
        <f t="shared" si="149"/>
        <v>0.46660126052082906</v>
      </c>
      <c r="U331" s="57">
        <f t="shared" si="149"/>
        <v>0.44531520075907099</v>
      </c>
      <c r="V331" s="57">
        <f t="shared" si="149"/>
        <v>0.42447803242850934</v>
      </c>
      <c r="W331" s="57">
        <f t="shared" si="149"/>
        <v>0.40383854678705272</v>
      </c>
      <c r="X331" s="57">
        <f t="shared" si="149"/>
        <v>0.38346862181596802</v>
      </c>
      <c r="Y331" s="57">
        <f t="shared" si="149"/>
        <v>0.36378735989078592</v>
      </c>
      <c r="Z331" s="57">
        <f t="shared" si="149"/>
        <v>0.34495130398162283</v>
      </c>
      <c r="AA331" s="57">
        <f t="shared" si="149"/>
        <v>0.3265883225561298</v>
      </c>
      <c r="AB331" s="57">
        <f t="shared" si="149"/>
        <v>0.3090631168086268</v>
      </c>
      <c r="AC331" s="57">
        <f t="shared" si="149"/>
        <v>0.29230992598665595</v>
      </c>
      <c r="AD331" s="57">
        <f t="shared" si="149"/>
        <v>0.27634308662682455</v>
      </c>
      <c r="AE331" s="57">
        <f t="shared" si="149"/>
        <v>0.26112704089101013</v>
      </c>
      <c r="AF331" s="57">
        <f t="shared" si="149"/>
        <v>0.24674375541939522</v>
      </c>
      <c r="AG331" s="57">
        <f t="shared" si="149"/>
        <v>0.23310435557643153</v>
      </c>
      <c r="AH331" s="57">
        <f t="shared" si="149"/>
        <v>0.22018579334586716</v>
      </c>
      <c r="AI331" s="57">
        <f t="shared" si="149"/>
        <v>0.20796784988001429</v>
      </c>
      <c r="AJ331" s="57">
        <f t="shared" si="149"/>
        <v>0.19647092709384431</v>
      </c>
      <c r="AK331" s="57">
        <f t="shared" si="149"/>
        <v>0.18561783633622406</v>
      </c>
    </row>
    <row r="332" spans="1:37" s="65" customFormat="1" ht="17.100000000000001" customHeight="1" x14ac:dyDescent="0.2">
      <c r="A332" s="54" t="s">
        <v>244</v>
      </c>
      <c r="B332" s="55" t="s">
        <v>110</v>
      </c>
      <c r="C332" s="56" t="s">
        <v>242</v>
      </c>
      <c r="D332" s="57">
        <v>0</v>
      </c>
      <c r="E332" s="57">
        <v>0</v>
      </c>
      <c r="F332" s="57">
        <f>+$E332*(1-(F330+F334+F339))</f>
        <v>0</v>
      </c>
      <c r="G332" s="57">
        <f t="shared" ref="G332:AK332" si="150">+$E332*(1-(G330+G334+G339))</f>
        <v>0</v>
      </c>
      <c r="H332" s="57">
        <f t="shared" si="150"/>
        <v>0</v>
      </c>
      <c r="I332" s="57">
        <f t="shared" si="150"/>
        <v>0</v>
      </c>
      <c r="J332" s="57">
        <f t="shared" si="150"/>
        <v>0</v>
      </c>
      <c r="K332" s="57">
        <f t="shared" si="150"/>
        <v>0</v>
      </c>
      <c r="L332" s="57">
        <f t="shared" si="150"/>
        <v>0</v>
      </c>
      <c r="M332" s="57">
        <f t="shared" si="150"/>
        <v>0</v>
      </c>
      <c r="N332" s="57">
        <f t="shared" si="150"/>
        <v>0</v>
      </c>
      <c r="O332" s="57">
        <f t="shared" si="150"/>
        <v>0</v>
      </c>
      <c r="P332" s="57">
        <f t="shared" si="150"/>
        <v>0</v>
      </c>
      <c r="Q332" s="57">
        <f t="shared" si="150"/>
        <v>0</v>
      </c>
      <c r="R332" s="57">
        <f t="shared" si="150"/>
        <v>0</v>
      </c>
      <c r="S332" s="57">
        <f t="shared" si="150"/>
        <v>0</v>
      </c>
      <c r="T332" s="57">
        <f t="shared" si="150"/>
        <v>0</v>
      </c>
      <c r="U332" s="57">
        <f t="shared" si="150"/>
        <v>0</v>
      </c>
      <c r="V332" s="57">
        <f t="shared" si="150"/>
        <v>0</v>
      </c>
      <c r="W332" s="57">
        <f t="shared" si="150"/>
        <v>0</v>
      </c>
      <c r="X332" s="57">
        <f t="shared" si="150"/>
        <v>0</v>
      </c>
      <c r="Y332" s="57">
        <f t="shared" si="150"/>
        <v>0</v>
      </c>
      <c r="Z332" s="57">
        <f t="shared" si="150"/>
        <v>0</v>
      </c>
      <c r="AA332" s="57">
        <f t="shared" si="150"/>
        <v>0</v>
      </c>
      <c r="AB332" s="57">
        <f t="shared" si="150"/>
        <v>0</v>
      </c>
      <c r="AC332" s="57">
        <f t="shared" si="150"/>
        <v>0</v>
      </c>
      <c r="AD332" s="57">
        <f t="shared" si="150"/>
        <v>0</v>
      </c>
      <c r="AE332" s="57">
        <f t="shared" si="150"/>
        <v>0</v>
      </c>
      <c r="AF332" s="57">
        <f t="shared" si="150"/>
        <v>0</v>
      </c>
      <c r="AG332" s="57">
        <f t="shared" si="150"/>
        <v>0</v>
      </c>
      <c r="AH332" s="57">
        <f t="shared" si="150"/>
        <v>0</v>
      </c>
      <c r="AI332" s="57">
        <f t="shared" si="150"/>
        <v>0</v>
      </c>
      <c r="AJ332" s="57">
        <f t="shared" si="150"/>
        <v>0</v>
      </c>
      <c r="AK332" s="57">
        <f t="shared" si="150"/>
        <v>0</v>
      </c>
    </row>
    <row r="333" spans="1:37" s="65" customFormat="1" ht="17.100000000000001" customHeight="1" x14ac:dyDescent="0.2">
      <c r="A333" s="54" t="s">
        <v>268</v>
      </c>
      <c r="B333" s="55" t="s">
        <v>110</v>
      </c>
      <c r="C333" s="56" t="s">
        <v>242</v>
      </c>
      <c r="D333" s="57">
        <v>0</v>
      </c>
      <c r="E333" s="57">
        <v>0</v>
      </c>
      <c r="F333" s="57">
        <f t="shared" ref="F333:AK333" si="151">+$E333*(1-(F330+F334+F339))</f>
        <v>0</v>
      </c>
      <c r="G333" s="57">
        <f t="shared" si="151"/>
        <v>0</v>
      </c>
      <c r="H333" s="57">
        <f t="shared" si="151"/>
        <v>0</v>
      </c>
      <c r="I333" s="57">
        <f t="shared" si="151"/>
        <v>0</v>
      </c>
      <c r="J333" s="57">
        <f t="shared" si="151"/>
        <v>0</v>
      </c>
      <c r="K333" s="57">
        <f t="shared" si="151"/>
        <v>0</v>
      </c>
      <c r="L333" s="57">
        <f t="shared" si="151"/>
        <v>0</v>
      </c>
      <c r="M333" s="57">
        <f t="shared" si="151"/>
        <v>0</v>
      </c>
      <c r="N333" s="57">
        <f t="shared" si="151"/>
        <v>0</v>
      </c>
      <c r="O333" s="57">
        <f t="shared" si="151"/>
        <v>0</v>
      </c>
      <c r="P333" s="57">
        <f t="shared" si="151"/>
        <v>0</v>
      </c>
      <c r="Q333" s="57">
        <f t="shared" si="151"/>
        <v>0</v>
      </c>
      <c r="R333" s="57">
        <f t="shared" si="151"/>
        <v>0</v>
      </c>
      <c r="S333" s="57">
        <f t="shared" si="151"/>
        <v>0</v>
      </c>
      <c r="T333" s="57">
        <f t="shared" si="151"/>
        <v>0</v>
      </c>
      <c r="U333" s="57">
        <f t="shared" si="151"/>
        <v>0</v>
      </c>
      <c r="V333" s="57">
        <f t="shared" si="151"/>
        <v>0</v>
      </c>
      <c r="W333" s="57">
        <f t="shared" si="151"/>
        <v>0</v>
      </c>
      <c r="X333" s="57">
        <f t="shared" si="151"/>
        <v>0</v>
      </c>
      <c r="Y333" s="57">
        <f t="shared" si="151"/>
        <v>0</v>
      </c>
      <c r="Z333" s="57">
        <f t="shared" si="151"/>
        <v>0</v>
      </c>
      <c r="AA333" s="57">
        <f t="shared" si="151"/>
        <v>0</v>
      </c>
      <c r="AB333" s="57">
        <f t="shared" si="151"/>
        <v>0</v>
      </c>
      <c r="AC333" s="57">
        <f t="shared" si="151"/>
        <v>0</v>
      </c>
      <c r="AD333" s="57">
        <f t="shared" si="151"/>
        <v>0</v>
      </c>
      <c r="AE333" s="57">
        <f t="shared" si="151"/>
        <v>0</v>
      </c>
      <c r="AF333" s="57">
        <f t="shared" si="151"/>
        <v>0</v>
      </c>
      <c r="AG333" s="57">
        <f t="shared" si="151"/>
        <v>0</v>
      </c>
      <c r="AH333" s="57">
        <f t="shared" si="151"/>
        <v>0</v>
      </c>
      <c r="AI333" s="57">
        <f t="shared" si="151"/>
        <v>0</v>
      </c>
      <c r="AJ333" s="57">
        <f t="shared" si="151"/>
        <v>0</v>
      </c>
      <c r="AK333" s="57">
        <f t="shared" si="151"/>
        <v>0</v>
      </c>
    </row>
    <row r="334" spans="1:37" s="65" customFormat="1" ht="17.100000000000001" customHeight="1" x14ac:dyDescent="0.2">
      <c r="A334" s="54" t="s">
        <v>189</v>
      </c>
      <c r="B334" s="55" t="s">
        <v>110</v>
      </c>
      <c r="C334" s="56" t="s">
        <v>242</v>
      </c>
      <c r="D334" s="57">
        <v>0</v>
      </c>
      <c r="E334" s="57">
        <v>0</v>
      </c>
      <c r="F334" s="57">
        <v>0</v>
      </c>
      <c r="G334" s="57">
        <v>0</v>
      </c>
      <c r="H334" s="75">
        <v>1.0110054507821483E-3</v>
      </c>
      <c r="I334" s="75">
        <v>1.3132825730771021E-3</v>
      </c>
      <c r="J334" s="75">
        <v>2.3237934310084475E-3</v>
      </c>
      <c r="K334" s="75">
        <v>4.5940446455193353E-3</v>
      </c>
      <c r="L334" s="75">
        <v>9.0669356937428461E-3</v>
      </c>
      <c r="M334" s="75">
        <v>1.7183397927136346E-2</v>
      </c>
      <c r="N334" s="75">
        <v>2.9204247726567448E-2</v>
      </c>
      <c r="O334" s="75">
        <v>4.564025033910072E-2</v>
      </c>
      <c r="P334" s="75">
        <v>6.503503423465018E-2</v>
      </c>
      <c r="Q334" s="75">
        <v>8.9812019466361206E-2</v>
      </c>
      <c r="R334" s="75">
        <v>0.12040540693332252</v>
      </c>
      <c r="S334" s="75">
        <v>0.15512611807177612</v>
      </c>
      <c r="T334" s="75">
        <v>0.19019645779517513</v>
      </c>
      <c r="U334" s="75">
        <v>0.22513470231149729</v>
      </c>
      <c r="V334" s="75">
        <v>0.25924267659987477</v>
      </c>
      <c r="W334" s="75">
        <v>0.29297309322621878</v>
      </c>
      <c r="X334" s="75">
        <v>0.32622269922416541</v>
      </c>
      <c r="Y334" s="75">
        <v>0.35824347060755812</v>
      </c>
      <c r="Z334" s="75">
        <v>0.38873667284394919</v>
      </c>
      <c r="AA334" s="75">
        <v>0.41839027151194524</v>
      </c>
      <c r="AB334" s="75">
        <v>0.44657145615716942</v>
      </c>
      <c r="AC334" s="75">
        <v>0.47343666046226351</v>
      </c>
      <c r="AD334" s="75">
        <v>0.49902090283087469</v>
      </c>
      <c r="AE334" s="75">
        <v>0.52338505565475923</v>
      </c>
      <c r="AF334" s="75">
        <v>0.54637960341405034</v>
      </c>
      <c r="AG334" s="75">
        <v>0.56817073985026612</v>
      </c>
      <c r="AH334" s="75">
        <v>0.58878334688710132</v>
      </c>
      <c r="AI334" s="75">
        <v>0.60828464062356591</v>
      </c>
      <c r="AJ334" s="75">
        <v>0.62665703068975842</v>
      </c>
      <c r="AK334" s="75">
        <v>0.6440296126189502</v>
      </c>
    </row>
    <row r="335" spans="1:37" s="65" customFormat="1" ht="17.100000000000001" customHeight="1" x14ac:dyDescent="0.2">
      <c r="A335" s="54" t="s">
        <v>269</v>
      </c>
      <c r="B335" s="55" t="s">
        <v>110</v>
      </c>
      <c r="C335" s="56" t="s">
        <v>242</v>
      </c>
      <c r="D335" s="57">
        <v>0</v>
      </c>
      <c r="E335" s="57">
        <v>0</v>
      </c>
      <c r="F335" s="57">
        <f t="shared" ref="F335:AK335" si="152">+$E335*(1-(F330+F334+F339))</f>
        <v>0</v>
      </c>
      <c r="G335" s="57">
        <f t="shared" si="152"/>
        <v>0</v>
      </c>
      <c r="H335" s="57">
        <f t="shared" si="152"/>
        <v>0</v>
      </c>
      <c r="I335" s="57">
        <f t="shared" si="152"/>
        <v>0</v>
      </c>
      <c r="J335" s="57">
        <f t="shared" si="152"/>
        <v>0</v>
      </c>
      <c r="K335" s="57">
        <f t="shared" si="152"/>
        <v>0</v>
      </c>
      <c r="L335" s="57">
        <f t="shared" si="152"/>
        <v>0</v>
      </c>
      <c r="M335" s="57">
        <f t="shared" si="152"/>
        <v>0</v>
      </c>
      <c r="N335" s="57">
        <f t="shared" si="152"/>
        <v>0</v>
      </c>
      <c r="O335" s="57">
        <f t="shared" si="152"/>
        <v>0</v>
      </c>
      <c r="P335" s="57">
        <f t="shared" si="152"/>
        <v>0</v>
      </c>
      <c r="Q335" s="57">
        <f t="shared" si="152"/>
        <v>0</v>
      </c>
      <c r="R335" s="57">
        <f t="shared" si="152"/>
        <v>0</v>
      </c>
      <c r="S335" s="57">
        <f t="shared" si="152"/>
        <v>0</v>
      </c>
      <c r="T335" s="57">
        <f t="shared" si="152"/>
        <v>0</v>
      </c>
      <c r="U335" s="57">
        <f t="shared" si="152"/>
        <v>0</v>
      </c>
      <c r="V335" s="57">
        <f t="shared" si="152"/>
        <v>0</v>
      </c>
      <c r="W335" s="57">
        <f t="shared" si="152"/>
        <v>0</v>
      </c>
      <c r="X335" s="57">
        <f t="shared" si="152"/>
        <v>0</v>
      </c>
      <c r="Y335" s="57">
        <f t="shared" si="152"/>
        <v>0</v>
      </c>
      <c r="Z335" s="57">
        <f t="shared" si="152"/>
        <v>0</v>
      </c>
      <c r="AA335" s="57">
        <f t="shared" si="152"/>
        <v>0</v>
      </c>
      <c r="AB335" s="57">
        <f t="shared" si="152"/>
        <v>0</v>
      </c>
      <c r="AC335" s="57">
        <f t="shared" si="152"/>
        <v>0</v>
      </c>
      <c r="AD335" s="57">
        <f t="shared" si="152"/>
        <v>0</v>
      </c>
      <c r="AE335" s="57">
        <f t="shared" si="152"/>
        <v>0</v>
      </c>
      <c r="AF335" s="57">
        <f t="shared" si="152"/>
        <v>0</v>
      </c>
      <c r="AG335" s="57">
        <f t="shared" si="152"/>
        <v>0</v>
      </c>
      <c r="AH335" s="57">
        <f t="shared" si="152"/>
        <v>0</v>
      </c>
      <c r="AI335" s="57">
        <f t="shared" si="152"/>
        <v>0</v>
      </c>
      <c r="AJ335" s="57">
        <f t="shared" si="152"/>
        <v>0</v>
      </c>
      <c r="AK335" s="57">
        <f t="shared" si="152"/>
        <v>0</v>
      </c>
    </row>
    <row r="336" spans="1:37" s="65" customFormat="1" ht="17.100000000000001" customHeight="1" x14ac:dyDescent="0.2">
      <c r="A336" s="54" t="s">
        <v>270</v>
      </c>
      <c r="B336" s="55" t="s">
        <v>110</v>
      </c>
      <c r="C336" s="56" t="s">
        <v>242</v>
      </c>
      <c r="D336" s="57">
        <v>0</v>
      </c>
      <c r="E336" s="57">
        <v>0</v>
      </c>
      <c r="F336" s="57">
        <f>+$E336*(1-(F330+F334+F339))</f>
        <v>0</v>
      </c>
      <c r="G336" s="57">
        <f t="shared" ref="G336:AK336" si="153">+$E336*(1-(G330+G334+G339))</f>
        <v>0</v>
      </c>
      <c r="H336" s="57">
        <f t="shared" si="153"/>
        <v>0</v>
      </c>
      <c r="I336" s="57">
        <f t="shared" si="153"/>
        <v>0</v>
      </c>
      <c r="J336" s="57">
        <f t="shared" si="153"/>
        <v>0</v>
      </c>
      <c r="K336" s="57">
        <f t="shared" si="153"/>
        <v>0</v>
      </c>
      <c r="L336" s="57">
        <f t="shared" si="153"/>
        <v>0</v>
      </c>
      <c r="M336" s="57">
        <f t="shared" si="153"/>
        <v>0</v>
      </c>
      <c r="N336" s="57">
        <f t="shared" si="153"/>
        <v>0</v>
      </c>
      <c r="O336" s="57">
        <f t="shared" si="153"/>
        <v>0</v>
      </c>
      <c r="P336" s="57">
        <f t="shared" si="153"/>
        <v>0</v>
      </c>
      <c r="Q336" s="57">
        <f t="shared" si="153"/>
        <v>0</v>
      </c>
      <c r="R336" s="57">
        <f t="shared" si="153"/>
        <v>0</v>
      </c>
      <c r="S336" s="57">
        <f t="shared" si="153"/>
        <v>0</v>
      </c>
      <c r="T336" s="57">
        <f t="shared" si="153"/>
        <v>0</v>
      </c>
      <c r="U336" s="57">
        <f t="shared" si="153"/>
        <v>0</v>
      </c>
      <c r="V336" s="57">
        <f t="shared" si="153"/>
        <v>0</v>
      </c>
      <c r="W336" s="57">
        <f t="shared" si="153"/>
        <v>0</v>
      </c>
      <c r="X336" s="57">
        <f t="shared" si="153"/>
        <v>0</v>
      </c>
      <c r="Y336" s="57">
        <f t="shared" si="153"/>
        <v>0</v>
      </c>
      <c r="Z336" s="57">
        <f t="shared" si="153"/>
        <v>0</v>
      </c>
      <c r="AA336" s="57">
        <f t="shared" si="153"/>
        <v>0</v>
      </c>
      <c r="AB336" s="57">
        <f t="shared" si="153"/>
        <v>0</v>
      </c>
      <c r="AC336" s="57">
        <f t="shared" si="153"/>
        <v>0</v>
      </c>
      <c r="AD336" s="57">
        <f t="shared" si="153"/>
        <v>0</v>
      </c>
      <c r="AE336" s="57">
        <f t="shared" si="153"/>
        <v>0</v>
      </c>
      <c r="AF336" s="57">
        <f t="shared" si="153"/>
        <v>0</v>
      </c>
      <c r="AG336" s="57">
        <f t="shared" si="153"/>
        <v>0</v>
      </c>
      <c r="AH336" s="57">
        <f t="shared" si="153"/>
        <v>0</v>
      </c>
      <c r="AI336" s="57">
        <f t="shared" si="153"/>
        <v>0</v>
      </c>
      <c r="AJ336" s="57">
        <f t="shared" si="153"/>
        <v>0</v>
      </c>
      <c r="AK336" s="57">
        <f t="shared" si="153"/>
        <v>0</v>
      </c>
    </row>
    <row r="337" spans="1:37" s="65" customFormat="1" ht="17.100000000000001" customHeight="1" x14ac:dyDescent="0.2">
      <c r="A337" s="54" t="s">
        <v>271</v>
      </c>
      <c r="B337" s="55" t="s">
        <v>110</v>
      </c>
      <c r="C337" s="56" t="s">
        <v>242</v>
      </c>
      <c r="D337" s="57">
        <v>0</v>
      </c>
      <c r="E337" s="57">
        <v>0</v>
      </c>
      <c r="F337" s="57">
        <f>+$E337*(1-(F330+F334+F339))</f>
        <v>0</v>
      </c>
      <c r="G337" s="57">
        <f t="shared" ref="G337:AK337" si="154">+$E337*(1-(G330+G334+G339))</f>
        <v>0</v>
      </c>
      <c r="H337" s="57">
        <f t="shared" si="154"/>
        <v>0</v>
      </c>
      <c r="I337" s="57">
        <f t="shared" si="154"/>
        <v>0</v>
      </c>
      <c r="J337" s="57">
        <f t="shared" si="154"/>
        <v>0</v>
      </c>
      <c r="K337" s="57">
        <f t="shared" si="154"/>
        <v>0</v>
      </c>
      <c r="L337" s="57">
        <f t="shared" si="154"/>
        <v>0</v>
      </c>
      <c r="M337" s="57">
        <f t="shared" si="154"/>
        <v>0</v>
      </c>
      <c r="N337" s="57">
        <f t="shared" si="154"/>
        <v>0</v>
      </c>
      <c r="O337" s="57">
        <f t="shared" si="154"/>
        <v>0</v>
      </c>
      <c r="P337" s="57">
        <f t="shared" si="154"/>
        <v>0</v>
      </c>
      <c r="Q337" s="57">
        <f t="shared" si="154"/>
        <v>0</v>
      </c>
      <c r="R337" s="57">
        <f t="shared" si="154"/>
        <v>0</v>
      </c>
      <c r="S337" s="57">
        <f t="shared" si="154"/>
        <v>0</v>
      </c>
      <c r="T337" s="57">
        <f t="shared" si="154"/>
        <v>0</v>
      </c>
      <c r="U337" s="57">
        <f t="shared" si="154"/>
        <v>0</v>
      </c>
      <c r="V337" s="57">
        <f t="shared" si="154"/>
        <v>0</v>
      </c>
      <c r="W337" s="57">
        <f t="shared" si="154"/>
        <v>0</v>
      </c>
      <c r="X337" s="57">
        <f t="shared" si="154"/>
        <v>0</v>
      </c>
      <c r="Y337" s="57">
        <f t="shared" si="154"/>
        <v>0</v>
      </c>
      <c r="Z337" s="57">
        <f t="shared" si="154"/>
        <v>0</v>
      </c>
      <c r="AA337" s="57">
        <f t="shared" si="154"/>
        <v>0</v>
      </c>
      <c r="AB337" s="57">
        <f t="shared" si="154"/>
        <v>0</v>
      </c>
      <c r="AC337" s="57">
        <f t="shared" si="154"/>
        <v>0</v>
      </c>
      <c r="AD337" s="57">
        <f t="shared" si="154"/>
        <v>0</v>
      </c>
      <c r="AE337" s="57">
        <f t="shared" si="154"/>
        <v>0</v>
      </c>
      <c r="AF337" s="57">
        <f t="shared" si="154"/>
        <v>0</v>
      </c>
      <c r="AG337" s="57">
        <f t="shared" si="154"/>
        <v>0</v>
      </c>
      <c r="AH337" s="57">
        <f t="shared" si="154"/>
        <v>0</v>
      </c>
      <c r="AI337" s="57">
        <f t="shared" si="154"/>
        <v>0</v>
      </c>
      <c r="AJ337" s="57">
        <f t="shared" si="154"/>
        <v>0</v>
      </c>
      <c r="AK337" s="57">
        <f t="shared" si="154"/>
        <v>0</v>
      </c>
    </row>
    <row r="338" spans="1:37" s="65" customFormat="1" ht="17.100000000000001" customHeight="1" x14ac:dyDescent="0.2">
      <c r="A338" s="54" t="s">
        <v>272</v>
      </c>
      <c r="B338" s="55" t="s">
        <v>110</v>
      </c>
      <c r="C338" s="56" t="s">
        <v>242</v>
      </c>
      <c r="D338" s="57">
        <v>0</v>
      </c>
      <c r="E338" s="57">
        <v>0</v>
      </c>
      <c r="F338" s="57">
        <f t="shared" ref="F338:AK338" si="155">+$E338*(1-(F330+F334+F339))</f>
        <v>0</v>
      </c>
      <c r="G338" s="57">
        <f t="shared" si="155"/>
        <v>0</v>
      </c>
      <c r="H338" s="57">
        <f t="shared" si="155"/>
        <v>0</v>
      </c>
      <c r="I338" s="57">
        <f t="shared" si="155"/>
        <v>0</v>
      </c>
      <c r="J338" s="57">
        <f t="shared" si="155"/>
        <v>0</v>
      </c>
      <c r="K338" s="57">
        <f t="shared" si="155"/>
        <v>0</v>
      </c>
      <c r="L338" s="57">
        <f t="shared" si="155"/>
        <v>0</v>
      </c>
      <c r="M338" s="57">
        <f t="shared" si="155"/>
        <v>0</v>
      </c>
      <c r="N338" s="57">
        <f t="shared" si="155"/>
        <v>0</v>
      </c>
      <c r="O338" s="57">
        <f t="shared" si="155"/>
        <v>0</v>
      </c>
      <c r="P338" s="57">
        <f t="shared" si="155"/>
        <v>0</v>
      </c>
      <c r="Q338" s="57">
        <f t="shared" si="155"/>
        <v>0</v>
      </c>
      <c r="R338" s="57">
        <f t="shared" si="155"/>
        <v>0</v>
      </c>
      <c r="S338" s="57">
        <f t="shared" si="155"/>
        <v>0</v>
      </c>
      <c r="T338" s="57">
        <f t="shared" si="155"/>
        <v>0</v>
      </c>
      <c r="U338" s="57">
        <f t="shared" si="155"/>
        <v>0</v>
      </c>
      <c r="V338" s="57">
        <f t="shared" si="155"/>
        <v>0</v>
      </c>
      <c r="W338" s="57">
        <f t="shared" si="155"/>
        <v>0</v>
      </c>
      <c r="X338" s="57">
        <f t="shared" si="155"/>
        <v>0</v>
      </c>
      <c r="Y338" s="57">
        <f t="shared" si="155"/>
        <v>0</v>
      </c>
      <c r="Z338" s="57">
        <f t="shared" si="155"/>
        <v>0</v>
      </c>
      <c r="AA338" s="57">
        <f t="shared" si="155"/>
        <v>0</v>
      </c>
      <c r="AB338" s="57">
        <f t="shared" si="155"/>
        <v>0</v>
      </c>
      <c r="AC338" s="57">
        <f t="shared" si="155"/>
        <v>0</v>
      </c>
      <c r="AD338" s="57">
        <f t="shared" si="155"/>
        <v>0</v>
      </c>
      <c r="AE338" s="57">
        <f t="shared" si="155"/>
        <v>0</v>
      </c>
      <c r="AF338" s="57">
        <f t="shared" si="155"/>
        <v>0</v>
      </c>
      <c r="AG338" s="57">
        <f t="shared" si="155"/>
        <v>0</v>
      </c>
      <c r="AH338" s="57">
        <f t="shared" si="155"/>
        <v>0</v>
      </c>
      <c r="AI338" s="57">
        <f t="shared" si="155"/>
        <v>0</v>
      </c>
      <c r="AJ338" s="57">
        <f t="shared" si="155"/>
        <v>0</v>
      </c>
      <c r="AK338" s="57">
        <f t="shared" si="155"/>
        <v>0</v>
      </c>
    </row>
    <row r="339" spans="1:37" s="65" customFormat="1" ht="17.100000000000001" customHeight="1" x14ac:dyDescent="0.2">
      <c r="A339" s="54" t="s">
        <v>197</v>
      </c>
      <c r="B339" s="55" t="s">
        <v>110</v>
      </c>
      <c r="C339" s="56" t="s">
        <v>242</v>
      </c>
      <c r="D339" s="57">
        <v>0</v>
      </c>
      <c r="E339" s="57">
        <v>0</v>
      </c>
      <c r="F339" s="75">
        <v>0</v>
      </c>
      <c r="G339" s="75">
        <v>0</v>
      </c>
      <c r="H339" s="75">
        <v>1.3167032346611964E-6</v>
      </c>
      <c r="I339" s="75">
        <v>5.4807111778346621E-6</v>
      </c>
      <c r="J339" s="75">
        <v>3.053534053179906E-5</v>
      </c>
      <c r="K339" s="75">
        <v>9.233289838313436E-5</v>
      </c>
      <c r="L339" s="75">
        <v>2.0695862582463621E-4</v>
      </c>
      <c r="M339" s="75">
        <v>4.1238199887361682E-4</v>
      </c>
      <c r="N339" s="75">
        <v>7.2839264766632889E-4</v>
      </c>
      <c r="O339" s="75">
        <v>1.2068260387249868E-3</v>
      </c>
      <c r="P339" s="75">
        <v>1.8790316200217045E-3</v>
      </c>
      <c r="Q339" s="75">
        <v>2.7539287806836268E-3</v>
      </c>
      <c r="R339" s="75">
        <v>3.6293647867800803E-3</v>
      </c>
      <c r="S339" s="75">
        <v>4.5212967061451651E-3</v>
      </c>
      <c r="T339" s="75">
        <v>5.4863236238823828E-3</v>
      </c>
      <c r="U339" s="75">
        <v>6.5600323250626716E-3</v>
      </c>
      <c r="V339" s="75">
        <v>7.7118900805061927E-3</v>
      </c>
      <c r="W339" s="75">
        <v>8.9421777394274263E-3</v>
      </c>
      <c r="X339" s="75">
        <v>1.02401452593157E-2</v>
      </c>
      <c r="Y339" s="75">
        <v>1.1623472316367619E-2</v>
      </c>
      <c r="Z339" s="75">
        <v>1.3085315110097718E-2</v>
      </c>
      <c r="AA339" s="75">
        <v>1.4641196794439607E-2</v>
      </c>
      <c r="AB339" s="75">
        <v>1.6267522157918355E-2</v>
      </c>
      <c r="AC339" s="75">
        <v>1.7912560092683587E-2</v>
      </c>
      <c r="AD339" s="75">
        <v>1.953473335239804E-2</v>
      </c>
      <c r="AE339" s="75">
        <v>2.1119751065375288E-2</v>
      </c>
      <c r="AF339" s="75">
        <v>2.2645712780618551E-2</v>
      </c>
      <c r="AG339" s="75">
        <v>2.4141116056219145E-2</v>
      </c>
      <c r="AH339" s="75">
        <v>2.5599979534888479E-2</v>
      </c>
      <c r="AI339" s="75">
        <v>2.6983496809832665E-2</v>
      </c>
      <c r="AJ339" s="75">
        <v>2.8274175802593254E-2</v>
      </c>
      <c r="AK339" s="75">
        <v>2.9474253885673745E-2</v>
      </c>
    </row>
    <row r="340" spans="1:37" s="65" customFormat="1" ht="17.100000000000001" customHeight="1" x14ac:dyDescent="0.2">
      <c r="A340" s="54" t="s">
        <v>245</v>
      </c>
      <c r="B340" s="55" t="s">
        <v>110</v>
      </c>
      <c r="C340" s="56" t="s">
        <v>246</v>
      </c>
      <c r="D340" s="73">
        <f>SUM(D328:D339)</f>
        <v>1</v>
      </c>
      <c r="E340" s="73">
        <f t="shared" ref="E340:AK340" si="156">SUM(E328:E339)</f>
        <v>1</v>
      </c>
      <c r="F340" s="73">
        <f t="shared" si="156"/>
        <v>1</v>
      </c>
      <c r="G340" s="73">
        <f t="shared" si="156"/>
        <v>1</v>
      </c>
      <c r="H340" s="73">
        <f t="shared" si="156"/>
        <v>1</v>
      </c>
      <c r="I340" s="73">
        <f t="shared" si="156"/>
        <v>0.99999999999999989</v>
      </c>
      <c r="J340" s="73">
        <f t="shared" si="156"/>
        <v>1</v>
      </c>
      <c r="K340" s="73">
        <f t="shared" si="156"/>
        <v>1.0000000000000002</v>
      </c>
      <c r="L340" s="73">
        <f t="shared" si="156"/>
        <v>1</v>
      </c>
      <c r="M340" s="73">
        <f t="shared" si="156"/>
        <v>0.99999999999999989</v>
      </c>
      <c r="N340" s="73">
        <f t="shared" si="156"/>
        <v>1</v>
      </c>
      <c r="O340" s="73">
        <f t="shared" si="156"/>
        <v>1</v>
      </c>
      <c r="P340" s="73">
        <f t="shared" si="156"/>
        <v>1</v>
      </c>
      <c r="Q340" s="73">
        <f t="shared" si="156"/>
        <v>0.99999999999999989</v>
      </c>
      <c r="R340" s="73">
        <f t="shared" si="156"/>
        <v>1</v>
      </c>
      <c r="S340" s="73">
        <f t="shared" si="156"/>
        <v>1</v>
      </c>
      <c r="T340" s="73">
        <f t="shared" si="156"/>
        <v>1</v>
      </c>
      <c r="U340" s="73">
        <f t="shared" si="156"/>
        <v>0.99999999999999989</v>
      </c>
      <c r="V340" s="73">
        <f t="shared" si="156"/>
        <v>1</v>
      </c>
      <c r="W340" s="73">
        <f t="shared" si="156"/>
        <v>1</v>
      </c>
      <c r="X340" s="73">
        <f t="shared" si="156"/>
        <v>1</v>
      </c>
      <c r="Y340" s="73">
        <f t="shared" si="156"/>
        <v>1</v>
      </c>
      <c r="Z340" s="73">
        <f t="shared" si="156"/>
        <v>1.0000000000000002</v>
      </c>
      <c r="AA340" s="73">
        <f t="shared" si="156"/>
        <v>1</v>
      </c>
      <c r="AB340" s="73">
        <f t="shared" si="156"/>
        <v>1</v>
      </c>
      <c r="AC340" s="73">
        <f t="shared" si="156"/>
        <v>1</v>
      </c>
      <c r="AD340" s="73">
        <f t="shared" si="156"/>
        <v>1</v>
      </c>
      <c r="AE340" s="73">
        <f t="shared" si="156"/>
        <v>1</v>
      </c>
      <c r="AF340" s="73">
        <f t="shared" si="156"/>
        <v>1</v>
      </c>
      <c r="AG340" s="73">
        <f t="shared" si="156"/>
        <v>1</v>
      </c>
      <c r="AH340" s="73">
        <f t="shared" si="156"/>
        <v>1</v>
      </c>
      <c r="AI340" s="73">
        <f t="shared" si="156"/>
        <v>1</v>
      </c>
      <c r="AJ340" s="73">
        <f t="shared" si="156"/>
        <v>1</v>
      </c>
      <c r="AK340" s="73">
        <f t="shared" si="156"/>
        <v>1</v>
      </c>
    </row>
    <row r="341" spans="1:37" s="65" customFormat="1" ht="17.100000000000001" customHeight="1" x14ac:dyDescent="0.25">
      <c r="A341" s="68"/>
      <c r="B341" s="74"/>
      <c r="C341" s="74"/>
      <c r="D341" s="72"/>
      <c r="E341" s="72"/>
      <c r="F341" s="72"/>
      <c r="G341" s="72"/>
      <c r="H341" s="72"/>
      <c r="I341" s="72"/>
      <c r="J341" s="72"/>
      <c r="K341" s="72"/>
      <c r="L341" s="72"/>
      <c r="M341" s="72"/>
      <c r="N341" s="72"/>
      <c r="O341" s="72"/>
      <c r="P341" s="72"/>
      <c r="Q341" s="72"/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</row>
    <row r="342" spans="1:37" s="65" customFormat="1" ht="17.100000000000001" customHeight="1" x14ac:dyDescent="0.25">
      <c r="A342" s="64" t="s">
        <v>274</v>
      </c>
      <c r="B342"/>
      <c r="C342"/>
      <c r="D342" s="72"/>
      <c r="E342" s="72"/>
      <c r="F342" s="72"/>
      <c r="G342" s="72"/>
      <c r="H342" s="72"/>
      <c r="I342" s="72"/>
      <c r="J342" s="72"/>
      <c r="K342" s="72"/>
      <c r="L342" s="72"/>
      <c r="M342" s="72"/>
      <c r="N342" s="72"/>
      <c r="O342" s="72"/>
      <c r="P342" s="72"/>
      <c r="Q342" s="72"/>
      <c r="R342" s="72"/>
      <c r="S342" s="72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</row>
    <row r="343" spans="1:37" s="65" customFormat="1" ht="17.100000000000001" customHeight="1" x14ac:dyDescent="0.25">
      <c r="A343" s="66" t="s">
        <v>255</v>
      </c>
      <c r="B343"/>
      <c r="C343"/>
    </row>
    <row r="344" spans="1:37" s="65" customFormat="1" ht="17.100000000000001" customHeight="1" x14ac:dyDescent="0.2">
      <c r="A344" s="54" t="s">
        <v>241</v>
      </c>
      <c r="B344" s="55" t="s">
        <v>110</v>
      </c>
      <c r="C344" s="56" t="s">
        <v>242</v>
      </c>
      <c r="D344" s="57">
        <v>0.43675751854227457</v>
      </c>
      <c r="E344" s="57">
        <v>0.43675751854227457</v>
      </c>
      <c r="F344" s="57">
        <f>+$E344*(1-(F346+F350+F355))</f>
        <v>0.43675751854227457</v>
      </c>
      <c r="G344" s="57">
        <f t="shared" ref="G344:AK344" si="157">+$E344*(1-(G346+G350+G355))</f>
        <v>0.43675751854227457</v>
      </c>
      <c r="H344" s="57">
        <f t="shared" si="157"/>
        <v>0.43626016986712512</v>
      </c>
      <c r="I344" s="57">
        <f t="shared" si="157"/>
        <v>0.43608908407886326</v>
      </c>
      <c r="J344" s="57">
        <f t="shared" si="157"/>
        <v>0.43555777255492123</v>
      </c>
      <c r="K344" s="57">
        <f t="shared" si="157"/>
        <v>0.43441378121313767</v>
      </c>
      <c r="L344" s="57">
        <f t="shared" si="157"/>
        <v>0.43224523779166807</v>
      </c>
      <c r="M344" s="57">
        <f t="shared" si="157"/>
        <v>0.42840411875652229</v>
      </c>
      <c r="N344" s="57">
        <f t="shared" si="157"/>
        <v>0.42277425454077783</v>
      </c>
      <c r="O344" s="57">
        <f t="shared" si="157"/>
        <v>0.41511064764879807</v>
      </c>
      <c r="P344" s="57">
        <f t="shared" si="157"/>
        <v>0.40604066528652066</v>
      </c>
      <c r="Q344" s="57">
        <f t="shared" si="157"/>
        <v>0.39452847980971517</v>
      </c>
      <c r="R344" s="57">
        <f t="shared" si="157"/>
        <v>0.38052798706221952</v>
      </c>
      <c r="S344" s="57">
        <f t="shared" si="157"/>
        <v>0.3647666865930142</v>
      </c>
      <c r="T344" s="57">
        <f t="shared" si="157"/>
        <v>0.34883472044435659</v>
      </c>
      <c r="U344" s="57">
        <f t="shared" si="157"/>
        <v>0.33292109711194967</v>
      </c>
      <c r="V344" s="57">
        <f t="shared" si="157"/>
        <v>0.31734306849426019</v>
      </c>
      <c r="W344" s="57">
        <f t="shared" si="157"/>
        <v>0.30191282898779953</v>
      </c>
      <c r="X344" s="57">
        <f t="shared" si="157"/>
        <v>0.28668411512871289</v>
      </c>
      <c r="Y344" s="57">
        <f t="shared" si="157"/>
        <v>0.27197025110271422</v>
      </c>
      <c r="Z344" s="57">
        <f t="shared" si="157"/>
        <v>0.25788826964811445</v>
      </c>
      <c r="AA344" s="57">
        <f t="shared" si="157"/>
        <v>0.24415996234577955</v>
      </c>
      <c r="AB344" s="57">
        <f t="shared" si="157"/>
        <v>0.23105798263651742</v>
      </c>
      <c r="AC344" s="57">
        <f t="shared" si="157"/>
        <v>0.21853316727187425</v>
      </c>
      <c r="AD344" s="57">
        <f t="shared" si="157"/>
        <v>0.20659623435778471</v>
      </c>
      <c r="AE344" s="57">
        <f t="shared" si="157"/>
        <v>0.19522060057874904</v>
      </c>
      <c r="AF344" s="57">
        <f t="shared" si="157"/>
        <v>0.18446754483054625</v>
      </c>
      <c r="AG344" s="57">
        <f t="shared" si="157"/>
        <v>0.17427062374649649</v>
      </c>
      <c r="AH344" s="57">
        <f t="shared" si="157"/>
        <v>0.1646126064509329</v>
      </c>
      <c r="AI344" s="57">
        <f t="shared" si="157"/>
        <v>0.15547837717654481</v>
      </c>
      <c r="AJ344" s="57">
        <f t="shared" si="157"/>
        <v>0.1468831885531636</v>
      </c>
      <c r="AK344" s="57">
        <f t="shared" si="157"/>
        <v>0.13876933374667261</v>
      </c>
    </row>
    <row r="345" spans="1:37" s="65" customFormat="1" ht="17.100000000000001" customHeight="1" x14ac:dyDescent="0.2">
      <c r="A345" s="54" t="s">
        <v>266</v>
      </c>
      <c r="B345" s="55" t="s">
        <v>110</v>
      </c>
      <c r="C345" s="56" t="s">
        <v>242</v>
      </c>
      <c r="D345" s="57">
        <v>0</v>
      </c>
      <c r="E345" s="57">
        <v>0</v>
      </c>
      <c r="F345" s="57">
        <f t="shared" ref="F345:AK345" si="158">+$E345*(1-(F346+F350+F355))</f>
        <v>0</v>
      </c>
      <c r="G345" s="57">
        <f t="shared" si="158"/>
        <v>0</v>
      </c>
      <c r="H345" s="57">
        <f t="shared" si="158"/>
        <v>0</v>
      </c>
      <c r="I345" s="57">
        <f t="shared" si="158"/>
        <v>0</v>
      </c>
      <c r="J345" s="57">
        <f t="shared" si="158"/>
        <v>0</v>
      </c>
      <c r="K345" s="57">
        <f t="shared" si="158"/>
        <v>0</v>
      </c>
      <c r="L345" s="57">
        <f t="shared" si="158"/>
        <v>0</v>
      </c>
      <c r="M345" s="57">
        <f t="shared" si="158"/>
        <v>0</v>
      </c>
      <c r="N345" s="57">
        <f t="shared" si="158"/>
        <v>0</v>
      </c>
      <c r="O345" s="57">
        <f t="shared" si="158"/>
        <v>0</v>
      </c>
      <c r="P345" s="57">
        <f t="shared" si="158"/>
        <v>0</v>
      </c>
      <c r="Q345" s="57">
        <f t="shared" si="158"/>
        <v>0</v>
      </c>
      <c r="R345" s="57">
        <f t="shared" si="158"/>
        <v>0</v>
      </c>
      <c r="S345" s="57">
        <f t="shared" si="158"/>
        <v>0</v>
      </c>
      <c r="T345" s="57">
        <f t="shared" si="158"/>
        <v>0</v>
      </c>
      <c r="U345" s="57">
        <f t="shared" si="158"/>
        <v>0</v>
      </c>
      <c r="V345" s="57">
        <f t="shared" si="158"/>
        <v>0</v>
      </c>
      <c r="W345" s="57">
        <f t="shared" si="158"/>
        <v>0</v>
      </c>
      <c r="X345" s="57">
        <f t="shared" si="158"/>
        <v>0</v>
      </c>
      <c r="Y345" s="57">
        <f t="shared" si="158"/>
        <v>0</v>
      </c>
      <c r="Z345" s="57">
        <f t="shared" si="158"/>
        <v>0</v>
      </c>
      <c r="AA345" s="57">
        <f t="shared" si="158"/>
        <v>0</v>
      </c>
      <c r="AB345" s="57">
        <f t="shared" si="158"/>
        <v>0</v>
      </c>
      <c r="AC345" s="57">
        <f t="shared" si="158"/>
        <v>0</v>
      </c>
      <c r="AD345" s="57">
        <f t="shared" si="158"/>
        <v>0</v>
      </c>
      <c r="AE345" s="57">
        <f t="shared" si="158"/>
        <v>0</v>
      </c>
      <c r="AF345" s="57">
        <f t="shared" si="158"/>
        <v>0</v>
      </c>
      <c r="AG345" s="57">
        <f t="shared" si="158"/>
        <v>0</v>
      </c>
      <c r="AH345" s="57">
        <f t="shared" si="158"/>
        <v>0</v>
      </c>
      <c r="AI345" s="57">
        <f t="shared" si="158"/>
        <v>0</v>
      </c>
      <c r="AJ345" s="57">
        <f t="shared" si="158"/>
        <v>0</v>
      </c>
      <c r="AK345" s="57">
        <f t="shared" si="158"/>
        <v>0</v>
      </c>
    </row>
    <row r="346" spans="1:37" s="65" customFormat="1" ht="17.100000000000001" customHeight="1" x14ac:dyDescent="0.2">
      <c r="A346" s="54" t="s">
        <v>267</v>
      </c>
      <c r="B346" s="55" t="s">
        <v>110</v>
      </c>
      <c r="C346" s="56" t="s">
        <v>242</v>
      </c>
      <c r="D346" s="57">
        <v>0</v>
      </c>
      <c r="E346" s="57">
        <v>0</v>
      </c>
      <c r="F346" s="75">
        <v>0</v>
      </c>
      <c r="G346" s="75">
        <v>0</v>
      </c>
      <c r="H346" s="75">
        <v>1.2640735614576824E-4</v>
      </c>
      <c r="I346" s="75">
        <v>2.116842410499618E-4</v>
      </c>
      <c r="J346" s="75">
        <v>3.9260960139870734E-4</v>
      </c>
      <c r="K346" s="75">
        <v>6.7984336732395724E-4</v>
      </c>
      <c r="L346" s="75">
        <v>1.0574235376882843E-3</v>
      </c>
      <c r="M346" s="75">
        <v>1.5301639469944668E-3</v>
      </c>
      <c r="N346" s="75">
        <v>2.0834404208201155E-3</v>
      </c>
      <c r="O346" s="75">
        <v>2.7155985034798156E-3</v>
      </c>
      <c r="P346" s="75">
        <v>3.4152403431348612E-3</v>
      </c>
      <c r="Q346" s="75">
        <v>4.121657437462593E-3</v>
      </c>
      <c r="R346" s="75">
        <v>4.7083616957277613E-3</v>
      </c>
      <c r="S346" s="75">
        <v>5.1827916705848524E-3</v>
      </c>
      <c r="T346" s="75">
        <v>5.6252541961502112E-3</v>
      </c>
      <c r="U346" s="75">
        <v>6.0491324338688415E-3</v>
      </c>
      <c r="V346" s="75">
        <v>6.4567541975584283E-3</v>
      </c>
      <c r="W346" s="75">
        <v>6.8251257756252407E-3</v>
      </c>
      <c r="X346" s="75">
        <v>7.1452150055641168E-3</v>
      </c>
      <c r="Y346" s="75">
        <v>7.4299791520940689E-3</v>
      </c>
      <c r="Z346" s="75">
        <v>7.717038394384544E-3</v>
      </c>
      <c r="AA346" s="75">
        <v>7.9398899871373097E-3</v>
      </c>
      <c r="AB346" s="75">
        <v>8.1306722871539276E-3</v>
      </c>
      <c r="AC346" s="75">
        <v>8.2972468916756616E-3</v>
      </c>
      <c r="AD346" s="75">
        <v>8.4216324683992656E-3</v>
      </c>
      <c r="AE346" s="75">
        <v>8.5181126555435131E-3</v>
      </c>
      <c r="AF346" s="75">
        <v>8.6177992662243054E-3</v>
      </c>
      <c r="AG346" s="75">
        <v>8.6781297309834783E-3</v>
      </c>
      <c r="AH346" s="75">
        <v>8.7196552957714193E-3</v>
      </c>
      <c r="AI346" s="75">
        <v>8.7485753287063033E-3</v>
      </c>
      <c r="AJ346" s="75">
        <v>8.7650498573909764E-3</v>
      </c>
      <c r="AK346" s="75">
        <v>8.7698715415343992E-3</v>
      </c>
    </row>
    <row r="347" spans="1:37" s="65" customFormat="1" ht="17.100000000000001" customHeight="1" x14ac:dyDescent="0.2">
      <c r="A347" s="54" t="s">
        <v>243</v>
      </c>
      <c r="B347" s="55" t="s">
        <v>110</v>
      </c>
      <c r="C347" s="56" t="s">
        <v>242</v>
      </c>
      <c r="D347" s="57">
        <v>0.56324248145772537</v>
      </c>
      <c r="E347" s="57">
        <v>0.56324248145772537</v>
      </c>
      <c r="F347" s="57">
        <f t="shared" ref="F347:AK347" si="159">+$E347*(1-(F346+F350+F355))</f>
        <v>0.56324248145772537</v>
      </c>
      <c r="G347" s="57">
        <f t="shared" si="159"/>
        <v>0.56324248145772537</v>
      </c>
      <c r="H347" s="57">
        <f t="shared" si="159"/>
        <v>0.56260110062271229</v>
      </c>
      <c r="I347" s="57">
        <f t="shared" si="159"/>
        <v>0.56238046839583189</v>
      </c>
      <c r="J347" s="57">
        <f t="shared" si="159"/>
        <v>0.56169528907213984</v>
      </c>
      <c r="K347" s="57">
        <f t="shared" si="159"/>
        <v>0.56021999787563592</v>
      </c>
      <c r="L347" s="57">
        <f t="shared" si="159"/>
        <v>0.55742344435107616</v>
      </c>
      <c r="M347" s="57">
        <f t="shared" si="159"/>
        <v>0.55246993737047312</v>
      </c>
      <c r="N347" s="57">
        <f t="shared" si="159"/>
        <v>0.5452096646641682</v>
      </c>
      <c r="O347" s="57">
        <f t="shared" si="159"/>
        <v>0.53532667746989637</v>
      </c>
      <c r="P347" s="57">
        <f t="shared" si="159"/>
        <v>0.52363002851567253</v>
      </c>
      <c r="Q347" s="57">
        <f t="shared" si="159"/>
        <v>0.50878391450577731</v>
      </c>
      <c r="R347" s="57">
        <f t="shared" si="159"/>
        <v>0.4907288795219501</v>
      </c>
      <c r="S347" s="57">
        <f t="shared" si="159"/>
        <v>0.47040310695847964</v>
      </c>
      <c r="T347" s="57">
        <f t="shared" si="159"/>
        <v>0.44985724394043564</v>
      </c>
      <c r="U347" s="57">
        <f t="shared" si="159"/>
        <v>0.42933503581762145</v>
      </c>
      <c r="V347" s="57">
        <f t="shared" si="159"/>
        <v>0.4092456106278004</v>
      </c>
      <c r="W347" s="57">
        <f t="shared" si="159"/>
        <v>0.38934677427092906</v>
      </c>
      <c r="X347" s="57">
        <f t="shared" si="159"/>
        <v>0.36970782538224178</v>
      </c>
      <c r="Y347" s="57">
        <f t="shared" si="159"/>
        <v>0.35073282682126594</v>
      </c>
      <c r="Z347" s="57">
        <f t="shared" si="159"/>
        <v>0.33257270400345407</v>
      </c>
      <c r="AA347" s="57">
        <f t="shared" si="159"/>
        <v>0.31486867936069823</v>
      </c>
      <c r="AB347" s="57">
        <f t="shared" si="159"/>
        <v>0.29797236676124084</v>
      </c>
      <c r="AC347" s="57">
        <f t="shared" si="159"/>
        <v>0.28182036528150295</v>
      </c>
      <c r="AD347" s="57">
        <f t="shared" si="159"/>
        <v>0.26642649699054322</v>
      </c>
      <c r="AE347" s="57">
        <f t="shared" si="159"/>
        <v>0.25175648004557288</v>
      </c>
      <c r="AF347" s="57">
        <f t="shared" si="159"/>
        <v>0.23788933970856052</v>
      </c>
      <c r="AG347" s="57">
        <f t="shared" si="159"/>
        <v>0.22473939061603473</v>
      </c>
      <c r="AH347" s="57">
        <f t="shared" si="159"/>
        <v>0.21228441183130584</v>
      </c>
      <c r="AI347" s="57">
        <f t="shared" si="159"/>
        <v>0.20050491006135024</v>
      </c>
      <c r="AJ347" s="57">
        <f t="shared" si="159"/>
        <v>0.18942055509709366</v>
      </c>
      <c r="AK347" s="57">
        <f t="shared" si="159"/>
        <v>0.17895692820716907</v>
      </c>
    </row>
    <row r="348" spans="1:37" s="65" customFormat="1" ht="17.100000000000001" customHeight="1" x14ac:dyDescent="0.2">
      <c r="A348" s="54" t="s">
        <v>244</v>
      </c>
      <c r="B348" s="55" t="s">
        <v>110</v>
      </c>
      <c r="C348" s="56" t="s">
        <v>242</v>
      </c>
      <c r="D348" s="57">
        <v>0</v>
      </c>
      <c r="E348" s="57">
        <v>0</v>
      </c>
      <c r="F348" s="57">
        <f>+$E348*(1-(F346+F350+F355))</f>
        <v>0</v>
      </c>
      <c r="G348" s="57">
        <f t="shared" ref="G348:AK348" si="160">+$E348*(1-(G346+G350+G355))</f>
        <v>0</v>
      </c>
      <c r="H348" s="57">
        <f t="shared" si="160"/>
        <v>0</v>
      </c>
      <c r="I348" s="57">
        <f t="shared" si="160"/>
        <v>0</v>
      </c>
      <c r="J348" s="57">
        <f t="shared" si="160"/>
        <v>0</v>
      </c>
      <c r="K348" s="57">
        <f t="shared" si="160"/>
        <v>0</v>
      </c>
      <c r="L348" s="57">
        <f t="shared" si="160"/>
        <v>0</v>
      </c>
      <c r="M348" s="57">
        <f t="shared" si="160"/>
        <v>0</v>
      </c>
      <c r="N348" s="57">
        <f t="shared" si="160"/>
        <v>0</v>
      </c>
      <c r="O348" s="57">
        <f t="shared" si="160"/>
        <v>0</v>
      </c>
      <c r="P348" s="57">
        <f t="shared" si="160"/>
        <v>0</v>
      </c>
      <c r="Q348" s="57">
        <f t="shared" si="160"/>
        <v>0</v>
      </c>
      <c r="R348" s="57">
        <f t="shared" si="160"/>
        <v>0</v>
      </c>
      <c r="S348" s="57">
        <f t="shared" si="160"/>
        <v>0</v>
      </c>
      <c r="T348" s="57">
        <f t="shared" si="160"/>
        <v>0</v>
      </c>
      <c r="U348" s="57">
        <f t="shared" si="160"/>
        <v>0</v>
      </c>
      <c r="V348" s="57">
        <f t="shared" si="160"/>
        <v>0</v>
      </c>
      <c r="W348" s="57">
        <f t="shared" si="160"/>
        <v>0</v>
      </c>
      <c r="X348" s="57">
        <f t="shared" si="160"/>
        <v>0</v>
      </c>
      <c r="Y348" s="57">
        <f t="shared" si="160"/>
        <v>0</v>
      </c>
      <c r="Z348" s="57">
        <f t="shared" si="160"/>
        <v>0</v>
      </c>
      <c r="AA348" s="57">
        <f t="shared" si="160"/>
        <v>0</v>
      </c>
      <c r="AB348" s="57">
        <f t="shared" si="160"/>
        <v>0</v>
      </c>
      <c r="AC348" s="57">
        <f t="shared" si="160"/>
        <v>0</v>
      </c>
      <c r="AD348" s="57">
        <f t="shared" si="160"/>
        <v>0</v>
      </c>
      <c r="AE348" s="57">
        <f t="shared" si="160"/>
        <v>0</v>
      </c>
      <c r="AF348" s="57">
        <f t="shared" si="160"/>
        <v>0</v>
      </c>
      <c r="AG348" s="57">
        <f t="shared" si="160"/>
        <v>0</v>
      </c>
      <c r="AH348" s="57">
        <f t="shared" si="160"/>
        <v>0</v>
      </c>
      <c r="AI348" s="57">
        <f t="shared" si="160"/>
        <v>0</v>
      </c>
      <c r="AJ348" s="57">
        <f t="shared" si="160"/>
        <v>0</v>
      </c>
      <c r="AK348" s="57">
        <f t="shared" si="160"/>
        <v>0</v>
      </c>
    </row>
    <row r="349" spans="1:37" s="65" customFormat="1" ht="17.100000000000001" customHeight="1" x14ac:dyDescent="0.2">
      <c r="A349" s="54" t="s">
        <v>268</v>
      </c>
      <c r="B349" s="55" t="s">
        <v>110</v>
      </c>
      <c r="C349" s="56" t="s">
        <v>242</v>
      </c>
      <c r="D349" s="57">
        <v>0</v>
      </c>
      <c r="E349" s="57">
        <v>0</v>
      </c>
      <c r="F349" s="57">
        <f t="shared" ref="F349:AK349" si="161">+$E349*(1-(F346+F350+F355))</f>
        <v>0</v>
      </c>
      <c r="G349" s="57">
        <f t="shared" si="161"/>
        <v>0</v>
      </c>
      <c r="H349" s="57">
        <f t="shared" si="161"/>
        <v>0</v>
      </c>
      <c r="I349" s="57">
        <f t="shared" si="161"/>
        <v>0</v>
      </c>
      <c r="J349" s="57">
        <f t="shared" si="161"/>
        <v>0</v>
      </c>
      <c r="K349" s="57">
        <f t="shared" si="161"/>
        <v>0</v>
      </c>
      <c r="L349" s="57">
        <f t="shared" si="161"/>
        <v>0</v>
      </c>
      <c r="M349" s="57">
        <f t="shared" si="161"/>
        <v>0</v>
      </c>
      <c r="N349" s="57">
        <f t="shared" si="161"/>
        <v>0</v>
      </c>
      <c r="O349" s="57">
        <f t="shared" si="161"/>
        <v>0</v>
      </c>
      <c r="P349" s="57">
        <f t="shared" si="161"/>
        <v>0</v>
      </c>
      <c r="Q349" s="57">
        <f t="shared" si="161"/>
        <v>0</v>
      </c>
      <c r="R349" s="57">
        <f t="shared" si="161"/>
        <v>0</v>
      </c>
      <c r="S349" s="57">
        <f t="shared" si="161"/>
        <v>0</v>
      </c>
      <c r="T349" s="57">
        <f t="shared" si="161"/>
        <v>0</v>
      </c>
      <c r="U349" s="57">
        <f t="shared" si="161"/>
        <v>0</v>
      </c>
      <c r="V349" s="57">
        <f t="shared" si="161"/>
        <v>0</v>
      </c>
      <c r="W349" s="57">
        <f t="shared" si="161"/>
        <v>0</v>
      </c>
      <c r="X349" s="57">
        <f t="shared" si="161"/>
        <v>0</v>
      </c>
      <c r="Y349" s="57">
        <f t="shared" si="161"/>
        <v>0</v>
      </c>
      <c r="Z349" s="57">
        <f t="shared" si="161"/>
        <v>0</v>
      </c>
      <c r="AA349" s="57">
        <f t="shared" si="161"/>
        <v>0</v>
      </c>
      <c r="AB349" s="57">
        <f t="shared" si="161"/>
        <v>0</v>
      </c>
      <c r="AC349" s="57">
        <f t="shared" si="161"/>
        <v>0</v>
      </c>
      <c r="AD349" s="57">
        <f t="shared" si="161"/>
        <v>0</v>
      </c>
      <c r="AE349" s="57">
        <f t="shared" si="161"/>
        <v>0</v>
      </c>
      <c r="AF349" s="57">
        <f t="shared" si="161"/>
        <v>0</v>
      </c>
      <c r="AG349" s="57">
        <f t="shared" si="161"/>
        <v>0</v>
      </c>
      <c r="AH349" s="57">
        <f t="shared" si="161"/>
        <v>0</v>
      </c>
      <c r="AI349" s="57">
        <f t="shared" si="161"/>
        <v>0</v>
      </c>
      <c r="AJ349" s="57">
        <f t="shared" si="161"/>
        <v>0</v>
      </c>
      <c r="AK349" s="57">
        <f t="shared" si="161"/>
        <v>0</v>
      </c>
    </row>
    <row r="350" spans="1:37" s="65" customFormat="1" ht="17.100000000000001" customHeight="1" x14ac:dyDescent="0.2">
      <c r="A350" s="54" t="s">
        <v>189</v>
      </c>
      <c r="B350" s="55" t="s">
        <v>110</v>
      </c>
      <c r="C350" s="56" t="s">
        <v>242</v>
      </c>
      <c r="D350" s="57">
        <v>0</v>
      </c>
      <c r="E350" s="57">
        <v>0</v>
      </c>
      <c r="F350" s="57">
        <v>0</v>
      </c>
      <c r="G350" s="57">
        <v>0</v>
      </c>
      <c r="H350" s="75">
        <v>1.0110054507821483E-3</v>
      </c>
      <c r="I350" s="75">
        <v>1.3132825730771021E-3</v>
      </c>
      <c r="J350" s="75">
        <v>2.3237934310084475E-3</v>
      </c>
      <c r="K350" s="75">
        <v>4.5940446455193353E-3</v>
      </c>
      <c r="L350" s="75">
        <v>9.0669356937428461E-3</v>
      </c>
      <c r="M350" s="75">
        <v>1.7183397927136346E-2</v>
      </c>
      <c r="N350" s="75">
        <v>2.9204247726567448E-2</v>
      </c>
      <c r="O350" s="75">
        <v>4.564025033910072E-2</v>
      </c>
      <c r="P350" s="75">
        <v>6.503503423465018E-2</v>
      </c>
      <c r="Q350" s="75">
        <v>8.9812019466361206E-2</v>
      </c>
      <c r="R350" s="75">
        <v>0.12040540693332252</v>
      </c>
      <c r="S350" s="75">
        <v>0.15512611807177612</v>
      </c>
      <c r="T350" s="75">
        <v>0.19019645779517513</v>
      </c>
      <c r="U350" s="75">
        <v>0.22513470231149729</v>
      </c>
      <c r="V350" s="75">
        <v>0.25924267659987477</v>
      </c>
      <c r="W350" s="75">
        <v>0.29297309322621878</v>
      </c>
      <c r="X350" s="75">
        <v>0.32622269922416541</v>
      </c>
      <c r="Y350" s="75">
        <v>0.35824347060755812</v>
      </c>
      <c r="Z350" s="75">
        <v>0.38873667284394919</v>
      </c>
      <c r="AA350" s="75">
        <v>0.41839027151194524</v>
      </c>
      <c r="AB350" s="75">
        <v>0.44657145615716942</v>
      </c>
      <c r="AC350" s="75">
        <v>0.47343666046226351</v>
      </c>
      <c r="AD350" s="75">
        <v>0.49902090283087469</v>
      </c>
      <c r="AE350" s="75">
        <v>0.52338505565475923</v>
      </c>
      <c r="AF350" s="75">
        <v>0.54637960341405034</v>
      </c>
      <c r="AG350" s="75">
        <v>0.56817073985026612</v>
      </c>
      <c r="AH350" s="75">
        <v>0.58878334688710132</v>
      </c>
      <c r="AI350" s="75">
        <v>0.60828464062356591</v>
      </c>
      <c r="AJ350" s="75">
        <v>0.62665703068975842</v>
      </c>
      <c r="AK350" s="75">
        <v>0.6440296126189502</v>
      </c>
    </row>
    <row r="351" spans="1:37" s="65" customFormat="1" ht="17.100000000000001" customHeight="1" x14ac:dyDescent="0.2">
      <c r="A351" s="54" t="s">
        <v>269</v>
      </c>
      <c r="B351" s="55" t="s">
        <v>110</v>
      </c>
      <c r="C351" s="56" t="s">
        <v>242</v>
      </c>
      <c r="D351" s="57">
        <v>0</v>
      </c>
      <c r="E351" s="57">
        <v>0</v>
      </c>
      <c r="F351" s="57">
        <f t="shared" ref="F351:AK351" si="162">+$E351*(1-(F346+F350+F355))</f>
        <v>0</v>
      </c>
      <c r="G351" s="57">
        <f t="shared" si="162"/>
        <v>0</v>
      </c>
      <c r="H351" s="57">
        <f t="shared" si="162"/>
        <v>0</v>
      </c>
      <c r="I351" s="57">
        <f t="shared" si="162"/>
        <v>0</v>
      </c>
      <c r="J351" s="57">
        <f t="shared" si="162"/>
        <v>0</v>
      </c>
      <c r="K351" s="57">
        <f t="shared" si="162"/>
        <v>0</v>
      </c>
      <c r="L351" s="57">
        <f t="shared" si="162"/>
        <v>0</v>
      </c>
      <c r="M351" s="57">
        <f t="shared" si="162"/>
        <v>0</v>
      </c>
      <c r="N351" s="57">
        <f t="shared" si="162"/>
        <v>0</v>
      </c>
      <c r="O351" s="57">
        <f t="shared" si="162"/>
        <v>0</v>
      </c>
      <c r="P351" s="57">
        <f t="shared" si="162"/>
        <v>0</v>
      </c>
      <c r="Q351" s="57">
        <f t="shared" si="162"/>
        <v>0</v>
      </c>
      <c r="R351" s="57">
        <f t="shared" si="162"/>
        <v>0</v>
      </c>
      <c r="S351" s="57">
        <f t="shared" si="162"/>
        <v>0</v>
      </c>
      <c r="T351" s="57">
        <f t="shared" si="162"/>
        <v>0</v>
      </c>
      <c r="U351" s="57">
        <f t="shared" si="162"/>
        <v>0</v>
      </c>
      <c r="V351" s="57">
        <f t="shared" si="162"/>
        <v>0</v>
      </c>
      <c r="W351" s="57">
        <f t="shared" si="162"/>
        <v>0</v>
      </c>
      <c r="X351" s="57">
        <f t="shared" si="162"/>
        <v>0</v>
      </c>
      <c r="Y351" s="57">
        <f t="shared" si="162"/>
        <v>0</v>
      </c>
      <c r="Z351" s="57">
        <f t="shared" si="162"/>
        <v>0</v>
      </c>
      <c r="AA351" s="57">
        <f t="shared" si="162"/>
        <v>0</v>
      </c>
      <c r="AB351" s="57">
        <f t="shared" si="162"/>
        <v>0</v>
      </c>
      <c r="AC351" s="57">
        <f t="shared" si="162"/>
        <v>0</v>
      </c>
      <c r="AD351" s="57">
        <f t="shared" si="162"/>
        <v>0</v>
      </c>
      <c r="AE351" s="57">
        <f t="shared" si="162"/>
        <v>0</v>
      </c>
      <c r="AF351" s="57">
        <f t="shared" si="162"/>
        <v>0</v>
      </c>
      <c r="AG351" s="57">
        <f t="shared" si="162"/>
        <v>0</v>
      </c>
      <c r="AH351" s="57">
        <f t="shared" si="162"/>
        <v>0</v>
      </c>
      <c r="AI351" s="57">
        <f t="shared" si="162"/>
        <v>0</v>
      </c>
      <c r="AJ351" s="57">
        <f t="shared" si="162"/>
        <v>0</v>
      </c>
      <c r="AK351" s="57">
        <f t="shared" si="162"/>
        <v>0</v>
      </c>
    </row>
    <row r="352" spans="1:37" s="65" customFormat="1" ht="17.100000000000001" customHeight="1" x14ac:dyDescent="0.2">
      <c r="A352" s="54" t="s">
        <v>270</v>
      </c>
      <c r="B352" s="55" t="s">
        <v>110</v>
      </c>
      <c r="C352" s="56" t="s">
        <v>242</v>
      </c>
      <c r="D352" s="57">
        <v>0</v>
      </c>
      <c r="E352" s="57">
        <v>0</v>
      </c>
      <c r="F352" s="57">
        <f>+$E352*(1-(F346+F350+F355))</f>
        <v>0</v>
      </c>
      <c r="G352" s="57">
        <f t="shared" ref="G352:AK352" si="163">+$E352*(1-(G346+G350+G355))</f>
        <v>0</v>
      </c>
      <c r="H352" s="57">
        <f t="shared" si="163"/>
        <v>0</v>
      </c>
      <c r="I352" s="57">
        <f t="shared" si="163"/>
        <v>0</v>
      </c>
      <c r="J352" s="57">
        <f t="shared" si="163"/>
        <v>0</v>
      </c>
      <c r="K352" s="57">
        <f t="shared" si="163"/>
        <v>0</v>
      </c>
      <c r="L352" s="57">
        <f t="shared" si="163"/>
        <v>0</v>
      </c>
      <c r="M352" s="57">
        <f t="shared" si="163"/>
        <v>0</v>
      </c>
      <c r="N352" s="57">
        <f t="shared" si="163"/>
        <v>0</v>
      </c>
      <c r="O352" s="57">
        <f t="shared" si="163"/>
        <v>0</v>
      </c>
      <c r="P352" s="57">
        <f t="shared" si="163"/>
        <v>0</v>
      </c>
      <c r="Q352" s="57">
        <f t="shared" si="163"/>
        <v>0</v>
      </c>
      <c r="R352" s="57">
        <f t="shared" si="163"/>
        <v>0</v>
      </c>
      <c r="S352" s="57">
        <f t="shared" si="163"/>
        <v>0</v>
      </c>
      <c r="T352" s="57">
        <f t="shared" si="163"/>
        <v>0</v>
      </c>
      <c r="U352" s="57">
        <f t="shared" si="163"/>
        <v>0</v>
      </c>
      <c r="V352" s="57">
        <f t="shared" si="163"/>
        <v>0</v>
      </c>
      <c r="W352" s="57">
        <f t="shared" si="163"/>
        <v>0</v>
      </c>
      <c r="X352" s="57">
        <f t="shared" si="163"/>
        <v>0</v>
      </c>
      <c r="Y352" s="57">
        <f t="shared" si="163"/>
        <v>0</v>
      </c>
      <c r="Z352" s="57">
        <f t="shared" si="163"/>
        <v>0</v>
      </c>
      <c r="AA352" s="57">
        <f t="shared" si="163"/>
        <v>0</v>
      </c>
      <c r="AB352" s="57">
        <f t="shared" si="163"/>
        <v>0</v>
      </c>
      <c r="AC352" s="57">
        <f t="shared" si="163"/>
        <v>0</v>
      </c>
      <c r="AD352" s="57">
        <f t="shared" si="163"/>
        <v>0</v>
      </c>
      <c r="AE352" s="57">
        <f t="shared" si="163"/>
        <v>0</v>
      </c>
      <c r="AF352" s="57">
        <f t="shared" si="163"/>
        <v>0</v>
      </c>
      <c r="AG352" s="57">
        <f t="shared" si="163"/>
        <v>0</v>
      </c>
      <c r="AH352" s="57">
        <f t="shared" si="163"/>
        <v>0</v>
      </c>
      <c r="AI352" s="57">
        <f t="shared" si="163"/>
        <v>0</v>
      </c>
      <c r="AJ352" s="57">
        <f t="shared" si="163"/>
        <v>0</v>
      </c>
      <c r="AK352" s="57">
        <f t="shared" si="163"/>
        <v>0</v>
      </c>
    </row>
    <row r="353" spans="1:37" s="65" customFormat="1" ht="17.100000000000001" customHeight="1" x14ac:dyDescent="0.2">
      <c r="A353" s="54" t="s">
        <v>271</v>
      </c>
      <c r="B353" s="55" t="s">
        <v>110</v>
      </c>
      <c r="C353" s="56" t="s">
        <v>242</v>
      </c>
      <c r="D353" s="57">
        <v>0</v>
      </c>
      <c r="E353" s="57">
        <v>0</v>
      </c>
      <c r="F353" s="57">
        <f>+$E353*(1-(F346+F350+F355))</f>
        <v>0</v>
      </c>
      <c r="G353" s="57">
        <f t="shared" ref="G353:AK353" si="164">+$E353*(1-(G346+G350+G355))</f>
        <v>0</v>
      </c>
      <c r="H353" s="57">
        <f t="shared" si="164"/>
        <v>0</v>
      </c>
      <c r="I353" s="57">
        <f t="shared" si="164"/>
        <v>0</v>
      </c>
      <c r="J353" s="57">
        <f t="shared" si="164"/>
        <v>0</v>
      </c>
      <c r="K353" s="57">
        <f t="shared" si="164"/>
        <v>0</v>
      </c>
      <c r="L353" s="57">
        <f t="shared" si="164"/>
        <v>0</v>
      </c>
      <c r="M353" s="57">
        <f t="shared" si="164"/>
        <v>0</v>
      </c>
      <c r="N353" s="57">
        <f t="shared" si="164"/>
        <v>0</v>
      </c>
      <c r="O353" s="57">
        <f t="shared" si="164"/>
        <v>0</v>
      </c>
      <c r="P353" s="57">
        <f t="shared" si="164"/>
        <v>0</v>
      </c>
      <c r="Q353" s="57">
        <f t="shared" si="164"/>
        <v>0</v>
      </c>
      <c r="R353" s="57">
        <f t="shared" si="164"/>
        <v>0</v>
      </c>
      <c r="S353" s="57">
        <f t="shared" si="164"/>
        <v>0</v>
      </c>
      <c r="T353" s="57">
        <f t="shared" si="164"/>
        <v>0</v>
      </c>
      <c r="U353" s="57">
        <f t="shared" si="164"/>
        <v>0</v>
      </c>
      <c r="V353" s="57">
        <f t="shared" si="164"/>
        <v>0</v>
      </c>
      <c r="W353" s="57">
        <f t="shared" si="164"/>
        <v>0</v>
      </c>
      <c r="X353" s="57">
        <f t="shared" si="164"/>
        <v>0</v>
      </c>
      <c r="Y353" s="57">
        <f t="shared" si="164"/>
        <v>0</v>
      </c>
      <c r="Z353" s="57">
        <f t="shared" si="164"/>
        <v>0</v>
      </c>
      <c r="AA353" s="57">
        <f t="shared" si="164"/>
        <v>0</v>
      </c>
      <c r="AB353" s="57">
        <f t="shared" si="164"/>
        <v>0</v>
      </c>
      <c r="AC353" s="57">
        <f t="shared" si="164"/>
        <v>0</v>
      </c>
      <c r="AD353" s="57">
        <f t="shared" si="164"/>
        <v>0</v>
      </c>
      <c r="AE353" s="57">
        <f t="shared" si="164"/>
        <v>0</v>
      </c>
      <c r="AF353" s="57">
        <f t="shared" si="164"/>
        <v>0</v>
      </c>
      <c r="AG353" s="57">
        <f t="shared" si="164"/>
        <v>0</v>
      </c>
      <c r="AH353" s="57">
        <f t="shared" si="164"/>
        <v>0</v>
      </c>
      <c r="AI353" s="57">
        <f t="shared" si="164"/>
        <v>0</v>
      </c>
      <c r="AJ353" s="57">
        <f t="shared" si="164"/>
        <v>0</v>
      </c>
      <c r="AK353" s="57">
        <f t="shared" si="164"/>
        <v>0</v>
      </c>
    </row>
    <row r="354" spans="1:37" s="65" customFormat="1" ht="17.100000000000001" customHeight="1" x14ac:dyDescent="0.2">
      <c r="A354" s="54" t="s">
        <v>272</v>
      </c>
      <c r="B354" s="55" t="s">
        <v>110</v>
      </c>
      <c r="C354" s="56" t="s">
        <v>242</v>
      </c>
      <c r="D354" s="57">
        <v>0</v>
      </c>
      <c r="E354" s="57">
        <v>0</v>
      </c>
      <c r="F354" s="57">
        <f t="shared" ref="F354:AK354" si="165">+$E354*(1-(F346+F350+F355))</f>
        <v>0</v>
      </c>
      <c r="G354" s="57">
        <f t="shared" si="165"/>
        <v>0</v>
      </c>
      <c r="H354" s="57">
        <f t="shared" si="165"/>
        <v>0</v>
      </c>
      <c r="I354" s="57">
        <f t="shared" si="165"/>
        <v>0</v>
      </c>
      <c r="J354" s="57">
        <f t="shared" si="165"/>
        <v>0</v>
      </c>
      <c r="K354" s="57">
        <f t="shared" si="165"/>
        <v>0</v>
      </c>
      <c r="L354" s="57">
        <f t="shared" si="165"/>
        <v>0</v>
      </c>
      <c r="M354" s="57">
        <f t="shared" si="165"/>
        <v>0</v>
      </c>
      <c r="N354" s="57">
        <f t="shared" si="165"/>
        <v>0</v>
      </c>
      <c r="O354" s="57">
        <f t="shared" si="165"/>
        <v>0</v>
      </c>
      <c r="P354" s="57">
        <f t="shared" si="165"/>
        <v>0</v>
      </c>
      <c r="Q354" s="57">
        <f t="shared" si="165"/>
        <v>0</v>
      </c>
      <c r="R354" s="57">
        <f t="shared" si="165"/>
        <v>0</v>
      </c>
      <c r="S354" s="57">
        <f t="shared" si="165"/>
        <v>0</v>
      </c>
      <c r="T354" s="57">
        <f t="shared" si="165"/>
        <v>0</v>
      </c>
      <c r="U354" s="57">
        <f t="shared" si="165"/>
        <v>0</v>
      </c>
      <c r="V354" s="57">
        <f t="shared" si="165"/>
        <v>0</v>
      </c>
      <c r="W354" s="57">
        <f t="shared" si="165"/>
        <v>0</v>
      </c>
      <c r="X354" s="57">
        <f t="shared" si="165"/>
        <v>0</v>
      </c>
      <c r="Y354" s="57">
        <f t="shared" si="165"/>
        <v>0</v>
      </c>
      <c r="Z354" s="57">
        <f t="shared" si="165"/>
        <v>0</v>
      </c>
      <c r="AA354" s="57">
        <f t="shared" si="165"/>
        <v>0</v>
      </c>
      <c r="AB354" s="57">
        <f t="shared" si="165"/>
        <v>0</v>
      </c>
      <c r="AC354" s="57">
        <f t="shared" si="165"/>
        <v>0</v>
      </c>
      <c r="AD354" s="57">
        <f t="shared" si="165"/>
        <v>0</v>
      </c>
      <c r="AE354" s="57">
        <f t="shared" si="165"/>
        <v>0</v>
      </c>
      <c r="AF354" s="57">
        <f t="shared" si="165"/>
        <v>0</v>
      </c>
      <c r="AG354" s="57">
        <f t="shared" si="165"/>
        <v>0</v>
      </c>
      <c r="AH354" s="57">
        <f t="shared" si="165"/>
        <v>0</v>
      </c>
      <c r="AI354" s="57">
        <f t="shared" si="165"/>
        <v>0</v>
      </c>
      <c r="AJ354" s="57">
        <f t="shared" si="165"/>
        <v>0</v>
      </c>
      <c r="AK354" s="57">
        <f t="shared" si="165"/>
        <v>0</v>
      </c>
    </row>
    <row r="355" spans="1:37" s="65" customFormat="1" ht="17.100000000000001" customHeight="1" x14ac:dyDescent="0.2">
      <c r="A355" s="54" t="s">
        <v>197</v>
      </c>
      <c r="B355" s="55" t="s">
        <v>110</v>
      </c>
      <c r="C355" s="56" t="s">
        <v>242</v>
      </c>
      <c r="D355" s="57">
        <v>0</v>
      </c>
      <c r="E355" s="57">
        <v>0</v>
      </c>
      <c r="F355" s="75">
        <v>0</v>
      </c>
      <c r="G355" s="75">
        <v>0</v>
      </c>
      <c r="H355" s="75">
        <v>1.3167032346611964E-6</v>
      </c>
      <c r="I355" s="75">
        <v>5.4807111778346621E-6</v>
      </c>
      <c r="J355" s="75">
        <v>3.053534053179906E-5</v>
      </c>
      <c r="K355" s="75">
        <v>9.233289838313436E-5</v>
      </c>
      <c r="L355" s="75">
        <v>2.0695862582463621E-4</v>
      </c>
      <c r="M355" s="75">
        <v>4.1238199887361682E-4</v>
      </c>
      <c r="N355" s="75">
        <v>7.2839264766632889E-4</v>
      </c>
      <c r="O355" s="75">
        <v>1.2068260387249868E-3</v>
      </c>
      <c r="P355" s="75">
        <v>1.8790316200217045E-3</v>
      </c>
      <c r="Q355" s="75">
        <v>2.7539287806836268E-3</v>
      </c>
      <c r="R355" s="75">
        <v>3.6293647867800803E-3</v>
      </c>
      <c r="S355" s="75">
        <v>4.5212967061451651E-3</v>
      </c>
      <c r="T355" s="75">
        <v>5.4863236238823828E-3</v>
      </c>
      <c r="U355" s="75">
        <v>6.5600323250626716E-3</v>
      </c>
      <c r="V355" s="75">
        <v>7.7118900805061927E-3</v>
      </c>
      <c r="W355" s="75">
        <v>8.9421777394274263E-3</v>
      </c>
      <c r="X355" s="75">
        <v>1.02401452593157E-2</v>
      </c>
      <c r="Y355" s="75">
        <v>1.1623472316367619E-2</v>
      </c>
      <c r="Z355" s="75">
        <v>1.3085315110097718E-2</v>
      </c>
      <c r="AA355" s="75">
        <v>1.4641196794439607E-2</v>
      </c>
      <c r="AB355" s="75">
        <v>1.6267522157918355E-2</v>
      </c>
      <c r="AC355" s="75">
        <v>1.7912560092683587E-2</v>
      </c>
      <c r="AD355" s="75">
        <v>1.953473335239804E-2</v>
      </c>
      <c r="AE355" s="75">
        <v>2.1119751065375288E-2</v>
      </c>
      <c r="AF355" s="75">
        <v>2.2645712780618551E-2</v>
      </c>
      <c r="AG355" s="75">
        <v>2.4141116056219145E-2</v>
      </c>
      <c r="AH355" s="75">
        <v>2.5599979534888479E-2</v>
      </c>
      <c r="AI355" s="75">
        <v>2.6983496809832665E-2</v>
      </c>
      <c r="AJ355" s="75">
        <v>2.8274175802593254E-2</v>
      </c>
      <c r="AK355" s="75">
        <v>2.9474253885673745E-2</v>
      </c>
    </row>
    <row r="356" spans="1:37" s="65" customFormat="1" ht="17.100000000000001" customHeight="1" x14ac:dyDescent="0.2">
      <c r="A356" s="54" t="s">
        <v>245</v>
      </c>
      <c r="B356" s="55" t="s">
        <v>110</v>
      </c>
      <c r="C356" s="56" t="s">
        <v>246</v>
      </c>
      <c r="D356" s="73">
        <f>SUM(D344:D355)</f>
        <v>1</v>
      </c>
      <c r="E356" s="73">
        <f t="shared" ref="E356:AK356" si="166">SUM(E344:E355)</f>
        <v>1</v>
      </c>
      <c r="F356" s="73">
        <f t="shared" si="166"/>
        <v>1</v>
      </c>
      <c r="G356" s="73">
        <f t="shared" si="166"/>
        <v>1</v>
      </c>
      <c r="H356" s="73">
        <f t="shared" si="166"/>
        <v>1</v>
      </c>
      <c r="I356" s="73">
        <f t="shared" si="166"/>
        <v>1</v>
      </c>
      <c r="J356" s="73">
        <f t="shared" si="166"/>
        <v>1</v>
      </c>
      <c r="K356" s="73">
        <f t="shared" si="166"/>
        <v>1</v>
      </c>
      <c r="L356" s="73">
        <f t="shared" si="166"/>
        <v>1</v>
      </c>
      <c r="M356" s="73">
        <f t="shared" si="166"/>
        <v>0.99999999999999978</v>
      </c>
      <c r="N356" s="73">
        <f t="shared" si="166"/>
        <v>0.99999999999999989</v>
      </c>
      <c r="O356" s="73">
        <f t="shared" si="166"/>
        <v>1</v>
      </c>
      <c r="P356" s="73">
        <f t="shared" si="166"/>
        <v>0.99999999999999989</v>
      </c>
      <c r="Q356" s="73">
        <f t="shared" si="166"/>
        <v>0.99999999999999989</v>
      </c>
      <c r="R356" s="73">
        <f t="shared" si="166"/>
        <v>0.99999999999999989</v>
      </c>
      <c r="S356" s="73">
        <f t="shared" si="166"/>
        <v>1</v>
      </c>
      <c r="T356" s="73">
        <f t="shared" si="166"/>
        <v>0.99999999999999989</v>
      </c>
      <c r="U356" s="73">
        <f t="shared" si="166"/>
        <v>0.99999999999999989</v>
      </c>
      <c r="V356" s="73">
        <f t="shared" si="166"/>
        <v>1</v>
      </c>
      <c r="W356" s="73">
        <f t="shared" si="166"/>
        <v>1</v>
      </c>
      <c r="X356" s="73">
        <f t="shared" si="166"/>
        <v>1</v>
      </c>
      <c r="Y356" s="73">
        <f t="shared" si="166"/>
        <v>1</v>
      </c>
      <c r="Z356" s="73">
        <f t="shared" si="166"/>
        <v>0.99999999999999989</v>
      </c>
      <c r="AA356" s="73">
        <f t="shared" si="166"/>
        <v>0.99999999999999989</v>
      </c>
      <c r="AB356" s="73">
        <f t="shared" si="166"/>
        <v>1</v>
      </c>
      <c r="AC356" s="73">
        <f t="shared" si="166"/>
        <v>1</v>
      </c>
      <c r="AD356" s="73">
        <f t="shared" si="166"/>
        <v>1</v>
      </c>
      <c r="AE356" s="73">
        <f t="shared" si="166"/>
        <v>1</v>
      </c>
      <c r="AF356" s="73">
        <f t="shared" si="166"/>
        <v>1</v>
      </c>
      <c r="AG356" s="73">
        <f t="shared" si="166"/>
        <v>1</v>
      </c>
      <c r="AH356" s="73">
        <f t="shared" si="166"/>
        <v>1</v>
      </c>
      <c r="AI356" s="73">
        <f t="shared" si="166"/>
        <v>0.99999999999999989</v>
      </c>
      <c r="AJ356" s="73">
        <f t="shared" si="166"/>
        <v>1</v>
      </c>
      <c r="AK356" s="73">
        <f t="shared" si="166"/>
        <v>1</v>
      </c>
    </row>
    <row r="357" spans="1:37" s="65" customFormat="1" ht="17.100000000000001" customHeight="1" x14ac:dyDescent="0.25">
      <c r="A357" s="68"/>
      <c r="B357" s="74"/>
      <c r="C357" s="74"/>
      <c r="D357" s="72"/>
      <c r="E357" s="72"/>
      <c r="F357" s="72"/>
      <c r="G357" s="72"/>
      <c r="H357" s="72"/>
      <c r="I357" s="72"/>
      <c r="J357" s="72"/>
      <c r="K357" s="72"/>
      <c r="L357" s="72"/>
      <c r="M357" s="72"/>
      <c r="N357" s="72"/>
      <c r="O357" s="72"/>
      <c r="P357" s="72"/>
      <c r="Q357" s="72"/>
      <c r="R357" s="72"/>
      <c r="S357" s="72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</row>
    <row r="358" spans="1:37" s="65" customFormat="1" ht="17.100000000000001" customHeight="1" x14ac:dyDescent="0.25">
      <c r="A358" s="64" t="s">
        <v>274</v>
      </c>
      <c r="B358"/>
      <c r="C358"/>
      <c r="D358" s="72"/>
      <c r="E358" s="72"/>
      <c r="F358" s="72"/>
      <c r="G358" s="72"/>
      <c r="H358" s="72"/>
      <c r="I358" s="72"/>
      <c r="J358" s="72"/>
      <c r="K358" s="72"/>
      <c r="L358" s="72"/>
      <c r="M358" s="72"/>
      <c r="N358" s="72"/>
      <c r="O358" s="72"/>
      <c r="P358" s="72"/>
      <c r="Q358" s="72"/>
      <c r="R358" s="72"/>
      <c r="S358" s="72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</row>
    <row r="359" spans="1:37" s="65" customFormat="1" ht="17.100000000000001" customHeight="1" x14ac:dyDescent="0.25">
      <c r="A359" s="66" t="s">
        <v>256</v>
      </c>
      <c r="B359"/>
      <c r="C359"/>
    </row>
    <row r="360" spans="1:37" s="65" customFormat="1" ht="17.100000000000001" customHeight="1" x14ac:dyDescent="0.2">
      <c r="A360" s="54" t="s">
        <v>241</v>
      </c>
      <c r="B360" s="55" t="s">
        <v>110</v>
      </c>
      <c r="C360" s="56" t="s">
        <v>242</v>
      </c>
      <c r="D360" s="57">
        <v>0.47701142570903798</v>
      </c>
      <c r="E360" s="57">
        <v>0.47701142570903798</v>
      </c>
      <c r="F360" s="57">
        <f>+$E360*(1-(F362+F366+F371))</f>
        <v>0.47700573657150358</v>
      </c>
      <c r="G360" s="57">
        <f t="shared" ref="G360:AK360" si="167">+$E360*(1-(G362+G366+G371))</f>
        <v>0.47700573657150358</v>
      </c>
      <c r="H360" s="57">
        <f t="shared" si="167"/>
        <v>0.47646823872189836</v>
      </c>
      <c r="I360" s="57">
        <f t="shared" si="167"/>
        <v>0.47628138475301945</v>
      </c>
      <c r="J360" s="57">
        <f t="shared" si="167"/>
        <v>0.4757011047194275</v>
      </c>
      <c r="K360" s="57">
        <f t="shared" si="167"/>
        <v>0.4744516770215042</v>
      </c>
      <c r="L360" s="57">
        <f t="shared" si="167"/>
        <v>0.47208326904849518</v>
      </c>
      <c r="M360" s="57">
        <f t="shared" si="167"/>
        <v>0.46788813195414508</v>
      </c>
      <c r="N360" s="57">
        <f t="shared" si="167"/>
        <v>0.46173938936337355</v>
      </c>
      <c r="O360" s="57">
        <f t="shared" si="167"/>
        <v>0.4533694635019529</v>
      </c>
      <c r="P360" s="57">
        <f t="shared" si="167"/>
        <v>0.44346354309049468</v>
      </c>
      <c r="Q360" s="57">
        <f t="shared" si="167"/>
        <v>0.43089033307307784</v>
      </c>
      <c r="R360" s="57">
        <f t="shared" si="167"/>
        <v>0.41559948008810388</v>
      </c>
      <c r="S360" s="57">
        <f t="shared" si="167"/>
        <v>0.39838553393112103</v>
      </c>
      <c r="T360" s="57">
        <f t="shared" si="167"/>
        <v>0.38098519263354197</v>
      </c>
      <c r="U360" s="57">
        <f t="shared" si="167"/>
        <v>0.36360488472419272</v>
      </c>
      <c r="V360" s="57">
        <f t="shared" si="167"/>
        <v>0.34659110173206087</v>
      </c>
      <c r="W360" s="57">
        <f t="shared" si="167"/>
        <v>0.32973872888551009</v>
      </c>
      <c r="X360" s="57">
        <f t="shared" si="167"/>
        <v>0.31310645536705256</v>
      </c>
      <c r="Y360" s="57">
        <f t="shared" si="167"/>
        <v>0.29703648299392393</v>
      </c>
      <c r="Z360" s="57">
        <f t="shared" si="167"/>
        <v>0.28165663086708143</v>
      </c>
      <c r="AA360" s="57">
        <f t="shared" si="167"/>
        <v>0.26666304939259394</v>
      </c>
      <c r="AB360" s="57">
        <f t="shared" si="167"/>
        <v>0.25235352120957516</v>
      </c>
      <c r="AC360" s="57">
        <f t="shared" si="167"/>
        <v>0.23867435192184003</v>
      </c>
      <c r="AD360" s="57">
        <f t="shared" si="167"/>
        <v>0.22563724747324918</v>
      </c>
      <c r="AE360" s="57">
        <f t="shared" si="167"/>
        <v>0.21321317448787144</v>
      </c>
      <c r="AF360" s="57">
        <f t="shared" si="167"/>
        <v>0.20146905965202688</v>
      </c>
      <c r="AG360" s="57">
        <f t="shared" si="167"/>
        <v>0.19033233582325476</v>
      </c>
      <c r="AH360" s="57">
        <f t="shared" si="167"/>
        <v>0.17978418403629606</v>
      </c>
      <c r="AI360" s="57">
        <f t="shared" si="167"/>
        <v>0.16980809537393832</v>
      </c>
      <c r="AJ360" s="57">
        <f t="shared" si="167"/>
        <v>0.16042072822989606</v>
      </c>
      <c r="AK360" s="57">
        <f t="shared" si="167"/>
        <v>0.15155905719980528</v>
      </c>
    </row>
    <row r="361" spans="1:37" s="65" customFormat="1" ht="17.100000000000001" customHeight="1" x14ac:dyDescent="0.2">
      <c r="A361" s="54" t="s">
        <v>266</v>
      </c>
      <c r="B361" s="55" t="s">
        <v>110</v>
      </c>
      <c r="C361" s="56" t="s">
        <v>242</v>
      </c>
      <c r="D361" s="57">
        <v>0</v>
      </c>
      <c r="E361" s="57">
        <v>0</v>
      </c>
      <c r="F361" s="57">
        <f t="shared" ref="F361:AK361" si="168">+$E361*(1-(F362+F366+F371))</f>
        <v>0</v>
      </c>
      <c r="G361" s="57">
        <f t="shared" si="168"/>
        <v>0</v>
      </c>
      <c r="H361" s="57">
        <f t="shared" si="168"/>
        <v>0</v>
      </c>
      <c r="I361" s="57">
        <f t="shared" si="168"/>
        <v>0</v>
      </c>
      <c r="J361" s="57">
        <f t="shared" si="168"/>
        <v>0</v>
      </c>
      <c r="K361" s="57">
        <f t="shared" si="168"/>
        <v>0</v>
      </c>
      <c r="L361" s="57">
        <f t="shared" si="168"/>
        <v>0</v>
      </c>
      <c r="M361" s="57">
        <f t="shared" si="168"/>
        <v>0</v>
      </c>
      <c r="N361" s="57">
        <f t="shared" si="168"/>
        <v>0</v>
      </c>
      <c r="O361" s="57">
        <f t="shared" si="168"/>
        <v>0</v>
      </c>
      <c r="P361" s="57">
        <f t="shared" si="168"/>
        <v>0</v>
      </c>
      <c r="Q361" s="57">
        <f t="shared" si="168"/>
        <v>0</v>
      </c>
      <c r="R361" s="57">
        <f t="shared" si="168"/>
        <v>0</v>
      </c>
      <c r="S361" s="57">
        <f t="shared" si="168"/>
        <v>0</v>
      </c>
      <c r="T361" s="57">
        <f t="shared" si="168"/>
        <v>0</v>
      </c>
      <c r="U361" s="57">
        <f t="shared" si="168"/>
        <v>0</v>
      </c>
      <c r="V361" s="57">
        <f t="shared" si="168"/>
        <v>0</v>
      </c>
      <c r="W361" s="57">
        <f t="shared" si="168"/>
        <v>0</v>
      </c>
      <c r="X361" s="57">
        <f t="shared" si="168"/>
        <v>0</v>
      </c>
      <c r="Y361" s="57">
        <f t="shared" si="168"/>
        <v>0</v>
      </c>
      <c r="Z361" s="57">
        <f t="shared" si="168"/>
        <v>0</v>
      </c>
      <c r="AA361" s="57">
        <f t="shared" si="168"/>
        <v>0</v>
      </c>
      <c r="AB361" s="57">
        <f t="shared" si="168"/>
        <v>0</v>
      </c>
      <c r="AC361" s="57">
        <f t="shared" si="168"/>
        <v>0</v>
      </c>
      <c r="AD361" s="57">
        <f t="shared" si="168"/>
        <v>0</v>
      </c>
      <c r="AE361" s="57">
        <f t="shared" si="168"/>
        <v>0</v>
      </c>
      <c r="AF361" s="57">
        <f t="shared" si="168"/>
        <v>0</v>
      </c>
      <c r="AG361" s="57">
        <f t="shared" si="168"/>
        <v>0</v>
      </c>
      <c r="AH361" s="57">
        <f t="shared" si="168"/>
        <v>0</v>
      </c>
      <c r="AI361" s="57">
        <f t="shared" si="168"/>
        <v>0</v>
      </c>
      <c r="AJ361" s="57">
        <f t="shared" si="168"/>
        <v>0</v>
      </c>
      <c r="AK361" s="57">
        <f t="shared" si="168"/>
        <v>0</v>
      </c>
    </row>
    <row r="362" spans="1:37" s="65" customFormat="1" ht="17.100000000000001" customHeight="1" x14ac:dyDescent="0.2">
      <c r="A362" s="54" t="s">
        <v>267</v>
      </c>
      <c r="B362" s="55" t="s">
        <v>110</v>
      </c>
      <c r="C362" s="56" t="s">
        <v>242</v>
      </c>
      <c r="D362" s="57">
        <v>0</v>
      </c>
      <c r="E362" s="57">
        <v>0</v>
      </c>
      <c r="F362" s="75">
        <v>0</v>
      </c>
      <c r="G362" s="75">
        <v>0</v>
      </c>
      <c r="H362" s="75">
        <v>1.2640735614576824E-4</v>
      </c>
      <c r="I362" s="75">
        <v>2.116842410499618E-4</v>
      </c>
      <c r="J362" s="75">
        <v>3.9260960139870734E-4</v>
      </c>
      <c r="K362" s="75">
        <v>6.7984336732395724E-4</v>
      </c>
      <c r="L362" s="75">
        <v>1.0574235376882843E-3</v>
      </c>
      <c r="M362" s="75">
        <v>1.5301639469944668E-3</v>
      </c>
      <c r="N362" s="75">
        <v>2.0834404208201155E-3</v>
      </c>
      <c r="O362" s="75">
        <v>2.7155985034798156E-3</v>
      </c>
      <c r="P362" s="75">
        <v>3.4152403431348612E-3</v>
      </c>
      <c r="Q362" s="75">
        <v>4.121657437462593E-3</v>
      </c>
      <c r="R362" s="75">
        <v>4.7083616957277613E-3</v>
      </c>
      <c r="S362" s="75">
        <v>5.1827916705848524E-3</v>
      </c>
      <c r="T362" s="75">
        <v>5.6252541961502112E-3</v>
      </c>
      <c r="U362" s="75">
        <v>6.0491324338688415E-3</v>
      </c>
      <c r="V362" s="75">
        <v>6.4567541975584283E-3</v>
      </c>
      <c r="W362" s="75">
        <v>6.8251257756252407E-3</v>
      </c>
      <c r="X362" s="75">
        <v>7.1452150055641168E-3</v>
      </c>
      <c r="Y362" s="75">
        <v>7.4299791520940689E-3</v>
      </c>
      <c r="Z362" s="75">
        <v>7.717038394384544E-3</v>
      </c>
      <c r="AA362" s="75">
        <v>7.9398899871373097E-3</v>
      </c>
      <c r="AB362" s="75">
        <v>8.1306722871539276E-3</v>
      </c>
      <c r="AC362" s="75">
        <v>8.2972468916756616E-3</v>
      </c>
      <c r="AD362" s="75">
        <v>8.4216324683992656E-3</v>
      </c>
      <c r="AE362" s="75">
        <v>8.5181126555435131E-3</v>
      </c>
      <c r="AF362" s="75">
        <v>8.6177992662243054E-3</v>
      </c>
      <c r="AG362" s="75">
        <v>8.6781297309834783E-3</v>
      </c>
      <c r="AH362" s="75">
        <v>8.7196552957714193E-3</v>
      </c>
      <c r="AI362" s="75">
        <v>8.7485753287063033E-3</v>
      </c>
      <c r="AJ362" s="75">
        <v>8.7650498573909764E-3</v>
      </c>
      <c r="AK362" s="75">
        <v>8.7698715415343992E-3</v>
      </c>
    </row>
    <row r="363" spans="1:37" s="65" customFormat="1" ht="17.100000000000001" customHeight="1" x14ac:dyDescent="0.2">
      <c r="A363" s="54" t="s">
        <v>243</v>
      </c>
      <c r="B363" s="55" t="s">
        <v>110</v>
      </c>
      <c r="C363" s="56" t="s">
        <v>242</v>
      </c>
      <c r="D363" s="57">
        <v>0.5229408677814088</v>
      </c>
      <c r="E363" s="57">
        <v>0.5229408677814088</v>
      </c>
      <c r="F363" s="57">
        <f t="shared" ref="F363:AK363" si="169">+$E363*(1-(F362+F366+F371))</f>
        <v>0.5229346308605326</v>
      </c>
      <c r="G363" s="57">
        <f t="shared" si="169"/>
        <v>0.5229346308605326</v>
      </c>
      <c r="H363" s="57">
        <f t="shared" si="169"/>
        <v>0.52234537958319605</v>
      </c>
      <c r="I363" s="57">
        <f t="shared" si="169"/>
        <v>0.52214053422443196</v>
      </c>
      <c r="J363" s="57">
        <f t="shared" si="169"/>
        <v>0.52150438144492206</v>
      </c>
      <c r="K363" s="57">
        <f t="shared" si="169"/>
        <v>0.52013465156138528</v>
      </c>
      <c r="L363" s="57">
        <f t="shared" si="169"/>
        <v>0.51753819945580992</v>
      </c>
      <c r="M363" s="57">
        <f t="shared" si="169"/>
        <v>0.51293913009532133</v>
      </c>
      <c r="N363" s="57">
        <f t="shared" si="169"/>
        <v>0.50619835070748365</v>
      </c>
      <c r="O363" s="57">
        <f t="shared" si="169"/>
        <v>0.49702251956941107</v>
      </c>
      <c r="P363" s="57">
        <f t="shared" si="169"/>
        <v>0.48616279936786333</v>
      </c>
      <c r="Q363" s="57">
        <f t="shared" si="169"/>
        <v>0.47237896736104584</v>
      </c>
      <c r="R363" s="57">
        <f t="shared" si="169"/>
        <v>0.45561582187203681</v>
      </c>
      <c r="S363" s="57">
        <f t="shared" si="169"/>
        <v>0.43674441658463825</v>
      </c>
      <c r="T363" s="57">
        <f t="shared" si="169"/>
        <v>0.41766866894542132</v>
      </c>
      <c r="U363" s="57">
        <f t="shared" si="169"/>
        <v>0.39861488362589087</v>
      </c>
      <c r="V363" s="57">
        <f t="shared" si="169"/>
        <v>0.37996291438023794</v>
      </c>
      <c r="W363" s="57">
        <f t="shared" si="169"/>
        <v>0.36148789679035187</v>
      </c>
      <c r="X363" s="57">
        <f t="shared" si="169"/>
        <v>0.34325417097552152</v>
      </c>
      <c r="Y363" s="57">
        <f t="shared" si="169"/>
        <v>0.3256368879397204</v>
      </c>
      <c r="Z363" s="57">
        <f t="shared" si="169"/>
        <v>0.30877617395240681</v>
      </c>
      <c r="AA363" s="57">
        <f t="shared" si="169"/>
        <v>0.29233892300864778</v>
      </c>
      <c r="AB363" s="57">
        <f t="shared" si="169"/>
        <v>0.27665158999676559</v>
      </c>
      <c r="AC363" s="57">
        <f t="shared" si="169"/>
        <v>0.26165531051095647</v>
      </c>
      <c r="AD363" s="57">
        <f t="shared" si="169"/>
        <v>0.24736291761162682</v>
      </c>
      <c r="AE363" s="57">
        <f t="shared" si="169"/>
        <v>0.23374258242008364</v>
      </c>
      <c r="AF363" s="57">
        <f t="shared" si="169"/>
        <v>0.2208676757143328</v>
      </c>
      <c r="AG363" s="57">
        <f t="shared" si="169"/>
        <v>0.20865864316421448</v>
      </c>
      <c r="AH363" s="57">
        <f t="shared" si="169"/>
        <v>0.19709485380473943</v>
      </c>
      <c r="AI363" s="57">
        <f t="shared" si="169"/>
        <v>0.18615820914386336</v>
      </c>
      <c r="AJ363" s="57">
        <f t="shared" si="169"/>
        <v>0.175866971542602</v>
      </c>
      <c r="AK363" s="57">
        <f t="shared" si="169"/>
        <v>0.16615204714308518</v>
      </c>
    </row>
    <row r="364" spans="1:37" s="65" customFormat="1" ht="17.100000000000001" customHeight="1" x14ac:dyDescent="0.2">
      <c r="A364" s="54" t="s">
        <v>244</v>
      </c>
      <c r="B364" s="55" t="s">
        <v>110</v>
      </c>
      <c r="C364" s="56" t="s">
        <v>242</v>
      </c>
      <c r="D364" s="57">
        <v>0</v>
      </c>
      <c r="E364" s="57">
        <v>0</v>
      </c>
      <c r="F364" s="57">
        <f>+$E364*(1-(F362+F366+F371))</f>
        <v>0</v>
      </c>
      <c r="G364" s="57">
        <f t="shared" ref="G364:AK364" si="170">+$E364*(1-(G362+G366+G371))</f>
        <v>0</v>
      </c>
      <c r="H364" s="57">
        <f t="shared" si="170"/>
        <v>0</v>
      </c>
      <c r="I364" s="57">
        <f t="shared" si="170"/>
        <v>0</v>
      </c>
      <c r="J364" s="57">
        <f t="shared" si="170"/>
        <v>0</v>
      </c>
      <c r="K364" s="57">
        <f t="shared" si="170"/>
        <v>0</v>
      </c>
      <c r="L364" s="57">
        <f t="shared" si="170"/>
        <v>0</v>
      </c>
      <c r="M364" s="57">
        <f t="shared" si="170"/>
        <v>0</v>
      </c>
      <c r="N364" s="57">
        <f t="shared" si="170"/>
        <v>0</v>
      </c>
      <c r="O364" s="57">
        <f t="shared" si="170"/>
        <v>0</v>
      </c>
      <c r="P364" s="57">
        <f t="shared" si="170"/>
        <v>0</v>
      </c>
      <c r="Q364" s="57">
        <f t="shared" si="170"/>
        <v>0</v>
      </c>
      <c r="R364" s="57">
        <f t="shared" si="170"/>
        <v>0</v>
      </c>
      <c r="S364" s="57">
        <f t="shared" si="170"/>
        <v>0</v>
      </c>
      <c r="T364" s="57">
        <f t="shared" si="170"/>
        <v>0</v>
      </c>
      <c r="U364" s="57">
        <f t="shared" si="170"/>
        <v>0</v>
      </c>
      <c r="V364" s="57">
        <f t="shared" si="170"/>
        <v>0</v>
      </c>
      <c r="W364" s="57">
        <f t="shared" si="170"/>
        <v>0</v>
      </c>
      <c r="X364" s="57">
        <f t="shared" si="170"/>
        <v>0</v>
      </c>
      <c r="Y364" s="57">
        <f t="shared" si="170"/>
        <v>0</v>
      </c>
      <c r="Z364" s="57">
        <f t="shared" si="170"/>
        <v>0</v>
      </c>
      <c r="AA364" s="57">
        <f t="shared" si="170"/>
        <v>0</v>
      </c>
      <c r="AB364" s="57">
        <f t="shared" si="170"/>
        <v>0</v>
      </c>
      <c r="AC364" s="57">
        <f t="shared" si="170"/>
        <v>0</v>
      </c>
      <c r="AD364" s="57">
        <f t="shared" si="170"/>
        <v>0</v>
      </c>
      <c r="AE364" s="57">
        <f t="shared" si="170"/>
        <v>0</v>
      </c>
      <c r="AF364" s="57">
        <f t="shared" si="170"/>
        <v>0</v>
      </c>
      <c r="AG364" s="57">
        <f t="shared" si="170"/>
        <v>0</v>
      </c>
      <c r="AH364" s="57">
        <f t="shared" si="170"/>
        <v>0</v>
      </c>
      <c r="AI364" s="57">
        <f t="shared" si="170"/>
        <v>0</v>
      </c>
      <c r="AJ364" s="57">
        <f t="shared" si="170"/>
        <v>0</v>
      </c>
      <c r="AK364" s="57">
        <f t="shared" si="170"/>
        <v>0</v>
      </c>
    </row>
    <row r="365" spans="1:37" s="65" customFormat="1" ht="17.100000000000001" customHeight="1" x14ac:dyDescent="0.2">
      <c r="A365" s="54" t="s">
        <v>268</v>
      </c>
      <c r="B365" s="55" t="s">
        <v>110</v>
      </c>
      <c r="C365" s="56" t="s">
        <v>242</v>
      </c>
      <c r="D365" s="57">
        <v>0</v>
      </c>
      <c r="E365" s="57">
        <v>0</v>
      </c>
      <c r="F365" s="57">
        <f t="shared" ref="F365:AK365" si="171">+$E365*(1-(F362+F366+F371))</f>
        <v>0</v>
      </c>
      <c r="G365" s="57">
        <f t="shared" si="171"/>
        <v>0</v>
      </c>
      <c r="H365" s="57">
        <f t="shared" si="171"/>
        <v>0</v>
      </c>
      <c r="I365" s="57">
        <f t="shared" si="171"/>
        <v>0</v>
      </c>
      <c r="J365" s="57">
        <f t="shared" si="171"/>
        <v>0</v>
      </c>
      <c r="K365" s="57">
        <f t="shared" si="171"/>
        <v>0</v>
      </c>
      <c r="L365" s="57">
        <f t="shared" si="171"/>
        <v>0</v>
      </c>
      <c r="M365" s="57">
        <f t="shared" si="171"/>
        <v>0</v>
      </c>
      <c r="N365" s="57">
        <f t="shared" si="171"/>
        <v>0</v>
      </c>
      <c r="O365" s="57">
        <f t="shared" si="171"/>
        <v>0</v>
      </c>
      <c r="P365" s="57">
        <f t="shared" si="171"/>
        <v>0</v>
      </c>
      <c r="Q365" s="57">
        <f t="shared" si="171"/>
        <v>0</v>
      </c>
      <c r="R365" s="57">
        <f t="shared" si="171"/>
        <v>0</v>
      </c>
      <c r="S365" s="57">
        <f t="shared" si="171"/>
        <v>0</v>
      </c>
      <c r="T365" s="57">
        <f t="shared" si="171"/>
        <v>0</v>
      </c>
      <c r="U365" s="57">
        <f t="shared" si="171"/>
        <v>0</v>
      </c>
      <c r="V365" s="57">
        <f t="shared" si="171"/>
        <v>0</v>
      </c>
      <c r="W365" s="57">
        <f t="shared" si="171"/>
        <v>0</v>
      </c>
      <c r="X365" s="57">
        <f t="shared" si="171"/>
        <v>0</v>
      </c>
      <c r="Y365" s="57">
        <f t="shared" si="171"/>
        <v>0</v>
      </c>
      <c r="Z365" s="57">
        <f t="shared" si="171"/>
        <v>0</v>
      </c>
      <c r="AA365" s="57">
        <f t="shared" si="171"/>
        <v>0</v>
      </c>
      <c r="AB365" s="57">
        <f t="shared" si="171"/>
        <v>0</v>
      </c>
      <c r="AC365" s="57">
        <f t="shared" si="171"/>
        <v>0</v>
      </c>
      <c r="AD365" s="57">
        <f t="shared" si="171"/>
        <v>0</v>
      </c>
      <c r="AE365" s="57">
        <f t="shared" si="171"/>
        <v>0</v>
      </c>
      <c r="AF365" s="57">
        <f t="shared" si="171"/>
        <v>0</v>
      </c>
      <c r="AG365" s="57">
        <f t="shared" si="171"/>
        <v>0</v>
      </c>
      <c r="AH365" s="57">
        <f t="shared" si="171"/>
        <v>0</v>
      </c>
      <c r="AI365" s="57">
        <f t="shared" si="171"/>
        <v>0</v>
      </c>
      <c r="AJ365" s="57">
        <f t="shared" si="171"/>
        <v>0</v>
      </c>
      <c r="AK365" s="57">
        <f t="shared" si="171"/>
        <v>0</v>
      </c>
    </row>
    <row r="366" spans="1:37" s="65" customFormat="1" ht="17.100000000000001" customHeight="1" x14ac:dyDescent="0.2">
      <c r="A366" s="54" t="s">
        <v>189</v>
      </c>
      <c r="B366" s="55" t="s">
        <v>110</v>
      </c>
      <c r="C366" s="56" t="s">
        <v>242</v>
      </c>
      <c r="D366" s="57">
        <v>1.1926627388307134E-5</v>
      </c>
      <c r="E366" s="57">
        <v>1.1926627388307134E-5</v>
      </c>
      <c r="F366" s="57">
        <v>1.1926627388307134E-5</v>
      </c>
      <c r="G366" s="57">
        <v>1.1926627388307134E-5</v>
      </c>
      <c r="H366" s="75">
        <v>1.0110054507821483E-3</v>
      </c>
      <c r="I366" s="75">
        <v>1.3132825730771021E-3</v>
      </c>
      <c r="J366" s="75">
        <v>2.3237934310084475E-3</v>
      </c>
      <c r="K366" s="75">
        <v>4.5940446455193353E-3</v>
      </c>
      <c r="L366" s="75">
        <v>9.0669356937428461E-3</v>
      </c>
      <c r="M366" s="75">
        <v>1.7183397927136346E-2</v>
      </c>
      <c r="N366" s="75">
        <v>2.9204247726567448E-2</v>
      </c>
      <c r="O366" s="75">
        <v>4.564025033910072E-2</v>
      </c>
      <c r="P366" s="75">
        <v>6.503503423465018E-2</v>
      </c>
      <c r="Q366" s="75">
        <v>8.9812019466361206E-2</v>
      </c>
      <c r="R366" s="75">
        <v>0.12040540693332252</v>
      </c>
      <c r="S366" s="75">
        <v>0.15512611807177612</v>
      </c>
      <c r="T366" s="75">
        <v>0.19019645779517513</v>
      </c>
      <c r="U366" s="75">
        <v>0.22513470231149729</v>
      </c>
      <c r="V366" s="75">
        <v>0.25924267659987477</v>
      </c>
      <c r="W366" s="75">
        <v>0.29297309322621878</v>
      </c>
      <c r="X366" s="75">
        <v>0.32622269922416541</v>
      </c>
      <c r="Y366" s="75">
        <v>0.35824347060755812</v>
      </c>
      <c r="Z366" s="75">
        <v>0.38873667284394919</v>
      </c>
      <c r="AA366" s="75">
        <v>0.41839027151194524</v>
      </c>
      <c r="AB366" s="75">
        <v>0.44657145615716942</v>
      </c>
      <c r="AC366" s="75">
        <v>0.47343666046226351</v>
      </c>
      <c r="AD366" s="75">
        <v>0.49902090283087469</v>
      </c>
      <c r="AE366" s="75">
        <v>0.52338505565475923</v>
      </c>
      <c r="AF366" s="75">
        <v>0.54637960341405034</v>
      </c>
      <c r="AG366" s="75">
        <v>0.56817073985026612</v>
      </c>
      <c r="AH366" s="75">
        <v>0.58878334688710132</v>
      </c>
      <c r="AI366" s="75">
        <v>0.60828464062356591</v>
      </c>
      <c r="AJ366" s="75">
        <v>0.62665703068975842</v>
      </c>
      <c r="AK366" s="75">
        <v>0.6440296126189502</v>
      </c>
    </row>
    <row r="367" spans="1:37" s="65" customFormat="1" ht="17.100000000000001" customHeight="1" x14ac:dyDescent="0.2">
      <c r="A367" s="54" t="s">
        <v>269</v>
      </c>
      <c r="B367" s="55" t="s">
        <v>110</v>
      </c>
      <c r="C367" s="56" t="s">
        <v>242</v>
      </c>
      <c r="D367" s="57">
        <v>0</v>
      </c>
      <c r="E367" s="57">
        <v>0</v>
      </c>
      <c r="F367" s="57">
        <f t="shared" ref="F367:AK367" si="172">+$E367*(1-(F362+F366+F371))</f>
        <v>0</v>
      </c>
      <c r="G367" s="57">
        <f t="shared" si="172"/>
        <v>0</v>
      </c>
      <c r="H367" s="57">
        <f t="shared" si="172"/>
        <v>0</v>
      </c>
      <c r="I367" s="57">
        <f t="shared" si="172"/>
        <v>0</v>
      </c>
      <c r="J367" s="57">
        <f t="shared" si="172"/>
        <v>0</v>
      </c>
      <c r="K367" s="57">
        <f t="shared" si="172"/>
        <v>0</v>
      </c>
      <c r="L367" s="57">
        <f t="shared" si="172"/>
        <v>0</v>
      </c>
      <c r="M367" s="57">
        <f t="shared" si="172"/>
        <v>0</v>
      </c>
      <c r="N367" s="57">
        <f t="shared" si="172"/>
        <v>0</v>
      </c>
      <c r="O367" s="57">
        <f t="shared" si="172"/>
        <v>0</v>
      </c>
      <c r="P367" s="57">
        <f t="shared" si="172"/>
        <v>0</v>
      </c>
      <c r="Q367" s="57">
        <f t="shared" si="172"/>
        <v>0</v>
      </c>
      <c r="R367" s="57">
        <f t="shared" si="172"/>
        <v>0</v>
      </c>
      <c r="S367" s="57">
        <f t="shared" si="172"/>
        <v>0</v>
      </c>
      <c r="T367" s="57">
        <f t="shared" si="172"/>
        <v>0</v>
      </c>
      <c r="U367" s="57">
        <f t="shared" si="172"/>
        <v>0</v>
      </c>
      <c r="V367" s="57">
        <f t="shared" si="172"/>
        <v>0</v>
      </c>
      <c r="W367" s="57">
        <f t="shared" si="172"/>
        <v>0</v>
      </c>
      <c r="X367" s="57">
        <f t="shared" si="172"/>
        <v>0</v>
      </c>
      <c r="Y367" s="57">
        <f t="shared" si="172"/>
        <v>0</v>
      </c>
      <c r="Z367" s="57">
        <f t="shared" si="172"/>
        <v>0</v>
      </c>
      <c r="AA367" s="57">
        <f t="shared" si="172"/>
        <v>0</v>
      </c>
      <c r="AB367" s="57">
        <f t="shared" si="172"/>
        <v>0</v>
      </c>
      <c r="AC367" s="57">
        <f t="shared" si="172"/>
        <v>0</v>
      </c>
      <c r="AD367" s="57">
        <f t="shared" si="172"/>
        <v>0</v>
      </c>
      <c r="AE367" s="57">
        <f t="shared" si="172"/>
        <v>0</v>
      </c>
      <c r="AF367" s="57">
        <f t="shared" si="172"/>
        <v>0</v>
      </c>
      <c r="AG367" s="57">
        <f t="shared" si="172"/>
        <v>0</v>
      </c>
      <c r="AH367" s="57">
        <f t="shared" si="172"/>
        <v>0</v>
      </c>
      <c r="AI367" s="57">
        <f t="shared" si="172"/>
        <v>0</v>
      </c>
      <c r="AJ367" s="57">
        <f t="shared" si="172"/>
        <v>0</v>
      </c>
      <c r="AK367" s="57">
        <f t="shared" si="172"/>
        <v>0</v>
      </c>
    </row>
    <row r="368" spans="1:37" s="65" customFormat="1" ht="17.100000000000001" customHeight="1" x14ac:dyDescent="0.2">
      <c r="A368" s="54" t="s">
        <v>270</v>
      </c>
      <c r="B368" s="55" t="s">
        <v>110</v>
      </c>
      <c r="C368" s="56" t="s">
        <v>242</v>
      </c>
      <c r="D368" s="57">
        <v>0</v>
      </c>
      <c r="E368" s="57">
        <v>0</v>
      </c>
      <c r="F368" s="57">
        <f>+$E368*(1-(F362+F366+F371))</f>
        <v>0</v>
      </c>
      <c r="G368" s="57">
        <f t="shared" ref="G368:AK368" si="173">+$E368*(1-(G362+G366+G371))</f>
        <v>0</v>
      </c>
      <c r="H368" s="57">
        <f t="shared" si="173"/>
        <v>0</v>
      </c>
      <c r="I368" s="57">
        <f t="shared" si="173"/>
        <v>0</v>
      </c>
      <c r="J368" s="57">
        <f t="shared" si="173"/>
        <v>0</v>
      </c>
      <c r="K368" s="57">
        <f t="shared" si="173"/>
        <v>0</v>
      </c>
      <c r="L368" s="57">
        <f t="shared" si="173"/>
        <v>0</v>
      </c>
      <c r="M368" s="57">
        <f t="shared" si="173"/>
        <v>0</v>
      </c>
      <c r="N368" s="57">
        <f t="shared" si="173"/>
        <v>0</v>
      </c>
      <c r="O368" s="57">
        <f t="shared" si="173"/>
        <v>0</v>
      </c>
      <c r="P368" s="57">
        <f t="shared" si="173"/>
        <v>0</v>
      </c>
      <c r="Q368" s="57">
        <f t="shared" si="173"/>
        <v>0</v>
      </c>
      <c r="R368" s="57">
        <f t="shared" si="173"/>
        <v>0</v>
      </c>
      <c r="S368" s="57">
        <f t="shared" si="173"/>
        <v>0</v>
      </c>
      <c r="T368" s="57">
        <f t="shared" si="173"/>
        <v>0</v>
      </c>
      <c r="U368" s="57">
        <f t="shared" si="173"/>
        <v>0</v>
      </c>
      <c r="V368" s="57">
        <f t="shared" si="173"/>
        <v>0</v>
      </c>
      <c r="W368" s="57">
        <f t="shared" si="173"/>
        <v>0</v>
      </c>
      <c r="X368" s="57">
        <f t="shared" si="173"/>
        <v>0</v>
      </c>
      <c r="Y368" s="57">
        <f t="shared" si="173"/>
        <v>0</v>
      </c>
      <c r="Z368" s="57">
        <f t="shared" si="173"/>
        <v>0</v>
      </c>
      <c r="AA368" s="57">
        <f t="shared" si="173"/>
        <v>0</v>
      </c>
      <c r="AB368" s="57">
        <f t="shared" si="173"/>
        <v>0</v>
      </c>
      <c r="AC368" s="57">
        <f t="shared" si="173"/>
        <v>0</v>
      </c>
      <c r="AD368" s="57">
        <f t="shared" si="173"/>
        <v>0</v>
      </c>
      <c r="AE368" s="57">
        <f t="shared" si="173"/>
        <v>0</v>
      </c>
      <c r="AF368" s="57">
        <f t="shared" si="173"/>
        <v>0</v>
      </c>
      <c r="AG368" s="57">
        <f t="shared" si="173"/>
        <v>0</v>
      </c>
      <c r="AH368" s="57">
        <f t="shared" si="173"/>
        <v>0</v>
      </c>
      <c r="AI368" s="57">
        <f t="shared" si="173"/>
        <v>0</v>
      </c>
      <c r="AJ368" s="57">
        <f t="shared" si="173"/>
        <v>0</v>
      </c>
      <c r="AK368" s="57">
        <f t="shared" si="173"/>
        <v>0</v>
      </c>
    </row>
    <row r="369" spans="1:37" s="65" customFormat="1" ht="17.100000000000001" customHeight="1" x14ac:dyDescent="0.2">
      <c r="A369" s="54" t="s">
        <v>271</v>
      </c>
      <c r="B369" s="55" t="s">
        <v>110</v>
      </c>
      <c r="C369" s="56" t="s">
        <v>242</v>
      </c>
      <c r="D369" s="57">
        <v>3.5779882164921404E-5</v>
      </c>
      <c r="E369" s="57">
        <v>3.5779882164921404E-5</v>
      </c>
      <c r="F369" s="57">
        <f>+$E369*(1-(F362+F366+F371))</f>
        <v>3.5779455431598824E-5</v>
      </c>
      <c r="G369" s="57">
        <f t="shared" ref="G369:AK369" si="174">+$E369*(1-(G362+G366+G371))</f>
        <v>3.5779455431598824E-5</v>
      </c>
      <c r="H369" s="57">
        <f t="shared" si="174"/>
        <v>3.5739138557230066E-5</v>
      </c>
      <c r="I369" s="57">
        <f t="shared" si="174"/>
        <v>3.5725122932806398E-5</v>
      </c>
      <c r="J369" s="57">
        <f t="shared" si="174"/>
        <v>3.5681597033623351E-5</v>
      </c>
      <c r="K369" s="57">
        <f t="shared" si="174"/>
        <v>3.5587879413046788E-5</v>
      </c>
      <c r="L369" s="57">
        <f t="shared" si="174"/>
        <v>3.5410228829380447E-5</v>
      </c>
      <c r="M369" s="57">
        <f t="shared" si="174"/>
        <v>3.5095558146852401E-5</v>
      </c>
      <c r="N369" s="57">
        <f t="shared" si="174"/>
        <v>3.4634350566691772E-5</v>
      </c>
      <c r="O369" s="57">
        <f t="shared" si="174"/>
        <v>3.4006535497889981E-5</v>
      </c>
      <c r="P369" s="57">
        <f t="shared" si="174"/>
        <v>3.3263507876423205E-5</v>
      </c>
      <c r="Q369" s="57">
        <f t="shared" si="174"/>
        <v>3.2320411026721341E-5</v>
      </c>
      <c r="R369" s="57">
        <f t="shared" si="174"/>
        <v>3.1173468021760237E-5</v>
      </c>
      <c r="S369" s="57">
        <f t="shared" si="174"/>
        <v>2.9882276800974187E-5</v>
      </c>
      <c r="T369" s="57">
        <f t="shared" si="174"/>
        <v>2.857710437175747E-5</v>
      </c>
      <c r="U369" s="57">
        <f t="shared" si="174"/>
        <v>2.7273434615708722E-5</v>
      </c>
      <c r="V369" s="57">
        <f t="shared" si="174"/>
        <v>2.5997257321353216E-5</v>
      </c>
      <c r="W369" s="57">
        <f t="shared" si="174"/>
        <v>2.4733187149967631E-5</v>
      </c>
      <c r="X369" s="57">
        <f t="shared" si="174"/>
        <v>2.348562628548606E-5</v>
      </c>
      <c r="Y369" s="57">
        <f t="shared" si="174"/>
        <v>2.228024275185388E-5</v>
      </c>
      <c r="Z369" s="57">
        <f t="shared" si="174"/>
        <v>2.1126624060237887E-5</v>
      </c>
      <c r="AA369" s="57">
        <f t="shared" si="174"/>
        <v>2.0001978927073843E-5</v>
      </c>
      <c r="AB369" s="57">
        <f t="shared" si="174"/>
        <v>1.892864356311899E-5</v>
      </c>
      <c r="AC369" s="57">
        <f t="shared" si="174"/>
        <v>1.7902590435562003E-5</v>
      </c>
      <c r="AD369" s="57">
        <f t="shared" si="174"/>
        <v>1.692469758897245E-5</v>
      </c>
      <c r="AE369" s="57">
        <f t="shared" si="174"/>
        <v>1.5992787275158814E-5</v>
      </c>
      <c r="AF369" s="57">
        <f t="shared" si="174"/>
        <v>1.5111879560352557E-5</v>
      </c>
      <c r="AG369" s="57">
        <f t="shared" si="174"/>
        <v>1.4276531296514965E-5</v>
      </c>
      <c r="AH369" s="57">
        <f t="shared" si="174"/>
        <v>1.3485330902448731E-5</v>
      </c>
      <c r="AI369" s="57">
        <f t="shared" si="174"/>
        <v>1.2737040070053255E-5</v>
      </c>
      <c r="AJ369" s="57">
        <f t="shared" si="174"/>
        <v>1.203290831942814E-5</v>
      </c>
      <c r="AK369" s="57">
        <f t="shared" si="174"/>
        <v>1.1368208213409406E-5</v>
      </c>
    </row>
    <row r="370" spans="1:37" s="65" customFormat="1" ht="17.100000000000001" customHeight="1" x14ac:dyDescent="0.2">
      <c r="A370" s="54" t="s">
        <v>272</v>
      </c>
      <c r="B370" s="55" t="s">
        <v>110</v>
      </c>
      <c r="C370" s="56" t="s">
        <v>242</v>
      </c>
      <c r="D370" s="57">
        <v>0</v>
      </c>
      <c r="E370" s="57">
        <v>0</v>
      </c>
      <c r="F370" s="57">
        <f t="shared" ref="F370:AK370" si="175">+$E370*(1-(F362+F366+F371))</f>
        <v>0</v>
      </c>
      <c r="G370" s="57">
        <f t="shared" si="175"/>
        <v>0</v>
      </c>
      <c r="H370" s="57">
        <f t="shared" si="175"/>
        <v>0</v>
      </c>
      <c r="I370" s="57">
        <f t="shared" si="175"/>
        <v>0</v>
      </c>
      <c r="J370" s="57">
        <f t="shared" si="175"/>
        <v>0</v>
      </c>
      <c r="K370" s="57">
        <f t="shared" si="175"/>
        <v>0</v>
      </c>
      <c r="L370" s="57">
        <f t="shared" si="175"/>
        <v>0</v>
      </c>
      <c r="M370" s="57">
        <f t="shared" si="175"/>
        <v>0</v>
      </c>
      <c r="N370" s="57">
        <f t="shared" si="175"/>
        <v>0</v>
      </c>
      <c r="O370" s="57">
        <f t="shared" si="175"/>
        <v>0</v>
      </c>
      <c r="P370" s="57">
        <f t="shared" si="175"/>
        <v>0</v>
      </c>
      <c r="Q370" s="57">
        <f t="shared" si="175"/>
        <v>0</v>
      </c>
      <c r="R370" s="57">
        <f t="shared" si="175"/>
        <v>0</v>
      </c>
      <c r="S370" s="57">
        <f t="shared" si="175"/>
        <v>0</v>
      </c>
      <c r="T370" s="57">
        <f t="shared" si="175"/>
        <v>0</v>
      </c>
      <c r="U370" s="57">
        <f t="shared" si="175"/>
        <v>0</v>
      </c>
      <c r="V370" s="57">
        <f t="shared" si="175"/>
        <v>0</v>
      </c>
      <c r="W370" s="57">
        <f t="shared" si="175"/>
        <v>0</v>
      </c>
      <c r="X370" s="57">
        <f t="shared" si="175"/>
        <v>0</v>
      </c>
      <c r="Y370" s="57">
        <f t="shared" si="175"/>
        <v>0</v>
      </c>
      <c r="Z370" s="57">
        <f t="shared" si="175"/>
        <v>0</v>
      </c>
      <c r="AA370" s="57">
        <f t="shared" si="175"/>
        <v>0</v>
      </c>
      <c r="AB370" s="57">
        <f t="shared" si="175"/>
        <v>0</v>
      </c>
      <c r="AC370" s="57">
        <f t="shared" si="175"/>
        <v>0</v>
      </c>
      <c r="AD370" s="57">
        <f t="shared" si="175"/>
        <v>0</v>
      </c>
      <c r="AE370" s="57">
        <f t="shared" si="175"/>
        <v>0</v>
      </c>
      <c r="AF370" s="57">
        <f t="shared" si="175"/>
        <v>0</v>
      </c>
      <c r="AG370" s="57">
        <f t="shared" si="175"/>
        <v>0</v>
      </c>
      <c r="AH370" s="57">
        <f t="shared" si="175"/>
        <v>0</v>
      </c>
      <c r="AI370" s="57">
        <f t="shared" si="175"/>
        <v>0</v>
      </c>
      <c r="AJ370" s="57">
        <f t="shared" si="175"/>
        <v>0</v>
      </c>
      <c r="AK370" s="57">
        <f t="shared" si="175"/>
        <v>0</v>
      </c>
    </row>
    <row r="371" spans="1:37" s="65" customFormat="1" ht="17.100000000000001" customHeight="1" x14ac:dyDescent="0.2">
      <c r="A371" s="54" t="s">
        <v>197</v>
      </c>
      <c r="B371" s="55" t="s">
        <v>110</v>
      </c>
      <c r="C371" s="56" t="s">
        <v>242</v>
      </c>
      <c r="D371" s="57">
        <v>0</v>
      </c>
      <c r="E371" s="57">
        <v>0</v>
      </c>
      <c r="F371" s="75">
        <v>0</v>
      </c>
      <c r="G371" s="75">
        <v>0</v>
      </c>
      <c r="H371" s="75">
        <v>1.3167032346611964E-6</v>
      </c>
      <c r="I371" s="75">
        <v>5.4807111778346621E-6</v>
      </c>
      <c r="J371" s="75">
        <v>3.053534053179906E-5</v>
      </c>
      <c r="K371" s="75">
        <v>9.233289838313436E-5</v>
      </c>
      <c r="L371" s="75">
        <v>2.0695862582463621E-4</v>
      </c>
      <c r="M371" s="75">
        <v>4.1238199887361682E-4</v>
      </c>
      <c r="N371" s="75">
        <v>7.2839264766632889E-4</v>
      </c>
      <c r="O371" s="75">
        <v>1.2068260387249868E-3</v>
      </c>
      <c r="P371" s="75">
        <v>1.8790316200217045E-3</v>
      </c>
      <c r="Q371" s="75">
        <v>2.7539287806836268E-3</v>
      </c>
      <c r="R371" s="75">
        <v>3.6293647867800803E-3</v>
      </c>
      <c r="S371" s="75">
        <v>4.5212967061451651E-3</v>
      </c>
      <c r="T371" s="75">
        <v>5.4863236238823828E-3</v>
      </c>
      <c r="U371" s="75">
        <v>6.5600323250626716E-3</v>
      </c>
      <c r="V371" s="75">
        <v>7.7118900805061927E-3</v>
      </c>
      <c r="W371" s="75">
        <v>8.9421777394274263E-3</v>
      </c>
      <c r="X371" s="75">
        <v>1.02401452593157E-2</v>
      </c>
      <c r="Y371" s="75">
        <v>1.1623472316367619E-2</v>
      </c>
      <c r="Z371" s="75">
        <v>1.3085315110097718E-2</v>
      </c>
      <c r="AA371" s="75">
        <v>1.4641196794439607E-2</v>
      </c>
      <c r="AB371" s="75">
        <v>1.6267522157918355E-2</v>
      </c>
      <c r="AC371" s="75">
        <v>1.7912560092683587E-2</v>
      </c>
      <c r="AD371" s="75">
        <v>1.953473335239804E-2</v>
      </c>
      <c r="AE371" s="75">
        <v>2.1119751065375288E-2</v>
      </c>
      <c r="AF371" s="75">
        <v>2.2645712780618551E-2</v>
      </c>
      <c r="AG371" s="75">
        <v>2.4141116056219145E-2</v>
      </c>
      <c r="AH371" s="75">
        <v>2.5599979534888479E-2</v>
      </c>
      <c r="AI371" s="75">
        <v>2.6983496809832665E-2</v>
      </c>
      <c r="AJ371" s="75">
        <v>2.8274175802593254E-2</v>
      </c>
      <c r="AK371" s="75">
        <v>2.9474253885673745E-2</v>
      </c>
    </row>
    <row r="372" spans="1:37" s="65" customFormat="1" ht="17.100000000000001" customHeight="1" x14ac:dyDescent="0.2">
      <c r="A372" s="54" t="s">
        <v>245</v>
      </c>
      <c r="B372" s="55" t="s">
        <v>110</v>
      </c>
      <c r="C372" s="56" t="s">
        <v>246</v>
      </c>
      <c r="D372" s="73">
        <f>SUM(D360:D371)</f>
        <v>1</v>
      </c>
      <c r="E372" s="73">
        <f t="shared" ref="E372:AK372" si="176">SUM(E360:E371)</f>
        <v>1</v>
      </c>
      <c r="F372" s="73">
        <f t="shared" si="176"/>
        <v>0.99998807351485619</v>
      </c>
      <c r="G372" s="73">
        <f t="shared" si="176"/>
        <v>0.99998807351485619</v>
      </c>
      <c r="H372" s="73">
        <f t="shared" si="176"/>
        <v>0.99998808695381425</v>
      </c>
      <c r="I372" s="73">
        <f t="shared" si="176"/>
        <v>0.99998809162568902</v>
      </c>
      <c r="J372" s="73">
        <f t="shared" si="176"/>
        <v>0.99998810613432199</v>
      </c>
      <c r="K372" s="73">
        <f t="shared" si="176"/>
        <v>0.99998813737352898</v>
      </c>
      <c r="L372" s="73">
        <f t="shared" si="176"/>
        <v>0.99998819659039018</v>
      </c>
      <c r="M372" s="73">
        <f t="shared" si="176"/>
        <v>0.99998830148061768</v>
      </c>
      <c r="N372" s="73">
        <f t="shared" si="176"/>
        <v>0.99998845521647783</v>
      </c>
      <c r="O372" s="73">
        <f t="shared" si="176"/>
        <v>0.99998866448816737</v>
      </c>
      <c r="P372" s="73">
        <f t="shared" si="176"/>
        <v>0.99998891216404118</v>
      </c>
      <c r="Q372" s="73">
        <f t="shared" si="176"/>
        <v>0.99998922652965772</v>
      </c>
      <c r="R372" s="73">
        <f t="shared" si="176"/>
        <v>0.99998960884399279</v>
      </c>
      <c r="S372" s="73">
        <f t="shared" si="176"/>
        <v>0.99999003924106644</v>
      </c>
      <c r="T372" s="73">
        <f t="shared" si="176"/>
        <v>0.99999047429854271</v>
      </c>
      <c r="U372" s="73">
        <f t="shared" si="176"/>
        <v>0.9999909088551282</v>
      </c>
      <c r="V372" s="73">
        <f t="shared" si="176"/>
        <v>0.99999133424755948</v>
      </c>
      <c r="W372" s="73">
        <f t="shared" si="176"/>
        <v>0.99999175560428344</v>
      </c>
      <c r="X372" s="73">
        <f t="shared" si="176"/>
        <v>0.99999217145790498</v>
      </c>
      <c r="Y372" s="73">
        <f t="shared" si="176"/>
        <v>0.99999257325241608</v>
      </c>
      <c r="Z372" s="73">
        <f t="shared" si="176"/>
        <v>0.99999295779197994</v>
      </c>
      <c r="AA372" s="73">
        <f t="shared" si="176"/>
        <v>0.99999333267369095</v>
      </c>
      <c r="AB372" s="73">
        <f t="shared" si="176"/>
        <v>0.99999369045214559</v>
      </c>
      <c r="AC372" s="73">
        <f t="shared" si="176"/>
        <v>0.99999403246985485</v>
      </c>
      <c r="AD372" s="73">
        <f t="shared" si="176"/>
        <v>0.99999435843413709</v>
      </c>
      <c r="AE372" s="73">
        <f t="shared" si="176"/>
        <v>0.99999466907090828</v>
      </c>
      <c r="AF372" s="73">
        <f t="shared" si="176"/>
        <v>0.99999496270681321</v>
      </c>
      <c r="AG372" s="73">
        <f t="shared" si="176"/>
        <v>0.9999952411562345</v>
      </c>
      <c r="AH372" s="73">
        <f t="shared" si="176"/>
        <v>0.99999550488969913</v>
      </c>
      <c r="AI372" s="73">
        <f t="shared" si="176"/>
        <v>0.99999575431997667</v>
      </c>
      <c r="AJ372" s="73">
        <f t="shared" si="176"/>
        <v>0.9999959890305602</v>
      </c>
      <c r="AK372" s="73">
        <f t="shared" si="176"/>
        <v>0.99999621059726229</v>
      </c>
    </row>
    <row r="373" spans="1:37" s="65" customFormat="1" ht="17.100000000000001" customHeight="1" x14ac:dyDescent="0.25">
      <c r="A373" s="68"/>
      <c r="B373" s="74"/>
      <c r="C373" s="74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</row>
    <row r="374" spans="1:37" s="65" customFormat="1" ht="17.100000000000001" customHeight="1" x14ac:dyDescent="0.25">
      <c r="A374" s="64" t="s">
        <v>274</v>
      </c>
      <c r="B374"/>
      <c r="C374"/>
      <c r="D374" s="72"/>
      <c r="E374" s="72"/>
      <c r="F374" s="72"/>
      <c r="G374" s="72"/>
      <c r="H374" s="72"/>
      <c r="I374" s="72"/>
      <c r="J374" s="72"/>
      <c r="K374" s="72"/>
      <c r="L374" s="72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</row>
    <row r="375" spans="1:37" s="65" customFormat="1" ht="17.100000000000001" customHeight="1" x14ac:dyDescent="0.25">
      <c r="A375" s="66" t="s">
        <v>257</v>
      </c>
      <c r="B375"/>
      <c r="C375"/>
    </row>
    <row r="376" spans="1:37" s="65" customFormat="1" ht="17.100000000000001" customHeight="1" x14ac:dyDescent="0.2">
      <c r="A376" s="54" t="s">
        <v>241</v>
      </c>
      <c r="B376" s="55" t="s">
        <v>110</v>
      </c>
      <c r="C376" s="56" t="s">
        <v>242</v>
      </c>
      <c r="D376" s="57">
        <v>0.46354779102973293</v>
      </c>
      <c r="E376" s="57">
        <v>0.46354779102973293</v>
      </c>
      <c r="F376" s="57">
        <f>+$E376*(1-(F378+F382+F387))</f>
        <v>0.46354779102973293</v>
      </c>
      <c r="G376" s="57">
        <f t="shared" ref="G376:AK376" si="177">+$E376*(1-(G378+G382+G387))</f>
        <v>0.46354779102973293</v>
      </c>
      <c r="H376" s="57">
        <f t="shared" si="177"/>
        <v>0.46301993548071668</v>
      </c>
      <c r="I376" s="57">
        <f t="shared" si="177"/>
        <v>0.46283835546009094</v>
      </c>
      <c r="J376" s="57">
        <f t="shared" si="177"/>
        <v>0.46227445381486226</v>
      </c>
      <c r="K376" s="57">
        <f t="shared" si="177"/>
        <v>0.46106029118015635</v>
      </c>
      <c r="L376" s="57">
        <f t="shared" si="177"/>
        <v>0.45875873145857599</v>
      </c>
      <c r="M376" s="57">
        <f t="shared" si="177"/>
        <v>0.45468200199604303</v>
      </c>
      <c r="N376" s="57">
        <f t="shared" si="177"/>
        <v>0.44870680749975622</v>
      </c>
      <c r="O376" s="57">
        <f t="shared" si="177"/>
        <v>0.44057312257097891</v>
      </c>
      <c r="P376" s="57">
        <f t="shared" si="177"/>
        <v>0.43094679649708589</v>
      </c>
      <c r="Q376" s="57">
        <f t="shared" si="177"/>
        <v>0.41872846499472566</v>
      </c>
      <c r="R376" s="57">
        <f t="shared" si="177"/>
        <v>0.40386919592457859</v>
      </c>
      <c r="S376" s="57">
        <f t="shared" si="177"/>
        <v>0.38714111293555309</v>
      </c>
      <c r="T376" s="57">
        <f t="shared" si="177"/>
        <v>0.37023189580376858</v>
      </c>
      <c r="U376" s="57">
        <f t="shared" si="177"/>
        <v>0.35334214661836916</v>
      </c>
      <c r="V376" s="57">
        <f t="shared" si="177"/>
        <v>0.33680857719424262</v>
      </c>
      <c r="W376" s="57">
        <f t="shared" si="177"/>
        <v>0.32043186211867319</v>
      </c>
      <c r="X376" s="57">
        <f t="shared" si="177"/>
        <v>0.30426903407357292</v>
      </c>
      <c r="Y376" s="57">
        <f t="shared" si="177"/>
        <v>0.28865263623907667</v>
      </c>
      <c r="Z376" s="57">
        <f t="shared" si="177"/>
        <v>0.27370688002544996</v>
      </c>
      <c r="AA376" s="57">
        <f t="shared" si="177"/>
        <v>0.25913649198538979</v>
      </c>
      <c r="AB376" s="57">
        <f t="shared" si="177"/>
        <v>0.24523084985101865</v>
      </c>
      <c r="AC376" s="57">
        <f t="shared" si="177"/>
        <v>0.23193777474904156</v>
      </c>
      <c r="AD376" s="57">
        <f t="shared" si="177"/>
        <v>0.21926864222336823</v>
      </c>
      <c r="AE376" s="57">
        <f t="shared" si="177"/>
        <v>0.20719523836432327</v>
      </c>
      <c r="AF376" s="57">
        <f t="shared" si="177"/>
        <v>0.19578260085430291</v>
      </c>
      <c r="AG376" s="57">
        <f t="shared" si="177"/>
        <v>0.18496021075649338</v>
      </c>
      <c r="AH376" s="57">
        <f t="shared" si="177"/>
        <v>0.17470978027042464</v>
      </c>
      <c r="AI376" s="57">
        <f t="shared" si="177"/>
        <v>0.16501526644262918</v>
      </c>
      <c r="AJ376" s="57">
        <f t="shared" si="177"/>
        <v>0.15589285748410633</v>
      </c>
      <c r="AK376" s="57">
        <f t="shared" si="177"/>
        <v>0.1472813068808376</v>
      </c>
    </row>
    <row r="377" spans="1:37" s="65" customFormat="1" ht="17.100000000000001" customHeight="1" x14ac:dyDescent="0.2">
      <c r="A377" s="54" t="s">
        <v>266</v>
      </c>
      <c r="B377" s="55" t="s">
        <v>110</v>
      </c>
      <c r="C377" s="56" t="s">
        <v>242</v>
      </c>
      <c r="D377" s="57">
        <v>0</v>
      </c>
      <c r="E377" s="57">
        <v>0</v>
      </c>
      <c r="F377" s="57">
        <f t="shared" ref="F377:AK377" si="178">+$E377*(1-(F378+F382+F387))</f>
        <v>0</v>
      </c>
      <c r="G377" s="57">
        <f t="shared" si="178"/>
        <v>0</v>
      </c>
      <c r="H377" s="57">
        <f t="shared" si="178"/>
        <v>0</v>
      </c>
      <c r="I377" s="57">
        <f t="shared" si="178"/>
        <v>0</v>
      </c>
      <c r="J377" s="57">
        <f t="shared" si="178"/>
        <v>0</v>
      </c>
      <c r="K377" s="57">
        <f t="shared" si="178"/>
        <v>0</v>
      </c>
      <c r="L377" s="57">
        <f t="shared" si="178"/>
        <v>0</v>
      </c>
      <c r="M377" s="57">
        <f t="shared" si="178"/>
        <v>0</v>
      </c>
      <c r="N377" s="57">
        <f t="shared" si="178"/>
        <v>0</v>
      </c>
      <c r="O377" s="57">
        <f t="shared" si="178"/>
        <v>0</v>
      </c>
      <c r="P377" s="57">
        <f t="shared" si="178"/>
        <v>0</v>
      </c>
      <c r="Q377" s="57">
        <f t="shared" si="178"/>
        <v>0</v>
      </c>
      <c r="R377" s="57">
        <f t="shared" si="178"/>
        <v>0</v>
      </c>
      <c r="S377" s="57">
        <f t="shared" si="178"/>
        <v>0</v>
      </c>
      <c r="T377" s="57">
        <f t="shared" si="178"/>
        <v>0</v>
      </c>
      <c r="U377" s="57">
        <f t="shared" si="178"/>
        <v>0</v>
      </c>
      <c r="V377" s="57">
        <f t="shared" si="178"/>
        <v>0</v>
      </c>
      <c r="W377" s="57">
        <f t="shared" si="178"/>
        <v>0</v>
      </c>
      <c r="X377" s="57">
        <f t="shared" si="178"/>
        <v>0</v>
      </c>
      <c r="Y377" s="57">
        <f t="shared" si="178"/>
        <v>0</v>
      </c>
      <c r="Z377" s="57">
        <f t="shared" si="178"/>
        <v>0</v>
      </c>
      <c r="AA377" s="57">
        <f t="shared" si="178"/>
        <v>0</v>
      </c>
      <c r="AB377" s="57">
        <f t="shared" si="178"/>
        <v>0</v>
      </c>
      <c r="AC377" s="57">
        <f t="shared" si="178"/>
        <v>0</v>
      </c>
      <c r="AD377" s="57">
        <f t="shared" si="178"/>
        <v>0</v>
      </c>
      <c r="AE377" s="57">
        <f t="shared" si="178"/>
        <v>0</v>
      </c>
      <c r="AF377" s="57">
        <f t="shared" si="178"/>
        <v>0</v>
      </c>
      <c r="AG377" s="57">
        <f t="shared" si="178"/>
        <v>0</v>
      </c>
      <c r="AH377" s="57">
        <f t="shared" si="178"/>
        <v>0</v>
      </c>
      <c r="AI377" s="57">
        <f t="shared" si="178"/>
        <v>0</v>
      </c>
      <c r="AJ377" s="57">
        <f t="shared" si="178"/>
        <v>0</v>
      </c>
      <c r="AK377" s="57">
        <f t="shared" si="178"/>
        <v>0</v>
      </c>
    </row>
    <row r="378" spans="1:37" s="65" customFormat="1" ht="17.100000000000001" customHeight="1" x14ac:dyDescent="0.2">
      <c r="A378" s="54" t="s">
        <v>267</v>
      </c>
      <c r="B378" s="55" t="s">
        <v>110</v>
      </c>
      <c r="C378" s="56" t="s">
        <v>242</v>
      </c>
      <c r="D378" s="57">
        <v>0</v>
      </c>
      <c r="E378" s="57">
        <v>0</v>
      </c>
      <c r="F378" s="75">
        <v>0</v>
      </c>
      <c r="G378" s="75">
        <v>0</v>
      </c>
      <c r="H378" s="75">
        <v>1.2640735614576824E-4</v>
      </c>
      <c r="I378" s="75">
        <v>2.116842410499618E-4</v>
      </c>
      <c r="J378" s="75">
        <v>3.9260960139870734E-4</v>
      </c>
      <c r="K378" s="75">
        <v>6.7984336732395724E-4</v>
      </c>
      <c r="L378" s="75">
        <v>1.0574235376882843E-3</v>
      </c>
      <c r="M378" s="75">
        <v>1.5301639469944668E-3</v>
      </c>
      <c r="N378" s="75">
        <v>2.0834404208201155E-3</v>
      </c>
      <c r="O378" s="75">
        <v>2.7155985034798156E-3</v>
      </c>
      <c r="P378" s="75">
        <v>3.4152403431348612E-3</v>
      </c>
      <c r="Q378" s="75">
        <v>4.121657437462593E-3</v>
      </c>
      <c r="R378" s="75">
        <v>4.7083616957277613E-3</v>
      </c>
      <c r="S378" s="75">
        <v>5.1827916705848524E-3</v>
      </c>
      <c r="T378" s="75">
        <v>5.6252541961502112E-3</v>
      </c>
      <c r="U378" s="75">
        <v>6.0491324338688415E-3</v>
      </c>
      <c r="V378" s="75">
        <v>6.4567541975584283E-3</v>
      </c>
      <c r="W378" s="75">
        <v>6.8251257756252407E-3</v>
      </c>
      <c r="X378" s="75">
        <v>7.1452150055641168E-3</v>
      </c>
      <c r="Y378" s="75">
        <v>7.4299791520940689E-3</v>
      </c>
      <c r="Z378" s="75">
        <v>7.717038394384544E-3</v>
      </c>
      <c r="AA378" s="75">
        <v>7.9398899871373097E-3</v>
      </c>
      <c r="AB378" s="75">
        <v>8.1306722871539276E-3</v>
      </c>
      <c r="AC378" s="75">
        <v>8.2972468916756616E-3</v>
      </c>
      <c r="AD378" s="75">
        <v>8.4216324683992656E-3</v>
      </c>
      <c r="AE378" s="75">
        <v>8.5181126555435131E-3</v>
      </c>
      <c r="AF378" s="75">
        <v>8.6177992662243054E-3</v>
      </c>
      <c r="AG378" s="75">
        <v>8.6781297309834783E-3</v>
      </c>
      <c r="AH378" s="75">
        <v>8.7196552957714193E-3</v>
      </c>
      <c r="AI378" s="75">
        <v>8.7485753287063033E-3</v>
      </c>
      <c r="AJ378" s="75">
        <v>8.7650498573909764E-3</v>
      </c>
      <c r="AK378" s="75">
        <v>8.7698715415343992E-3</v>
      </c>
    </row>
    <row r="379" spans="1:37" s="65" customFormat="1" ht="17.100000000000001" customHeight="1" x14ac:dyDescent="0.2">
      <c r="A379" s="54" t="s">
        <v>243</v>
      </c>
      <c r="B379" s="55" t="s">
        <v>110</v>
      </c>
      <c r="C379" s="56" t="s">
        <v>242</v>
      </c>
      <c r="D379" s="57">
        <v>0.53644021021813726</v>
      </c>
      <c r="E379" s="57">
        <v>0.53644021021813726</v>
      </c>
      <c r="F379" s="57">
        <f t="shared" ref="F379:AK379" si="179">+$E379*(1-(F378+F382+F387))</f>
        <v>0.53644021021813726</v>
      </c>
      <c r="G379" s="57">
        <f t="shared" si="179"/>
        <v>0.53644021021813726</v>
      </c>
      <c r="H379" s="57">
        <f t="shared" si="179"/>
        <v>0.53582934992032405</v>
      </c>
      <c r="I379" s="57">
        <f t="shared" si="179"/>
        <v>0.53561921662593492</v>
      </c>
      <c r="J379" s="57">
        <f t="shared" si="179"/>
        <v>0.53496664201990163</v>
      </c>
      <c r="K379" s="57">
        <f t="shared" si="179"/>
        <v>0.53356155354444201</v>
      </c>
      <c r="L379" s="57">
        <f t="shared" si="179"/>
        <v>0.53089807589496063</v>
      </c>
      <c r="M379" s="57">
        <f t="shared" si="179"/>
        <v>0.52618028486628243</v>
      </c>
      <c r="N379" s="57">
        <f t="shared" si="179"/>
        <v>0.51926549710607772</v>
      </c>
      <c r="O379" s="57">
        <f t="shared" si="179"/>
        <v>0.50985279848583653</v>
      </c>
      <c r="P379" s="57">
        <f t="shared" si="179"/>
        <v>0.49871274241689006</v>
      </c>
      <c r="Q379" s="57">
        <f t="shared" si="179"/>
        <v>0.48457309069925175</v>
      </c>
      <c r="R379" s="57">
        <f t="shared" si="179"/>
        <v>0.46737721666440757</v>
      </c>
      <c r="S379" s="57">
        <f t="shared" si="179"/>
        <v>0.44801865962060167</v>
      </c>
      <c r="T379" s="57">
        <f t="shared" si="179"/>
        <v>0.42845048527411494</v>
      </c>
      <c r="U379" s="57">
        <f t="shared" si="179"/>
        <v>0.40890484018880352</v>
      </c>
      <c r="V379" s="57">
        <f t="shared" si="179"/>
        <v>0.38977138377035686</v>
      </c>
      <c r="W379" s="57">
        <f t="shared" si="179"/>
        <v>0.37081944688741852</v>
      </c>
      <c r="X379" s="57">
        <f t="shared" si="179"/>
        <v>0.3521150305531876</v>
      </c>
      <c r="Y379" s="57">
        <f t="shared" si="179"/>
        <v>0.33404297002502104</v>
      </c>
      <c r="Z379" s="57">
        <f t="shared" si="179"/>
        <v>0.31674700883125345</v>
      </c>
      <c r="AA379" s="57">
        <f t="shared" si="179"/>
        <v>0.29988544207498269</v>
      </c>
      <c r="AB379" s="57">
        <f t="shared" si="179"/>
        <v>0.28379315184270804</v>
      </c>
      <c r="AC379" s="57">
        <f t="shared" si="179"/>
        <v>0.26840975418632124</v>
      </c>
      <c r="AD379" s="57">
        <f t="shared" si="179"/>
        <v>0.25374841344245452</v>
      </c>
      <c r="AE379" s="57">
        <f t="shared" si="179"/>
        <v>0.23977647909280056</v>
      </c>
      <c r="AF379" s="57">
        <f t="shared" si="179"/>
        <v>0.22656921592923598</v>
      </c>
      <c r="AG379" s="57">
        <f t="shared" si="179"/>
        <v>0.21404501598377823</v>
      </c>
      <c r="AH379" s="57">
        <f t="shared" si="179"/>
        <v>0.20218271571791327</v>
      </c>
      <c r="AI379" s="57">
        <f t="shared" si="179"/>
        <v>0.19096374944003996</v>
      </c>
      <c r="AJ379" s="57">
        <f t="shared" si="179"/>
        <v>0.18040685094089057</v>
      </c>
      <c r="AK379" s="57">
        <f t="shared" si="179"/>
        <v>0.17044114275434177</v>
      </c>
    </row>
    <row r="380" spans="1:37" s="65" customFormat="1" ht="17.100000000000001" customHeight="1" x14ac:dyDescent="0.2">
      <c r="A380" s="54" t="s">
        <v>244</v>
      </c>
      <c r="B380" s="55" t="s">
        <v>110</v>
      </c>
      <c r="C380" s="56" t="s">
        <v>242</v>
      </c>
      <c r="D380" s="57">
        <v>0</v>
      </c>
      <c r="E380" s="57">
        <v>0</v>
      </c>
      <c r="F380" s="57">
        <f>+$E380*(1-(F378+F382+F387))</f>
        <v>0</v>
      </c>
      <c r="G380" s="57">
        <f t="shared" ref="G380:AK380" si="180">+$E380*(1-(G378+G382+G387))</f>
        <v>0</v>
      </c>
      <c r="H380" s="57">
        <f t="shared" si="180"/>
        <v>0</v>
      </c>
      <c r="I380" s="57">
        <f t="shared" si="180"/>
        <v>0</v>
      </c>
      <c r="J380" s="57">
        <f t="shared" si="180"/>
        <v>0</v>
      </c>
      <c r="K380" s="57">
        <f t="shared" si="180"/>
        <v>0</v>
      </c>
      <c r="L380" s="57">
        <f t="shared" si="180"/>
        <v>0</v>
      </c>
      <c r="M380" s="57">
        <f t="shared" si="180"/>
        <v>0</v>
      </c>
      <c r="N380" s="57">
        <f t="shared" si="180"/>
        <v>0</v>
      </c>
      <c r="O380" s="57">
        <f t="shared" si="180"/>
        <v>0</v>
      </c>
      <c r="P380" s="57">
        <f t="shared" si="180"/>
        <v>0</v>
      </c>
      <c r="Q380" s="57">
        <f t="shared" si="180"/>
        <v>0</v>
      </c>
      <c r="R380" s="57">
        <f t="shared" si="180"/>
        <v>0</v>
      </c>
      <c r="S380" s="57">
        <f t="shared" si="180"/>
        <v>0</v>
      </c>
      <c r="T380" s="57">
        <f t="shared" si="180"/>
        <v>0</v>
      </c>
      <c r="U380" s="57">
        <f t="shared" si="180"/>
        <v>0</v>
      </c>
      <c r="V380" s="57">
        <f t="shared" si="180"/>
        <v>0</v>
      </c>
      <c r="W380" s="57">
        <f t="shared" si="180"/>
        <v>0</v>
      </c>
      <c r="X380" s="57">
        <f t="shared" si="180"/>
        <v>0</v>
      </c>
      <c r="Y380" s="57">
        <f t="shared" si="180"/>
        <v>0</v>
      </c>
      <c r="Z380" s="57">
        <f t="shared" si="180"/>
        <v>0</v>
      </c>
      <c r="AA380" s="57">
        <f t="shared" si="180"/>
        <v>0</v>
      </c>
      <c r="AB380" s="57">
        <f t="shared" si="180"/>
        <v>0</v>
      </c>
      <c r="AC380" s="57">
        <f t="shared" si="180"/>
        <v>0</v>
      </c>
      <c r="AD380" s="57">
        <f t="shared" si="180"/>
        <v>0</v>
      </c>
      <c r="AE380" s="57">
        <f t="shared" si="180"/>
        <v>0</v>
      </c>
      <c r="AF380" s="57">
        <f t="shared" si="180"/>
        <v>0</v>
      </c>
      <c r="AG380" s="57">
        <f t="shared" si="180"/>
        <v>0</v>
      </c>
      <c r="AH380" s="57">
        <f t="shared" si="180"/>
        <v>0</v>
      </c>
      <c r="AI380" s="57">
        <f t="shared" si="180"/>
        <v>0</v>
      </c>
      <c r="AJ380" s="57">
        <f t="shared" si="180"/>
        <v>0</v>
      </c>
      <c r="AK380" s="57">
        <f t="shared" si="180"/>
        <v>0</v>
      </c>
    </row>
    <row r="381" spans="1:37" s="65" customFormat="1" ht="17.100000000000001" customHeight="1" x14ac:dyDescent="0.2">
      <c r="A381" s="54" t="s">
        <v>268</v>
      </c>
      <c r="B381" s="55" t="s">
        <v>110</v>
      </c>
      <c r="C381" s="56" t="s">
        <v>242</v>
      </c>
      <c r="D381" s="57">
        <v>0</v>
      </c>
      <c r="E381" s="57">
        <v>0</v>
      </c>
      <c r="F381" s="57">
        <f t="shared" ref="F381:AK381" si="181">+$E381*(1-(F378+F382+F387))</f>
        <v>0</v>
      </c>
      <c r="G381" s="57">
        <f t="shared" si="181"/>
        <v>0</v>
      </c>
      <c r="H381" s="57">
        <f t="shared" si="181"/>
        <v>0</v>
      </c>
      <c r="I381" s="57">
        <f t="shared" si="181"/>
        <v>0</v>
      </c>
      <c r="J381" s="57">
        <f t="shared" si="181"/>
        <v>0</v>
      </c>
      <c r="K381" s="57">
        <f t="shared" si="181"/>
        <v>0</v>
      </c>
      <c r="L381" s="57">
        <f t="shared" si="181"/>
        <v>0</v>
      </c>
      <c r="M381" s="57">
        <f t="shared" si="181"/>
        <v>0</v>
      </c>
      <c r="N381" s="57">
        <f t="shared" si="181"/>
        <v>0</v>
      </c>
      <c r="O381" s="57">
        <f t="shared" si="181"/>
        <v>0</v>
      </c>
      <c r="P381" s="57">
        <f t="shared" si="181"/>
        <v>0</v>
      </c>
      <c r="Q381" s="57">
        <f t="shared" si="181"/>
        <v>0</v>
      </c>
      <c r="R381" s="57">
        <f t="shared" si="181"/>
        <v>0</v>
      </c>
      <c r="S381" s="57">
        <f t="shared" si="181"/>
        <v>0</v>
      </c>
      <c r="T381" s="57">
        <f t="shared" si="181"/>
        <v>0</v>
      </c>
      <c r="U381" s="57">
        <f t="shared" si="181"/>
        <v>0</v>
      </c>
      <c r="V381" s="57">
        <f t="shared" si="181"/>
        <v>0</v>
      </c>
      <c r="W381" s="57">
        <f t="shared" si="181"/>
        <v>0</v>
      </c>
      <c r="X381" s="57">
        <f t="shared" si="181"/>
        <v>0</v>
      </c>
      <c r="Y381" s="57">
        <f t="shared" si="181"/>
        <v>0</v>
      </c>
      <c r="Z381" s="57">
        <f t="shared" si="181"/>
        <v>0</v>
      </c>
      <c r="AA381" s="57">
        <f t="shared" si="181"/>
        <v>0</v>
      </c>
      <c r="AB381" s="57">
        <f t="shared" si="181"/>
        <v>0</v>
      </c>
      <c r="AC381" s="57">
        <f t="shared" si="181"/>
        <v>0</v>
      </c>
      <c r="AD381" s="57">
        <f t="shared" si="181"/>
        <v>0</v>
      </c>
      <c r="AE381" s="57">
        <f t="shared" si="181"/>
        <v>0</v>
      </c>
      <c r="AF381" s="57">
        <f t="shared" si="181"/>
        <v>0</v>
      </c>
      <c r="AG381" s="57">
        <f t="shared" si="181"/>
        <v>0</v>
      </c>
      <c r="AH381" s="57">
        <f t="shared" si="181"/>
        <v>0</v>
      </c>
      <c r="AI381" s="57">
        <f t="shared" si="181"/>
        <v>0</v>
      </c>
      <c r="AJ381" s="57">
        <f t="shared" si="181"/>
        <v>0</v>
      </c>
      <c r="AK381" s="57">
        <f t="shared" si="181"/>
        <v>0</v>
      </c>
    </row>
    <row r="382" spans="1:37" s="65" customFormat="1" ht="17.100000000000001" customHeight="1" x14ac:dyDescent="0.2">
      <c r="A382" s="54" t="s">
        <v>189</v>
      </c>
      <c r="B382" s="55" t="s">
        <v>110</v>
      </c>
      <c r="C382" s="56" t="s">
        <v>242</v>
      </c>
      <c r="D382" s="57">
        <v>0</v>
      </c>
      <c r="E382" s="57">
        <v>0</v>
      </c>
      <c r="F382" s="57">
        <v>0</v>
      </c>
      <c r="G382" s="57">
        <v>0</v>
      </c>
      <c r="H382" s="75">
        <v>1.0110054507821483E-3</v>
      </c>
      <c r="I382" s="75">
        <v>1.3132825730771021E-3</v>
      </c>
      <c r="J382" s="75">
        <v>2.3237934310084475E-3</v>
      </c>
      <c r="K382" s="75">
        <v>4.5940446455193353E-3</v>
      </c>
      <c r="L382" s="75">
        <v>9.0669356937428461E-3</v>
      </c>
      <c r="M382" s="75">
        <v>1.7183397927136346E-2</v>
      </c>
      <c r="N382" s="75">
        <v>2.9204247726567448E-2</v>
      </c>
      <c r="O382" s="75">
        <v>4.564025033910072E-2</v>
      </c>
      <c r="P382" s="75">
        <v>6.503503423465018E-2</v>
      </c>
      <c r="Q382" s="75">
        <v>8.9812019466361206E-2</v>
      </c>
      <c r="R382" s="75">
        <v>0.12040540693332252</v>
      </c>
      <c r="S382" s="75">
        <v>0.15512611807177612</v>
      </c>
      <c r="T382" s="75">
        <v>0.19019645779517513</v>
      </c>
      <c r="U382" s="75">
        <v>0.22513470231149729</v>
      </c>
      <c r="V382" s="75">
        <v>0.25924267659987477</v>
      </c>
      <c r="W382" s="75">
        <v>0.29297309322621878</v>
      </c>
      <c r="X382" s="75">
        <v>0.32622269922416541</v>
      </c>
      <c r="Y382" s="75">
        <v>0.35824347060755812</v>
      </c>
      <c r="Z382" s="75">
        <v>0.38873667284394919</v>
      </c>
      <c r="AA382" s="75">
        <v>0.41839027151194524</v>
      </c>
      <c r="AB382" s="75">
        <v>0.44657145615716942</v>
      </c>
      <c r="AC382" s="75">
        <v>0.47343666046226351</v>
      </c>
      <c r="AD382" s="75">
        <v>0.49902090283087469</v>
      </c>
      <c r="AE382" s="75">
        <v>0.52338505565475923</v>
      </c>
      <c r="AF382" s="75">
        <v>0.54637960341405034</v>
      </c>
      <c r="AG382" s="75">
        <v>0.56817073985026612</v>
      </c>
      <c r="AH382" s="75">
        <v>0.58878334688710132</v>
      </c>
      <c r="AI382" s="75">
        <v>0.60828464062356591</v>
      </c>
      <c r="AJ382" s="75">
        <v>0.62665703068975842</v>
      </c>
      <c r="AK382" s="75">
        <v>0.6440296126189502</v>
      </c>
    </row>
    <row r="383" spans="1:37" s="65" customFormat="1" ht="17.100000000000001" customHeight="1" x14ac:dyDescent="0.2">
      <c r="A383" s="54" t="s">
        <v>269</v>
      </c>
      <c r="B383" s="55" t="s">
        <v>110</v>
      </c>
      <c r="C383" s="56" t="s">
        <v>242</v>
      </c>
      <c r="D383" s="57">
        <v>0</v>
      </c>
      <c r="E383" s="57">
        <v>0</v>
      </c>
      <c r="F383" s="57">
        <f t="shared" ref="F383:AK383" si="182">+$E383*(1-(F378+F382+F387))</f>
        <v>0</v>
      </c>
      <c r="G383" s="57">
        <f t="shared" si="182"/>
        <v>0</v>
      </c>
      <c r="H383" s="57">
        <f t="shared" si="182"/>
        <v>0</v>
      </c>
      <c r="I383" s="57">
        <f t="shared" si="182"/>
        <v>0</v>
      </c>
      <c r="J383" s="57">
        <f t="shared" si="182"/>
        <v>0</v>
      </c>
      <c r="K383" s="57">
        <f t="shared" si="182"/>
        <v>0</v>
      </c>
      <c r="L383" s="57">
        <f t="shared" si="182"/>
        <v>0</v>
      </c>
      <c r="M383" s="57">
        <f t="shared" si="182"/>
        <v>0</v>
      </c>
      <c r="N383" s="57">
        <f t="shared" si="182"/>
        <v>0</v>
      </c>
      <c r="O383" s="57">
        <f t="shared" si="182"/>
        <v>0</v>
      </c>
      <c r="P383" s="57">
        <f t="shared" si="182"/>
        <v>0</v>
      </c>
      <c r="Q383" s="57">
        <f t="shared" si="182"/>
        <v>0</v>
      </c>
      <c r="R383" s="57">
        <f t="shared" si="182"/>
        <v>0</v>
      </c>
      <c r="S383" s="57">
        <f t="shared" si="182"/>
        <v>0</v>
      </c>
      <c r="T383" s="57">
        <f t="shared" si="182"/>
        <v>0</v>
      </c>
      <c r="U383" s="57">
        <f t="shared" si="182"/>
        <v>0</v>
      </c>
      <c r="V383" s="57">
        <f t="shared" si="182"/>
        <v>0</v>
      </c>
      <c r="W383" s="57">
        <f t="shared" si="182"/>
        <v>0</v>
      </c>
      <c r="X383" s="57">
        <f t="shared" si="182"/>
        <v>0</v>
      </c>
      <c r="Y383" s="57">
        <f t="shared" si="182"/>
        <v>0</v>
      </c>
      <c r="Z383" s="57">
        <f t="shared" si="182"/>
        <v>0</v>
      </c>
      <c r="AA383" s="57">
        <f t="shared" si="182"/>
        <v>0</v>
      </c>
      <c r="AB383" s="57">
        <f t="shared" si="182"/>
        <v>0</v>
      </c>
      <c r="AC383" s="57">
        <f t="shared" si="182"/>
        <v>0</v>
      </c>
      <c r="AD383" s="57">
        <f t="shared" si="182"/>
        <v>0</v>
      </c>
      <c r="AE383" s="57">
        <f t="shared" si="182"/>
        <v>0</v>
      </c>
      <c r="AF383" s="57">
        <f t="shared" si="182"/>
        <v>0</v>
      </c>
      <c r="AG383" s="57">
        <f t="shared" si="182"/>
        <v>0</v>
      </c>
      <c r="AH383" s="57">
        <f t="shared" si="182"/>
        <v>0</v>
      </c>
      <c r="AI383" s="57">
        <f t="shared" si="182"/>
        <v>0</v>
      </c>
      <c r="AJ383" s="57">
        <f t="shared" si="182"/>
        <v>0</v>
      </c>
      <c r="AK383" s="57">
        <f t="shared" si="182"/>
        <v>0</v>
      </c>
    </row>
    <row r="384" spans="1:37" s="65" customFormat="1" ht="17.100000000000001" customHeight="1" x14ac:dyDescent="0.2">
      <c r="A384" s="54" t="s">
        <v>270</v>
      </c>
      <c r="B384" s="55" t="s">
        <v>110</v>
      </c>
      <c r="C384" s="56" t="s">
        <v>242</v>
      </c>
      <c r="D384" s="57">
        <v>0</v>
      </c>
      <c r="E384" s="57">
        <v>0</v>
      </c>
      <c r="F384" s="57">
        <f>+$E384*(1-(F378+F382+F387))</f>
        <v>0</v>
      </c>
      <c r="G384" s="57">
        <f t="shared" ref="G384:AK384" si="183">+$E384*(1-(G378+G382+G387))</f>
        <v>0</v>
      </c>
      <c r="H384" s="57">
        <f t="shared" si="183"/>
        <v>0</v>
      </c>
      <c r="I384" s="57">
        <f t="shared" si="183"/>
        <v>0</v>
      </c>
      <c r="J384" s="57">
        <f t="shared" si="183"/>
        <v>0</v>
      </c>
      <c r="K384" s="57">
        <f t="shared" si="183"/>
        <v>0</v>
      </c>
      <c r="L384" s="57">
        <f t="shared" si="183"/>
        <v>0</v>
      </c>
      <c r="M384" s="57">
        <f t="shared" si="183"/>
        <v>0</v>
      </c>
      <c r="N384" s="57">
        <f t="shared" si="183"/>
        <v>0</v>
      </c>
      <c r="O384" s="57">
        <f t="shared" si="183"/>
        <v>0</v>
      </c>
      <c r="P384" s="57">
        <f t="shared" si="183"/>
        <v>0</v>
      </c>
      <c r="Q384" s="57">
        <f t="shared" si="183"/>
        <v>0</v>
      </c>
      <c r="R384" s="57">
        <f t="shared" si="183"/>
        <v>0</v>
      </c>
      <c r="S384" s="57">
        <f t="shared" si="183"/>
        <v>0</v>
      </c>
      <c r="T384" s="57">
        <f t="shared" si="183"/>
        <v>0</v>
      </c>
      <c r="U384" s="57">
        <f t="shared" si="183"/>
        <v>0</v>
      </c>
      <c r="V384" s="57">
        <f t="shared" si="183"/>
        <v>0</v>
      </c>
      <c r="W384" s="57">
        <f t="shared" si="183"/>
        <v>0</v>
      </c>
      <c r="X384" s="57">
        <f t="shared" si="183"/>
        <v>0</v>
      </c>
      <c r="Y384" s="57">
        <f t="shared" si="183"/>
        <v>0</v>
      </c>
      <c r="Z384" s="57">
        <f t="shared" si="183"/>
        <v>0</v>
      </c>
      <c r="AA384" s="57">
        <f t="shared" si="183"/>
        <v>0</v>
      </c>
      <c r="AB384" s="57">
        <f t="shared" si="183"/>
        <v>0</v>
      </c>
      <c r="AC384" s="57">
        <f t="shared" si="183"/>
        <v>0</v>
      </c>
      <c r="AD384" s="57">
        <f t="shared" si="183"/>
        <v>0</v>
      </c>
      <c r="AE384" s="57">
        <f t="shared" si="183"/>
        <v>0</v>
      </c>
      <c r="AF384" s="57">
        <f t="shared" si="183"/>
        <v>0</v>
      </c>
      <c r="AG384" s="57">
        <f t="shared" si="183"/>
        <v>0</v>
      </c>
      <c r="AH384" s="57">
        <f t="shared" si="183"/>
        <v>0</v>
      </c>
      <c r="AI384" s="57">
        <f t="shared" si="183"/>
        <v>0</v>
      </c>
      <c r="AJ384" s="57">
        <f t="shared" si="183"/>
        <v>0</v>
      </c>
      <c r="AK384" s="57">
        <f t="shared" si="183"/>
        <v>0</v>
      </c>
    </row>
    <row r="385" spans="1:37" s="65" customFormat="1" ht="17.100000000000001" customHeight="1" x14ac:dyDescent="0.2">
      <c r="A385" s="54" t="s">
        <v>271</v>
      </c>
      <c r="B385" s="55" t="s">
        <v>110</v>
      </c>
      <c r="C385" s="56" t="s">
        <v>242</v>
      </c>
      <c r="D385" s="57">
        <v>1.1998752129778503E-5</v>
      </c>
      <c r="E385" s="57">
        <v>1.1998752129778503E-5</v>
      </c>
      <c r="F385" s="57">
        <f>+$E385*(1-(F378+F382+F387))</f>
        <v>1.1998752129778503E-5</v>
      </c>
      <c r="G385" s="57">
        <f t="shared" ref="G385:AK385" si="184">+$E385*(1-(G378+G382+G387))</f>
        <v>1.1998752129778503E-5</v>
      </c>
      <c r="H385" s="57">
        <f t="shared" si="184"/>
        <v>1.1985088796643198E-5</v>
      </c>
      <c r="I385" s="57">
        <f t="shared" si="184"/>
        <v>1.1980388669274738E-5</v>
      </c>
      <c r="J385" s="57">
        <f t="shared" si="184"/>
        <v>1.1965792297125832E-5</v>
      </c>
      <c r="K385" s="57">
        <f t="shared" si="184"/>
        <v>1.1934364175191064E-5</v>
      </c>
      <c r="L385" s="57">
        <f t="shared" si="184"/>
        <v>1.1874789207635338E-5</v>
      </c>
      <c r="M385" s="57">
        <f t="shared" si="184"/>
        <v>1.1769264669998266E-5</v>
      </c>
      <c r="N385" s="57">
        <f t="shared" si="184"/>
        <v>1.161459911215169E-5</v>
      </c>
      <c r="O385" s="57">
        <f t="shared" si="184"/>
        <v>1.140406187898892E-5</v>
      </c>
      <c r="P385" s="57">
        <f t="shared" si="184"/>
        <v>1.1154888217251726E-5</v>
      </c>
      <c r="Q385" s="57">
        <f t="shared" si="184"/>
        <v>1.0838621515148336E-5</v>
      </c>
      <c r="R385" s="57">
        <f t="shared" si="184"/>
        <v>1.0453995183510952E-5</v>
      </c>
      <c r="S385" s="57">
        <f t="shared" si="184"/>
        <v>1.002099533910266E-5</v>
      </c>
      <c r="T385" s="57">
        <f t="shared" si="184"/>
        <v>9.5833069086990024E-6</v>
      </c>
      <c r="U385" s="57">
        <f t="shared" si="184"/>
        <v>9.1461223984254186E-6</v>
      </c>
      <c r="V385" s="57">
        <f t="shared" si="184"/>
        <v>8.7181574610887745E-6</v>
      </c>
      <c r="W385" s="57">
        <f t="shared" si="184"/>
        <v>8.2942526368305133E-6</v>
      </c>
      <c r="X385" s="57">
        <f t="shared" si="184"/>
        <v>7.8758841941752624E-6</v>
      </c>
      <c r="Y385" s="57">
        <f t="shared" si="184"/>
        <v>7.4716598824599862E-6</v>
      </c>
      <c r="Z385" s="57">
        <f t="shared" si="184"/>
        <v>7.0847948651528469E-6</v>
      </c>
      <c r="AA385" s="57">
        <f t="shared" si="184"/>
        <v>6.7076461052827843E-6</v>
      </c>
      <c r="AB385" s="57">
        <f t="shared" si="184"/>
        <v>6.3477040315538182E-6</v>
      </c>
      <c r="AC385" s="57">
        <f t="shared" si="184"/>
        <v>6.0036180143670328E-6</v>
      </c>
      <c r="AD385" s="57">
        <f t="shared" si="184"/>
        <v>5.675682505199395E-6</v>
      </c>
      <c r="AE385" s="57">
        <f t="shared" si="184"/>
        <v>5.3631671981032605E-6</v>
      </c>
      <c r="AF385" s="57">
        <f t="shared" si="184"/>
        <v>5.0677555678902209E-6</v>
      </c>
      <c r="AG385" s="57">
        <f t="shared" si="184"/>
        <v>4.787622259635373E-6</v>
      </c>
      <c r="AH385" s="57">
        <f t="shared" si="184"/>
        <v>4.52229390082118E-6</v>
      </c>
      <c r="AI385" s="57">
        <f t="shared" si="184"/>
        <v>4.2713552259112465E-6</v>
      </c>
      <c r="AJ385" s="57">
        <f t="shared" si="184"/>
        <v>4.0352252603760086E-6</v>
      </c>
      <c r="AK385" s="57">
        <f t="shared" si="184"/>
        <v>3.8123186623052207E-6</v>
      </c>
    </row>
    <row r="386" spans="1:37" s="65" customFormat="1" ht="17.100000000000001" customHeight="1" x14ac:dyDescent="0.2">
      <c r="A386" s="54" t="s">
        <v>272</v>
      </c>
      <c r="B386" s="55" t="s">
        <v>110</v>
      </c>
      <c r="C386" s="56" t="s">
        <v>242</v>
      </c>
      <c r="D386" s="57">
        <v>0</v>
      </c>
      <c r="E386" s="57">
        <v>0</v>
      </c>
      <c r="F386" s="57">
        <f t="shared" ref="F386:AK386" si="185">+$E386*(1-(F378+F382+F387))</f>
        <v>0</v>
      </c>
      <c r="G386" s="57">
        <f t="shared" si="185"/>
        <v>0</v>
      </c>
      <c r="H386" s="57">
        <f t="shared" si="185"/>
        <v>0</v>
      </c>
      <c r="I386" s="57">
        <f t="shared" si="185"/>
        <v>0</v>
      </c>
      <c r="J386" s="57">
        <f t="shared" si="185"/>
        <v>0</v>
      </c>
      <c r="K386" s="57">
        <f t="shared" si="185"/>
        <v>0</v>
      </c>
      <c r="L386" s="57">
        <f t="shared" si="185"/>
        <v>0</v>
      </c>
      <c r="M386" s="57">
        <f t="shared" si="185"/>
        <v>0</v>
      </c>
      <c r="N386" s="57">
        <f t="shared" si="185"/>
        <v>0</v>
      </c>
      <c r="O386" s="57">
        <f t="shared" si="185"/>
        <v>0</v>
      </c>
      <c r="P386" s="57">
        <f t="shared" si="185"/>
        <v>0</v>
      </c>
      <c r="Q386" s="57">
        <f t="shared" si="185"/>
        <v>0</v>
      </c>
      <c r="R386" s="57">
        <f t="shared" si="185"/>
        <v>0</v>
      </c>
      <c r="S386" s="57">
        <f t="shared" si="185"/>
        <v>0</v>
      </c>
      <c r="T386" s="57">
        <f t="shared" si="185"/>
        <v>0</v>
      </c>
      <c r="U386" s="57">
        <f t="shared" si="185"/>
        <v>0</v>
      </c>
      <c r="V386" s="57">
        <f t="shared" si="185"/>
        <v>0</v>
      </c>
      <c r="W386" s="57">
        <f t="shared" si="185"/>
        <v>0</v>
      </c>
      <c r="X386" s="57">
        <f t="shared" si="185"/>
        <v>0</v>
      </c>
      <c r="Y386" s="57">
        <f t="shared" si="185"/>
        <v>0</v>
      </c>
      <c r="Z386" s="57">
        <f t="shared" si="185"/>
        <v>0</v>
      </c>
      <c r="AA386" s="57">
        <f t="shared" si="185"/>
        <v>0</v>
      </c>
      <c r="AB386" s="57">
        <f t="shared" si="185"/>
        <v>0</v>
      </c>
      <c r="AC386" s="57">
        <f t="shared" si="185"/>
        <v>0</v>
      </c>
      <c r="AD386" s="57">
        <f t="shared" si="185"/>
        <v>0</v>
      </c>
      <c r="AE386" s="57">
        <f t="shared" si="185"/>
        <v>0</v>
      </c>
      <c r="AF386" s="57">
        <f t="shared" si="185"/>
        <v>0</v>
      </c>
      <c r="AG386" s="57">
        <f t="shared" si="185"/>
        <v>0</v>
      </c>
      <c r="AH386" s="57">
        <f t="shared" si="185"/>
        <v>0</v>
      </c>
      <c r="AI386" s="57">
        <f t="shared" si="185"/>
        <v>0</v>
      </c>
      <c r="AJ386" s="57">
        <f t="shared" si="185"/>
        <v>0</v>
      </c>
      <c r="AK386" s="57">
        <f t="shared" si="185"/>
        <v>0</v>
      </c>
    </row>
    <row r="387" spans="1:37" s="65" customFormat="1" ht="17.100000000000001" customHeight="1" x14ac:dyDescent="0.2">
      <c r="A387" s="54" t="s">
        <v>197</v>
      </c>
      <c r="B387" s="55" t="s">
        <v>110</v>
      </c>
      <c r="C387" s="56" t="s">
        <v>242</v>
      </c>
      <c r="D387" s="57">
        <v>0</v>
      </c>
      <c r="E387" s="57">
        <v>0</v>
      </c>
      <c r="F387" s="75">
        <v>0</v>
      </c>
      <c r="G387" s="75">
        <v>0</v>
      </c>
      <c r="H387" s="75">
        <v>1.3167032346611964E-6</v>
      </c>
      <c r="I387" s="75">
        <v>5.4807111778346621E-6</v>
      </c>
      <c r="J387" s="75">
        <v>3.053534053179906E-5</v>
      </c>
      <c r="K387" s="75">
        <v>9.233289838313436E-5</v>
      </c>
      <c r="L387" s="75">
        <v>2.0695862582463621E-4</v>
      </c>
      <c r="M387" s="75">
        <v>4.1238199887361682E-4</v>
      </c>
      <c r="N387" s="75">
        <v>7.2839264766632889E-4</v>
      </c>
      <c r="O387" s="75">
        <v>1.2068260387249868E-3</v>
      </c>
      <c r="P387" s="75">
        <v>1.8790316200217045E-3</v>
      </c>
      <c r="Q387" s="75">
        <v>2.7539287806836268E-3</v>
      </c>
      <c r="R387" s="75">
        <v>3.6293647867800803E-3</v>
      </c>
      <c r="S387" s="75">
        <v>4.5212967061451651E-3</v>
      </c>
      <c r="T387" s="75">
        <v>5.4863236238823828E-3</v>
      </c>
      <c r="U387" s="75">
        <v>6.5600323250626716E-3</v>
      </c>
      <c r="V387" s="75">
        <v>7.7118900805061927E-3</v>
      </c>
      <c r="W387" s="75">
        <v>8.9421777394274263E-3</v>
      </c>
      <c r="X387" s="75">
        <v>1.02401452593157E-2</v>
      </c>
      <c r="Y387" s="75">
        <v>1.1623472316367619E-2</v>
      </c>
      <c r="Z387" s="75">
        <v>1.3085315110097718E-2</v>
      </c>
      <c r="AA387" s="75">
        <v>1.4641196794439607E-2</v>
      </c>
      <c r="AB387" s="75">
        <v>1.6267522157918355E-2</v>
      </c>
      <c r="AC387" s="75">
        <v>1.7912560092683587E-2</v>
      </c>
      <c r="AD387" s="75">
        <v>1.953473335239804E-2</v>
      </c>
      <c r="AE387" s="75">
        <v>2.1119751065375288E-2</v>
      </c>
      <c r="AF387" s="75">
        <v>2.2645712780618551E-2</v>
      </c>
      <c r="AG387" s="75">
        <v>2.4141116056219145E-2</v>
      </c>
      <c r="AH387" s="75">
        <v>2.5599979534888479E-2</v>
      </c>
      <c r="AI387" s="75">
        <v>2.6983496809832665E-2</v>
      </c>
      <c r="AJ387" s="75">
        <v>2.8274175802593254E-2</v>
      </c>
      <c r="AK387" s="75">
        <v>2.9474253885673745E-2</v>
      </c>
    </row>
    <row r="388" spans="1:37" s="65" customFormat="1" ht="17.100000000000001" customHeight="1" x14ac:dyDescent="0.2">
      <c r="A388" s="54" t="s">
        <v>245</v>
      </c>
      <c r="B388" s="55" t="s">
        <v>110</v>
      </c>
      <c r="C388" s="56" t="s">
        <v>246</v>
      </c>
      <c r="D388" s="73">
        <f>SUM(D376:D387)</f>
        <v>0.99999999999999989</v>
      </c>
      <c r="E388" s="73">
        <f t="shared" ref="E388:AK388" si="186">SUM(E376:E387)</f>
        <v>0.99999999999999989</v>
      </c>
      <c r="F388" s="73">
        <f t="shared" si="186"/>
        <v>0.99999999999999989</v>
      </c>
      <c r="G388" s="73">
        <f t="shared" si="186"/>
        <v>0.99999999999999989</v>
      </c>
      <c r="H388" s="73">
        <f t="shared" si="186"/>
        <v>0.99999999999999989</v>
      </c>
      <c r="I388" s="73">
        <f t="shared" si="186"/>
        <v>0.99999999999999989</v>
      </c>
      <c r="J388" s="73">
        <f t="shared" si="186"/>
        <v>0.99999999999999989</v>
      </c>
      <c r="K388" s="73">
        <f t="shared" si="186"/>
        <v>1</v>
      </c>
      <c r="L388" s="73">
        <f t="shared" si="186"/>
        <v>1</v>
      </c>
      <c r="M388" s="73">
        <f t="shared" si="186"/>
        <v>0.99999999999999978</v>
      </c>
      <c r="N388" s="73">
        <f t="shared" si="186"/>
        <v>1</v>
      </c>
      <c r="O388" s="73">
        <f t="shared" si="186"/>
        <v>0.99999999999999989</v>
      </c>
      <c r="P388" s="73">
        <f t="shared" si="186"/>
        <v>0.99999999999999989</v>
      </c>
      <c r="Q388" s="73">
        <f t="shared" si="186"/>
        <v>0.99999999999999989</v>
      </c>
      <c r="R388" s="73">
        <f t="shared" si="186"/>
        <v>1</v>
      </c>
      <c r="S388" s="73">
        <f t="shared" si="186"/>
        <v>1</v>
      </c>
      <c r="T388" s="73">
        <f t="shared" si="186"/>
        <v>0.99999999999999989</v>
      </c>
      <c r="U388" s="73">
        <f t="shared" si="186"/>
        <v>1</v>
      </c>
      <c r="V388" s="73">
        <f t="shared" si="186"/>
        <v>1</v>
      </c>
      <c r="W388" s="73">
        <f t="shared" si="186"/>
        <v>1</v>
      </c>
      <c r="X388" s="73">
        <f t="shared" si="186"/>
        <v>1</v>
      </c>
      <c r="Y388" s="73">
        <f t="shared" si="186"/>
        <v>1</v>
      </c>
      <c r="Z388" s="73">
        <f t="shared" si="186"/>
        <v>1</v>
      </c>
      <c r="AA388" s="73">
        <f t="shared" si="186"/>
        <v>1</v>
      </c>
      <c r="AB388" s="73">
        <f t="shared" si="186"/>
        <v>0.99999999999999989</v>
      </c>
      <c r="AC388" s="73">
        <f t="shared" si="186"/>
        <v>1</v>
      </c>
      <c r="AD388" s="73">
        <f t="shared" si="186"/>
        <v>1</v>
      </c>
      <c r="AE388" s="73">
        <f t="shared" si="186"/>
        <v>1</v>
      </c>
      <c r="AF388" s="73">
        <f t="shared" si="186"/>
        <v>1</v>
      </c>
      <c r="AG388" s="73">
        <f t="shared" si="186"/>
        <v>1</v>
      </c>
      <c r="AH388" s="73">
        <f t="shared" si="186"/>
        <v>0.99999999999999989</v>
      </c>
      <c r="AI388" s="73">
        <f t="shared" si="186"/>
        <v>1</v>
      </c>
      <c r="AJ388" s="73">
        <f t="shared" si="186"/>
        <v>1</v>
      </c>
      <c r="AK388" s="73">
        <f t="shared" si="186"/>
        <v>1</v>
      </c>
    </row>
    <row r="389" spans="1:37" s="65" customFormat="1" ht="17.100000000000001" customHeight="1" x14ac:dyDescent="0.25">
      <c r="A389" s="68"/>
      <c r="B389" s="74"/>
      <c r="C389" s="74"/>
      <c r="D389" s="72"/>
      <c r="E389" s="72"/>
      <c r="F389" s="72"/>
      <c r="G389" s="72"/>
      <c r="H389" s="72"/>
      <c r="I389" s="72"/>
      <c r="J389" s="72"/>
      <c r="K389" s="72"/>
      <c r="L389" s="72"/>
      <c r="M389" s="72"/>
      <c r="N389" s="72"/>
      <c r="O389" s="72"/>
      <c r="P389" s="72"/>
      <c r="Q389" s="72"/>
      <c r="R389" s="72"/>
      <c r="S389" s="72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</row>
    <row r="390" spans="1:37" s="65" customFormat="1" ht="17.100000000000001" customHeight="1" x14ac:dyDescent="0.25">
      <c r="A390" s="64" t="s">
        <v>274</v>
      </c>
      <c r="B390"/>
      <c r="C390"/>
      <c r="D390" s="72"/>
      <c r="E390" s="72"/>
      <c r="F390" s="72"/>
      <c r="G390" s="72"/>
      <c r="H390" s="72"/>
      <c r="I390" s="72"/>
      <c r="J390" s="72"/>
      <c r="K390" s="72"/>
      <c r="L390" s="72"/>
      <c r="M390" s="72"/>
      <c r="N390" s="72"/>
      <c r="O390" s="72"/>
      <c r="P390" s="72"/>
      <c r="Q390" s="72"/>
      <c r="R390" s="72"/>
      <c r="S390" s="72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</row>
    <row r="391" spans="1:37" s="65" customFormat="1" ht="17.100000000000001" customHeight="1" x14ac:dyDescent="0.25">
      <c r="A391" s="66" t="s">
        <v>258</v>
      </c>
      <c r="B391"/>
      <c r="C391"/>
    </row>
    <row r="392" spans="1:37" s="65" customFormat="1" ht="17.100000000000001" customHeight="1" x14ac:dyDescent="0.2">
      <c r="A392" s="54" t="s">
        <v>241</v>
      </c>
      <c r="B392" s="55" t="s">
        <v>110</v>
      </c>
      <c r="C392" s="56" t="s">
        <v>242</v>
      </c>
      <c r="D392" s="57">
        <v>0.38830097602376407</v>
      </c>
      <c r="E392" s="57">
        <v>0.38830097602376407</v>
      </c>
      <c r="F392" s="57">
        <f>+$E392*(1-(F394+F398+F403))</f>
        <v>0.38822331582855935</v>
      </c>
      <c r="G392" s="57">
        <f t="shared" ref="G392:AK392" si="187">+$E392*(1-(G394+G398+G403))</f>
        <v>0.38822331582855935</v>
      </c>
      <c r="H392" s="57">
        <f t="shared" si="187"/>
        <v>0.38785880624354085</v>
      </c>
      <c r="I392" s="57">
        <f t="shared" si="187"/>
        <v>0.38770670175593502</v>
      </c>
      <c r="J392" s="57">
        <f t="shared" si="187"/>
        <v>0.38723433717247474</v>
      </c>
      <c r="K392" s="57">
        <f t="shared" si="187"/>
        <v>0.38621726720637573</v>
      </c>
      <c r="L392" s="57">
        <f t="shared" si="187"/>
        <v>0.38428931521617993</v>
      </c>
      <c r="M392" s="57">
        <f t="shared" si="187"/>
        <v>0.38087435335050068</v>
      </c>
      <c r="N392" s="57">
        <f t="shared" si="187"/>
        <v>0.37586910060258893</v>
      </c>
      <c r="O392" s="57">
        <f t="shared" si="187"/>
        <v>0.36905574099300464</v>
      </c>
      <c r="P392" s="57">
        <f t="shared" si="187"/>
        <v>0.36099203778408157</v>
      </c>
      <c r="Q392" s="57">
        <f t="shared" si="187"/>
        <v>0.35075708436706898</v>
      </c>
      <c r="R392" s="57">
        <f t="shared" si="187"/>
        <v>0.33830989166203945</v>
      </c>
      <c r="S392" s="57">
        <f t="shared" si="187"/>
        <v>0.32429724598161064</v>
      </c>
      <c r="T392" s="57">
        <f t="shared" si="187"/>
        <v>0.31013286931295225</v>
      </c>
      <c r="U392" s="57">
        <f t="shared" si="187"/>
        <v>0.29598480039665254</v>
      </c>
      <c r="V392" s="57">
        <f t="shared" si="187"/>
        <v>0.28213509327091363</v>
      </c>
      <c r="W392" s="57">
        <f t="shared" si="187"/>
        <v>0.26841677863116425</v>
      </c>
      <c r="X392" s="57">
        <f t="shared" si="187"/>
        <v>0.25487763115453621</v>
      </c>
      <c r="Y392" s="57">
        <f t="shared" si="187"/>
        <v>0.24179621293088352</v>
      </c>
      <c r="Z392" s="57">
        <f t="shared" si="187"/>
        <v>0.22927657237284613</v>
      </c>
      <c r="AA392" s="57">
        <f t="shared" si="187"/>
        <v>0.21707136719986445</v>
      </c>
      <c r="AB392" s="57">
        <f t="shared" si="187"/>
        <v>0.20542300101734245</v>
      </c>
      <c r="AC392" s="57">
        <f t="shared" si="187"/>
        <v>0.19428776504741457</v>
      </c>
      <c r="AD392" s="57">
        <f t="shared" si="187"/>
        <v>0.18367518826398249</v>
      </c>
      <c r="AE392" s="57">
        <f t="shared" si="187"/>
        <v>0.1735616366666769</v>
      </c>
      <c r="AF392" s="57">
        <f t="shared" si="187"/>
        <v>0.16400159049689139</v>
      </c>
      <c r="AG392" s="57">
        <f t="shared" si="187"/>
        <v>0.15493597802022702</v>
      </c>
      <c r="AH392" s="57">
        <f t="shared" si="187"/>
        <v>0.14634948005943976</v>
      </c>
      <c r="AI392" s="57">
        <f t="shared" si="187"/>
        <v>0.13822865788262262</v>
      </c>
      <c r="AJ392" s="57">
        <f t="shared" si="187"/>
        <v>0.13058707189984065</v>
      </c>
      <c r="AK392" s="57">
        <f t="shared" si="187"/>
        <v>0.12337341762505886</v>
      </c>
    </row>
    <row r="393" spans="1:37" s="65" customFormat="1" ht="17.100000000000001" customHeight="1" x14ac:dyDescent="0.2">
      <c r="A393" s="54" t="s">
        <v>266</v>
      </c>
      <c r="B393" s="55" t="s">
        <v>110</v>
      </c>
      <c r="C393" s="56" t="s">
        <v>242</v>
      </c>
      <c r="D393" s="57">
        <v>0</v>
      </c>
      <c r="E393" s="57">
        <v>0</v>
      </c>
      <c r="F393" s="57">
        <f t="shared" ref="F393:AK393" si="188">+$E393*(1-(F394+F398+F403))</f>
        <v>0</v>
      </c>
      <c r="G393" s="57">
        <f t="shared" si="188"/>
        <v>0</v>
      </c>
      <c r="H393" s="57">
        <f t="shared" si="188"/>
        <v>0</v>
      </c>
      <c r="I393" s="57">
        <f t="shared" si="188"/>
        <v>0</v>
      </c>
      <c r="J393" s="57">
        <f t="shared" si="188"/>
        <v>0</v>
      </c>
      <c r="K393" s="57">
        <f t="shared" si="188"/>
        <v>0</v>
      </c>
      <c r="L393" s="57">
        <f t="shared" si="188"/>
        <v>0</v>
      </c>
      <c r="M393" s="57">
        <f t="shared" si="188"/>
        <v>0</v>
      </c>
      <c r="N393" s="57">
        <f t="shared" si="188"/>
        <v>0</v>
      </c>
      <c r="O393" s="57">
        <f t="shared" si="188"/>
        <v>0</v>
      </c>
      <c r="P393" s="57">
        <f t="shared" si="188"/>
        <v>0</v>
      </c>
      <c r="Q393" s="57">
        <f t="shared" si="188"/>
        <v>0</v>
      </c>
      <c r="R393" s="57">
        <f t="shared" si="188"/>
        <v>0</v>
      </c>
      <c r="S393" s="57">
        <f t="shared" si="188"/>
        <v>0</v>
      </c>
      <c r="T393" s="57">
        <f t="shared" si="188"/>
        <v>0</v>
      </c>
      <c r="U393" s="57">
        <f t="shared" si="188"/>
        <v>0</v>
      </c>
      <c r="V393" s="57">
        <f t="shared" si="188"/>
        <v>0</v>
      </c>
      <c r="W393" s="57">
        <f t="shared" si="188"/>
        <v>0</v>
      </c>
      <c r="X393" s="57">
        <f t="shared" si="188"/>
        <v>0</v>
      </c>
      <c r="Y393" s="57">
        <f t="shared" si="188"/>
        <v>0</v>
      </c>
      <c r="Z393" s="57">
        <f t="shared" si="188"/>
        <v>0</v>
      </c>
      <c r="AA393" s="57">
        <f t="shared" si="188"/>
        <v>0</v>
      </c>
      <c r="AB393" s="57">
        <f t="shared" si="188"/>
        <v>0</v>
      </c>
      <c r="AC393" s="57">
        <f t="shared" si="188"/>
        <v>0</v>
      </c>
      <c r="AD393" s="57">
        <f t="shared" si="188"/>
        <v>0</v>
      </c>
      <c r="AE393" s="57">
        <f t="shared" si="188"/>
        <v>0</v>
      </c>
      <c r="AF393" s="57">
        <f t="shared" si="188"/>
        <v>0</v>
      </c>
      <c r="AG393" s="57">
        <f t="shared" si="188"/>
        <v>0</v>
      </c>
      <c r="AH393" s="57">
        <f t="shared" si="188"/>
        <v>0</v>
      </c>
      <c r="AI393" s="57">
        <f t="shared" si="188"/>
        <v>0</v>
      </c>
      <c r="AJ393" s="57">
        <f t="shared" si="188"/>
        <v>0</v>
      </c>
      <c r="AK393" s="57">
        <f t="shared" si="188"/>
        <v>0</v>
      </c>
    </row>
    <row r="394" spans="1:37" s="65" customFormat="1" ht="17.100000000000001" customHeight="1" x14ac:dyDescent="0.2">
      <c r="A394" s="54" t="s">
        <v>267</v>
      </c>
      <c r="B394" s="55" t="s">
        <v>110</v>
      </c>
      <c r="C394" s="56" t="s">
        <v>242</v>
      </c>
      <c r="D394" s="57">
        <v>0</v>
      </c>
      <c r="E394" s="57">
        <v>0</v>
      </c>
      <c r="F394" s="75">
        <v>0</v>
      </c>
      <c r="G394" s="75">
        <v>0</v>
      </c>
      <c r="H394" s="75">
        <v>1.2640735614576824E-4</v>
      </c>
      <c r="I394" s="75">
        <v>2.116842410499618E-4</v>
      </c>
      <c r="J394" s="75">
        <v>3.9260960139870734E-4</v>
      </c>
      <c r="K394" s="75">
        <v>6.7984336732395724E-4</v>
      </c>
      <c r="L394" s="75">
        <v>1.0574235376882843E-3</v>
      </c>
      <c r="M394" s="75">
        <v>1.5301639469944668E-3</v>
      </c>
      <c r="N394" s="75">
        <v>2.0834404208201155E-3</v>
      </c>
      <c r="O394" s="75">
        <v>2.7155985034798156E-3</v>
      </c>
      <c r="P394" s="75">
        <v>3.4152403431348612E-3</v>
      </c>
      <c r="Q394" s="75">
        <v>4.121657437462593E-3</v>
      </c>
      <c r="R394" s="75">
        <v>4.7083616957277613E-3</v>
      </c>
      <c r="S394" s="75">
        <v>5.1827916705848524E-3</v>
      </c>
      <c r="T394" s="75">
        <v>5.6252541961502112E-3</v>
      </c>
      <c r="U394" s="75">
        <v>6.0491324338688415E-3</v>
      </c>
      <c r="V394" s="75">
        <v>6.4567541975584283E-3</v>
      </c>
      <c r="W394" s="75">
        <v>6.8251257756252407E-3</v>
      </c>
      <c r="X394" s="75">
        <v>7.1452150055641168E-3</v>
      </c>
      <c r="Y394" s="75">
        <v>7.4299791520940689E-3</v>
      </c>
      <c r="Z394" s="75">
        <v>7.717038394384544E-3</v>
      </c>
      <c r="AA394" s="75">
        <v>7.9398899871373097E-3</v>
      </c>
      <c r="AB394" s="75">
        <v>8.1306722871539276E-3</v>
      </c>
      <c r="AC394" s="75">
        <v>8.2972468916756616E-3</v>
      </c>
      <c r="AD394" s="75">
        <v>8.4216324683992656E-3</v>
      </c>
      <c r="AE394" s="75">
        <v>8.5181126555435131E-3</v>
      </c>
      <c r="AF394" s="75">
        <v>8.6177992662243054E-3</v>
      </c>
      <c r="AG394" s="75">
        <v>8.6781297309834783E-3</v>
      </c>
      <c r="AH394" s="75">
        <v>8.7196552957714193E-3</v>
      </c>
      <c r="AI394" s="75">
        <v>8.7485753287063033E-3</v>
      </c>
      <c r="AJ394" s="75">
        <v>8.7650498573909764E-3</v>
      </c>
      <c r="AK394" s="75">
        <v>8.7698715415343992E-3</v>
      </c>
    </row>
    <row r="395" spans="1:37" s="65" customFormat="1" ht="17.100000000000001" customHeight="1" x14ac:dyDescent="0.2">
      <c r="A395" s="54" t="s">
        <v>243</v>
      </c>
      <c r="B395" s="55" t="s">
        <v>110</v>
      </c>
      <c r="C395" s="56" t="s">
        <v>242</v>
      </c>
      <c r="D395" s="57">
        <v>0.61165924039889663</v>
      </c>
      <c r="E395" s="57">
        <v>0.61165924039889663</v>
      </c>
      <c r="F395" s="57">
        <f t="shared" ref="F395:AK395" si="189">+$E395*(1-(F394+F398+F403))</f>
        <v>0.61153690855081688</v>
      </c>
      <c r="G395" s="57">
        <f t="shared" si="189"/>
        <v>0.61153690855081688</v>
      </c>
      <c r="H395" s="57">
        <f t="shared" si="189"/>
        <v>0.61096272597169077</v>
      </c>
      <c r="I395" s="57">
        <f t="shared" si="189"/>
        <v>0.61072312802809825</v>
      </c>
      <c r="J395" s="57">
        <f t="shared" si="189"/>
        <v>0.6099790501602822</v>
      </c>
      <c r="K395" s="57">
        <f t="shared" si="189"/>
        <v>0.60837694179252322</v>
      </c>
      <c r="L395" s="57">
        <f t="shared" si="189"/>
        <v>0.60533999436600805</v>
      </c>
      <c r="M395" s="57">
        <f t="shared" si="189"/>
        <v>0.59996068009762282</v>
      </c>
      <c r="N395" s="57">
        <f t="shared" si="189"/>
        <v>0.59207630873924422</v>
      </c>
      <c r="O395" s="57">
        <f t="shared" si="189"/>
        <v>0.58134377232885981</v>
      </c>
      <c r="P395" s="57">
        <f t="shared" si="189"/>
        <v>0.56864167039216473</v>
      </c>
      <c r="Q395" s="57">
        <f t="shared" si="189"/>
        <v>0.55251937294992282</v>
      </c>
      <c r="R395" s="57">
        <f t="shared" si="189"/>
        <v>0.53291231320719601</v>
      </c>
      <c r="S395" s="57">
        <f t="shared" si="189"/>
        <v>0.51083932152781009</v>
      </c>
      <c r="T395" s="57">
        <f t="shared" si="189"/>
        <v>0.48852732024830464</v>
      </c>
      <c r="U395" s="57">
        <f t="shared" si="189"/>
        <v>0.46624100725710188</v>
      </c>
      <c r="V395" s="57">
        <f t="shared" si="189"/>
        <v>0.44442467955423726</v>
      </c>
      <c r="W395" s="57">
        <f t="shared" si="189"/>
        <v>0.42281532384767656</v>
      </c>
      <c r="X395" s="57">
        <f t="shared" si="189"/>
        <v>0.40148819573688832</v>
      </c>
      <c r="Y395" s="57">
        <f t="shared" si="189"/>
        <v>0.38088209163703662</v>
      </c>
      <c r="Z395" s="57">
        <f t="shared" si="189"/>
        <v>0.36116091062891137</v>
      </c>
      <c r="AA395" s="57">
        <f t="shared" si="189"/>
        <v>0.34193503434741118</v>
      </c>
      <c r="AB395" s="57">
        <f t="shared" si="189"/>
        <v>0.32358630166059571</v>
      </c>
      <c r="AC395" s="57">
        <f t="shared" si="189"/>
        <v>0.3060458616525033</v>
      </c>
      <c r="AD395" s="57">
        <f t="shared" si="189"/>
        <v>0.28932872454792963</v>
      </c>
      <c r="AE395" s="57">
        <f t="shared" si="189"/>
        <v>0.27339766161038914</v>
      </c>
      <c r="AF395" s="57">
        <f t="shared" si="189"/>
        <v>0.25833849117443458</v>
      </c>
      <c r="AG395" s="57">
        <f t="shared" si="189"/>
        <v>0.24405816229653871</v>
      </c>
      <c r="AH395" s="57">
        <f t="shared" si="189"/>
        <v>0.23053254391112321</v>
      </c>
      <c r="AI395" s="57">
        <f t="shared" si="189"/>
        <v>0.21774046706663314</v>
      </c>
      <c r="AJ395" s="57">
        <f t="shared" si="189"/>
        <v>0.20570329238442162</v>
      </c>
      <c r="AK395" s="57">
        <f t="shared" si="189"/>
        <v>0.19434020404146765</v>
      </c>
    </row>
    <row r="396" spans="1:37" s="65" customFormat="1" ht="17.100000000000001" customHeight="1" x14ac:dyDescent="0.2">
      <c r="A396" s="54" t="s">
        <v>244</v>
      </c>
      <c r="B396" s="55" t="s">
        <v>110</v>
      </c>
      <c r="C396" s="56" t="s">
        <v>242</v>
      </c>
      <c r="D396" s="57">
        <v>0</v>
      </c>
      <c r="E396" s="57">
        <v>0</v>
      </c>
      <c r="F396" s="57">
        <f>+$E396*(1-(F394+F398+F403))</f>
        <v>0</v>
      </c>
      <c r="G396" s="57">
        <f t="shared" ref="G396:AK396" si="190">+$E396*(1-(G394+G398+G403))</f>
        <v>0</v>
      </c>
      <c r="H396" s="57">
        <f t="shared" si="190"/>
        <v>0</v>
      </c>
      <c r="I396" s="57">
        <f t="shared" si="190"/>
        <v>0</v>
      </c>
      <c r="J396" s="57">
        <f t="shared" si="190"/>
        <v>0</v>
      </c>
      <c r="K396" s="57">
        <f t="shared" si="190"/>
        <v>0</v>
      </c>
      <c r="L396" s="57">
        <f t="shared" si="190"/>
        <v>0</v>
      </c>
      <c r="M396" s="57">
        <f t="shared" si="190"/>
        <v>0</v>
      </c>
      <c r="N396" s="57">
        <f t="shared" si="190"/>
        <v>0</v>
      </c>
      <c r="O396" s="57">
        <f t="shared" si="190"/>
        <v>0</v>
      </c>
      <c r="P396" s="57">
        <f t="shared" si="190"/>
        <v>0</v>
      </c>
      <c r="Q396" s="57">
        <f t="shared" si="190"/>
        <v>0</v>
      </c>
      <c r="R396" s="57">
        <f t="shared" si="190"/>
        <v>0</v>
      </c>
      <c r="S396" s="57">
        <f t="shared" si="190"/>
        <v>0</v>
      </c>
      <c r="T396" s="57">
        <f t="shared" si="190"/>
        <v>0</v>
      </c>
      <c r="U396" s="57">
        <f t="shared" si="190"/>
        <v>0</v>
      </c>
      <c r="V396" s="57">
        <f t="shared" si="190"/>
        <v>0</v>
      </c>
      <c r="W396" s="57">
        <f t="shared" si="190"/>
        <v>0</v>
      </c>
      <c r="X396" s="57">
        <f t="shared" si="190"/>
        <v>0</v>
      </c>
      <c r="Y396" s="57">
        <f t="shared" si="190"/>
        <v>0</v>
      </c>
      <c r="Z396" s="57">
        <f t="shared" si="190"/>
        <v>0</v>
      </c>
      <c r="AA396" s="57">
        <f t="shared" si="190"/>
        <v>0</v>
      </c>
      <c r="AB396" s="57">
        <f t="shared" si="190"/>
        <v>0</v>
      </c>
      <c r="AC396" s="57">
        <f t="shared" si="190"/>
        <v>0</v>
      </c>
      <c r="AD396" s="57">
        <f t="shared" si="190"/>
        <v>0</v>
      </c>
      <c r="AE396" s="57">
        <f t="shared" si="190"/>
        <v>0</v>
      </c>
      <c r="AF396" s="57">
        <f t="shared" si="190"/>
        <v>0</v>
      </c>
      <c r="AG396" s="57">
        <f t="shared" si="190"/>
        <v>0</v>
      </c>
      <c r="AH396" s="57">
        <f t="shared" si="190"/>
        <v>0</v>
      </c>
      <c r="AI396" s="57">
        <f t="shared" si="190"/>
        <v>0</v>
      </c>
      <c r="AJ396" s="57">
        <f t="shared" si="190"/>
        <v>0</v>
      </c>
      <c r="AK396" s="57">
        <f t="shared" si="190"/>
        <v>0</v>
      </c>
    </row>
    <row r="397" spans="1:37" s="65" customFormat="1" ht="17.100000000000001" customHeight="1" x14ac:dyDescent="0.2">
      <c r="A397" s="54" t="s">
        <v>268</v>
      </c>
      <c r="B397" s="55" t="s">
        <v>110</v>
      </c>
      <c r="C397" s="56" t="s">
        <v>242</v>
      </c>
      <c r="D397" s="57">
        <v>0</v>
      </c>
      <c r="E397" s="57">
        <v>0</v>
      </c>
      <c r="F397" s="57">
        <f t="shared" ref="F397:AK397" si="191">+$E397*(1-(F394+F398+F403))</f>
        <v>0</v>
      </c>
      <c r="G397" s="57">
        <f t="shared" si="191"/>
        <v>0</v>
      </c>
      <c r="H397" s="57">
        <f t="shared" si="191"/>
        <v>0</v>
      </c>
      <c r="I397" s="57">
        <f t="shared" si="191"/>
        <v>0</v>
      </c>
      <c r="J397" s="57">
        <f t="shared" si="191"/>
        <v>0</v>
      </c>
      <c r="K397" s="57">
        <f t="shared" si="191"/>
        <v>0</v>
      </c>
      <c r="L397" s="57">
        <f t="shared" si="191"/>
        <v>0</v>
      </c>
      <c r="M397" s="57">
        <f t="shared" si="191"/>
        <v>0</v>
      </c>
      <c r="N397" s="57">
        <f t="shared" si="191"/>
        <v>0</v>
      </c>
      <c r="O397" s="57">
        <f t="shared" si="191"/>
        <v>0</v>
      </c>
      <c r="P397" s="57">
        <f t="shared" si="191"/>
        <v>0</v>
      </c>
      <c r="Q397" s="57">
        <f t="shared" si="191"/>
        <v>0</v>
      </c>
      <c r="R397" s="57">
        <f t="shared" si="191"/>
        <v>0</v>
      </c>
      <c r="S397" s="57">
        <f t="shared" si="191"/>
        <v>0</v>
      </c>
      <c r="T397" s="57">
        <f t="shared" si="191"/>
        <v>0</v>
      </c>
      <c r="U397" s="57">
        <f t="shared" si="191"/>
        <v>0</v>
      </c>
      <c r="V397" s="57">
        <f t="shared" si="191"/>
        <v>0</v>
      </c>
      <c r="W397" s="57">
        <f t="shared" si="191"/>
        <v>0</v>
      </c>
      <c r="X397" s="57">
        <f t="shared" si="191"/>
        <v>0</v>
      </c>
      <c r="Y397" s="57">
        <f t="shared" si="191"/>
        <v>0</v>
      </c>
      <c r="Z397" s="57">
        <f t="shared" si="191"/>
        <v>0</v>
      </c>
      <c r="AA397" s="57">
        <f t="shared" si="191"/>
        <v>0</v>
      </c>
      <c r="AB397" s="57">
        <f t="shared" si="191"/>
        <v>0</v>
      </c>
      <c r="AC397" s="57">
        <f t="shared" si="191"/>
        <v>0</v>
      </c>
      <c r="AD397" s="57">
        <f t="shared" si="191"/>
        <v>0</v>
      </c>
      <c r="AE397" s="57">
        <f t="shared" si="191"/>
        <v>0</v>
      </c>
      <c r="AF397" s="57">
        <f t="shared" si="191"/>
        <v>0</v>
      </c>
      <c r="AG397" s="57">
        <f t="shared" si="191"/>
        <v>0</v>
      </c>
      <c r="AH397" s="57">
        <f t="shared" si="191"/>
        <v>0</v>
      </c>
      <c r="AI397" s="57">
        <f t="shared" si="191"/>
        <v>0</v>
      </c>
      <c r="AJ397" s="57">
        <f t="shared" si="191"/>
        <v>0</v>
      </c>
      <c r="AK397" s="57">
        <f t="shared" si="191"/>
        <v>0</v>
      </c>
    </row>
    <row r="398" spans="1:37" s="65" customFormat="1" ht="17.100000000000001" customHeight="1" x14ac:dyDescent="0.2">
      <c r="A398" s="54" t="s">
        <v>189</v>
      </c>
      <c r="B398" s="55" t="s">
        <v>110</v>
      </c>
      <c r="C398" s="56" t="s">
        <v>242</v>
      </c>
      <c r="D398" s="57">
        <v>2.0000000000000001E-4</v>
      </c>
      <c r="E398" s="57">
        <v>2.0000000000000001E-4</v>
      </c>
      <c r="F398" s="57">
        <v>2.0000000000000001E-4</v>
      </c>
      <c r="G398" s="57">
        <v>2.0000000000000001E-4</v>
      </c>
      <c r="H398" s="75">
        <v>1.0110054507821483E-3</v>
      </c>
      <c r="I398" s="75">
        <v>1.3132825730771021E-3</v>
      </c>
      <c r="J398" s="75">
        <v>2.3237934310084475E-3</v>
      </c>
      <c r="K398" s="75">
        <v>4.5940446455193353E-3</v>
      </c>
      <c r="L398" s="75">
        <v>9.0669356937428461E-3</v>
      </c>
      <c r="M398" s="75">
        <v>1.7183397927136346E-2</v>
      </c>
      <c r="N398" s="75">
        <v>2.9204247726567448E-2</v>
      </c>
      <c r="O398" s="75">
        <v>4.564025033910072E-2</v>
      </c>
      <c r="P398" s="75">
        <v>6.503503423465018E-2</v>
      </c>
      <c r="Q398" s="75">
        <v>8.9812019466361206E-2</v>
      </c>
      <c r="R398" s="75">
        <v>0.12040540693332252</v>
      </c>
      <c r="S398" s="75">
        <v>0.15512611807177612</v>
      </c>
      <c r="T398" s="75">
        <v>0.19019645779517513</v>
      </c>
      <c r="U398" s="75">
        <v>0.22513470231149729</v>
      </c>
      <c r="V398" s="75">
        <v>0.25924267659987477</v>
      </c>
      <c r="W398" s="75">
        <v>0.29297309322621878</v>
      </c>
      <c r="X398" s="75">
        <v>0.32622269922416541</v>
      </c>
      <c r="Y398" s="75">
        <v>0.35824347060755812</v>
      </c>
      <c r="Z398" s="75">
        <v>0.38873667284394919</v>
      </c>
      <c r="AA398" s="75">
        <v>0.41839027151194524</v>
      </c>
      <c r="AB398" s="75">
        <v>0.44657145615716942</v>
      </c>
      <c r="AC398" s="75">
        <v>0.47343666046226351</v>
      </c>
      <c r="AD398" s="75">
        <v>0.49902090283087469</v>
      </c>
      <c r="AE398" s="75">
        <v>0.52338505565475923</v>
      </c>
      <c r="AF398" s="75">
        <v>0.54637960341405034</v>
      </c>
      <c r="AG398" s="75">
        <v>0.56817073985026612</v>
      </c>
      <c r="AH398" s="75">
        <v>0.58878334688710132</v>
      </c>
      <c r="AI398" s="75">
        <v>0.60828464062356591</v>
      </c>
      <c r="AJ398" s="75">
        <v>0.62665703068975842</v>
      </c>
      <c r="AK398" s="75">
        <v>0.6440296126189502</v>
      </c>
    </row>
    <row r="399" spans="1:37" s="65" customFormat="1" ht="17.100000000000001" customHeight="1" x14ac:dyDescent="0.2">
      <c r="A399" s="54" t="s">
        <v>269</v>
      </c>
      <c r="B399" s="55" t="s">
        <v>110</v>
      </c>
      <c r="C399" s="56" t="s">
        <v>242</v>
      </c>
      <c r="D399" s="57">
        <v>0</v>
      </c>
      <c r="E399" s="57">
        <v>0</v>
      </c>
      <c r="F399" s="57">
        <f t="shared" ref="F399:AK399" si="192">+$E399*(1-(F394+F398+F403))</f>
        <v>0</v>
      </c>
      <c r="G399" s="57">
        <f t="shared" si="192"/>
        <v>0</v>
      </c>
      <c r="H399" s="57">
        <f t="shared" si="192"/>
        <v>0</v>
      </c>
      <c r="I399" s="57">
        <f t="shared" si="192"/>
        <v>0</v>
      </c>
      <c r="J399" s="57">
        <f t="shared" si="192"/>
        <v>0</v>
      </c>
      <c r="K399" s="57">
        <f t="shared" si="192"/>
        <v>0</v>
      </c>
      <c r="L399" s="57">
        <f t="shared" si="192"/>
        <v>0</v>
      </c>
      <c r="M399" s="57">
        <f t="shared" si="192"/>
        <v>0</v>
      </c>
      <c r="N399" s="57">
        <f t="shared" si="192"/>
        <v>0</v>
      </c>
      <c r="O399" s="57">
        <f t="shared" si="192"/>
        <v>0</v>
      </c>
      <c r="P399" s="57">
        <f t="shared" si="192"/>
        <v>0</v>
      </c>
      <c r="Q399" s="57">
        <f t="shared" si="192"/>
        <v>0</v>
      </c>
      <c r="R399" s="57">
        <f t="shared" si="192"/>
        <v>0</v>
      </c>
      <c r="S399" s="57">
        <f t="shared" si="192"/>
        <v>0</v>
      </c>
      <c r="T399" s="57">
        <f t="shared" si="192"/>
        <v>0</v>
      </c>
      <c r="U399" s="57">
        <f t="shared" si="192"/>
        <v>0</v>
      </c>
      <c r="V399" s="57">
        <f t="shared" si="192"/>
        <v>0</v>
      </c>
      <c r="W399" s="57">
        <f t="shared" si="192"/>
        <v>0</v>
      </c>
      <c r="X399" s="57">
        <f t="shared" si="192"/>
        <v>0</v>
      </c>
      <c r="Y399" s="57">
        <f t="shared" si="192"/>
        <v>0</v>
      </c>
      <c r="Z399" s="57">
        <f t="shared" si="192"/>
        <v>0</v>
      </c>
      <c r="AA399" s="57">
        <f t="shared" si="192"/>
        <v>0</v>
      </c>
      <c r="AB399" s="57">
        <f t="shared" si="192"/>
        <v>0</v>
      </c>
      <c r="AC399" s="57">
        <f t="shared" si="192"/>
        <v>0</v>
      </c>
      <c r="AD399" s="57">
        <f t="shared" si="192"/>
        <v>0</v>
      </c>
      <c r="AE399" s="57">
        <f t="shared" si="192"/>
        <v>0</v>
      </c>
      <c r="AF399" s="57">
        <f t="shared" si="192"/>
        <v>0</v>
      </c>
      <c r="AG399" s="57">
        <f t="shared" si="192"/>
        <v>0</v>
      </c>
      <c r="AH399" s="57">
        <f t="shared" si="192"/>
        <v>0</v>
      </c>
      <c r="AI399" s="57">
        <f t="shared" si="192"/>
        <v>0</v>
      </c>
      <c r="AJ399" s="57">
        <f t="shared" si="192"/>
        <v>0</v>
      </c>
      <c r="AK399" s="57">
        <f t="shared" si="192"/>
        <v>0</v>
      </c>
    </row>
    <row r="400" spans="1:37" s="65" customFormat="1" ht="17.100000000000001" customHeight="1" x14ac:dyDescent="0.2">
      <c r="A400" s="54" t="s">
        <v>270</v>
      </c>
      <c r="B400" s="55" t="s">
        <v>110</v>
      </c>
      <c r="C400" s="56" t="s">
        <v>242</v>
      </c>
      <c r="D400" s="57">
        <v>0</v>
      </c>
      <c r="E400" s="57">
        <v>0</v>
      </c>
      <c r="F400" s="57">
        <f>+$E400*(1-(F394+F398+F403))</f>
        <v>0</v>
      </c>
      <c r="G400" s="57">
        <f t="shared" ref="G400:AK400" si="193">+$E400*(1-(G394+G398+G403))</f>
        <v>0</v>
      </c>
      <c r="H400" s="57">
        <f t="shared" si="193"/>
        <v>0</v>
      </c>
      <c r="I400" s="57">
        <f t="shared" si="193"/>
        <v>0</v>
      </c>
      <c r="J400" s="57">
        <f t="shared" si="193"/>
        <v>0</v>
      </c>
      <c r="K400" s="57">
        <f t="shared" si="193"/>
        <v>0</v>
      </c>
      <c r="L400" s="57">
        <f t="shared" si="193"/>
        <v>0</v>
      </c>
      <c r="M400" s="57">
        <f t="shared" si="193"/>
        <v>0</v>
      </c>
      <c r="N400" s="57">
        <f t="shared" si="193"/>
        <v>0</v>
      </c>
      <c r="O400" s="57">
        <f t="shared" si="193"/>
        <v>0</v>
      </c>
      <c r="P400" s="57">
        <f t="shared" si="193"/>
        <v>0</v>
      </c>
      <c r="Q400" s="57">
        <f t="shared" si="193"/>
        <v>0</v>
      </c>
      <c r="R400" s="57">
        <f t="shared" si="193"/>
        <v>0</v>
      </c>
      <c r="S400" s="57">
        <f t="shared" si="193"/>
        <v>0</v>
      </c>
      <c r="T400" s="57">
        <f t="shared" si="193"/>
        <v>0</v>
      </c>
      <c r="U400" s="57">
        <f t="shared" si="193"/>
        <v>0</v>
      </c>
      <c r="V400" s="57">
        <f t="shared" si="193"/>
        <v>0</v>
      </c>
      <c r="W400" s="57">
        <f t="shared" si="193"/>
        <v>0</v>
      </c>
      <c r="X400" s="57">
        <f t="shared" si="193"/>
        <v>0</v>
      </c>
      <c r="Y400" s="57">
        <f t="shared" si="193"/>
        <v>0</v>
      </c>
      <c r="Z400" s="57">
        <f t="shared" si="193"/>
        <v>0</v>
      </c>
      <c r="AA400" s="57">
        <f t="shared" si="193"/>
        <v>0</v>
      </c>
      <c r="AB400" s="57">
        <f t="shared" si="193"/>
        <v>0</v>
      </c>
      <c r="AC400" s="57">
        <f t="shared" si="193"/>
        <v>0</v>
      </c>
      <c r="AD400" s="57">
        <f t="shared" si="193"/>
        <v>0</v>
      </c>
      <c r="AE400" s="57">
        <f t="shared" si="193"/>
        <v>0</v>
      </c>
      <c r="AF400" s="57">
        <f t="shared" si="193"/>
        <v>0</v>
      </c>
      <c r="AG400" s="57">
        <f t="shared" si="193"/>
        <v>0</v>
      </c>
      <c r="AH400" s="57">
        <f t="shared" si="193"/>
        <v>0</v>
      </c>
      <c r="AI400" s="57">
        <f t="shared" si="193"/>
        <v>0</v>
      </c>
      <c r="AJ400" s="57">
        <f t="shared" si="193"/>
        <v>0</v>
      </c>
      <c r="AK400" s="57">
        <f t="shared" si="193"/>
        <v>0</v>
      </c>
    </row>
    <row r="401" spans="1:37" s="65" customFormat="1" ht="17.100000000000001" customHeight="1" x14ac:dyDescent="0.2">
      <c r="A401" s="54" t="s">
        <v>271</v>
      </c>
      <c r="B401" s="55" t="s">
        <v>110</v>
      </c>
      <c r="C401" s="56" t="s">
        <v>242</v>
      </c>
      <c r="D401" s="57">
        <v>0</v>
      </c>
      <c r="E401" s="57">
        <v>0</v>
      </c>
      <c r="F401" s="57">
        <f>+$E401*(1-(F394+F398+F403))</f>
        <v>0</v>
      </c>
      <c r="G401" s="57">
        <f t="shared" ref="G401:AK401" si="194">+$E401*(1-(G394+G398+G403))</f>
        <v>0</v>
      </c>
      <c r="H401" s="57">
        <f t="shared" si="194"/>
        <v>0</v>
      </c>
      <c r="I401" s="57">
        <f t="shared" si="194"/>
        <v>0</v>
      </c>
      <c r="J401" s="57">
        <f t="shared" si="194"/>
        <v>0</v>
      </c>
      <c r="K401" s="57">
        <f t="shared" si="194"/>
        <v>0</v>
      </c>
      <c r="L401" s="57">
        <f t="shared" si="194"/>
        <v>0</v>
      </c>
      <c r="M401" s="57">
        <f t="shared" si="194"/>
        <v>0</v>
      </c>
      <c r="N401" s="57">
        <f t="shared" si="194"/>
        <v>0</v>
      </c>
      <c r="O401" s="57">
        <f t="shared" si="194"/>
        <v>0</v>
      </c>
      <c r="P401" s="57">
        <f t="shared" si="194"/>
        <v>0</v>
      </c>
      <c r="Q401" s="57">
        <f t="shared" si="194"/>
        <v>0</v>
      </c>
      <c r="R401" s="57">
        <f t="shared" si="194"/>
        <v>0</v>
      </c>
      <c r="S401" s="57">
        <f t="shared" si="194"/>
        <v>0</v>
      </c>
      <c r="T401" s="57">
        <f t="shared" si="194"/>
        <v>0</v>
      </c>
      <c r="U401" s="57">
        <f t="shared" si="194"/>
        <v>0</v>
      </c>
      <c r="V401" s="57">
        <f t="shared" si="194"/>
        <v>0</v>
      </c>
      <c r="W401" s="57">
        <f t="shared" si="194"/>
        <v>0</v>
      </c>
      <c r="X401" s="57">
        <f t="shared" si="194"/>
        <v>0</v>
      </c>
      <c r="Y401" s="57">
        <f t="shared" si="194"/>
        <v>0</v>
      </c>
      <c r="Z401" s="57">
        <f t="shared" si="194"/>
        <v>0</v>
      </c>
      <c r="AA401" s="57">
        <f t="shared" si="194"/>
        <v>0</v>
      </c>
      <c r="AB401" s="57">
        <f t="shared" si="194"/>
        <v>0</v>
      </c>
      <c r="AC401" s="57">
        <f t="shared" si="194"/>
        <v>0</v>
      </c>
      <c r="AD401" s="57">
        <f t="shared" si="194"/>
        <v>0</v>
      </c>
      <c r="AE401" s="57">
        <f t="shared" si="194"/>
        <v>0</v>
      </c>
      <c r="AF401" s="57">
        <f t="shared" si="194"/>
        <v>0</v>
      </c>
      <c r="AG401" s="57">
        <f t="shared" si="194"/>
        <v>0</v>
      </c>
      <c r="AH401" s="57">
        <f t="shared" si="194"/>
        <v>0</v>
      </c>
      <c r="AI401" s="57">
        <f t="shared" si="194"/>
        <v>0</v>
      </c>
      <c r="AJ401" s="57">
        <f t="shared" si="194"/>
        <v>0</v>
      </c>
      <c r="AK401" s="57">
        <f t="shared" si="194"/>
        <v>0</v>
      </c>
    </row>
    <row r="402" spans="1:37" s="65" customFormat="1" ht="17.100000000000001" customHeight="1" x14ac:dyDescent="0.2">
      <c r="A402" s="54" t="s">
        <v>272</v>
      </c>
      <c r="B402" s="55" t="s">
        <v>110</v>
      </c>
      <c r="C402" s="56" t="s">
        <v>242</v>
      </c>
      <c r="D402" s="57">
        <v>0</v>
      </c>
      <c r="E402" s="57">
        <v>0</v>
      </c>
      <c r="F402" s="57">
        <f t="shared" ref="F402:AK402" si="195">+$E402*(1-(F394+F398+F403))</f>
        <v>0</v>
      </c>
      <c r="G402" s="57">
        <f t="shared" si="195"/>
        <v>0</v>
      </c>
      <c r="H402" s="57">
        <f t="shared" si="195"/>
        <v>0</v>
      </c>
      <c r="I402" s="57">
        <f t="shared" si="195"/>
        <v>0</v>
      </c>
      <c r="J402" s="57">
        <f t="shared" si="195"/>
        <v>0</v>
      </c>
      <c r="K402" s="57">
        <f t="shared" si="195"/>
        <v>0</v>
      </c>
      <c r="L402" s="57">
        <f t="shared" si="195"/>
        <v>0</v>
      </c>
      <c r="M402" s="57">
        <f t="shared" si="195"/>
        <v>0</v>
      </c>
      <c r="N402" s="57">
        <f t="shared" si="195"/>
        <v>0</v>
      </c>
      <c r="O402" s="57">
        <f t="shared" si="195"/>
        <v>0</v>
      </c>
      <c r="P402" s="57">
        <f t="shared" si="195"/>
        <v>0</v>
      </c>
      <c r="Q402" s="57">
        <f t="shared" si="195"/>
        <v>0</v>
      </c>
      <c r="R402" s="57">
        <f t="shared" si="195"/>
        <v>0</v>
      </c>
      <c r="S402" s="57">
        <f t="shared" si="195"/>
        <v>0</v>
      </c>
      <c r="T402" s="57">
        <f t="shared" si="195"/>
        <v>0</v>
      </c>
      <c r="U402" s="57">
        <f t="shared" si="195"/>
        <v>0</v>
      </c>
      <c r="V402" s="57">
        <f t="shared" si="195"/>
        <v>0</v>
      </c>
      <c r="W402" s="57">
        <f t="shared" si="195"/>
        <v>0</v>
      </c>
      <c r="X402" s="57">
        <f t="shared" si="195"/>
        <v>0</v>
      </c>
      <c r="Y402" s="57">
        <f t="shared" si="195"/>
        <v>0</v>
      </c>
      <c r="Z402" s="57">
        <f t="shared" si="195"/>
        <v>0</v>
      </c>
      <c r="AA402" s="57">
        <f t="shared" si="195"/>
        <v>0</v>
      </c>
      <c r="AB402" s="57">
        <f t="shared" si="195"/>
        <v>0</v>
      </c>
      <c r="AC402" s="57">
        <f t="shared" si="195"/>
        <v>0</v>
      </c>
      <c r="AD402" s="57">
        <f t="shared" si="195"/>
        <v>0</v>
      </c>
      <c r="AE402" s="57">
        <f t="shared" si="195"/>
        <v>0</v>
      </c>
      <c r="AF402" s="57">
        <f t="shared" si="195"/>
        <v>0</v>
      </c>
      <c r="AG402" s="57">
        <f t="shared" si="195"/>
        <v>0</v>
      </c>
      <c r="AH402" s="57">
        <f t="shared" si="195"/>
        <v>0</v>
      </c>
      <c r="AI402" s="57">
        <f t="shared" si="195"/>
        <v>0</v>
      </c>
      <c r="AJ402" s="57">
        <f t="shared" si="195"/>
        <v>0</v>
      </c>
      <c r="AK402" s="57">
        <f t="shared" si="195"/>
        <v>0</v>
      </c>
    </row>
    <row r="403" spans="1:37" s="65" customFormat="1" ht="17.100000000000001" customHeight="1" x14ac:dyDescent="0.2">
      <c r="A403" s="54" t="s">
        <v>197</v>
      </c>
      <c r="B403" s="55" t="s">
        <v>110</v>
      </c>
      <c r="C403" s="56" t="s">
        <v>242</v>
      </c>
      <c r="D403" s="57">
        <v>0</v>
      </c>
      <c r="E403" s="57">
        <v>0</v>
      </c>
      <c r="F403" s="75">
        <v>0</v>
      </c>
      <c r="G403" s="75">
        <v>0</v>
      </c>
      <c r="H403" s="75">
        <v>1.3167032346611964E-6</v>
      </c>
      <c r="I403" s="75">
        <v>5.4807111778346621E-6</v>
      </c>
      <c r="J403" s="75">
        <v>3.053534053179906E-5</v>
      </c>
      <c r="K403" s="75">
        <v>9.233289838313436E-5</v>
      </c>
      <c r="L403" s="75">
        <v>2.0695862582463621E-4</v>
      </c>
      <c r="M403" s="75">
        <v>4.1238199887361682E-4</v>
      </c>
      <c r="N403" s="75">
        <v>7.2839264766632889E-4</v>
      </c>
      <c r="O403" s="75">
        <v>1.2068260387249868E-3</v>
      </c>
      <c r="P403" s="75">
        <v>1.8790316200217045E-3</v>
      </c>
      <c r="Q403" s="75">
        <v>2.7539287806836268E-3</v>
      </c>
      <c r="R403" s="75">
        <v>3.6293647867800803E-3</v>
      </c>
      <c r="S403" s="75">
        <v>4.5212967061451651E-3</v>
      </c>
      <c r="T403" s="75">
        <v>5.4863236238823828E-3</v>
      </c>
      <c r="U403" s="75">
        <v>6.5600323250626716E-3</v>
      </c>
      <c r="V403" s="75">
        <v>7.7118900805061927E-3</v>
      </c>
      <c r="W403" s="75">
        <v>8.9421777394274263E-3</v>
      </c>
      <c r="X403" s="75">
        <v>1.02401452593157E-2</v>
      </c>
      <c r="Y403" s="75">
        <v>1.1623472316367619E-2</v>
      </c>
      <c r="Z403" s="75">
        <v>1.3085315110097718E-2</v>
      </c>
      <c r="AA403" s="75">
        <v>1.4641196794439607E-2</v>
      </c>
      <c r="AB403" s="75">
        <v>1.6267522157918355E-2</v>
      </c>
      <c r="AC403" s="75">
        <v>1.7912560092683587E-2</v>
      </c>
      <c r="AD403" s="75">
        <v>1.953473335239804E-2</v>
      </c>
      <c r="AE403" s="75">
        <v>2.1119751065375288E-2</v>
      </c>
      <c r="AF403" s="75">
        <v>2.2645712780618551E-2</v>
      </c>
      <c r="AG403" s="75">
        <v>2.4141116056219145E-2</v>
      </c>
      <c r="AH403" s="75">
        <v>2.5599979534888479E-2</v>
      </c>
      <c r="AI403" s="75">
        <v>2.6983496809832665E-2</v>
      </c>
      <c r="AJ403" s="75">
        <v>2.8274175802593254E-2</v>
      </c>
      <c r="AK403" s="75">
        <v>2.9474253885673745E-2</v>
      </c>
    </row>
    <row r="404" spans="1:37" s="65" customFormat="1" ht="17.100000000000001" customHeight="1" x14ac:dyDescent="0.2">
      <c r="A404" s="54" t="s">
        <v>245</v>
      </c>
      <c r="B404" s="55" t="s">
        <v>110</v>
      </c>
      <c r="C404" s="56" t="s">
        <v>246</v>
      </c>
      <c r="D404" s="73">
        <f>SUM(D392:D403)</f>
        <v>1.0001602164226606</v>
      </c>
      <c r="E404" s="73">
        <f t="shared" ref="E404:AK404" si="196">SUM(E392:E403)</f>
        <v>1.0001602164226606</v>
      </c>
      <c r="F404" s="73">
        <f t="shared" si="196"/>
        <v>0.99996022437937615</v>
      </c>
      <c r="G404" s="73">
        <f t="shared" si="196"/>
        <v>0.99996022437937615</v>
      </c>
      <c r="H404" s="73">
        <f t="shared" si="196"/>
        <v>0.99996026172539421</v>
      </c>
      <c r="I404" s="73">
        <f t="shared" si="196"/>
        <v>0.99996027730933812</v>
      </c>
      <c r="J404" s="73">
        <f t="shared" si="196"/>
        <v>0.99996032570569582</v>
      </c>
      <c r="K404" s="73">
        <f t="shared" si="196"/>
        <v>0.99996042991012546</v>
      </c>
      <c r="L404" s="73">
        <f t="shared" si="196"/>
        <v>0.99996062743944381</v>
      </c>
      <c r="M404" s="73">
        <f t="shared" si="196"/>
        <v>0.99996097732112788</v>
      </c>
      <c r="N404" s="73">
        <f t="shared" si="196"/>
        <v>0.99996149013688707</v>
      </c>
      <c r="O404" s="73">
        <f t="shared" si="196"/>
        <v>0.99996218820316995</v>
      </c>
      <c r="P404" s="73">
        <f t="shared" si="196"/>
        <v>0.99996301437405299</v>
      </c>
      <c r="Q404" s="73">
        <f t="shared" si="196"/>
        <v>0.99996406300149909</v>
      </c>
      <c r="R404" s="73">
        <f t="shared" si="196"/>
        <v>0.99996533828506584</v>
      </c>
      <c r="S404" s="73">
        <f t="shared" si="196"/>
        <v>0.99996677395792688</v>
      </c>
      <c r="T404" s="73">
        <f t="shared" si="196"/>
        <v>0.99996822517646466</v>
      </c>
      <c r="U404" s="73">
        <f t="shared" si="196"/>
        <v>0.99996967472418319</v>
      </c>
      <c r="V404" s="73">
        <f t="shared" si="196"/>
        <v>0.99997109370309034</v>
      </c>
      <c r="W404" s="73">
        <f t="shared" si="196"/>
        <v>0.99997249922011222</v>
      </c>
      <c r="X404" s="73">
        <f t="shared" si="196"/>
        <v>0.99997388638046991</v>
      </c>
      <c r="Y404" s="73">
        <f t="shared" si="196"/>
        <v>0.99997522664394001</v>
      </c>
      <c r="Z404" s="73">
        <f t="shared" si="196"/>
        <v>0.99997650935018889</v>
      </c>
      <c r="AA404" s="73">
        <f t="shared" si="196"/>
        <v>0.99997775984079784</v>
      </c>
      <c r="AB404" s="73">
        <f t="shared" si="196"/>
        <v>0.99997895328017983</v>
      </c>
      <c r="AC404" s="73">
        <f t="shared" si="196"/>
        <v>0.99998009414654065</v>
      </c>
      <c r="AD404" s="73">
        <f t="shared" si="196"/>
        <v>0.99998118146358417</v>
      </c>
      <c r="AE404" s="73">
        <f t="shared" si="196"/>
        <v>0.99998221765274409</v>
      </c>
      <c r="AF404" s="73">
        <f t="shared" si="196"/>
        <v>0.99998319713221917</v>
      </c>
      <c r="AG404" s="73">
        <f t="shared" si="196"/>
        <v>0.99998412595423447</v>
      </c>
      <c r="AH404" s="73">
        <f t="shared" si="196"/>
        <v>0.99998500568832416</v>
      </c>
      <c r="AI404" s="73">
        <f t="shared" si="196"/>
        <v>0.99998583771136063</v>
      </c>
      <c r="AJ404" s="73">
        <f t="shared" si="196"/>
        <v>0.9999866206340049</v>
      </c>
      <c r="AK404" s="73">
        <f t="shared" si="196"/>
        <v>0.99998735971268482</v>
      </c>
    </row>
    <row r="405" spans="1:37" s="65" customFormat="1" ht="17.100000000000001" customHeight="1" x14ac:dyDescent="0.25">
      <c r="A405" s="68"/>
      <c r="B405" s="74"/>
      <c r="C405" s="74"/>
      <c r="D405" s="72"/>
      <c r="E405" s="72"/>
      <c r="F405" s="72"/>
      <c r="G405" s="72"/>
      <c r="H405" s="72"/>
      <c r="I405" s="72"/>
      <c r="J405" s="72"/>
      <c r="K405" s="72"/>
      <c r="L405" s="72"/>
      <c r="M405" s="72"/>
      <c r="N405" s="72"/>
      <c r="O405" s="72"/>
      <c r="P405" s="72"/>
      <c r="Q405" s="72"/>
      <c r="R405" s="72"/>
      <c r="S405" s="72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</row>
    <row r="406" spans="1:37" s="65" customFormat="1" ht="17.100000000000001" customHeight="1" x14ac:dyDescent="0.25">
      <c r="A406" s="64" t="s">
        <v>274</v>
      </c>
      <c r="B406"/>
      <c r="C406"/>
      <c r="D406" s="72"/>
      <c r="E406" s="72"/>
      <c r="F406" s="72"/>
      <c r="G406" s="72"/>
      <c r="H406" s="72"/>
      <c r="I406" s="72"/>
      <c r="J406" s="72"/>
      <c r="K406" s="72"/>
      <c r="L406" s="72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</row>
    <row r="407" spans="1:37" s="65" customFormat="1" ht="17.100000000000001" customHeight="1" x14ac:dyDescent="0.25">
      <c r="A407" s="66" t="s">
        <v>259</v>
      </c>
      <c r="B407"/>
      <c r="C407"/>
    </row>
    <row r="408" spans="1:37" s="65" customFormat="1" ht="17.100000000000001" customHeight="1" x14ac:dyDescent="0.2">
      <c r="A408" s="54" t="s">
        <v>241</v>
      </c>
      <c r="B408" s="55" t="s">
        <v>110</v>
      </c>
      <c r="C408" s="56" t="s">
        <v>242</v>
      </c>
      <c r="D408" s="57">
        <f>1-SUM(D409:D419)</f>
        <v>0.38834075960110337</v>
      </c>
      <c r="E408" s="57">
        <f>1-SUM(E409:E419)</f>
        <v>0.38834075960110337</v>
      </c>
      <c r="F408" s="57">
        <f>+$E408*(1-(F410+F414+F419))</f>
        <v>0.38834075960110337</v>
      </c>
      <c r="G408" s="57">
        <f t="shared" ref="G408:AK408" si="197">+$E408*(1-(G410+G414+G419))</f>
        <v>0.38834075960110337</v>
      </c>
      <c r="H408" s="57">
        <f t="shared" si="197"/>
        <v>0.38789854451814665</v>
      </c>
      <c r="I408" s="57">
        <f t="shared" si="197"/>
        <v>0.38774642444659685</v>
      </c>
      <c r="J408" s="57">
        <f t="shared" si="197"/>
        <v>0.38727401146677887</v>
      </c>
      <c r="K408" s="57">
        <f t="shared" si="197"/>
        <v>0.38625683729625038</v>
      </c>
      <c r="L408" s="57">
        <f t="shared" si="197"/>
        <v>0.38432868777673623</v>
      </c>
      <c r="M408" s="57">
        <f t="shared" si="197"/>
        <v>0.38091337602937275</v>
      </c>
      <c r="N408" s="57">
        <f t="shared" si="197"/>
        <v>0.37590761046570181</v>
      </c>
      <c r="O408" s="57">
        <f t="shared" si="197"/>
        <v>0.36909355278983469</v>
      </c>
      <c r="P408" s="57">
        <f t="shared" si="197"/>
        <v>0.36102902341002852</v>
      </c>
      <c r="Q408" s="57">
        <f t="shared" si="197"/>
        <v>0.35079302136556978</v>
      </c>
      <c r="R408" s="57">
        <f t="shared" si="197"/>
        <v>0.33834455337697361</v>
      </c>
      <c r="S408" s="57">
        <f t="shared" si="197"/>
        <v>0.32433047202368381</v>
      </c>
      <c r="T408" s="57">
        <f t="shared" si="197"/>
        <v>0.31016464413648764</v>
      </c>
      <c r="U408" s="57">
        <f t="shared" si="197"/>
        <v>0.29601512567246929</v>
      </c>
      <c r="V408" s="57">
        <f t="shared" si="197"/>
        <v>0.28216399956782334</v>
      </c>
      <c r="W408" s="57">
        <f t="shared" si="197"/>
        <v>0.26844427941105203</v>
      </c>
      <c r="X408" s="57">
        <f t="shared" si="197"/>
        <v>0.25490374477406641</v>
      </c>
      <c r="Y408" s="57">
        <f t="shared" si="197"/>
        <v>0.24182098628694351</v>
      </c>
      <c r="Z408" s="57">
        <f t="shared" si="197"/>
        <v>0.22930006302265724</v>
      </c>
      <c r="AA408" s="57">
        <f t="shared" si="197"/>
        <v>0.21709360735906666</v>
      </c>
      <c r="AB408" s="57">
        <f t="shared" si="197"/>
        <v>0.20544404773716257</v>
      </c>
      <c r="AC408" s="57">
        <f t="shared" si="197"/>
        <v>0.19430767090087392</v>
      </c>
      <c r="AD408" s="57">
        <f t="shared" si="197"/>
        <v>0.18369400680039832</v>
      </c>
      <c r="AE408" s="57">
        <f t="shared" si="197"/>
        <v>0.17357941901393281</v>
      </c>
      <c r="AF408" s="57">
        <f t="shared" si="197"/>
        <v>0.16401839336467225</v>
      </c>
      <c r="AG408" s="57">
        <f t="shared" si="197"/>
        <v>0.15495185206599255</v>
      </c>
      <c r="AH408" s="57">
        <f t="shared" si="197"/>
        <v>0.14636447437111555</v>
      </c>
      <c r="AI408" s="57">
        <f t="shared" si="197"/>
        <v>0.13824282017126194</v>
      </c>
      <c r="AJ408" s="57">
        <f t="shared" si="197"/>
        <v>0.13060045126583567</v>
      </c>
      <c r="AK408" s="57">
        <f t="shared" si="197"/>
        <v>0.12338605791237403</v>
      </c>
    </row>
    <row r="409" spans="1:37" s="65" customFormat="1" ht="17.100000000000001" customHeight="1" x14ac:dyDescent="0.2">
      <c r="A409" s="54" t="s">
        <v>266</v>
      </c>
      <c r="B409" s="55" t="s">
        <v>110</v>
      </c>
      <c r="C409" s="56" t="s">
        <v>242</v>
      </c>
      <c r="D409" s="57">
        <v>0</v>
      </c>
      <c r="E409" s="57">
        <v>0</v>
      </c>
      <c r="F409" s="57">
        <f t="shared" ref="F409:AK409" si="198">+$E409*(1-(F410+F414+F419))</f>
        <v>0</v>
      </c>
      <c r="G409" s="57">
        <f t="shared" si="198"/>
        <v>0</v>
      </c>
      <c r="H409" s="57">
        <f t="shared" si="198"/>
        <v>0</v>
      </c>
      <c r="I409" s="57">
        <f t="shared" si="198"/>
        <v>0</v>
      </c>
      <c r="J409" s="57">
        <f t="shared" si="198"/>
        <v>0</v>
      </c>
      <c r="K409" s="57">
        <f t="shared" si="198"/>
        <v>0</v>
      </c>
      <c r="L409" s="57">
        <f t="shared" si="198"/>
        <v>0</v>
      </c>
      <c r="M409" s="57">
        <f t="shared" si="198"/>
        <v>0</v>
      </c>
      <c r="N409" s="57">
        <f t="shared" si="198"/>
        <v>0</v>
      </c>
      <c r="O409" s="57">
        <f t="shared" si="198"/>
        <v>0</v>
      </c>
      <c r="P409" s="57">
        <f t="shared" si="198"/>
        <v>0</v>
      </c>
      <c r="Q409" s="57">
        <f t="shared" si="198"/>
        <v>0</v>
      </c>
      <c r="R409" s="57">
        <f t="shared" si="198"/>
        <v>0</v>
      </c>
      <c r="S409" s="57">
        <f t="shared" si="198"/>
        <v>0</v>
      </c>
      <c r="T409" s="57">
        <f t="shared" si="198"/>
        <v>0</v>
      </c>
      <c r="U409" s="57">
        <f t="shared" si="198"/>
        <v>0</v>
      </c>
      <c r="V409" s="57">
        <f t="shared" si="198"/>
        <v>0</v>
      </c>
      <c r="W409" s="57">
        <f t="shared" si="198"/>
        <v>0</v>
      </c>
      <c r="X409" s="57">
        <f t="shared" si="198"/>
        <v>0</v>
      </c>
      <c r="Y409" s="57">
        <f t="shared" si="198"/>
        <v>0</v>
      </c>
      <c r="Z409" s="57">
        <f t="shared" si="198"/>
        <v>0</v>
      </c>
      <c r="AA409" s="57">
        <f t="shared" si="198"/>
        <v>0</v>
      </c>
      <c r="AB409" s="57">
        <f t="shared" si="198"/>
        <v>0</v>
      </c>
      <c r="AC409" s="57">
        <f t="shared" si="198"/>
        <v>0</v>
      </c>
      <c r="AD409" s="57">
        <f t="shared" si="198"/>
        <v>0</v>
      </c>
      <c r="AE409" s="57">
        <f t="shared" si="198"/>
        <v>0</v>
      </c>
      <c r="AF409" s="57">
        <f t="shared" si="198"/>
        <v>0</v>
      </c>
      <c r="AG409" s="57">
        <f t="shared" si="198"/>
        <v>0</v>
      </c>
      <c r="AH409" s="57">
        <f t="shared" si="198"/>
        <v>0</v>
      </c>
      <c r="AI409" s="57">
        <f t="shared" si="198"/>
        <v>0</v>
      </c>
      <c r="AJ409" s="57">
        <f t="shared" si="198"/>
        <v>0</v>
      </c>
      <c r="AK409" s="57">
        <f t="shared" si="198"/>
        <v>0</v>
      </c>
    </row>
    <row r="410" spans="1:37" s="65" customFormat="1" ht="17.100000000000001" customHeight="1" x14ac:dyDescent="0.2">
      <c r="A410" s="54" t="s">
        <v>267</v>
      </c>
      <c r="B410" s="55" t="s">
        <v>110</v>
      </c>
      <c r="C410" s="56" t="s">
        <v>242</v>
      </c>
      <c r="D410" s="57">
        <v>0</v>
      </c>
      <c r="E410" s="57">
        <v>0</v>
      </c>
      <c r="F410" s="75">
        <v>0</v>
      </c>
      <c r="G410" s="75">
        <v>0</v>
      </c>
      <c r="H410" s="75">
        <v>1.2640735614576824E-4</v>
      </c>
      <c r="I410" s="75">
        <v>2.116842410499618E-4</v>
      </c>
      <c r="J410" s="75">
        <v>3.9260960139870734E-4</v>
      </c>
      <c r="K410" s="75">
        <v>6.7984336732395724E-4</v>
      </c>
      <c r="L410" s="75">
        <v>1.0574235376882843E-3</v>
      </c>
      <c r="M410" s="75">
        <v>1.5301639469944668E-3</v>
      </c>
      <c r="N410" s="75">
        <v>2.0834404208201155E-3</v>
      </c>
      <c r="O410" s="75">
        <v>2.7155985034798156E-3</v>
      </c>
      <c r="P410" s="75">
        <v>3.4152403431348612E-3</v>
      </c>
      <c r="Q410" s="75">
        <v>4.121657437462593E-3</v>
      </c>
      <c r="R410" s="75">
        <v>4.7083616957277613E-3</v>
      </c>
      <c r="S410" s="75">
        <v>5.1827916705848524E-3</v>
      </c>
      <c r="T410" s="75">
        <v>5.6252541961502112E-3</v>
      </c>
      <c r="U410" s="75">
        <v>6.0491324338688415E-3</v>
      </c>
      <c r="V410" s="75">
        <v>6.4567541975584283E-3</v>
      </c>
      <c r="W410" s="75">
        <v>6.8251257756252407E-3</v>
      </c>
      <c r="X410" s="75">
        <v>7.1452150055641168E-3</v>
      </c>
      <c r="Y410" s="75">
        <v>7.4299791520940689E-3</v>
      </c>
      <c r="Z410" s="75">
        <v>7.717038394384544E-3</v>
      </c>
      <c r="AA410" s="75">
        <v>7.9398899871373097E-3</v>
      </c>
      <c r="AB410" s="75">
        <v>8.1306722871539276E-3</v>
      </c>
      <c r="AC410" s="75">
        <v>8.2972468916756616E-3</v>
      </c>
      <c r="AD410" s="75">
        <v>8.4216324683992656E-3</v>
      </c>
      <c r="AE410" s="75">
        <v>8.5181126555435131E-3</v>
      </c>
      <c r="AF410" s="75">
        <v>8.6177992662243054E-3</v>
      </c>
      <c r="AG410" s="75">
        <v>8.6781297309834783E-3</v>
      </c>
      <c r="AH410" s="75">
        <v>8.7196552957714193E-3</v>
      </c>
      <c r="AI410" s="75">
        <v>8.7485753287063033E-3</v>
      </c>
      <c r="AJ410" s="75">
        <v>8.7650498573909764E-3</v>
      </c>
      <c r="AK410" s="75">
        <v>8.7698715415343992E-3</v>
      </c>
    </row>
    <row r="411" spans="1:37" s="65" customFormat="1" ht="17.100000000000001" customHeight="1" x14ac:dyDescent="0.2">
      <c r="A411" s="54" t="s">
        <v>243</v>
      </c>
      <c r="B411" s="55" t="s">
        <v>110</v>
      </c>
      <c r="C411" s="56" t="s">
        <v>242</v>
      </c>
      <c r="D411" s="57">
        <v>0.61165924039889663</v>
      </c>
      <c r="E411" s="57">
        <v>0.61165924039889663</v>
      </c>
      <c r="F411" s="57">
        <f t="shared" ref="F411:AK411" si="199">+$E411*(1-(F410+F414+F419))</f>
        <v>0.61165924039889663</v>
      </c>
      <c r="G411" s="57">
        <f t="shared" si="199"/>
        <v>0.61165924039889663</v>
      </c>
      <c r="H411" s="57">
        <f t="shared" si="199"/>
        <v>0.61096272597169077</v>
      </c>
      <c r="I411" s="57">
        <f t="shared" si="199"/>
        <v>0.61072312802809825</v>
      </c>
      <c r="J411" s="57">
        <f t="shared" si="199"/>
        <v>0.6099790501602822</v>
      </c>
      <c r="K411" s="57">
        <f t="shared" si="199"/>
        <v>0.60837694179252322</v>
      </c>
      <c r="L411" s="57">
        <f t="shared" si="199"/>
        <v>0.60533999436600805</v>
      </c>
      <c r="M411" s="57">
        <f t="shared" si="199"/>
        <v>0.59996068009762282</v>
      </c>
      <c r="N411" s="57">
        <f t="shared" si="199"/>
        <v>0.59207630873924422</v>
      </c>
      <c r="O411" s="57">
        <f t="shared" si="199"/>
        <v>0.58134377232885981</v>
      </c>
      <c r="P411" s="57">
        <f t="shared" si="199"/>
        <v>0.56864167039216473</v>
      </c>
      <c r="Q411" s="57">
        <f t="shared" si="199"/>
        <v>0.55251937294992282</v>
      </c>
      <c r="R411" s="57">
        <f t="shared" si="199"/>
        <v>0.53291231320719601</v>
      </c>
      <c r="S411" s="57">
        <f t="shared" si="199"/>
        <v>0.51083932152781009</v>
      </c>
      <c r="T411" s="57">
        <f t="shared" si="199"/>
        <v>0.48852732024830464</v>
      </c>
      <c r="U411" s="57">
        <f t="shared" si="199"/>
        <v>0.46624100725710188</v>
      </c>
      <c r="V411" s="57">
        <f t="shared" si="199"/>
        <v>0.44442467955423726</v>
      </c>
      <c r="W411" s="57">
        <f t="shared" si="199"/>
        <v>0.42281532384767656</v>
      </c>
      <c r="X411" s="57">
        <f t="shared" si="199"/>
        <v>0.40148819573688832</v>
      </c>
      <c r="Y411" s="57">
        <f t="shared" si="199"/>
        <v>0.38088209163703662</v>
      </c>
      <c r="Z411" s="57">
        <f t="shared" si="199"/>
        <v>0.36116091062891137</v>
      </c>
      <c r="AA411" s="57">
        <f t="shared" si="199"/>
        <v>0.34193503434741118</v>
      </c>
      <c r="AB411" s="57">
        <f t="shared" si="199"/>
        <v>0.32358630166059571</v>
      </c>
      <c r="AC411" s="57">
        <f t="shared" si="199"/>
        <v>0.3060458616525033</v>
      </c>
      <c r="AD411" s="57">
        <f t="shared" si="199"/>
        <v>0.28932872454792963</v>
      </c>
      <c r="AE411" s="57">
        <f t="shared" si="199"/>
        <v>0.27339766161038914</v>
      </c>
      <c r="AF411" s="57">
        <f t="shared" si="199"/>
        <v>0.25833849117443458</v>
      </c>
      <c r="AG411" s="57">
        <f t="shared" si="199"/>
        <v>0.24405816229653871</v>
      </c>
      <c r="AH411" s="57">
        <f t="shared" si="199"/>
        <v>0.23053254391112321</v>
      </c>
      <c r="AI411" s="57">
        <f t="shared" si="199"/>
        <v>0.21774046706663314</v>
      </c>
      <c r="AJ411" s="57">
        <f t="shared" si="199"/>
        <v>0.20570329238442162</v>
      </c>
      <c r="AK411" s="57">
        <f t="shared" si="199"/>
        <v>0.19434020404146765</v>
      </c>
    </row>
    <row r="412" spans="1:37" s="65" customFormat="1" ht="17.100000000000001" customHeight="1" x14ac:dyDescent="0.2">
      <c r="A412" s="54" t="s">
        <v>244</v>
      </c>
      <c r="B412" s="55" t="s">
        <v>110</v>
      </c>
      <c r="C412" s="56" t="s">
        <v>242</v>
      </c>
      <c r="D412" s="57">
        <v>0</v>
      </c>
      <c r="E412" s="57">
        <v>0</v>
      </c>
      <c r="F412" s="57">
        <f>+$E412*(1-(F410+F414+F419))</f>
        <v>0</v>
      </c>
      <c r="G412" s="57">
        <f t="shared" ref="G412:AK412" si="200">+$E412*(1-(G410+G414+G419))</f>
        <v>0</v>
      </c>
      <c r="H412" s="57">
        <f t="shared" si="200"/>
        <v>0</v>
      </c>
      <c r="I412" s="57">
        <f t="shared" si="200"/>
        <v>0</v>
      </c>
      <c r="J412" s="57">
        <f t="shared" si="200"/>
        <v>0</v>
      </c>
      <c r="K412" s="57">
        <f t="shared" si="200"/>
        <v>0</v>
      </c>
      <c r="L412" s="57">
        <f t="shared" si="200"/>
        <v>0</v>
      </c>
      <c r="M412" s="57">
        <f t="shared" si="200"/>
        <v>0</v>
      </c>
      <c r="N412" s="57">
        <f t="shared" si="200"/>
        <v>0</v>
      </c>
      <c r="O412" s="57">
        <f t="shared" si="200"/>
        <v>0</v>
      </c>
      <c r="P412" s="57">
        <f t="shared" si="200"/>
        <v>0</v>
      </c>
      <c r="Q412" s="57">
        <f t="shared" si="200"/>
        <v>0</v>
      </c>
      <c r="R412" s="57">
        <f t="shared" si="200"/>
        <v>0</v>
      </c>
      <c r="S412" s="57">
        <f t="shared" si="200"/>
        <v>0</v>
      </c>
      <c r="T412" s="57">
        <f t="shared" si="200"/>
        <v>0</v>
      </c>
      <c r="U412" s="57">
        <f t="shared" si="200"/>
        <v>0</v>
      </c>
      <c r="V412" s="57">
        <f t="shared" si="200"/>
        <v>0</v>
      </c>
      <c r="W412" s="57">
        <f t="shared" si="200"/>
        <v>0</v>
      </c>
      <c r="X412" s="57">
        <f t="shared" si="200"/>
        <v>0</v>
      </c>
      <c r="Y412" s="57">
        <f t="shared" si="200"/>
        <v>0</v>
      </c>
      <c r="Z412" s="57">
        <f t="shared" si="200"/>
        <v>0</v>
      </c>
      <c r="AA412" s="57">
        <f t="shared" si="200"/>
        <v>0</v>
      </c>
      <c r="AB412" s="57">
        <f t="shared" si="200"/>
        <v>0</v>
      </c>
      <c r="AC412" s="57">
        <f t="shared" si="200"/>
        <v>0</v>
      </c>
      <c r="AD412" s="57">
        <f t="shared" si="200"/>
        <v>0</v>
      </c>
      <c r="AE412" s="57">
        <f t="shared" si="200"/>
        <v>0</v>
      </c>
      <c r="AF412" s="57">
        <f t="shared" si="200"/>
        <v>0</v>
      </c>
      <c r="AG412" s="57">
        <f t="shared" si="200"/>
        <v>0</v>
      </c>
      <c r="AH412" s="57">
        <f t="shared" si="200"/>
        <v>0</v>
      </c>
      <c r="AI412" s="57">
        <f t="shared" si="200"/>
        <v>0</v>
      </c>
      <c r="AJ412" s="57">
        <f t="shared" si="200"/>
        <v>0</v>
      </c>
      <c r="AK412" s="57">
        <f t="shared" si="200"/>
        <v>0</v>
      </c>
    </row>
    <row r="413" spans="1:37" s="65" customFormat="1" ht="17.100000000000001" customHeight="1" x14ac:dyDescent="0.2">
      <c r="A413" s="54" t="s">
        <v>268</v>
      </c>
      <c r="B413" s="55" t="s">
        <v>110</v>
      </c>
      <c r="C413" s="56" t="s">
        <v>242</v>
      </c>
      <c r="D413" s="57">
        <v>0</v>
      </c>
      <c r="E413" s="57">
        <v>0</v>
      </c>
      <c r="F413" s="57">
        <f t="shared" ref="F413:AK413" si="201">+$E413*(1-(F410+F414+F419))</f>
        <v>0</v>
      </c>
      <c r="G413" s="57">
        <f t="shared" si="201"/>
        <v>0</v>
      </c>
      <c r="H413" s="57">
        <f t="shared" si="201"/>
        <v>0</v>
      </c>
      <c r="I413" s="57">
        <f t="shared" si="201"/>
        <v>0</v>
      </c>
      <c r="J413" s="57">
        <f t="shared" si="201"/>
        <v>0</v>
      </c>
      <c r="K413" s="57">
        <f t="shared" si="201"/>
        <v>0</v>
      </c>
      <c r="L413" s="57">
        <f t="shared" si="201"/>
        <v>0</v>
      </c>
      <c r="M413" s="57">
        <f t="shared" si="201"/>
        <v>0</v>
      </c>
      <c r="N413" s="57">
        <f t="shared" si="201"/>
        <v>0</v>
      </c>
      <c r="O413" s="57">
        <f t="shared" si="201"/>
        <v>0</v>
      </c>
      <c r="P413" s="57">
        <f t="shared" si="201"/>
        <v>0</v>
      </c>
      <c r="Q413" s="57">
        <f t="shared" si="201"/>
        <v>0</v>
      </c>
      <c r="R413" s="57">
        <f t="shared" si="201"/>
        <v>0</v>
      </c>
      <c r="S413" s="57">
        <f t="shared" si="201"/>
        <v>0</v>
      </c>
      <c r="T413" s="57">
        <f t="shared" si="201"/>
        <v>0</v>
      </c>
      <c r="U413" s="57">
        <f t="shared" si="201"/>
        <v>0</v>
      </c>
      <c r="V413" s="57">
        <f t="shared" si="201"/>
        <v>0</v>
      </c>
      <c r="W413" s="57">
        <f t="shared" si="201"/>
        <v>0</v>
      </c>
      <c r="X413" s="57">
        <f t="shared" si="201"/>
        <v>0</v>
      </c>
      <c r="Y413" s="57">
        <f t="shared" si="201"/>
        <v>0</v>
      </c>
      <c r="Z413" s="57">
        <f t="shared" si="201"/>
        <v>0</v>
      </c>
      <c r="AA413" s="57">
        <f t="shared" si="201"/>
        <v>0</v>
      </c>
      <c r="AB413" s="57">
        <f t="shared" si="201"/>
        <v>0</v>
      </c>
      <c r="AC413" s="57">
        <f t="shared" si="201"/>
        <v>0</v>
      </c>
      <c r="AD413" s="57">
        <f t="shared" si="201"/>
        <v>0</v>
      </c>
      <c r="AE413" s="57">
        <f t="shared" si="201"/>
        <v>0</v>
      </c>
      <c r="AF413" s="57">
        <f t="shared" si="201"/>
        <v>0</v>
      </c>
      <c r="AG413" s="57">
        <f t="shared" si="201"/>
        <v>0</v>
      </c>
      <c r="AH413" s="57">
        <f t="shared" si="201"/>
        <v>0</v>
      </c>
      <c r="AI413" s="57">
        <f t="shared" si="201"/>
        <v>0</v>
      </c>
      <c r="AJ413" s="57">
        <f t="shared" si="201"/>
        <v>0</v>
      </c>
      <c r="AK413" s="57">
        <f t="shared" si="201"/>
        <v>0</v>
      </c>
    </row>
    <row r="414" spans="1:37" s="65" customFormat="1" ht="17.100000000000001" customHeight="1" x14ac:dyDescent="0.2">
      <c r="A414" s="54" t="s">
        <v>189</v>
      </c>
      <c r="B414" s="55" t="s">
        <v>110</v>
      </c>
      <c r="C414" s="56" t="s">
        <v>242</v>
      </c>
      <c r="D414" s="57">
        <v>0</v>
      </c>
      <c r="E414" s="57">
        <v>0</v>
      </c>
      <c r="F414" s="57">
        <v>0</v>
      </c>
      <c r="G414" s="57">
        <v>0</v>
      </c>
      <c r="H414" s="75">
        <v>1.0110054507821483E-3</v>
      </c>
      <c r="I414" s="75">
        <v>1.3132825730771021E-3</v>
      </c>
      <c r="J414" s="75">
        <v>2.3237934310084475E-3</v>
      </c>
      <c r="K414" s="75">
        <v>4.5940446455193353E-3</v>
      </c>
      <c r="L414" s="75">
        <v>9.0669356937428461E-3</v>
      </c>
      <c r="M414" s="75">
        <v>1.7183397927136346E-2</v>
      </c>
      <c r="N414" s="75">
        <v>2.9204247726567448E-2</v>
      </c>
      <c r="O414" s="75">
        <v>4.564025033910072E-2</v>
      </c>
      <c r="P414" s="75">
        <v>6.503503423465018E-2</v>
      </c>
      <c r="Q414" s="75">
        <v>8.9812019466361206E-2</v>
      </c>
      <c r="R414" s="75">
        <v>0.12040540693332252</v>
      </c>
      <c r="S414" s="75">
        <v>0.15512611807177612</v>
      </c>
      <c r="T414" s="75">
        <v>0.19019645779517513</v>
      </c>
      <c r="U414" s="75">
        <v>0.22513470231149729</v>
      </c>
      <c r="V414" s="75">
        <v>0.25924267659987477</v>
      </c>
      <c r="W414" s="75">
        <v>0.29297309322621878</v>
      </c>
      <c r="X414" s="75">
        <v>0.32622269922416541</v>
      </c>
      <c r="Y414" s="75">
        <v>0.35824347060755812</v>
      </c>
      <c r="Z414" s="75">
        <v>0.38873667284394919</v>
      </c>
      <c r="AA414" s="75">
        <v>0.41839027151194524</v>
      </c>
      <c r="AB414" s="75">
        <v>0.44657145615716942</v>
      </c>
      <c r="AC414" s="75">
        <v>0.47343666046226351</v>
      </c>
      <c r="AD414" s="75">
        <v>0.49902090283087469</v>
      </c>
      <c r="AE414" s="75">
        <v>0.52338505565475923</v>
      </c>
      <c r="AF414" s="75">
        <v>0.54637960341405034</v>
      </c>
      <c r="AG414" s="75">
        <v>0.56817073985026612</v>
      </c>
      <c r="AH414" s="75">
        <v>0.58878334688710132</v>
      </c>
      <c r="AI414" s="75">
        <v>0.60828464062356591</v>
      </c>
      <c r="AJ414" s="75">
        <v>0.62665703068975842</v>
      </c>
      <c r="AK414" s="75">
        <v>0.6440296126189502</v>
      </c>
    </row>
    <row r="415" spans="1:37" s="65" customFormat="1" ht="17.100000000000001" customHeight="1" x14ac:dyDescent="0.2">
      <c r="A415" s="54" t="s">
        <v>269</v>
      </c>
      <c r="B415" s="55" t="s">
        <v>110</v>
      </c>
      <c r="C415" s="56" t="s">
        <v>242</v>
      </c>
      <c r="D415" s="57">
        <v>0</v>
      </c>
      <c r="E415" s="57">
        <v>0</v>
      </c>
      <c r="F415" s="57">
        <f t="shared" ref="F415:AK415" si="202">+$E415*(1-(F410+F414+F419))</f>
        <v>0</v>
      </c>
      <c r="G415" s="57">
        <f t="shared" si="202"/>
        <v>0</v>
      </c>
      <c r="H415" s="57">
        <f t="shared" si="202"/>
        <v>0</v>
      </c>
      <c r="I415" s="57">
        <f t="shared" si="202"/>
        <v>0</v>
      </c>
      <c r="J415" s="57">
        <f t="shared" si="202"/>
        <v>0</v>
      </c>
      <c r="K415" s="57">
        <f t="shared" si="202"/>
        <v>0</v>
      </c>
      <c r="L415" s="57">
        <f t="shared" si="202"/>
        <v>0</v>
      </c>
      <c r="M415" s="57">
        <f t="shared" si="202"/>
        <v>0</v>
      </c>
      <c r="N415" s="57">
        <f t="shared" si="202"/>
        <v>0</v>
      </c>
      <c r="O415" s="57">
        <f t="shared" si="202"/>
        <v>0</v>
      </c>
      <c r="P415" s="57">
        <f t="shared" si="202"/>
        <v>0</v>
      </c>
      <c r="Q415" s="57">
        <f t="shared" si="202"/>
        <v>0</v>
      </c>
      <c r="R415" s="57">
        <f t="shared" si="202"/>
        <v>0</v>
      </c>
      <c r="S415" s="57">
        <f t="shared" si="202"/>
        <v>0</v>
      </c>
      <c r="T415" s="57">
        <f t="shared" si="202"/>
        <v>0</v>
      </c>
      <c r="U415" s="57">
        <f t="shared" si="202"/>
        <v>0</v>
      </c>
      <c r="V415" s="57">
        <f t="shared" si="202"/>
        <v>0</v>
      </c>
      <c r="W415" s="57">
        <f t="shared" si="202"/>
        <v>0</v>
      </c>
      <c r="X415" s="57">
        <f t="shared" si="202"/>
        <v>0</v>
      </c>
      <c r="Y415" s="57">
        <f t="shared" si="202"/>
        <v>0</v>
      </c>
      <c r="Z415" s="57">
        <f t="shared" si="202"/>
        <v>0</v>
      </c>
      <c r="AA415" s="57">
        <f t="shared" si="202"/>
        <v>0</v>
      </c>
      <c r="AB415" s="57">
        <f t="shared" si="202"/>
        <v>0</v>
      </c>
      <c r="AC415" s="57">
        <f t="shared" si="202"/>
        <v>0</v>
      </c>
      <c r="AD415" s="57">
        <f t="shared" si="202"/>
        <v>0</v>
      </c>
      <c r="AE415" s="57">
        <f t="shared" si="202"/>
        <v>0</v>
      </c>
      <c r="AF415" s="57">
        <f t="shared" si="202"/>
        <v>0</v>
      </c>
      <c r="AG415" s="57">
        <f t="shared" si="202"/>
        <v>0</v>
      </c>
      <c r="AH415" s="57">
        <f t="shared" si="202"/>
        <v>0</v>
      </c>
      <c r="AI415" s="57">
        <f t="shared" si="202"/>
        <v>0</v>
      </c>
      <c r="AJ415" s="57">
        <f t="shared" si="202"/>
        <v>0</v>
      </c>
      <c r="AK415" s="57">
        <f t="shared" si="202"/>
        <v>0</v>
      </c>
    </row>
    <row r="416" spans="1:37" s="65" customFormat="1" ht="17.100000000000001" customHeight="1" x14ac:dyDescent="0.2">
      <c r="A416" s="54" t="s">
        <v>270</v>
      </c>
      <c r="B416" s="55" t="s">
        <v>110</v>
      </c>
      <c r="C416" s="56" t="s">
        <v>242</v>
      </c>
      <c r="D416" s="57">
        <v>0</v>
      </c>
      <c r="E416" s="57">
        <v>0</v>
      </c>
      <c r="F416" s="57">
        <f>+$E416*(1-(F410+F414+F419))</f>
        <v>0</v>
      </c>
      <c r="G416" s="57">
        <f t="shared" ref="G416:AK416" si="203">+$E416*(1-(G410+G414+G419))</f>
        <v>0</v>
      </c>
      <c r="H416" s="57">
        <f t="shared" si="203"/>
        <v>0</v>
      </c>
      <c r="I416" s="57">
        <f t="shared" si="203"/>
        <v>0</v>
      </c>
      <c r="J416" s="57">
        <f t="shared" si="203"/>
        <v>0</v>
      </c>
      <c r="K416" s="57">
        <f t="shared" si="203"/>
        <v>0</v>
      </c>
      <c r="L416" s="57">
        <f t="shared" si="203"/>
        <v>0</v>
      </c>
      <c r="M416" s="57">
        <f t="shared" si="203"/>
        <v>0</v>
      </c>
      <c r="N416" s="57">
        <f t="shared" si="203"/>
        <v>0</v>
      </c>
      <c r="O416" s="57">
        <f t="shared" si="203"/>
        <v>0</v>
      </c>
      <c r="P416" s="57">
        <f t="shared" si="203"/>
        <v>0</v>
      </c>
      <c r="Q416" s="57">
        <f t="shared" si="203"/>
        <v>0</v>
      </c>
      <c r="R416" s="57">
        <f t="shared" si="203"/>
        <v>0</v>
      </c>
      <c r="S416" s="57">
        <f t="shared" si="203"/>
        <v>0</v>
      </c>
      <c r="T416" s="57">
        <f t="shared" si="203"/>
        <v>0</v>
      </c>
      <c r="U416" s="57">
        <f t="shared" si="203"/>
        <v>0</v>
      </c>
      <c r="V416" s="57">
        <f t="shared" si="203"/>
        <v>0</v>
      </c>
      <c r="W416" s="57">
        <f t="shared" si="203"/>
        <v>0</v>
      </c>
      <c r="X416" s="57">
        <f t="shared" si="203"/>
        <v>0</v>
      </c>
      <c r="Y416" s="57">
        <f t="shared" si="203"/>
        <v>0</v>
      </c>
      <c r="Z416" s="57">
        <f t="shared" si="203"/>
        <v>0</v>
      </c>
      <c r="AA416" s="57">
        <f t="shared" si="203"/>
        <v>0</v>
      </c>
      <c r="AB416" s="57">
        <f t="shared" si="203"/>
        <v>0</v>
      </c>
      <c r="AC416" s="57">
        <f t="shared" si="203"/>
        <v>0</v>
      </c>
      <c r="AD416" s="57">
        <f t="shared" si="203"/>
        <v>0</v>
      </c>
      <c r="AE416" s="57">
        <f t="shared" si="203"/>
        <v>0</v>
      </c>
      <c r="AF416" s="57">
        <f t="shared" si="203"/>
        <v>0</v>
      </c>
      <c r="AG416" s="57">
        <f t="shared" si="203"/>
        <v>0</v>
      </c>
      <c r="AH416" s="57">
        <f t="shared" si="203"/>
        <v>0</v>
      </c>
      <c r="AI416" s="57">
        <f t="shared" si="203"/>
        <v>0</v>
      </c>
      <c r="AJ416" s="57">
        <f t="shared" si="203"/>
        <v>0</v>
      </c>
      <c r="AK416" s="57">
        <f t="shared" si="203"/>
        <v>0</v>
      </c>
    </row>
    <row r="417" spans="1:37" s="65" customFormat="1" ht="17.100000000000001" customHeight="1" x14ac:dyDescent="0.2">
      <c r="A417" s="54" t="s">
        <v>271</v>
      </c>
      <c r="B417" s="55" t="s">
        <v>110</v>
      </c>
      <c r="C417" s="56" t="s">
        <v>242</v>
      </c>
      <c r="D417" s="57">
        <v>0</v>
      </c>
      <c r="E417" s="57">
        <v>0</v>
      </c>
      <c r="F417" s="57">
        <f>+$E417*(1-(F410+F414+F419))</f>
        <v>0</v>
      </c>
      <c r="G417" s="57">
        <f t="shared" ref="G417:AK417" si="204">+$E417*(1-(G410+G414+G419))</f>
        <v>0</v>
      </c>
      <c r="H417" s="57">
        <f t="shared" si="204"/>
        <v>0</v>
      </c>
      <c r="I417" s="57">
        <f t="shared" si="204"/>
        <v>0</v>
      </c>
      <c r="J417" s="57">
        <f t="shared" si="204"/>
        <v>0</v>
      </c>
      <c r="K417" s="57">
        <f t="shared" si="204"/>
        <v>0</v>
      </c>
      <c r="L417" s="57">
        <f t="shared" si="204"/>
        <v>0</v>
      </c>
      <c r="M417" s="57">
        <f t="shared" si="204"/>
        <v>0</v>
      </c>
      <c r="N417" s="57">
        <f t="shared" si="204"/>
        <v>0</v>
      </c>
      <c r="O417" s="57">
        <f t="shared" si="204"/>
        <v>0</v>
      </c>
      <c r="P417" s="57">
        <f t="shared" si="204"/>
        <v>0</v>
      </c>
      <c r="Q417" s="57">
        <f t="shared" si="204"/>
        <v>0</v>
      </c>
      <c r="R417" s="57">
        <f t="shared" si="204"/>
        <v>0</v>
      </c>
      <c r="S417" s="57">
        <f t="shared" si="204"/>
        <v>0</v>
      </c>
      <c r="T417" s="57">
        <f t="shared" si="204"/>
        <v>0</v>
      </c>
      <c r="U417" s="57">
        <f t="shared" si="204"/>
        <v>0</v>
      </c>
      <c r="V417" s="57">
        <f t="shared" si="204"/>
        <v>0</v>
      </c>
      <c r="W417" s="57">
        <f t="shared" si="204"/>
        <v>0</v>
      </c>
      <c r="X417" s="57">
        <f t="shared" si="204"/>
        <v>0</v>
      </c>
      <c r="Y417" s="57">
        <f t="shared" si="204"/>
        <v>0</v>
      </c>
      <c r="Z417" s="57">
        <f t="shared" si="204"/>
        <v>0</v>
      </c>
      <c r="AA417" s="57">
        <f t="shared" si="204"/>
        <v>0</v>
      </c>
      <c r="AB417" s="57">
        <f t="shared" si="204"/>
        <v>0</v>
      </c>
      <c r="AC417" s="57">
        <f t="shared" si="204"/>
        <v>0</v>
      </c>
      <c r="AD417" s="57">
        <f t="shared" si="204"/>
        <v>0</v>
      </c>
      <c r="AE417" s="57">
        <f t="shared" si="204"/>
        <v>0</v>
      </c>
      <c r="AF417" s="57">
        <f t="shared" si="204"/>
        <v>0</v>
      </c>
      <c r="AG417" s="57">
        <f t="shared" si="204"/>
        <v>0</v>
      </c>
      <c r="AH417" s="57">
        <f t="shared" si="204"/>
        <v>0</v>
      </c>
      <c r="AI417" s="57">
        <f t="shared" si="204"/>
        <v>0</v>
      </c>
      <c r="AJ417" s="57">
        <f t="shared" si="204"/>
        <v>0</v>
      </c>
      <c r="AK417" s="57">
        <f t="shared" si="204"/>
        <v>0</v>
      </c>
    </row>
    <row r="418" spans="1:37" s="65" customFormat="1" ht="17.100000000000001" customHeight="1" x14ac:dyDescent="0.2">
      <c r="A418" s="54" t="s">
        <v>272</v>
      </c>
      <c r="B418" s="55" t="s">
        <v>110</v>
      </c>
      <c r="C418" s="56" t="s">
        <v>242</v>
      </c>
      <c r="D418" s="57">
        <v>0</v>
      </c>
      <c r="E418" s="57">
        <v>0</v>
      </c>
      <c r="F418" s="57">
        <f t="shared" ref="F418:AK418" si="205">+$E418*(1-(F410+F414+F419))</f>
        <v>0</v>
      </c>
      <c r="G418" s="57">
        <f t="shared" si="205"/>
        <v>0</v>
      </c>
      <c r="H418" s="57">
        <f t="shared" si="205"/>
        <v>0</v>
      </c>
      <c r="I418" s="57">
        <f t="shared" si="205"/>
        <v>0</v>
      </c>
      <c r="J418" s="57">
        <f t="shared" si="205"/>
        <v>0</v>
      </c>
      <c r="K418" s="57">
        <f t="shared" si="205"/>
        <v>0</v>
      </c>
      <c r="L418" s="57">
        <f t="shared" si="205"/>
        <v>0</v>
      </c>
      <c r="M418" s="57">
        <f t="shared" si="205"/>
        <v>0</v>
      </c>
      <c r="N418" s="57">
        <f t="shared" si="205"/>
        <v>0</v>
      </c>
      <c r="O418" s="57">
        <f t="shared" si="205"/>
        <v>0</v>
      </c>
      <c r="P418" s="57">
        <f t="shared" si="205"/>
        <v>0</v>
      </c>
      <c r="Q418" s="57">
        <f t="shared" si="205"/>
        <v>0</v>
      </c>
      <c r="R418" s="57">
        <f t="shared" si="205"/>
        <v>0</v>
      </c>
      <c r="S418" s="57">
        <f t="shared" si="205"/>
        <v>0</v>
      </c>
      <c r="T418" s="57">
        <f t="shared" si="205"/>
        <v>0</v>
      </c>
      <c r="U418" s="57">
        <f t="shared" si="205"/>
        <v>0</v>
      </c>
      <c r="V418" s="57">
        <f t="shared" si="205"/>
        <v>0</v>
      </c>
      <c r="W418" s="57">
        <f t="shared" si="205"/>
        <v>0</v>
      </c>
      <c r="X418" s="57">
        <f t="shared" si="205"/>
        <v>0</v>
      </c>
      <c r="Y418" s="57">
        <f t="shared" si="205"/>
        <v>0</v>
      </c>
      <c r="Z418" s="57">
        <f t="shared" si="205"/>
        <v>0</v>
      </c>
      <c r="AA418" s="57">
        <f t="shared" si="205"/>
        <v>0</v>
      </c>
      <c r="AB418" s="57">
        <f t="shared" si="205"/>
        <v>0</v>
      </c>
      <c r="AC418" s="57">
        <f t="shared" si="205"/>
        <v>0</v>
      </c>
      <c r="AD418" s="57">
        <f t="shared" si="205"/>
        <v>0</v>
      </c>
      <c r="AE418" s="57">
        <f t="shared" si="205"/>
        <v>0</v>
      </c>
      <c r="AF418" s="57">
        <f t="shared" si="205"/>
        <v>0</v>
      </c>
      <c r="AG418" s="57">
        <f t="shared" si="205"/>
        <v>0</v>
      </c>
      <c r="AH418" s="57">
        <f t="shared" si="205"/>
        <v>0</v>
      </c>
      <c r="AI418" s="57">
        <f t="shared" si="205"/>
        <v>0</v>
      </c>
      <c r="AJ418" s="57">
        <f t="shared" si="205"/>
        <v>0</v>
      </c>
      <c r="AK418" s="57">
        <f t="shared" si="205"/>
        <v>0</v>
      </c>
    </row>
    <row r="419" spans="1:37" s="65" customFormat="1" ht="17.100000000000001" customHeight="1" x14ac:dyDescent="0.2">
      <c r="A419" s="54" t="s">
        <v>197</v>
      </c>
      <c r="B419" s="55" t="s">
        <v>110</v>
      </c>
      <c r="C419" s="56" t="s">
        <v>242</v>
      </c>
      <c r="D419" s="57">
        <v>0</v>
      </c>
      <c r="E419" s="57">
        <v>0</v>
      </c>
      <c r="F419" s="75">
        <v>0</v>
      </c>
      <c r="G419" s="75">
        <v>0</v>
      </c>
      <c r="H419" s="75">
        <v>1.3167032346611964E-6</v>
      </c>
      <c r="I419" s="75">
        <v>5.4807111778346621E-6</v>
      </c>
      <c r="J419" s="75">
        <v>3.053534053179906E-5</v>
      </c>
      <c r="K419" s="75">
        <v>9.233289838313436E-5</v>
      </c>
      <c r="L419" s="75">
        <v>2.0695862582463621E-4</v>
      </c>
      <c r="M419" s="75">
        <v>4.1238199887361682E-4</v>
      </c>
      <c r="N419" s="75">
        <v>7.2839264766632889E-4</v>
      </c>
      <c r="O419" s="75">
        <v>1.2068260387249868E-3</v>
      </c>
      <c r="P419" s="75">
        <v>1.8790316200217045E-3</v>
      </c>
      <c r="Q419" s="75">
        <v>2.7539287806836268E-3</v>
      </c>
      <c r="R419" s="75">
        <v>3.6293647867800803E-3</v>
      </c>
      <c r="S419" s="75">
        <v>4.5212967061451651E-3</v>
      </c>
      <c r="T419" s="75">
        <v>5.4863236238823828E-3</v>
      </c>
      <c r="U419" s="75">
        <v>6.5600323250626716E-3</v>
      </c>
      <c r="V419" s="75">
        <v>7.7118900805061927E-3</v>
      </c>
      <c r="W419" s="75">
        <v>8.9421777394274263E-3</v>
      </c>
      <c r="X419" s="75">
        <v>1.02401452593157E-2</v>
      </c>
      <c r="Y419" s="75">
        <v>1.1623472316367619E-2</v>
      </c>
      <c r="Z419" s="75">
        <v>1.3085315110097718E-2</v>
      </c>
      <c r="AA419" s="75">
        <v>1.4641196794439607E-2</v>
      </c>
      <c r="AB419" s="75">
        <v>1.6267522157918355E-2</v>
      </c>
      <c r="AC419" s="75">
        <v>1.7912560092683587E-2</v>
      </c>
      <c r="AD419" s="75">
        <v>1.953473335239804E-2</v>
      </c>
      <c r="AE419" s="75">
        <v>2.1119751065375288E-2</v>
      </c>
      <c r="AF419" s="75">
        <v>2.2645712780618551E-2</v>
      </c>
      <c r="AG419" s="75">
        <v>2.4141116056219145E-2</v>
      </c>
      <c r="AH419" s="75">
        <v>2.5599979534888479E-2</v>
      </c>
      <c r="AI419" s="75">
        <v>2.6983496809832665E-2</v>
      </c>
      <c r="AJ419" s="75">
        <v>2.8274175802593254E-2</v>
      </c>
      <c r="AK419" s="75">
        <v>2.9474253885673745E-2</v>
      </c>
    </row>
    <row r="420" spans="1:37" s="65" customFormat="1" ht="17.100000000000001" customHeight="1" x14ac:dyDescent="0.2">
      <c r="A420" s="54" t="s">
        <v>245</v>
      </c>
      <c r="B420" s="55" t="s">
        <v>110</v>
      </c>
      <c r="C420" s="56" t="s">
        <v>246</v>
      </c>
      <c r="D420" s="73">
        <f>SUM(D392:D403)</f>
        <v>1.0001602164226606</v>
      </c>
      <c r="E420" s="73">
        <f t="shared" ref="E420:AK420" si="206">SUM(E392:E403)</f>
        <v>1.0001602164226606</v>
      </c>
      <c r="F420" s="73">
        <f t="shared" si="206"/>
        <v>0.99996022437937615</v>
      </c>
      <c r="G420" s="73">
        <f t="shared" si="206"/>
        <v>0.99996022437937615</v>
      </c>
      <c r="H420" s="73">
        <f t="shared" si="206"/>
        <v>0.99996026172539421</v>
      </c>
      <c r="I420" s="73">
        <f t="shared" si="206"/>
        <v>0.99996027730933812</v>
      </c>
      <c r="J420" s="73">
        <f t="shared" si="206"/>
        <v>0.99996032570569582</v>
      </c>
      <c r="K420" s="73">
        <f t="shared" si="206"/>
        <v>0.99996042991012546</v>
      </c>
      <c r="L420" s="73">
        <f t="shared" si="206"/>
        <v>0.99996062743944381</v>
      </c>
      <c r="M420" s="73">
        <f t="shared" si="206"/>
        <v>0.99996097732112788</v>
      </c>
      <c r="N420" s="73">
        <f t="shared" si="206"/>
        <v>0.99996149013688707</v>
      </c>
      <c r="O420" s="73">
        <f t="shared" si="206"/>
        <v>0.99996218820316995</v>
      </c>
      <c r="P420" s="73">
        <f t="shared" si="206"/>
        <v>0.99996301437405299</v>
      </c>
      <c r="Q420" s="73">
        <f t="shared" si="206"/>
        <v>0.99996406300149909</v>
      </c>
      <c r="R420" s="73">
        <f t="shared" si="206"/>
        <v>0.99996533828506584</v>
      </c>
      <c r="S420" s="73">
        <f t="shared" si="206"/>
        <v>0.99996677395792688</v>
      </c>
      <c r="T420" s="73">
        <f t="shared" si="206"/>
        <v>0.99996822517646466</v>
      </c>
      <c r="U420" s="73">
        <f t="shared" si="206"/>
        <v>0.99996967472418319</v>
      </c>
      <c r="V420" s="73">
        <f t="shared" si="206"/>
        <v>0.99997109370309034</v>
      </c>
      <c r="W420" s="73">
        <f t="shared" si="206"/>
        <v>0.99997249922011222</v>
      </c>
      <c r="X420" s="73">
        <f t="shared" si="206"/>
        <v>0.99997388638046991</v>
      </c>
      <c r="Y420" s="73">
        <f t="shared" si="206"/>
        <v>0.99997522664394001</v>
      </c>
      <c r="Z420" s="73">
        <f t="shared" si="206"/>
        <v>0.99997650935018889</v>
      </c>
      <c r="AA420" s="73">
        <f t="shared" si="206"/>
        <v>0.99997775984079784</v>
      </c>
      <c r="AB420" s="73">
        <f t="shared" si="206"/>
        <v>0.99997895328017983</v>
      </c>
      <c r="AC420" s="73">
        <f t="shared" si="206"/>
        <v>0.99998009414654065</v>
      </c>
      <c r="AD420" s="73">
        <f t="shared" si="206"/>
        <v>0.99998118146358417</v>
      </c>
      <c r="AE420" s="73">
        <f t="shared" si="206"/>
        <v>0.99998221765274409</v>
      </c>
      <c r="AF420" s="73">
        <f t="shared" si="206"/>
        <v>0.99998319713221917</v>
      </c>
      <c r="AG420" s="73">
        <f t="shared" si="206"/>
        <v>0.99998412595423447</v>
      </c>
      <c r="AH420" s="73">
        <f t="shared" si="206"/>
        <v>0.99998500568832416</v>
      </c>
      <c r="AI420" s="73">
        <f t="shared" si="206"/>
        <v>0.99998583771136063</v>
      </c>
      <c r="AJ420" s="73">
        <f t="shared" si="206"/>
        <v>0.9999866206340049</v>
      </c>
      <c r="AK420" s="73">
        <f t="shared" si="206"/>
        <v>0.99998735971268482</v>
      </c>
    </row>
    <row r="421" spans="1:37" s="65" customFormat="1" ht="17.100000000000001" customHeight="1" x14ac:dyDescent="0.25">
      <c r="A421" s="68"/>
      <c r="B421" s="74"/>
      <c r="C421" s="74"/>
      <c r="D421" s="72"/>
      <c r="E421" s="72"/>
      <c r="F421" s="72"/>
      <c r="G421" s="72"/>
      <c r="H421" s="72"/>
      <c r="I421" s="72"/>
      <c r="J421" s="72"/>
      <c r="K421" s="72"/>
      <c r="L421" s="72"/>
      <c r="M421" s="72"/>
      <c r="N421" s="72"/>
      <c r="O421" s="72"/>
      <c r="P421" s="72"/>
      <c r="Q421" s="72"/>
      <c r="R421" s="72"/>
      <c r="S421" s="72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</row>
    <row r="422" spans="1:37" s="65" customFormat="1" ht="17.100000000000001" customHeight="1" x14ac:dyDescent="0.25">
      <c r="A422" s="64" t="s">
        <v>274</v>
      </c>
      <c r="B422"/>
      <c r="C422"/>
      <c r="D422" s="72"/>
      <c r="E422" s="72"/>
      <c r="F422" s="72"/>
      <c r="G422" s="72"/>
      <c r="H422" s="72"/>
      <c r="I422" s="72"/>
      <c r="J422" s="72"/>
      <c r="K422" s="72"/>
      <c r="L422" s="72"/>
      <c r="M422" s="72"/>
      <c r="N422" s="72"/>
      <c r="O422" s="72"/>
      <c r="P422" s="72"/>
      <c r="Q422" s="72"/>
      <c r="R422" s="72"/>
      <c r="S422" s="72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</row>
    <row r="423" spans="1:37" s="65" customFormat="1" ht="17.100000000000001" customHeight="1" x14ac:dyDescent="0.25">
      <c r="A423" s="66" t="s">
        <v>260</v>
      </c>
      <c r="B423"/>
      <c r="C423"/>
    </row>
    <row r="424" spans="1:37" s="65" customFormat="1" ht="17.100000000000001" customHeight="1" x14ac:dyDescent="0.2">
      <c r="A424" s="54" t="s">
        <v>241</v>
      </c>
      <c r="B424" s="55" t="s">
        <v>110</v>
      </c>
      <c r="C424" s="56" t="s">
        <v>242</v>
      </c>
      <c r="D424" s="57">
        <v>0.33404764906088491</v>
      </c>
      <c r="E424" s="57">
        <v>0.33404764906088491</v>
      </c>
      <c r="F424" s="57">
        <f>+$E424*(1-(F426+F430+F435))</f>
        <v>0.33404764906088491</v>
      </c>
      <c r="G424" s="57">
        <f t="shared" ref="G424:AK424" si="207">+$E424*(1-(G426+G430+G435))</f>
        <v>0.33404764906088491</v>
      </c>
      <c r="H424" s="57">
        <f t="shared" si="207"/>
        <v>0.33366725914509887</v>
      </c>
      <c r="I424" s="57">
        <f t="shared" si="207"/>
        <v>0.33353640666304579</v>
      </c>
      <c r="J424" s="57">
        <f t="shared" si="207"/>
        <v>0.33313004075528951</v>
      </c>
      <c r="K424" s="57">
        <f t="shared" si="207"/>
        <v>0.33225507558114836</v>
      </c>
      <c r="L424" s="57">
        <f t="shared" si="207"/>
        <v>0.33059649661896789</v>
      </c>
      <c r="M424" s="57">
        <f t="shared" si="207"/>
        <v>0.32765867247403735</v>
      </c>
      <c r="N424" s="57">
        <f t="shared" si="207"/>
        <v>0.3233527525391538</v>
      </c>
      <c r="O424" s="57">
        <f t="shared" si="207"/>
        <v>0.31749135403561585</v>
      </c>
      <c r="P424" s="57">
        <f t="shared" si="207"/>
        <v>0.31055430966542447</v>
      </c>
      <c r="Q424" s="57">
        <f t="shared" si="207"/>
        <v>0.30174938168864934</v>
      </c>
      <c r="R424" s="57">
        <f t="shared" si="207"/>
        <v>0.29104130801059491</v>
      </c>
      <c r="S424" s="57">
        <f t="shared" si="207"/>
        <v>0.27898650610254111</v>
      </c>
      <c r="T424" s="57">
        <f t="shared" si="207"/>
        <v>0.26680117302655987</v>
      </c>
      <c r="U424" s="57">
        <f t="shared" si="207"/>
        <v>0.25462986918736463</v>
      </c>
      <c r="V424" s="57">
        <f t="shared" si="207"/>
        <v>0.24271524009497802</v>
      </c>
      <c r="W424" s="57">
        <f t="shared" si="207"/>
        <v>0.23091364535933831</v>
      </c>
      <c r="X424" s="57">
        <f t="shared" si="207"/>
        <v>0.21926618459019664</v>
      </c>
      <c r="Y424" s="57">
        <f t="shared" si="207"/>
        <v>0.20801249924348258</v>
      </c>
      <c r="Z424" s="57">
        <f t="shared" si="207"/>
        <v>0.19724210011050758</v>
      </c>
      <c r="AA424" s="57">
        <f t="shared" si="207"/>
        <v>0.18674220351974868</v>
      </c>
      <c r="AB424" s="57">
        <f t="shared" si="207"/>
        <v>0.17672134449817969</v>
      </c>
      <c r="AC424" s="57">
        <f t="shared" si="207"/>
        <v>0.16714192124876462</v>
      </c>
      <c r="AD424" s="57">
        <f t="shared" si="207"/>
        <v>0.1580121313592675</v>
      </c>
      <c r="AE424" s="57">
        <f t="shared" si="207"/>
        <v>0.14931164296665236</v>
      </c>
      <c r="AF424" s="57">
        <f t="shared" si="207"/>
        <v>0.14108732434496823</v>
      </c>
      <c r="AG424" s="57">
        <f t="shared" si="207"/>
        <v>0.13328835724955349</v>
      </c>
      <c r="AH424" s="57">
        <f t="shared" si="207"/>
        <v>0.12590156289523921</v>
      </c>
      <c r="AI424" s="57">
        <f t="shared" si="207"/>
        <v>0.11891538020678456</v>
      </c>
      <c r="AJ424" s="57">
        <f t="shared" si="207"/>
        <v>0.11234147493674294</v>
      </c>
      <c r="AK424" s="57">
        <f t="shared" si="207"/>
        <v>0.10613571085058369</v>
      </c>
    </row>
    <row r="425" spans="1:37" s="65" customFormat="1" ht="17.100000000000001" customHeight="1" x14ac:dyDescent="0.2">
      <c r="A425" s="54" t="s">
        <v>266</v>
      </c>
      <c r="B425" s="55" t="s">
        <v>110</v>
      </c>
      <c r="C425" s="56" t="s">
        <v>242</v>
      </c>
      <c r="D425" s="57">
        <v>0</v>
      </c>
      <c r="E425" s="57">
        <v>0</v>
      </c>
      <c r="F425" s="57">
        <f t="shared" ref="F425:AK425" si="208">+$E425*(1-(F426+F430+F435))</f>
        <v>0</v>
      </c>
      <c r="G425" s="57">
        <f t="shared" si="208"/>
        <v>0</v>
      </c>
      <c r="H425" s="57">
        <f t="shared" si="208"/>
        <v>0</v>
      </c>
      <c r="I425" s="57">
        <f t="shared" si="208"/>
        <v>0</v>
      </c>
      <c r="J425" s="57">
        <f t="shared" si="208"/>
        <v>0</v>
      </c>
      <c r="K425" s="57">
        <f t="shared" si="208"/>
        <v>0</v>
      </c>
      <c r="L425" s="57">
        <f t="shared" si="208"/>
        <v>0</v>
      </c>
      <c r="M425" s="57">
        <f t="shared" si="208"/>
        <v>0</v>
      </c>
      <c r="N425" s="57">
        <f t="shared" si="208"/>
        <v>0</v>
      </c>
      <c r="O425" s="57">
        <f t="shared" si="208"/>
        <v>0</v>
      </c>
      <c r="P425" s="57">
        <f t="shared" si="208"/>
        <v>0</v>
      </c>
      <c r="Q425" s="57">
        <f t="shared" si="208"/>
        <v>0</v>
      </c>
      <c r="R425" s="57">
        <f t="shared" si="208"/>
        <v>0</v>
      </c>
      <c r="S425" s="57">
        <f t="shared" si="208"/>
        <v>0</v>
      </c>
      <c r="T425" s="57">
        <f t="shared" si="208"/>
        <v>0</v>
      </c>
      <c r="U425" s="57">
        <f t="shared" si="208"/>
        <v>0</v>
      </c>
      <c r="V425" s="57">
        <f t="shared" si="208"/>
        <v>0</v>
      </c>
      <c r="W425" s="57">
        <f t="shared" si="208"/>
        <v>0</v>
      </c>
      <c r="X425" s="57">
        <f t="shared" si="208"/>
        <v>0</v>
      </c>
      <c r="Y425" s="57">
        <f t="shared" si="208"/>
        <v>0</v>
      </c>
      <c r="Z425" s="57">
        <f t="shared" si="208"/>
        <v>0</v>
      </c>
      <c r="AA425" s="57">
        <f t="shared" si="208"/>
        <v>0</v>
      </c>
      <c r="AB425" s="57">
        <f t="shared" si="208"/>
        <v>0</v>
      </c>
      <c r="AC425" s="57">
        <f t="shared" si="208"/>
        <v>0</v>
      </c>
      <c r="AD425" s="57">
        <f t="shared" si="208"/>
        <v>0</v>
      </c>
      <c r="AE425" s="57">
        <f t="shared" si="208"/>
        <v>0</v>
      </c>
      <c r="AF425" s="57">
        <f t="shared" si="208"/>
        <v>0</v>
      </c>
      <c r="AG425" s="57">
        <f t="shared" si="208"/>
        <v>0</v>
      </c>
      <c r="AH425" s="57">
        <f t="shared" si="208"/>
        <v>0</v>
      </c>
      <c r="AI425" s="57">
        <f t="shared" si="208"/>
        <v>0</v>
      </c>
      <c r="AJ425" s="57">
        <f t="shared" si="208"/>
        <v>0</v>
      </c>
      <c r="AK425" s="57">
        <f t="shared" si="208"/>
        <v>0</v>
      </c>
    </row>
    <row r="426" spans="1:37" s="65" customFormat="1" ht="17.100000000000001" customHeight="1" x14ac:dyDescent="0.2">
      <c r="A426" s="54" t="s">
        <v>267</v>
      </c>
      <c r="B426" s="55" t="s">
        <v>110</v>
      </c>
      <c r="C426" s="56" t="s">
        <v>242</v>
      </c>
      <c r="D426" s="57">
        <v>0</v>
      </c>
      <c r="E426" s="57">
        <v>0</v>
      </c>
      <c r="F426" s="75">
        <v>0</v>
      </c>
      <c r="G426" s="75">
        <v>0</v>
      </c>
      <c r="H426" s="75">
        <v>1.2640735614576824E-4</v>
      </c>
      <c r="I426" s="75">
        <v>2.116842410499618E-4</v>
      </c>
      <c r="J426" s="75">
        <v>3.9260960139870734E-4</v>
      </c>
      <c r="K426" s="75">
        <v>6.7984336732395724E-4</v>
      </c>
      <c r="L426" s="75">
        <v>1.0574235376882843E-3</v>
      </c>
      <c r="M426" s="75">
        <v>1.5301639469944668E-3</v>
      </c>
      <c r="N426" s="75">
        <v>2.0834404208201155E-3</v>
      </c>
      <c r="O426" s="75">
        <v>2.7155985034798156E-3</v>
      </c>
      <c r="P426" s="75">
        <v>3.4152403431348612E-3</v>
      </c>
      <c r="Q426" s="75">
        <v>4.121657437462593E-3</v>
      </c>
      <c r="R426" s="75">
        <v>4.7083616957277613E-3</v>
      </c>
      <c r="S426" s="75">
        <v>5.1827916705848524E-3</v>
      </c>
      <c r="T426" s="75">
        <v>5.6252541961502112E-3</v>
      </c>
      <c r="U426" s="75">
        <v>6.0491324338688415E-3</v>
      </c>
      <c r="V426" s="75">
        <v>6.4567541975584283E-3</v>
      </c>
      <c r="W426" s="75">
        <v>6.8251257756252407E-3</v>
      </c>
      <c r="X426" s="75">
        <v>7.1452150055641168E-3</v>
      </c>
      <c r="Y426" s="75">
        <v>7.4299791520940689E-3</v>
      </c>
      <c r="Z426" s="75">
        <v>7.717038394384544E-3</v>
      </c>
      <c r="AA426" s="75">
        <v>7.9398899871373097E-3</v>
      </c>
      <c r="AB426" s="75">
        <v>8.1306722871539276E-3</v>
      </c>
      <c r="AC426" s="75">
        <v>8.2972468916756616E-3</v>
      </c>
      <c r="AD426" s="75">
        <v>8.4216324683992656E-3</v>
      </c>
      <c r="AE426" s="75">
        <v>8.5181126555435131E-3</v>
      </c>
      <c r="AF426" s="75">
        <v>8.6177992662243054E-3</v>
      </c>
      <c r="AG426" s="75">
        <v>8.6781297309834783E-3</v>
      </c>
      <c r="AH426" s="75">
        <v>8.7196552957714193E-3</v>
      </c>
      <c r="AI426" s="75">
        <v>8.7485753287063033E-3</v>
      </c>
      <c r="AJ426" s="75">
        <v>8.7650498573909764E-3</v>
      </c>
      <c r="AK426" s="75">
        <v>8.7698715415343992E-3</v>
      </c>
    </row>
    <row r="427" spans="1:37" s="65" customFormat="1" ht="17.100000000000001" customHeight="1" x14ac:dyDescent="0.2">
      <c r="A427" s="54" t="s">
        <v>243</v>
      </c>
      <c r="B427" s="55" t="s">
        <v>110</v>
      </c>
      <c r="C427" s="56" t="s">
        <v>242</v>
      </c>
      <c r="D427" s="57">
        <v>0.66141434514055208</v>
      </c>
      <c r="E427" s="57">
        <v>0.66141434514055208</v>
      </c>
      <c r="F427" s="57">
        <f t="shared" ref="F427:AK427" si="209">+$E427*(1-(F426+F430+F435))</f>
        <v>0.66141434514055208</v>
      </c>
      <c r="G427" s="57">
        <f t="shared" si="209"/>
        <v>0.66141434514055208</v>
      </c>
      <c r="H427" s="57">
        <f t="shared" si="209"/>
        <v>0.66066117310729566</v>
      </c>
      <c r="I427" s="57">
        <f t="shared" si="209"/>
        <v>0.66040208519283061</v>
      </c>
      <c r="J427" s="57">
        <f t="shared" si="209"/>
        <v>0.65959748069547319</v>
      </c>
      <c r="K427" s="57">
        <f t="shared" si="209"/>
        <v>0.65786504965067372</v>
      </c>
      <c r="L427" s="57">
        <f t="shared" si="209"/>
        <v>0.65458106330555643</v>
      </c>
      <c r="M427" s="57">
        <f t="shared" si="209"/>
        <v>0.64876417149859389</v>
      </c>
      <c r="N427" s="57">
        <f t="shared" si="209"/>
        <v>0.64023845002752444</v>
      </c>
      <c r="O427" s="57">
        <f t="shared" si="209"/>
        <v>0.62863288099051928</v>
      </c>
      <c r="P427" s="57">
        <f t="shared" si="209"/>
        <v>0.61489753313754036</v>
      </c>
      <c r="Q427" s="57">
        <f t="shared" si="209"/>
        <v>0.59746377574352572</v>
      </c>
      <c r="R427" s="57">
        <f t="shared" si="209"/>
        <v>0.57626178986097798</v>
      </c>
      <c r="S427" s="57">
        <f t="shared" si="209"/>
        <v>0.5523932820830314</v>
      </c>
      <c r="T427" s="57">
        <f t="shared" si="209"/>
        <v>0.52826632259258854</v>
      </c>
      <c r="U427" s="57">
        <f t="shared" si="209"/>
        <v>0.50416714099098192</v>
      </c>
      <c r="V427" s="57">
        <f t="shared" si="209"/>
        <v>0.48057617538805641</v>
      </c>
      <c r="W427" s="57">
        <f t="shared" si="209"/>
        <v>0.45720901781148982</v>
      </c>
      <c r="X427" s="57">
        <f t="shared" si="209"/>
        <v>0.43414704548858934</v>
      </c>
      <c r="Y427" s="57">
        <f t="shared" si="209"/>
        <v>0.41186474850209553</v>
      </c>
      <c r="Z427" s="57">
        <f t="shared" si="209"/>
        <v>0.39053935821880503</v>
      </c>
      <c r="AA427" s="57">
        <f t="shared" si="209"/>
        <v>0.36974956296910233</v>
      </c>
      <c r="AB427" s="57">
        <f t="shared" si="209"/>
        <v>0.34990826210639575</v>
      </c>
      <c r="AC427" s="57">
        <f t="shared" si="209"/>
        <v>0.33094100407255389</v>
      </c>
      <c r="AD427" s="57">
        <f t="shared" si="209"/>
        <v>0.31286402009134961</v>
      </c>
      <c r="AE427" s="57">
        <f t="shared" si="209"/>
        <v>0.29563705307397165</v>
      </c>
      <c r="AF427" s="57">
        <f t="shared" si="209"/>
        <v>0.2793529022030371</v>
      </c>
      <c r="AG427" s="57">
        <f t="shared" si="209"/>
        <v>0.26391094735411591</v>
      </c>
      <c r="AH427" s="57">
        <f t="shared" si="209"/>
        <v>0.24928509453257364</v>
      </c>
      <c r="AI427" s="57">
        <f t="shared" si="209"/>
        <v>0.23545245280943342</v>
      </c>
      <c r="AJ427" s="57">
        <f t="shared" si="209"/>
        <v>0.22243612037475102</v>
      </c>
      <c r="AK427" s="57">
        <f t="shared" si="209"/>
        <v>0.21014870748415571</v>
      </c>
    </row>
    <row r="428" spans="1:37" s="65" customFormat="1" ht="17.100000000000001" customHeight="1" x14ac:dyDescent="0.2">
      <c r="A428" s="54" t="s">
        <v>244</v>
      </c>
      <c r="B428" s="55" t="s">
        <v>110</v>
      </c>
      <c r="C428" s="56" t="s">
        <v>242</v>
      </c>
      <c r="D428" s="57">
        <v>0</v>
      </c>
      <c r="E428" s="57">
        <v>0</v>
      </c>
      <c r="F428" s="57">
        <f>+$E428*(1-(F426+F430+F435))</f>
        <v>0</v>
      </c>
      <c r="G428" s="57">
        <f t="shared" ref="G428:AK428" si="210">+$E428*(1-(G426+G430+G435))</f>
        <v>0</v>
      </c>
      <c r="H428" s="57">
        <f t="shared" si="210"/>
        <v>0</v>
      </c>
      <c r="I428" s="57">
        <f t="shared" si="210"/>
        <v>0</v>
      </c>
      <c r="J428" s="57">
        <f t="shared" si="210"/>
        <v>0</v>
      </c>
      <c r="K428" s="57">
        <f t="shared" si="210"/>
        <v>0</v>
      </c>
      <c r="L428" s="57">
        <f t="shared" si="210"/>
        <v>0</v>
      </c>
      <c r="M428" s="57">
        <f t="shared" si="210"/>
        <v>0</v>
      </c>
      <c r="N428" s="57">
        <f t="shared" si="210"/>
        <v>0</v>
      </c>
      <c r="O428" s="57">
        <f t="shared" si="210"/>
        <v>0</v>
      </c>
      <c r="P428" s="57">
        <f t="shared" si="210"/>
        <v>0</v>
      </c>
      <c r="Q428" s="57">
        <f t="shared" si="210"/>
        <v>0</v>
      </c>
      <c r="R428" s="57">
        <f t="shared" si="210"/>
        <v>0</v>
      </c>
      <c r="S428" s="57">
        <f t="shared" si="210"/>
        <v>0</v>
      </c>
      <c r="T428" s="57">
        <f t="shared" si="210"/>
        <v>0</v>
      </c>
      <c r="U428" s="57">
        <f t="shared" si="210"/>
        <v>0</v>
      </c>
      <c r="V428" s="57">
        <f t="shared" si="210"/>
        <v>0</v>
      </c>
      <c r="W428" s="57">
        <f t="shared" si="210"/>
        <v>0</v>
      </c>
      <c r="X428" s="57">
        <f t="shared" si="210"/>
        <v>0</v>
      </c>
      <c r="Y428" s="57">
        <f t="shared" si="210"/>
        <v>0</v>
      </c>
      <c r="Z428" s="57">
        <f t="shared" si="210"/>
        <v>0</v>
      </c>
      <c r="AA428" s="57">
        <f t="shared" si="210"/>
        <v>0</v>
      </c>
      <c r="AB428" s="57">
        <f t="shared" si="210"/>
        <v>0</v>
      </c>
      <c r="AC428" s="57">
        <f t="shared" si="210"/>
        <v>0</v>
      </c>
      <c r="AD428" s="57">
        <f t="shared" si="210"/>
        <v>0</v>
      </c>
      <c r="AE428" s="57">
        <f t="shared" si="210"/>
        <v>0</v>
      </c>
      <c r="AF428" s="57">
        <f t="shared" si="210"/>
        <v>0</v>
      </c>
      <c r="AG428" s="57">
        <f t="shared" si="210"/>
        <v>0</v>
      </c>
      <c r="AH428" s="57">
        <f t="shared" si="210"/>
        <v>0</v>
      </c>
      <c r="AI428" s="57">
        <f t="shared" si="210"/>
        <v>0</v>
      </c>
      <c r="AJ428" s="57">
        <f t="shared" si="210"/>
        <v>0</v>
      </c>
      <c r="AK428" s="57">
        <f t="shared" si="210"/>
        <v>0</v>
      </c>
    </row>
    <row r="429" spans="1:37" s="65" customFormat="1" ht="17.100000000000001" customHeight="1" x14ac:dyDescent="0.2">
      <c r="A429" s="54" t="s">
        <v>268</v>
      </c>
      <c r="B429" s="55" t="s">
        <v>110</v>
      </c>
      <c r="C429" s="56" t="s">
        <v>242</v>
      </c>
      <c r="D429" s="57">
        <v>0</v>
      </c>
      <c r="E429" s="57">
        <v>0</v>
      </c>
      <c r="F429" s="57">
        <f t="shared" ref="F429:AK429" si="211">+$E429*(1-(F426+F430+F435))</f>
        <v>0</v>
      </c>
      <c r="G429" s="57">
        <f t="shared" si="211"/>
        <v>0</v>
      </c>
      <c r="H429" s="57">
        <f t="shared" si="211"/>
        <v>0</v>
      </c>
      <c r="I429" s="57">
        <f t="shared" si="211"/>
        <v>0</v>
      </c>
      <c r="J429" s="57">
        <f t="shared" si="211"/>
        <v>0</v>
      </c>
      <c r="K429" s="57">
        <f t="shared" si="211"/>
        <v>0</v>
      </c>
      <c r="L429" s="57">
        <f t="shared" si="211"/>
        <v>0</v>
      </c>
      <c r="M429" s="57">
        <f t="shared" si="211"/>
        <v>0</v>
      </c>
      <c r="N429" s="57">
        <f t="shared" si="211"/>
        <v>0</v>
      </c>
      <c r="O429" s="57">
        <f t="shared" si="211"/>
        <v>0</v>
      </c>
      <c r="P429" s="57">
        <f t="shared" si="211"/>
        <v>0</v>
      </c>
      <c r="Q429" s="57">
        <f t="shared" si="211"/>
        <v>0</v>
      </c>
      <c r="R429" s="57">
        <f t="shared" si="211"/>
        <v>0</v>
      </c>
      <c r="S429" s="57">
        <f t="shared" si="211"/>
        <v>0</v>
      </c>
      <c r="T429" s="57">
        <f t="shared" si="211"/>
        <v>0</v>
      </c>
      <c r="U429" s="57">
        <f t="shared" si="211"/>
        <v>0</v>
      </c>
      <c r="V429" s="57">
        <f t="shared" si="211"/>
        <v>0</v>
      </c>
      <c r="W429" s="57">
        <f t="shared" si="211"/>
        <v>0</v>
      </c>
      <c r="X429" s="57">
        <f t="shared" si="211"/>
        <v>0</v>
      </c>
      <c r="Y429" s="57">
        <f t="shared" si="211"/>
        <v>0</v>
      </c>
      <c r="Z429" s="57">
        <f t="shared" si="211"/>
        <v>0</v>
      </c>
      <c r="AA429" s="57">
        <f t="shared" si="211"/>
        <v>0</v>
      </c>
      <c r="AB429" s="57">
        <f t="shared" si="211"/>
        <v>0</v>
      </c>
      <c r="AC429" s="57">
        <f t="shared" si="211"/>
        <v>0</v>
      </c>
      <c r="AD429" s="57">
        <f t="shared" si="211"/>
        <v>0</v>
      </c>
      <c r="AE429" s="57">
        <f t="shared" si="211"/>
        <v>0</v>
      </c>
      <c r="AF429" s="57">
        <f t="shared" si="211"/>
        <v>0</v>
      </c>
      <c r="AG429" s="57">
        <f t="shared" si="211"/>
        <v>0</v>
      </c>
      <c r="AH429" s="57">
        <f t="shared" si="211"/>
        <v>0</v>
      </c>
      <c r="AI429" s="57">
        <f t="shared" si="211"/>
        <v>0</v>
      </c>
      <c r="AJ429" s="57">
        <f t="shared" si="211"/>
        <v>0</v>
      </c>
      <c r="AK429" s="57">
        <f t="shared" si="211"/>
        <v>0</v>
      </c>
    </row>
    <row r="430" spans="1:37" s="65" customFormat="1" ht="17.100000000000001" customHeight="1" x14ac:dyDescent="0.2">
      <c r="A430" s="54" t="s">
        <v>189</v>
      </c>
      <c r="B430" s="55" t="s">
        <v>110</v>
      </c>
      <c r="C430" s="56" t="s">
        <v>242</v>
      </c>
      <c r="D430" s="57">
        <v>0</v>
      </c>
      <c r="E430" s="57">
        <v>0</v>
      </c>
      <c r="F430" s="57">
        <v>0</v>
      </c>
      <c r="G430" s="57">
        <v>0</v>
      </c>
      <c r="H430" s="75">
        <v>1.0110054507821483E-3</v>
      </c>
      <c r="I430" s="75">
        <v>1.3132825730771021E-3</v>
      </c>
      <c r="J430" s="75">
        <v>2.3237934310084475E-3</v>
      </c>
      <c r="K430" s="75">
        <v>4.5940446455193353E-3</v>
      </c>
      <c r="L430" s="75">
        <v>9.0669356937428461E-3</v>
      </c>
      <c r="M430" s="75">
        <v>1.7183397927136346E-2</v>
      </c>
      <c r="N430" s="75">
        <v>2.9204247726567448E-2</v>
      </c>
      <c r="O430" s="75">
        <v>4.564025033910072E-2</v>
      </c>
      <c r="P430" s="75">
        <v>6.503503423465018E-2</v>
      </c>
      <c r="Q430" s="75">
        <v>8.9812019466361206E-2</v>
      </c>
      <c r="R430" s="75">
        <v>0.12040540693332252</v>
      </c>
      <c r="S430" s="75">
        <v>0.15512611807177612</v>
      </c>
      <c r="T430" s="75">
        <v>0.19019645779517513</v>
      </c>
      <c r="U430" s="75">
        <v>0.22513470231149729</v>
      </c>
      <c r="V430" s="75">
        <v>0.25924267659987477</v>
      </c>
      <c r="W430" s="75">
        <v>0.29297309322621878</v>
      </c>
      <c r="X430" s="75">
        <v>0.32622269922416541</v>
      </c>
      <c r="Y430" s="75">
        <v>0.35824347060755812</v>
      </c>
      <c r="Z430" s="75">
        <v>0.38873667284394919</v>
      </c>
      <c r="AA430" s="75">
        <v>0.41839027151194524</v>
      </c>
      <c r="AB430" s="75">
        <v>0.44657145615716942</v>
      </c>
      <c r="AC430" s="75">
        <v>0.47343666046226351</v>
      </c>
      <c r="AD430" s="75">
        <v>0.49902090283087469</v>
      </c>
      <c r="AE430" s="75">
        <v>0.52338505565475923</v>
      </c>
      <c r="AF430" s="75">
        <v>0.54637960341405034</v>
      </c>
      <c r="AG430" s="75">
        <v>0.56817073985026612</v>
      </c>
      <c r="AH430" s="75">
        <v>0.58878334688710132</v>
      </c>
      <c r="AI430" s="75">
        <v>0.60828464062356591</v>
      </c>
      <c r="AJ430" s="75">
        <v>0.62665703068975842</v>
      </c>
      <c r="AK430" s="75">
        <v>0.6440296126189502</v>
      </c>
    </row>
    <row r="431" spans="1:37" s="65" customFormat="1" ht="17.100000000000001" customHeight="1" x14ac:dyDescent="0.2">
      <c r="A431" s="54" t="s">
        <v>269</v>
      </c>
      <c r="B431" s="55" t="s">
        <v>110</v>
      </c>
      <c r="C431" s="56" t="s">
        <v>242</v>
      </c>
      <c r="D431" s="57">
        <v>0</v>
      </c>
      <c r="E431" s="57">
        <v>0</v>
      </c>
      <c r="F431" s="57">
        <f t="shared" ref="F431:AK431" si="212">+$E431*(1-(F426+F430+F435))</f>
        <v>0</v>
      </c>
      <c r="G431" s="57">
        <f t="shared" si="212"/>
        <v>0</v>
      </c>
      <c r="H431" s="57">
        <f t="shared" si="212"/>
        <v>0</v>
      </c>
      <c r="I431" s="57">
        <f t="shared" si="212"/>
        <v>0</v>
      </c>
      <c r="J431" s="57">
        <f t="shared" si="212"/>
        <v>0</v>
      </c>
      <c r="K431" s="57">
        <f t="shared" si="212"/>
        <v>0</v>
      </c>
      <c r="L431" s="57">
        <f t="shared" si="212"/>
        <v>0</v>
      </c>
      <c r="M431" s="57">
        <f t="shared" si="212"/>
        <v>0</v>
      </c>
      <c r="N431" s="57">
        <f t="shared" si="212"/>
        <v>0</v>
      </c>
      <c r="O431" s="57">
        <f t="shared" si="212"/>
        <v>0</v>
      </c>
      <c r="P431" s="57">
        <f t="shared" si="212"/>
        <v>0</v>
      </c>
      <c r="Q431" s="57">
        <f t="shared" si="212"/>
        <v>0</v>
      </c>
      <c r="R431" s="57">
        <f t="shared" si="212"/>
        <v>0</v>
      </c>
      <c r="S431" s="57">
        <f t="shared" si="212"/>
        <v>0</v>
      </c>
      <c r="T431" s="57">
        <f t="shared" si="212"/>
        <v>0</v>
      </c>
      <c r="U431" s="57">
        <f t="shared" si="212"/>
        <v>0</v>
      </c>
      <c r="V431" s="57">
        <f t="shared" si="212"/>
        <v>0</v>
      </c>
      <c r="W431" s="57">
        <f t="shared" si="212"/>
        <v>0</v>
      </c>
      <c r="X431" s="57">
        <f t="shared" si="212"/>
        <v>0</v>
      </c>
      <c r="Y431" s="57">
        <f t="shared" si="212"/>
        <v>0</v>
      </c>
      <c r="Z431" s="57">
        <f t="shared" si="212"/>
        <v>0</v>
      </c>
      <c r="AA431" s="57">
        <f t="shared" si="212"/>
        <v>0</v>
      </c>
      <c r="AB431" s="57">
        <f t="shared" si="212"/>
        <v>0</v>
      </c>
      <c r="AC431" s="57">
        <f t="shared" si="212"/>
        <v>0</v>
      </c>
      <c r="AD431" s="57">
        <f t="shared" si="212"/>
        <v>0</v>
      </c>
      <c r="AE431" s="57">
        <f t="shared" si="212"/>
        <v>0</v>
      </c>
      <c r="AF431" s="57">
        <f t="shared" si="212"/>
        <v>0</v>
      </c>
      <c r="AG431" s="57">
        <f t="shared" si="212"/>
        <v>0</v>
      </c>
      <c r="AH431" s="57">
        <f t="shared" si="212"/>
        <v>0</v>
      </c>
      <c r="AI431" s="57">
        <f t="shared" si="212"/>
        <v>0</v>
      </c>
      <c r="AJ431" s="57">
        <f t="shared" si="212"/>
        <v>0</v>
      </c>
      <c r="AK431" s="57">
        <f t="shared" si="212"/>
        <v>0</v>
      </c>
    </row>
    <row r="432" spans="1:37" s="65" customFormat="1" ht="17.100000000000001" customHeight="1" x14ac:dyDescent="0.2">
      <c r="A432" s="54" t="s">
        <v>270</v>
      </c>
      <c r="B432" s="55" t="s">
        <v>110</v>
      </c>
      <c r="C432" s="56" t="s">
        <v>242</v>
      </c>
      <c r="D432" s="57">
        <v>0</v>
      </c>
      <c r="E432" s="57">
        <v>0</v>
      </c>
      <c r="F432" s="57">
        <f>+$E432*(1-(F426+F430+F435))</f>
        <v>0</v>
      </c>
      <c r="G432" s="57">
        <f t="shared" ref="G432:AK432" si="213">+$E432*(1-(G426+G430+G435))</f>
        <v>0</v>
      </c>
      <c r="H432" s="57">
        <f t="shared" si="213"/>
        <v>0</v>
      </c>
      <c r="I432" s="57">
        <f t="shared" si="213"/>
        <v>0</v>
      </c>
      <c r="J432" s="57">
        <f t="shared" si="213"/>
        <v>0</v>
      </c>
      <c r="K432" s="57">
        <f t="shared" si="213"/>
        <v>0</v>
      </c>
      <c r="L432" s="57">
        <f t="shared" si="213"/>
        <v>0</v>
      </c>
      <c r="M432" s="57">
        <f t="shared" si="213"/>
        <v>0</v>
      </c>
      <c r="N432" s="57">
        <f t="shared" si="213"/>
        <v>0</v>
      </c>
      <c r="O432" s="57">
        <f t="shared" si="213"/>
        <v>0</v>
      </c>
      <c r="P432" s="57">
        <f t="shared" si="213"/>
        <v>0</v>
      </c>
      <c r="Q432" s="57">
        <f t="shared" si="213"/>
        <v>0</v>
      </c>
      <c r="R432" s="57">
        <f t="shared" si="213"/>
        <v>0</v>
      </c>
      <c r="S432" s="57">
        <f t="shared" si="213"/>
        <v>0</v>
      </c>
      <c r="T432" s="57">
        <f t="shared" si="213"/>
        <v>0</v>
      </c>
      <c r="U432" s="57">
        <f t="shared" si="213"/>
        <v>0</v>
      </c>
      <c r="V432" s="57">
        <f t="shared" si="213"/>
        <v>0</v>
      </c>
      <c r="W432" s="57">
        <f t="shared" si="213"/>
        <v>0</v>
      </c>
      <c r="X432" s="57">
        <f t="shared" si="213"/>
        <v>0</v>
      </c>
      <c r="Y432" s="57">
        <f t="shared" si="213"/>
        <v>0</v>
      </c>
      <c r="Z432" s="57">
        <f t="shared" si="213"/>
        <v>0</v>
      </c>
      <c r="AA432" s="57">
        <f t="shared" si="213"/>
        <v>0</v>
      </c>
      <c r="AB432" s="57">
        <f t="shared" si="213"/>
        <v>0</v>
      </c>
      <c r="AC432" s="57">
        <f t="shared" si="213"/>
        <v>0</v>
      </c>
      <c r="AD432" s="57">
        <f t="shared" si="213"/>
        <v>0</v>
      </c>
      <c r="AE432" s="57">
        <f t="shared" si="213"/>
        <v>0</v>
      </c>
      <c r="AF432" s="57">
        <f t="shared" si="213"/>
        <v>0</v>
      </c>
      <c r="AG432" s="57">
        <f t="shared" si="213"/>
        <v>0</v>
      </c>
      <c r="AH432" s="57">
        <f t="shared" si="213"/>
        <v>0</v>
      </c>
      <c r="AI432" s="57">
        <f t="shared" si="213"/>
        <v>0</v>
      </c>
      <c r="AJ432" s="57">
        <f t="shared" si="213"/>
        <v>0</v>
      </c>
      <c r="AK432" s="57">
        <f t="shared" si="213"/>
        <v>0</v>
      </c>
    </row>
    <row r="433" spans="1:37" s="65" customFormat="1" ht="17.100000000000001" customHeight="1" x14ac:dyDescent="0.2">
      <c r="A433" s="54" t="s">
        <v>271</v>
      </c>
      <c r="B433" s="55" t="s">
        <v>110</v>
      </c>
      <c r="C433" s="56" t="s">
        <v>242</v>
      </c>
      <c r="D433" s="57">
        <v>4.5380057985629652E-3</v>
      </c>
      <c r="E433" s="57">
        <v>4.5380057985629652E-3</v>
      </c>
      <c r="F433" s="57">
        <f>+$E433*(1-(F426+F430+F435))</f>
        <v>4.5380057985629652E-3</v>
      </c>
      <c r="G433" s="57">
        <f t="shared" ref="G433:AK433" si="214">+$E433*(1-(G426+G430+G435))</f>
        <v>4.5380057985629652E-3</v>
      </c>
      <c r="H433" s="57">
        <f t="shared" si="214"/>
        <v>4.5328382374428527E-3</v>
      </c>
      <c r="I433" s="57">
        <f t="shared" si="214"/>
        <v>4.5310606188187358E-3</v>
      </c>
      <c r="J433" s="57">
        <f t="shared" si="214"/>
        <v>4.5255401762982735E-3</v>
      </c>
      <c r="K433" s="57">
        <f t="shared" si="214"/>
        <v>4.5136538569514502E-3</v>
      </c>
      <c r="L433" s="57">
        <f t="shared" si="214"/>
        <v>4.4911222182199414E-3</v>
      </c>
      <c r="M433" s="57">
        <f t="shared" si="214"/>
        <v>4.4512121543642813E-3</v>
      </c>
      <c r="N433" s="57">
        <f t="shared" si="214"/>
        <v>4.3927166382677499E-3</v>
      </c>
      <c r="O433" s="57">
        <f t="shared" si="214"/>
        <v>4.3130900925593095E-3</v>
      </c>
      <c r="P433" s="57">
        <f t="shared" si="214"/>
        <v>4.218850999228408E-3</v>
      </c>
      <c r="Q433" s="57">
        <f t="shared" si="214"/>
        <v>4.0992368833175008E-3</v>
      </c>
      <c r="R433" s="57">
        <f t="shared" si="214"/>
        <v>3.9537687125967618E-3</v>
      </c>
      <c r="S433" s="57">
        <f t="shared" si="214"/>
        <v>3.790005365921314E-3</v>
      </c>
      <c r="T433" s="57">
        <f t="shared" si="214"/>
        <v>3.6244687656438327E-3</v>
      </c>
      <c r="U433" s="57">
        <f t="shared" si="214"/>
        <v>3.4591227512245763E-3</v>
      </c>
      <c r="V433" s="57">
        <f t="shared" si="214"/>
        <v>3.2972636390261167E-3</v>
      </c>
      <c r="W433" s="57">
        <f t="shared" si="214"/>
        <v>3.1369400879004451E-3</v>
      </c>
      <c r="X433" s="57">
        <f t="shared" si="214"/>
        <v>2.9787104321687095E-3</v>
      </c>
      <c r="Y433" s="57">
        <f t="shared" si="214"/>
        <v>2.8258301784020281E-3</v>
      </c>
      <c r="Z433" s="57">
        <f t="shared" si="214"/>
        <v>2.6795153222559523E-3</v>
      </c>
      <c r="AA433" s="57">
        <f t="shared" si="214"/>
        <v>2.5368752176267747E-3</v>
      </c>
      <c r="AB433" s="57">
        <f t="shared" si="214"/>
        <v>2.4007427931828185E-3</v>
      </c>
      <c r="AC433" s="57">
        <f t="shared" si="214"/>
        <v>2.2706072320586891E-3</v>
      </c>
      <c r="AD433" s="57">
        <f t="shared" si="214"/>
        <v>2.1465798977108042E-3</v>
      </c>
      <c r="AE433" s="57">
        <f t="shared" si="214"/>
        <v>2.0283845836979193E-3</v>
      </c>
      <c r="AF433" s="57">
        <f t="shared" si="214"/>
        <v>1.9166579911014555E-3</v>
      </c>
      <c r="AG433" s="57">
        <f t="shared" si="214"/>
        <v>1.810709758861859E-3</v>
      </c>
      <c r="AH433" s="57">
        <f t="shared" si="214"/>
        <v>1.7103608544258913E-3</v>
      </c>
      <c r="AI433" s="57">
        <f t="shared" si="214"/>
        <v>1.6154542216770735E-3</v>
      </c>
      <c r="AJ433" s="57">
        <f t="shared" si="214"/>
        <v>1.5261483387633006E-3</v>
      </c>
      <c r="AK433" s="57">
        <f t="shared" si="214"/>
        <v>1.4418436191022692E-3</v>
      </c>
    </row>
    <row r="434" spans="1:37" s="65" customFormat="1" ht="17.100000000000001" customHeight="1" x14ac:dyDescent="0.2">
      <c r="A434" s="54" t="s">
        <v>272</v>
      </c>
      <c r="B434" s="55" t="s">
        <v>110</v>
      </c>
      <c r="C434" s="56" t="s">
        <v>242</v>
      </c>
      <c r="D434" s="57">
        <v>0</v>
      </c>
      <c r="E434" s="57">
        <v>0</v>
      </c>
      <c r="F434" s="57">
        <f t="shared" ref="F434:AK434" si="215">+$E434*(1-(F426+F430+F435))</f>
        <v>0</v>
      </c>
      <c r="G434" s="57">
        <f t="shared" si="215"/>
        <v>0</v>
      </c>
      <c r="H434" s="57">
        <f t="shared" si="215"/>
        <v>0</v>
      </c>
      <c r="I434" s="57">
        <f t="shared" si="215"/>
        <v>0</v>
      </c>
      <c r="J434" s="57">
        <f t="shared" si="215"/>
        <v>0</v>
      </c>
      <c r="K434" s="57">
        <f t="shared" si="215"/>
        <v>0</v>
      </c>
      <c r="L434" s="57">
        <f t="shared" si="215"/>
        <v>0</v>
      </c>
      <c r="M434" s="57">
        <f t="shared" si="215"/>
        <v>0</v>
      </c>
      <c r="N434" s="57">
        <f t="shared" si="215"/>
        <v>0</v>
      </c>
      <c r="O434" s="57">
        <f t="shared" si="215"/>
        <v>0</v>
      </c>
      <c r="P434" s="57">
        <f t="shared" si="215"/>
        <v>0</v>
      </c>
      <c r="Q434" s="57">
        <f t="shared" si="215"/>
        <v>0</v>
      </c>
      <c r="R434" s="57">
        <f t="shared" si="215"/>
        <v>0</v>
      </c>
      <c r="S434" s="57">
        <f t="shared" si="215"/>
        <v>0</v>
      </c>
      <c r="T434" s="57">
        <f t="shared" si="215"/>
        <v>0</v>
      </c>
      <c r="U434" s="57">
        <f t="shared" si="215"/>
        <v>0</v>
      </c>
      <c r="V434" s="57">
        <f t="shared" si="215"/>
        <v>0</v>
      </c>
      <c r="W434" s="57">
        <f t="shared" si="215"/>
        <v>0</v>
      </c>
      <c r="X434" s="57">
        <f t="shared" si="215"/>
        <v>0</v>
      </c>
      <c r="Y434" s="57">
        <f t="shared" si="215"/>
        <v>0</v>
      </c>
      <c r="Z434" s="57">
        <f t="shared" si="215"/>
        <v>0</v>
      </c>
      <c r="AA434" s="57">
        <f t="shared" si="215"/>
        <v>0</v>
      </c>
      <c r="AB434" s="57">
        <f t="shared" si="215"/>
        <v>0</v>
      </c>
      <c r="AC434" s="57">
        <f t="shared" si="215"/>
        <v>0</v>
      </c>
      <c r="AD434" s="57">
        <f t="shared" si="215"/>
        <v>0</v>
      </c>
      <c r="AE434" s="57">
        <f t="shared" si="215"/>
        <v>0</v>
      </c>
      <c r="AF434" s="57">
        <f t="shared" si="215"/>
        <v>0</v>
      </c>
      <c r="AG434" s="57">
        <f t="shared" si="215"/>
        <v>0</v>
      </c>
      <c r="AH434" s="57">
        <f t="shared" si="215"/>
        <v>0</v>
      </c>
      <c r="AI434" s="57">
        <f t="shared" si="215"/>
        <v>0</v>
      </c>
      <c r="AJ434" s="57">
        <f t="shared" si="215"/>
        <v>0</v>
      </c>
      <c r="AK434" s="57">
        <f t="shared" si="215"/>
        <v>0</v>
      </c>
    </row>
    <row r="435" spans="1:37" s="65" customFormat="1" ht="17.100000000000001" customHeight="1" x14ac:dyDescent="0.2">
      <c r="A435" s="54" t="s">
        <v>197</v>
      </c>
      <c r="B435" s="55" t="s">
        <v>110</v>
      </c>
      <c r="C435" s="56" t="s">
        <v>242</v>
      </c>
      <c r="D435" s="57">
        <v>0</v>
      </c>
      <c r="E435" s="57">
        <v>0</v>
      </c>
      <c r="F435" s="75">
        <v>0</v>
      </c>
      <c r="G435" s="75">
        <v>0</v>
      </c>
      <c r="H435" s="75">
        <v>1.3167032346611964E-6</v>
      </c>
      <c r="I435" s="75">
        <v>5.4807111778346621E-6</v>
      </c>
      <c r="J435" s="75">
        <v>3.053534053179906E-5</v>
      </c>
      <c r="K435" s="75">
        <v>9.233289838313436E-5</v>
      </c>
      <c r="L435" s="75">
        <v>2.0695862582463621E-4</v>
      </c>
      <c r="M435" s="75">
        <v>4.1238199887361682E-4</v>
      </c>
      <c r="N435" s="75">
        <v>7.2839264766632889E-4</v>
      </c>
      <c r="O435" s="75">
        <v>1.2068260387249868E-3</v>
      </c>
      <c r="P435" s="75">
        <v>1.8790316200217045E-3</v>
      </c>
      <c r="Q435" s="75">
        <v>2.7539287806836268E-3</v>
      </c>
      <c r="R435" s="75">
        <v>3.6293647867800803E-3</v>
      </c>
      <c r="S435" s="75">
        <v>4.5212967061451651E-3</v>
      </c>
      <c r="T435" s="75">
        <v>5.4863236238823828E-3</v>
      </c>
      <c r="U435" s="75">
        <v>6.5600323250626716E-3</v>
      </c>
      <c r="V435" s="75">
        <v>7.7118900805061927E-3</v>
      </c>
      <c r="W435" s="75">
        <v>8.9421777394274263E-3</v>
      </c>
      <c r="X435" s="75">
        <v>1.02401452593157E-2</v>
      </c>
      <c r="Y435" s="75">
        <v>1.1623472316367619E-2</v>
      </c>
      <c r="Z435" s="75">
        <v>1.3085315110097718E-2</v>
      </c>
      <c r="AA435" s="75">
        <v>1.4641196794439607E-2</v>
      </c>
      <c r="AB435" s="75">
        <v>1.6267522157918355E-2</v>
      </c>
      <c r="AC435" s="75">
        <v>1.7912560092683587E-2</v>
      </c>
      <c r="AD435" s="75">
        <v>1.953473335239804E-2</v>
      </c>
      <c r="AE435" s="75">
        <v>2.1119751065375288E-2</v>
      </c>
      <c r="AF435" s="75">
        <v>2.2645712780618551E-2</v>
      </c>
      <c r="AG435" s="75">
        <v>2.4141116056219145E-2</v>
      </c>
      <c r="AH435" s="75">
        <v>2.5599979534888479E-2</v>
      </c>
      <c r="AI435" s="75">
        <v>2.6983496809832665E-2</v>
      </c>
      <c r="AJ435" s="75">
        <v>2.8274175802593254E-2</v>
      </c>
      <c r="AK435" s="75">
        <v>2.9474253885673745E-2</v>
      </c>
    </row>
    <row r="436" spans="1:37" s="65" customFormat="1" ht="17.100000000000001" customHeight="1" x14ac:dyDescent="0.2">
      <c r="A436" s="54" t="s">
        <v>245</v>
      </c>
      <c r="B436" s="55" t="s">
        <v>110</v>
      </c>
      <c r="C436" s="56" t="s">
        <v>246</v>
      </c>
      <c r="D436" s="73">
        <f>SUM(D424:D435)</f>
        <v>1</v>
      </c>
      <c r="E436" s="73">
        <f t="shared" ref="E436:AK436" si="216">SUM(E424:E435)</f>
        <v>1</v>
      </c>
      <c r="F436" s="73">
        <f t="shared" si="216"/>
        <v>1</v>
      </c>
      <c r="G436" s="73">
        <f t="shared" si="216"/>
        <v>1</v>
      </c>
      <c r="H436" s="73">
        <f t="shared" si="216"/>
        <v>1</v>
      </c>
      <c r="I436" s="73">
        <f t="shared" si="216"/>
        <v>0.99999999999999989</v>
      </c>
      <c r="J436" s="73">
        <f t="shared" si="216"/>
        <v>0.99999999999999978</v>
      </c>
      <c r="K436" s="73">
        <f t="shared" si="216"/>
        <v>1</v>
      </c>
      <c r="L436" s="73">
        <f t="shared" si="216"/>
        <v>1</v>
      </c>
      <c r="M436" s="73">
        <f t="shared" si="216"/>
        <v>0.99999999999999989</v>
      </c>
      <c r="N436" s="73">
        <f t="shared" si="216"/>
        <v>0.99999999999999989</v>
      </c>
      <c r="O436" s="73">
        <f t="shared" si="216"/>
        <v>0.99999999999999989</v>
      </c>
      <c r="P436" s="73">
        <f t="shared" si="216"/>
        <v>0.99999999999999989</v>
      </c>
      <c r="Q436" s="73">
        <f t="shared" si="216"/>
        <v>0.99999999999999989</v>
      </c>
      <c r="R436" s="73">
        <f t="shared" si="216"/>
        <v>1</v>
      </c>
      <c r="S436" s="73">
        <f t="shared" si="216"/>
        <v>1</v>
      </c>
      <c r="T436" s="73">
        <f t="shared" si="216"/>
        <v>1</v>
      </c>
      <c r="U436" s="73">
        <f t="shared" si="216"/>
        <v>0.99999999999999989</v>
      </c>
      <c r="V436" s="73">
        <f t="shared" si="216"/>
        <v>1</v>
      </c>
      <c r="W436" s="73">
        <f t="shared" si="216"/>
        <v>1</v>
      </c>
      <c r="X436" s="73">
        <f t="shared" si="216"/>
        <v>0.99999999999999989</v>
      </c>
      <c r="Y436" s="73">
        <f t="shared" si="216"/>
        <v>0.99999999999999989</v>
      </c>
      <c r="Z436" s="73">
        <f t="shared" si="216"/>
        <v>1</v>
      </c>
      <c r="AA436" s="73">
        <f t="shared" si="216"/>
        <v>1</v>
      </c>
      <c r="AB436" s="73">
        <f t="shared" si="216"/>
        <v>1</v>
      </c>
      <c r="AC436" s="73">
        <f t="shared" si="216"/>
        <v>1</v>
      </c>
      <c r="AD436" s="73">
        <f t="shared" si="216"/>
        <v>1</v>
      </c>
      <c r="AE436" s="73">
        <f t="shared" si="216"/>
        <v>1</v>
      </c>
      <c r="AF436" s="73">
        <f t="shared" si="216"/>
        <v>1</v>
      </c>
      <c r="AG436" s="73">
        <f t="shared" si="216"/>
        <v>1</v>
      </c>
      <c r="AH436" s="73">
        <f t="shared" si="216"/>
        <v>0.99999999999999989</v>
      </c>
      <c r="AI436" s="73">
        <f t="shared" si="216"/>
        <v>1</v>
      </c>
      <c r="AJ436" s="73">
        <f t="shared" si="216"/>
        <v>0.99999999999999989</v>
      </c>
      <c r="AK436" s="73">
        <f t="shared" si="216"/>
        <v>1</v>
      </c>
    </row>
    <row r="437" spans="1:37" s="65" customFormat="1" ht="17.100000000000001" customHeight="1" x14ac:dyDescent="0.25">
      <c r="A437" s="68"/>
      <c r="B437" s="74"/>
      <c r="C437" s="74"/>
      <c r="D437" s="72"/>
      <c r="E437" s="72"/>
      <c r="F437" s="72"/>
      <c r="G437" s="72"/>
      <c r="H437" s="72"/>
      <c r="I437" s="72"/>
      <c r="J437" s="72"/>
      <c r="K437" s="72"/>
      <c r="L437" s="72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</row>
    <row r="438" spans="1:37" s="65" customFormat="1" ht="17.100000000000001" customHeight="1" x14ac:dyDescent="0.25">
      <c r="A438" s="64" t="s">
        <v>274</v>
      </c>
      <c r="B438"/>
      <c r="C438"/>
      <c r="D438" s="72"/>
      <c r="E438" s="72"/>
      <c r="F438" s="72"/>
      <c r="G438" s="72"/>
      <c r="H438" s="72"/>
      <c r="I438" s="72"/>
      <c r="J438" s="72"/>
      <c r="K438" s="72"/>
      <c r="L438" s="72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</row>
    <row r="439" spans="1:37" s="65" customFormat="1" ht="17.100000000000001" customHeight="1" x14ac:dyDescent="0.25">
      <c r="A439" s="66" t="s">
        <v>273</v>
      </c>
      <c r="B439"/>
      <c r="C439"/>
    </row>
    <row r="440" spans="1:37" s="65" customFormat="1" ht="17.100000000000001" customHeight="1" x14ac:dyDescent="0.2">
      <c r="A440" s="54" t="s">
        <v>241</v>
      </c>
      <c r="B440" s="55" t="s">
        <v>110</v>
      </c>
      <c r="C440" s="56" t="s">
        <v>242</v>
      </c>
      <c r="D440" s="57">
        <v>0.41828719460536817</v>
      </c>
      <c r="E440" s="57">
        <v>0.41828719460536817</v>
      </c>
      <c r="F440" s="57">
        <f>+$E440*(1-(F442+F446+F451))</f>
        <v>0.41826363813098744</v>
      </c>
      <c r="G440" s="57">
        <f t="shared" ref="G440:AK440" si="217">+$E440*(1-(G442+G446+G451))</f>
        <v>0.41826363813098744</v>
      </c>
      <c r="H440" s="57">
        <f t="shared" si="217"/>
        <v>0.41781087863314792</v>
      </c>
      <c r="I440" s="57">
        <f t="shared" si="217"/>
        <v>0.41764702800351766</v>
      </c>
      <c r="J440" s="57">
        <f t="shared" si="217"/>
        <v>0.41713818545959769</v>
      </c>
      <c r="K440" s="57">
        <f t="shared" si="217"/>
        <v>0.4160425731147786</v>
      </c>
      <c r="L440" s="57">
        <f t="shared" si="217"/>
        <v>0.41396573664228031</v>
      </c>
      <c r="M440" s="57">
        <f t="shared" si="217"/>
        <v>0.41028705719854941</v>
      </c>
      <c r="N440" s="57">
        <f t="shared" si="217"/>
        <v>0.40489527798734626</v>
      </c>
      <c r="O440" s="57">
        <f t="shared" si="217"/>
        <v>0.39755576237212897</v>
      </c>
      <c r="P440" s="57">
        <f t="shared" si="217"/>
        <v>0.38886934641734566</v>
      </c>
      <c r="Q440" s="57">
        <f t="shared" si="217"/>
        <v>0.3778440072704855</v>
      </c>
      <c r="R440" s="57">
        <f t="shared" si="217"/>
        <v>0.36443559050415586</v>
      </c>
      <c r="S440" s="57">
        <f t="shared" si="217"/>
        <v>0.34934082996379889</v>
      </c>
      <c r="T440" s="57">
        <f t="shared" si="217"/>
        <v>0.33408262113636539</v>
      </c>
      <c r="U440" s="57">
        <f t="shared" si="217"/>
        <v>0.31884197941384695</v>
      </c>
      <c r="V440" s="57">
        <f t="shared" si="217"/>
        <v>0.30392274022198679</v>
      </c>
      <c r="W440" s="57">
        <f t="shared" si="217"/>
        <v>0.28914504019111342</v>
      </c>
      <c r="X440" s="57">
        <f t="shared" si="217"/>
        <v>0.27456034335790097</v>
      </c>
      <c r="Y440" s="57">
        <f t="shared" si="217"/>
        <v>0.26046872353694961</v>
      </c>
      <c r="Z440" s="57">
        <f t="shared" si="217"/>
        <v>0.24698226419266883</v>
      </c>
      <c r="AA440" s="57">
        <f t="shared" si="217"/>
        <v>0.23383452224345214</v>
      </c>
      <c r="AB440" s="57">
        <f t="shared" si="217"/>
        <v>0.22128662071068603</v>
      </c>
      <c r="AC440" s="57">
        <f t="shared" si="217"/>
        <v>0.20929147544263793</v>
      </c>
      <c r="AD440" s="57">
        <f t="shared" si="217"/>
        <v>0.19785935128026083</v>
      </c>
      <c r="AE440" s="57">
        <f t="shared" si="217"/>
        <v>0.18696478910724509</v>
      </c>
      <c r="AF440" s="57">
        <f t="shared" si="217"/>
        <v>0.1766664763561264</v>
      </c>
      <c r="AG440" s="57">
        <f t="shared" si="217"/>
        <v>0.16690077952715085</v>
      </c>
      <c r="AH440" s="57">
        <f t="shared" si="217"/>
        <v>0.1576511964324058</v>
      </c>
      <c r="AI440" s="57">
        <f t="shared" si="217"/>
        <v>0.14890325054513609</v>
      </c>
      <c r="AJ440" s="57">
        <f t="shared" si="217"/>
        <v>0.14067154946674901</v>
      </c>
      <c r="AK440" s="57">
        <f t="shared" si="217"/>
        <v>0.13290082676512277</v>
      </c>
    </row>
    <row r="441" spans="1:37" s="65" customFormat="1" ht="17.100000000000001" customHeight="1" x14ac:dyDescent="0.2">
      <c r="A441" s="54" t="s">
        <v>266</v>
      </c>
      <c r="B441" s="55" t="s">
        <v>110</v>
      </c>
      <c r="C441" s="56" t="s">
        <v>242</v>
      </c>
      <c r="D441" s="57">
        <v>0</v>
      </c>
      <c r="E441" s="57">
        <v>0</v>
      </c>
      <c r="F441" s="57">
        <f t="shared" ref="F441:AK441" si="218">+$E441*(1-(F442+F446+F451))</f>
        <v>0</v>
      </c>
      <c r="G441" s="57">
        <f t="shared" si="218"/>
        <v>0</v>
      </c>
      <c r="H441" s="57">
        <f t="shared" si="218"/>
        <v>0</v>
      </c>
      <c r="I441" s="57">
        <f t="shared" si="218"/>
        <v>0</v>
      </c>
      <c r="J441" s="57">
        <f t="shared" si="218"/>
        <v>0</v>
      </c>
      <c r="K441" s="57">
        <f t="shared" si="218"/>
        <v>0</v>
      </c>
      <c r="L441" s="57">
        <f t="shared" si="218"/>
        <v>0</v>
      </c>
      <c r="M441" s="57">
        <f t="shared" si="218"/>
        <v>0</v>
      </c>
      <c r="N441" s="57">
        <f t="shared" si="218"/>
        <v>0</v>
      </c>
      <c r="O441" s="57">
        <f t="shared" si="218"/>
        <v>0</v>
      </c>
      <c r="P441" s="57">
        <f t="shared" si="218"/>
        <v>0</v>
      </c>
      <c r="Q441" s="57">
        <f t="shared" si="218"/>
        <v>0</v>
      </c>
      <c r="R441" s="57">
        <f t="shared" si="218"/>
        <v>0</v>
      </c>
      <c r="S441" s="57">
        <f t="shared" si="218"/>
        <v>0</v>
      </c>
      <c r="T441" s="57">
        <f t="shared" si="218"/>
        <v>0</v>
      </c>
      <c r="U441" s="57">
        <f t="shared" si="218"/>
        <v>0</v>
      </c>
      <c r="V441" s="57">
        <f t="shared" si="218"/>
        <v>0</v>
      </c>
      <c r="W441" s="57">
        <f t="shared" si="218"/>
        <v>0</v>
      </c>
      <c r="X441" s="57">
        <f t="shared" si="218"/>
        <v>0</v>
      </c>
      <c r="Y441" s="57">
        <f t="shared" si="218"/>
        <v>0</v>
      </c>
      <c r="Z441" s="57">
        <f t="shared" si="218"/>
        <v>0</v>
      </c>
      <c r="AA441" s="57">
        <f t="shared" si="218"/>
        <v>0</v>
      </c>
      <c r="AB441" s="57">
        <f t="shared" si="218"/>
        <v>0</v>
      </c>
      <c r="AC441" s="57">
        <f t="shared" si="218"/>
        <v>0</v>
      </c>
      <c r="AD441" s="57">
        <f t="shared" si="218"/>
        <v>0</v>
      </c>
      <c r="AE441" s="57">
        <f t="shared" si="218"/>
        <v>0</v>
      </c>
      <c r="AF441" s="57">
        <f t="shared" si="218"/>
        <v>0</v>
      </c>
      <c r="AG441" s="57">
        <f t="shared" si="218"/>
        <v>0</v>
      </c>
      <c r="AH441" s="57">
        <f t="shared" si="218"/>
        <v>0</v>
      </c>
      <c r="AI441" s="57">
        <f t="shared" si="218"/>
        <v>0</v>
      </c>
      <c r="AJ441" s="57">
        <f t="shared" si="218"/>
        <v>0</v>
      </c>
      <c r="AK441" s="57">
        <f t="shared" si="218"/>
        <v>0</v>
      </c>
    </row>
    <row r="442" spans="1:37" s="65" customFormat="1" ht="17.100000000000001" customHeight="1" x14ac:dyDescent="0.2">
      <c r="A442" s="54" t="s">
        <v>267</v>
      </c>
      <c r="B442" s="55" t="s">
        <v>110</v>
      </c>
      <c r="C442" s="56" t="s">
        <v>242</v>
      </c>
      <c r="D442" s="57">
        <v>0</v>
      </c>
      <c r="E442" s="57">
        <v>0</v>
      </c>
      <c r="F442" s="75">
        <v>0</v>
      </c>
      <c r="G442" s="75">
        <v>0</v>
      </c>
      <c r="H442" s="75">
        <v>1.2640735614576824E-4</v>
      </c>
      <c r="I442" s="75">
        <v>2.116842410499618E-4</v>
      </c>
      <c r="J442" s="75">
        <v>3.9260960139870734E-4</v>
      </c>
      <c r="K442" s="75">
        <v>6.7984336732395724E-4</v>
      </c>
      <c r="L442" s="75">
        <v>1.0574235376882843E-3</v>
      </c>
      <c r="M442" s="75">
        <v>1.5301639469944668E-3</v>
      </c>
      <c r="N442" s="75">
        <v>2.0834404208201155E-3</v>
      </c>
      <c r="O442" s="75">
        <v>2.7155985034798156E-3</v>
      </c>
      <c r="P442" s="75">
        <v>3.4152403431348612E-3</v>
      </c>
      <c r="Q442" s="75">
        <v>4.121657437462593E-3</v>
      </c>
      <c r="R442" s="75">
        <v>4.7083616957277613E-3</v>
      </c>
      <c r="S442" s="75">
        <v>5.1827916705848524E-3</v>
      </c>
      <c r="T442" s="75">
        <v>5.6252541961502112E-3</v>
      </c>
      <c r="U442" s="75">
        <v>6.0491324338688415E-3</v>
      </c>
      <c r="V442" s="75">
        <v>6.4567541975584283E-3</v>
      </c>
      <c r="W442" s="75">
        <v>6.8251257756252407E-3</v>
      </c>
      <c r="X442" s="75">
        <v>7.1452150055641168E-3</v>
      </c>
      <c r="Y442" s="75">
        <v>7.4299791520940689E-3</v>
      </c>
      <c r="Z442" s="75">
        <v>7.717038394384544E-3</v>
      </c>
      <c r="AA442" s="75">
        <v>7.9398899871373097E-3</v>
      </c>
      <c r="AB442" s="75">
        <v>8.1306722871539276E-3</v>
      </c>
      <c r="AC442" s="75">
        <v>8.2972468916756616E-3</v>
      </c>
      <c r="AD442" s="75">
        <v>8.4216324683992656E-3</v>
      </c>
      <c r="AE442" s="75">
        <v>8.5181126555435131E-3</v>
      </c>
      <c r="AF442" s="75">
        <v>8.6177992662243054E-3</v>
      </c>
      <c r="AG442" s="75">
        <v>8.6781297309834783E-3</v>
      </c>
      <c r="AH442" s="75">
        <v>8.7196552957714193E-3</v>
      </c>
      <c r="AI442" s="75">
        <v>8.7485753287063033E-3</v>
      </c>
      <c r="AJ442" s="75">
        <v>8.7650498573909764E-3</v>
      </c>
      <c r="AK442" s="75">
        <v>8.7698715415343992E-3</v>
      </c>
    </row>
    <row r="443" spans="1:37" s="65" customFormat="1" ht="17.100000000000001" customHeight="1" x14ac:dyDescent="0.2">
      <c r="A443" s="54" t="s">
        <v>243</v>
      </c>
      <c r="B443" s="55" t="s">
        <v>110</v>
      </c>
      <c r="C443" s="56" t="s">
        <v>242</v>
      </c>
      <c r="D443" s="57">
        <v>0.58164914325450656</v>
      </c>
      <c r="E443" s="57">
        <v>0.58164914325450656</v>
      </c>
      <c r="F443" s="57">
        <f t="shared" ref="F443:AK443" si="219">+$E443*(1-(F442+F446+F451))</f>
        <v>0.58161638680554428</v>
      </c>
      <c r="G443" s="57">
        <f t="shared" si="219"/>
        <v>0.58161638680554428</v>
      </c>
      <c r="H443" s="57">
        <f t="shared" si="219"/>
        <v>0.5809868022105219</v>
      </c>
      <c r="I443" s="57">
        <f t="shared" si="219"/>
        <v>0.58075895976261704</v>
      </c>
      <c r="J443" s="57">
        <f t="shared" si="219"/>
        <v>0.58005138890331376</v>
      </c>
      <c r="K443" s="57">
        <f t="shared" si="219"/>
        <v>0.57852788545897726</v>
      </c>
      <c r="L443" s="57">
        <f t="shared" si="219"/>
        <v>0.57563994107414374</v>
      </c>
      <c r="M443" s="57">
        <f t="shared" si="219"/>
        <v>0.57052455438683969</v>
      </c>
      <c r="N443" s="57">
        <f t="shared" si="219"/>
        <v>0.5630270172896964</v>
      </c>
      <c r="O443" s="57">
        <f t="shared" si="219"/>
        <v>0.55282105587239361</v>
      </c>
      <c r="P443" s="57">
        <f t="shared" si="219"/>
        <v>0.54074216255886842</v>
      </c>
      <c r="Q443" s="57">
        <f t="shared" si="219"/>
        <v>0.52541088024478322</v>
      </c>
      <c r="R443" s="57">
        <f t="shared" si="219"/>
        <v>0.50676581000328824</v>
      </c>
      <c r="S443" s="57">
        <f t="shared" si="219"/>
        <v>0.48577579489126954</v>
      </c>
      <c r="T443" s="57">
        <f t="shared" si="219"/>
        <v>0.46455849680867328</v>
      </c>
      <c r="U443" s="57">
        <f t="shared" si="219"/>
        <v>0.44336562665897833</v>
      </c>
      <c r="V443" s="57">
        <f t="shared" si="219"/>
        <v>0.42261968270977013</v>
      </c>
      <c r="W443" s="57">
        <f t="shared" si="219"/>
        <v>0.40207055600188962</v>
      </c>
      <c r="X443" s="57">
        <f t="shared" si="219"/>
        <v>0.38178980983735988</v>
      </c>
      <c r="Y443" s="57">
        <f t="shared" si="219"/>
        <v>0.36219471177642731</v>
      </c>
      <c r="Z443" s="57">
        <f t="shared" si="219"/>
        <v>0.34344111944965666</v>
      </c>
      <c r="AA443" s="57">
        <f t="shared" si="219"/>
        <v>0.32515853050330334</v>
      </c>
      <c r="AB443" s="57">
        <f t="shared" si="219"/>
        <v>0.30771004948283837</v>
      </c>
      <c r="AC443" s="57">
        <f t="shared" si="219"/>
        <v>0.29103020353403775</v>
      </c>
      <c r="AD443" s="57">
        <f t="shared" si="219"/>
        <v>0.27513326642866159</v>
      </c>
      <c r="AE443" s="57">
        <f t="shared" si="219"/>
        <v>0.25998383599953739</v>
      </c>
      <c r="AF443" s="57">
        <f t="shared" si="219"/>
        <v>0.24566352003981401</v>
      </c>
      <c r="AG443" s="57">
        <f t="shared" si="219"/>
        <v>0.23208383300393465</v>
      </c>
      <c r="AH443" s="57">
        <f t="shared" si="219"/>
        <v>0.21922182777904228</v>
      </c>
      <c r="AI443" s="57">
        <f t="shared" si="219"/>
        <v>0.20705737403484459</v>
      </c>
      <c r="AJ443" s="57">
        <f t="shared" si="219"/>
        <v>0.19561078436745535</v>
      </c>
      <c r="AK443" s="57">
        <f t="shared" si="219"/>
        <v>0.18480520805490894</v>
      </c>
    </row>
    <row r="444" spans="1:37" s="65" customFormat="1" ht="17.100000000000001" customHeight="1" x14ac:dyDescent="0.2">
      <c r="A444" s="54" t="s">
        <v>244</v>
      </c>
      <c r="B444" s="55" t="s">
        <v>110</v>
      </c>
      <c r="C444" s="56" t="s">
        <v>242</v>
      </c>
      <c r="D444" s="57">
        <v>0</v>
      </c>
      <c r="E444" s="57">
        <v>0</v>
      </c>
      <c r="F444" s="57">
        <f>+$E444*(1-(F442+F446+F451))</f>
        <v>0</v>
      </c>
      <c r="G444" s="57">
        <f t="shared" ref="G444:AK444" si="220">+$E444*(1-(G442+G446+G451))</f>
        <v>0</v>
      </c>
      <c r="H444" s="57">
        <f t="shared" si="220"/>
        <v>0</v>
      </c>
      <c r="I444" s="57">
        <f t="shared" si="220"/>
        <v>0</v>
      </c>
      <c r="J444" s="57">
        <f t="shared" si="220"/>
        <v>0</v>
      </c>
      <c r="K444" s="57">
        <f t="shared" si="220"/>
        <v>0</v>
      </c>
      <c r="L444" s="57">
        <f t="shared" si="220"/>
        <v>0</v>
      </c>
      <c r="M444" s="57">
        <f t="shared" si="220"/>
        <v>0</v>
      </c>
      <c r="N444" s="57">
        <f t="shared" si="220"/>
        <v>0</v>
      </c>
      <c r="O444" s="57">
        <f t="shared" si="220"/>
        <v>0</v>
      </c>
      <c r="P444" s="57">
        <f t="shared" si="220"/>
        <v>0</v>
      </c>
      <c r="Q444" s="57">
        <f t="shared" si="220"/>
        <v>0</v>
      </c>
      <c r="R444" s="57">
        <f t="shared" si="220"/>
        <v>0</v>
      </c>
      <c r="S444" s="57">
        <f t="shared" si="220"/>
        <v>0</v>
      </c>
      <c r="T444" s="57">
        <f t="shared" si="220"/>
        <v>0</v>
      </c>
      <c r="U444" s="57">
        <f t="shared" si="220"/>
        <v>0</v>
      </c>
      <c r="V444" s="57">
        <f t="shared" si="220"/>
        <v>0</v>
      </c>
      <c r="W444" s="57">
        <f t="shared" si="220"/>
        <v>0</v>
      </c>
      <c r="X444" s="57">
        <f t="shared" si="220"/>
        <v>0</v>
      </c>
      <c r="Y444" s="57">
        <f t="shared" si="220"/>
        <v>0</v>
      </c>
      <c r="Z444" s="57">
        <f t="shared" si="220"/>
        <v>0</v>
      </c>
      <c r="AA444" s="57">
        <f t="shared" si="220"/>
        <v>0</v>
      </c>
      <c r="AB444" s="57">
        <f t="shared" si="220"/>
        <v>0</v>
      </c>
      <c r="AC444" s="57">
        <f t="shared" si="220"/>
        <v>0</v>
      </c>
      <c r="AD444" s="57">
        <f t="shared" si="220"/>
        <v>0</v>
      </c>
      <c r="AE444" s="57">
        <f t="shared" si="220"/>
        <v>0</v>
      </c>
      <c r="AF444" s="57">
        <f t="shared" si="220"/>
        <v>0</v>
      </c>
      <c r="AG444" s="57">
        <f t="shared" si="220"/>
        <v>0</v>
      </c>
      <c r="AH444" s="57">
        <f t="shared" si="220"/>
        <v>0</v>
      </c>
      <c r="AI444" s="57">
        <f t="shared" si="220"/>
        <v>0</v>
      </c>
      <c r="AJ444" s="57">
        <f t="shared" si="220"/>
        <v>0</v>
      </c>
      <c r="AK444" s="57">
        <f t="shared" si="220"/>
        <v>0</v>
      </c>
    </row>
    <row r="445" spans="1:37" s="65" customFormat="1" ht="17.100000000000001" customHeight="1" x14ac:dyDescent="0.2">
      <c r="A445" s="54" t="s">
        <v>268</v>
      </c>
      <c r="B445" s="55" t="s">
        <v>110</v>
      </c>
      <c r="C445" s="56" t="s">
        <v>242</v>
      </c>
      <c r="D445" s="57">
        <v>0</v>
      </c>
      <c r="E445" s="57">
        <v>0</v>
      </c>
      <c r="F445" s="57">
        <f t="shared" ref="F445:AK445" si="221">+$E445*(1-(F442+F446+F451))</f>
        <v>0</v>
      </c>
      <c r="G445" s="57">
        <f t="shared" si="221"/>
        <v>0</v>
      </c>
      <c r="H445" s="57">
        <f t="shared" si="221"/>
        <v>0</v>
      </c>
      <c r="I445" s="57">
        <f t="shared" si="221"/>
        <v>0</v>
      </c>
      <c r="J445" s="57">
        <f t="shared" si="221"/>
        <v>0</v>
      </c>
      <c r="K445" s="57">
        <f t="shared" si="221"/>
        <v>0</v>
      </c>
      <c r="L445" s="57">
        <f t="shared" si="221"/>
        <v>0</v>
      </c>
      <c r="M445" s="57">
        <f t="shared" si="221"/>
        <v>0</v>
      </c>
      <c r="N445" s="57">
        <f t="shared" si="221"/>
        <v>0</v>
      </c>
      <c r="O445" s="57">
        <f t="shared" si="221"/>
        <v>0</v>
      </c>
      <c r="P445" s="57">
        <f t="shared" si="221"/>
        <v>0</v>
      </c>
      <c r="Q445" s="57">
        <f t="shared" si="221"/>
        <v>0</v>
      </c>
      <c r="R445" s="57">
        <f t="shared" si="221"/>
        <v>0</v>
      </c>
      <c r="S445" s="57">
        <f t="shared" si="221"/>
        <v>0</v>
      </c>
      <c r="T445" s="57">
        <f t="shared" si="221"/>
        <v>0</v>
      </c>
      <c r="U445" s="57">
        <f t="shared" si="221"/>
        <v>0</v>
      </c>
      <c r="V445" s="57">
        <f t="shared" si="221"/>
        <v>0</v>
      </c>
      <c r="W445" s="57">
        <f t="shared" si="221"/>
        <v>0</v>
      </c>
      <c r="X445" s="57">
        <f t="shared" si="221"/>
        <v>0</v>
      </c>
      <c r="Y445" s="57">
        <f t="shared" si="221"/>
        <v>0</v>
      </c>
      <c r="Z445" s="57">
        <f t="shared" si="221"/>
        <v>0</v>
      </c>
      <c r="AA445" s="57">
        <f t="shared" si="221"/>
        <v>0</v>
      </c>
      <c r="AB445" s="57">
        <f t="shared" si="221"/>
        <v>0</v>
      </c>
      <c r="AC445" s="57">
        <f t="shared" si="221"/>
        <v>0</v>
      </c>
      <c r="AD445" s="57">
        <f t="shared" si="221"/>
        <v>0</v>
      </c>
      <c r="AE445" s="57">
        <f t="shared" si="221"/>
        <v>0</v>
      </c>
      <c r="AF445" s="57">
        <f t="shared" si="221"/>
        <v>0</v>
      </c>
      <c r="AG445" s="57">
        <f t="shared" si="221"/>
        <v>0</v>
      </c>
      <c r="AH445" s="57">
        <f t="shared" si="221"/>
        <v>0</v>
      </c>
      <c r="AI445" s="57">
        <f t="shared" si="221"/>
        <v>0</v>
      </c>
      <c r="AJ445" s="57">
        <f t="shared" si="221"/>
        <v>0</v>
      </c>
      <c r="AK445" s="57">
        <f t="shared" si="221"/>
        <v>0</v>
      </c>
    </row>
    <row r="446" spans="1:37" s="65" customFormat="1" ht="17.100000000000001" customHeight="1" x14ac:dyDescent="0.2">
      <c r="A446" s="54" t="s">
        <v>189</v>
      </c>
      <c r="B446" s="55" t="s">
        <v>110</v>
      </c>
      <c r="C446" s="56" t="s">
        <v>242</v>
      </c>
      <c r="D446" s="57">
        <v>5.6316508572352025E-5</v>
      </c>
      <c r="E446" s="57">
        <v>5.6316508572352025E-5</v>
      </c>
      <c r="F446" s="57">
        <v>5.6316508572352025E-5</v>
      </c>
      <c r="G446" s="57">
        <v>5.6316508572352025E-5</v>
      </c>
      <c r="H446" s="75">
        <v>1.0110054507821483E-3</v>
      </c>
      <c r="I446" s="75">
        <v>1.3132825730771021E-3</v>
      </c>
      <c r="J446" s="75">
        <v>2.3237934310084475E-3</v>
      </c>
      <c r="K446" s="75">
        <v>4.5940446455193353E-3</v>
      </c>
      <c r="L446" s="75">
        <v>9.0669356937428461E-3</v>
      </c>
      <c r="M446" s="75">
        <v>1.7183397927136346E-2</v>
      </c>
      <c r="N446" s="75">
        <v>2.9204247726567448E-2</v>
      </c>
      <c r="O446" s="75">
        <v>4.564025033910072E-2</v>
      </c>
      <c r="P446" s="75">
        <v>6.503503423465018E-2</v>
      </c>
      <c r="Q446" s="75">
        <v>8.9812019466361206E-2</v>
      </c>
      <c r="R446" s="75">
        <v>0.12040540693332252</v>
      </c>
      <c r="S446" s="75">
        <v>0.15512611807177612</v>
      </c>
      <c r="T446" s="75">
        <v>0.19019645779517513</v>
      </c>
      <c r="U446" s="75">
        <v>0.22513470231149729</v>
      </c>
      <c r="V446" s="75">
        <v>0.25924267659987477</v>
      </c>
      <c r="W446" s="75">
        <v>0.29297309322621878</v>
      </c>
      <c r="X446" s="75">
        <v>0.32622269922416541</v>
      </c>
      <c r="Y446" s="75">
        <v>0.35824347060755812</v>
      </c>
      <c r="Z446" s="75">
        <v>0.38873667284394919</v>
      </c>
      <c r="AA446" s="75">
        <v>0.41839027151194524</v>
      </c>
      <c r="AB446" s="75">
        <v>0.44657145615716942</v>
      </c>
      <c r="AC446" s="75">
        <v>0.47343666046226351</v>
      </c>
      <c r="AD446" s="75">
        <v>0.49902090283087469</v>
      </c>
      <c r="AE446" s="75">
        <v>0.52338505565475923</v>
      </c>
      <c r="AF446" s="75">
        <v>0.54637960341405034</v>
      </c>
      <c r="AG446" s="75">
        <v>0.56817073985026612</v>
      </c>
      <c r="AH446" s="75">
        <v>0.58878334688710132</v>
      </c>
      <c r="AI446" s="75">
        <v>0.60828464062356591</v>
      </c>
      <c r="AJ446" s="75">
        <v>0.62665703068975842</v>
      </c>
      <c r="AK446" s="75">
        <v>0.6440296126189502</v>
      </c>
    </row>
    <row r="447" spans="1:37" s="65" customFormat="1" ht="17.100000000000001" customHeight="1" x14ac:dyDescent="0.2">
      <c r="A447" s="54" t="s">
        <v>269</v>
      </c>
      <c r="B447" s="55" t="s">
        <v>110</v>
      </c>
      <c r="C447" s="56" t="s">
        <v>242</v>
      </c>
      <c r="D447" s="57">
        <v>0</v>
      </c>
      <c r="E447" s="57">
        <v>0</v>
      </c>
      <c r="F447" s="57">
        <f t="shared" ref="F447:AK447" si="222">+$E447*(1-(F442+F446+F451))</f>
        <v>0</v>
      </c>
      <c r="G447" s="57">
        <f t="shared" si="222"/>
        <v>0</v>
      </c>
      <c r="H447" s="57">
        <f t="shared" si="222"/>
        <v>0</v>
      </c>
      <c r="I447" s="57">
        <f t="shared" si="222"/>
        <v>0</v>
      </c>
      <c r="J447" s="57">
        <f t="shared" si="222"/>
        <v>0</v>
      </c>
      <c r="K447" s="57">
        <f t="shared" si="222"/>
        <v>0</v>
      </c>
      <c r="L447" s="57">
        <f t="shared" si="222"/>
        <v>0</v>
      </c>
      <c r="M447" s="57">
        <f t="shared" si="222"/>
        <v>0</v>
      </c>
      <c r="N447" s="57">
        <f t="shared" si="222"/>
        <v>0</v>
      </c>
      <c r="O447" s="57">
        <f t="shared" si="222"/>
        <v>0</v>
      </c>
      <c r="P447" s="57">
        <f t="shared" si="222"/>
        <v>0</v>
      </c>
      <c r="Q447" s="57">
        <f t="shared" si="222"/>
        <v>0</v>
      </c>
      <c r="R447" s="57">
        <f t="shared" si="222"/>
        <v>0</v>
      </c>
      <c r="S447" s="57">
        <f t="shared" si="222"/>
        <v>0</v>
      </c>
      <c r="T447" s="57">
        <f t="shared" si="222"/>
        <v>0</v>
      </c>
      <c r="U447" s="57">
        <f t="shared" si="222"/>
        <v>0</v>
      </c>
      <c r="V447" s="57">
        <f t="shared" si="222"/>
        <v>0</v>
      </c>
      <c r="W447" s="57">
        <f t="shared" si="222"/>
        <v>0</v>
      </c>
      <c r="X447" s="57">
        <f t="shared" si="222"/>
        <v>0</v>
      </c>
      <c r="Y447" s="57">
        <f t="shared" si="222"/>
        <v>0</v>
      </c>
      <c r="Z447" s="57">
        <f t="shared" si="222"/>
        <v>0</v>
      </c>
      <c r="AA447" s="57">
        <f t="shared" si="222"/>
        <v>0</v>
      </c>
      <c r="AB447" s="57">
        <f t="shared" si="222"/>
        <v>0</v>
      </c>
      <c r="AC447" s="57">
        <f t="shared" si="222"/>
        <v>0</v>
      </c>
      <c r="AD447" s="57">
        <f t="shared" si="222"/>
        <v>0</v>
      </c>
      <c r="AE447" s="57">
        <f t="shared" si="222"/>
        <v>0</v>
      </c>
      <c r="AF447" s="57">
        <f t="shared" si="222"/>
        <v>0</v>
      </c>
      <c r="AG447" s="57">
        <f t="shared" si="222"/>
        <v>0</v>
      </c>
      <c r="AH447" s="57">
        <f t="shared" si="222"/>
        <v>0</v>
      </c>
      <c r="AI447" s="57">
        <f t="shared" si="222"/>
        <v>0</v>
      </c>
      <c r="AJ447" s="57">
        <f t="shared" si="222"/>
        <v>0</v>
      </c>
      <c r="AK447" s="57">
        <f t="shared" si="222"/>
        <v>0</v>
      </c>
    </row>
    <row r="448" spans="1:37" s="65" customFormat="1" ht="17.100000000000001" customHeight="1" x14ac:dyDescent="0.2">
      <c r="A448" s="54" t="s">
        <v>270</v>
      </c>
      <c r="B448" s="55" t="s">
        <v>110</v>
      </c>
      <c r="C448" s="56" t="s">
        <v>242</v>
      </c>
      <c r="D448" s="57">
        <v>0</v>
      </c>
      <c r="E448" s="57">
        <v>0</v>
      </c>
      <c r="F448" s="57">
        <f>+$E448*(1-(F442+F446+F451))</f>
        <v>0</v>
      </c>
      <c r="G448" s="57">
        <f t="shared" ref="G448:AK448" si="223">+$E448*(1-(G442+G446+G451))</f>
        <v>0</v>
      </c>
      <c r="H448" s="57">
        <f t="shared" si="223"/>
        <v>0</v>
      </c>
      <c r="I448" s="57">
        <f t="shared" si="223"/>
        <v>0</v>
      </c>
      <c r="J448" s="57">
        <f t="shared" si="223"/>
        <v>0</v>
      </c>
      <c r="K448" s="57">
        <f t="shared" si="223"/>
        <v>0</v>
      </c>
      <c r="L448" s="57">
        <f t="shared" si="223"/>
        <v>0</v>
      </c>
      <c r="M448" s="57">
        <f t="shared" si="223"/>
        <v>0</v>
      </c>
      <c r="N448" s="57">
        <f t="shared" si="223"/>
        <v>0</v>
      </c>
      <c r="O448" s="57">
        <f t="shared" si="223"/>
        <v>0</v>
      </c>
      <c r="P448" s="57">
        <f t="shared" si="223"/>
        <v>0</v>
      </c>
      <c r="Q448" s="57">
        <f t="shared" si="223"/>
        <v>0</v>
      </c>
      <c r="R448" s="57">
        <f t="shared" si="223"/>
        <v>0</v>
      </c>
      <c r="S448" s="57">
        <f t="shared" si="223"/>
        <v>0</v>
      </c>
      <c r="T448" s="57">
        <f t="shared" si="223"/>
        <v>0</v>
      </c>
      <c r="U448" s="57">
        <f t="shared" si="223"/>
        <v>0</v>
      </c>
      <c r="V448" s="57">
        <f t="shared" si="223"/>
        <v>0</v>
      </c>
      <c r="W448" s="57">
        <f t="shared" si="223"/>
        <v>0</v>
      </c>
      <c r="X448" s="57">
        <f t="shared" si="223"/>
        <v>0</v>
      </c>
      <c r="Y448" s="57">
        <f t="shared" si="223"/>
        <v>0</v>
      </c>
      <c r="Z448" s="57">
        <f t="shared" si="223"/>
        <v>0</v>
      </c>
      <c r="AA448" s="57">
        <f t="shared" si="223"/>
        <v>0</v>
      </c>
      <c r="AB448" s="57">
        <f t="shared" si="223"/>
        <v>0</v>
      </c>
      <c r="AC448" s="57">
        <f t="shared" si="223"/>
        <v>0</v>
      </c>
      <c r="AD448" s="57">
        <f t="shared" si="223"/>
        <v>0</v>
      </c>
      <c r="AE448" s="57">
        <f t="shared" si="223"/>
        <v>0</v>
      </c>
      <c r="AF448" s="57">
        <f t="shared" si="223"/>
        <v>0</v>
      </c>
      <c r="AG448" s="57">
        <f t="shared" si="223"/>
        <v>0</v>
      </c>
      <c r="AH448" s="57">
        <f t="shared" si="223"/>
        <v>0</v>
      </c>
      <c r="AI448" s="57">
        <f t="shared" si="223"/>
        <v>0</v>
      </c>
      <c r="AJ448" s="57">
        <f t="shared" si="223"/>
        <v>0</v>
      </c>
      <c r="AK448" s="57">
        <f t="shared" si="223"/>
        <v>0</v>
      </c>
    </row>
    <row r="449" spans="1:37" s="65" customFormat="1" ht="17.100000000000001" customHeight="1" x14ac:dyDescent="0.2">
      <c r="A449" s="54" t="s">
        <v>271</v>
      </c>
      <c r="B449" s="55" t="s">
        <v>110</v>
      </c>
      <c r="C449" s="56" t="s">
        <v>242</v>
      </c>
      <c r="D449" s="57">
        <v>7.3456315529154814E-6</v>
      </c>
      <c r="E449" s="57">
        <v>7.3456315529154814E-6</v>
      </c>
      <c r="F449" s="57">
        <f>+$E449*(1-(F442+F446+F451))</f>
        <v>7.345217872593162E-6</v>
      </c>
      <c r="G449" s="57">
        <f t="shared" ref="G449:AK449" si="224">+$E449*(1-(G442+G446+G451))</f>
        <v>7.345217872593162E-6</v>
      </c>
      <c r="H449" s="57">
        <f t="shared" si="224"/>
        <v>7.3372668654953953E-6</v>
      </c>
      <c r="I449" s="57">
        <f t="shared" si="224"/>
        <v>7.3343894492835203E-6</v>
      </c>
      <c r="J449" s="57">
        <f t="shared" si="224"/>
        <v>7.325453555729307E-6</v>
      </c>
      <c r="K449" s="57">
        <f t="shared" si="224"/>
        <v>7.3062132712700621E-6</v>
      </c>
      <c r="L449" s="57">
        <f t="shared" si="224"/>
        <v>7.269741498480025E-6</v>
      </c>
      <c r="M449" s="57">
        <f t="shared" si="224"/>
        <v>7.2051394161226492E-6</v>
      </c>
      <c r="N449" s="57">
        <f t="shared" si="224"/>
        <v>7.1104532196266424E-6</v>
      </c>
      <c r="O449" s="57">
        <f t="shared" si="224"/>
        <v>6.9815624044604723E-6</v>
      </c>
      <c r="P449" s="57">
        <f t="shared" si="224"/>
        <v>6.8290183822142182E-6</v>
      </c>
      <c r="Q449" s="57">
        <f t="shared" si="224"/>
        <v>6.6354000258235138E-6</v>
      </c>
      <c r="R449" s="57">
        <f t="shared" si="224"/>
        <v>6.3999319298749507E-6</v>
      </c>
      <c r="S449" s="57">
        <f t="shared" si="224"/>
        <v>6.1348495875537619E-6</v>
      </c>
      <c r="T449" s="57">
        <f t="shared" si="224"/>
        <v>5.866896894644978E-6</v>
      </c>
      <c r="U449" s="57">
        <f t="shared" si="224"/>
        <v>5.5992527014507953E-6</v>
      </c>
      <c r="V449" s="57">
        <f t="shared" si="224"/>
        <v>5.3372527273501904E-6</v>
      </c>
      <c r="W449" s="57">
        <f t="shared" si="224"/>
        <v>5.0777383529531542E-6</v>
      </c>
      <c r="X449" s="57">
        <f t="shared" si="224"/>
        <v>4.8216133492966908E-6</v>
      </c>
      <c r="Y449" s="57">
        <f t="shared" si="224"/>
        <v>4.5741473772959764E-6</v>
      </c>
      <c r="Z449" s="57">
        <f t="shared" si="224"/>
        <v>4.3373087588201589E-6</v>
      </c>
      <c r="AA449" s="57">
        <f t="shared" si="224"/>
        <v>4.106418429502587E-6</v>
      </c>
      <c r="AB449" s="57">
        <f t="shared" si="224"/>
        <v>3.8860620269860751E-6</v>
      </c>
      <c r="AC449" s="57">
        <f t="shared" si="224"/>
        <v>3.6754126963368111E-6</v>
      </c>
      <c r="AD449" s="57">
        <f t="shared" si="224"/>
        <v>3.4746507006385407E-6</v>
      </c>
      <c r="AE449" s="57">
        <f t="shared" si="224"/>
        <v>3.2833289468640665E-6</v>
      </c>
      <c r="AF449" s="57">
        <f t="shared" si="224"/>
        <v>3.1024780576615436E-6</v>
      </c>
      <c r="AG449" s="57">
        <f t="shared" si="224"/>
        <v>2.9309805514306691E-6</v>
      </c>
      <c r="AH449" s="57">
        <f t="shared" si="224"/>
        <v>2.7685466296937762E-6</v>
      </c>
      <c r="AI449" s="57">
        <f t="shared" si="224"/>
        <v>2.6149220670452572E-6</v>
      </c>
      <c r="AJ449" s="57">
        <f t="shared" si="224"/>
        <v>2.4703633907209293E-6</v>
      </c>
      <c r="AK449" s="57">
        <f t="shared" si="224"/>
        <v>2.3339000549980291E-6</v>
      </c>
    </row>
    <row r="450" spans="1:37" s="65" customFormat="1" ht="17.100000000000001" customHeight="1" x14ac:dyDescent="0.2">
      <c r="A450" s="54" t="s">
        <v>272</v>
      </c>
      <c r="B450" s="55" t="s">
        <v>110</v>
      </c>
      <c r="C450" s="56" t="s">
        <v>242</v>
      </c>
      <c r="D450" s="57">
        <v>0</v>
      </c>
      <c r="E450" s="57">
        <v>0</v>
      </c>
      <c r="F450" s="57">
        <f t="shared" ref="F450:AK450" si="225">+$E450*(1-(F442+F446+F451))</f>
        <v>0</v>
      </c>
      <c r="G450" s="57">
        <f t="shared" si="225"/>
        <v>0</v>
      </c>
      <c r="H450" s="57">
        <f t="shared" si="225"/>
        <v>0</v>
      </c>
      <c r="I450" s="57">
        <f t="shared" si="225"/>
        <v>0</v>
      </c>
      <c r="J450" s="57">
        <f t="shared" si="225"/>
        <v>0</v>
      </c>
      <c r="K450" s="57">
        <f t="shared" si="225"/>
        <v>0</v>
      </c>
      <c r="L450" s="57">
        <f t="shared" si="225"/>
        <v>0</v>
      </c>
      <c r="M450" s="57">
        <f t="shared" si="225"/>
        <v>0</v>
      </c>
      <c r="N450" s="57">
        <f t="shared" si="225"/>
        <v>0</v>
      </c>
      <c r="O450" s="57">
        <f t="shared" si="225"/>
        <v>0</v>
      </c>
      <c r="P450" s="57">
        <f t="shared" si="225"/>
        <v>0</v>
      </c>
      <c r="Q450" s="57">
        <f t="shared" si="225"/>
        <v>0</v>
      </c>
      <c r="R450" s="57">
        <f t="shared" si="225"/>
        <v>0</v>
      </c>
      <c r="S450" s="57">
        <f t="shared" si="225"/>
        <v>0</v>
      </c>
      <c r="T450" s="57">
        <f t="shared" si="225"/>
        <v>0</v>
      </c>
      <c r="U450" s="57">
        <f t="shared" si="225"/>
        <v>0</v>
      </c>
      <c r="V450" s="57">
        <f t="shared" si="225"/>
        <v>0</v>
      </c>
      <c r="W450" s="57">
        <f t="shared" si="225"/>
        <v>0</v>
      </c>
      <c r="X450" s="57">
        <f t="shared" si="225"/>
        <v>0</v>
      </c>
      <c r="Y450" s="57">
        <f t="shared" si="225"/>
        <v>0</v>
      </c>
      <c r="Z450" s="57">
        <f t="shared" si="225"/>
        <v>0</v>
      </c>
      <c r="AA450" s="57">
        <f t="shared" si="225"/>
        <v>0</v>
      </c>
      <c r="AB450" s="57">
        <f t="shared" si="225"/>
        <v>0</v>
      </c>
      <c r="AC450" s="57">
        <f t="shared" si="225"/>
        <v>0</v>
      </c>
      <c r="AD450" s="57">
        <f t="shared" si="225"/>
        <v>0</v>
      </c>
      <c r="AE450" s="57">
        <f t="shared" si="225"/>
        <v>0</v>
      </c>
      <c r="AF450" s="57">
        <f t="shared" si="225"/>
        <v>0</v>
      </c>
      <c r="AG450" s="57">
        <f t="shared" si="225"/>
        <v>0</v>
      </c>
      <c r="AH450" s="57">
        <f t="shared" si="225"/>
        <v>0</v>
      </c>
      <c r="AI450" s="57">
        <f t="shared" si="225"/>
        <v>0</v>
      </c>
      <c r="AJ450" s="57">
        <f t="shared" si="225"/>
        <v>0</v>
      </c>
      <c r="AK450" s="57">
        <f t="shared" si="225"/>
        <v>0</v>
      </c>
    </row>
    <row r="451" spans="1:37" s="65" customFormat="1" ht="17.100000000000001" customHeight="1" x14ac:dyDescent="0.2">
      <c r="A451" s="54" t="s">
        <v>197</v>
      </c>
      <c r="B451" s="55" t="s">
        <v>110</v>
      </c>
      <c r="C451" s="56" t="s">
        <v>242</v>
      </c>
      <c r="D451" s="57">
        <v>0</v>
      </c>
      <c r="E451" s="57">
        <v>0</v>
      </c>
      <c r="F451" s="75">
        <v>0</v>
      </c>
      <c r="G451" s="75">
        <v>0</v>
      </c>
      <c r="H451" s="75">
        <v>1.3167032346611964E-6</v>
      </c>
      <c r="I451" s="75">
        <v>5.4807111778346621E-6</v>
      </c>
      <c r="J451" s="75">
        <v>3.053534053179906E-5</v>
      </c>
      <c r="K451" s="75">
        <v>9.233289838313436E-5</v>
      </c>
      <c r="L451" s="75">
        <v>2.0695862582463621E-4</v>
      </c>
      <c r="M451" s="75">
        <v>4.1238199887361682E-4</v>
      </c>
      <c r="N451" s="75">
        <v>7.2839264766632889E-4</v>
      </c>
      <c r="O451" s="75">
        <v>1.2068260387249868E-3</v>
      </c>
      <c r="P451" s="75">
        <v>1.8790316200217045E-3</v>
      </c>
      <c r="Q451" s="75">
        <v>2.7539287806836268E-3</v>
      </c>
      <c r="R451" s="75">
        <v>3.6293647867800803E-3</v>
      </c>
      <c r="S451" s="75">
        <v>4.5212967061451651E-3</v>
      </c>
      <c r="T451" s="75">
        <v>5.4863236238823828E-3</v>
      </c>
      <c r="U451" s="75">
        <v>6.5600323250626716E-3</v>
      </c>
      <c r="V451" s="75">
        <v>7.7118900805061927E-3</v>
      </c>
      <c r="W451" s="75">
        <v>8.9421777394274263E-3</v>
      </c>
      <c r="X451" s="75">
        <v>1.02401452593157E-2</v>
      </c>
      <c r="Y451" s="75">
        <v>1.1623472316367619E-2</v>
      </c>
      <c r="Z451" s="75">
        <v>1.3085315110097718E-2</v>
      </c>
      <c r="AA451" s="75">
        <v>1.4641196794439607E-2</v>
      </c>
      <c r="AB451" s="75">
        <v>1.6267522157918355E-2</v>
      </c>
      <c r="AC451" s="75">
        <v>1.7912560092683587E-2</v>
      </c>
      <c r="AD451" s="75">
        <v>1.953473335239804E-2</v>
      </c>
      <c r="AE451" s="75">
        <v>2.1119751065375288E-2</v>
      </c>
      <c r="AF451" s="75">
        <v>2.2645712780618551E-2</v>
      </c>
      <c r="AG451" s="75">
        <v>2.4141116056219145E-2</v>
      </c>
      <c r="AH451" s="75">
        <v>2.5599979534888479E-2</v>
      </c>
      <c r="AI451" s="75">
        <v>2.6983496809832665E-2</v>
      </c>
      <c r="AJ451" s="75">
        <v>2.8274175802593254E-2</v>
      </c>
      <c r="AK451" s="75">
        <v>2.9474253885673745E-2</v>
      </c>
    </row>
    <row r="452" spans="1:37" s="65" customFormat="1" ht="17.100000000000001" customHeight="1" x14ac:dyDescent="0.2">
      <c r="A452" s="54" t="s">
        <v>245</v>
      </c>
      <c r="B452" s="55" t="s">
        <v>110</v>
      </c>
      <c r="C452" s="56" t="s">
        <v>246</v>
      </c>
      <c r="D452" s="73">
        <f>SUM(D440:D451)</f>
        <v>1</v>
      </c>
      <c r="E452" s="73">
        <f t="shared" ref="E452:AK452" si="226">SUM(E440:E451)</f>
        <v>1</v>
      </c>
      <c r="F452" s="73">
        <f t="shared" si="226"/>
        <v>0.99994368666297673</v>
      </c>
      <c r="G452" s="73">
        <f t="shared" si="226"/>
        <v>0.99994368666297673</v>
      </c>
      <c r="H452" s="73">
        <f t="shared" si="226"/>
        <v>0.99994374762069793</v>
      </c>
      <c r="I452" s="73">
        <f t="shared" si="226"/>
        <v>0.99994376968088883</v>
      </c>
      <c r="J452" s="73">
        <f t="shared" si="226"/>
        <v>0.99994383818940613</v>
      </c>
      <c r="K452" s="73">
        <f t="shared" si="226"/>
        <v>0.99994398569825371</v>
      </c>
      <c r="L452" s="73">
        <f t="shared" si="226"/>
        <v>0.99994426531517822</v>
      </c>
      <c r="M452" s="73">
        <f t="shared" si="226"/>
        <v>0.99994476059780957</v>
      </c>
      <c r="N452" s="73">
        <f t="shared" si="226"/>
        <v>0.99994548652531623</v>
      </c>
      <c r="O452" s="73">
        <f t="shared" si="226"/>
        <v>0.9999464746882325</v>
      </c>
      <c r="P452" s="73">
        <f t="shared" si="226"/>
        <v>0.99994764419240301</v>
      </c>
      <c r="Q452" s="73">
        <f t="shared" si="226"/>
        <v>0.99994912859980201</v>
      </c>
      <c r="R452" s="73">
        <f t="shared" si="226"/>
        <v>0.99995093385520439</v>
      </c>
      <c r="S452" s="73">
        <f t="shared" si="226"/>
        <v>0.99995296615316209</v>
      </c>
      <c r="T452" s="73">
        <f t="shared" si="226"/>
        <v>0.99995502045714102</v>
      </c>
      <c r="U452" s="73">
        <f t="shared" si="226"/>
        <v>0.99995707239595555</v>
      </c>
      <c r="V452" s="73">
        <f t="shared" si="226"/>
        <v>0.9999590810624237</v>
      </c>
      <c r="W452" s="73">
        <f t="shared" si="226"/>
        <v>0.99996107067262729</v>
      </c>
      <c r="X452" s="73">
        <f t="shared" si="226"/>
        <v>0.99996303429765532</v>
      </c>
      <c r="Y452" s="73">
        <f t="shared" si="226"/>
        <v>0.99996493153677413</v>
      </c>
      <c r="Z452" s="73">
        <f t="shared" si="226"/>
        <v>0.99996674729951573</v>
      </c>
      <c r="AA452" s="73">
        <f t="shared" si="226"/>
        <v>0.9999685174587073</v>
      </c>
      <c r="AB452" s="73">
        <f t="shared" si="226"/>
        <v>0.99997020685779303</v>
      </c>
      <c r="AC452" s="73">
        <f t="shared" si="226"/>
        <v>0.99997182183599476</v>
      </c>
      <c r="AD452" s="73">
        <f t="shared" si="226"/>
        <v>0.99997336101129508</v>
      </c>
      <c r="AE452" s="73">
        <f t="shared" si="226"/>
        <v>0.99997482781140745</v>
      </c>
      <c r="AF452" s="73">
        <f t="shared" si="226"/>
        <v>0.99997621433489126</v>
      </c>
      <c r="AG452" s="73">
        <f t="shared" si="226"/>
        <v>0.99997752914910576</v>
      </c>
      <c r="AH452" s="73">
        <f t="shared" si="226"/>
        <v>0.99997877447583905</v>
      </c>
      <c r="AI452" s="73">
        <f t="shared" si="226"/>
        <v>0.99997995226415259</v>
      </c>
      <c r="AJ452" s="73">
        <f t="shared" si="226"/>
        <v>0.99998106054733782</v>
      </c>
      <c r="AK452" s="73">
        <f t="shared" si="226"/>
        <v>0.99998210676624499</v>
      </c>
    </row>
    <row r="453" spans="1:37" s="65" customFormat="1" ht="17.100000000000001" customHeight="1" x14ac:dyDescent="0.25">
      <c r="A453" s="68"/>
      <c r="B453" s="74"/>
      <c r="C453" s="74"/>
      <c r="D453" s="72"/>
      <c r="E453" s="72"/>
      <c r="F453" s="72"/>
      <c r="G453" s="72"/>
      <c r="H453" s="72"/>
      <c r="I453" s="72"/>
      <c r="J453" s="72"/>
      <c r="K453" s="72"/>
      <c r="L453" s="7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</row>
    <row r="454" spans="1:37" s="65" customFormat="1" ht="17.100000000000001" customHeight="1" x14ac:dyDescent="0.25">
      <c r="A454" s="64" t="s">
        <v>274</v>
      </c>
      <c r="B454"/>
      <c r="C454"/>
      <c r="D454" s="72"/>
      <c r="E454" s="72"/>
      <c r="F454" s="72"/>
      <c r="G454" s="72"/>
      <c r="H454" s="72"/>
      <c r="I454" s="72"/>
      <c r="J454" s="72"/>
      <c r="K454" s="72"/>
      <c r="L454" s="72"/>
      <c r="M454" s="72"/>
      <c r="N454" s="72"/>
      <c r="O454" s="72"/>
      <c r="P454" s="72"/>
      <c r="Q454" s="72"/>
      <c r="R454" s="72"/>
      <c r="S454" s="72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</row>
    <row r="455" spans="1:37" s="65" customFormat="1" ht="17.100000000000001" customHeight="1" x14ac:dyDescent="0.25">
      <c r="A455" s="66" t="s">
        <v>261</v>
      </c>
      <c r="B455"/>
      <c r="C455"/>
    </row>
    <row r="456" spans="1:37" s="65" customFormat="1" ht="17.100000000000001" customHeight="1" x14ac:dyDescent="0.2">
      <c r="A456" s="54" t="s">
        <v>241</v>
      </c>
      <c r="B456" s="55" t="s">
        <v>110</v>
      </c>
      <c r="C456" s="56" t="s">
        <v>242</v>
      </c>
      <c r="D456" s="57">
        <v>0.44187421962279028</v>
      </c>
      <c r="E456" s="57">
        <v>0.44187421962279028</v>
      </c>
      <c r="F456" s="57">
        <f>+$E456*(1-(F458+F462+F467))</f>
        <v>0.44178584477886573</v>
      </c>
      <c r="G456" s="57">
        <f t="shared" ref="G456:AK456" si="227">+$E456*(1-(G458+G462+G467))</f>
        <v>0.44178584477886573</v>
      </c>
      <c r="H456" s="57">
        <f t="shared" si="227"/>
        <v>0.44137104440912572</v>
      </c>
      <c r="I456" s="57">
        <f t="shared" si="227"/>
        <v>0.44119795431687259</v>
      </c>
      <c r="J456" s="57">
        <f t="shared" si="227"/>
        <v>0.44066041837289599</v>
      </c>
      <c r="K456" s="57">
        <f t="shared" si="227"/>
        <v>0.43950302494531862</v>
      </c>
      <c r="L456" s="57">
        <f t="shared" si="227"/>
        <v>0.43730907660694041</v>
      </c>
      <c r="M456" s="57">
        <f t="shared" si="227"/>
        <v>0.43342295809935716</v>
      </c>
      <c r="N456" s="57">
        <f t="shared" si="227"/>
        <v>0.42772713890609565</v>
      </c>
      <c r="O456" s="57">
        <f t="shared" si="227"/>
        <v>0.41997375133719533</v>
      </c>
      <c r="P456" s="57">
        <f t="shared" si="227"/>
        <v>0.41079751233002215</v>
      </c>
      <c r="Q456" s="57">
        <f t="shared" si="227"/>
        <v>0.39915045931375248</v>
      </c>
      <c r="R456" s="57">
        <f t="shared" si="227"/>
        <v>0.3849859480128775</v>
      </c>
      <c r="S456" s="57">
        <f t="shared" si="227"/>
        <v>0.36904000077809324</v>
      </c>
      <c r="T456" s="57">
        <f t="shared" si="227"/>
        <v>0.35292138848152349</v>
      </c>
      <c r="U456" s="57">
        <f t="shared" si="227"/>
        <v>0.33682133389094016</v>
      </c>
      <c r="V456" s="57">
        <f t="shared" si="227"/>
        <v>0.3210608055738145</v>
      </c>
      <c r="W456" s="57">
        <f t="shared" si="227"/>
        <v>0.30544979774671033</v>
      </c>
      <c r="X456" s="57">
        <f t="shared" si="227"/>
        <v>0.29004267647996712</v>
      </c>
      <c r="Y456" s="57">
        <f t="shared" si="227"/>
        <v>0.27515643661436828</v>
      </c>
      <c r="Z456" s="57">
        <f t="shared" si="227"/>
        <v>0.2609094819499998</v>
      </c>
      <c r="AA456" s="57">
        <f t="shared" si="227"/>
        <v>0.24702034480083832</v>
      </c>
      <c r="AB456" s="57">
        <f t="shared" si="227"/>
        <v>0.23376487279690653</v>
      </c>
      <c r="AC456" s="57">
        <f t="shared" si="227"/>
        <v>0.22109332673252996</v>
      </c>
      <c r="AD456" s="57">
        <f t="shared" si="227"/>
        <v>0.2090165502783832</v>
      </c>
      <c r="AE456" s="57">
        <f t="shared" si="227"/>
        <v>0.19750764869014528</v>
      </c>
      <c r="AF456" s="57">
        <f t="shared" si="227"/>
        <v>0.18662861875803075</v>
      </c>
      <c r="AG456" s="57">
        <f t="shared" si="227"/>
        <v>0.17631223871812185</v>
      </c>
      <c r="AH456" s="57">
        <f t="shared" si="227"/>
        <v>0.16654107583162078</v>
      </c>
      <c r="AI456" s="57">
        <f t="shared" si="227"/>
        <v>0.15729983724700047</v>
      </c>
      <c r="AJ456" s="57">
        <f t="shared" si="227"/>
        <v>0.14860395428168036</v>
      </c>
      <c r="AK456" s="57">
        <f t="shared" si="227"/>
        <v>0.14039504405452002</v>
      </c>
    </row>
    <row r="457" spans="1:37" s="65" customFormat="1" ht="17.100000000000001" customHeight="1" x14ac:dyDescent="0.2">
      <c r="A457" s="54" t="s">
        <v>266</v>
      </c>
      <c r="B457" s="55" t="s">
        <v>110</v>
      </c>
      <c r="C457" s="56" t="s">
        <v>242</v>
      </c>
      <c r="D457" s="57">
        <v>0</v>
      </c>
      <c r="E457" s="57">
        <v>0</v>
      </c>
      <c r="F457" s="57">
        <f t="shared" ref="F457:AK457" si="228">+$E457*(1-(F458+F462+F467))</f>
        <v>0</v>
      </c>
      <c r="G457" s="57">
        <f t="shared" si="228"/>
        <v>0</v>
      </c>
      <c r="H457" s="57">
        <f t="shared" si="228"/>
        <v>0</v>
      </c>
      <c r="I457" s="57">
        <f t="shared" si="228"/>
        <v>0</v>
      </c>
      <c r="J457" s="57">
        <f t="shared" si="228"/>
        <v>0</v>
      </c>
      <c r="K457" s="57">
        <f t="shared" si="228"/>
        <v>0</v>
      </c>
      <c r="L457" s="57">
        <f t="shared" si="228"/>
        <v>0</v>
      </c>
      <c r="M457" s="57">
        <f t="shared" si="228"/>
        <v>0</v>
      </c>
      <c r="N457" s="57">
        <f t="shared" si="228"/>
        <v>0</v>
      </c>
      <c r="O457" s="57">
        <f t="shared" si="228"/>
        <v>0</v>
      </c>
      <c r="P457" s="57">
        <f t="shared" si="228"/>
        <v>0</v>
      </c>
      <c r="Q457" s="57">
        <f t="shared" si="228"/>
        <v>0</v>
      </c>
      <c r="R457" s="57">
        <f t="shared" si="228"/>
        <v>0</v>
      </c>
      <c r="S457" s="57">
        <f t="shared" si="228"/>
        <v>0</v>
      </c>
      <c r="T457" s="57">
        <f t="shared" si="228"/>
        <v>0</v>
      </c>
      <c r="U457" s="57">
        <f t="shared" si="228"/>
        <v>0</v>
      </c>
      <c r="V457" s="57">
        <f t="shared" si="228"/>
        <v>0</v>
      </c>
      <c r="W457" s="57">
        <f t="shared" si="228"/>
        <v>0</v>
      </c>
      <c r="X457" s="57">
        <f t="shared" si="228"/>
        <v>0</v>
      </c>
      <c r="Y457" s="57">
        <f t="shared" si="228"/>
        <v>0</v>
      </c>
      <c r="Z457" s="57">
        <f t="shared" si="228"/>
        <v>0</v>
      </c>
      <c r="AA457" s="57">
        <f t="shared" si="228"/>
        <v>0</v>
      </c>
      <c r="AB457" s="57">
        <f t="shared" si="228"/>
        <v>0</v>
      </c>
      <c r="AC457" s="57">
        <f t="shared" si="228"/>
        <v>0</v>
      </c>
      <c r="AD457" s="57">
        <f t="shared" si="228"/>
        <v>0</v>
      </c>
      <c r="AE457" s="57">
        <f t="shared" si="228"/>
        <v>0</v>
      </c>
      <c r="AF457" s="57">
        <f t="shared" si="228"/>
        <v>0</v>
      </c>
      <c r="AG457" s="57">
        <f t="shared" si="228"/>
        <v>0</v>
      </c>
      <c r="AH457" s="57">
        <f t="shared" si="228"/>
        <v>0</v>
      </c>
      <c r="AI457" s="57">
        <f t="shared" si="228"/>
        <v>0</v>
      </c>
      <c r="AJ457" s="57">
        <f t="shared" si="228"/>
        <v>0</v>
      </c>
      <c r="AK457" s="57">
        <f t="shared" si="228"/>
        <v>0</v>
      </c>
    </row>
    <row r="458" spans="1:37" s="65" customFormat="1" ht="17.100000000000001" customHeight="1" x14ac:dyDescent="0.2">
      <c r="A458" s="54" t="s">
        <v>267</v>
      </c>
      <c r="B458" s="55" t="s">
        <v>110</v>
      </c>
      <c r="C458" s="56" t="s">
        <v>242</v>
      </c>
      <c r="D458" s="57">
        <v>0</v>
      </c>
      <c r="E458" s="57">
        <v>0</v>
      </c>
      <c r="F458" s="75">
        <v>0</v>
      </c>
      <c r="G458" s="75">
        <v>0</v>
      </c>
      <c r="H458" s="75">
        <v>1.2640735614576824E-4</v>
      </c>
      <c r="I458" s="75">
        <v>2.116842410499618E-4</v>
      </c>
      <c r="J458" s="75">
        <v>3.9260960139870734E-4</v>
      </c>
      <c r="K458" s="75">
        <v>6.7984336732395724E-4</v>
      </c>
      <c r="L458" s="75">
        <v>1.0574235376882843E-3</v>
      </c>
      <c r="M458" s="75">
        <v>1.5301639469944668E-3</v>
      </c>
      <c r="N458" s="75">
        <v>2.0834404208201155E-3</v>
      </c>
      <c r="O458" s="75">
        <v>2.7155985034798156E-3</v>
      </c>
      <c r="P458" s="75">
        <v>3.4152403431348612E-3</v>
      </c>
      <c r="Q458" s="75">
        <v>4.121657437462593E-3</v>
      </c>
      <c r="R458" s="75">
        <v>4.7083616957277613E-3</v>
      </c>
      <c r="S458" s="75">
        <v>5.1827916705848524E-3</v>
      </c>
      <c r="T458" s="75">
        <v>5.6252541961502112E-3</v>
      </c>
      <c r="U458" s="75">
        <v>6.0491324338688415E-3</v>
      </c>
      <c r="V458" s="75">
        <v>6.4567541975584283E-3</v>
      </c>
      <c r="W458" s="75">
        <v>6.8251257756252407E-3</v>
      </c>
      <c r="X458" s="75">
        <v>7.1452150055641168E-3</v>
      </c>
      <c r="Y458" s="75">
        <v>7.4299791520940689E-3</v>
      </c>
      <c r="Z458" s="75">
        <v>7.717038394384544E-3</v>
      </c>
      <c r="AA458" s="75">
        <v>7.9398899871373097E-3</v>
      </c>
      <c r="AB458" s="75">
        <v>8.1306722871539276E-3</v>
      </c>
      <c r="AC458" s="75">
        <v>8.2972468916756616E-3</v>
      </c>
      <c r="AD458" s="75">
        <v>8.4216324683992656E-3</v>
      </c>
      <c r="AE458" s="75">
        <v>8.5181126555435131E-3</v>
      </c>
      <c r="AF458" s="75">
        <v>8.6177992662243054E-3</v>
      </c>
      <c r="AG458" s="75">
        <v>8.6781297309834783E-3</v>
      </c>
      <c r="AH458" s="75">
        <v>8.7196552957714193E-3</v>
      </c>
      <c r="AI458" s="75">
        <v>8.7485753287063033E-3</v>
      </c>
      <c r="AJ458" s="75">
        <v>8.7650498573909764E-3</v>
      </c>
      <c r="AK458" s="75">
        <v>8.7698715415343992E-3</v>
      </c>
    </row>
    <row r="459" spans="1:37" s="65" customFormat="1" ht="17.100000000000001" customHeight="1" x14ac:dyDescent="0.2">
      <c r="A459" s="54" t="s">
        <v>243</v>
      </c>
      <c r="B459" s="55" t="s">
        <v>110</v>
      </c>
      <c r="C459" s="56" t="s">
        <v>242</v>
      </c>
      <c r="D459" s="57">
        <v>0.55812578037720972</v>
      </c>
      <c r="E459" s="57">
        <v>0.55812578037720972</v>
      </c>
      <c r="F459" s="57">
        <f t="shared" ref="F459:AK459" si="229">+$E459*(1-(F458+F462+F467))</f>
        <v>0.55801415522113429</v>
      </c>
      <c r="G459" s="57">
        <f t="shared" si="229"/>
        <v>0.55801415522113429</v>
      </c>
      <c r="H459" s="57">
        <f t="shared" si="229"/>
        <v>0.55749022608071164</v>
      </c>
      <c r="I459" s="57">
        <f t="shared" si="229"/>
        <v>0.55727159815782257</v>
      </c>
      <c r="J459" s="57">
        <f t="shared" si="229"/>
        <v>0.55659264325416513</v>
      </c>
      <c r="K459" s="57">
        <f t="shared" si="229"/>
        <v>0.55513075414345503</v>
      </c>
      <c r="L459" s="57">
        <f t="shared" si="229"/>
        <v>0.55235960553580388</v>
      </c>
      <c r="M459" s="57">
        <f t="shared" si="229"/>
        <v>0.54745109802763836</v>
      </c>
      <c r="N459" s="57">
        <f t="shared" si="229"/>
        <v>0.54025678029885049</v>
      </c>
      <c r="O459" s="57">
        <f t="shared" si="229"/>
        <v>0.53046357378149911</v>
      </c>
      <c r="P459" s="57">
        <f t="shared" si="229"/>
        <v>0.5188731814721711</v>
      </c>
      <c r="Q459" s="57">
        <f t="shared" si="229"/>
        <v>0.50416193500174011</v>
      </c>
      <c r="R459" s="57">
        <f t="shared" si="229"/>
        <v>0.48627091857129218</v>
      </c>
      <c r="S459" s="57">
        <f t="shared" si="229"/>
        <v>0.46612979277340066</v>
      </c>
      <c r="T459" s="57">
        <f t="shared" si="229"/>
        <v>0.4457705759032688</v>
      </c>
      <c r="U459" s="57">
        <f t="shared" si="229"/>
        <v>0.42543479903863102</v>
      </c>
      <c r="V459" s="57">
        <f t="shared" si="229"/>
        <v>0.4055278735482461</v>
      </c>
      <c r="W459" s="57">
        <f t="shared" si="229"/>
        <v>0.38580980551201827</v>
      </c>
      <c r="X459" s="57">
        <f t="shared" si="229"/>
        <v>0.36634926403098761</v>
      </c>
      <c r="Y459" s="57">
        <f t="shared" si="229"/>
        <v>0.34754664130961188</v>
      </c>
      <c r="Z459" s="57">
        <f t="shared" si="229"/>
        <v>0.32955149170156878</v>
      </c>
      <c r="AA459" s="57">
        <f t="shared" si="229"/>
        <v>0.31200829690563953</v>
      </c>
      <c r="AB459" s="57">
        <f t="shared" si="229"/>
        <v>0.29526547660085178</v>
      </c>
      <c r="AC459" s="57">
        <f t="shared" si="229"/>
        <v>0.27926020582084726</v>
      </c>
      <c r="AD459" s="57">
        <f t="shared" si="229"/>
        <v>0.26400618106994478</v>
      </c>
      <c r="AE459" s="57">
        <f t="shared" si="229"/>
        <v>0.24946943193417667</v>
      </c>
      <c r="AF459" s="57">
        <f t="shared" si="229"/>
        <v>0.23572826578107606</v>
      </c>
      <c r="AG459" s="57">
        <f t="shared" si="229"/>
        <v>0.2226977756444094</v>
      </c>
      <c r="AH459" s="57">
        <f t="shared" si="229"/>
        <v>0.21035594245061798</v>
      </c>
      <c r="AI459" s="57">
        <f t="shared" si="229"/>
        <v>0.1986834499908946</v>
      </c>
      <c r="AJ459" s="57">
        <f t="shared" si="229"/>
        <v>0.18769978936857692</v>
      </c>
      <c r="AK459" s="57">
        <f t="shared" si="229"/>
        <v>0.17733121789932166</v>
      </c>
    </row>
    <row r="460" spans="1:37" s="65" customFormat="1" ht="17.100000000000001" customHeight="1" x14ac:dyDescent="0.2">
      <c r="A460" s="54" t="s">
        <v>244</v>
      </c>
      <c r="B460" s="55" t="s">
        <v>110</v>
      </c>
      <c r="C460" s="56" t="s">
        <v>242</v>
      </c>
      <c r="D460" s="57">
        <v>0</v>
      </c>
      <c r="E460" s="57">
        <v>0</v>
      </c>
      <c r="F460" s="57">
        <f>+$E460*(1-(F458+F462+F467))</f>
        <v>0</v>
      </c>
      <c r="G460" s="57">
        <f t="shared" ref="G460:AK460" si="230">+$E460*(1-(G458+G462+G467))</f>
        <v>0</v>
      </c>
      <c r="H460" s="57">
        <f t="shared" si="230"/>
        <v>0</v>
      </c>
      <c r="I460" s="57">
        <f t="shared" si="230"/>
        <v>0</v>
      </c>
      <c r="J460" s="57">
        <f t="shared" si="230"/>
        <v>0</v>
      </c>
      <c r="K460" s="57">
        <f t="shared" si="230"/>
        <v>0</v>
      </c>
      <c r="L460" s="57">
        <f t="shared" si="230"/>
        <v>0</v>
      </c>
      <c r="M460" s="57">
        <f t="shared" si="230"/>
        <v>0</v>
      </c>
      <c r="N460" s="57">
        <f t="shared" si="230"/>
        <v>0</v>
      </c>
      <c r="O460" s="57">
        <f t="shared" si="230"/>
        <v>0</v>
      </c>
      <c r="P460" s="57">
        <f t="shared" si="230"/>
        <v>0</v>
      </c>
      <c r="Q460" s="57">
        <f t="shared" si="230"/>
        <v>0</v>
      </c>
      <c r="R460" s="57">
        <f t="shared" si="230"/>
        <v>0</v>
      </c>
      <c r="S460" s="57">
        <f t="shared" si="230"/>
        <v>0</v>
      </c>
      <c r="T460" s="57">
        <f t="shared" si="230"/>
        <v>0</v>
      </c>
      <c r="U460" s="57">
        <f t="shared" si="230"/>
        <v>0</v>
      </c>
      <c r="V460" s="57">
        <f t="shared" si="230"/>
        <v>0</v>
      </c>
      <c r="W460" s="57">
        <f t="shared" si="230"/>
        <v>0</v>
      </c>
      <c r="X460" s="57">
        <f t="shared" si="230"/>
        <v>0</v>
      </c>
      <c r="Y460" s="57">
        <f t="shared" si="230"/>
        <v>0</v>
      </c>
      <c r="Z460" s="57">
        <f t="shared" si="230"/>
        <v>0</v>
      </c>
      <c r="AA460" s="57">
        <f t="shared" si="230"/>
        <v>0</v>
      </c>
      <c r="AB460" s="57">
        <f t="shared" si="230"/>
        <v>0</v>
      </c>
      <c r="AC460" s="57">
        <f t="shared" si="230"/>
        <v>0</v>
      </c>
      <c r="AD460" s="57">
        <f t="shared" si="230"/>
        <v>0</v>
      </c>
      <c r="AE460" s="57">
        <f t="shared" si="230"/>
        <v>0</v>
      </c>
      <c r="AF460" s="57">
        <f t="shared" si="230"/>
        <v>0</v>
      </c>
      <c r="AG460" s="57">
        <f t="shared" si="230"/>
        <v>0</v>
      </c>
      <c r="AH460" s="57">
        <f t="shared" si="230"/>
        <v>0</v>
      </c>
      <c r="AI460" s="57">
        <f t="shared" si="230"/>
        <v>0</v>
      </c>
      <c r="AJ460" s="57">
        <f t="shared" si="230"/>
        <v>0</v>
      </c>
      <c r="AK460" s="57">
        <f t="shared" si="230"/>
        <v>0</v>
      </c>
    </row>
    <row r="461" spans="1:37" s="65" customFormat="1" ht="17.100000000000001" customHeight="1" x14ac:dyDescent="0.2">
      <c r="A461" s="54" t="s">
        <v>268</v>
      </c>
      <c r="B461" s="55" t="s">
        <v>110</v>
      </c>
      <c r="C461" s="56" t="s">
        <v>242</v>
      </c>
      <c r="D461" s="57">
        <v>0</v>
      </c>
      <c r="E461" s="57">
        <v>0</v>
      </c>
      <c r="F461" s="57">
        <f t="shared" ref="F461:AK461" si="231">+$E461*(1-(F458+F462+F467))</f>
        <v>0</v>
      </c>
      <c r="G461" s="57">
        <f t="shared" si="231"/>
        <v>0</v>
      </c>
      <c r="H461" s="57">
        <f t="shared" si="231"/>
        <v>0</v>
      </c>
      <c r="I461" s="57">
        <f t="shared" si="231"/>
        <v>0</v>
      </c>
      <c r="J461" s="57">
        <f t="shared" si="231"/>
        <v>0</v>
      </c>
      <c r="K461" s="57">
        <f t="shared" si="231"/>
        <v>0</v>
      </c>
      <c r="L461" s="57">
        <f t="shared" si="231"/>
        <v>0</v>
      </c>
      <c r="M461" s="57">
        <f t="shared" si="231"/>
        <v>0</v>
      </c>
      <c r="N461" s="57">
        <f t="shared" si="231"/>
        <v>0</v>
      </c>
      <c r="O461" s="57">
        <f t="shared" si="231"/>
        <v>0</v>
      </c>
      <c r="P461" s="57">
        <f t="shared" si="231"/>
        <v>0</v>
      </c>
      <c r="Q461" s="57">
        <f t="shared" si="231"/>
        <v>0</v>
      </c>
      <c r="R461" s="57">
        <f t="shared" si="231"/>
        <v>0</v>
      </c>
      <c r="S461" s="57">
        <f t="shared" si="231"/>
        <v>0</v>
      </c>
      <c r="T461" s="57">
        <f t="shared" si="231"/>
        <v>0</v>
      </c>
      <c r="U461" s="57">
        <f t="shared" si="231"/>
        <v>0</v>
      </c>
      <c r="V461" s="57">
        <f t="shared" si="231"/>
        <v>0</v>
      </c>
      <c r="W461" s="57">
        <f t="shared" si="231"/>
        <v>0</v>
      </c>
      <c r="X461" s="57">
        <f t="shared" si="231"/>
        <v>0</v>
      </c>
      <c r="Y461" s="57">
        <f t="shared" si="231"/>
        <v>0</v>
      </c>
      <c r="Z461" s="57">
        <f t="shared" si="231"/>
        <v>0</v>
      </c>
      <c r="AA461" s="57">
        <f t="shared" si="231"/>
        <v>0</v>
      </c>
      <c r="AB461" s="57">
        <f t="shared" si="231"/>
        <v>0</v>
      </c>
      <c r="AC461" s="57">
        <f t="shared" si="231"/>
        <v>0</v>
      </c>
      <c r="AD461" s="57">
        <f t="shared" si="231"/>
        <v>0</v>
      </c>
      <c r="AE461" s="57">
        <f t="shared" si="231"/>
        <v>0</v>
      </c>
      <c r="AF461" s="57">
        <f t="shared" si="231"/>
        <v>0</v>
      </c>
      <c r="AG461" s="57">
        <f t="shared" si="231"/>
        <v>0</v>
      </c>
      <c r="AH461" s="57">
        <f t="shared" si="231"/>
        <v>0</v>
      </c>
      <c r="AI461" s="57">
        <f t="shared" si="231"/>
        <v>0</v>
      </c>
      <c r="AJ461" s="57">
        <f t="shared" si="231"/>
        <v>0</v>
      </c>
      <c r="AK461" s="57">
        <f t="shared" si="231"/>
        <v>0</v>
      </c>
    </row>
    <row r="462" spans="1:37" s="65" customFormat="1" ht="17.100000000000001" customHeight="1" x14ac:dyDescent="0.2">
      <c r="A462" s="54" t="s">
        <v>189</v>
      </c>
      <c r="B462" s="55" t="s">
        <v>110</v>
      </c>
      <c r="C462" s="56" t="s">
        <v>242</v>
      </c>
      <c r="D462" s="57">
        <v>2.0000000000000001E-4</v>
      </c>
      <c r="E462" s="57">
        <v>2.0000000000000001E-4</v>
      </c>
      <c r="F462" s="57">
        <v>2.0000000000000001E-4</v>
      </c>
      <c r="G462" s="57">
        <v>2.0000000000000001E-4</v>
      </c>
      <c r="H462" s="75">
        <v>1.0110054507821483E-3</v>
      </c>
      <c r="I462" s="75">
        <v>1.3132825730771021E-3</v>
      </c>
      <c r="J462" s="75">
        <v>2.3237934310084475E-3</v>
      </c>
      <c r="K462" s="75">
        <v>4.5940446455193353E-3</v>
      </c>
      <c r="L462" s="75">
        <v>9.0669356937428461E-3</v>
      </c>
      <c r="M462" s="75">
        <v>1.7183397927136346E-2</v>
      </c>
      <c r="N462" s="75">
        <v>2.9204247726567448E-2</v>
      </c>
      <c r="O462" s="75">
        <v>4.564025033910072E-2</v>
      </c>
      <c r="P462" s="75">
        <v>6.503503423465018E-2</v>
      </c>
      <c r="Q462" s="75">
        <v>8.9812019466361206E-2</v>
      </c>
      <c r="R462" s="75">
        <v>0.12040540693332252</v>
      </c>
      <c r="S462" s="75">
        <v>0.15512611807177612</v>
      </c>
      <c r="T462" s="75">
        <v>0.19019645779517513</v>
      </c>
      <c r="U462" s="75">
        <v>0.22513470231149729</v>
      </c>
      <c r="V462" s="75">
        <v>0.25924267659987477</v>
      </c>
      <c r="W462" s="75">
        <v>0.29297309322621878</v>
      </c>
      <c r="X462" s="75">
        <v>0.32622269922416541</v>
      </c>
      <c r="Y462" s="75">
        <v>0.35824347060755812</v>
      </c>
      <c r="Z462" s="75">
        <v>0.38873667284394919</v>
      </c>
      <c r="AA462" s="75">
        <v>0.41839027151194524</v>
      </c>
      <c r="AB462" s="75">
        <v>0.44657145615716942</v>
      </c>
      <c r="AC462" s="75">
        <v>0.47343666046226351</v>
      </c>
      <c r="AD462" s="75">
        <v>0.49902090283087469</v>
      </c>
      <c r="AE462" s="75">
        <v>0.52338505565475923</v>
      </c>
      <c r="AF462" s="75">
        <v>0.54637960341405034</v>
      </c>
      <c r="AG462" s="75">
        <v>0.56817073985026612</v>
      </c>
      <c r="AH462" s="75">
        <v>0.58878334688710132</v>
      </c>
      <c r="AI462" s="75">
        <v>0.60828464062356591</v>
      </c>
      <c r="AJ462" s="75">
        <v>0.62665703068975842</v>
      </c>
      <c r="AK462" s="75">
        <v>0.6440296126189502</v>
      </c>
    </row>
    <row r="463" spans="1:37" s="65" customFormat="1" ht="17.100000000000001" customHeight="1" x14ac:dyDescent="0.2">
      <c r="A463" s="54" t="s">
        <v>269</v>
      </c>
      <c r="B463" s="55" t="s">
        <v>110</v>
      </c>
      <c r="C463" s="56" t="s">
        <v>242</v>
      </c>
      <c r="D463" s="57">
        <v>0</v>
      </c>
      <c r="E463" s="57">
        <v>0</v>
      </c>
      <c r="F463" s="57">
        <f t="shared" ref="F463:AK463" si="232">+$E463*(1-(F458+F462+F467))</f>
        <v>0</v>
      </c>
      <c r="G463" s="57">
        <f t="shared" si="232"/>
        <v>0</v>
      </c>
      <c r="H463" s="57">
        <f t="shared" si="232"/>
        <v>0</v>
      </c>
      <c r="I463" s="57">
        <f t="shared" si="232"/>
        <v>0</v>
      </c>
      <c r="J463" s="57">
        <f t="shared" si="232"/>
        <v>0</v>
      </c>
      <c r="K463" s="57">
        <f t="shared" si="232"/>
        <v>0</v>
      </c>
      <c r="L463" s="57">
        <f t="shared" si="232"/>
        <v>0</v>
      </c>
      <c r="M463" s="57">
        <f t="shared" si="232"/>
        <v>0</v>
      </c>
      <c r="N463" s="57">
        <f t="shared" si="232"/>
        <v>0</v>
      </c>
      <c r="O463" s="57">
        <f t="shared" si="232"/>
        <v>0</v>
      </c>
      <c r="P463" s="57">
        <f t="shared" si="232"/>
        <v>0</v>
      </c>
      <c r="Q463" s="57">
        <f t="shared" si="232"/>
        <v>0</v>
      </c>
      <c r="R463" s="57">
        <f t="shared" si="232"/>
        <v>0</v>
      </c>
      <c r="S463" s="57">
        <f t="shared" si="232"/>
        <v>0</v>
      </c>
      <c r="T463" s="57">
        <f t="shared" si="232"/>
        <v>0</v>
      </c>
      <c r="U463" s="57">
        <f t="shared" si="232"/>
        <v>0</v>
      </c>
      <c r="V463" s="57">
        <f t="shared" si="232"/>
        <v>0</v>
      </c>
      <c r="W463" s="57">
        <f t="shared" si="232"/>
        <v>0</v>
      </c>
      <c r="X463" s="57">
        <f t="shared" si="232"/>
        <v>0</v>
      </c>
      <c r="Y463" s="57">
        <f t="shared" si="232"/>
        <v>0</v>
      </c>
      <c r="Z463" s="57">
        <f t="shared" si="232"/>
        <v>0</v>
      </c>
      <c r="AA463" s="57">
        <f t="shared" si="232"/>
        <v>0</v>
      </c>
      <c r="AB463" s="57">
        <f t="shared" si="232"/>
        <v>0</v>
      </c>
      <c r="AC463" s="57">
        <f t="shared" si="232"/>
        <v>0</v>
      </c>
      <c r="AD463" s="57">
        <f t="shared" si="232"/>
        <v>0</v>
      </c>
      <c r="AE463" s="57">
        <f t="shared" si="232"/>
        <v>0</v>
      </c>
      <c r="AF463" s="57">
        <f t="shared" si="232"/>
        <v>0</v>
      </c>
      <c r="AG463" s="57">
        <f t="shared" si="232"/>
        <v>0</v>
      </c>
      <c r="AH463" s="57">
        <f t="shared" si="232"/>
        <v>0</v>
      </c>
      <c r="AI463" s="57">
        <f t="shared" si="232"/>
        <v>0</v>
      </c>
      <c r="AJ463" s="57">
        <f t="shared" si="232"/>
        <v>0</v>
      </c>
      <c r="AK463" s="57">
        <f t="shared" si="232"/>
        <v>0</v>
      </c>
    </row>
    <row r="464" spans="1:37" s="65" customFormat="1" ht="17.100000000000001" customHeight="1" x14ac:dyDescent="0.2">
      <c r="A464" s="54" t="s">
        <v>270</v>
      </c>
      <c r="B464" s="55" t="s">
        <v>110</v>
      </c>
      <c r="C464" s="56" t="s">
        <v>242</v>
      </c>
      <c r="D464" s="57">
        <v>0</v>
      </c>
      <c r="E464" s="57">
        <v>0</v>
      </c>
      <c r="F464" s="57">
        <f>+$E464*(1-(F458+F462+F467))</f>
        <v>0</v>
      </c>
      <c r="G464" s="57">
        <f t="shared" ref="G464:AK464" si="233">+$E464*(1-(G458+G462+G467))</f>
        <v>0</v>
      </c>
      <c r="H464" s="57">
        <f t="shared" si="233"/>
        <v>0</v>
      </c>
      <c r="I464" s="57">
        <f t="shared" si="233"/>
        <v>0</v>
      </c>
      <c r="J464" s="57">
        <f t="shared" si="233"/>
        <v>0</v>
      </c>
      <c r="K464" s="57">
        <f t="shared" si="233"/>
        <v>0</v>
      </c>
      <c r="L464" s="57">
        <f t="shared" si="233"/>
        <v>0</v>
      </c>
      <c r="M464" s="57">
        <f t="shared" si="233"/>
        <v>0</v>
      </c>
      <c r="N464" s="57">
        <f t="shared" si="233"/>
        <v>0</v>
      </c>
      <c r="O464" s="57">
        <f t="shared" si="233"/>
        <v>0</v>
      </c>
      <c r="P464" s="57">
        <f t="shared" si="233"/>
        <v>0</v>
      </c>
      <c r="Q464" s="57">
        <f t="shared" si="233"/>
        <v>0</v>
      </c>
      <c r="R464" s="57">
        <f t="shared" si="233"/>
        <v>0</v>
      </c>
      <c r="S464" s="57">
        <f t="shared" si="233"/>
        <v>0</v>
      </c>
      <c r="T464" s="57">
        <f t="shared" si="233"/>
        <v>0</v>
      </c>
      <c r="U464" s="57">
        <f t="shared" si="233"/>
        <v>0</v>
      </c>
      <c r="V464" s="57">
        <f t="shared" si="233"/>
        <v>0</v>
      </c>
      <c r="W464" s="57">
        <f t="shared" si="233"/>
        <v>0</v>
      </c>
      <c r="X464" s="57">
        <f t="shared" si="233"/>
        <v>0</v>
      </c>
      <c r="Y464" s="57">
        <f t="shared" si="233"/>
        <v>0</v>
      </c>
      <c r="Z464" s="57">
        <f t="shared" si="233"/>
        <v>0</v>
      </c>
      <c r="AA464" s="57">
        <f t="shared" si="233"/>
        <v>0</v>
      </c>
      <c r="AB464" s="57">
        <f t="shared" si="233"/>
        <v>0</v>
      </c>
      <c r="AC464" s="57">
        <f t="shared" si="233"/>
        <v>0</v>
      </c>
      <c r="AD464" s="57">
        <f t="shared" si="233"/>
        <v>0</v>
      </c>
      <c r="AE464" s="57">
        <f t="shared" si="233"/>
        <v>0</v>
      </c>
      <c r="AF464" s="57">
        <f t="shared" si="233"/>
        <v>0</v>
      </c>
      <c r="AG464" s="57">
        <f t="shared" si="233"/>
        <v>0</v>
      </c>
      <c r="AH464" s="57">
        <f t="shared" si="233"/>
        <v>0</v>
      </c>
      <c r="AI464" s="57">
        <f t="shared" si="233"/>
        <v>0</v>
      </c>
      <c r="AJ464" s="57">
        <f t="shared" si="233"/>
        <v>0</v>
      </c>
      <c r="AK464" s="57">
        <f t="shared" si="233"/>
        <v>0</v>
      </c>
    </row>
    <row r="465" spans="1:37" s="65" customFormat="1" ht="17.100000000000001" customHeight="1" x14ac:dyDescent="0.2">
      <c r="A465" s="54" t="s">
        <v>271</v>
      </c>
      <c r="B465" s="55" t="s">
        <v>110</v>
      </c>
      <c r="C465" s="56" t="s">
        <v>242</v>
      </c>
      <c r="D465" s="57">
        <v>0</v>
      </c>
      <c r="E465" s="57">
        <v>0</v>
      </c>
      <c r="F465" s="57">
        <f>+$E465*(1-(F458+F462+F467))</f>
        <v>0</v>
      </c>
      <c r="G465" s="57">
        <f t="shared" ref="G465:AK465" si="234">+$E465*(1-(G458+G462+G467))</f>
        <v>0</v>
      </c>
      <c r="H465" s="57">
        <f t="shared" si="234"/>
        <v>0</v>
      </c>
      <c r="I465" s="57">
        <f t="shared" si="234"/>
        <v>0</v>
      </c>
      <c r="J465" s="57">
        <f t="shared" si="234"/>
        <v>0</v>
      </c>
      <c r="K465" s="57">
        <f t="shared" si="234"/>
        <v>0</v>
      </c>
      <c r="L465" s="57">
        <f t="shared" si="234"/>
        <v>0</v>
      </c>
      <c r="M465" s="57">
        <f t="shared" si="234"/>
        <v>0</v>
      </c>
      <c r="N465" s="57">
        <f t="shared" si="234"/>
        <v>0</v>
      </c>
      <c r="O465" s="57">
        <f t="shared" si="234"/>
        <v>0</v>
      </c>
      <c r="P465" s="57">
        <f t="shared" si="234"/>
        <v>0</v>
      </c>
      <c r="Q465" s="57">
        <f t="shared" si="234"/>
        <v>0</v>
      </c>
      <c r="R465" s="57">
        <f t="shared" si="234"/>
        <v>0</v>
      </c>
      <c r="S465" s="57">
        <f t="shared" si="234"/>
        <v>0</v>
      </c>
      <c r="T465" s="57">
        <f t="shared" si="234"/>
        <v>0</v>
      </c>
      <c r="U465" s="57">
        <f t="shared" si="234"/>
        <v>0</v>
      </c>
      <c r="V465" s="57">
        <f t="shared" si="234"/>
        <v>0</v>
      </c>
      <c r="W465" s="57">
        <f t="shared" si="234"/>
        <v>0</v>
      </c>
      <c r="X465" s="57">
        <f t="shared" si="234"/>
        <v>0</v>
      </c>
      <c r="Y465" s="57">
        <f t="shared" si="234"/>
        <v>0</v>
      </c>
      <c r="Z465" s="57">
        <f t="shared" si="234"/>
        <v>0</v>
      </c>
      <c r="AA465" s="57">
        <f t="shared" si="234"/>
        <v>0</v>
      </c>
      <c r="AB465" s="57">
        <f t="shared" si="234"/>
        <v>0</v>
      </c>
      <c r="AC465" s="57">
        <f t="shared" si="234"/>
        <v>0</v>
      </c>
      <c r="AD465" s="57">
        <f t="shared" si="234"/>
        <v>0</v>
      </c>
      <c r="AE465" s="57">
        <f t="shared" si="234"/>
        <v>0</v>
      </c>
      <c r="AF465" s="57">
        <f t="shared" si="234"/>
        <v>0</v>
      </c>
      <c r="AG465" s="57">
        <f t="shared" si="234"/>
        <v>0</v>
      </c>
      <c r="AH465" s="57">
        <f t="shared" si="234"/>
        <v>0</v>
      </c>
      <c r="AI465" s="57">
        <f t="shared" si="234"/>
        <v>0</v>
      </c>
      <c r="AJ465" s="57">
        <f t="shared" si="234"/>
        <v>0</v>
      </c>
      <c r="AK465" s="57">
        <f t="shared" si="234"/>
        <v>0</v>
      </c>
    </row>
    <row r="466" spans="1:37" s="65" customFormat="1" ht="17.100000000000001" customHeight="1" x14ac:dyDescent="0.2">
      <c r="A466" s="54" t="s">
        <v>272</v>
      </c>
      <c r="B466" s="55" t="s">
        <v>110</v>
      </c>
      <c r="C466" s="56" t="s">
        <v>242</v>
      </c>
      <c r="D466" s="57">
        <v>0</v>
      </c>
      <c r="E466" s="57">
        <v>0</v>
      </c>
      <c r="F466" s="57">
        <f t="shared" ref="F466:AK466" si="235">+$E466*(1-(F458+F462+F467))</f>
        <v>0</v>
      </c>
      <c r="G466" s="57">
        <f t="shared" si="235"/>
        <v>0</v>
      </c>
      <c r="H466" s="57">
        <f t="shared" si="235"/>
        <v>0</v>
      </c>
      <c r="I466" s="57">
        <f t="shared" si="235"/>
        <v>0</v>
      </c>
      <c r="J466" s="57">
        <f t="shared" si="235"/>
        <v>0</v>
      </c>
      <c r="K466" s="57">
        <f t="shared" si="235"/>
        <v>0</v>
      </c>
      <c r="L466" s="57">
        <f t="shared" si="235"/>
        <v>0</v>
      </c>
      <c r="M466" s="57">
        <f t="shared" si="235"/>
        <v>0</v>
      </c>
      <c r="N466" s="57">
        <f t="shared" si="235"/>
        <v>0</v>
      </c>
      <c r="O466" s="57">
        <f t="shared" si="235"/>
        <v>0</v>
      </c>
      <c r="P466" s="57">
        <f t="shared" si="235"/>
        <v>0</v>
      </c>
      <c r="Q466" s="57">
        <f t="shared" si="235"/>
        <v>0</v>
      </c>
      <c r="R466" s="57">
        <f t="shared" si="235"/>
        <v>0</v>
      </c>
      <c r="S466" s="57">
        <f t="shared" si="235"/>
        <v>0</v>
      </c>
      <c r="T466" s="57">
        <f t="shared" si="235"/>
        <v>0</v>
      </c>
      <c r="U466" s="57">
        <f t="shared" si="235"/>
        <v>0</v>
      </c>
      <c r="V466" s="57">
        <f t="shared" si="235"/>
        <v>0</v>
      </c>
      <c r="W466" s="57">
        <f t="shared" si="235"/>
        <v>0</v>
      </c>
      <c r="X466" s="57">
        <f t="shared" si="235"/>
        <v>0</v>
      </c>
      <c r="Y466" s="57">
        <f t="shared" si="235"/>
        <v>0</v>
      </c>
      <c r="Z466" s="57">
        <f t="shared" si="235"/>
        <v>0</v>
      </c>
      <c r="AA466" s="57">
        <f t="shared" si="235"/>
        <v>0</v>
      </c>
      <c r="AB466" s="57">
        <f t="shared" si="235"/>
        <v>0</v>
      </c>
      <c r="AC466" s="57">
        <f t="shared" si="235"/>
        <v>0</v>
      </c>
      <c r="AD466" s="57">
        <f t="shared" si="235"/>
        <v>0</v>
      </c>
      <c r="AE466" s="57">
        <f t="shared" si="235"/>
        <v>0</v>
      </c>
      <c r="AF466" s="57">
        <f t="shared" si="235"/>
        <v>0</v>
      </c>
      <c r="AG466" s="57">
        <f t="shared" si="235"/>
        <v>0</v>
      </c>
      <c r="AH466" s="57">
        <f t="shared" si="235"/>
        <v>0</v>
      </c>
      <c r="AI466" s="57">
        <f t="shared" si="235"/>
        <v>0</v>
      </c>
      <c r="AJ466" s="57">
        <f t="shared" si="235"/>
        <v>0</v>
      </c>
      <c r="AK466" s="57">
        <f t="shared" si="235"/>
        <v>0</v>
      </c>
    </row>
    <row r="467" spans="1:37" s="65" customFormat="1" ht="17.100000000000001" customHeight="1" x14ac:dyDescent="0.2">
      <c r="A467" s="54" t="s">
        <v>197</v>
      </c>
      <c r="B467" s="55" t="s">
        <v>110</v>
      </c>
      <c r="C467" s="56" t="s">
        <v>242</v>
      </c>
      <c r="D467" s="57">
        <v>0</v>
      </c>
      <c r="E467" s="57">
        <v>0</v>
      </c>
      <c r="F467" s="75">
        <v>0</v>
      </c>
      <c r="G467" s="75">
        <v>0</v>
      </c>
      <c r="H467" s="75">
        <v>1.3167032346611964E-6</v>
      </c>
      <c r="I467" s="75">
        <v>5.4807111778346621E-6</v>
      </c>
      <c r="J467" s="75">
        <v>3.053534053179906E-5</v>
      </c>
      <c r="K467" s="75">
        <v>9.233289838313436E-5</v>
      </c>
      <c r="L467" s="75">
        <v>2.0695862582463621E-4</v>
      </c>
      <c r="M467" s="75">
        <v>4.1238199887361682E-4</v>
      </c>
      <c r="N467" s="75">
        <v>7.2839264766632889E-4</v>
      </c>
      <c r="O467" s="75">
        <v>1.2068260387249868E-3</v>
      </c>
      <c r="P467" s="75">
        <v>1.8790316200217045E-3</v>
      </c>
      <c r="Q467" s="75">
        <v>2.7539287806836268E-3</v>
      </c>
      <c r="R467" s="75">
        <v>3.6293647867800803E-3</v>
      </c>
      <c r="S467" s="75">
        <v>4.5212967061451651E-3</v>
      </c>
      <c r="T467" s="75">
        <v>5.4863236238823828E-3</v>
      </c>
      <c r="U467" s="75">
        <v>6.5600323250626716E-3</v>
      </c>
      <c r="V467" s="75">
        <v>7.7118900805061927E-3</v>
      </c>
      <c r="W467" s="75">
        <v>8.9421777394274263E-3</v>
      </c>
      <c r="X467" s="75">
        <v>1.02401452593157E-2</v>
      </c>
      <c r="Y467" s="75">
        <v>1.1623472316367619E-2</v>
      </c>
      <c r="Z467" s="75">
        <v>1.3085315110097718E-2</v>
      </c>
      <c r="AA467" s="75">
        <v>1.4641196794439607E-2</v>
      </c>
      <c r="AB467" s="75">
        <v>1.6267522157918355E-2</v>
      </c>
      <c r="AC467" s="75">
        <v>1.7912560092683587E-2</v>
      </c>
      <c r="AD467" s="75">
        <v>1.953473335239804E-2</v>
      </c>
      <c r="AE467" s="75">
        <v>2.1119751065375288E-2</v>
      </c>
      <c r="AF467" s="75">
        <v>2.2645712780618551E-2</v>
      </c>
      <c r="AG467" s="75">
        <v>2.4141116056219145E-2</v>
      </c>
      <c r="AH467" s="75">
        <v>2.5599979534888479E-2</v>
      </c>
      <c r="AI467" s="75">
        <v>2.6983496809832665E-2</v>
      </c>
      <c r="AJ467" s="75">
        <v>2.8274175802593254E-2</v>
      </c>
      <c r="AK467" s="75">
        <v>2.9474253885673745E-2</v>
      </c>
    </row>
    <row r="468" spans="1:37" s="65" customFormat="1" ht="17.100000000000001" customHeight="1" x14ac:dyDescent="0.2">
      <c r="A468" s="54" t="s">
        <v>245</v>
      </c>
      <c r="B468" s="55" t="s">
        <v>110</v>
      </c>
      <c r="C468" s="56" t="s">
        <v>246</v>
      </c>
      <c r="D468" s="73">
        <f>SUM(D456:D467)</f>
        <v>1.0002</v>
      </c>
      <c r="E468" s="73">
        <f t="shared" ref="E468:AK468" si="236">SUM(E456:E467)</f>
        <v>1.0002</v>
      </c>
      <c r="F468" s="73">
        <f t="shared" si="236"/>
        <v>1</v>
      </c>
      <c r="G468" s="73">
        <f t="shared" si="236"/>
        <v>1</v>
      </c>
      <c r="H468" s="73">
        <f t="shared" si="236"/>
        <v>1</v>
      </c>
      <c r="I468" s="73">
        <f t="shared" si="236"/>
        <v>1</v>
      </c>
      <c r="J468" s="73">
        <f t="shared" si="236"/>
        <v>1</v>
      </c>
      <c r="K468" s="73">
        <f t="shared" si="236"/>
        <v>1.0000000000000002</v>
      </c>
      <c r="L468" s="73">
        <f t="shared" si="236"/>
        <v>1</v>
      </c>
      <c r="M468" s="73">
        <f t="shared" si="236"/>
        <v>0.99999999999999989</v>
      </c>
      <c r="N468" s="73">
        <f t="shared" si="236"/>
        <v>1</v>
      </c>
      <c r="O468" s="73">
        <f t="shared" si="236"/>
        <v>1</v>
      </c>
      <c r="P468" s="73">
        <f t="shared" si="236"/>
        <v>1</v>
      </c>
      <c r="Q468" s="73">
        <f t="shared" si="236"/>
        <v>0.99999999999999989</v>
      </c>
      <c r="R468" s="73">
        <f t="shared" si="236"/>
        <v>1</v>
      </c>
      <c r="S468" s="73">
        <f t="shared" si="236"/>
        <v>1</v>
      </c>
      <c r="T468" s="73">
        <f t="shared" si="236"/>
        <v>1</v>
      </c>
      <c r="U468" s="73">
        <f t="shared" si="236"/>
        <v>0.99999999999999989</v>
      </c>
      <c r="V468" s="73">
        <f t="shared" si="236"/>
        <v>1</v>
      </c>
      <c r="W468" s="73">
        <f t="shared" si="236"/>
        <v>1</v>
      </c>
      <c r="X468" s="73">
        <f t="shared" si="236"/>
        <v>1</v>
      </c>
      <c r="Y468" s="73">
        <f t="shared" si="236"/>
        <v>1</v>
      </c>
      <c r="Z468" s="73">
        <f t="shared" si="236"/>
        <v>1</v>
      </c>
      <c r="AA468" s="73">
        <f t="shared" si="236"/>
        <v>1</v>
      </c>
      <c r="AB468" s="73">
        <f t="shared" si="236"/>
        <v>1</v>
      </c>
      <c r="AC468" s="73">
        <f t="shared" si="236"/>
        <v>1</v>
      </c>
      <c r="AD468" s="73">
        <f t="shared" si="236"/>
        <v>1</v>
      </c>
      <c r="AE468" s="73">
        <f t="shared" si="236"/>
        <v>1</v>
      </c>
      <c r="AF468" s="73">
        <f t="shared" si="236"/>
        <v>1</v>
      </c>
      <c r="AG468" s="73">
        <f t="shared" si="236"/>
        <v>1</v>
      </c>
      <c r="AH468" s="73">
        <f t="shared" si="236"/>
        <v>1</v>
      </c>
      <c r="AI468" s="73">
        <f t="shared" si="236"/>
        <v>1</v>
      </c>
      <c r="AJ468" s="73">
        <f t="shared" si="236"/>
        <v>1</v>
      </c>
      <c r="AK468" s="73">
        <f t="shared" si="236"/>
        <v>1</v>
      </c>
    </row>
    <row r="469" spans="1:37" s="65" customFormat="1" ht="17.100000000000001" customHeight="1" x14ac:dyDescent="0.25">
      <c r="A469" s="68"/>
      <c r="B469" s="74"/>
      <c r="C469" s="74"/>
      <c r="D469" s="72"/>
      <c r="E469" s="72"/>
      <c r="F469" s="72"/>
      <c r="G469" s="72"/>
      <c r="H469" s="72"/>
      <c r="I469" s="72"/>
      <c r="J469" s="72"/>
      <c r="K469" s="72"/>
      <c r="L469" s="72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</row>
    <row r="470" spans="1:37" s="65" customFormat="1" ht="17.100000000000001" customHeight="1" x14ac:dyDescent="0.25">
      <c r="A470" s="64" t="s">
        <v>274</v>
      </c>
      <c r="B470"/>
      <c r="C470"/>
      <c r="D470" s="72"/>
      <c r="E470" s="72"/>
      <c r="F470" s="72"/>
      <c r="G470" s="72"/>
      <c r="H470" s="72"/>
      <c r="I470" s="72"/>
      <c r="J470" s="72"/>
      <c r="K470" s="72"/>
      <c r="L470" s="72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</row>
    <row r="471" spans="1:37" s="65" customFormat="1" ht="17.100000000000001" customHeight="1" x14ac:dyDescent="0.25">
      <c r="A471" s="66" t="s">
        <v>262</v>
      </c>
      <c r="B471"/>
      <c r="C471"/>
    </row>
    <row r="472" spans="1:37" s="65" customFormat="1" ht="17.100000000000001" customHeight="1" x14ac:dyDescent="0.2">
      <c r="A472" s="54" t="s">
        <v>241</v>
      </c>
      <c r="B472" s="55" t="s">
        <v>110</v>
      </c>
      <c r="C472" s="56" t="s">
        <v>242</v>
      </c>
      <c r="D472" s="57">
        <v>0.20422476413125157</v>
      </c>
      <c r="E472" s="57">
        <v>0.20422476413125157</v>
      </c>
      <c r="F472" s="57">
        <f>+$E472*(1-(F474+F478+F483))</f>
        <v>0.20422476413125157</v>
      </c>
      <c r="G472" s="57">
        <f t="shared" ref="G472:AK472" si="237">+$E472*(1-(G474+G478+G483))</f>
        <v>0.20422476413125157</v>
      </c>
      <c r="H472" s="57">
        <f t="shared" si="237"/>
        <v>0.20399220736562931</v>
      </c>
      <c r="I472" s="57">
        <f t="shared" si="237"/>
        <v>0.20391220884638092</v>
      </c>
      <c r="J472" s="57">
        <f t="shared" si="237"/>
        <v>0.20366377128995503</v>
      </c>
      <c r="K472" s="57">
        <f t="shared" si="237"/>
        <v>0.20312884893138017</v>
      </c>
      <c r="L472" s="57">
        <f t="shared" si="237"/>
        <v>0.20211485317868852</v>
      </c>
      <c r="M472" s="57">
        <f t="shared" si="237"/>
        <v>0.20031877275499968</v>
      </c>
      <c r="N472" s="57">
        <f t="shared" si="237"/>
        <v>0.19768628758247458</v>
      </c>
      <c r="O472" s="57">
        <f t="shared" si="237"/>
        <v>0.19410283854390303</v>
      </c>
      <c r="P472" s="57">
        <f t="shared" si="237"/>
        <v>0.18986177816148991</v>
      </c>
      <c r="Q472" s="57">
        <f t="shared" si="237"/>
        <v>0.18447876066591759</v>
      </c>
      <c r="R472" s="57">
        <f t="shared" si="237"/>
        <v>0.17793222807588538</v>
      </c>
      <c r="S472" s="57">
        <f t="shared" si="237"/>
        <v>0.1705623540975999</v>
      </c>
      <c r="T472" s="57">
        <f t="shared" si="237"/>
        <v>0.16311267804001017</v>
      </c>
      <c r="U472" s="57">
        <f t="shared" si="237"/>
        <v>0.15567157895514161</v>
      </c>
      <c r="V472" s="57">
        <f t="shared" si="237"/>
        <v>0.14838740161414046</v>
      </c>
      <c r="W472" s="57">
        <f t="shared" si="237"/>
        <v>0.1411723294289764</v>
      </c>
      <c r="X472" s="57">
        <f t="shared" si="237"/>
        <v>0.13405148922850424</v>
      </c>
      <c r="Y472" s="57">
        <f t="shared" si="237"/>
        <v>0.12717138921282922</v>
      </c>
      <c r="Z472" s="57">
        <f t="shared" si="237"/>
        <v>0.12058675307270074</v>
      </c>
      <c r="AA472" s="57">
        <f t="shared" si="237"/>
        <v>0.11416749249511937</v>
      </c>
      <c r="AB472" s="57">
        <f t="shared" si="237"/>
        <v>0.10804109832403079</v>
      </c>
      <c r="AC472" s="57">
        <f t="shared" si="237"/>
        <v>0.10218458216795197</v>
      </c>
      <c r="AD472" s="57">
        <f t="shared" si="237"/>
        <v>9.6602955738332649E-2</v>
      </c>
      <c r="AE472" s="57">
        <f t="shared" si="237"/>
        <v>9.128378886257757E-2</v>
      </c>
      <c r="AF472" s="57">
        <f t="shared" si="237"/>
        <v>8.6255735124209337E-2</v>
      </c>
      <c r="AG472" s="57">
        <f t="shared" si="237"/>
        <v>8.1487726069195243E-2</v>
      </c>
      <c r="AH472" s="57">
        <f t="shared" si="237"/>
        <v>7.6971704660462215E-2</v>
      </c>
      <c r="AI472" s="57">
        <f t="shared" si="237"/>
        <v>7.2700602870826692E-2</v>
      </c>
      <c r="AJ472" s="57">
        <f t="shared" si="237"/>
        <v>6.8681552723430683E-2</v>
      </c>
      <c r="AK472" s="57">
        <f t="shared" si="237"/>
        <v>6.4887570905827571E-2</v>
      </c>
    </row>
    <row r="473" spans="1:37" s="65" customFormat="1" ht="17.100000000000001" customHeight="1" x14ac:dyDescent="0.2">
      <c r="A473" s="54" t="s">
        <v>266</v>
      </c>
      <c r="B473" s="55" t="s">
        <v>110</v>
      </c>
      <c r="C473" s="56" t="s">
        <v>242</v>
      </c>
      <c r="D473" s="57">
        <v>0</v>
      </c>
      <c r="E473" s="57">
        <v>0</v>
      </c>
      <c r="F473" s="57">
        <f>+$E473*(1-(F474+F478+F483))</f>
        <v>0</v>
      </c>
      <c r="G473" s="57">
        <f t="shared" ref="G473:AK473" si="238">+$E473*(1-(G474+G478+G483))</f>
        <v>0</v>
      </c>
      <c r="H473" s="57">
        <f t="shared" si="238"/>
        <v>0</v>
      </c>
      <c r="I473" s="57">
        <f t="shared" si="238"/>
        <v>0</v>
      </c>
      <c r="J473" s="57">
        <f t="shared" si="238"/>
        <v>0</v>
      </c>
      <c r="K473" s="57">
        <f t="shared" si="238"/>
        <v>0</v>
      </c>
      <c r="L473" s="57">
        <f t="shared" si="238"/>
        <v>0</v>
      </c>
      <c r="M473" s="57">
        <f t="shared" si="238"/>
        <v>0</v>
      </c>
      <c r="N473" s="57">
        <f t="shared" si="238"/>
        <v>0</v>
      </c>
      <c r="O473" s="57">
        <f t="shared" si="238"/>
        <v>0</v>
      </c>
      <c r="P473" s="57">
        <f t="shared" si="238"/>
        <v>0</v>
      </c>
      <c r="Q473" s="57">
        <f t="shared" si="238"/>
        <v>0</v>
      </c>
      <c r="R473" s="57">
        <f t="shared" si="238"/>
        <v>0</v>
      </c>
      <c r="S473" s="57">
        <f t="shared" si="238"/>
        <v>0</v>
      </c>
      <c r="T473" s="57">
        <f t="shared" si="238"/>
        <v>0</v>
      </c>
      <c r="U473" s="57">
        <f t="shared" si="238"/>
        <v>0</v>
      </c>
      <c r="V473" s="57">
        <f t="shared" si="238"/>
        <v>0</v>
      </c>
      <c r="W473" s="57">
        <f t="shared" si="238"/>
        <v>0</v>
      </c>
      <c r="X473" s="57">
        <f t="shared" si="238"/>
        <v>0</v>
      </c>
      <c r="Y473" s="57">
        <f t="shared" si="238"/>
        <v>0</v>
      </c>
      <c r="Z473" s="57">
        <f t="shared" si="238"/>
        <v>0</v>
      </c>
      <c r="AA473" s="57">
        <f t="shared" si="238"/>
        <v>0</v>
      </c>
      <c r="AB473" s="57">
        <f t="shared" si="238"/>
        <v>0</v>
      </c>
      <c r="AC473" s="57">
        <f t="shared" si="238"/>
        <v>0</v>
      </c>
      <c r="AD473" s="57">
        <f t="shared" si="238"/>
        <v>0</v>
      </c>
      <c r="AE473" s="57">
        <f t="shared" si="238"/>
        <v>0</v>
      </c>
      <c r="AF473" s="57">
        <f t="shared" si="238"/>
        <v>0</v>
      </c>
      <c r="AG473" s="57">
        <f t="shared" si="238"/>
        <v>0</v>
      </c>
      <c r="AH473" s="57">
        <f t="shared" si="238"/>
        <v>0</v>
      </c>
      <c r="AI473" s="57">
        <f t="shared" si="238"/>
        <v>0</v>
      </c>
      <c r="AJ473" s="57">
        <f t="shared" si="238"/>
        <v>0</v>
      </c>
      <c r="AK473" s="57">
        <f t="shared" si="238"/>
        <v>0</v>
      </c>
    </row>
    <row r="474" spans="1:37" s="65" customFormat="1" ht="17.100000000000001" customHeight="1" x14ac:dyDescent="0.2">
      <c r="A474" s="54" t="s">
        <v>267</v>
      </c>
      <c r="B474" s="55" t="s">
        <v>110</v>
      </c>
      <c r="C474" s="56" t="s">
        <v>242</v>
      </c>
      <c r="D474" s="57">
        <v>0</v>
      </c>
      <c r="E474" s="57">
        <v>0</v>
      </c>
      <c r="F474" s="75">
        <v>0</v>
      </c>
      <c r="G474" s="75">
        <v>0</v>
      </c>
      <c r="H474" s="75">
        <v>1.2640735614576824E-4</v>
      </c>
      <c r="I474" s="75">
        <v>2.116842410499618E-4</v>
      </c>
      <c r="J474" s="75">
        <v>3.9260960139870734E-4</v>
      </c>
      <c r="K474" s="75">
        <v>6.7984336732395724E-4</v>
      </c>
      <c r="L474" s="75">
        <v>1.0574235376882843E-3</v>
      </c>
      <c r="M474" s="75">
        <v>1.5301639469944668E-3</v>
      </c>
      <c r="N474" s="75">
        <v>2.0834404208201155E-3</v>
      </c>
      <c r="O474" s="75">
        <v>2.7155985034798156E-3</v>
      </c>
      <c r="P474" s="75">
        <v>3.4152403431348612E-3</v>
      </c>
      <c r="Q474" s="75">
        <v>4.121657437462593E-3</v>
      </c>
      <c r="R474" s="75">
        <v>4.7083616957277613E-3</v>
      </c>
      <c r="S474" s="75">
        <v>5.1827916705848524E-3</v>
      </c>
      <c r="T474" s="75">
        <v>5.6252541961502112E-3</v>
      </c>
      <c r="U474" s="75">
        <v>6.0491324338688415E-3</v>
      </c>
      <c r="V474" s="75">
        <v>6.4567541975584283E-3</v>
      </c>
      <c r="W474" s="75">
        <v>6.8251257756252407E-3</v>
      </c>
      <c r="X474" s="75">
        <v>7.1452150055641168E-3</v>
      </c>
      <c r="Y474" s="75">
        <v>7.4299791520940689E-3</v>
      </c>
      <c r="Z474" s="75">
        <v>7.717038394384544E-3</v>
      </c>
      <c r="AA474" s="75">
        <v>7.9398899871373097E-3</v>
      </c>
      <c r="AB474" s="75">
        <v>8.1306722871539276E-3</v>
      </c>
      <c r="AC474" s="75">
        <v>8.2972468916756616E-3</v>
      </c>
      <c r="AD474" s="75">
        <v>8.4216324683992656E-3</v>
      </c>
      <c r="AE474" s="75">
        <v>8.5181126555435131E-3</v>
      </c>
      <c r="AF474" s="75">
        <v>8.6177992662243054E-3</v>
      </c>
      <c r="AG474" s="75">
        <v>8.6781297309834783E-3</v>
      </c>
      <c r="AH474" s="75">
        <v>8.7196552957714193E-3</v>
      </c>
      <c r="AI474" s="75">
        <v>8.7485753287063033E-3</v>
      </c>
      <c r="AJ474" s="75">
        <v>8.7650498573909764E-3</v>
      </c>
      <c r="AK474" s="75">
        <v>8.7698715415343992E-3</v>
      </c>
    </row>
    <row r="475" spans="1:37" s="65" customFormat="1" ht="17.100000000000001" customHeight="1" x14ac:dyDescent="0.2">
      <c r="A475" s="54" t="s">
        <v>243</v>
      </c>
      <c r="B475" s="55" t="s">
        <v>110</v>
      </c>
      <c r="C475" s="56" t="s">
        <v>242</v>
      </c>
      <c r="D475" s="57">
        <v>0.79560824914419304</v>
      </c>
      <c r="E475" s="57">
        <v>0.79560824914419304</v>
      </c>
      <c r="F475" s="57">
        <f>+$E475*(1-(F474+F478+F483))</f>
        <v>0.79560824914419304</v>
      </c>
      <c r="G475" s="57">
        <f t="shared" ref="G475:AK475" si="239">+$E475*(1-(G474+G478+G483))</f>
        <v>0.79560824914419304</v>
      </c>
      <c r="H475" s="57">
        <f t="shared" si="239"/>
        <v>0.79470226655236376</v>
      </c>
      <c r="I475" s="57">
        <f t="shared" si="239"/>
        <v>0.79439061246817821</v>
      </c>
      <c r="J475" s="57">
        <f t="shared" si="239"/>
        <v>0.79342276231479214</v>
      </c>
      <c r="K475" s="57">
        <f t="shared" si="239"/>
        <v>0.79133883952049122</v>
      </c>
      <c r="L475" s="57">
        <f t="shared" si="239"/>
        <v>0.78738856743242969</v>
      </c>
      <c r="M475" s="57">
        <f t="shared" si="239"/>
        <v>0.78039149042616185</v>
      </c>
      <c r="N475" s="57">
        <f t="shared" si="239"/>
        <v>0.77013599115838116</v>
      </c>
      <c r="O475" s="57">
        <f t="shared" si="239"/>
        <v>0.75617577615897469</v>
      </c>
      <c r="P475" s="57">
        <f t="shared" si="239"/>
        <v>0.73965367297663021</v>
      </c>
      <c r="Q475" s="57">
        <f t="shared" si="239"/>
        <v>0.71868279247159794</v>
      </c>
      <c r="R475" s="57">
        <f t="shared" si="239"/>
        <v>0.693179150177887</v>
      </c>
      <c r="S475" s="57">
        <f t="shared" si="239"/>
        <v>0.66446797718562123</v>
      </c>
      <c r="T475" s="57">
        <f t="shared" si="239"/>
        <v>0.63544591538972073</v>
      </c>
      <c r="U475" s="57">
        <f t="shared" si="239"/>
        <v>0.60645726731951943</v>
      </c>
      <c r="V475" s="57">
        <f t="shared" si="239"/>
        <v>0.57807994684429453</v>
      </c>
      <c r="W475" s="57">
        <f t="shared" si="239"/>
        <v>0.54997184265278654</v>
      </c>
      <c r="X475" s="57">
        <f t="shared" si="239"/>
        <v>0.52223084254228003</v>
      </c>
      <c r="Y475" s="57">
        <f t="shared" si="239"/>
        <v>0.49542770556379784</v>
      </c>
      <c r="Z475" s="57">
        <f t="shared" si="239"/>
        <v>0.46977562143489998</v>
      </c>
      <c r="AA475" s="57">
        <f t="shared" si="239"/>
        <v>0.4447677988495472</v>
      </c>
      <c r="AB475" s="57">
        <f t="shared" si="239"/>
        <v>0.42090091002849117</v>
      </c>
      <c r="AC475" s="57">
        <f t="shared" si="239"/>
        <v>0.39808539798790443</v>
      </c>
      <c r="AD475" s="57">
        <f t="shared" si="239"/>
        <v>0.3763407870934472</v>
      </c>
      <c r="AE475" s="57">
        <f t="shared" si="239"/>
        <v>0.3556186525230996</v>
      </c>
      <c r="AF475" s="57">
        <f t="shared" si="239"/>
        <v>0.33603062142215484</v>
      </c>
      <c r="AG475" s="57">
        <f t="shared" si="239"/>
        <v>0.31745565891797278</v>
      </c>
      <c r="AH475" s="57">
        <f t="shared" si="239"/>
        <v>0.29986237682319888</v>
      </c>
      <c r="AI475" s="57">
        <f t="shared" si="239"/>
        <v>0.28322323988393605</v>
      </c>
      <c r="AJ475" s="57">
        <f t="shared" si="239"/>
        <v>0.2675660326662187</v>
      </c>
      <c r="AK475" s="57">
        <f t="shared" si="239"/>
        <v>0.25278563498022522</v>
      </c>
    </row>
    <row r="476" spans="1:37" s="65" customFormat="1" ht="17.100000000000001" customHeight="1" x14ac:dyDescent="0.2">
      <c r="A476" s="54" t="s">
        <v>244</v>
      </c>
      <c r="B476" s="55" t="s">
        <v>110</v>
      </c>
      <c r="C476" s="56" t="s">
        <v>242</v>
      </c>
      <c r="D476" s="57">
        <v>0</v>
      </c>
      <c r="E476" s="57">
        <v>0</v>
      </c>
      <c r="F476" s="57">
        <f>+$E476*(1-(F474+F478+F483))</f>
        <v>0</v>
      </c>
      <c r="G476" s="57">
        <f t="shared" ref="G476:AK476" si="240">+$E476*(1-(G474+G478+G483))</f>
        <v>0</v>
      </c>
      <c r="H476" s="57">
        <f t="shared" si="240"/>
        <v>0</v>
      </c>
      <c r="I476" s="57">
        <f t="shared" si="240"/>
        <v>0</v>
      </c>
      <c r="J476" s="57">
        <f t="shared" si="240"/>
        <v>0</v>
      </c>
      <c r="K476" s="57">
        <f t="shared" si="240"/>
        <v>0</v>
      </c>
      <c r="L476" s="57">
        <f t="shared" si="240"/>
        <v>0</v>
      </c>
      <c r="M476" s="57">
        <f t="shared" si="240"/>
        <v>0</v>
      </c>
      <c r="N476" s="57">
        <f t="shared" si="240"/>
        <v>0</v>
      </c>
      <c r="O476" s="57">
        <f t="shared" si="240"/>
        <v>0</v>
      </c>
      <c r="P476" s="57">
        <f t="shared" si="240"/>
        <v>0</v>
      </c>
      <c r="Q476" s="57">
        <f t="shared" si="240"/>
        <v>0</v>
      </c>
      <c r="R476" s="57">
        <f t="shared" si="240"/>
        <v>0</v>
      </c>
      <c r="S476" s="57">
        <f t="shared" si="240"/>
        <v>0</v>
      </c>
      <c r="T476" s="57">
        <f t="shared" si="240"/>
        <v>0</v>
      </c>
      <c r="U476" s="57">
        <f t="shared" si="240"/>
        <v>0</v>
      </c>
      <c r="V476" s="57">
        <f t="shared" si="240"/>
        <v>0</v>
      </c>
      <c r="W476" s="57">
        <f t="shared" si="240"/>
        <v>0</v>
      </c>
      <c r="X476" s="57">
        <f t="shared" si="240"/>
        <v>0</v>
      </c>
      <c r="Y476" s="57">
        <f t="shared" si="240"/>
        <v>0</v>
      </c>
      <c r="Z476" s="57">
        <f t="shared" si="240"/>
        <v>0</v>
      </c>
      <c r="AA476" s="57">
        <f t="shared" si="240"/>
        <v>0</v>
      </c>
      <c r="AB476" s="57">
        <f t="shared" si="240"/>
        <v>0</v>
      </c>
      <c r="AC476" s="57">
        <f t="shared" si="240"/>
        <v>0</v>
      </c>
      <c r="AD476" s="57">
        <f t="shared" si="240"/>
        <v>0</v>
      </c>
      <c r="AE476" s="57">
        <f t="shared" si="240"/>
        <v>0</v>
      </c>
      <c r="AF476" s="57">
        <f t="shared" si="240"/>
        <v>0</v>
      </c>
      <c r="AG476" s="57">
        <f t="shared" si="240"/>
        <v>0</v>
      </c>
      <c r="AH476" s="57">
        <f t="shared" si="240"/>
        <v>0</v>
      </c>
      <c r="AI476" s="57">
        <f t="shared" si="240"/>
        <v>0</v>
      </c>
      <c r="AJ476" s="57">
        <f t="shared" si="240"/>
        <v>0</v>
      </c>
      <c r="AK476" s="57">
        <f t="shared" si="240"/>
        <v>0</v>
      </c>
    </row>
    <row r="477" spans="1:37" s="65" customFormat="1" ht="17.100000000000001" customHeight="1" x14ac:dyDescent="0.2">
      <c r="A477" s="54" t="s">
        <v>268</v>
      </c>
      <c r="B477" s="55" t="s">
        <v>110</v>
      </c>
      <c r="C477" s="56" t="s">
        <v>242</v>
      </c>
      <c r="D477" s="57">
        <v>0</v>
      </c>
      <c r="E477" s="57">
        <v>0</v>
      </c>
      <c r="F477" s="57">
        <f>+$E477*(1-(F474+F478+F483))</f>
        <v>0</v>
      </c>
      <c r="G477" s="57">
        <f t="shared" ref="G477:AK477" si="241">+$E477*(1-(G474+G478+G483))</f>
        <v>0</v>
      </c>
      <c r="H477" s="57">
        <f t="shared" si="241"/>
        <v>0</v>
      </c>
      <c r="I477" s="57">
        <f t="shared" si="241"/>
        <v>0</v>
      </c>
      <c r="J477" s="57">
        <f t="shared" si="241"/>
        <v>0</v>
      </c>
      <c r="K477" s="57">
        <f t="shared" si="241"/>
        <v>0</v>
      </c>
      <c r="L477" s="57">
        <f t="shared" si="241"/>
        <v>0</v>
      </c>
      <c r="M477" s="57">
        <f t="shared" si="241"/>
        <v>0</v>
      </c>
      <c r="N477" s="57">
        <f t="shared" si="241"/>
        <v>0</v>
      </c>
      <c r="O477" s="57">
        <f t="shared" si="241"/>
        <v>0</v>
      </c>
      <c r="P477" s="57">
        <f t="shared" si="241"/>
        <v>0</v>
      </c>
      <c r="Q477" s="57">
        <f t="shared" si="241"/>
        <v>0</v>
      </c>
      <c r="R477" s="57">
        <f t="shared" si="241"/>
        <v>0</v>
      </c>
      <c r="S477" s="57">
        <f t="shared" si="241"/>
        <v>0</v>
      </c>
      <c r="T477" s="57">
        <f t="shared" si="241"/>
        <v>0</v>
      </c>
      <c r="U477" s="57">
        <f t="shared" si="241"/>
        <v>0</v>
      </c>
      <c r="V477" s="57">
        <f t="shared" si="241"/>
        <v>0</v>
      </c>
      <c r="W477" s="57">
        <f t="shared" si="241"/>
        <v>0</v>
      </c>
      <c r="X477" s="57">
        <f t="shared" si="241"/>
        <v>0</v>
      </c>
      <c r="Y477" s="57">
        <f t="shared" si="241"/>
        <v>0</v>
      </c>
      <c r="Z477" s="57">
        <f t="shared" si="241"/>
        <v>0</v>
      </c>
      <c r="AA477" s="57">
        <f t="shared" si="241"/>
        <v>0</v>
      </c>
      <c r="AB477" s="57">
        <f t="shared" si="241"/>
        <v>0</v>
      </c>
      <c r="AC477" s="57">
        <f t="shared" si="241"/>
        <v>0</v>
      </c>
      <c r="AD477" s="57">
        <f t="shared" si="241"/>
        <v>0</v>
      </c>
      <c r="AE477" s="57">
        <f t="shared" si="241"/>
        <v>0</v>
      </c>
      <c r="AF477" s="57">
        <f t="shared" si="241"/>
        <v>0</v>
      </c>
      <c r="AG477" s="57">
        <f t="shared" si="241"/>
        <v>0</v>
      </c>
      <c r="AH477" s="57">
        <f t="shared" si="241"/>
        <v>0</v>
      </c>
      <c r="AI477" s="57">
        <f t="shared" si="241"/>
        <v>0</v>
      </c>
      <c r="AJ477" s="57">
        <f t="shared" si="241"/>
        <v>0</v>
      </c>
      <c r="AK477" s="57">
        <f t="shared" si="241"/>
        <v>0</v>
      </c>
    </row>
    <row r="478" spans="1:37" s="65" customFormat="1" ht="17.100000000000001" customHeight="1" x14ac:dyDescent="0.2">
      <c r="A478" s="54" t="s">
        <v>189</v>
      </c>
      <c r="B478" s="55" t="s">
        <v>110</v>
      </c>
      <c r="C478" s="56" t="s">
        <v>242</v>
      </c>
      <c r="D478" s="57">
        <v>0</v>
      </c>
      <c r="E478" s="57">
        <v>0</v>
      </c>
      <c r="F478" s="57">
        <v>0</v>
      </c>
      <c r="G478" s="57">
        <v>0</v>
      </c>
      <c r="H478" s="75">
        <v>1.0110054507821483E-3</v>
      </c>
      <c r="I478" s="75">
        <v>1.3132825730771021E-3</v>
      </c>
      <c r="J478" s="75">
        <v>2.3237934310084475E-3</v>
      </c>
      <c r="K478" s="75">
        <v>4.5940446455193353E-3</v>
      </c>
      <c r="L478" s="75">
        <v>9.0669356937428461E-3</v>
      </c>
      <c r="M478" s="75">
        <v>1.7183397927136346E-2</v>
      </c>
      <c r="N478" s="75">
        <v>2.9204247726567448E-2</v>
      </c>
      <c r="O478" s="75">
        <v>4.564025033910072E-2</v>
      </c>
      <c r="P478" s="75">
        <v>6.503503423465018E-2</v>
      </c>
      <c r="Q478" s="75">
        <v>8.9812019466361206E-2</v>
      </c>
      <c r="R478" s="75">
        <v>0.12040540693332252</v>
      </c>
      <c r="S478" s="75">
        <v>0.15512611807177612</v>
      </c>
      <c r="T478" s="75">
        <v>0.19019645779517513</v>
      </c>
      <c r="U478" s="75">
        <v>0.22513470231149729</v>
      </c>
      <c r="V478" s="75">
        <v>0.25924267659987477</v>
      </c>
      <c r="W478" s="75">
        <v>0.29297309322621878</v>
      </c>
      <c r="X478" s="75">
        <v>0.32622269922416541</v>
      </c>
      <c r="Y478" s="75">
        <v>0.35824347060755812</v>
      </c>
      <c r="Z478" s="75">
        <v>0.38873667284394919</v>
      </c>
      <c r="AA478" s="75">
        <v>0.41839027151194524</v>
      </c>
      <c r="AB478" s="75">
        <v>0.44657145615716942</v>
      </c>
      <c r="AC478" s="75">
        <v>0.47343666046226351</v>
      </c>
      <c r="AD478" s="75">
        <v>0.49902090283087469</v>
      </c>
      <c r="AE478" s="75">
        <v>0.52338505565475923</v>
      </c>
      <c r="AF478" s="75">
        <v>0.54637960341405034</v>
      </c>
      <c r="AG478" s="75">
        <v>0.56817073985026612</v>
      </c>
      <c r="AH478" s="75">
        <v>0.58878334688710132</v>
      </c>
      <c r="AI478" s="75">
        <v>0.60828464062356591</v>
      </c>
      <c r="AJ478" s="75">
        <v>0.62665703068975842</v>
      </c>
      <c r="AK478" s="75">
        <v>0.6440296126189502</v>
      </c>
    </row>
    <row r="479" spans="1:37" s="65" customFormat="1" ht="17.100000000000001" customHeight="1" x14ac:dyDescent="0.2">
      <c r="A479" s="54" t="s">
        <v>269</v>
      </c>
      <c r="B479" s="55" t="s">
        <v>110</v>
      </c>
      <c r="C479" s="56" t="s">
        <v>242</v>
      </c>
      <c r="D479" s="57">
        <v>0</v>
      </c>
      <c r="E479" s="57">
        <v>0</v>
      </c>
      <c r="F479" s="57">
        <f>+$E479*(1-(F474+F478+F483))</f>
        <v>0</v>
      </c>
      <c r="G479" s="57">
        <f t="shared" ref="G479:AK479" si="242">+$E479*(1-(G474+G478+G483))</f>
        <v>0</v>
      </c>
      <c r="H479" s="57">
        <f t="shared" si="242"/>
        <v>0</v>
      </c>
      <c r="I479" s="57">
        <f t="shared" si="242"/>
        <v>0</v>
      </c>
      <c r="J479" s="57">
        <f t="shared" si="242"/>
        <v>0</v>
      </c>
      <c r="K479" s="57">
        <f t="shared" si="242"/>
        <v>0</v>
      </c>
      <c r="L479" s="57">
        <f t="shared" si="242"/>
        <v>0</v>
      </c>
      <c r="M479" s="57">
        <f t="shared" si="242"/>
        <v>0</v>
      </c>
      <c r="N479" s="57">
        <f t="shared" si="242"/>
        <v>0</v>
      </c>
      <c r="O479" s="57">
        <f t="shared" si="242"/>
        <v>0</v>
      </c>
      <c r="P479" s="57">
        <f t="shared" si="242"/>
        <v>0</v>
      </c>
      <c r="Q479" s="57">
        <f t="shared" si="242"/>
        <v>0</v>
      </c>
      <c r="R479" s="57">
        <f t="shared" si="242"/>
        <v>0</v>
      </c>
      <c r="S479" s="57">
        <f t="shared" si="242"/>
        <v>0</v>
      </c>
      <c r="T479" s="57">
        <f t="shared" si="242"/>
        <v>0</v>
      </c>
      <c r="U479" s="57">
        <f t="shared" si="242"/>
        <v>0</v>
      </c>
      <c r="V479" s="57">
        <f t="shared" si="242"/>
        <v>0</v>
      </c>
      <c r="W479" s="57">
        <f t="shared" si="242"/>
        <v>0</v>
      </c>
      <c r="X479" s="57">
        <f t="shared" si="242"/>
        <v>0</v>
      </c>
      <c r="Y479" s="57">
        <f t="shared" si="242"/>
        <v>0</v>
      </c>
      <c r="Z479" s="57">
        <f t="shared" si="242"/>
        <v>0</v>
      </c>
      <c r="AA479" s="57">
        <f t="shared" si="242"/>
        <v>0</v>
      </c>
      <c r="AB479" s="57">
        <f t="shared" si="242"/>
        <v>0</v>
      </c>
      <c r="AC479" s="57">
        <f t="shared" si="242"/>
        <v>0</v>
      </c>
      <c r="AD479" s="57">
        <f t="shared" si="242"/>
        <v>0</v>
      </c>
      <c r="AE479" s="57">
        <f t="shared" si="242"/>
        <v>0</v>
      </c>
      <c r="AF479" s="57">
        <f t="shared" si="242"/>
        <v>0</v>
      </c>
      <c r="AG479" s="57">
        <f t="shared" si="242"/>
        <v>0</v>
      </c>
      <c r="AH479" s="57">
        <f t="shared" si="242"/>
        <v>0</v>
      </c>
      <c r="AI479" s="57">
        <f t="shared" si="242"/>
        <v>0</v>
      </c>
      <c r="AJ479" s="57">
        <f t="shared" si="242"/>
        <v>0</v>
      </c>
      <c r="AK479" s="57">
        <f t="shared" si="242"/>
        <v>0</v>
      </c>
    </row>
    <row r="480" spans="1:37" s="65" customFormat="1" ht="17.100000000000001" customHeight="1" x14ac:dyDescent="0.2">
      <c r="A480" s="54" t="s">
        <v>270</v>
      </c>
      <c r="B480" s="55" t="s">
        <v>110</v>
      </c>
      <c r="C480" s="56" t="s">
        <v>242</v>
      </c>
      <c r="D480" s="57">
        <v>0</v>
      </c>
      <c r="E480" s="57">
        <v>0</v>
      </c>
      <c r="F480" s="57">
        <f>+$E480*(1-(F474+F478+F483))</f>
        <v>0</v>
      </c>
      <c r="G480" s="57">
        <f t="shared" ref="G480:AK480" si="243">+$E480*(1-(G474+G478+G483))</f>
        <v>0</v>
      </c>
      <c r="H480" s="57">
        <f t="shared" si="243"/>
        <v>0</v>
      </c>
      <c r="I480" s="57">
        <f t="shared" si="243"/>
        <v>0</v>
      </c>
      <c r="J480" s="57">
        <f t="shared" si="243"/>
        <v>0</v>
      </c>
      <c r="K480" s="57">
        <f t="shared" si="243"/>
        <v>0</v>
      </c>
      <c r="L480" s="57">
        <f t="shared" si="243"/>
        <v>0</v>
      </c>
      <c r="M480" s="57">
        <f t="shared" si="243"/>
        <v>0</v>
      </c>
      <c r="N480" s="57">
        <f t="shared" si="243"/>
        <v>0</v>
      </c>
      <c r="O480" s="57">
        <f t="shared" si="243"/>
        <v>0</v>
      </c>
      <c r="P480" s="57">
        <f t="shared" si="243"/>
        <v>0</v>
      </c>
      <c r="Q480" s="57">
        <f t="shared" si="243"/>
        <v>0</v>
      </c>
      <c r="R480" s="57">
        <f t="shared" si="243"/>
        <v>0</v>
      </c>
      <c r="S480" s="57">
        <f t="shared" si="243"/>
        <v>0</v>
      </c>
      <c r="T480" s="57">
        <f t="shared" si="243"/>
        <v>0</v>
      </c>
      <c r="U480" s="57">
        <f t="shared" si="243"/>
        <v>0</v>
      </c>
      <c r="V480" s="57">
        <f t="shared" si="243"/>
        <v>0</v>
      </c>
      <c r="W480" s="57">
        <f t="shared" si="243"/>
        <v>0</v>
      </c>
      <c r="X480" s="57">
        <f t="shared" si="243"/>
        <v>0</v>
      </c>
      <c r="Y480" s="57">
        <f t="shared" si="243"/>
        <v>0</v>
      </c>
      <c r="Z480" s="57">
        <f t="shared" si="243"/>
        <v>0</v>
      </c>
      <c r="AA480" s="57">
        <f t="shared" si="243"/>
        <v>0</v>
      </c>
      <c r="AB480" s="57">
        <f t="shared" si="243"/>
        <v>0</v>
      </c>
      <c r="AC480" s="57">
        <f t="shared" si="243"/>
        <v>0</v>
      </c>
      <c r="AD480" s="57">
        <f t="shared" si="243"/>
        <v>0</v>
      </c>
      <c r="AE480" s="57">
        <f t="shared" si="243"/>
        <v>0</v>
      </c>
      <c r="AF480" s="57">
        <f t="shared" si="243"/>
        <v>0</v>
      </c>
      <c r="AG480" s="57">
        <f t="shared" si="243"/>
        <v>0</v>
      </c>
      <c r="AH480" s="57">
        <f t="shared" si="243"/>
        <v>0</v>
      </c>
      <c r="AI480" s="57">
        <f t="shared" si="243"/>
        <v>0</v>
      </c>
      <c r="AJ480" s="57">
        <f t="shared" si="243"/>
        <v>0</v>
      </c>
      <c r="AK480" s="57">
        <f t="shared" si="243"/>
        <v>0</v>
      </c>
    </row>
    <row r="481" spans="1:37" s="65" customFormat="1" ht="17.100000000000001" customHeight="1" x14ac:dyDescent="0.2">
      <c r="A481" s="54" t="s">
        <v>271</v>
      </c>
      <c r="B481" s="55" t="s">
        <v>110</v>
      </c>
      <c r="C481" s="56" t="s">
        <v>242</v>
      </c>
      <c r="D481" s="57">
        <v>1.6698672455539785E-4</v>
      </c>
      <c r="E481" s="57">
        <v>1.6698672455539785E-4</v>
      </c>
      <c r="F481" s="57">
        <f>+$E481*(1-(F474+F478+F483))</f>
        <v>1.6698672455539785E-4</v>
      </c>
      <c r="G481" s="57">
        <f t="shared" ref="G481:AK481" si="244">+$E481*(1-(G474+G478+G483))</f>
        <v>1.6698672455539785E-4</v>
      </c>
      <c r="H481" s="57">
        <f t="shared" si="244"/>
        <v>1.6679657184434123E-4</v>
      </c>
      <c r="I481" s="57">
        <f t="shared" si="244"/>
        <v>1.6673116013604327E-4</v>
      </c>
      <c r="J481" s="57">
        <f t="shared" si="244"/>
        <v>1.6652802231394525E-4</v>
      </c>
      <c r="K481" s="57">
        <f t="shared" si="244"/>
        <v>1.6609063690219147E-4</v>
      </c>
      <c r="L481" s="57">
        <f t="shared" si="244"/>
        <v>1.6526153162607402E-4</v>
      </c>
      <c r="M481" s="57">
        <f t="shared" si="244"/>
        <v>1.6379294583401444E-4</v>
      </c>
      <c r="N481" s="57">
        <f t="shared" si="244"/>
        <v>1.6164046409033081E-4</v>
      </c>
      <c r="O481" s="57">
        <f t="shared" si="244"/>
        <v>1.5871041581676454E-4</v>
      </c>
      <c r="P481" s="57">
        <f t="shared" si="244"/>
        <v>1.5524266407317244E-4</v>
      </c>
      <c r="Q481" s="57">
        <f t="shared" si="244"/>
        <v>1.5084117797703808E-4</v>
      </c>
      <c r="R481" s="57">
        <f t="shared" si="244"/>
        <v>1.4548833039728975E-4</v>
      </c>
      <c r="S481" s="57">
        <f t="shared" si="244"/>
        <v>1.3946226827277181E-4</v>
      </c>
      <c r="T481" s="57">
        <f t="shared" si="244"/>
        <v>1.3337095506133295E-4</v>
      </c>
      <c r="U481" s="57">
        <f t="shared" si="244"/>
        <v>1.2728665491017302E-4</v>
      </c>
      <c r="V481" s="57">
        <f t="shared" si="244"/>
        <v>1.2133066362562588E-4</v>
      </c>
      <c r="W481" s="57">
        <f t="shared" si="244"/>
        <v>1.1543117696563891E-4</v>
      </c>
      <c r="X481" s="57">
        <f t="shared" si="244"/>
        <v>1.0960874017048588E-4</v>
      </c>
      <c r="Y481" s="57">
        <f t="shared" si="244"/>
        <v>1.0398314735309012E-4</v>
      </c>
      <c r="Z481" s="57">
        <f t="shared" si="244"/>
        <v>9.8599143967866514E-5</v>
      </c>
      <c r="AA481" s="57">
        <f t="shared" si="244"/>
        <v>9.3350361811217806E-5</v>
      </c>
      <c r="AB481" s="57">
        <f t="shared" si="244"/>
        <v>8.8341045236329344E-5</v>
      </c>
      <c r="AC481" s="57">
        <f t="shared" si="244"/>
        <v>8.3552397520811098E-5</v>
      </c>
      <c r="AD481" s="57">
        <f t="shared" si="244"/>
        <v>7.8988516548105189E-5</v>
      </c>
      <c r="AE481" s="57">
        <f t="shared" si="244"/>
        <v>7.4639238644789505E-5</v>
      </c>
      <c r="AF481" s="57">
        <f t="shared" si="244"/>
        <v>7.0527992742607803E-5</v>
      </c>
      <c r="AG481" s="57">
        <f t="shared" si="244"/>
        <v>6.6629375363201339E-5</v>
      </c>
      <c r="AH481" s="57">
        <f t="shared" si="244"/>
        <v>6.2936798577646944E-5</v>
      </c>
      <c r="AI481" s="57">
        <f t="shared" si="244"/>
        <v>5.9444483132319459E-5</v>
      </c>
      <c r="AJ481" s="57">
        <f t="shared" si="244"/>
        <v>5.6158260607874643E-5</v>
      </c>
      <c r="AK481" s="57">
        <f t="shared" si="244"/>
        <v>5.3056067788902341E-5</v>
      </c>
    </row>
    <row r="482" spans="1:37" s="65" customFormat="1" ht="17.100000000000001" customHeight="1" x14ac:dyDescent="0.2">
      <c r="A482" s="54" t="s">
        <v>272</v>
      </c>
      <c r="B482" s="55" t="s">
        <v>110</v>
      </c>
      <c r="C482" s="56" t="s">
        <v>242</v>
      </c>
      <c r="D482" s="57">
        <v>0</v>
      </c>
      <c r="E482" s="57">
        <v>0</v>
      </c>
      <c r="F482" s="57">
        <f>+$E482*(1-(F474+F478+F483))</f>
        <v>0</v>
      </c>
      <c r="G482" s="57">
        <f t="shared" ref="G482:AK482" si="245">+$E482*(1-(G474+G478+G483))</f>
        <v>0</v>
      </c>
      <c r="H482" s="57">
        <f t="shared" si="245"/>
        <v>0</v>
      </c>
      <c r="I482" s="57">
        <f t="shared" si="245"/>
        <v>0</v>
      </c>
      <c r="J482" s="57">
        <f t="shared" si="245"/>
        <v>0</v>
      </c>
      <c r="K482" s="57">
        <f t="shared" si="245"/>
        <v>0</v>
      </c>
      <c r="L482" s="57">
        <f t="shared" si="245"/>
        <v>0</v>
      </c>
      <c r="M482" s="57">
        <f t="shared" si="245"/>
        <v>0</v>
      </c>
      <c r="N482" s="57">
        <f t="shared" si="245"/>
        <v>0</v>
      </c>
      <c r="O482" s="57">
        <f t="shared" si="245"/>
        <v>0</v>
      </c>
      <c r="P482" s="57">
        <f t="shared" si="245"/>
        <v>0</v>
      </c>
      <c r="Q482" s="57">
        <f t="shared" si="245"/>
        <v>0</v>
      </c>
      <c r="R482" s="57">
        <f t="shared" si="245"/>
        <v>0</v>
      </c>
      <c r="S482" s="57">
        <f t="shared" si="245"/>
        <v>0</v>
      </c>
      <c r="T482" s="57">
        <f t="shared" si="245"/>
        <v>0</v>
      </c>
      <c r="U482" s="57">
        <f t="shared" si="245"/>
        <v>0</v>
      </c>
      <c r="V482" s="57">
        <f t="shared" si="245"/>
        <v>0</v>
      </c>
      <c r="W482" s="57">
        <f t="shared" si="245"/>
        <v>0</v>
      </c>
      <c r="X482" s="57">
        <f t="shared" si="245"/>
        <v>0</v>
      </c>
      <c r="Y482" s="57">
        <f t="shared" si="245"/>
        <v>0</v>
      </c>
      <c r="Z482" s="57">
        <f t="shared" si="245"/>
        <v>0</v>
      </c>
      <c r="AA482" s="57">
        <f t="shared" si="245"/>
        <v>0</v>
      </c>
      <c r="AB482" s="57">
        <f t="shared" si="245"/>
        <v>0</v>
      </c>
      <c r="AC482" s="57">
        <f t="shared" si="245"/>
        <v>0</v>
      </c>
      <c r="AD482" s="57">
        <f t="shared" si="245"/>
        <v>0</v>
      </c>
      <c r="AE482" s="57">
        <f t="shared" si="245"/>
        <v>0</v>
      </c>
      <c r="AF482" s="57">
        <f t="shared" si="245"/>
        <v>0</v>
      </c>
      <c r="AG482" s="57">
        <f t="shared" si="245"/>
        <v>0</v>
      </c>
      <c r="AH482" s="57">
        <f t="shared" si="245"/>
        <v>0</v>
      </c>
      <c r="AI482" s="57">
        <f t="shared" si="245"/>
        <v>0</v>
      </c>
      <c r="AJ482" s="57">
        <f t="shared" si="245"/>
        <v>0</v>
      </c>
      <c r="AK482" s="57">
        <f t="shared" si="245"/>
        <v>0</v>
      </c>
    </row>
    <row r="483" spans="1:37" s="65" customFormat="1" ht="17.100000000000001" customHeight="1" x14ac:dyDescent="0.2">
      <c r="A483" s="54" t="s">
        <v>197</v>
      </c>
      <c r="B483" s="55" t="s">
        <v>110</v>
      </c>
      <c r="C483" s="56" t="s">
        <v>242</v>
      </c>
      <c r="D483" s="57">
        <v>0</v>
      </c>
      <c r="E483" s="57">
        <v>0</v>
      </c>
      <c r="F483" s="75">
        <v>0</v>
      </c>
      <c r="G483" s="75">
        <v>0</v>
      </c>
      <c r="H483" s="75">
        <v>1.3167032346611964E-6</v>
      </c>
      <c r="I483" s="75">
        <v>5.4807111778346621E-6</v>
      </c>
      <c r="J483" s="75">
        <v>3.053534053179906E-5</v>
      </c>
      <c r="K483" s="75">
        <v>9.233289838313436E-5</v>
      </c>
      <c r="L483" s="75">
        <v>2.0695862582463621E-4</v>
      </c>
      <c r="M483" s="75">
        <v>4.1238199887361682E-4</v>
      </c>
      <c r="N483" s="75">
        <v>7.2839264766632889E-4</v>
      </c>
      <c r="O483" s="75">
        <v>1.2068260387249868E-3</v>
      </c>
      <c r="P483" s="75">
        <v>1.8790316200217045E-3</v>
      </c>
      <c r="Q483" s="75">
        <v>2.7539287806836268E-3</v>
      </c>
      <c r="R483" s="75">
        <v>3.6293647867800803E-3</v>
      </c>
      <c r="S483" s="75">
        <v>4.5212967061451651E-3</v>
      </c>
      <c r="T483" s="75">
        <v>5.4863236238823828E-3</v>
      </c>
      <c r="U483" s="75">
        <v>6.5600323250626716E-3</v>
      </c>
      <c r="V483" s="75">
        <v>7.7118900805061927E-3</v>
      </c>
      <c r="W483" s="75">
        <v>8.9421777394274263E-3</v>
      </c>
      <c r="X483" s="75">
        <v>1.02401452593157E-2</v>
      </c>
      <c r="Y483" s="75">
        <v>1.1623472316367619E-2</v>
      </c>
      <c r="Z483" s="75">
        <v>1.3085315110097718E-2</v>
      </c>
      <c r="AA483" s="75">
        <v>1.4641196794439607E-2</v>
      </c>
      <c r="AB483" s="75">
        <v>1.6267522157918355E-2</v>
      </c>
      <c r="AC483" s="75">
        <v>1.7912560092683587E-2</v>
      </c>
      <c r="AD483" s="75">
        <v>1.953473335239804E-2</v>
      </c>
      <c r="AE483" s="75">
        <v>2.1119751065375288E-2</v>
      </c>
      <c r="AF483" s="75">
        <v>2.2645712780618551E-2</v>
      </c>
      <c r="AG483" s="75">
        <v>2.4141116056219145E-2</v>
      </c>
      <c r="AH483" s="75">
        <v>2.5599979534888479E-2</v>
      </c>
      <c r="AI483" s="75">
        <v>2.6983496809832665E-2</v>
      </c>
      <c r="AJ483" s="75">
        <v>2.8274175802593254E-2</v>
      </c>
      <c r="AK483" s="75">
        <v>2.9474253885673745E-2</v>
      </c>
    </row>
    <row r="484" spans="1:37" s="65" customFormat="1" ht="17.100000000000001" customHeight="1" x14ac:dyDescent="0.2">
      <c r="A484" s="54" t="s">
        <v>245</v>
      </c>
      <c r="B484" s="55" t="s">
        <v>110</v>
      </c>
      <c r="C484" s="56" t="s">
        <v>246</v>
      </c>
      <c r="D484" s="58">
        <f>SUM(D472:D483)</f>
        <v>1</v>
      </c>
      <c r="E484" s="58">
        <f t="shared" ref="E484:AK484" si="246">SUM(E472:E483)</f>
        <v>1</v>
      </c>
      <c r="F484" s="58">
        <f t="shared" si="246"/>
        <v>1</v>
      </c>
      <c r="G484" s="58">
        <f t="shared" si="246"/>
        <v>1</v>
      </c>
      <c r="H484" s="58">
        <f t="shared" si="246"/>
        <v>1</v>
      </c>
      <c r="I484" s="58">
        <f t="shared" si="246"/>
        <v>0.99999999999999989</v>
      </c>
      <c r="J484" s="58">
        <f t="shared" si="246"/>
        <v>1</v>
      </c>
      <c r="K484" s="58">
        <f t="shared" si="246"/>
        <v>1</v>
      </c>
      <c r="L484" s="58">
        <f t="shared" si="246"/>
        <v>1</v>
      </c>
      <c r="M484" s="58">
        <f t="shared" si="246"/>
        <v>0.99999999999999989</v>
      </c>
      <c r="N484" s="58">
        <f t="shared" si="246"/>
        <v>1</v>
      </c>
      <c r="O484" s="58">
        <f t="shared" si="246"/>
        <v>1</v>
      </c>
      <c r="P484" s="58">
        <f t="shared" si="246"/>
        <v>1</v>
      </c>
      <c r="Q484" s="58">
        <f t="shared" si="246"/>
        <v>1</v>
      </c>
      <c r="R484" s="58">
        <f t="shared" si="246"/>
        <v>1</v>
      </c>
      <c r="S484" s="58">
        <f t="shared" si="246"/>
        <v>1</v>
      </c>
      <c r="T484" s="58">
        <f t="shared" si="246"/>
        <v>1</v>
      </c>
      <c r="U484" s="58">
        <f t="shared" si="246"/>
        <v>1</v>
      </c>
      <c r="V484" s="58">
        <f t="shared" si="246"/>
        <v>1</v>
      </c>
      <c r="W484" s="58">
        <f t="shared" si="246"/>
        <v>1</v>
      </c>
      <c r="X484" s="58">
        <f t="shared" si="246"/>
        <v>1</v>
      </c>
      <c r="Y484" s="58">
        <f t="shared" si="246"/>
        <v>0.99999999999999989</v>
      </c>
      <c r="Z484" s="58">
        <f t="shared" si="246"/>
        <v>1</v>
      </c>
      <c r="AA484" s="58">
        <f t="shared" si="246"/>
        <v>1</v>
      </c>
      <c r="AB484" s="58">
        <f t="shared" si="246"/>
        <v>1</v>
      </c>
      <c r="AC484" s="58">
        <f t="shared" si="246"/>
        <v>1</v>
      </c>
      <c r="AD484" s="58">
        <f t="shared" si="246"/>
        <v>0.99999999999999989</v>
      </c>
      <c r="AE484" s="58">
        <f t="shared" si="246"/>
        <v>1</v>
      </c>
      <c r="AF484" s="58">
        <f t="shared" si="246"/>
        <v>1</v>
      </c>
      <c r="AG484" s="58">
        <f t="shared" si="246"/>
        <v>1</v>
      </c>
      <c r="AH484" s="58">
        <f t="shared" si="246"/>
        <v>0.99999999999999989</v>
      </c>
      <c r="AI484" s="58">
        <f t="shared" si="246"/>
        <v>1</v>
      </c>
      <c r="AJ484" s="58">
        <f t="shared" si="246"/>
        <v>0.99999999999999989</v>
      </c>
      <c r="AK484" s="58">
        <f t="shared" si="246"/>
        <v>1</v>
      </c>
    </row>
    <row r="485" spans="1:37" s="65" customFormat="1" ht="17.100000000000001" customHeight="1" x14ac:dyDescent="0.25">
      <c r="A485" s="68"/>
      <c r="B485" s="74"/>
      <c r="C485" s="74"/>
      <c r="D485" s="72"/>
      <c r="E485" s="72"/>
      <c r="F485" s="72"/>
      <c r="G485" s="72"/>
      <c r="H485" s="72"/>
      <c r="I485" s="72"/>
      <c r="J485" s="72"/>
      <c r="K485" s="72"/>
      <c r="L485" s="72"/>
      <c r="M485" s="72"/>
      <c r="N485" s="72"/>
      <c r="O485" s="72"/>
      <c r="P485" s="72"/>
      <c r="Q485" s="72"/>
      <c r="R485" s="72"/>
      <c r="S485" s="72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</row>
    <row r="486" spans="1:37" s="65" customFormat="1" ht="17.100000000000001" customHeight="1" x14ac:dyDescent="0.25">
      <c r="A486" s="68"/>
      <c r="B486" s="74"/>
      <c r="C486" s="74"/>
      <c r="D486" s="72"/>
      <c r="E486" s="72"/>
      <c r="F486" s="72"/>
      <c r="G486" s="72"/>
      <c r="H486" s="72"/>
      <c r="I486" s="72"/>
      <c r="J486" s="72"/>
      <c r="K486" s="72"/>
      <c r="L486" s="72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</row>
    <row r="487" spans="1:37" ht="17.100000000000001" customHeight="1" x14ac:dyDescent="0.25">
      <c r="A487" s="67" t="s">
        <v>403</v>
      </c>
      <c r="C487" t="s">
        <v>386</v>
      </c>
      <c r="D487" s="2">
        <f>+SUM(AK502,AK518,AK534,AK550,AK566,AK582,AK598,AK614,AK630,AK646,AK662,AK678,AK694,AK710,AK726)</f>
        <v>14.999955899120691</v>
      </c>
    </row>
    <row r="488" spans="1:37" s="65" customFormat="1" ht="17.100000000000001" customHeight="1" x14ac:dyDescent="0.25">
      <c r="A488" s="64" t="s">
        <v>274</v>
      </c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</row>
    <row r="489" spans="1:37" s="65" customFormat="1" ht="17.100000000000001" customHeight="1" x14ac:dyDescent="0.25">
      <c r="A489" s="66" t="s">
        <v>249</v>
      </c>
      <c r="B489"/>
      <c r="C489"/>
    </row>
    <row r="490" spans="1:37" s="65" customFormat="1" ht="17.100000000000001" customHeight="1" x14ac:dyDescent="0.2">
      <c r="A490" s="54" t="s">
        <v>241</v>
      </c>
      <c r="B490" s="55" t="s">
        <v>110</v>
      </c>
      <c r="C490" s="56" t="s">
        <v>242</v>
      </c>
      <c r="D490" s="57">
        <v>0.18561620489847591</v>
      </c>
      <c r="E490" s="57">
        <v>0.18561620489847591</v>
      </c>
      <c r="F490" s="57">
        <f>+$E490*(1-(F492+F496+F501))</f>
        <v>0.18561620489847591</v>
      </c>
      <c r="G490" s="57">
        <f t="shared" ref="G490:AK490" si="247">+$E490*(1-(G492+G496+G501))</f>
        <v>0.18561620489847591</v>
      </c>
      <c r="H490" s="57">
        <f t="shared" si="247"/>
        <v>0.18542340823658521</v>
      </c>
      <c r="I490" s="57">
        <f t="shared" si="247"/>
        <v>0.18530378540060588</v>
      </c>
      <c r="J490" s="57">
        <f t="shared" si="247"/>
        <v>0.18494378586680121</v>
      </c>
      <c r="K490" s="57">
        <f t="shared" si="247"/>
        <v>0.18420814127852081</v>
      </c>
      <c r="L490" s="57">
        <f t="shared" si="247"/>
        <v>0.18045984316088057</v>
      </c>
      <c r="M490" s="57">
        <f t="shared" si="247"/>
        <v>0.17534733002903108</v>
      </c>
      <c r="N490" s="57">
        <f t="shared" si="247"/>
        <v>0.1692846321257338</v>
      </c>
      <c r="O490" s="57">
        <f t="shared" si="247"/>
        <v>0.1625037251203332</v>
      </c>
      <c r="P490" s="57">
        <f t="shared" si="247"/>
        <v>0.15551017469431627</v>
      </c>
      <c r="Q490" s="57">
        <f t="shared" si="247"/>
        <v>0.148057532480668</v>
      </c>
      <c r="R490" s="57">
        <f t="shared" si="247"/>
        <v>0.14031771312107433</v>
      </c>
      <c r="S490" s="57">
        <f t="shared" si="247"/>
        <v>0.13253895343539063</v>
      </c>
      <c r="T490" s="57">
        <f t="shared" si="247"/>
        <v>0.12508289084390253</v>
      </c>
      <c r="U490" s="57">
        <f t="shared" si="247"/>
        <v>0.11794029322348241</v>
      </c>
      <c r="V490" s="57">
        <f t="shared" si="247"/>
        <v>0.11118177136307705</v>
      </c>
      <c r="W490" s="57">
        <f t="shared" si="247"/>
        <v>0.10473446193894209</v>
      </c>
      <c r="X490" s="57">
        <f t="shared" si="247"/>
        <v>9.8590413712884684E-2</v>
      </c>
      <c r="Y490" s="57">
        <f t="shared" si="247"/>
        <v>9.2812520759429668E-2</v>
      </c>
      <c r="Z490" s="57">
        <f t="shared" si="247"/>
        <v>8.7373414757799125E-2</v>
      </c>
      <c r="AA490" s="57">
        <f t="shared" si="247"/>
        <v>8.2219670971325556E-2</v>
      </c>
      <c r="AB490" s="57">
        <f t="shared" si="247"/>
        <v>7.7392437515207635E-2</v>
      </c>
      <c r="AC490" s="57">
        <f t="shared" si="247"/>
        <v>7.2849190018742668E-2</v>
      </c>
      <c r="AD490" s="57">
        <f t="shared" si="247"/>
        <v>6.8589681893230753E-2</v>
      </c>
      <c r="AE490" s="57">
        <f t="shared" si="247"/>
        <v>6.4582366196774627E-2</v>
      </c>
      <c r="AF490" s="57">
        <f t="shared" si="247"/>
        <v>6.0822135237435085E-2</v>
      </c>
      <c r="AG490" s="57">
        <f t="shared" si="247"/>
        <v>5.7299768336482274E-2</v>
      </c>
      <c r="AH490" s="57">
        <f t="shared" si="247"/>
        <v>5.3992468113434139E-2</v>
      </c>
      <c r="AI490" s="57">
        <f t="shared" si="247"/>
        <v>5.0886578504991162E-2</v>
      </c>
      <c r="AJ490" s="57">
        <f t="shared" si="247"/>
        <v>4.7982038361499127E-2</v>
      </c>
      <c r="AK490" s="57">
        <f t="shared" si="247"/>
        <v>4.5255790569013812E-2</v>
      </c>
    </row>
    <row r="491" spans="1:37" s="65" customFormat="1" ht="17.100000000000001" customHeight="1" x14ac:dyDescent="0.2">
      <c r="A491" s="54" t="s">
        <v>266</v>
      </c>
      <c r="B491" s="55" t="s">
        <v>110</v>
      </c>
      <c r="C491" s="56" t="s">
        <v>242</v>
      </c>
      <c r="D491" s="57">
        <v>0</v>
      </c>
      <c r="E491" s="57">
        <v>0</v>
      </c>
      <c r="F491" s="57">
        <f>+$E491*(1-(F492+F496+F501))</f>
        <v>0</v>
      </c>
      <c r="G491" s="57">
        <f t="shared" ref="G491:AK495" si="248">+(1-G$496)*G249</f>
        <v>0</v>
      </c>
      <c r="H491" s="57">
        <f t="shared" si="248"/>
        <v>0</v>
      </c>
      <c r="I491" s="57">
        <f t="shared" si="248"/>
        <v>0</v>
      </c>
      <c r="J491" s="57">
        <f t="shared" si="248"/>
        <v>0</v>
      </c>
      <c r="K491" s="57">
        <f t="shared" si="248"/>
        <v>0</v>
      </c>
      <c r="L491" s="57">
        <f t="shared" si="248"/>
        <v>0</v>
      </c>
      <c r="M491" s="57">
        <f t="shared" si="248"/>
        <v>0</v>
      </c>
      <c r="N491" s="57">
        <f t="shared" si="248"/>
        <v>0</v>
      </c>
      <c r="O491" s="57">
        <f t="shared" si="248"/>
        <v>0</v>
      </c>
      <c r="P491" s="57">
        <f t="shared" si="248"/>
        <v>0</v>
      </c>
      <c r="Q491" s="57">
        <f t="shared" si="248"/>
        <v>0</v>
      </c>
      <c r="R491" s="57">
        <f t="shared" si="248"/>
        <v>0</v>
      </c>
      <c r="S491" s="57">
        <f t="shared" si="248"/>
        <v>0</v>
      </c>
      <c r="T491" s="57">
        <f t="shared" si="248"/>
        <v>0</v>
      </c>
      <c r="U491" s="57">
        <f t="shared" si="248"/>
        <v>0</v>
      </c>
      <c r="V491" s="57">
        <f t="shared" si="248"/>
        <v>0</v>
      </c>
      <c r="W491" s="57">
        <f t="shared" si="248"/>
        <v>0</v>
      </c>
      <c r="X491" s="57">
        <f t="shared" si="248"/>
        <v>0</v>
      </c>
      <c r="Y491" s="57">
        <f t="shared" si="248"/>
        <v>0</v>
      </c>
      <c r="Z491" s="57">
        <f t="shared" si="248"/>
        <v>0</v>
      </c>
      <c r="AA491" s="57">
        <f t="shared" si="248"/>
        <v>0</v>
      </c>
      <c r="AB491" s="57">
        <f t="shared" si="248"/>
        <v>0</v>
      </c>
      <c r="AC491" s="57">
        <f t="shared" si="248"/>
        <v>0</v>
      </c>
      <c r="AD491" s="57">
        <f t="shared" si="248"/>
        <v>0</v>
      </c>
      <c r="AE491" s="57">
        <f t="shared" si="248"/>
        <v>0</v>
      </c>
      <c r="AF491" s="57">
        <f t="shared" si="248"/>
        <v>0</v>
      </c>
      <c r="AG491" s="57">
        <f t="shared" si="248"/>
        <v>0</v>
      </c>
      <c r="AH491" s="57">
        <f t="shared" si="248"/>
        <v>0</v>
      </c>
      <c r="AI491" s="57">
        <f t="shared" si="248"/>
        <v>0</v>
      </c>
      <c r="AJ491" s="57">
        <f t="shared" si="248"/>
        <v>0</v>
      </c>
      <c r="AK491" s="57">
        <f t="shared" si="248"/>
        <v>0</v>
      </c>
    </row>
    <row r="492" spans="1:37" s="65" customFormat="1" ht="17.100000000000001" customHeight="1" x14ac:dyDescent="0.2">
      <c r="A492" s="54" t="s">
        <v>267</v>
      </c>
      <c r="B492" s="55" t="s">
        <v>110</v>
      </c>
      <c r="C492" s="56" t="s">
        <v>242</v>
      </c>
      <c r="D492" s="57">
        <v>0</v>
      </c>
      <c r="E492" s="57">
        <v>0</v>
      </c>
      <c r="F492" s="75">
        <v>0</v>
      </c>
      <c r="G492" s="57">
        <f t="shared" si="248"/>
        <v>0</v>
      </c>
      <c r="H492" s="75">
        <v>2.1029837726538873E-4</v>
      </c>
      <c r="I492" s="75">
        <v>3.3587950298235864E-4</v>
      </c>
      <c r="J492" s="75">
        <v>5.8895847490970596E-4</v>
      </c>
      <c r="K492" s="75">
        <v>9.7030127246129161E-4</v>
      </c>
      <c r="L492" s="75">
        <v>2.340310457443661E-3</v>
      </c>
      <c r="M492" s="75">
        <v>3.6572992318991498E-3</v>
      </c>
      <c r="N492" s="75">
        <v>4.8954962232765431E-3</v>
      </c>
      <c r="O492" s="75">
        <v>6.0459571526781586E-3</v>
      </c>
      <c r="P492" s="75">
        <v>7.146316929940914E-3</v>
      </c>
      <c r="Q492" s="75">
        <v>8.058860578640633E-3</v>
      </c>
      <c r="R492" s="75">
        <v>8.6716231499802988E-3</v>
      </c>
      <c r="S492" s="75">
        <v>9.0769609147175519E-3</v>
      </c>
      <c r="T492" s="75">
        <v>9.4219712868072337E-3</v>
      </c>
      <c r="U492" s="75">
        <v>9.729284079024722E-3</v>
      </c>
      <c r="V492" s="75">
        <v>1.0009424984174299E-2</v>
      </c>
      <c r="W492" s="75">
        <v>1.0238508055653156E-2</v>
      </c>
      <c r="X492" s="75">
        <v>1.0411960625670217E-2</v>
      </c>
      <c r="Y492" s="75">
        <v>1.0549381150352265E-2</v>
      </c>
      <c r="Z492" s="75">
        <v>1.0689064589345034E-2</v>
      </c>
      <c r="AA492" s="75">
        <v>1.0766846382771275E-2</v>
      </c>
      <c r="AB492" s="75">
        <v>1.081786608200949E-2</v>
      </c>
      <c r="AC492" s="75">
        <v>1.0849560685360943E-2</v>
      </c>
      <c r="AD492" s="75">
        <v>1.0847583792193118E-2</v>
      </c>
      <c r="AE492" s="75">
        <v>1.0824650515015482E-2</v>
      </c>
      <c r="AF492" s="75">
        <v>1.0808669992530969E-2</v>
      </c>
      <c r="AG492" s="75">
        <v>1.0762956134018507E-2</v>
      </c>
      <c r="AH492" s="75">
        <v>1.0705053626314052E-2</v>
      </c>
      <c r="AI492" s="75">
        <v>1.0640367614245886E-2</v>
      </c>
      <c r="AJ492" s="75">
        <v>1.0569745402152034E-2</v>
      </c>
      <c r="AK492" s="75">
        <v>1.0493137588468301E-2</v>
      </c>
    </row>
    <row r="493" spans="1:37" s="65" customFormat="1" ht="17.100000000000001" customHeight="1" x14ac:dyDescent="0.2">
      <c r="A493" s="54" t="s">
        <v>243</v>
      </c>
      <c r="B493" s="55" t="s">
        <v>110</v>
      </c>
      <c r="C493" s="56" t="s">
        <v>242</v>
      </c>
      <c r="D493" s="57">
        <v>0.81423771729074357</v>
      </c>
      <c r="E493" s="57">
        <v>0.81423771729074357</v>
      </c>
      <c r="F493" s="57">
        <f>+$E493*(1-(F492+F496+F501))</f>
        <v>0.81423771729074357</v>
      </c>
      <c r="G493" s="57">
        <f>+$E493*(1-(G492+G496+G501))</f>
        <v>0.81423771729074357</v>
      </c>
      <c r="H493" s="57">
        <f t="shared" ref="H493:AK493" si="249">+$E493*(1-(H492+H496+H501))</f>
        <v>0.81339198125188306</v>
      </c>
      <c r="I493" s="57">
        <f t="shared" si="249"/>
        <v>0.81286723490790447</v>
      </c>
      <c r="J493" s="57">
        <f t="shared" si="249"/>
        <v>0.81128803443458819</v>
      </c>
      <c r="K493" s="57">
        <f t="shared" si="249"/>
        <v>0.80806100169449768</v>
      </c>
      <c r="L493" s="57">
        <f t="shared" si="249"/>
        <v>0.79161844106407275</v>
      </c>
      <c r="M493" s="57">
        <f t="shared" si="249"/>
        <v>0.76919151436134781</v>
      </c>
      <c r="N493" s="57">
        <f t="shared" si="249"/>
        <v>0.74259643714756574</v>
      </c>
      <c r="O493" s="57">
        <f t="shared" si="249"/>
        <v>0.71285081098169256</v>
      </c>
      <c r="P493" s="57">
        <f t="shared" si="249"/>
        <v>0.68217238752317866</v>
      </c>
      <c r="Q493" s="57">
        <f t="shared" si="249"/>
        <v>0.64948007821136677</v>
      </c>
      <c r="R493" s="57">
        <f t="shared" si="249"/>
        <v>0.61552801647707378</v>
      </c>
      <c r="S493" s="57">
        <f t="shared" si="249"/>
        <v>0.58140513623992718</v>
      </c>
      <c r="T493" s="57">
        <f t="shared" si="249"/>
        <v>0.54869782284673096</v>
      </c>
      <c r="U493" s="57">
        <f t="shared" si="249"/>
        <v>0.51736557798611571</v>
      </c>
      <c r="V493" s="57">
        <f t="shared" si="249"/>
        <v>0.48771814814621584</v>
      </c>
      <c r="W493" s="57">
        <f t="shared" si="249"/>
        <v>0.45943590570382736</v>
      </c>
      <c r="X493" s="57">
        <f t="shared" si="249"/>
        <v>0.43248397117178855</v>
      </c>
      <c r="Y493" s="57">
        <f t="shared" si="249"/>
        <v>0.40713824033032087</v>
      </c>
      <c r="Z493" s="57">
        <f t="shared" si="249"/>
        <v>0.38327865728749139</v>
      </c>
      <c r="AA493" s="57">
        <f t="shared" si="249"/>
        <v>0.36067086515805513</v>
      </c>
      <c r="AB493" s="57">
        <f t="shared" si="249"/>
        <v>0.33949536729519991</v>
      </c>
      <c r="AC493" s="57">
        <f t="shared" si="249"/>
        <v>0.31956562316196618</v>
      </c>
      <c r="AD493" s="57">
        <f t="shared" si="249"/>
        <v>0.30088055105419853</v>
      </c>
      <c r="AE493" s="57">
        <f t="shared" si="249"/>
        <v>0.28330176483275588</v>
      </c>
      <c r="AF493" s="57">
        <f t="shared" si="249"/>
        <v>0.26680685871993431</v>
      </c>
      <c r="AG493" s="57">
        <f t="shared" si="249"/>
        <v>0.25135538460720269</v>
      </c>
      <c r="AH493" s="57">
        <f t="shared" si="249"/>
        <v>0.23684733782603506</v>
      </c>
      <c r="AI493" s="57">
        <f t="shared" si="249"/>
        <v>0.22322281368322724</v>
      </c>
      <c r="AJ493" s="57">
        <f t="shared" si="249"/>
        <v>0.2104815439352016</v>
      </c>
      <c r="AK493" s="57">
        <f t="shared" si="249"/>
        <v>0.19852238454749449</v>
      </c>
    </row>
    <row r="494" spans="1:37" s="65" customFormat="1" ht="17.100000000000001" customHeight="1" x14ac:dyDescent="0.2">
      <c r="A494" s="54" t="s">
        <v>244</v>
      </c>
      <c r="B494" s="55" t="s">
        <v>110</v>
      </c>
      <c r="C494" s="56" t="s">
        <v>242</v>
      </c>
      <c r="D494" s="57">
        <v>0</v>
      </c>
      <c r="E494" s="57">
        <v>0</v>
      </c>
      <c r="F494" s="57">
        <f>+$E494*(1-(F492+F496+F501))</f>
        <v>0</v>
      </c>
      <c r="G494" s="57">
        <f t="shared" si="248"/>
        <v>0</v>
      </c>
      <c r="H494" s="57">
        <f t="shared" si="248"/>
        <v>0</v>
      </c>
      <c r="I494" s="57">
        <f t="shared" si="248"/>
        <v>0</v>
      </c>
      <c r="J494" s="57">
        <f t="shared" si="248"/>
        <v>0</v>
      </c>
      <c r="K494" s="57">
        <f t="shared" si="248"/>
        <v>0</v>
      </c>
      <c r="L494" s="57">
        <f t="shared" si="248"/>
        <v>0</v>
      </c>
      <c r="M494" s="57">
        <f t="shared" si="248"/>
        <v>0</v>
      </c>
      <c r="N494" s="57">
        <f t="shared" si="248"/>
        <v>0</v>
      </c>
      <c r="O494" s="57">
        <f t="shared" si="248"/>
        <v>0</v>
      </c>
      <c r="P494" s="57">
        <f t="shared" si="248"/>
        <v>0</v>
      </c>
      <c r="Q494" s="57">
        <f t="shared" si="248"/>
        <v>0</v>
      </c>
      <c r="R494" s="57">
        <f t="shared" si="248"/>
        <v>0</v>
      </c>
      <c r="S494" s="57">
        <f t="shared" si="248"/>
        <v>0</v>
      </c>
      <c r="T494" s="57">
        <f t="shared" si="248"/>
        <v>0</v>
      </c>
      <c r="U494" s="57">
        <f t="shared" si="248"/>
        <v>0</v>
      </c>
      <c r="V494" s="57">
        <f t="shared" si="248"/>
        <v>0</v>
      </c>
      <c r="W494" s="57">
        <f t="shared" si="248"/>
        <v>0</v>
      </c>
      <c r="X494" s="57">
        <f t="shared" si="248"/>
        <v>0</v>
      </c>
      <c r="Y494" s="57">
        <f t="shared" si="248"/>
        <v>0</v>
      </c>
      <c r="Z494" s="57">
        <f t="shared" si="248"/>
        <v>0</v>
      </c>
      <c r="AA494" s="57">
        <f t="shared" si="248"/>
        <v>0</v>
      </c>
      <c r="AB494" s="57">
        <f t="shared" si="248"/>
        <v>0</v>
      </c>
      <c r="AC494" s="57">
        <f t="shared" si="248"/>
        <v>0</v>
      </c>
      <c r="AD494" s="57">
        <f t="shared" si="248"/>
        <v>0</v>
      </c>
      <c r="AE494" s="57">
        <f t="shared" si="248"/>
        <v>0</v>
      </c>
      <c r="AF494" s="57">
        <f t="shared" si="248"/>
        <v>0</v>
      </c>
      <c r="AG494" s="57">
        <f t="shared" si="248"/>
        <v>0</v>
      </c>
      <c r="AH494" s="57">
        <f t="shared" si="248"/>
        <v>0</v>
      </c>
      <c r="AI494" s="57">
        <f t="shared" si="248"/>
        <v>0</v>
      </c>
      <c r="AJ494" s="57">
        <f t="shared" si="248"/>
        <v>0</v>
      </c>
      <c r="AK494" s="57">
        <f t="shared" si="248"/>
        <v>0</v>
      </c>
    </row>
    <row r="495" spans="1:37" s="65" customFormat="1" ht="17.100000000000001" customHeight="1" x14ac:dyDescent="0.2">
      <c r="A495" s="54" t="s">
        <v>268</v>
      </c>
      <c r="B495" s="55" t="s">
        <v>110</v>
      </c>
      <c r="C495" s="56" t="s">
        <v>242</v>
      </c>
      <c r="D495" s="57">
        <v>0</v>
      </c>
      <c r="E495" s="57">
        <v>0</v>
      </c>
      <c r="F495" s="57">
        <f>+$E495*(1-(F492+F496+F501))</f>
        <v>0</v>
      </c>
      <c r="G495" s="57">
        <f t="shared" si="248"/>
        <v>0</v>
      </c>
      <c r="H495" s="57">
        <f t="shared" si="248"/>
        <v>0</v>
      </c>
      <c r="I495" s="57">
        <f t="shared" si="248"/>
        <v>0</v>
      </c>
      <c r="J495" s="57">
        <f t="shared" si="248"/>
        <v>0</v>
      </c>
      <c r="K495" s="57">
        <f t="shared" si="248"/>
        <v>0</v>
      </c>
      <c r="L495" s="57">
        <f t="shared" si="248"/>
        <v>0</v>
      </c>
      <c r="M495" s="57">
        <f t="shared" si="248"/>
        <v>0</v>
      </c>
      <c r="N495" s="57">
        <f t="shared" si="248"/>
        <v>0</v>
      </c>
      <c r="O495" s="57">
        <f t="shared" si="248"/>
        <v>0</v>
      </c>
      <c r="P495" s="57">
        <f t="shared" si="248"/>
        <v>0</v>
      </c>
      <c r="Q495" s="57">
        <f t="shared" si="248"/>
        <v>0</v>
      </c>
      <c r="R495" s="57">
        <f t="shared" si="248"/>
        <v>0</v>
      </c>
      <c r="S495" s="57">
        <f t="shared" si="248"/>
        <v>0</v>
      </c>
      <c r="T495" s="57">
        <f t="shared" si="248"/>
        <v>0</v>
      </c>
      <c r="U495" s="57">
        <f t="shared" si="248"/>
        <v>0</v>
      </c>
      <c r="V495" s="57">
        <f t="shared" si="248"/>
        <v>0</v>
      </c>
      <c r="W495" s="57">
        <f t="shared" si="248"/>
        <v>0</v>
      </c>
      <c r="X495" s="57">
        <f t="shared" si="248"/>
        <v>0</v>
      </c>
      <c r="Y495" s="57">
        <f t="shared" si="248"/>
        <v>0</v>
      </c>
      <c r="Z495" s="57">
        <f t="shared" si="248"/>
        <v>0</v>
      </c>
      <c r="AA495" s="57">
        <f t="shared" si="248"/>
        <v>0</v>
      </c>
      <c r="AB495" s="57">
        <f t="shared" si="248"/>
        <v>0</v>
      </c>
      <c r="AC495" s="57">
        <f t="shared" si="248"/>
        <v>0</v>
      </c>
      <c r="AD495" s="57">
        <f t="shared" si="248"/>
        <v>0</v>
      </c>
      <c r="AE495" s="57">
        <f t="shared" si="248"/>
        <v>0</v>
      </c>
      <c r="AF495" s="57">
        <f t="shared" si="248"/>
        <v>0</v>
      </c>
      <c r="AG495" s="57">
        <f t="shared" si="248"/>
        <v>0</v>
      </c>
      <c r="AH495" s="57">
        <f t="shared" si="248"/>
        <v>0</v>
      </c>
      <c r="AI495" s="57">
        <f t="shared" si="248"/>
        <v>0</v>
      </c>
      <c r="AJ495" s="57">
        <f t="shared" si="248"/>
        <v>0</v>
      </c>
      <c r="AK495" s="57">
        <f t="shared" si="248"/>
        <v>0</v>
      </c>
    </row>
    <row r="496" spans="1:37" s="65" customFormat="1" ht="17.100000000000001" customHeight="1" x14ac:dyDescent="0.2">
      <c r="A496" s="54" t="s">
        <v>189</v>
      </c>
      <c r="B496" s="55" t="s">
        <v>110</v>
      </c>
      <c r="C496" s="56" t="s">
        <v>242</v>
      </c>
      <c r="D496" s="57">
        <v>0</v>
      </c>
      <c r="E496" s="57">
        <v>0</v>
      </c>
      <c r="F496" s="57">
        <v>0</v>
      </c>
      <c r="G496" s="57">
        <v>0</v>
      </c>
      <c r="H496" s="75">
        <v>8.2473108579568088E-4</v>
      </c>
      <c r="I496" s="75">
        <v>1.3332092545082998E-3</v>
      </c>
      <c r="J496" s="75">
        <v>2.9608171260968349E-3</v>
      </c>
      <c r="K496" s="75">
        <v>6.4068781232605931E-3</v>
      </c>
      <c r="L496" s="75">
        <v>2.4561777085724861E-2</v>
      </c>
      <c r="M496" s="75">
        <v>4.9872382197266515E-2</v>
      </c>
      <c r="N496" s="75">
        <v>8.0164032644515631E-2</v>
      </c>
      <c r="O496" s="75">
        <v>0.11414390240899437</v>
      </c>
      <c r="P496" s="75">
        <v>0.1490088156569184</v>
      </c>
      <c r="Q496" s="75">
        <v>0.18638289124735816</v>
      </c>
      <c r="R496" s="75">
        <v>0.2258914704025308</v>
      </c>
      <c r="S496" s="75">
        <v>0.26597419291036584</v>
      </c>
      <c r="T496" s="75">
        <v>0.30433884465503946</v>
      </c>
      <c r="U496" s="75">
        <v>0.34094496038048222</v>
      </c>
      <c r="V496" s="75">
        <v>0.37544209859564798</v>
      </c>
      <c r="W496" s="75">
        <v>0.40825839401376751</v>
      </c>
      <c r="X496" s="75">
        <v>0.43945647521872655</v>
      </c>
      <c r="Y496" s="75">
        <v>0.46863978870098871</v>
      </c>
      <c r="Z496" s="75">
        <v>0.4959102081530446</v>
      </c>
      <c r="AA496" s="75">
        <v>0.52162536740129362</v>
      </c>
      <c r="AB496" s="75">
        <v>0.54554301728332555</v>
      </c>
      <c r="AC496" s="75">
        <v>0.56794900052702002</v>
      </c>
      <c r="AD496" s="75">
        <v>0.58891490241187039</v>
      </c>
      <c r="AE496" s="75">
        <v>0.60860835494186916</v>
      </c>
      <c r="AF496" s="75">
        <v>0.62704530703973227</v>
      </c>
      <c r="AG496" s="75">
        <v>0.64428350227516273</v>
      </c>
      <c r="AH496" s="75">
        <v>0.66042875120025857</v>
      </c>
      <c r="AI496" s="75">
        <v>0.67559503006865629</v>
      </c>
      <c r="AJ496" s="75">
        <v>0.68980158997702146</v>
      </c>
      <c r="AK496" s="75">
        <v>0.70316847109124725</v>
      </c>
    </row>
    <row r="497" spans="1:37" s="65" customFormat="1" ht="17.100000000000001" customHeight="1" x14ac:dyDescent="0.2">
      <c r="A497" s="54" t="s">
        <v>269</v>
      </c>
      <c r="B497" s="55" t="s">
        <v>110</v>
      </c>
      <c r="C497" s="56" t="s">
        <v>242</v>
      </c>
      <c r="D497" s="57">
        <v>0</v>
      </c>
      <c r="E497" s="57">
        <v>0</v>
      </c>
      <c r="F497" s="57">
        <f>+$E497*(1-(F492+F496+F501))</f>
        <v>0</v>
      </c>
      <c r="G497" s="57">
        <f t="shared" ref="G497:AK500" si="250">+(1-G$496)*G255</f>
        <v>0</v>
      </c>
      <c r="H497" s="57">
        <f t="shared" si="250"/>
        <v>0</v>
      </c>
      <c r="I497" s="57">
        <f t="shared" si="250"/>
        <v>0</v>
      </c>
      <c r="J497" s="57">
        <f t="shared" si="250"/>
        <v>0</v>
      </c>
      <c r="K497" s="57">
        <f t="shared" si="250"/>
        <v>0</v>
      </c>
      <c r="L497" s="57">
        <f t="shared" si="250"/>
        <v>0</v>
      </c>
      <c r="M497" s="57">
        <f t="shared" si="250"/>
        <v>0</v>
      </c>
      <c r="N497" s="57">
        <f t="shared" si="250"/>
        <v>0</v>
      </c>
      <c r="O497" s="57">
        <f t="shared" si="250"/>
        <v>0</v>
      </c>
      <c r="P497" s="57">
        <f t="shared" si="250"/>
        <v>0</v>
      </c>
      <c r="Q497" s="57">
        <f t="shared" si="250"/>
        <v>0</v>
      </c>
      <c r="R497" s="57">
        <f t="shared" si="250"/>
        <v>0</v>
      </c>
      <c r="S497" s="57">
        <f t="shared" si="250"/>
        <v>0</v>
      </c>
      <c r="T497" s="57">
        <f t="shared" si="250"/>
        <v>0</v>
      </c>
      <c r="U497" s="57">
        <f t="shared" si="250"/>
        <v>0</v>
      </c>
      <c r="V497" s="57">
        <f t="shared" si="250"/>
        <v>0</v>
      </c>
      <c r="W497" s="57">
        <f t="shared" si="250"/>
        <v>0</v>
      </c>
      <c r="X497" s="57">
        <f t="shared" si="250"/>
        <v>0</v>
      </c>
      <c r="Y497" s="57">
        <f t="shared" si="250"/>
        <v>0</v>
      </c>
      <c r="Z497" s="57">
        <f t="shared" si="250"/>
        <v>0</v>
      </c>
      <c r="AA497" s="57">
        <f t="shared" si="250"/>
        <v>0</v>
      </c>
      <c r="AB497" s="57">
        <f t="shared" si="250"/>
        <v>0</v>
      </c>
      <c r="AC497" s="57">
        <f t="shared" si="250"/>
        <v>0</v>
      </c>
      <c r="AD497" s="57">
        <f t="shared" si="250"/>
        <v>0</v>
      </c>
      <c r="AE497" s="57">
        <f t="shared" si="250"/>
        <v>0</v>
      </c>
      <c r="AF497" s="57">
        <f t="shared" si="250"/>
        <v>0</v>
      </c>
      <c r="AG497" s="57">
        <f t="shared" si="250"/>
        <v>0</v>
      </c>
      <c r="AH497" s="57">
        <f t="shared" si="250"/>
        <v>0</v>
      </c>
      <c r="AI497" s="57">
        <f t="shared" si="250"/>
        <v>0</v>
      </c>
      <c r="AJ497" s="57">
        <f t="shared" si="250"/>
        <v>0</v>
      </c>
      <c r="AK497" s="57">
        <f t="shared" si="250"/>
        <v>0</v>
      </c>
    </row>
    <row r="498" spans="1:37" s="65" customFormat="1" ht="17.100000000000001" customHeight="1" x14ac:dyDescent="0.2">
      <c r="A498" s="54" t="s">
        <v>270</v>
      </c>
      <c r="B498" s="55" t="s">
        <v>110</v>
      </c>
      <c r="C498" s="56" t="s">
        <v>242</v>
      </c>
      <c r="D498" s="57">
        <v>0</v>
      </c>
      <c r="E498" s="57">
        <v>0</v>
      </c>
      <c r="F498" s="57">
        <f>+$E498*(1-(F492+F496+F501))</f>
        <v>0</v>
      </c>
      <c r="G498" s="57">
        <f t="shared" si="250"/>
        <v>0</v>
      </c>
      <c r="H498" s="57">
        <f t="shared" si="250"/>
        <v>0</v>
      </c>
      <c r="I498" s="57">
        <f t="shared" si="250"/>
        <v>0</v>
      </c>
      <c r="J498" s="57">
        <f t="shared" si="250"/>
        <v>0</v>
      </c>
      <c r="K498" s="57">
        <f t="shared" si="250"/>
        <v>0</v>
      </c>
      <c r="L498" s="57">
        <f t="shared" si="250"/>
        <v>0</v>
      </c>
      <c r="M498" s="57">
        <f t="shared" si="250"/>
        <v>0</v>
      </c>
      <c r="N498" s="57">
        <f t="shared" si="250"/>
        <v>0</v>
      </c>
      <c r="O498" s="57">
        <f t="shared" si="250"/>
        <v>0</v>
      </c>
      <c r="P498" s="57">
        <f t="shared" si="250"/>
        <v>0</v>
      </c>
      <c r="Q498" s="57">
        <f t="shared" si="250"/>
        <v>0</v>
      </c>
      <c r="R498" s="57">
        <f t="shared" si="250"/>
        <v>0</v>
      </c>
      <c r="S498" s="57">
        <f t="shared" si="250"/>
        <v>0</v>
      </c>
      <c r="T498" s="57">
        <f t="shared" si="250"/>
        <v>0</v>
      </c>
      <c r="U498" s="57">
        <f t="shared" si="250"/>
        <v>0</v>
      </c>
      <c r="V498" s="57">
        <f t="shared" si="250"/>
        <v>0</v>
      </c>
      <c r="W498" s="57">
        <f t="shared" si="250"/>
        <v>0</v>
      </c>
      <c r="X498" s="57">
        <f t="shared" si="250"/>
        <v>0</v>
      </c>
      <c r="Y498" s="57">
        <f t="shared" si="250"/>
        <v>0</v>
      </c>
      <c r="Z498" s="57">
        <f t="shared" si="250"/>
        <v>0</v>
      </c>
      <c r="AA498" s="57">
        <f t="shared" si="250"/>
        <v>0</v>
      </c>
      <c r="AB498" s="57">
        <f t="shared" si="250"/>
        <v>0</v>
      </c>
      <c r="AC498" s="57">
        <f t="shared" si="250"/>
        <v>0</v>
      </c>
      <c r="AD498" s="57">
        <f t="shared" si="250"/>
        <v>0</v>
      </c>
      <c r="AE498" s="57">
        <f t="shared" si="250"/>
        <v>0</v>
      </c>
      <c r="AF498" s="57">
        <f t="shared" si="250"/>
        <v>0</v>
      </c>
      <c r="AG498" s="57">
        <f t="shared" si="250"/>
        <v>0</v>
      </c>
      <c r="AH498" s="57">
        <f t="shared" si="250"/>
        <v>0</v>
      </c>
      <c r="AI498" s="57">
        <f t="shared" si="250"/>
        <v>0</v>
      </c>
      <c r="AJ498" s="57">
        <f t="shared" si="250"/>
        <v>0</v>
      </c>
      <c r="AK498" s="57">
        <f t="shared" si="250"/>
        <v>0</v>
      </c>
    </row>
    <row r="499" spans="1:37" s="65" customFormat="1" ht="17.100000000000001" customHeight="1" x14ac:dyDescent="0.2">
      <c r="A499" s="54" t="s">
        <v>271</v>
      </c>
      <c r="B499" s="55" t="s">
        <v>110</v>
      </c>
      <c r="C499" s="56" t="s">
        <v>242</v>
      </c>
      <c r="D499" s="57">
        <v>1.4607781078054244E-4</v>
      </c>
      <c r="E499" s="57">
        <v>1.4607781078054244E-4</v>
      </c>
      <c r="F499" s="57">
        <f>+$E499*(1-(F492+F496+F501))</f>
        <v>1.4607781078054244E-4</v>
      </c>
      <c r="G499" s="57">
        <f t="shared" ref="G499:AK499" si="251">+$E499*(1-(G492+G496+G501))</f>
        <v>1.4607781078054244E-4</v>
      </c>
      <c r="H499" s="57">
        <f t="shared" si="251"/>
        <v>1.4592608203298942E-4</v>
      </c>
      <c r="I499" s="57">
        <f t="shared" si="251"/>
        <v>1.4583194024181994E-4</v>
      </c>
      <c r="J499" s="57">
        <f t="shared" si="251"/>
        <v>1.4554862476400936E-4</v>
      </c>
      <c r="K499" s="57">
        <f t="shared" si="251"/>
        <v>1.4496968096420842E-4</v>
      </c>
      <c r="L499" s="57">
        <f t="shared" si="251"/>
        <v>1.4201981361034675E-4</v>
      </c>
      <c r="M499" s="57">
        <f t="shared" si="251"/>
        <v>1.3799632478675059E-4</v>
      </c>
      <c r="N499" s="57">
        <f t="shared" si="251"/>
        <v>1.3322505151553028E-4</v>
      </c>
      <c r="O499" s="57">
        <f t="shared" si="251"/>
        <v>1.2788855597088133E-4</v>
      </c>
      <c r="P499" s="57">
        <f t="shared" si="251"/>
        <v>1.2238471250864346E-4</v>
      </c>
      <c r="Q499" s="57">
        <f t="shared" si="251"/>
        <v>1.1651956910860546E-4</v>
      </c>
      <c r="R499" s="57">
        <f t="shared" si="251"/>
        <v>1.1042842060944989E-4</v>
      </c>
      <c r="S499" s="57">
        <f t="shared" si="251"/>
        <v>1.043066265231301E-4</v>
      </c>
      <c r="T499" s="57">
        <f t="shared" si="251"/>
        <v>9.8438791325211868E-5</v>
      </c>
      <c r="U499" s="57">
        <f t="shared" si="251"/>
        <v>9.2817649441355527E-5</v>
      </c>
      <c r="V499" s="57">
        <f t="shared" si="251"/>
        <v>8.7498770747437358E-5</v>
      </c>
      <c r="W499" s="57">
        <f t="shared" si="251"/>
        <v>8.2424812648695253E-5</v>
      </c>
      <c r="X499" s="57">
        <f t="shared" si="251"/>
        <v>7.7589517612448609E-5</v>
      </c>
      <c r="Y499" s="57">
        <f t="shared" si="251"/>
        <v>7.304238254939377E-5</v>
      </c>
      <c r="Z499" s="57">
        <f t="shared" si="251"/>
        <v>6.8761868906977281E-5</v>
      </c>
      <c r="AA499" s="57">
        <f t="shared" si="251"/>
        <v>6.4705932034096723E-5</v>
      </c>
      <c r="AB499" s="57">
        <f t="shared" si="251"/>
        <v>6.0906955022461418E-5</v>
      </c>
      <c r="AC499" s="57">
        <f t="shared" si="251"/>
        <v>5.7331471683165796E-5</v>
      </c>
      <c r="AD499" s="57">
        <f t="shared" si="251"/>
        <v>5.3979287953749284E-5</v>
      </c>
      <c r="AE499" s="57">
        <f t="shared" si="251"/>
        <v>5.0825576755069229E-5</v>
      </c>
      <c r="AF499" s="57">
        <f t="shared" si="251"/>
        <v>4.7866318392524997E-5</v>
      </c>
      <c r="AG499" s="57">
        <f t="shared" si="251"/>
        <v>4.509425629838584E-5</v>
      </c>
      <c r="AH499" s="57">
        <f t="shared" si="251"/>
        <v>4.2491449197351106E-5</v>
      </c>
      <c r="AI499" s="57">
        <f t="shared" si="251"/>
        <v>4.0047149925229144E-5</v>
      </c>
      <c r="AJ499" s="57">
        <f t="shared" si="251"/>
        <v>3.7761310357947898E-5</v>
      </c>
      <c r="AK499" s="57">
        <f t="shared" si="251"/>
        <v>3.5615784812969946E-5</v>
      </c>
    </row>
    <row r="500" spans="1:37" s="65" customFormat="1" ht="17.100000000000001" customHeight="1" x14ac:dyDescent="0.2">
      <c r="A500" s="54" t="s">
        <v>272</v>
      </c>
      <c r="B500" s="55" t="s">
        <v>110</v>
      </c>
      <c r="C500" s="56" t="s">
        <v>242</v>
      </c>
      <c r="D500" s="57">
        <v>0</v>
      </c>
      <c r="E500" s="57">
        <v>0</v>
      </c>
      <c r="F500" s="57">
        <f>+$E500*(1-(F492+F496+F501))</f>
        <v>0</v>
      </c>
      <c r="G500" s="57">
        <f t="shared" si="250"/>
        <v>0</v>
      </c>
      <c r="H500" s="57">
        <f t="shared" si="250"/>
        <v>0</v>
      </c>
      <c r="I500" s="57">
        <f t="shared" si="250"/>
        <v>0</v>
      </c>
      <c r="J500" s="57">
        <f t="shared" si="250"/>
        <v>0</v>
      </c>
      <c r="K500" s="57">
        <f t="shared" si="250"/>
        <v>0</v>
      </c>
      <c r="L500" s="57">
        <f t="shared" si="250"/>
        <v>0</v>
      </c>
      <c r="M500" s="57">
        <f t="shared" si="250"/>
        <v>0</v>
      </c>
      <c r="N500" s="57">
        <f t="shared" si="250"/>
        <v>0</v>
      </c>
      <c r="O500" s="57">
        <f t="shared" si="250"/>
        <v>0</v>
      </c>
      <c r="P500" s="57">
        <f t="shared" si="250"/>
        <v>0</v>
      </c>
      <c r="Q500" s="57">
        <f t="shared" si="250"/>
        <v>0</v>
      </c>
      <c r="R500" s="57">
        <f t="shared" si="250"/>
        <v>0</v>
      </c>
      <c r="S500" s="57">
        <f t="shared" si="250"/>
        <v>0</v>
      </c>
      <c r="T500" s="57">
        <f t="shared" si="250"/>
        <v>0</v>
      </c>
      <c r="U500" s="57">
        <f t="shared" si="250"/>
        <v>0</v>
      </c>
      <c r="V500" s="57">
        <f t="shared" si="250"/>
        <v>0</v>
      </c>
      <c r="W500" s="57">
        <f t="shared" si="250"/>
        <v>0</v>
      </c>
      <c r="X500" s="57">
        <f t="shared" si="250"/>
        <v>0</v>
      </c>
      <c r="Y500" s="57">
        <f t="shared" si="250"/>
        <v>0</v>
      </c>
      <c r="Z500" s="57">
        <f t="shared" si="250"/>
        <v>0</v>
      </c>
      <c r="AA500" s="57">
        <f t="shared" si="250"/>
        <v>0</v>
      </c>
      <c r="AB500" s="57">
        <f t="shared" si="250"/>
        <v>0</v>
      </c>
      <c r="AC500" s="57">
        <f t="shared" si="250"/>
        <v>0</v>
      </c>
      <c r="AD500" s="57">
        <f t="shared" si="250"/>
        <v>0</v>
      </c>
      <c r="AE500" s="57">
        <f t="shared" si="250"/>
        <v>0</v>
      </c>
      <c r="AF500" s="57">
        <f t="shared" si="250"/>
        <v>0</v>
      </c>
      <c r="AG500" s="57">
        <f t="shared" si="250"/>
        <v>0</v>
      </c>
      <c r="AH500" s="57">
        <f t="shared" si="250"/>
        <v>0</v>
      </c>
      <c r="AI500" s="57">
        <f t="shared" si="250"/>
        <v>0</v>
      </c>
      <c r="AJ500" s="57">
        <f t="shared" si="250"/>
        <v>0</v>
      </c>
      <c r="AK500" s="57">
        <f t="shared" si="250"/>
        <v>0</v>
      </c>
    </row>
    <row r="501" spans="1:37" s="65" customFormat="1" ht="17.100000000000001" customHeight="1" x14ac:dyDescent="0.2">
      <c r="A501" s="54" t="s">
        <v>197</v>
      </c>
      <c r="B501" s="55" t="s">
        <v>110</v>
      </c>
      <c r="C501" s="56" t="s">
        <v>242</v>
      </c>
      <c r="D501" s="57">
        <v>0</v>
      </c>
      <c r="E501" s="57">
        <v>0</v>
      </c>
      <c r="F501" s="57">
        <f>+(1-F$720)*F259</f>
        <v>0</v>
      </c>
      <c r="G501" s="57">
        <f>+(1-G$720)*G259</f>
        <v>0</v>
      </c>
      <c r="H501" s="75">
        <v>3.6549664376993009E-6</v>
      </c>
      <c r="I501" s="75">
        <v>1.4058993757264146E-5</v>
      </c>
      <c r="J501" s="75">
        <v>7.2855472840129321E-5</v>
      </c>
      <c r="K501" s="75">
        <v>2.0870795029536056E-4</v>
      </c>
      <c r="L501" s="75">
        <v>8.7760841826779387E-4</v>
      </c>
      <c r="M501" s="75">
        <v>1.7934778556687031E-3</v>
      </c>
      <c r="N501" s="75">
        <v>2.9261768073927112E-3</v>
      </c>
      <c r="O501" s="75">
        <v>4.3277157803308704E-3</v>
      </c>
      <c r="P501" s="75">
        <v>6.0399204831372401E-3</v>
      </c>
      <c r="Q501" s="75">
        <v>7.9041179128577759E-3</v>
      </c>
      <c r="R501" s="75">
        <v>9.4807484287313636E-3</v>
      </c>
      <c r="S501" s="75">
        <v>1.0900449873075705E-2</v>
      </c>
      <c r="T501" s="75">
        <v>1.2360031576194563E-2</v>
      </c>
      <c r="U501" s="75">
        <v>1.3927066681453552E-2</v>
      </c>
      <c r="V501" s="75">
        <v>1.5561058140137479E-2</v>
      </c>
      <c r="W501" s="75">
        <v>1.7250305475161171E-2</v>
      </c>
      <c r="X501" s="75">
        <v>1.897958975331749E-2</v>
      </c>
      <c r="Y501" s="75">
        <v>2.0787026676359194E-2</v>
      </c>
      <c r="Z501" s="75">
        <v>2.2679893343412964E-2</v>
      </c>
      <c r="AA501" s="75">
        <v>2.4652544154520385E-2</v>
      </c>
      <c r="AB501" s="75">
        <v>2.669040486923489E-2</v>
      </c>
      <c r="AC501" s="75">
        <v>2.8729294135227079E-2</v>
      </c>
      <c r="AD501" s="75">
        <v>3.0713301560553574E-2</v>
      </c>
      <c r="AE501" s="75">
        <v>3.2632037936829804E-2</v>
      </c>
      <c r="AF501" s="75">
        <v>3.4469162691974864E-2</v>
      </c>
      <c r="AG501" s="75">
        <v>3.6253294390835494E-2</v>
      </c>
      <c r="AH501" s="75">
        <v>3.7983897784760891E-2</v>
      </c>
      <c r="AI501" s="75">
        <v>3.9615162978954135E-2</v>
      </c>
      <c r="AJ501" s="75">
        <v>4.1127321013767849E-2</v>
      </c>
      <c r="AK501" s="75">
        <v>4.2524600418963214E-2</v>
      </c>
    </row>
    <row r="502" spans="1:37" s="65" customFormat="1" ht="17.100000000000001" customHeight="1" x14ac:dyDescent="0.2">
      <c r="A502" s="54" t="s">
        <v>245</v>
      </c>
      <c r="B502" s="55" t="s">
        <v>110</v>
      </c>
      <c r="C502" s="56" t="s">
        <v>246</v>
      </c>
      <c r="D502" s="58">
        <f>SUM(D490:D501)</f>
        <v>1</v>
      </c>
      <c r="E502" s="58">
        <f>SUM(E490:E501)</f>
        <v>1</v>
      </c>
      <c r="F502" s="58">
        <f t="shared" ref="F502:AI502" si="252">SUM(F490:F501)</f>
        <v>1</v>
      </c>
      <c r="G502" s="58">
        <f t="shared" si="252"/>
        <v>1</v>
      </c>
      <c r="H502" s="58">
        <f t="shared" si="252"/>
        <v>1</v>
      </c>
      <c r="I502" s="58">
        <f t="shared" si="252"/>
        <v>1.0000000000000002</v>
      </c>
      <c r="J502" s="58">
        <f t="shared" si="252"/>
        <v>1</v>
      </c>
      <c r="K502" s="58">
        <f t="shared" si="252"/>
        <v>0.99999999999999989</v>
      </c>
      <c r="L502" s="58">
        <f t="shared" si="252"/>
        <v>1</v>
      </c>
      <c r="M502" s="58">
        <f t="shared" si="252"/>
        <v>1</v>
      </c>
      <c r="N502" s="58">
        <f t="shared" si="252"/>
        <v>1</v>
      </c>
      <c r="O502" s="58">
        <f t="shared" si="252"/>
        <v>1.0000000000000002</v>
      </c>
      <c r="P502" s="58">
        <f t="shared" si="252"/>
        <v>1.0000000000000002</v>
      </c>
      <c r="Q502" s="58">
        <f t="shared" si="252"/>
        <v>0.99999999999999989</v>
      </c>
      <c r="R502" s="58">
        <f t="shared" si="252"/>
        <v>1</v>
      </c>
      <c r="S502" s="58">
        <f t="shared" si="252"/>
        <v>1.0000000000000002</v>
      </c>
      <c r="T502" s="58">
        <f t="shared" si="252"/>
        <v>1</v>
      </c>
      <c r="U502" s="58">
        <f t="shared" si="252"/>
        <v>1</v>
      </c>
      <c r="V502" s="58">
        <f t="shared" si="252"/>
        <v>1</v>
      </c>
      <c r="W502" s="58">
        <f t="shared" si="252"/>
        <v>0.99999999999999989</v>
      </c>
      <c r="X502" s="58">
        <f t="shared" si="252"/>
        <v>1</v>
      </c>
      <c r="Y502" s="58">
        <f t="shared" si="252"/>
        <v>1</v>
      </c>
      <c r="Z502" s="58">
        <f t="shared" si="252"/>
        <v>1</v>
      </c>
      <c r="AA502" s="58">
        <f t="shared" si="252"/>
        <v>1</v>
      </c>
      <c r="AB502" s="58">
        <f t="shared" si="252"/>
        <v>1</v>
      </c>
      <c r="AC502" s="58">
        <f t="shared" si="252"/>
        <v>1</v>
      </c>
      <c r="AD502" s="58">
        <f t="shared" si="252"/>
        <v>1</v>
      </c>
      <c r="AE502" s="58">
        <f t="shared" si="252"/>
        <v>1</v>
      </c>
      <c r="AF502" s="58">
        <f t="shared" si="252"/>
        <v>1</v>
      </c>
      <c r="AG502" s="58">
        <f t="shared" si="252"/>
        <v>1.0000000000000002</v>
      </c>
      <c r="AH502" s="58">
        <f t="shared" si="252"/>
        <v>1</v>
      </c>
      <c r="AI502" s="58">
        <f t="shared" si="252"/>
        <v>1</v>
      </c>
      <c r="AJ502" s="58">
        <f>SUM(AJ490:AJ501)</f>
        <v>0.99999999999999989</v>
      </c>
      <c r="AK502" s="58">
        <f>SUM(AK490:AK501)</f>
        <v>1</v>
      </c>
    </row>
    <row r="503" spans="1:37" s="65" customFormat="1" ht="17.100000000000001" customHeight="1" x14ac:dyDescent="0.2">
      <c r="A503" s="68"/>
      <c r="B503" s="69"/>
      <c r="C503" s="70"/>
      <c r="D503" s="71"/>
      <c r="E503" s="71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  <c r="W503" s="71"/>
      <c r="X503" s="71"/>
      <c r="Y503" s="71"/>
      <c r="Z503" s="71"/>
      <c r="AA503" s="71"/>
      <c r="AB503" s="71"/>
      <c r="AC503" s="71"/>
      <c r="AD503" s="71"/>
      <c r="AE503" s="71"/>
      <c r="AF503" s="71"/>
      <c r="AG503" s="71"/>
      <c r="AH503" s="71"/>
      <c r="AI503" s="71"/>
      <c r="AJ503" s="71"/>
      <c r="AK503" s="71"/>
    </row>
    <row r="504" spans="1:37" s="65" customFormat="1" ht="17.100000000000001" customHeight="1" x14ac:dyDescent="0.25">
      <c r="A504" s="64" t="s">
        <v>274</v>
      </c>
      <c r="B504"/>
      <c r="C504"/>
      <c r="D504" s="72"/>
      <c r="E504" s="72"/>
      <c r="F504" s="72"/>
      <c r="G504" s="72"/>
      <c r="H504" s="72"/>
      <c r="I504" s="72"/>
      <c r="J504" s="72"/>
      <c r="K504" s="72"/>
      <c r="L504" s="72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</row>
    <row r="505" spans="1:37" s="65" customFormat="1" ht="17.100000000000001" customHeight="1" x14ac:dyDescent="0.25">
      <c r="A505" s="66" t="s">
        <v>250</v>
      </c>
      <c r="B505"/>
      <c r="C505"/>
    </row>
    <row r="506" spans="1:37" s="65" customFormat="1" ht="17.100000000000001" customHeight="1" x14ac:dyDescent="0.2">
      <c r="A506" s="54" t="s">
        <v>241</v>
      </c>
      <c r="B506" s="55" t="s">
        <v>110</v>
      </c>
      <c r="C506" s="56" t="s">
        <v>242</v>
      </c>
      <c r="D506" s="57">
        <v>0.3759553061816775</v>
      </c>
      <c r="E506" s="57">
        <v>0.3759553061816775</v>
      </c>
      <c r="F506" s="57">
        <f>+(1-SUM(F507:F517))</f>
        <v>0.3759553061816775</v>
      </c>
      <c r="G506" s="57">
        <f t="shared" ref="G506:AK506" si="253">+$E506*(1-(G508+G512+G517))</f>
        <v>0.3759553061816775</v>
      </c>
      <c r="H506" s="57">
        <f t="shared" si="253"/>
        <v>0.37556480725895919</v>
      </c>
      <c r="I506" s="57">
        <f t="shared" si="253"/>
        <v>0.37532251785350806</v>
      </c>
      <c r="J506" s="57">
        <f t="shared" si="253"/>
        <v>0.37459335880712624</v>
      </c>
      <c r="K506" s="57">
        <f t="shared" si="253"/>
        <v>0.37310335158184588</v>
      </c>
      <c r="L506" s="57">
        <f t="shared" si="253"/>
        <v>0.36551138208086176</v>
      </c>
      <c r="M506" s="57">
        <f t="shared" si="253"/>
        <v>0.35515627089380991</v>
      </c>
      <c r="N506" s="57">
        <f t="shared" si="253"/>
        <v>0.34287661326495239</v>
      </c>
      <c r="O506" s="57">
        <f t="shared" si="253"/>
        <v>0.32914226301897453</v>
      </c>
      <c r="P506" s="57">
        <f t="shared" si="253"/>
        <v>0.31497721534359352</v>
      </c>
      <c r="Q506" s="57">
        <f t="shared" si="253"/>
        <v>0.2998823027694078</v>
      </c>
      <c r="R506" s="57">
        <f t="shared" si="253"/>
        <v>0.28420572884786655</v>
      </c>
      <c r="S506" s="57">
        <f t="shared" si="253"/>
        <v>0.26845028346019439</v>
      </c>
      <c r="T506" s="57">
        <f t="shared" si="253"/>
        <v>0.25334844310080412</v>
      </c>
      <c r="U506" s="57">
        <f t="shared" si="253"/>
        <v>0.23888150861743662</v>
      </c>
      <c r="V506" s="57">
        <f t="shared" si="253"/>
        <v>0.22519249823844509</v>
      </c>
      <c r="W506" s="57">
        <f t="shared" si="253"/>
        <v>0.21213383135144326</v>
      </c>
      <c r="X506" s="57">
        <f t="shared" si="253"/>
        <v>0.19968940316541384</v>
      </c>
      <c r="Y506" s="57">
        <f t="shared" si="253"/>
        <v>0.18798660213255544</v>
      </c>
      <c r="Z506" s="57">
        <f t="shared" si="253"/>
        <v>0.17696999524030668</v>
      </c>
      <c r="AA506" s="57">
        <f t="shared" si="253"/>
        <v>0.16653137365397827</v>
      </c>
      <c r="AB506" s="57">
        <f t="shared" si="253"/>
        <v>0.15675408059382825</v>
      </c>
      <c r="AC506" s="57">
        <f t="shared" si="253"/>
        <v>0.14755198531056965</v>
      </c>
      <c r="AD506" s="57">
        <f t="shared" si="253"/>
        <v>0.1389245883524966</v>
      </c>
      <c r="AE506" s="57">
        <f t="shared" si="253"/>
        <v>0.13080799314222477</v>
      </c>
      <c r="AF506" s="57">
        <f t="shared" si="253"/>
        <v>0.12319185433362483</v>
      </c>
      <c r="AG506" s="57">
        <f t="shared" si="253"/>
        <v>0.11605749595442927</v>
      </c>
      <c r="AH506" s="57">
        <f t="shared" si="253"/>
        <v>0.1093587431775859</v>
      </c>
      <c r="AI506" s="57">
        <f t="shared" si="253"/>
        <v>0.103067936405907</v>
      </c>
      <c r="AJ506" s="57">
        <f t="shared" si="253"/>
        <v>9.7184951784166765E-2</v>
      </c>
      <c r="AK506" s="57">
        <f t="shared" si="253"/>
        <v>9.1663088409621729E-2</v>
      </c>
    </row>
    <row r="507" spans="1:37" s="65" customFormat="1" ht="17.100000000000001" customHeight="1" x14ac:dyDescent="0.2">
      <c r="A507" s="54" t="s">
        <v>266</v>
      </c>
      <c r="B507" s="55" t="s">
        <v>110</v>
      </c>
      <c r="C507" s="56" t="s">
        <v>242</v>
      </c>
      <c r="D507" s="57">
        <v>0</v>
      </c>
      <c r="E507" s="57">
        <v>0</v>
      </c>
      <c r="F507" s="57">
        <f t="shared" ref="F507:AK511" si="254">+(1-F$512)*F265</f>
        <v>0</v>
      </c>
      <c r="G507" s="57">
        <f>+(1-G$496)*G265</f>
        <v>0</v>
      </c>
      <c r="H507" s="57">
        <f t="shared" si="254"/>
        <v>0</v>
      </c>
      <c r="I507" s="57">
        <f t="shared" si="254"/>
        <v>0</v>
      </c>
      <c r="J507" s="57">
        <f t="shared" si="254"/>
        <v>0</v>
      </c>
      <c r="K507" s="57">
        <f t="shared" si="254"/>
        <v>0</v>
      </c>
      <c r="L507" s="57">
        <f t="shared" si="254"/>
        <v>0</v>
      </c>
      <c r="M507" s="57">
        <f t="shared" si="254"/>
        <v>0</v>
      </c>
      <c r="N507" s="57">
        <f t="shared" si="254"/>
        <v>0</v>
      </c>
      <c r="O507" s="57">
        <f t="shared" si="254"/>
        <v>0</v>
      </c>
      <c r="P507" s="57">
        <f t="shared" si="254"/>
        <v>0</v>
      </c>
      <c r="Q507" s="57">
        <f t="shared" si="254"/>
        <v>0</v>
      </c>
      <c r="R507" s="57">
        <f t="shared" si="254"/>
        <v>0</v>
      </c>
      <c r="S507" s="57">
        <f t="shared" si="254"/>
        <v>0</v>
      </c>
      <c r="T507" s="57">
        <f t="shared" si="254"/>
        <v>0</v>
      </c>
      <c r="U507" s="57">
        <f t="shared" si="254"/>
        <v>0</v>
      </c>
      <c r="V507" s="57">
        <f t="shared" si="254"/>
        <v>0</v>
      </c>
      <c r="W507" s="57">
        <f t="shared" si="254"/>
        <v>0</v>
      </c>
      <c r="X507" s="57">
        <f t="shared" si="254"/>
        <v>0</v>
      </c>
      <c r="Y507" s="57">
        <f t="shared" si="254"/>
        <v>0</v>
      </c>
      <c r="Z507" s="57">
        <f t="shared" si="254"/>
        <v>0</v>
      </c>
      <c r="AA507" s="57">
        <f t="shared" si="254"/>
        <v>0</v>
      </c>
      <c r="AB507" s="57">
        <f t="shared" si="254"/>
        <v>0</v>
      </c>
      <c r="AC507" s="57">
        <f t="shared" si="254"/>
        <v>0</v>
      </c>
      <c r="AD507" s="57">
        <f t="shared" si="254"/>
        <v>0</v>
      </c>
      <c r="AE507" s="57">
        <f t="shared" si="254"/>
        <v>0</v>
      </c>
      <c r="AF507" s="57">
        <f t="shared" si="254"/>
        <v>0</v>
      </c>
      <c r="AG507" s="57">
        <f t="shared" si="254"/>
        <v>0</v>
      </c>
      <c r="AH507" s="57">
        <f t="shared" si="254"/>
        <v>0</v>
      </c>
      <c r="AI507" s="57">
        <f t="shared" si="254"/>
        <v>0</v>
      </c>
      <c r="AJ507" s="57">
        <f t="shared" si="254"/>
        <v>0</v>
      </c>
      <c r="AK507" s="57">
        <f t="shared" si="254"/>
        <v>0</v>
      </c>
    </row>
    <row r="508" spans="1:37" s="65" customFormat="1" ht="17.100000000000001" customHeight="1" x14ac:dyDescent="0.2">
      <c r="A508" s="54" t="s">
        <v>267</v>
      </c>
      <c r="B508" s="55" t="s">
        <v>110</v>
      </c>
      <c r="C508" s="56" t="s">
        <v>242</v>
      </c>
      <c r="D508" s="57">
        <v>0</v>
      </c>
      <c r="E508" s="57">
        <v>0</v>
      </c>
      <c r="F508" s="75">
        <v>0</v>
      </c>
      <c r="G508" s="57">
        <f>+(1-G$496)*G266</f>
        <v>0</v>
      </c>
      <c r="H508" s="75">
        <v>2.1029837726538873E-4</v>
      </c>
      <c r="I508" s="75">
        <v>3.3587950298235864E-4</v>
      </c>
      <c r="J508" s="75">
        <v>5.8895847490970596E-4</v>
      </c>
      <c r="K508" s="75">
        <v>9.7030127246129161E-4</v>
      </c>
      <c r="L508" s="75">
        <v>2.340310457443661E-3</v>
      </c>
      <c r="M508" s="75">
        <v>3.6572992318991498E-3</v>
      </c>
      <c r="N508" s="75">
        <v>4.8954962232765431E-3</v>
      </c>
      <c r="O508" s="75">
        <v>6.0459571526781586E-3</v>
      </c>
      <c r="P508" s="75">
        <v>7.146316929940914E-3</v>
      </c>
      <c r="Q508" s="75">
        <v>8.058860578640633E-3</v>
      </c>
      <c r="R508" s="75">
        <v>8.6716231499802988E-3</v>
      </c>
      <c r="S508" s="75">
        <v>9.0769609147175519E-3</v>
      </c>
      <c r="T508" s="75">
        <v>9.4219712868072337E-3</v>
      </c>
      <c r="U508" s="75">
        <v>9.729284079024722E-3</v>
      </c>
      <c r="V508" s="75">
        <v>1.0009424984174299E-2</v>
      </c>
      <c r="W508" s="75">
        <v>1.0238508055653156E-2</v>
      </c>
      <c r="X508" s="75">
        <v>1.0411960625670217E-2</v>
      </c>
      <c r="Y508" s="75">
        <v>1.0549381150352265E-2</v>
      </c>
      <c r="Z508" s="75">
        <v>1.0689064589345034E-2</v>
      </c>
      <c r="AA508" s="75">
        <v>1.0766846382771275E-2</v>
      </c>
      <c r="AB508" s="75">
        <v>1.081786608200949E-2</v>
      </c>
      <c r="AC508" s="75">
        <v>1.0849560685360943E-2</v>
      </c>
      <c r="AD508" s="75">
        <v>1.0847583792193118E-2</v>
      </c>
      <c r="AE508" s="75">
        <v>1.0824650515015482E-2</v>
      </c>
      <c r="AF508" s="75">
        <v>1.0808669992530969E-2</v>
      </c>
      <c r="AG508" s="75">
        <v>1.0762956134018507E-2</v>
      </c>
      <c r="AH508" s="75">
        <v>1.0705053626314052E-2</v>
      </c>
      <c r="AI508" s="75">
        <v>1.0640367614245886E-2</v>
      </c>
      <c r="AJ508" s="75">
        <v>1.0569745402152034E-2</v>
      </c>
      <c r="AK508" s="75">
        <v>1.0493137588468301E-2</v>
      </c>
    </row>
    <row r="509" spans="1:37" s="65" customFormat="1" ht="17.100000000000001" customHeight="1" x14ac:dyDescent="0.2">
      <c r="A509" s="54" t="s">
        <v>243</v>
      </c>
      <c r="B509" s="55" t="s">
        <v>110</v>
      </c>
      <c r="C509" s="56" t="s">
        <v>242</v>
      </c>
      <c r="D509" s="57">
        <v>0.6240446938183225</v>
      </c>
      <c r="E509" s="57">
        <v>0.6240446938183225</v>
      </c>
      <c r="F509" s="57">
        <f t="shared" si="254"/>
        <v>0.6240446938183225</v>
      </c>
      <c r="G509" s="57">
        <f>+$E509*(1-(G508+G512+G517))</f>
        <v>0.6240446938183225</v>
      </c>
      <c r="H509" s="57">
        <f t="shared" ref="H509:AK509" si="255">+$E509*(1-(H508+H512+H517))</f>
        <v>0.62339650831154214</v>
      </c>
      <c r="I509" s="57">
        <f t="shared" si="255"/>
        <v>0.62299433439524399</v>
      </c>
      <c r="J509" s="57">
        <f t="shared" si="255"/>
        <v>0.62178401011902718</v>
      </c>
      <c r="K509" s="57">
        <f t="shared" si="255"/>
        <v>0.61931076107213689</v>
      </c>
      <c r="L509" s="57">
        <f t="shared" si="255"/>
        <v>0.60670892195770187</v>
      </c>
      <c r="M509" s="57">
        <f t="shared" si="255"/>
        <v>0.58952056982135581</v>
      </c>
      <c r="N509" s="57">
        <f t="shared" si="255"/>
        <v>0.56913768105986273</v>
      </c>
      <c r="O509" s="57">
        <f t="shared" si="255"/>
        <v>0.5463401616390221</v>
      </c>
      <c r="P509" s="57">
        <f t="shared" si="255"/>
        <v>0.52282773158640994</v>
      </c>
      <c r="Q509" s="57">
        <f t="shared" si="255"/>
        <v>0.4977718274917356</v>
      </c>
      <c r="R509" s="57">
        <f t="shared" si="255"/>
        <v>0.47175042917089094</v>
      </c>
      <c r="S509" s="57">
        <f t="shared" si="255"/>
        <v>0.44559811284164652</v>
      </c>
      <c r="T509" s="57">
        <f t="shared" si="255"/>
        <v>0.42053070938115461</v>
      </c>
      <c r="U509" s="57">
        <f t="shared" si="255"/>
        <v>0.39651718024160287</v>
      </c>
      <c r="V509" s="57">
        <f t="shared" si="255"/>
        <v>0.37379492004159526</v>
      </c>
      <c r="W509" s="57">
        <f t="shared" si="255"/>
        <v>0.35211896110397489</v>
      </c>
      <c r="X509" s="57">
        <f t="shared" si="255"/>
        <v>0.33146257123687184</v>
      </c>
      <c r="Y509" s="57">
        <f t="shared" si="255"/>
        <v>0.31203720133974444</v>
      </c>
      <c r="Z509" s="57">
        <f t="shared" si="255"/>
        <v>0.29375083867389085</v>
      </c>
      <c r="AA509" s="57">
        <f t="shared" si="255"/>
        <v>0.27642386840743655</v>
      </c>
      <c r="AB509" s="57">
        <f t="shared" si="255"/>
        <v>0.2601946311716018</v>
      </c>
      <c r="AC509" s="57">
        <f t="shared" si="255"/>
        <v>0.24492015934182235</v>
      </c>
      <c r="AD509" s="57">
        <f t="shared" si="255"/>
        <v>0.23059962388288641</v>
      </c>
      <c r="AE509" s="57">
        <f t="shared" si="255"/>
        <v>0.21712696346406082</v>
      </c>
      <c r="AF509" s="57">
        <f t="shared" si="255"/>
        <v>0.20448500594213709</v>
      </c>
      <c r="AG509" s="57">
        <f t="shared" si="255"/>
        <v>0.19264275124555408</v>
      </c>
      <c r="AH509" s="57">
        <f t="shared" si="255"/>
        <v>0.18152355421108066</v>
      </c>
      <c r="AI509" s="57">
        <f t="shared" si="255"/>
        <v>0.17108150293223662</v>
      </c>
      <c r="AJ509" s="57">
        <f t="shared" si="255"/>
        <v>0.1613163918228919</v>
      </c>
      <c r="AK509" s="57">
        <f t="shared" si="255"/>
        <v>0.15215070249169954</v>
      </c>
    </row>
    <row r="510" spans="1:37" s="65" customFormat="1" ht="17.100000000000001" customHeight="1" x14ac:dyDescent="0.2">
      <c r="A510" s="54" t="s">
        <v>244</v>
      </c>
      <c r="B510" s="55" t="s">
        <v>110</v>
      </c>
      <c r="C510" s="56" t="s">
        <v>242</v>
      </c>
      <c r="D510" s="57">
        <v>0</v>
      </c>
      <c r="E510" s="57">
        <v>0</v>
      </c>
      <c r="F510" s="57">
        <f t="shared" si="254"/>
        <v>0</v>
      </c>
      <c r="G510" s="57">
        <f>+(1-G$496)*G268</f>
        <v>0</v>
      </c>
      <c r="H510" s="57">
        <f t="shared" si="254"/>
        <v>0</v>
      </c>
      <c r="I510" s="57">
        <f t="shared" si="254"/>
        <v>0</v>
      </c>
      <c r="J510" s="57">
        <f t="shared" si="254"/>
        <v>0</v>
      </c>
      <c r="K510" s="57">
        <f t="shared" si="254"/>
        <v>0</v>
      </c>
      <c r="L510" s="57">
        <f t="shared" si="254"/>
        <v>0</v>
      </c>
      <c r="M510" s="57">
        <f t="shared" si="254"/>
        <v>0</v>
      </c>
      <c r="N510" s="57">
        <f t="shared" si="254"/>
        <v>0</v>
      </c>
      <c r="O510" s="57">
        <f t="shared" si="254"/>
        <v>0</v>
      </c>
      <c r="P510" s="57">
        <f t="shared" si="254"/>
        <v>0</v>
      </c>
      <c r="Q510" s="57">
        <f t="shared" si="254"/>
        <v>0</v>
      </c>
      <c r="R510" s="57">
        <f t="shared" si="254"/>
        <v>0</v>
      </c>
      <c r="S510" s="57">
        <f t="shared" si="254"/>
        <v>0</v>
      </c>
      <c r="T510" s="57">
        <f t="shared" si="254"/>
        <v>0</v>
      </c>
      <c r="U510" s="57">
        <f t="shared" si="254"/>
        <v>0</v>
      </c>
      <c r="V510" s="57">
        <f t="shared" si="254"/>
        <v>0</v>
      </c>
      <c r="W510" s="57">
        <f t="shared" si="254"/>
        <v>0</v>
      </c>
      <c r="X510" s="57">
        <f t="shared" si="254"/>
        <v>0</v>
      </c>
      <c r="Y510" s="57">
        <f t="shared" si="254"/>
        <v>0</v>
      </c>
      <c r="Z510" s="57">
        <f t="shared" si="254"/>
        <v>0</v>
      </c>
      <c r="AA510" s="57">
        <f t="shared" si="254"/>
        <v>0</v>
      </c>
      <c r="AB510" s="57">
        <f t="shared" si="254"/>
        <v>0</v>
      </c>
      <c r="AC510" s="57">
        <f t="shared" si="254"/>
        <v>0</v>
      </c>
      <c r="AD510" s="57">
        <f t="shared" si="254"/>
        <v>0</v>
      </c>
      <c r="AE510" s="57">
        <f t="shared" si="254"/>
        <v>0</v>
      </c>
      <c r="AF510" s="57">
        <f t="shared" si="254"/>
        <v>0</v>
      </c>
      <c r="AG510" s="57">
        <f t="shared" si="254"/>
        <v>0</v>
      </c>
      <c r="AH510" s="57">
        <f t="shared" si="254"/>
        <v>0</v>
      </c>
      <c r="AI510" s="57">
        <f t="shared" si="254"/>
        <v>0</v>
      </c>
      <c r="AJ510" s="57">
        <f t="shared" si="254"/>
        <v>0</v>
      </c>
      <c r="AK510" s="57">
        <f t="shared" si="254"/>
        <v>0</v>
      </c>
    </row>
    <row r="511" spans="1:37" s="65" customFormat="1" ht="17.100000000000001" customHeight="1" x14ac:dyDescent="0.2">
      <c r="A511" s="54" t="s">
        <v>268</v>
      </c>
      <c r="B511" s="55" t="s">
        <v>110</v>
      </c>
      <c r="C511" s="56" t="s">
        <v>242</v>
      </c>
      <c r="D511" s="57">
        <v>0</v>
      </c>
      <c r="E511" s="57">
        <v>0</v>
      </c>
      <c r="F511" s="57">
        <f t="shared" si="254"/>
        <v>0</v>
      </c>
      <c r="G511" s="57">
        <f>+(1-G$496)*G269</f>
        <v>0</v>
      </c>
      <c r="H511" s="57">
        <f t="shared" si="254"/>
        <v>0</v>
      </c>
      <c r="I511" s="57">
        <f t="shared" si="254"/>
        <v>0</v>
      </c>
      <c r="J511" s="57">
        <f t="shared" si="254"/>
        <v>0</v>
      </c>
      <c r="K511" s="57">
        <f t="shared" si="254"/>
        <v>0</v>
      </c>
      <c r="L511" s="57">
        <f t="shared" si="254"/>
        <v>0</v>
      </c>
      <c r="M511" s="57">
        <f t="shared" si="254"/>
        <v>0</v>
      </c>
      <c r="N511" s="57">
        <f t="shared" si="254"/>
        <v>0</v>
      </c>
      <c r="O511" s="57">
        <f t="shared" si="254"/>
        <v>0</v>
      </c>
      <c r="P511" s="57">
        <f t="shared" si="254"/>
        <v>0</v>
      </c>
      <c r="Q511" s="57">
        <f t="shared" si="254"/>
        <v>0</v>
      </c>
      <c r="R511" s="57">
        <f t="shared" si="254"/>
        <v>0</v>
      </c>
      <c r="S511" s="57">
        <f t="shared" si="254"/>
        <v>0</v>
      </c>
      <c r="T511" s="57">
        <f t="shared" si="254"/>
        <v>0</v>
      </c>
      <c r="U511" s="57">
        <f t="shared" si="254"/>
        <v>0</v>
      </c>
      <c r="V511" s="57">
        <f t="shared" si="254"/>
        <v>0</v>
      </c>
      <c r="W511" s="57">
        <f t="shared" si="254"/>
        <v>0</v>
      </c>
      <c r="X511" s="57">
        <f t="shared" si="254"/>
        <v>0</v>
      </c>
      <c r="Y511" s="57">
        <f t="shared" si="254"/>
        <v>0</v>
      </c>
      <c r="Z511" s="57">
        <f t="shared" si="254"/>
        <v>0</v>
      </c>
      <c r="AA511" s="57">
        <f t="shared" si="254"/>
        <v>0</v>
      </c>
      <c r="AB511" s="57">
        <f t="shared" si="254"/>
        <v>0</v>
      </c>
      <c r="AC511" s="57">
        <f t="shared" si="254"/>
        <v>0</v>
      </c>
      <c r="AD511" s="57">
        <f t="shared" si="254"/>
        <v>0</v>
      </c>
      <c r="AE511" s="57">
        <f t="shared" si="254"/>
        <v>0</v>
      </c>
      <c r="AF511" s="57">
        <f t="shared" si="254"/>
        <v>0</v>
      </c>
      <c r="AG511" s="57">
        <f t="shared" si="254"/>
        <v>0</v>
      </c>
      <c r="AH511" s="57">
        <f t="shared" si="254"/>
        <v>0</v>
      </c>
      <c r="AI511" s="57">
        <f t="shared" si="254"/>
        <v>0</v>
      </c>
      <c r="AJ511" s="57">
        <f t="shared" si="254"/>
        <v>0</v>
      </c>
      <c r="AK511" s="57">
        <f t="shared" si="254"/>
        <v>0</v>
      </c>
    </row>
    <row r="512" spans="1:37" s="65" customFormat="1" ht="17.100000000000001" customHeight="1" x14ac:dyDescent="0.2">
      <c r="A512" s="54" t="s">
        <v>189</v>
      </c>
      <c r="B512" s="55" t="s">
        <v>110</v>
      </c>
      <c r="C512" s="56" t="s">
        <v>242</v>
      </c>
      <c r="D512" s="57">
        <v>0</v>
      </c>
      <c r="E512" s="57">
        <v>0</v>
      </c>
      <c r="F512" s="57">
        <v>0</v>
      </c>
      <c r="G512" s="57">
        <v>0</v>
      </c>
      <c r="H512" s="75">
        <v>8.2473108579568088E-4</v>
      </c>
      <c r="I512" s="75">
        <v>1.3332092545082998E-3</v>
      </c>
      <c r="J512" s="75">
        <v>2.9608171260968349E-3</v>
      </c>
      <c r="K512" s="75">
        <v>6.4068781232605931E-3</v>
      </c>
      <c r="L512" s="75">
        <v>2.4561777085724861E-2</v>
      </c>
      <c r="M512" s="75">
        <v>4.9872382197266515E-2</v>
      </c>
      <c r="N512" s="75">
        <v>8.0164032644515631E-2</v>
      </c>
      <c r="O512" s="75">
        <v>0.11414390240899437</v>
      </c>
      <c r="P512" s="75">
        <v>0.1490088156569184</v>
      </c>
      <c r="Q512" s="75">
        <v>0.18638289124735816</v>
      </c>
      <c r="R512" s="75">
        <v>0.2258914704025308</v>
      </c>
      <c r="S512" s="75">
        <v>0.26597419291036584</v>
      </c>
      <c r="T512" s="75">
        <v>0.30433884465503946</v>
      </c>
      <c r="U512" s="75">
        <v>0.34094496038048222</v>
      </c>
      <c r="V512" s="75">
        <v>0.37544209859564798</v>
      </c>
      <c r="W512" s="75">
        <v>0.40825839401376751</v>
      </c>
      <c r="X512" s="75">
        <v>0.43945647521872655</v>
      </c>
      <c r="Y512" s="75">
        <v>0.46863978870098871</v>
      </c>
      <c r="Z512" s="75">
        <v>0.4959102081530446</v>
      </c>
      <c r="AA512" s="75">
        <v>0.52162536740129362</v>
      </c>
      <c r="AB512" s="75">
        <v>0.54554301728332555</v>
      </c>
      <c r="AC512" s="75">
        <v>0.56794900052702002</v>
      </c>
      <c r="AD512" s="75">
        <v>0.58891490241187039</v>
      </c>
      <c r="AE512" s="75">
        <v>0.60860835494186916</v>
      </c>
      <c r="AF512" s="75">
        <v>0.62704530703973227</v>
      </c>
      <c r="AG512" s="75">
        <v>0.64428350227516273</v>
      </c>
      <c r="AH512" s="75">
        <v>0.66042875120025857</v>
      </c>
      <c r="AI512" s="75">
        <v>0.67559503006865629</v>
      </c>
      <c r="AJ512" s="75">
        <v>0.68980158997702146</v>
      </c>
      <c r="AK512" s="75">
        <v>0.70316847109124725</v>
      </c>
    </row>
    <row r="513" spans="1:37" s="65" customFormat="1" ht="17.100000000000001" customHeight="1" x14ac:dyDescent="0.2">
      <c r="A513" s="54" t="s">
        <v>269</v>
      </c>
      <c r="B513" s="55" t="s">
        <v>110</v>
      </c>
      <c r="C513" s="56" t="s">
        <v>242</v>
      </c>
      <c r="D513" s="57">
        <v>0</v>
      </c>
      <c r="E513" s="57">
        <v>0</v>
      </c>
      <c r="F513" s="57">
        <f t="shared" ref="F513:AK516" si="256">+(1-F$512)*F271</f>
        <v>0</v>
      </c>
      <c r="G513" s="57">
        <f>+(1-G$496)*G271</f>
        <v>0</v>
      </c>
      <c r="H513" s="57">
        <f t="shared" si="256"/>
        <v>0</v>
      </c>
      <c r="I513" s="57">
        <f t="shared" si="256"/>
        <v>0</v>
      </c>
      <c r="J513" s="57">
        <f t="shared" si="256"/>
        <v>0</v>
      </c>
      <c r="K513" s="57">
        <f t="shared" si="256"/>
        <v>0</v>
      </c>
      <c r="L513" s="57">
        <f t="shared" si="256"/>
        <v>0</v>
      </c>
      <c r="M513" s="57">
        <f t="shared" si="256"/>
        <v>0</v>
      </c>
      <c r="N513" s="57">
        <f t="shared" si="256"/>
        <v>0</v>
      </c>
      <c r="O513" s="57">
        <f t="shared" si="256"/>
        <v>0</v>
      </c>
      <c r="P513" s="57">
        <f t="shared" si="256"/>
        <v>0</v>
      </c>
      <c r="Q513" s="57">
        <f t="shared" si="256"/>
        <v>0</v>
      </c>
      <c r="R513" s="57">
        <f t="shared" si="256"/>
        <v>0</v>
      </c>
      <c r="S513" s="57">
        <f t="shared" si="256"/>
        <v>0</v>
      </c>
      <c r="T513" s="57">
        <f t="shared" si="256"/>
        <v>0</v>
      </c>
      <c r="U513" s="57">
        <f t="shared" si="256"/>
        <v>0</v>
      </c>
      <c r="V513" s="57">
        <f t="shared" si="256"/>
        <v>0</v>
      </c>
      <c r="W513" s="57">
        <f t="shared" si="256"/>
        <v>0</v>
      </c>
      <c r="X513" s="57">
        <f t="shared" si="256"/>
        <v>0</v>
      </c>
      <c r="Y513" s="57">
        <f t="shared" si="256"/>
        <v>0</v>
      </c>
      <c r="Z513" s="57">
        <f t="shared" si="256"/>
        <v>0</v>
      </c>
      <c r="AA513" s="57">
        <f t="shared" si="256"/>
        <v>0</v>
      </c>
      <c r="AB513" s="57">
        <f t="shared" si="256"/>
        <v>0</v>
      </c>
      <c r="AC513" s="57">
        <f t="shared" si="256"/>
        <v>0</v>
      </c>
      <c r="AD513" s="57">
        <f t="shared" si="256"/>
        <v>0</v>
      </c>
      <c r="AE513" s="57">
        <f t="shared" si="256"/>
        <v>0</v>
      </c>
      <c r="AF513" s="57">
        <f t="shared" si="256"/>
        <v>0</v>
      </c>
      <c r="AG513" s="57">
        <f t="shared" si="256"/>
        <v>0</v>
      </c>
      <c r="AH513" s="57">
        <f t="shared" si="256"/>
        <v>0</v>
      </c>
      <c r="AI513" s="57">
        <f t="shared" si="256"/>
        <v>0</v>
      </c>
      <c r="AJ513" s="57">
        <f t="shared" si="256"/>
        <v>0</v>
      </c>
      <c r="AK513" s="57">
        <f t="shared" si="256"/>
        <v>0</v>
      </c>
    </row>
    <row r="514" spans="1:37" s="65" customFormat="1" ht="17.100000000000001" customHeight="1" x14ac:dyDescent="0.2">
      <c r="A514" s="54" t="s">
        <v>270</v>
      </c>
      <c r="B514" s="55" t="s">
        <v>110</v>
      </c>
      <c r="C514" s="56" t="s">
        <v>242</v>
      </c>
      <c r="D514" s="57">
        <v>0</v>
      </c>
      <c r="E514" s="57">
        <v>0</v>
      </c>
      <c r="F514" s="57">
        <f t="shared" si="256"/>
        <v>0</v>
      </c>
      <c r="G514" s="57">
        <f>+(1-G$496)*G272</f>
        <v>0</v>
      </c>
      <c r="H514" s="57">
        <f t="shared" si="256"/>
        <v>0</v>
      </c>
      <c r="I514" s="57">
        <f t="shared" si="256"/>
        <v>0</v>
      </c>
      <c r="J514" s="57">
        <f t="shared" si="256"/>
        <v>0</v>
      </c>
      <c r="K514" s="57">
        <f t="shared" si="256"/>
        <v>0</v>
      </c>
      <c r="L514" s="57">
        <f t="shared" si="256"/>
        <v>0</v>
      </c>
      <c r="M514" s="57">
        <f t="shared" si="256"/>
        <v>0</v>
      </c>
      <c r="N514" s="57">
        <f t="shared" si="256"/>
        <v>0</v>
      </c>
      <c r="O514" s="57">
        <f t="shared" si="256"/>
        <v>0</v>
      </c>
      <c r="P514" s="57">
        <f t="shared" si="256"/>
        <v>0</v>
      </c>
      <c r="Q514" s="57">
        <f t="shared" si="256"/>
        <v>0</v>
      </c>
      <c r="R514" s="57">
        <f t="shared" si="256"/>
        <v>0</v>
      </c>
      <c r="S514" s="57">
        <f t="shared" si="256"/>
        <v>0</v>
      </c>
      <c r="T514" s="57">
        <f t="shared" si="256"/>
        <v>0</v>
      </c>
      <c r="U514" s="57">
        <f t="shared" si="256"/>
        <v>0</v>
      </c>
      <c r="V514" s="57">
        <f t="shared" si="256"/>
        <v>0</v>
      </c>
      <c r="W514" s="57">
        <f t="shared" si="256"/>
        <v>0</v>
      </c>
      <c r="X514" s="57">
        <f t="shared" si="256"/>
        <v>0</v>
      </c>
      <c r="Y514" s="57">
        <f t="shared" si="256"/>
        <v>0</v>
      </c>
      <c r="Z514" s="57">
        <f t="shared" si="256"/>
        <v>0</v>
      </c>
      <c r="AA514" s="57">
        <f t="shared" si="256"/>
        <v>0</v>
      </c>
      <c r="AB514" s="57">
        <f t="shared" si="256"/>
        <v>0</v>
      </c>
      <c r="AC514" s="57">
        <f t="shared" si="256"/>
        <v>0</v>
      </c>
      <c r="AD514" s="57">
        <f t="shared" si="256"/>
        <v>0</v>
      </c>
      <c r="AE514" s="57">
        <f t="shared" si="256"/>
        <v>0</v>
      </c>
      <c r="AF514" s="57">
        <f t="shared" si="256"/>
        <v>0</v>
      </c>
      <c r="AG514" s="57">
        <f t="shared" si="256"/>
        <v>0</v>
      </c>
      <c r="AH514" s="57">
        <f t="shared" si="256"/>
        <v>0</v>
      </c>
      <c r="AI514" s="57">
        <f t="shared" si="256"/>
        <v>0</v>
      </c>
      <c r="AJ514" s="57">
        <f t="shared" si="256"/>
        <v>0</v>
      </c>
      <c r="AK514" s="57">
        <f t="shared" si="256"/>
        <v>0</v>
      </c>
    </row>
    <row r="515" spans="1:37" s="65" customFormat="1" ht="17.100000000000001" customHeight="1" x14ac:dyDescent="0.2">
      <c r="A515" s="54" t="s">
        <v>271</v>
      </c>
      <c r="B515" s="55" t="s">
        <v>110</v>
      </c>
      <c r="C515" s="56" t="s">
        <v>242</v>
      </c>
      <c r="D515" s="57">
        <v>0</v>
      </c>
      <c r="E515" s="57">
        <v>0</v>
      </c>
      <c r="F515" s="57">
        <f t="shared" si="256"/>
        <v>0</v>
      </c>
      <c r="G515" s="57">
        <f>+$E515*(1-(G508+G512+G517))</f>
        <v>0</v>
      </c>
      <c r="H515" s="57">
        <f t="shared" si="256"/>
        <v>0</v>
      </c>
      <c r="I515" s="57">
        <f t="shared" si="256"/>
        <v>0</v>
      </c>
      <c r="J515" s="57">
        <f t="shared" si="256"/>
        <v>0</v>
      </c>
      <c r="K515" s="57">
        <f t="shared" si="256"/>
        <v>0</v>
      </c>
      <c r="L515" s="57">
        <f t="shared" si="256"/>
        <v>0</v>
      </c>
      <c r="M515" s="57">
        <f t="shared" si="256"/>
        <v>0</v>
      </c>
      <c r="N515" s="57">
        <f t="shared" si="256"/>
        <v>0</v>
      </c>
      <c r="O515" s="57">
        <f t="shared" si="256"/>
        <v>0</v>
      </c>
      <c r="P515" s="57">
        <f t="shared" si="256"/>
        <v>0</v>
      </c>
      <c r="Q515" s="57">
        <f t="shared" si="256"/>
        <v>0</v>
      </c>
      <c r="R515" s="57">
        <f t="shared" si="256"/>
        <v>0</v>
      </c>
      <c r="S515" s="57">
        <f t="shared" si="256"/>
        <v>0</v>
      </c>
      <c r="T515" s="57">
        <f t="shared" si="256"/>
        <v>0</v>
      </c>
      <c r="U515" s="57">
        <f t="shared" si="256"/>
        <v>0</v>
      </c>
      <c r="V515" s="57">
        <f t="shared" si="256"/>
        <v>0</v>
      </c>
      <c r="W515" s="57">
        <f t="shared" si="256"/>
        <v>0</v>
      </c>
      <c r="X515" s="57">
        <f t="shared" si="256"/>
        <v>0</v>
      </c>
      <c r="Y515" s="57">
        <f t="shared" si="256"/>
        <v>0</v>
      </c>
      <c r="Z515" s="57">
        <f t="shared" si="256"/>
        <v>0</v>
      </c>
      <c r="AA515" s="57">
        <f t="shared" si="256"/>
        <v>0</v>
      </c>
      <c r="AB515" s="57">
        <f t="shared" si="256"/>
        <v>0</v>
      </c>
      <c r="AC515" s="57">
        <f t="shared" si="256"/>
        <v>0</v>
      </c>
      <c r="AD515" s="57">
        <f t="shared" si="256"/>
        <v>0</v>
      </c>
      <c r="AE515" s="57">
        <f t="shared" si="256"/>
        <v>0</v>
      </c>
      <c r="AF515" s="57">
        <f t="shared" si="256"/>
        <v>0</v>
      </c>
      <c r="AG515" s="57">
        <f t="shared" si="256"/>
        <v>0</v>
      </c>
      <c r="AH515" s="57">
        <f t="shared" si="256"/>
        <v>0</v>
      </c>
      <c r="AI515" s="57">
        <f t="shared" si="256"/>
        <v>0</v>
      </c>
      <c r="AJ515" s="57">
        <f t="shared" si="256"/>
        <v>0</v>
      </c>
      <c r="AK515" s="57">
        <f t="shared" si="256"/>
        <v>0</v>
      </c>
    </row>
    <row r="516" spans="1:37" s="65" customFormat="1" ht="17.100000000000001" customHeight="1" x14ac:dyDescent="0.2">
      <c r="A516" s="54" t="s">
        <v>272</v>
      </c>
      <c r="B516" s="55" t="s">
        <v>110</v>
      </c>
      <c r="C516" s="56" t="s">
        <v>242</v>
      </c>
      <c r="D516" s="57">
        <v>0</v>
      </c>
      <c r="E516" s="57">
        <v>0</v>
      </c>
      <c r="F516" s="57">
        <f t="shared" si="256"/>
        <v>0</v>
      </c>
      <c r="G516" s="57">
        <f>+(1-G$496)*G274</f>
        <v>0</v>
      </c>
      <c r="H516" s="57">
        <f t="shared" si="256"/>
        <v>0</v>
      </c>
      <c r="I516" s="57">
        <f t="shared" si="256"/>
        <v>0</v>
      </c>
      <c r="J516" s="57">
        <f t="shared" si="256"/>
        <v>0</v>
      </c>
      <c r="K516" s="57">
        <f t="shared" si="256"/>
        <v>0</v>
      </c>
      <c r="L516" s="57">
        <f t="shared" si="256"/>
        <v>0</v>
      </c>
      <c r="M516" s="57">
        <f t="shared" si="256"/>
        <v>0</v>
      </c>
      <c r="N516" s="57">
        <f t="shared" si="256"/>
        <v>0</v>
      </c>
      <c r="O516" s="57">
        <f t="shared" si="256"/>
        <v>0</v>
      </c>
      <c r="P516" s="57">
        <f t="shared" si="256"/>
        <v>0</v>
      </c>
      <c r="Q516" s="57">
        <f t="shared" si="256"/>
        <v>0</v>
      </c>
      <c r="R516" s="57">
        <f t="shared" si="256"/>
        <v>0</v>
      </c>
      <c r="S516" s="57">
        <f t="shared" si="256"/>
        <v>0</v>
      </c>
      <c r="T516" s="57">
        <f t="shared" si="256"/>
        <v>0</v>
      </c>
      <c r="U516" s="57">
        <f t="shared" si="256"/>
        <v>0</v>
      </c>
      <c r="V516" s="57">
        <f t="shared" si="256"/>
        <v>0</v>
      </c>
      <c r="W516" s="57">
        <f t="shared" si="256"/>
        <v>0</v>
      </c>
      <c r="X516" s="57">
        <f t="shared" si="256"/>
        <v>0</v>
      </c>
      <c r="Y516" s="57">
        <f t="shared" si="256"/>
        <v>0</v>
      </c>
      <c r="Z516" s="57">
        <f t="shared" si="256"/>
        <v>0</v>
      </c>
      <c r="AA516" s="57">
        <f t="shared" si="256"/>
        <v>0</v>
      </c>
      <c r="AB516" s="57">
        <f t="shared" si="256"/>
        <v>0</v>
      </c>
      <c r="AC516" s="57">
        <f t="shared" si="256"/>
        <v>0</v>
      </c>
      <c r="AD516" s="57">
        <f t="shared" si="256"/>
        <v>0</v>
      </c>
      <c r="AE516" s="57">
        <f t="shared" si="256"/>
        <v>0</v>
      </c>
      <c r="AF516" s="57">
        <f t="shared" si="256"/>
        <v>0</v>
      </c>
      <c r="AG516" s="57">
        <f t="shared" si="256"/>
        <v>0</v>
      </c>
      <c r="AH516" s="57">
        <f t="shared" si="256"/>
        <v>0</v>
      </c>
      <c r="AI516" s="57">
        <f t="shared" si="256"/>
        <v>0</v>
      </c>
      <c r="AJ516" s="57">
        <f t="shared" si="256"/>
        <v>0</v>
      </c>
      <c r="AK516" s="57">
        <f t="shared" si="256"/>
        <v>0</v>
      </c>
    </row>
    <row r="517" spans="1:37" s="65" customFormat="1" ht="17.100000000000001" customHeight="1" x14ac:dyDescent="0.2">
      <c r="A517" s="54" t="s">
        <v>197</v>
      </c>
      <c r="B517" s="55" t="s">
        <v>110</v>
      </c>
      <c r="C517" s="56" t="s">
        <v>242</v>
      </c>
      <c r="D517" s="57">
        <v>0</v>
      </c>
      <c r="E517" s="57">
        <v>0</v>
      </c>
      <c r="F517" s="57">
        <f>+(1-F$720)*F275</f>
        <v>0</v>
      </c>
      <c r="G517" s="57">
        <f>+(1-G$720)*G275</f>
        <v>0</v>
      </c>
      <c r="H517" s="75">
        <v>3.6549664376993009E-6</v>
      </c>
      <c r="I517" s="75">
        <v>1.4058993757264146E-5</v>
      </c>
      <c r="J517" s="75">
        <v>7.2855472840129321E-5</v>
      </c>
      <c r="K517" s="75">
        <v>2.0870795029536056E-4</v>
      </c>
      <c r="L517" s="75">
        <v>8.7760841826779387E-4</v>
      </c>
      <c r="M517" s="75">
        <v>1.7934778556687031E-3</v>
      </c>
      <c r="N517" s="75">
        <v>2.9261768073927112E-3</v>
      </c>
      <c r="O517" s="75">
        <v>4.3277157803308704E-3</v>
      </c>
      <c r="P517" s="75">
        <v>6.0399204831372401E-3</v>
      </c>
      <c r="Q517" s="75">
        <v>7.9041179128577759E-3</v>
      </c>
      <c r="R517" s="75">
        <v>9.4807484287313636E-3</v>
      </c>
      <c r="S517" s="75">
        <v>1.0900449873075705E-2</v>
      </c>
      <c r="T517" s="75">
        <v>1.2360031576194563E-2</v>
      </c>
      <c r="U517" s="75">
        <v>1.3927066681453552E-2</v>
      </c>
      <c r="V517" s="75">
        <v>1.5561058140137479E-2</v>
      </c>
      <c r="W517" s="75">
        <v>1.7250305475161171E-2</v>
      </c>
      <c r="X517" s="75">
        <v>1.897958975331749E-2</v>
      </c>
      <c r="Y517" s="75">
        <v>2.0787026676359194E-2</v>
      </c>
      <c r="Z517" s="75">
        <v>2.2679893343412964E-2</v>
      </c>
      <c r="AA517" s="75">
        <v>2.4652544154520385E-2</v>
      </c>
      <c r="AB517" s="75">
        <v>2.669040486923489E-2</v>
      </c>
      <c r="AC517" s="75">
        <v>2.8729294135227079E-2</v>
      </c>
      <c r="AD517" s="75">
        <v>3.0713301560553574E-2</v>
      </c>
      <c r="AE517" s="75">
        <v>3.2632037936829804E-2</v>
      </c>
      <c r="AF517" s="75">
        <v>3.4469162691974864E-2</v>
      </c>
      <c r="AG517" s="75">
        <v>3.6253294390835494E-2</v>
      </c>
      <c r="AH517" s="75">
        <v>3.7983897784760891E-2</v>
      </c>
      <c r="AI517" s="75">
        <v>3.9615162978954135E-2</v>
      </c>
      <c r="AJ517" s="75">
        <v>4.1127321013767849E-2</v>
      </c>
      <c r="AK517" s="75">
        <v>4.2524600418963214E-2</v>
      </c>
    </row>
    <row r="518" spans="1:37" s="65" customFormat="1" ht="17.100000000000001" customHeight="1" x14ac:dyDescent="0.2">
      <c r="A518" s="54" t="s">
        <v>245</v>
      </c>
      <c r="B518" s="55" t="s">
        <v>110</v>
      </c>
      <c r="C518" s="56" t="s">
        <v>246</v>
      </c>
      <c r="D518" s="58">
        <f>SUM(D506:D517)</f>
        <v>1</v>
      </c>
      <c r="E518" s="58">
        <f>SUM(E506:E517)</f>
        <v>1</v>
      </c>
      <c r="F518" s="58">
        <f t="shared" ref="F518:AK518" si="257">SUM(F506:F517)</f>
        <v>1</v>
      </c>
      <c r="G518" s="58">
        <f t="shared" si="257"/>
        <v>1</v>
      </c>
      <c r="H518" s="58">
        <f t="shared" si="257"/>
        <v>1</v>
      </c>
      <c r="I518" s="58">
        <f t="shared" si="257"/>
        <v>1</v>
      </c>
      <c r="J518" s="58">
        <f t="shared" si="257"/>
        <v>1.0000000000000002</v>
      </c>
      <c r="K518" s="58">
        <f t="shared" si="257"/>
        <v>1</v>
      </c>
      <c r="L518" s="58">
        <f t="shared" si="257"/>
        <v>0.99999999999999989</v>
      </c>
      <c r="M518" s="58">
        <f t="shared" si="257"/>
        <v>1</v>
      </c>
      <c r="N518" s="58">
        <f t="shared" si="257"/>
        <v>1</v>
      </c>
      <c r="O518" s="58">
        <f t="shared" si="257"/>
        <v>1</v>
      </c>
      <c r="P518" s="58">
        <f t="shared" si="257"/>
        <v>1</v>
      </c>
      <c r="Q518" s="58">
        <f t="shared" si="257"/>
        <v>0.99999999999999989</v>
      </c>
      <c r="R518" s="58">
        <f t="shared" si="257"/>
        <v>1</v>
      </c>
      <c r="S518" s="58">
        <f t="shared" si="257"/>
        <v>1</v>
      </c>
      <c r="T518" s="58">
        <f t="shared" si="257"/>
        <v>1</v>
      </c>
      <c r="U518" s="58">
        <f t="shared" si="257"/>
        <v>1</v>
      </c>
      <c r="V518" s="58">
        <f t="shared" si="257"/>
        <v>1.0000000000000002</v>
      </c>
      <c r="W518" s="58">
        <f t="shared" si="257"/>
        <v>1</v>
      </c>
      <c r="X518" s="58">
        <f t="shared" si="257"/>
        <v>0.99999999999999989</v>
      </c>
      <c r="Y518" s="58">
        <f t="shared" si="257"/>
        <v>1</v>
      </c>
      <c r="Z518" s="58">
        <f t="shared" si="257"/>
        <v>1</v>
      </c>
      <c r="AA518" s="58">
        <f t="shared" si="257"/>
        <v>1.0000000000000002</v>
      </c>
      <c r="AB518" s="58">
        <f t="shared" si="257"/>
        <v>1</v>
      </c>
      <c r="AC518" s="58">
        <f t="shared" si="257"/>
        <v>1</v>
      </c>
      <c r="AD518" s="58">
        <f t="shared" si="257"/>
        <v>1</v>
      </c>
      <c r="AE518" s="58">
        <f t="shared" si="257"/>
        <v>1</v>
      </c>
      <c r="AF518" s="58">
        <f t="shared" si="257"/>
        <v>1</v>
      </c>
      <c r="AG518" s="58">
        <f t="shared" si="257"/>
        <v>1.0000000000000002</v>
      </c>
      <c r="AH518" s="58">
        <f t="shared" si="257"/>
        <v>1</v>
      </c>
      <c r="AI518" s="58">
        <f t="shared" si="257"/>
        <v>1</v>
      </c>
      <c r="AJ518" s="58">
        <f t="shared" si="257"/>
        <v>1</v>
      </c>
      <c r="AK518" s="58">
        <f t="shared" si="257"/>
        <v>1</v>
      </c>
    </row>
    <row r="519" spans="1:37" s="65" customFormat="1" ht="17.100000000000001" customHeight="1" x14ac:dyDescent="0.2">
      <c r="A519" s="68"/>
      <c r="B519" s="69"/>
      <c r="C519" s="70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  <c r="AA519" s="71"/>
      <c r="AB519" s="71"/>
      <c r="AC519" s="71"/>
      <c r="AD519" s="71"/>
      <c r="AE519" s="71"/>
      <c r="AF519" s="71"/>
      <c r="AG519" s="71"/>
      <c r="AH519" s="71"/>
      <c r="AI519" s="71"/>
      <c r="AJ519" s="71"/>
      <c r="AK519" s="71"/>
    </row>
    <row r="520" spans="1:37" s="65" customFormat="1" ht="17.100000000000001" customHeight="1" x14ac:dyDescent="0.25">
      <c r="A520" s="64" t="s">
        <v>274</v>
      </c>
      <c r="B520"/>
      <c r="C520"/>
      <c r="D520" s="72"/>
      <c r="E520" s="72"/>
      <c r="F520" s="72"/>
      <c r="G520" s="72"/>
      <c r="H520" s="72"/>
      <c r="I520" s="72"/>
      <c r="J520" s="72"/>
      <c r="K520" s="72"/>
      <c r="L520" s="72"/>
      <c r="M520" s="72"/>
      <c r="N520" s="72"/>
      <c r="O520" s="72"/>
      <c r="P520" s="72"/>
      <c r="Q520" s="72"/>
      <c r="R520" s="72"/>
      <c r="S520" s="72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</row>
    <row r="521" spans="1:37" s="65" customFormat="1" ht="17.100000000000001" customHeight="1" x14ac:dyDescent="0.25">
      <c r="A521" s="66" t="s">
        <v>251</v>
      </c>
      <c r="B521"/>
      <c r="C521"/>
    </row>
    <row r="522" spans="1:37" s="65" customFormat="1" ht="17.100000000000001" customHeight="1" x14ac:dyDescent="0.2">
      <c r="A522" s="54" t="s">
        <v>241</v>
      </c>
      <c r="B522" s="55" t="s">
        <v>110</v>
      </c>
      <c r="C522" s="56" t="s">
        <v>242</v>
      </c>
      <c r="D522" s="57">
        <v>0.42027289144538826</v>
      </c>
      <c r="E522" s="57">
        <v>0.42027289144538826</v>
      </c>
      <c r="F522" s="57">
        <f>+(1-SUM(F523:F533))</f>
        <v>0.42027289144538826</v>
      </c>
      <c r="G522" s="57">
        <f t="shared" ref="G522:AK522" si="258">+$E522*(1-(G524+G528+G533))</f>
        <v>0.42027289144538826</v>
      </c>
      <c r="H522" s="57">
        <f t="shared" si="258"/>
        <v>0.41983636053690354</v>
      </c>
      <c r="I522" s="57">
        <f t="shared" si="258"/>
        <v>0.4195655100732415</v>
      </c>
      <c r="J522" s="57">
        <f t="shared" si="258"/>
        <v>0.41875039780934281</v>
      </c>
      <c r="K522" s="57">
        <f t="shared" si="258"/>
        <v>0.41708474863629857</v>
      </c>
      <c r="L522" s="57">
        <f t="shared" si="258"/>
        <v>0.40859783830020163</v>
      </c>
      <c r="M522" s="57">
        <f t="shared" si="258"/>
        <v>0.39702206732885714</v>
      </c>
      <c r="N522" s="57">
        <f t="shared" si="258"/>
        <v>0.38329488451541538</v>
      </c>
      <c r="O522" s="57">
        <f t="shared" si="258"/>
        <v>0.36794153002063551</v>
      </c>
      <c r="P522" s="57">
        <f t="shared" si="258"/>
        <v>0.35210670751352263</v>
      </c>
      <c r="Q522" s="57">
        <f t="shared" si="258"/>
        <v>0.33523240769820711</v>
      </c>
      <c r="R522" s="57">
        <f t="shared" si="258"/>
        <v>0.31770788033649006</v>
      </c>
      <c r="S522" s="57">
        <f t="shared" si="258"/>
        <v>0.30009518414571718</v>
      </c>
      <c r="T522" s="57">
        <f t="shared" si="258"/>
        <v>0.2832131398983605</v>
      </c>
      <c r="U522" s="57">
        <f t="shared" si="258"/>
        <v>0.26704084418739715</v>
      </c>
      <c r="V522" s="57">
        <f t="shared" si="258"/>
        <v>0.25173817421996075</v>
      </c>
      <c r="W522" s="57">
        <f t="shared" si="258"/>
        <v>0.23714015259137314</v>
      </c>
      <c r="X522" s="57">
        <f t="shared" si="258"/>
        <v>0.22322877607897545</v>
      </c>
      <c r="Y522" s="57">
        <f t="shared" si="258"/>
        <v>0.21014644967682405</v>
      </c>
      <c r="Z522" s="57">
        <f t="shared" si="258"/>
        <v>0.19783120593270417</v>
      </c>
      <c r="AA522" s="57">
        <f t="shared" si="258"/>
        <v>0.18616208036204265</v>
      </c>
      <c r="AB522" s="57">
        <f t="shared" si="258"/>
        <v>0.17523224067808704</v>
      </c>
      <c r="AC522" s="57">
        <f t="shared" si="258"/>
        <v>0.16494540304483346</v>
      </c>
      <c r="AD522" s="57">
        <f t="shared" si="258"/>
        <v>0.15530100913524375</v>
      </c>
      <c r="AE522" s="57">
        <f t="shared" si="258"/>
        <v>0.14622763024784935</v>
      </c>
      <c r="AF522" s="57">
        <f t="shared" si="258"/>
        <v>0.13771370152784096</v>
      </c>
      <c r="AG522" s="57">
        <f t="shared" si="258"/>
        <v>0.12973834548064311</v>
      </c>
      <c r="AH522" s="57">
        <f t="shared" si="258"/>
        <v>0.1222499441938122</v>
      </c>
      <c r="AI522" s="57">
        <f t="shared" si="258"/>
        <v>0.11521757755877368</v>
      </c>
      <c r="AJ522" s="57">
        <f t="shared" si="258"/>
        <v>0.10864110712025639</v>
      </c>
      <c r="AK522" s="57">
        <f t="shared" si="258"/>
        <v>0.10246832687635958</v>
      </c>
    </row>
    <row r="523" spans="1:37" s="65" customFormat="1" ht="17.100000000000001" customHeight="1" x14ac:dyDescent="0.2">
      <c r="A523" s="54" t="s">
        <v>266</v>
      </c>
      <c r="B523" s="55" t="s">
        <v>110</v>
      </c>
      <c r="C523" s="56" t="s">
        <v>242</v>
      </c>
      <c r="D523" s="57">
        <v>0</v>
      </c>
      <c r="E523" s="57">
        <v>0</v>
      </c>
      <c r="F523" s="57">
        <f t="shared" ref="F523:AK527" si="259">+(1-F$528)*F281</f>
        <v>0</v>
      </c>
      <c r="G523" s="57">
        <f>+(1-G$496)*G281</f>
        <v>0</v>
      </c>
      <c r="H523" s="57">
        <f t="shared" si="259"/>
        <v>0</v>
      </c>
      <c r="I523" s="57">
        <f t="shared" si="259"/>
        <v>0</v>
      </c>
      <c r="J523" s="57">
        <f t="shared" si="259"/>
        <v>0</v>
      </c>
      <c r="K523" s="57">
        <f t="shared" si="259"/>
        <v>0</v>
      </c>
      <c r="L523" s="57">
        <f t="shared" si="259"/>
        <v>0</v>
      </c>
      <c r="M523" s="57">
        <f t="shared" si="259"/>
        <v>0</v>
      </c>
      <c r="N523" s="57">
        <f t="shared" si="259"/>
        <v>0</v>
      </c>
      <c r="O523" s="57">
        <f t="shared" si="259"/>
        <v>0</v>
      </c>
      <c r="P523" s="57">
        <f t="shared" si="259"/>
        <v>0</v>
      </c>
      <c r="Q523" s="57">
        <f t="shared" si="259"/>
        <v>0</v>
      </c>
      <c r="R523" s="57">
        <f t="shared" si="259"/>
        <v>0</v>
      </c>
      <c r="S523" s="57">
        <f t="shared" si="259"/>
        <v>0</v>
      </c>
      <c r="T523" s="57">
        <f t="shared" si="259"/>
        <v>0</v>
      </c>
      <c r="U523" s="57">
        <f t="shared" si="259"/>
        <v>0</v>
      </c>
      <c r="V523" s="57">
        <f t="shared" si="259"/>
        <v>0</v>
      </c>
      <c r="W523" s="57">
        <f t="shared" si="259"/>
        <v>0</v>
      </c>
      <c r="X523" s="57">
        <f t="shared" si="259"/>
        <v>0</v>
      </c>
      <c r="Y523" s="57">
        <f t="shared" si="259"/>
        <v>0</v>
      </c>
      <c r="Z523" s="57">
        <f t="shared" si="259"/>
        <v>0</v>
      </c>
      <c r="AA523" s="57">
        <f t="shared" si="259"/>
        <v>0</v>
      </c>
      <c r="AB523" s="57">
        <f t="shared" si="259"/>
        <v>0</v>
      </c>
      <c r="AC523" s="57">
        <f t="shared" si="259"/>
        <v>0</v>
      </c>
      <c r="AD523" s="57">
        <f t="shared" si="259"/>
        <v>0</v>
      </c>
      <c r="AE523" s="57">
        <f t="shared" si="259"/>
        <v>0</v>
      </c>
      <c r="AF523" s="57">
        <f t="shared" si="259"/>
        <v>0</v>
      </c>
      <c r="AG523" s="57">
        <f t="shared" si="259"/>
        <v>0</v>
      </c>
      <c r="AH523" s="57">
        <f t="shared" si="259"/>
        <v>0</v>
      </c>
      <c r="AI523" s="57">
        <f t="shared" si="259"/>
        <v>0</v>
      </c>
      <c r="AJ523" s="57">
        <f t="shared" si="259"/>
        <v>0</v>
      </c>
      <c r="AK523" s="57">
        <f t="shared" si="259"/>
        <v>0</v>
      </c>
    </row>
    <row r="524" spans="1:37" s="65" customFormat="1" ht="17.100000000000001" customHeight="1" x14ac:dyDescent="0.2">
      <c r="A524" s="54" t="s">
        <v>267</v>
      </c>
      <c r="B524" s="55" t="s">
        <v>110</v>
      </c>
      <c r="C524" s="56" t="s">
        <v>242</v>
      </c>
      <c r="D524" s="57">
        <v>0</v>
      </c>
      <c r="E524" s="57">
        <v>0</v>
      </c>
      <c r="F524" s="75">
        <v>0</v>
      </c>
      <c r="G524" s="57">
        <f>+(1-G$496)*G282</f>
        <v>0</v>
      </c>
      <c r="H524" s="75">
        <v>2.1029837726538873E-4</v>
      </c>
      <c r="I524" s="75">
        <v>3.3587950298235864E-4</v>
      </c>
      <c r="J524" s="75">
        <v>5.8895847490970596E-4</v>
      </c>
      <c r="K524" s="75">
        <v>9.7030127246129161E-4</v>
      </c>
      <c r="L524" s="75">
        <v>2.340310457443661E-3</v>
      </c>
      <c r="M524" s="75">
        <v>3.6572992318991498E-3</v>
      </c>
      <c r="N524" s="75">
        <v>4.8954962232765431E-3</v>
      </c>
      <c r="O524" s="75">
        <v>6.0459571526781586E-3</v>
      </c>
      <c r="P524" s="75">
        <v>7.146316929940914E-3</v>
      </c>
      <c r="Q524" s="75">
        <v>8.058860578640633E-3</v>
      </c>
      <c r="R524" s="75">
        <v>8.6716231499802988E-3</v>
      </c>
      <c r="S524" s="75">
        <v>9.0769609147175519E-3</v>
      </c>
      <c r="T524" s="75">
        <v>9.4219712868072337E-3</v>
      </c>
      <c r="U524" s="75">
        <v>9.729284079024722E-3</v>
      </c>
      <c r="V524" s="75">
        <v>1.0009424984174299E-2</v>
      </c>
      <c r="W524" s="75">
        <v>1.0238508055653156E-2</v>
      </c>
      <c r="X524" s="75">
        <v>1.0411960625670217E-2</v>
      </c>
      <c r="Y524" s="75">
        <v>1.0549381150352265E-2</v>
      </c>
      <c r="Z524" s="75">
        <v>1.0689064589345034E-2</v>
      </c>
      <c r="AA524" s="75">
        <v>1.0766846382771275E-2</v>
      </c>
      <c r="AB524" s="75">
        <v>1.081786608200949E-2</v>
      </c>
      <c r="AC524" s="75">
        <v>1.0849560685360943E-2</v>
      </c>
      <c r="AD524" s="75">
        <v>1.0847583792193118E-2</v>
      </c>
      <c r="AE524" s="75">
        <v>1.0824650515015482E-2</v>
      </c>
      <c r="AF524" s="75">
        <v>1.0808669992530969E-2</v>
      </c>
      <c r="AG524" s="75">
        <v>1.0762956134018507E-2</v>
      </c>
      <c r="AH524" s="75">
        <v>1.0705053626314052E-2</v>
      </c>
      <c r="AI524" s="75">
        <v>1.0640367614245886E-2</v>
      </c>
      <c r="AJ524" s="75">
        <v>1.0569745402152034E-2</v>
      </c>
      <c r="AK524" s="75">
        <v>1.0493137588468301E-2</v>
      </c>
    </row>
    <row r="525" spans="1:37" s="65" customFormat="1" ht="17.100000000000001" customHeight="1" x14ac:dyDescent="0.2">
      <c r="A525" s="54" t="s">
        <v>243</v>
      </c>
      <c r="B525" s="55" t="s">
        <v>110</v>
      </c>
      <c r="C525" s="56" t="s">
        <v>242</v>
      </c>
      <c r="D525" s="57">
        <v>0.57972710855461174</v>
      </c>
      <c r="E525" s="57">
        <v>0.57972710855461174</v>
      </c>
      <c r="F525" s="57">
        <f t="shared" si="259"/>
        <v>0.57972710855461174</v>
      </c>
      <c r="G525" s="57">
        <f>+$E525*(1-(G524+G528+G533))</f>
        <v>0.57972710855461174</v>
      </c>
      <c r="H525" s="57">
        <f t="shared" ref="H525:AK525" si="260">+$E525*(1-(H524+H528+H533))</f>
        <v>0.57912495503359773</v>
      </c>
      <c r="I525" s="57">
        <f t="shared" si="260"/>
        <v>0.57875134217551061</v>
      </c>
      <c r="J525" s="57">
        <f t="shared" si="260"/>
        <v>0.57762697111681049</v>
      </c>
      <c r="K525" s="57">
        <f t="shared" si="260"/>
        <v>0.57532936401768409</v>
      </c>
      <c r="L525" s="57">
        <f t="shared" si="260"/>
        <v>0.56362246573836206</v>
      </c>
      <c r="M525" s="57">
        <f t="shared" si="260"/>
        <v>0.54765477338630852</v>
      </c>
      <c r="N525" s="57">
        <f t="shared" si="260"/>
        <v>0.52871940980939969</v>
      </c>
      <c r="O525" s="57">
        <f t="shared" si="260"/>
        <v>0.50754089463736107</v>
      </c>
      <c r="P525" s="57">
        <f t="shared" si="260"/>
        <v>0.48569823941648088</v>
      </c>
      <c r="Q525" s="57">
        <f t="shared" si="260"/>
        <v>0.46242172256293629</v>
      </c>
      <c r="R525" s="57">
        <f t="shared" si="260"/>
        <v>0.43824827768226743</v>
      </c>
      <c r="S525" s="57">
        <f t="shared" si="260"/>
        <v>0.41395321215612374</v>
      </c>
      <c r="T525" s="57">
        <f t="shared" si="260"/>
        <v>0.39066601258359823</v>
      </c>
      <c r="U525" s="57">
        <f t="shared" si="260"/>
        <v>0.36835784467164234</v>
      </c>
      <c r="V525" s="57">
        <f t="shared" si="260"/>
        <v>0.34724924406007956</v>
      </c>
      <c r="W525" s="57">
        <f t="shared" si="260"/>
        <v>0.32711263986404499</v>
      </c>
      <c r="X525" s="57">
        <f t="shared" si="260"/>
        <v>0.30792319832331022</v>
      </c>
      <c r="Y525" s="57">
        <f t="shared" si="260"/>
        <v>0.28987735379547586</v>
      </c>
      <c r="Z525" s="57">
        <f t="shared" si="260"/>
        <v>0.27288962798149335</v>
      </c>
      <c r="AA525" s="57">
        <f t="shared" si="260"/>
        <v>0.25679316169937211</v>
      </c>
      <c r="AB525" s="57">
        <f t="shared" si="260"/>
        <v>0.24171647108734298</v>
      </c>
      <c r="AC525" s="57">
        <f t="shared" si="260"/>
        <v>0.22752674160755854</v>
      </c>
      <c r="AD525" s="57">
        <f t="shared" si="260"/>
        <v>0.21422320310013926</v>
      </c>
      <c r="AE525" s="57">
        <f t="shared" si="260"/>
        <v>0.20170732635843625</v>
      </c>
      <c r="AF525" s="57">
        <f t="shared" si="260"/>
        <v>0.18996315874792097</v>
      </c>
      <c r="AG525" s="57">
        <f t="shared" si="260"/>
        <v>0.17896190171934023</v>
      </c>
      <c r="AH525" s="57">
        <f t="shared" si="260"/>
        <v>0.16863235319485434</v>
      </c>
      <c r="AI525" s="57">
        <f t="shared" si="260"/>
        <v>0.15893186177936994</v>
      </c>
      <c r="AJ525" s="57">
        <f t="shared" si="260"/>
        <v>0.1498602364868023</v>
      </c>
      <c r="AK525" s="57">
        <f t="shared" si="260"/>
        <v>0.14134546402496168</v>
      </c>
    </row>
    <row r="526" spans="1:37" s="65" customFormat="1" ht="17.100000000000001" customHeight="1" x14ac:dyDescent="0.2">
      <c r="A526" s="54" t="s">
        <v>244</v>
      </c>
      <c r="B526" s="55" t="s">
        <v>110</v>
      </c>
      <c r="C526" s="56" t="s">
        <v>242</v>
      </c>
      <c r="D526" s="57">
        <v>0</v>
      </c>
      <c r="E526" s="57">
        <v>0</v>
      </c>
      <c r="F526" s="57">
        <f>+(1-F$528)*F284</f>
        <v>0</v>
      </c>
      <c r="G526" s="57">
        <f>+(1-G$496)*G284</f>
        <v>0</v>
      </c>
      <c r="H526" s="57">
        <f t="shared" si="259"/>
        <v>0</v>
      </c>
      <c r="I526" s="57">
        <f t="shared" si="259"/>
        <v>0</v>
      </c>
      <c r="J526" s="57">
        <f t="shared" si="259"/>
        <v>0</v>
      </c>
      <c r="K526" s="57">
        <f t="shared" si="259"/>
        <v>0</v>
      </c>
      <c r="L526" s="57">
        <f t="shared" si="259"/>
        <v>0</v>
      </c>
      <c r="M526" s="57">
        <f t="shared" si="259"/>
        <v>0</v>
      </c>
      <c r="N526" s="57">
        <f t="shared" si="259"/>
        <v>0</v>
      </c>
      <c r="O526" s="57">
        <f t="shared" si="259"/>
        <v>0</v>
      </c>
      <c r="P526" s="57">
        <f t="shared" si="259"/>
        <v>0</v>
      </c>
      <c r="Q526" s="57">
        <f t="shared" si="259"/>
        <v>0</v>
      </c>
      <c r="R526" s="57">
        <f t="shared" si="259"/>
        <v>0</v>
      </c>
      <c r="S526" s="57">
        <f t="shared" si="259"/>
        <v>0</v>
      </c>
      <c r="T526" s="57">
        <f t="shared" si="259"/>
        <v>0</v>
      </c>
      <c r="U526" s="57">
        <f t="shared" si="259"/>
        <v>0</v>
      </c>
      <c r="V526" s="57">
        <f t="shared" si="259"/>
        <v>0</v>
      </c>
      <c r="W526" s="57">
        <f t="shared" si="259"/>
        <v>0</v>
      </c>
      <c r="X526" s="57">
        <f t="shared" si="259"/>
        <v>0</v>
      </c>
      <c r="Y526" s="57">
        <f t="shared" si="259"/>
        <v>0</v>
      </c>
      <c r="Z526" s="57">
        <f t="shared" si="259"/>
        <v>0</v>
      </c>
      <c r="AA526" s="57">
        <f t="shared" si="259"/>
        <v>0</v>
      </c>
      <c r="AB526" s="57">
        <f t="shared" si="259"/>
        <v>0</v>
      </c>
      <c r="AC526" s="57">
        <f t="shared" si="259"/>
        <v>0</v>
      </c>
      <c r="AD526" s="57">
        <f t="shared" si="259"/>
        <v>0</v>
      </c>
      <c r="AE526" s="57">
        <f t="shared" si="259"/>
        <v>0</v>
      </c>
      <c r="AF526" s="57">
        <f t="shared" si="259"/>
        <v>0</v>
      </c>
      <c r="AG526" s="57">
        <f t="shared" si="259"/>
        <v>0</v>
      </c>
      <c r="AH526" s="57">
        <f t="shared" si="259"/>
        <v>0</v>
      </c>
      <c r="AI526" s="57">
        <f t="shared" si="259"/>
        <v>0</v>
      </c>
      <c r="AJ526" s="57">
        <f t="shared" si="259"/>
        <v>0</v>
      </c>
      <c r="AK526" s="57">
        <f t="shared" si="259"/>
        <v>0</v>
      </c>
    </row>
    <row r="527" spans="1:37" s="65" customFormat="1" ht="17.100000000000001" customHeight="1" x14ac:dyDescent="0.2">
      <c r="A527" s="54" t="s">
        <v>268</v>
      </c>
      <c r="B527" s="55" t="s">
        <v>110</v>
      </c>
      <c r="C527" s="56" t="s">
        <v>242</v>
      </c>
      <c r="D527" s="57">
        <v>0</v>
      </c>
      <c r="E527" s="57">
        <v>0</v>
      </c>
      <c r="F527" s="57">
        <f t="shared" si="259"/>
        <v>0</v>
      </c>
      <c r="G527" s="57">
        <f>+(1-G$496)*G285</f>
        <v>0</v>
      </c>
      <c r="H527" s="57">
        <f t="shared" si="259"/>
        <v>0</v>
      </c>
      <c r="I527" s="57">
        <f t="shared" si="259"/>
        <v>0</v>
      </c>
      <c r="J527" s="57">
        <f t="shared" si="259"/>
        <v>0</v>
      </c>
      <c r="K527" s="57">
        <f t="shared" si="259"/>
        <v>0</v>
      </c>
      <c r="L527" s="57">
        <f t="shared" si="259"/>
        <v>0</v>
      </c>
      <c r="M527" s="57">
        <f t="shared" si="259"/>
        <v>0</v>
      </c>
      <c r="N527" s="57">
        <f t="shared" si="259"/>
        <v>0</v>
      </c>
      <c r="O527" s="57">
        <f t="shared" si="259"/>
        <v>0</v>
      </c>
      <c r="P527" s="57">
        <f t="shared" si="259"/>
        <v>0</v>
      </c>
      <c r="Q527" s="57">
        <f t="shared" si="259"/>
        <v>0</v>
      </c>
      <c r="R527" s="57">
        <f t="shared" si="259"/>
        <v>0</v>
      </c>
      <c r="S527" s="57">
        <f t="shared" si="259"/>
        <v>0</v>
      </c>
      <c r="T527" s="57">
        <f t="shared" si="259"/>
        <v>0</v>
      </c>
      <c r="U527" s="57">
        <f t="shared" si="259"/>
        <v>0</v>
      </c>
      <c r="V527" s="57">
        <f t="shared" si="259"/>
        <v>0</v>
      </c>
      <c r="W527" s="57">
        <f t="shared" si="259"/>
        <v>0</v>
      </c>
      <c r="X527" s="57">
        <f t="shared" si="259"/>
        <v>0</v>
      </c>
      <c r="Y527" s="57">
        <f t="shared" si="259"/>
        <v>0</v>
      </c>
      <c r="Z527" s="57">
        <f t="shared" si="259"/>
        <v>0</v>
      </c>
      <c r="AA527" s="57">
        <f t="shared" si="259"/>
        <v>0</v>
      </c>
      <c r="AB527" s="57">
        <f t="shared" si="259"/>
        <v>0</v>
      </c>
      <c r="AC527" s="57">
        <f t="shared" si="259"/>
        <v>0</v>
      </c>
      <c r="AD527" s="57">
        <f t="shared" si="259"/>
        <v>0</v>
      </c>
      <c r="AE527" s="57">
        <f t="shared" si="259"/>
        <v>0</v>
      </c>
      <c r="AF527" s="57">
        <f t="shared" si="259"/>
        <v>0</v>
      </c>
      <c r="AG527" s="57">
        <f t="shared" si="259"/>
        <v>0</v>
      </c>
      <c r="AH527" s="57">
        <f t="shared" si="259"/>
        <v>0</v>
      </c>
      <c r="AI527" s="57">
        <f t="shared" si="259"/>
        <v>0</v>
      </c>
      <c r="AJ527" s="57">
        <f t="shared" si="259"/>
        <v>0</v>
      </c>
      <c r="AK527" s="57">
        <f t="shared" si="259"/>
        <v>0</v>
      </c>
    </row>
    <row r="528" spans="1:37" s="65" customFormat="1" ht="17.100000000000001" customHeight="1" x14ac:dyDescent="0.2">
      <c r="A528" s="54" t="s">
        <v>189</v>
      </c>
      <c r="B528" s="55" t="s">
        <v>110</v>
      </c>
      <c r="C528" s="56" t="s">
        <v>242</v>
      </c>
      <c r="D528" s="57">
        <v>0</v>
      </c>
      <c r="E528" s="57">
        <v>0</v>
      </c>
      <c r="F528" s="57">
        <v>0</v>
      </c>
      <c r="G528" s="57">
        <v>0</v>
      </c>
      <c r="H528" s="75">
        <v>8.2473108579568088E-4</v>
      </c>
      <c r="I528" s="75">
        <v>1.3332092545082998E-3</v>
      </c>
      <c r="J528" s="75">
        <v>2.9608171260968349E-3</v>
      </c>
      <c r="K528" s="75">
        <v>6.4068781232605931E-3</v>
      </c>
      <c r="L528" s="75">
        <v>2.4561777085724861E-2</v>
      </c>
      <c r="M528" s="75">
        <v>4.9872382197266515E-2</v>
      </c>
      <c r="N528" s="75">
        <v>8.0164032644515631E-2</v>
      </c>
      <c r="O528" s="75">
        <v>0.11414390240899437</v>
      </c>
      <c r="P528" s="75">
        <v>0.1490088156569184</v>
      </c>
      <c r="Q528" s="75">
        <v>0.18638289124735816</v>
      </c>
      <c r="R528" s="75">
        <v>0.2258914704025308</v>
      </c>
      <c r="S528" s="75">
        <v>0.26597419291036584</v>
      </c>
      <c r="T528" s="75">
        <v>0.30433884465503946</v>
      </c>
      <c r="U528" s="75">
        <v>0.34094496038048222</v>
      </c>
      <c r="V528" s="75">
        <v>0.37544209859564798</v>
      </c>
      <c r="W528" s="75">
        <v>0.40825839401376751</v>
      </c>
      <c r="X528" s="75">
        <v>0.43945647521872655</v>
      </c>
      <c r="Y528" s="75">
        <v>0.46863978870098871</v>
      </c>
      <c r="Z528" s="75">
        <v>0.4959102081530446</v>
      </c>
      <c r="AA528" s="75">
        <v>0.52162536740129362</v>
      </c>
      <c r="AB528" s="75">
        <v>0.54554301728332555</v>
      </c>
      <c r="AC528" s="75">
        <v>0.56794900052702002</v>
      </c>
      <c r="AD528" s="75">
        <v>0.58891490241187039</v>
      </c>
      <c r="AE528" s="75">
        <v>0.60860835494186916</v>
      </c>
      <c r="AF528" s="75">
        <v>0.62704530703973227</v>
      </c>
      <c r="AG528" s="75">
        <v>0.64428350227516273</v>
      </c>
      <c r="AH528" s="75">
        <v>0.66042875120025857</v>
      </c>
      <c r="AI528" s="75">
        <v>0.67559503006865629</v>
      </c>
      <c r="AJ528" s="75">
        <v>0.68980158997702146</v>
      </c>
      <c r="AK528" s="75">
        <v>0.70316847109124725</v>
      </c>
    </row>
    <row r="529" spans="1:37" s="65" customFormat="1" ht="17.100000000000001" customHeight="1" x14ac:dyDescent="0.2">
      <c r="A529" s="54" t="s">
        <v>269</v>
      </c>
      <c r="B529" s="55" t="s">
        <v>110</v>
      </c>
      <c r="C529" s="56" t="s">
        <v>242</v>
      </c>
      <c r="D529" s="57">
        <v>0</v>
      </c>
      <c r="E529" s="57">
        <v>0</v>
      </c>
      <c r="F529" s="57">
        <f t="shared" ref="F529:AK529" si="261">+(1-F$528)*F287</f>
        <v>0</v>
      </c>
      <c r="G529" s="57">
        <f>+(1-G$496)*G287</f>
        <v>0</v>
      </c>
      <c r="H529" s="57">
        <f t="shared" si="261"/>
        <v>0</v>
      </c>
      <c r="I529" s="57">
        <f t="shared" si="261"/>
        <v>0</v>
      </c>
      <c r="J529" s="57">
        <f t="shared" si="261"/>
        <v>0</v>
      </c>
      <c r="K529" s="57">
        <f t="shared" si="261"/>
        <v>0</v>
      </c>
      <c r="L529" s="57">
        <f t="shared" si="261"/>
        <v>0</v>
      </c>
      <c r="M529" s="57">
        <f t="shared" si="261"/>
        <v>0</v>
      </c>
      <c r="N529" s="57">
        <f t="shared" si="261"/>
        <v>0</v>
      </c>
      <c r="O529" s="57">
        <f t="shared" si="261"/>
        <v>0</v>
      </c>
      <c r="P529" s="57">
        <f t="shared" si="261"/>
        <v>0</v>
      </c>
      <c r="Q529" s="57">
        <f t="shared" si="261"/>
        <v>0</v>
      </c>
      <c r="R529" s="57">
        <f t="shared" si="261"/>
        <v>0</v>
      </c>
      <c r="S529" s="57">
        <f t="shared" si="261"/>
        <v>0</v>
      </c>
      <c r="T529" s="57">
        <f t="shared" si="261"/>
        <v>0</v>
      </c>
      <c r="U529" s="57">
        <f t="shared" si="261"/>
        <v>0</v>
      </c>
      <c r="V529" s="57">
        <f t="shared" si="261"/>
        <v>0</v>
      </c>
      <c r="W529" s="57">
        <f t="shared" si="261"/>
        <v>0</v>
      </c>
      <c r="X529" s="57">
        <f t="shared" si="261"/>
        <v>0</v>
      </c>
      <c r="Y529" s="57">
        <f t="shared" si="261"/>
        <v>0</v>
      </c>
      <c r="Z529" s="57">
        <f t="shared" si="261"/>
        <v>0</v>
      </c>
      <c r="AA529" s="57">
        <f t="shared" si="261"/>
        <v>0</v>
      </c>
      <c r="AB529" s="57">
        <f t="shared" si="261"/>
        <v>0</v>
      </c>
      <c r="AC529" s="57">
        <f t="shared" si="261"/>
        <v>0</v>
      </c>
      <c r="AD529" s="57">
        <f t="shared" si="261"/>
        <v>0</v>
      </c>
      <c r="AE529" s="57">
        <f t="shared" si="261"/>
        <v>0</v>
      </c>
      <c r="AF529" s="57">
        <f t="shared" si="261"/>
        <v>0</v>
      </c>
      <c r="AG529" s="57">
        <f t="shared" si="261"/>
        <v>0</v>
      </c>
      <c r="AH529" s="57">
        <f t="shared" si="261"/>
        <v>0</v>
      </c>
      <c r="AI529" s="57">
        <f t="shared" si="261"/>
        <v>0</v>
      </c>
      <c r="AJ529" s="57">
        <f t="shared" si="261"/>
        <v>0</v>
      </c>
      <c r="AK529" s="57">
        <f t="shared" si="261"/>
        <v>0</v>
      </c>
    </row>
    <row r="530" spans="1:37" s="65" customFormat="1" ht="17.100000000000001" customHeight="1" x14ac:dyDescent="0.2">
      <c r="A530" s="54" t="s">
        <v>270</v>
      </c>
      <c r="B530" s="55" t="s">
        <v>110</v>
      </c>
      <c r="C530" s="56" t="s">
        <v>242</v>
      </c>
      <c r="D530" s="57">
        <v>0</v>
      </c>
      <c r="E530" s="57">
        <v>0</v>
      </c>
      <c r="F530" s="57">
        <f t="shared" ref="F530:AK532" si="262">+(1-F$528)*F288</f>
        <v>0</v>
      </c>
      <c r="G530" s="57">
        <f>+(1-G$496)*G288</f>
        <v>0</v>
      </c>
      <c r="H530" s="57">
        <f t="shared" si="262"/>
        <v>0</v>
      </c>
      <c r="I530" s="57">
        <f t="shared" si="262"/>
        <v>0</v>
      </c>
      <c r="J530" s="57">
        <f t="shared" si="262"/>
        <v>0</v>
      </c>
      <c r="K530" s="57">
        <f t="shared" si="262"/>
        <v>0</v>
      </c>
      <c r="L530" s="57">
        <f t="shared" si="262"/>
        <v>0</v>
      </c>
      <c r="M530" s="57">
        <f t="shared" si="262"/>
        <v>0</v>
      </c>
      <c r="N530" s="57">
        <f t="shared" si="262"/>
        <v>0</v>
      </c>
      <c r="O530" s="57">
        <f t="shared" si="262"/>
        <v>0</v>
      </c>
      <c r="P530" s="57">
        <f t="shared" si="262"/>
        <v>0</v>
      </c>
      <c r="Q530" s="57">
        <f t="shared" si="262"/>
        <v>0</v>
      </c>
      <c r="R530" s="57">
        <f t="shared" si="262"/>
        <v>0</v>
      </c>
      <c r="S530" s="57">
        <f t="shared" si="262"/>
        <v>0</v>
      </c>
      <c r="T530" s="57">
        <f t="shared" si="262"/>
        <v>0</v>
      </c>
      <c r="U530" s="57">
        <f t="shared" si="262"/>
        <v>0</v>
      </c>
      <c r="V530" s="57">
        <f t="shared" si="262"/>
        <v>0</v>
      </c>
      <c r="W530" s="57">
        <f t="shared" si="262"/>
        <v>0</v>
      </c>
      <c r="X530" s="57">
        <f t="shared" si="262"/>
        <v>0</v>
      </c>
      <c r="Y530" s="57">
        <f t="shared" si="262"/>
        <v>0</v>
      </c>
      <c r="Z530" s="57">
        <f t="shared" si="262"/>
        <v>0</v>
      </c>
      <c r="AA530" s="57">
        <f t="shared" si="262"/>
        <v>0</v>
      </c>
      <c r="AB530" s="57">
        <f t="shared" si="262"/>
        <v>0</v>
      </c>
      <c r="AC530" s="57">
        <f t="shared" si="262"/>
        <v>0</v>
      </c>
      <c r="AD530" s="57">
        <f t="shared" si="262"/>
        <v>0</v>
      </c>
      <c r="AE530" s="57">
        <f t="shared" si="262"/>
        <v>0</v>
      </c>
      <c r="AF530" s="57">
        <f t="shared" si="262"/>
        <v>0</v>
      </c>
      <c r="AG530" s="57">
        <f t="shared" si="262"/>
        <v>0</v>
      </c>
      <c r="AH530" s="57">
        <f t="shared" si="262"/>
        <v>0</v>
      </c>
      <c r="AI530" s="57">
        <f t="shared" si="262"/>
        <v>0</v>
      </c>
      <c r="AJ530" s="57">
        <f t="shared" si="262"/>
        <v>0</v>
      </c>
      <c r="AK530" s="57">
        <f t="shared" si="262"/>
        <v>0</v>
      </c>
    </row>
    <row r="531" spans="1:37" s="65" customFormat="1" ht="17.100000000000001" customHeight="1" x14ac:dyDescent="0.2">
      <c r="A531" s="54" t="s">
        <v>271</v>
      </c>
      <c r="B531" s="55" t="s">
        <v>110</v>
      </c>
      <c r="C531" s="56" t="s">
        <v>242</v>
      </c>
      <c r="D531" s="57">
        <v>0</v>
      </c>
      <c r="E531" s="57">
        <v>0</v>
      </c>
      <c r="F531" s="57">
        <f t="shared" si="262"/>
        <v>0</v>
      </c>
      <c r="G531" s="57">
        <f>+$E531*(1-(G524+G528+G533))</f>
        <v>0</v>
      </c>
      <c r="H531" s="57">
        <f t="shared" si="262"/>
        <v>0</v>
      </c>
      <c r="I531" s="57">
        <f t="shared" si="262"/>
        <v>0</v>
      </c>
      <c r="J531" s="57">
        <f t="shared" si="262"/>
        <v>0</v>
      </c>
      <c r="K531" s="57">
        <f t="shared" si="262"/>
        <v>0</v>
      </c>
      <c r="L531" s="57">
        <f t="shared" si="262"/>
        <v>0</v>
      </c>
      <c r="M531" s="57">
        <f t="shared" si="262"/>
        <v>0</v>
      </c>
      <c r="N531" s="57">
        <f t="shared" si="262"/>
        <v>0</v>
      </c>
      <c r="O531" s="57">
        <f t="shared" si="262"/>
        <v>0</v>
      </c>
      <c r="P531" s="57">
        <f t="shared" si="262"/>
        <v>0</v>
      </c>
      <c r="Q531" s="57">
        <f t="shared" si="262"/>
        <v>0</v>
      </c>
      <c r="R531" s="57">
        <f t="shared" si="262"/>
        <v>0</v>
      </c>
      <c r="S531" s="57">
        <f t="shared" si="262"/>
        <v>0</v>
      </c>
      <c r="T531" s="57">
        <f t="shared" si="262"/>
        <v>0</v>
      </c>
      <c r="U531" s="57">
        <f t="shared" si="262"/>
        <v>0</v>
      </c>
      <c r="V531" s="57">
        <f t="shared" si="262"/>
        <v>0</v>
      </c>
      <c r="W531" s="57">
        <f t="shared" si="262"/>
        <v>0</v>
      </c>
      <c r="X531" s="57">
        <f t="shared" si="262"/>
        <v>0</v>
      </c>
      <c r="Y531" s="57">
        <f t="shared" si="262"/>
        <v>0</v>
      </c>
      <c r="Z531" s="57">
        <f t="shared" si="262"/>
        <v>0</v>
      </c>
      <c r="AA531" s="57">
        <f t="shared" si="262"/>
        <v>0</v>
      </c>
      <c r="AB531" s="57">
        <f t="shared" si="262"/>
        <v>0</v>
      </c>
      <c r="AC531" s="57">
        <f t="shared" si="262"/>
        <v>0</v>
      </c>
      <c r="AD531" s="57">
        <f t="shared" si="262"/>
        <v>0</v>
      </c>
      <c r="AE531" s="57">
        <f t="shared" si="262"/>
        <v>0</v>
      </c>
      <c r="AF531" s="57">
        <f t="shared" si="262"/>
        <v>0</v>
      </c>
      <c r="AG531" s="57">
        <f t="shared" si="262"/>
        <v>0</v>
      </c>
      <c r="AH531" s="57">
        <f t="shared" si="262"/>
        <v>0</v>
      </c>
      <c r="AI531" s="57">
        <f t="shared" si="262"/>
        <v>0</v>
      </c>
      <c r="AJ531" s="57">
        <f t="shared" si="262"/>
        <v>0</v>
      </c>
      <c r="AK531" s="57">
        <f t="shared" si="262"/>
        <v>0</v>
      </c>
    </row>
    <row r="532" spans="1:37" s="65" customFormat="1" ht="17.100000000000001" customHeight="1" x14ac:dyDescent="0.2">
      <c r="A532" s="54" t="s">
        <v>272</v>
      </c>
      <c r="B532" s="55" t="s">
        <v>110</v>
      </c>
      <c r="C532" s="56" t="s">
        <v>242</v>
      </c>
      <c r="D532" s="57">
        <v>0</v>
      </c>
      <c r="E532" s="57">
        <v>0</v>
      </c>
      <c r="F532" s="57">
        <f t="shared" si="262"/>
        <v>0</v>
      </c>
      <c r="G532" s="57">
        <f>+(1-G$496)*G290</f>
        <v>0</v>
      </c>
      <c r="H532" s="57">
        <f t="shared" si="262"/>
        <v>0</v>
      </c>
      <c r="I532" s="57">
        <f t="shared" si="262"/>
        <v>0</v>
      </c>
      <c r="J532" s="57">
        <f t="shared" si="262"/>
        <v>0</v>
      </c>
      <c r="K532" s="57">
        <f t="shared" si="262"/>
        <v>0</v>
      </c>
      <c r="L532" s="57">
        <f t="shared" si="262"/>
        <v>0</v>
      </c>
      <c r="M532" s="57">
        <f t="shared" si="262"/>
        <v>0</v>
      </c>
      <c r="N532" s="57">
        <f t="shared" si="262"/>
        <v>0</v>
      </c>
      <c r="O532" s="57">
        <f t="shared" si="262"/>
        <v>0</v>
      </c>
      <c r="P532" s="57">
        <f t="shared" si="262"/>
        <v>0</v>
      </c>
      <c r="Q532" s="57">
        <f t="shared" si="262"/>
        <v>0</v>
      </c>
      <c r="R532" s="57">
        <f t="shared" si="262"/>
        <v>0</v>
      </c>
      <c r="S532" s="57">
        <f t="shared" si="262"/>
        <v>0</v>
      </c>
      <c r="T532" s="57">
        <f t="shared" si="262"/>
        <v>0</v>
      </c>
      <c r="U532" s="57">
        <f t="shared" si="262"/>
        <v>0</v>
      </c>
      <c r="V532" s="57">
        <f t="shared" si="262"/>
        <v>0</v>
      </c>
      <c r="W532" s="57">
        <f t="shared" si="262"/>
        <v>0</v>
      </c>
      <c r="X532" s="57">
        <f t="shared" si="262"/>
        <v>0</v>
      </c>
      <c r="Y532" s="57">
        <f t="shared" si="262"/>
        <v>0</v>
      </c>
      <c r="Z532" s="57">
        <f t="shared" si="262"/>
        <v>0</v>
      </c>
      <c r="AA532" s="57">
        <f t="shared" si="262"/>
        <v>0</v>
      </c>
      <c r="AB532" s="57">
        <f t="shared" si="262"/>
        <v>0</v>
      </c>
      <c r="AC532" s="57">
        <f t="shared" si="262"/>
        <v>0</v>
      </c>
      <c r="AD532" s="57">
        <f t="shared" si="262"/>
        <v>0</v>
      </c>
      <c r="AE532" s="57">
        <f t="shared" si="262"/>
        <v>0</v>
      </c>
      <c r="AF532" s="57">
        <f t="shared" si="262"/>
        <v>0</v>
      </c>
      <c r="AG532" s="57">
        <f t="shared" si="262"/>
        <v>0</v>
      </c>
      <c r="AH532" s="57">
        <f t="shared" si="262"/>
        <v>0</v>
      </c>
      <c r="AI532" s="57">
        <f t="shared" si="262"/>
        <v>0</v>
      </c>
      <c r="AJ532" s="57">
        <f t="shared" si="262"/>
        <v>0</v>
      </c>
      <c r="AK532" s="57">
        <f t="shared" si="262"/>
        <v>0</v>
      </c>
    </row>
    <row r="533" spans="1:37" s="65" customFormat="1" ht="17.100000000000001" customHeight="1" x14ac:dyDescent="0.2">
      <c r="A533" s="54" t="s">
        <v>197</v>
      </c>
      <c r="B533" s="55" t="s">
        <v>110</v>
      </c>
      <c r="C533" s="56" t="s">
        <v>242</v>
      </c>
      <c r="D533" s="57">
        <v>0</v>
      </c>
      <c r="E533" s="57">
        <v>0</v>
      </c>
      <c r="F533" s="57">
        <f>+(1-F$720)*F291</f>
        <v>0</v>
      </c>
      <c r="G533" s="57">
        <f>+(1-G$720)*G291</f>
        <v>0</v>
      </c>
      <c r="H533" s="75">
        <v>3.6549664376993009E-6</v>
      </c>
      <c r="I533" s="75">
        <v>1.4058993757264146E-5</v>
      </c>
      <c r="J533" s="75">
        <v>7.2855472840129321E-5</v>
      </c>
      <c r="K533" s="75">
        <v>2.0870795029536056E-4</v>
      </c>
      <c r="L533" s="75">
        <v>8.7760841826779387E-4</v>
      </c>
      <c r="M533" s="75">
        <v>1.7934778556687031E-3</v>
      </c>
      <c r="N533" s="75">
        <v>2.9261768073927112E-3</v>
      </c>
      <c r="O533" s="75">
        <v>4.3277157803308704E-3</v>
      </c>
      <c r="P533" s="75">
        <v>6.0399204831372401E-3</v>
      </c>
      <c r="Q533" s="75">
        <v>7.9041179128577759E-3</v>
      </c>
      <c r="R533" s="75">
        <v>9.4807484287313636E-3</v>
      </c>
      <c r="S533" s="75">
        <v>1.0900449873075705E-2</v>
      </c>
      <c r="T533" s="75">
        <v>1.2360031576194563E-2</v>
      </c>
      <c r="U533" s="75">
        <v>1.3927066681453552E-2</v>
      </c>
      <c r="V533" s="75">
        <v>1.5561058140137479E-2</v>
      </c>
      <c r="W533" s="75">
        <v>1.7250305475161171E-2</v>
      </c>
      <c r="X533" s="75">
        <v>1.897958975331749E-2</v>
      </c>
      <c r="Y533" s="75">
        <v>2.0787026676359194E-2</v>
      </c>
      <c r="Z533" s="75">
        <v>2.2679893343412964E-2</v>
      </c>
      <c r="AA533" s="75">
        <v>2.4652544154520385E-2</v>
      </c>
      <c r="AB533" s="75">
        <v>2.669040486923489E-2</v>
      </c>
      <c r="AC533" s="75">
        <v>2.8729294135227079E-2</v>
      </c>
      <c r="AD533" s="75">
        <v>3.0713301560553574E-2</v>
      </c>
      <c r="AE533" s="75">
        <v>3.2632037936829804E-2</v>
      </c>
      <c r="AF533" s="75">
        <v>3.4469162691974864E-2</v>
      </c>
      <c r="AG533" s="75">
        <v>3.6253294390835494E-2</v>
      </c>
      <c r="AH533" s="75">
        <v>3.7983897784760891E-2</v>
      </c>
      <c r="AI533" s="75">
        <v>3.9615162978954135E-2</v>
      </c>
      <c r="AJ533" s="75">
        <v>4.1127321013767849E-2</v>
      </c>
      <c r="AK533" s="75">
        <v>4.2524600418963214E-2</v>
      </c>
    </row>
    <row r="534" spans="1:37" s="65" customFormat="1" ht="17.100000000000001" customHeight="1" x14ac:dyDescent="0.2">
      <c r="A534" s="54" t="s">
        <v>245</v>
      </c>
      <c r="B534" s="55" t="s">
        <v>110</v>
      </c>
      <c r="C534" s="56" t="s">
        <v>246</v>
      </c>
      <c r="D534" s="73">
        <f>SUM(D522:D533)</f>
        <v>1</v>
      </c>
      <c r="E534" s="73">
        <f>SUM(E522:E533)</f>
        <v>1</v>
      </c>
      <c r="F534" s="73">
        <f t="shared" ref="F534:AK534" si="263">SUM(F522:F533)</f>
        <v>1</v>
      </c>
      <c r="G534" s="73">
        <f t="shared" si="263"/>
        <v>1</v>
      </c>
      <c r="H534" s="73">
        <f t="shared" si="263"/>
        <v>1</v>
      </c>
      <c r="I534" s="73">
        <f t="shared" si="263"/>
        <v>1</v>
      </c>
      <c r="J534" s="73">
        <f t="shared" si="263"/>
        <v>0.99999999999999989</v>
      </c>
      <c r="K534" s="73">
        <f t="shared" si="263"/>
        <v>0.99999999999999989</v>
      </c>
      <c r="L534" s="73">
        <f t="shared" si="263"/>
        <v>0.99999999999999989</v>
      </c>
      <c r="M534" s="73">
        <f t="shared" si="263"/>
        <v>1</v>
      </c>
      <c r="N534" s="73">
        <f t="shared" si="263"/>
        <v>1</v>
      </c>
      <c r="O534" s="73">
        <f t="shared" si="263"/>
        <v>1</v>
      </c>
      <c r="P534" s="73">
        <f t="shared" si="263"/>
        <v>1</v>
      </c>
      <c r="Q534" s="73">
        <f t="shared" si="263"/>
        <v>0.99999999999999989</v>
      </c>
      <c r="R534" s="73">
        <f t="shared" si="263"/>
        <v>1</v>
      </c>
      <c r="S534" s="73">
        <f t="shared" si="263"/>
        <v>1</v>
      </c>
      <c r="T534" s="73">
        <f t="shared" si="263"/>
        <v>1</v>
      </c>
      <c r="U534" s="73">
        <f t="shared" si="263"/>
        <v>1</v>
      </c>
      <c r="V534" s="73">
        <f t="shared" si="263"/>
        <v>1</v>
      </c>
      <c r="W534" s="73">
        <f t="shared" si="263"/>
        <v>0.99999999999999989</v>
      </c>
      <c r="X534" s="73">
        <f t="shared" si="263"/>
        <v>0.99999999999999989</v>
      </c>
      <c r="Y534" s="73">
        <f t="shared" si="263"/>
        <v>1.0000000000000002</v>
      </c>
      <c r="Z534" s="73">
        <f t="shared" si="263"/>
        <v>1</v>
      </c>
      <c r="AA534" s="73">
        <f t="shared" si="263"/>
        <v>1</v>
      </c>
      <c r="AB534" s="73">
        <f t="shared" si="263"/>
        <v>1</v>
      </c>
      <c r="AC534" s="73">
        <f t="shared" si="263"/>
        <v>1</v>
      </c>
      <c r="AD534" s="73">
        <f t="shared" si="263"/>
        <v>1</v>
      </c>
      <c r="AE534" s="73">
        <f t="shared" si="263"/>
        <v>1</v>
      </c>
      <c r="AF534" s="73">
        <f t="shared" si="263"/>
        <v>1</v>
      </c>
      <c r="AG534" s="73">
        <f t="shared" si="263"/>
        <v>1.0000000000000002</v>
      </c>
      <c r="AH534" s="73">
        <f t="shared" si="263"/>
        <v>1</v>
      </c>
      <c r="AI534" s="73">
        <f t="shared" si="263"/>
        <v>1</v>
      </c>
      <c r="AJ534" s="73">
        <f t="shared" si="263"/>
        <v>1</v>
      </c>
      <c r="AK534" s="73">
        <f t="shared" si="263"/>
        <v>1</v>
      </c>
    </row>
    <row r="535" spans="1:37" s="65" customFormat="1" ht="17.100000000000001" customHeight="1" x14ac:dyDescent="0.25">
      <c r="A535" s="68"/>
      <c r="B535" s="74"/>
      <c r="C535" s="74"/>
      <c r="D535" s="72"/>
      <c r="E535" s="72"/>
      <c r="F535" s="72"/>
      <c r="G535" s="72"/>
      <c r="H535" s="72"/>
      <c r="I535" s="72"/>
      <c r="J535" s="72"/>
      <c r="K535" s="72"/>
      <c r="L535" s="72"/>
      <c r="M535" s="72"/>
      <c r="N535" s="72"/>
      <c r="O535" s="72"/>
      <c r="P535" s="72"/>
      <c r="Q535" s="72"/>
      <c r="R535" s="72"/>
      <c r="S535" s="72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</row>
    <row r="536" spans="1:37" s="65" customFormat="1" ht="17.100000000000001" customHeight="1" x14ac:dyDescent="0.25">
      <c r="A536" s="64" t="s">
        <v>274</v>
      </c>
      <c r="B536"/>
      <c r="C536"/>
      <c r="D536" s="72"/>
      <c r="E536" s="72"/>
      <c r="F536" s="72"/>
      <c r="G536" s="72"/>
      <c r="H536" s="72"/>
      <c r="I536" s="72"/>
      <c r="J536" s="72"/>
      <c r="K536" s="72"/>
      <c r="L536" s="72"/>
      <c r="M536" s="72"/>
      <c r="N536" s="72"/>
      <c r="O536" s="72"/>
      <c r="P536" s="72"/>
      <c r="Q536" s="72"/>
      <c r="R536" s="72"/>
      <c r="S536" s="72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</row>
    <row r="537" spans="1:37" s="65" customFormat="1" ht="17.100000000000001" customHeight="1" x14ac:dyDescent="0.25">
      <c r="A537" s="66" t="s">
        <v>252</v>
      </c>
      <c r="B537"/>
      <c r="C537"/>
    </row>
    <row r="538" spans="1:37" s="65" customFormat="1" ht="17.100000000000001" customHeight="1" x14ac:dyDescent="0.2">
      <c r="A538" s="54" t="s">
        <v>241</v>
      </c>
      <c r="B538" s="55" t="s">
        <v>110</v>
      </c>
      <c r="C538" s="56" t="s">
        <v>242</v>
      </c>
      <c r="D538" s="57">
        <v>0.4446610849868104</v>
      </c>
      <c r="E538" s="57">
        <v>0.4446610849868104</v>
      </c>
      <c r="F538" s="57">
        <f>+(1-SUM(F539:F549))</f>
        <v>0.44466108498681045</v>
      </c>
      <c r="G538" s="57">
        <f t="shared" ref="G538:AK538" si="264">+$E538*(1-(G540+G544+G549))</f>
        <v>0.4446610849868104</v>
      </c>
      <c r="H538" s="57">
        <f t="shared" si="264"/>
        <v>0.44419922244143056</v>
      </c>
      <c r="I538" s="57">
        <f t="shared" si="264"/>
        <v>0.44391265468154739</v>
      </c>
      <c r="J538" s="57">
        <f t="shared" si="264"/>
        <v>0.44305024192300679</v>
      </c>
      <c r="K538" s="57">
        <f t="shared" si="264"/>
        <v>0.44128793608894262</v>
      </c>
      <c r="L538" s="57">
        <f t="shared" si="264"/>
        <v>0.43230853523999441</v>
      </c>
      <c r="M538" s="57">
        <f t="shared" si="264"/>
        <v>0.42006102895431785</v>
      </c>
      <c r="N538" s="57">
        <f t="shared" si="264"/>
        <v>0.4055372656379525</v>
      </c>
      <c r="O538" s="57">
        <f t="shared" si="264"/>
        <v>0.38929296483530829</v>
      </c>
      <c r="P538" s="57">
        <f t="shared" si="264"/>
        <v>0.37253925670921245</v>
      </c>
      <c r="Q538" s="57">
        <f t="shared" si="264"/>
        <v>0.35468575100613059</v>
      </c>
      <c r="R538" s="57">
        <f t="shared" si="264"/>
        <v>0.33614428542708141</v>
      </c>
      <c r="S538" s="57">
        <f t="shared" si="264"/>
        <v>0.31750953463266857</v>
      </c>
      <c r="T538" s="57">
        <f t="shared" si="264"/>
        <v>0.29964783509262</v>
      </c>
      <c r="U538" s="57">
        <f t="shared" si="264"/>
        <v>0.28253707038725728</v>
      </c>
      <c r="V538" s="57">
        <f t="shared" si="264"/>
        <v>0.26634639530585114</v>
      </c>
      <c r="W538" s="57">
        <f t="shared" si="264"/>
        <v>0.25090125890006376</v>
      </c>
      <c r="X538" s="57">
        <f t="shared" si="264"/>
        <v>0.23618261323060688</v>
      </c>
      <c r="Y538" s="57">
        <f t="shared" si="264"/>
        <v>0.22234112697122452</v>
      </c>
      <c r="Z538" s="57">
        <f t="shared" si="264"/>
        <v>0.20931123673418323</v>
      </c>
      <c r="AA538" s="57">
        <f t="shared" si="264"/>
        <v>0.19696495853562393</v>
      </c>
      <c r="AB538" s="57">
        <f t="shared" si="264"/>
        <v>0.18540086655746899</v>
      </c>
      <c r="AC538" s="57">
        <f t="shared" si="264"/>
        <v>0.17451708966823301</v>
      </c>
      <c r="AD538" s="57">
        <f t="shared" si="264"/>
        <v>0.16431303714148179</v>
      </c>
      <c r="AE538" s="57">
        <f t="shared" si="264"/>
        <v>0.15471313530938974</v>
      </c>
      <c r="AF538" s="57">
        <f t="shared" si="264"/>
        <v>0.14570514821529176</v>
      </c>
      <c r="AG538" s="57">
        <f t="shared" si="264"/>
        <v>0.13726698685564118</v>
      </c>
      <c r="AH538" s="57">
        <f t="shared" si="264"/>
        <v>0.1293440379603005</v>
      </c>
      <c r="AI538" s="57">
        <f t="shared" si="264"/>
        <v>0.12190358714462469</v>
      </c>
      <c r="AJ538" s="57">
        <f t="shared" si="264"/>
        <v>0.114945487918863</v>
      </c>
      <c r="AK538" s="57">
        <f t="shared" si="264"/>
        <v>0.10841450479692884</v>
      </c>
    </row>
    <row r="539" spans="1:37" s="65" customFormat="1" ht="17.100000000000001" customHeight="1" x14ac:dyDescent="0.2">
      <c r="A539" s="54" t="s">
        <v>266</v>
      </c>
      <c r="B539" s="55" t="s">
        <v>110</v>
      </c>
      <c r="C539" s="56" t="s">
        <v>242</v>
      </c>
      <c r="D539" s="57">
        <v>0</v>
      </c>
      <c r="E539" s="57">
        <v>0</v>
      </c>
      <c r="F539" s="57">
        <f t="shared" ref="F539:AK543" si="265">+(1-F$544)*F297</f>
        <v>0</v>
      </c>
      <c r="G539" s="57">
        <f>+(1-G$496)*G297</f>
        <v>0</v>
      </c>
      <c r="H539" s="57">
        <f t="shared" si="265"/>
        <v>0</v>
      </c>
      <c r="I539" s="57">
        <f t="shared" si="265"/>
        <v>0</v>
      </c>
      <c r="J539" s="57">
        <f t="shared" si="265"/>
        <v>0</v>
      </c>
      <c r="K539" s="57">
        <f t="shared" si="265"/>
        <v>0</v>
      </c>
      <c r="L539" s="57">
        <f t="shared" si="265"/>
        <v>0</v>
      </c>
      <c r="M539" s="57">
        <f t="shared" si="265"/>
        <v>0</v>
      </c>
      <c r="N539" s="57">
        <f t="shared" si="265"/>
        <v>0</v>
      </c>
      <c r="O539" s="57">
        <f t="shared" si="265"/>
        <v>0</v>
      </c>
      <c r="P539" s="57">
        <f t="shared" si="265"/>
        <v>0</v>
      </c>
      <c r="Q539" s="57">
        <f t="shared" si="265"/>
        <v>0</v>
      </c>
      <c r="R539" s="57">
        <f t="shared" si="265"/>
        <v>0</v>
      </c>
      <c r="S539" s="57">
        <f t="shared" si="265"/>
        <v>0</v>
      </c>
      <c r="T539" s="57">
        <f t="shared" si="265"/>
        <v>0</v>
      </c>
      <c r="U539" s="57">
        <f t="shared" si="265"/>
        <v>0</v>
      </c>
      <c r="V539" s="57">
        <f t="shared" si="265"/>
        <v>0</v>
      </c>
      <c r="W539" s="57">
        <f t="shared" si="265"/>
        <v>0</v>
      </c>
      <c r="X539" s="57">
        <f t="shared" si="265"/>
        <v>0</v>
      </c>
      <c r="Y539" s="57">
        <f t="shared" si="265"/>
        <v>0</v>
      </c>
      <c r="Z539" s="57">
        <f t="shared" si="265"/>
        <v>0</v>
      </c>
      <c r="AA539" s="57">
        <f t="shared" si="265"/>
        <v>0</v>
      </c>
      <c r="AB539" s="57">
        <f t="shared" si="265"/>
        <v>0</v>
      </c>
      <c r="AC539" s="57">
        <f t="shared" si="265"/>
        <v>0</v>
      </c>
      <c r="AD539" s="57">
        <f t="shared" si="265"/>
        <v>0</v>
      </c>
      <c r="AE539" s="57">
        <f t="shared" si="265"/>
        <v>0</v>
      </c>
      <c r="AF539" s="57">
        <f t="shared" si="265"/>
        <v>0</v>
      </c>
      <c r="AG539" s="57">
        <f t="shared" si="265"/>
        <v>0</v>
      </c>
      <c r="AH539" s="57">
        <f t="shared" si="265"/>
        <v>0</v>
      </c>
      <c r="AI539" s="57">
        <f t="shared" si="265"/>
        <v>0</v>
      </c>
      <c r="AJ539" s="57">
        <f t="shared" si="265"/>
        <v>0</v>
      </c>
      <c r="AK539" s="57">
        <f t="shared" si="265"/>
        <v>0</v>
      </c>
    </row>
    <row r="540" spans="1:37" s="65" customFormat="1" ht="17.100000000000001" customHeight="1" x14ac:dyDescent="0.2">
      <c r="A540" s="54" t="s">
        <v>267</v>
      </c>
      <c r="B540" s="55" t="s">
        <v>110</v>
      </c>
      <c r="C540" s="56" t="s">
        <v>242</v>
      </c>
      <c r="D540" s="57">
        <v>0</v>
      </c>
      <c r="E540" s="57">
        <v>0</v>
      </c>
      <c r="F540" s="75">
        <v>0</v>
      </c>
      <c r="G540" s="57">
        <f>+(1-G$496)*G298</f>
        <v>0</v>
      </c>
      <c r="H540" s="75">
        <v>2.1029837726538873E-4</v>
      </c>
      <c r="I540" s="75">
        <v>3.3587950298235864E-4</v>
      </c>
      <c r="J540" s="75">
        <v>5.8895847490970596E-4</v>
      </c>
      <c r="K540" s="75">
        <v>9.7030127246129161E-4</v>
      </c>
      <c r="L540" s="75">
        <v>2.340310457443661E-3</v>
      </c>
      <c r="M540" s="75">
        <v>3.6572992318991498E-3</v>
      </c>
      <c r="N540" s="75">
        <v>4.8954962232765431E-3</v>
      </c>
      <c r="O540" s="75">
        <v>6.0459571526781586E-3</v>
      </c>
      <c r="P540" s="75">
        <v>7.146316929940914E-3</v>
      </c>
      <c r="Q540" s="75">
        <v>8.058860578640633E-3</v>
      </c>
      <c r="R540" s="75">
        <v>8.6716231499802988E-3</v>
      </c>
      <c r="S540" s="75">
        <v>9.0769609147175519E-3</v>
      </c>
      <c r="T540" s="75">
        <v>9.4219712868072337E-3</v>
      </c>
      <c r="U540" s="75">
        <v>9.729284079024722E-3</v>
      </c>
      <c r="V540" s="75">
        <v>1.0009424984174299E-2</v>
      </c>
      <c r="W540" s="75">
        <v>1.0238508055653156E-2</v>
      </c>
      <c r="X540" s="75">
        <v>1.0411960625670217E-2</v>
      </c>
      <c r="Y540" s="75">
        <v>1.0549381150352265E-2</v>
      </c>
      <c r="Z540" s="75">
        <v>1.0689064589345034E-2</v>
      </c>
      <c r="AA540" s="75">
        <v>1.0766846382771275E-2</v>
      </c>
      <c r="AB540" s="75">
        <v>1.081786608200949E-2</v>
      </c>
      <c r="AC540" s="75">
        <v>1.0849560685360943E-2</v>
      </c>
      <c r="AD540" s="75">
        <v>1.0847583792193118E-2</v>
      </c>
      <c r="AE540" s="75">
        <v>1.0824650515015482E-2</v>
      </c>
      <c r="AF540" s="75">
        <v>1.0808669992530969E-2</v>
      </c>
      <c r="AG540" s="75">
        <v>1.0762956134018507E-2</v>
      </c>
      <c r="AH540" s="75">
        <v>1.0705053626314052E-2</v>
      </c>
      <c r="AI540" s="75">
        <v>1.0640367614245886E-2</v>
      </c>
      <c r="AJ540" s="75">
        <v>1.0569745402152034E-2</v>
      </c>
      <c r="AK540" s="75">
        <v>1.0493137588468301E-2</v>
      </c>
    </row>
    <row r="541" spans="1:37" s="65" customFormat="1" ht="17.100000000000001" customHeight="1" x14ac:dyDescent="0.2">
      <c r="A541" s="54" t="s">
        <v>243</v>
      </c>
      <c r="B541" s="55" t="s">
        <v>110</v>
      </c>
      <c r="C541" s="56" t="s">
        <v>242</v>
      </c>
      <c r="D541" s="57">
        <v>0.55533891501318955</v>
      </c>
      <c r="E541" s="57">
        <v>0.55533891501318955</v>
      </c>
      <c r="F541" s="57">
        <f t="shared" si="265"/>
        <v>0.55533891501318955</v>
      </c>
      <c r="G541" s="57">
        <f>+$E541*(1-(G540+G544+G549))</f>
        <v>0.55533891501318955</v>
      </c>
      <c r="H541" s="57">
        <f t="shared" ref="H541:AK541" si="266">+$E541*(1-(H540+H544+H549))</f>
        <v>0.55476209312907065</v>
      </c>
      <c r="I541" s="57">
        <f t="shared" si="266"/>
        <v>0.5544041975672046</v>
      </c>
      <c r="J541" s="57">
        <f t="shared" si="266"/>
        <v>0.55332712700314646</v>
      </c>
      <c r="K541" s="57">
        <f t="shared" si="266"/>
        <v>0.55112617656504004</v>
      </c>
      <c r="L541" s="57">
        <f t="shared" si="266"/>
        <v>0.53991176879856917</v>
      </c>
      <c r="M541" s="57">
        <f t="shared" si="266"/>
        <v>0.52461581176084782</v>
      </c>
      <c r="N541" s="57">
        <f t="shared" si="266"/>
        <v>0.50647702868686251</v>
      </c>
      <c r="O541" s="57">
        <f t="shared" si="266"/>
        <v>0.4861894598226883</v>
      </c>
      <c r="P541" s="57">
        <f t="shared" si="266"/>
        <v>0.46526569022079101</v>
      </c>
      <c r="Q541" s="57">
        <f t="shared" si="266"/>
        <v>0.44296837925501276</v>
      </c>
      <c r="R541" s="57">
        <f t="shared" si="266"/>
        <v>0.41981187259167607</v>
      </c>
      <c r="S541" s="57">
        <f t="shared" si="266"/>
        <v>0.39653886166917235</v>
      </c>
      <c r="T541" s="57">
        <f t="shared" si="266"/>
        <v>0.37423131738933868</v>
      </c>
      <c r="U541" s="57">
        <f t="shared" si="266"/>
        <v>0.35286161847178221</v>
      </c>
      <c r="V541" s="57">
        <f t="shared" si="266"/>
        <v>0.33264102297418913</v>
      </c>
      <c r="W541" s="57">
        <f t="shared" si="266"/>
        <v>0.31335153355535433</v>
      </c>
      <c r="X541" s="57">
        <f t="shared" si="266"/>
        <v>0.29496936117167877</v>
      </c>
      <c r="Y541" s="57">
        <f t="shared" si="266"/>
        <v>0.27768267650107537</v>
      </c>
      <c r="Z541" s="57">
        <f t="shared" si="266"/>
        <v>0.26140959718001422</v>
      </c>
      <c r="AA541" s="57">
        <f t="shared" si="266"/>
        <v>0.24599028352579083</v>
      </c>
      <c r="AB541" s="57">
        <f t="shared" si="266"/>
        <v>0.23154784520796101</v>
      </c>
      <c r="AC541" s="57">
        <f t="shared" si="266"/>
        <v>0.21795505498415896</v>
      </c>
      <c r="AD541" s="57">
        <f t="shared" si="266"/>
        <v>0.20521117509390119</v>
      </c>
      <c r="AE541" s="57">
        <f t="shared" si="266"/>
        <v>0.19322182129689583</v>
      </c>
      <c r="AF541" s="57">
        <f t="shared" si="266"/>
        <v>0.18197171206047014</v>
      </c>
      <c r="AG541" s="57">
        <f t="shared" si="266"/>
        <v>0.17143326034434217</v>
      </c>
      <c r="AH541" s="57">
        <f t="shared" si="266"/>
        <v>0.16153825942836603</v>
      </c>
      <c r="AI541" s="57">
        <f t="shared" si="266"/>
        <v>0.15224585219351891</v>
      </c>
      <c r="AJ541" s="57">
        <f t="shared" si="266"/>
        <v>0.14355585568819568</v>
      </c>
      <c r="AK541" s="57">
        <f t="shared" si="266"/>
        <v>0.13539928610439242</v>
      </c>
    </row>
    <row r="542" spans="1:37" s="65" customFormat="1" ht="17.100000000000001" customHeight="1" x14ac:dyDescent="0.2">
      <c r="A542" s="54" t="s">
        <v>244</v>
      </c>
      <c r="B542" s="55" t="s">
        <v>110</v>
      </c>
      <c r="C542" s="56" t="s">
        <v>242</v>
      </c>
      <c r="D542" s="57">
        <v>0</v>
      </c>
      <c r="E542" s="57">
        <v>0</v>
      </c>
      <c r="F542" s="57">
        <f t="shared" si="265"/>
        <v>0</v>
      </c>
      <c r="G542" s="57">
        <f>+(1-G$496)*G300</f>
        <v>0</v>
      </c>
      <c r="H542" s="57">
        <f t="shared" si="265"/>
        <v>0</v>
      </c>
      <c r="I542" s="57">
        <f t="shared" si="265"/>
        <v>0</v>
      </c>
      <c r="J542" s="57">
        <f t="shared" si="265"/>
        <v>0</v>
      </c>
      <c r="K542" s="57">
        <f t="shared" si="265"/>
        <v>0</v>
      </c>
      <c r="L542" s="57">
        <f t="shared" si="265"/>
        <v>0</v>
      </c>
      <c r="M542" s="57">
        <f t="shared" si="265"/>
        <v>0</v>
      </c>
      <c r="N542" s="57">
        <f t="shared" si="265"/>
        <v>0</v>
      </c>
      <c r="O542" s="57">
        <f t="shared" si="265"/>
        <v>0</v>
      </c>
      <c r="P542" s="57">
        <f t="shared" si="265"/>
        <v>0</v>
      </c>
      <c r="Q542" s="57">
        <f t="shared" si="265"/>
        <v>0</v>
      </c>
      <c r="R542" s="57">
        <f t="shared" si="265"/>
        <v>0</v>
      </c>
      <c r="S542" s="57">
        <f t="shared" si="265"/>
        <v>0</v>
      </c>
      <c r="T542" s="57">
        <f t="shared" si="265"/>
        <v>0</v>
      </c>
      <c r="U542" s="57">
        <f t="shared" si="265"/>
        <v>0</v>
      </c>
      <c r="V542" s="57">
        <f t="shared" si="265"/>
        <v>0</v>
      </c>
      <c r="W542" s="57">
        <f t="shared" si="265"/>
        <v>0</v>
      </c>
      <c r="X542" s="57">
        <f t="shared" si="265"/>
        <v>0</v>
      </c>
      <c r="Y542" s="57">
        <f t="shared" si="265"/>
        <v>0</v>
      </c>
      <c r="Z542" s="57">
        <f t="shared" si="265"/>
        <v>0</v>
      </c>
      <c r="AA542" s="57">
        <f t="shared" si="265"/>
        <v>0</v>
      </c>
      <c r="AB542" s="57">
        <f t="shared" si="265"/>
        <v>0</v>
      </c>
      <c r="AC542" s="57">
        <f t="shared" si="265"/>
        <v>0</v>
      </c>
      <c r="AD542" s="57">
        <f t="shared" si="265"/>
        <v>0</v>
      </c>
      <c r="AE542" s="57">
        <f t="shared" si="265"/>
        <v>0</v>
      </c>
      <c r="AF542" s="57">
        <f t="shared" si="265"/>
        <v>0</v>
      </c>
      <c r="AG542" s="57">
        <f t="shared" si="265"/>
        <v>0</v>
      </c>
      <c r="AH542" s="57">
        <f t="shared" si="265"/>
        <v>0</v>
      </c>
      <c r="AI542" s="57">
        <f t="shared" si="265"/>
        <v>0</v>
      </c>
      <c r="AJ542" s="57">
        <f t="shared" si="265"/>
        <v>0</v>
      </c>
      <c r="AK542" s="57">
        <f t="shared" si="265"/>
        <v>0</v>
      </c>
    </row>
    <row r="543" spans="1:37" s="65" customFormat="1" ht="17.100000000000001" customHeight="1" x14ac:dyDescent="0.2">
      <c r="A543" s="54" t="s">
        <v>268</v>
      </c>
      <c r="B543" s="55" t="s">
        <v>110</v>
      </c>
      <c r="C543" s="56" t="s">
        <v>242</v>
      </c>
      <c r="D543" s="57">
        <v>0</v>
      </c>
      <c r="E543" s="57">
        <v>0</v>
      </c>
      <c r="F543" s="57">
        <f t="shared" si="265"/>
        <v>0</v>
      </c>
      <c r="G543" s="57">
        <f>+(1-G$496)*G301</f>
        <v>0</v>
      </c>
      <c r="H543" s="57">
        <f t="shared" si="265"/>
        <v>0</v>
      </c>
      <c r="I543" s="57">
        <f t="shared" si="265"/>
        <v>0</v>
      </c>
      <c r="J543" s="57">
        <f t="shared" si="265"/>
        <v>0</v>
      </c>
      <c r="K543" s="57">
        <f t="shared" si="265"/>
        <v>0</v>
      </c>
      <c r="L543" s="57">
        <f t="shared" si="265"/>
        <v>0</v>
      </c>
      <c r="M543" s="57">
        <f t="shared" si="265"/>
        <v>0</v>
      </c>
      <c r="N543" s="57">
        <f t="shared" si="265"/>
        <v>0</v>
      </c>
      <c r="O543" s="57">
        <f t="shared" si="265"/>
        <v>0</v>
      </c>
      <c r="P543" s="57">
        <f t="shared" si="265"/>
        <v>0</v>
      </c>
      <c r="Q543" s="57">
        <f t="shared" si="265"/>
        <v>0</v>
      </c>
      <c r="R543" s="57">
        <f t="shared" si="265"/>
        <v>0</v>
      </c>
      <c r="S543" s="57">
        <f t="shared" si="265"/>
        <v>0</v>
      </c>
      <c r="T543" s="57">
        <f t="shared" si="265"/>
        <v>0</v>
      </c>
      <c r="U543" s="57">
        <f t="shared" si="265"/>
        <v>0</v>
      </c>
      <c r="V543" s="57">
        <f t="shared" si="265"/>
        <v>0</v>
      </c>
      <c r="W543" s="57">
        <f t="shared" si="265"/>
        <v>0</v>
      </c>
      <c r="X543" s="57">
        <f t="shared" si="265"/>
        <v>0</v>
      </c>
      <c r="Y543" s="57">
        <f t="shared" si="265"/>
        <v>0</v>
      </c>
      <c r="Z543" s="57">
        <f t="shared" si="265"/>
        <v>0</v>
      </c>
      <c r="AA543" s="57">
        <f t="shared" si="265"/>
        <v>0</v>
      </c>
      <c r="AB543" s="57">
        <f t="shared" si="265"/>
        <v>0</v>
      </c>
      <c r="AC543" s="57">
        <f t="shared" si="265"/>
        <v>0</v>
      </c>
      <c r="AD543" s="57">
        <f t="shared" si="265"/>
        <v>0</v>
      </c>
      <c r="AE543" s="57">
        <f t="shared" si="265"/>
        <v>0</v>
      </c>
      <c r="AF543" s="57">
        <f t="shared" si="265"/>
        <v>0</v>
      </c>
      <c r="AG543" s="57">
        <f t="shared" si="265"/>
        <v>0</v>
      </c>
      <c r="AH543" s="57">
        <f t="shared" si="265"/>
        <v>0</v>
      </c>
      <c r="AI543" s="57">
        <f t="shared" si="265"/>
        <v>0</v>
      </c>
      <c r="AJ543" s="57">
        <f t="shared" si="265"/>
        <v>0</v>
      </c>
      <c r="AK543" s="57">
        <f t="shared" si="265"/>
        <v>0</v>
      </c>
    </row>
    <row r="544" spans="1:37" s="65" customFormat="1" ht="17.100000000000001" customHeight="1" x14ac:dyDescent="0.2">
      <c r="A544" s="54" t="s">
        <v>189</v>
      </c>
      <c r="B544" s="55" t="s">
        <v>110</v>
      </c>
      <c r="C544" s="56" t="s">
        <v>242</v>
      </c>
      <c r="D544" s="57">
        <v>0</v>
      </c>
      <c r="E544" s="57">
        <v>0</v>
      </c>
      <c r="F544" s="57">
        <v>0</v>
      </c>
      <c r="G544" s="57">
        <v>0</v>
      </c>
      <c r="H544" s="75">
        <v>8.2473108579568088E-4</v>
      </c>
      <c r="I544" s="75">
        <v>1.3332092545082998E-3</v>
      </c>
      <c r="J544" s="75">
        <v>2.9608171260968349E-3</v>
      </c>
      <c r="K544" s="75">
        <v>6.4068781232605931E-3</v>
      </c>
      <c r="L544" s="75">
        <v>2.4561777085724861E-2</v>
      </c>
      <c r="M544" s="75">
        <v>4.9872382197266515E-2</v>
      </c>
      <c r="N544" s="75">
        <v>8.0164032644515631E-2</v>
      </c>
      <c r="O544" s="75">
        <v>0.11414390240899437</v>
      </c>
      <c r="P544" s="75">
        <v>0.1490088156569184</v>
      </c>
      <c r="Q544" s="75">
        <v>0.18638289124735816</v>
      </c>
      <c r="R544" s="75">
        <v>0.2258914704025308</v>
      </c>
      <c r="S544" s="75">
        <v>0.26597419291036584</v>
      </c>
      <c r="T544" s="75">
        <v>0.30433884465503946</v>
      </c>
      <c r="U544" s="75">
        <v>0.34094496038048222</v>
      </c>
      <c r="V544" s="75">
        <v>0.37544209859564798</v>
      </c>
      <c r="W544" s="75">
        <v>0.40825839401376751</v>
      </c>
      <c r="X544" s="75">
        <v>0.43945647521872655</v>
      </c>
      <c r="Y544" s="75">
        <v>0.46863978870098871</v>
      </c>
      <c r="Z544" s="75">
        <v>0.4959102081530446</v>
      </c>
      <c r="AA544" s="75">
        <v>0.52162536740129362</v>
      </c>
      <c r="AB544" s="75">
        <v>0.54554301728332555</v>
      </c>
      <c r="AC544" s="75">
        <v>0.56794900052702002</v>
      </c>
      <c r="AD544" s="75">
        <v>0.58891490241187039</v>
      </c>
      <c r="AE544" s="75">
        <v>0.60860835494186916</v>
      </c>
      <c r="AF544" s="75">
        <v>0.62704530703973227</v>
      </c>
      <c r="AG544" s="75">
        <v>0.64428350227516273</v>
      </c>
      <c r="AH544" s="75">
        <v>0.66042875120025857</v>
      </c>
      <c r="AI544" s="75">
        <v>0.67559503006865629</v>
      </c>
      <c r="AJ544" s="75">
        <v>0.68980158997702146</v>
      </c>
      <c r="AK544" s="75">
        <v>0.70316847109124725</v>
      </c>
    </row>
    <row r="545" spans="1:37" s="65" customFormat="1" ht="17.100000000000001" customHeight="1" x14ac:dyDescent="0.2">
      <c r="A545" s="54" t="s">
        <v>269</v>
      </c>
      <c r="B545" s="55" t="s">
        <v>110</v>
      </c>
      <c r="C545" s="56" t="s">
        <v>242</v>
      </c>
      <c r="D545" s="57">
        <v>0</v>
      </c>
      <c r="E545" s="57">
        <v>0</v>
      </c>
      <c r="F545" s="57">
        <f t="shared" ref="F545:U548" si="267">+E545*(1-F$60)</f>
        <v>0</v>
      </c>
      <c r="G545" s="57">
        <f>+(1-G$496)*G303</f>
        <v>0</v>
      </c>
      <c r="H545" s="57">
        <f t="shared" si="267"/>
        <v>0</v>
      </c>
      <c r="I545" s="57">
        <f t="shared" si="267"/>
        <v>0</v>
      </c>
      <c r="J545" s="57">
        <f t="shared" si="267"/>
        <v>0</v>
      </c>
      <c r="K545" s="57">
        <f t="shared" si="267"/>
        <v>0</v>
      </c>
      <c r="L545" s="57">
        <f t="shared" si="267"/>
        <v>0</v>
      </c>
      <c r="M545" s="57">
        <f t="shared" si="267"/>
        <v>0</v>
      </c>
      <c r="N545" s="57">
        <f t="shared" si="267"/>
        <v>0</v>
      </c>
      <c r="O545" s="57">
        <f t="shared" si="267"/>
        <v>0</v>
      </c>
      <c r="P545" s="57">
        <f t="shared" si="267"/>
        <v>0</v>
      </c>
      <c r="Q545" s="57">
        <f t="shared" si="267"/>
        <v>0</v>
      </c>
      <c r="R545" s="57">
        <f t="shared" si="267"/>
        <v>0</v>
      </c>
      <c r="S545" s="57">
        <f t="shared" si="267"/>
        <v>0</v>
      </c>
      <c r="T545" s="57">
        <f t="shared" si="267"/>
        <v>0</v>
      </c>
      <c r="U545" s="57">
        <f t="shared" si="267"/>
        <v>0</v>
      </c>
      <c r="V545" s="57">
        <f t="shared" ref="V545:AK548" si="268">+U545*(1-V$60)</f>
        <v>0</v>
      </c>
      <c r="W545" s="57">
        <f t="shared" si="268"/>
        <v>0</v>
      </c>
      <c r="X545" s="57">
        <f t="shared" si="268"/>
        <v>0</v>
      </c>
      <c r="Y545" s="57">
        <f t="shared" si="268"/>
        <v>0</v>
      </c>
      <c r="Z545" s="57">
        <f t="shared" si="268"/>
        <v>0</v>
      </c>
      <c r="AA545" s="57">
        <f t="shared" si="268"/>
        <v>0</v>
      </c>
      <c r="AB545" s="57">
        <f t="shared" si="268"/>
        <v>0</v>
      </c>
      <c r="AC545" s="57">
        <f t="shared" si="268"/>
        <v>0</v>
      </c>
      <c r="AD545" s="57">
        <f t="shared" si="268"/>
        <v>0</v>
      </c>
      <c r="AE545" s="57">
        <f t="shared" si="268"/>
        <v>0</v>
      </c>
      <c r="AF545" s="57">
        <f t="shared" si="268"/>
        <v>0</v>
      </c>
      <c r="AG545" s="57">
        <f t="shared" si="268"/>
        <v>0</v>
      </c>
      <c r="AH545" s="57">
        <f t="shared" si="268"/>
        <v>0</v>
      </c>
      <c r="AI545" s="57">
        <f t="shared" si="268"/>
        <v>0</v>
      </c>
      <c r="AJ545" s="57">
        <f t="shared" si="268"/>
        <v>0</v>
      </c>
      <c r="AK545" s="57">
        <f t="shared" si="268"/>
        <v>0</v>
      </c>
    </row>
    <row r="546" spans="1:37" s="65" customFormat="1" ht="17.100000000000001" customHeight="1" x14ac:dyDescent="0.2">
      <c r="A546" s="54" t="s">
        <v>270</v>
      </c>
      <c r="B546" s="55" t="s">
        <v>110</v>
      </c>
      <c r="C546" s="56" t="s">
        <v>242</v>
      </c>
      <c r="D546" s="57">
        <v>0</v>
      </c>
      <c r="E546" s="57">
        <v>0</v>
      </c>
      <c r="F546" s="57">
        <f t="shared" si="267"/>
        <v>0</v>
      </c>
      <c r="G546" s="57">
        <f>+(1-G$496)*G304</f>
        <v>0</v>
      </c>
      <c r="H546" s="57">
        <f t="shared" si="267"/>
        <v>0</v>
      </c>
      <c r="I546" s="57">
        <f t="shared" si="267"/>
        <v>0</v>
      </c>
      <c r="J546" s="57">
        <f t="shared" si="267"/>
        <v>0</v>
      </c>
      <c r="K546" s="57">
        <f t="shared" si="267"/>
        <v>0</v>
      </c>
      <c r="L546" s="57">
        <f t="shared" si="267"/>
        <v>0</v>
      </c>
      <c r="M546" s="57">
        <f t="shared" si="267"/>
        <v>0</v>
      </c>
      <c r="N546" s="57">
        <f t="shared" si="267"/>
        <v>0</v>
      </c>
      <c r="O546" s="57">
        <f t="shared" si="267"/>
        <v>0</v>
      </c>
      <c r="P546" s="57">
        <f t="shared" si="267"/>
        <v>0</v>
      </c>
      <c r="Q546" s="57">
        <f t="shared" si="267"/>
        <v>0</v>
      </c>
      <c r="R546" s="57">
        <f t="shared" si="267"/>
        <v>0</v>
      </c>
      <c r="S546" s="57">
        <f t="shared" si="267"/>
        <v>0</v>
      </c>
      <c r="T546" s="57">
        <f t="shared" si="267"/>
        <v>0</v>
      </c>
      <c r="U546" s="57">
        <f t="shared" si="267"/>
        <v>0</v>
      </c>
      <c r="V546" s="57">
        <f t="shared" si="268"/>
        <v>0</v>
      </c>
      <c r="W546" s="57">
        <f t="shared" si="268"/>
        <v>0</v>
      </c>
      <c r="X546" s="57">
        <f t="shared" si="268"/>
        <v>0</v>
      </c>
      <c r="Y546" s="57">
        <f t="shared" si="268"/>
        <v>0</v>
      </c>
      <c r="Z546" s="57">
        <f t="shared" si="268"/>
        <v>0</v>
      </c>
      <c r="AA546" s="57">
        <f t="shared" si="268"/>
        <v>0</v>
      </c>
      <c r="AB546" s="57">
        <f t="shared" si="268"/>
        <v>0</v>
      </c>
      <c r="AC546" s="57">
        <f t="shared" si="268"/>
        <v>0</v>
      </c>
      <c r="AD546" s="57">
        <f t="shared" si="268"/>
        <v>0</v>
      </c>
      <c r="AE546" s="57">
        <f t="shared" si="268"/>
        <v>0</v>
      </c>
      <c r="AF546" s="57">
        <f t="shared" si="268"/>
        <v>0</v>
      </c>
      <c r="AG546" s="57">
        <f t="shared" si="268"/>
        <v>0</v>
      </c>
      <c r="AH546" s="57">
        <f t="shared" si="268"/>
        <v>0</v>
      </c>
      <c r="AI546" s="57">
        <f t="shared" si="268"/>
        <v>0</v>
      </c>
      <c r="AJ546" s="57">
        <f t="shared" si="268"/>
        <v>0</v>
      </c>
      <c r="AK546" s="57">
        <f t="shared" si="268"/>
        <v>0</v>
      </c>
    </row>
    <row r="547" spans="1:37" s="65" customFormat="1" ht="17.100000000000001" customHeight="1" x14ac:dyDescent="0.2">
      <c r="A547" s="54" t="s">
        <v>271</v>
      </c>
      <c r="B547" s="55" t="s">
        <v>110</v>
      </c>
      <c r="C547" s="56" t="s">
        <v>242</v>
      </c>
      <c r="D547" s="57">
        <v>0</v>
      </c>
      <c r="E547" s="57">
        <v>0</v>
      </c>
      <c r="F547" s="57">
        <f t="shared" si="267"/>
        <v>0</v>
      </c>
      <c r="G547" s="57">
        <f>+$E547*(1-(G540+G544+G549))</f>
        <v>0</v>
      </c>
      <c r="H547" s="57">
        <f t="shared" si="267"/>
        <v>0</v>
      </c>
      <c r="I547" s="57">
        <f t="shared" si="267"/>
        <v>0</v>
      </c>
      <c r="J547" s="57">
        <f t="shared" si="267"/>
        <v>0</v>
      </c>
      <c r="K547" s="57">
        <f t="shared" si="267"/>
        <v>0</v>
      </c>
      <c r="L547" s="57">
        <f t="shared" si="267"/>
        <v>0</v>
      </c>
      <c r="M547" s="57">
        <f t="shared" si="267"/>
        <v>0</v>
      </c>
      <c r="N547" s="57">
        <f t="shared" si="267"/>
        <v>0</v>
      </c>
      <c r="O547" s="57">
        <f t="shared" si="267"/>
        <v>0</v>
      </c>
      <c r="P547" s="57">
        <f t="shared" si="267"/>
        <v>0</v>
      </c>
      <c r="Q547" s="57">
        <f t="shared" si="267"/>
        <v>0</v>
      </c>
      <c r="R547" s="57">
        <f t="shared" si="267"/>
        <v>0</v>
      </c>
      <c r="S547" s="57">
        <f t="shared" si="267"/>
        <v>0</v>
      </c>
      <c r="T547" s="57">
        <f t="shared" si="267"/>
        <v>0</v>
      </c>
      <c r="U547" s="57">
        <f t="shared" si="267"/>
        <v>0</v>
      </c>
      <c r="V547" s="57">
        <f t="shared" si="268"/>
        <v>0</v>
      </c>
      <c r="W547" s="57">
        <f t="shared" si="268"/>
        <v>0</v>
      </c>
      <c r="X547" s="57">
        <f t="shared" si="268"/>
        <v>0</v>
      </c>
      <c r="Y547" s="57">
        <f t="shared" si="268"/>
        <v>0</v>
      </c>
      <c r="Z547" s="57">
        <f t="shared" si="268"/>
        <v>0</v>
      </c>
      <c r="AA547" s="57">
        <f t="shared" si="268"/>
        <v>0</v>
      </c>
      <c r="AB547" s="57">
        <f t="shared" si="268"/>
        <v>0</v>
      </c>
      <c r="AC547" s="57">
        <f t="shared" si="268"/>
        <v>0</v>
      </c>
      <c r="AD547" s="57">
        <f t="shared" si="268"/>
        <v>0</v>
      </c>
      <c r="AE547" s="57">
        <f t="shared" si="268"/>
        <v>0</v>
      </c>
      <c r="AF547" s="57">
        <f t="shared" si="268"/>
        <v>0</v>
      </c>
      <c r="AG547" s="57">
        <f t="shared" si="268"/>
        <v>0</v>
      </c>
      <c r="AH547" s="57">
        <f t="shared" si="268"/>
        <v>0</v>
      </c>
      <c r="AI547" s="57">
        <f t="shared" si="268"/>
        <v>0</v>
      </c>
      <c r="AJ547" s="57">
        <f t="shared" si="268"/>
        <v>0</v>
      </c>
      <c r="AK547" s="57">
        <f t="shared" si="268"/>
        <v>0</v>
      </c>
    </row>
    <row r="548" spans="1:37" s="65" customFormat="1" ht="17.100000000000001" customHeight="1" x14ac:dyDescent="0.2">
      <c r="A548" s="54" t="s">
        <v>272</v>
      </c>
      <c r="B548" s="55" t="s">
        <v>110</v>
      </c>
      <c r="C548" s="56" t="s">
        <v>242</v>
      </c>
      <c r="D548" s="57">
        <v>0</v>
      </c>
      <c r="E548" s="57">
        <v>0</v>
      </c>
      <c r="F548" s="57">
        <f t="shared" si="267"/>
        <v>0</v>
      </c>
      <c r="G548" s="57">
        <f>+(1-G$496)*G306</f>
        <v>0</v>
      </c>
      <c r="H548" s="57">
        <f t="shared" si="267"/>
        <v>0</v>
      </c>
      <c r="I548" s="57">
        <f t="shared" si="267"/>
        <v>0</v>
      </c>
      <c r="J548" s="57">
        <f t="shared" si="267"/>
        <v>0</v>
      </c>
      <c r="K548" s="57">
        <f t="shared" si="267"/>
        <v>0</v>
      </c>
      <c r="L548" s="57">
        <f t="shared" si="267"/>
        <v>0</v>
      </c>
      <c r="M548" s="57">
        <f t="shared" si="267"/>
        <v>0</v>
      </c>
      <c r="N548" s="57">
        <f t="shared" si="267"/>
        <v>0</v>
      </c>
      <c r="O548" s="57">
        <f t="shared" si="267"/>
        <v>0</v>
      </c>
      <c r="P548" s="57">
        <f t="shared" si="267"/>
        <v>0</v>
      </c>
      <c r="Q548" s="57">
        <f t="shared" si="267"/>
        <v>0</v>
      </c>
      <c r="R548" s="57">
        <f t="shared" si="267"/>
        <v>0</v>
      </c>
      <c r="S548" s="57">
        <f t="shared" si="267"/>
        <v>0</v>
      </c>
      <c r="T548" s="57">
        <f t="shared" si="267"/>
        <v>0</v>
      </c>
      <c r="U548" s="57">
        <f t="shared" si="267"/>
        <v>0</v>
      </c>
      <c r="V548" s="57">
        <f t="shared" si="268"/>
        <v>0</v>
      </c>
      <c r="W548" s="57">
        <f t="shared" si="268"/>
        <v>0</v>
      </c>
      <c r="X548" s="57">
        <f t="shared" si="268"/>
        <v>0</v>
      </c>
      <c r="Y548" s="57">
        <f t="shared" si="268"/>
        <v>0</v>
      </c>
      <c r="Z548" s="57">
        <f t="shared" si="268"/>
        <v>0</v>
      </c>
      <c r="AA548" s="57">
        <f t="shared" si="268"/>
        <v>0</v>
      </c>
      <c r="AB548" s="57">
        <f t="shared" si="268"/>
        <v>0</v>
      </c>
      <c r="AC548" s="57">
        <f t="shared" si="268"/>
        <v>0</v>
      </c>
      <c r="AD548" s="57">
        <f t="shared" si="268"/>
        <v>0</v>
      </c>
      <c r="AE548" s="57">
        <f t="shared" si="268"/>
        <v>0</v>
      </c>
      <c r="AF548" s="57">
        <f t="shared" si="268"/>
        <v>0</v>
      </c>
      <c r="AG548" s="57">
        <f t="shared" si="268"/>
        <v>0</v>
      </c>
      <c r="AH548" s="57">
        <f t="shared" si="268"/>
        <v>0</v>
      </c>
      <c r="AI548" s="57">
        <f t="shared" si="268"/>
        <v>0</v>
      </c>
      <c r="AJ548" s="57">
        <f t="shared" si="268"/>
        <v>0</v>
      </c>
      <c r="AK548" s="57">
        <f t="shared" si="268"/>
        <v>0</v>
      </c>
    </row>
    <row r="549" spans="1:37" s="65" customFormat="1" ht="17.100000000000001" customHeight="1" x14ac:dyDescent="0.2">
      <c r="A549" s="54" t="s">
        <v>197</v>
      </c>
      <c r="B549" s="55" t="s">
        <v>110</v>
      </c>
      <c r="C549" s="56" t="s">
        <v>242</v>
      </c>
      <c r="D549" s="57">
        <v>0</v>
      </c>
      <c r="E549" s="57">
        <v>0</v>
      </c>
      <c r="F549" s="57">
        <f>+(1-F$720)*F307</f>
        <v>0</v>
      </c>
      <c r="G549" s="57">
        <f>+(1-G$720)*G307</f>
        <v>0</v>
      </c>
      <c r="H549" s="75">
        <v>3.6549664376993009E-6</v>
      </c>
      <c r="I549" s="75">
        <v>1.4058993757264146E-5</v>
      </c>
      <c r="J549" s="75">
        <v>7.2855472840129321E-5</v>
      </c>
      <c r="K549" s="75">
        <v>2.0870795029536056E-4</v>
      </c>
      <c r="L549" s="75">
        <v>8.7760841826779387E-4</v>
      </c>
      <c r="M549" s="75">
        <v>1.7934778556687031E-3</v>
      </c>
      <c r="N549" s="75">
        <v>2.9261768073927112E-3</v>
      </c>
      <c r="O549" s="75">
        <v>4.3277157803308704E-3</v>
      </c>
      <c r="P549" s="75">
        <v>6.0399204831372401E-3</v>
      </c>
      <c r="Q549" s="75">
        <v>7.9041179128577759E-3</v>
      </c>
      <c r="R549" s="75">
        <v>9.4807484287313636E-3</v>
      </c>
      <c r="S549" s="75">
        <v>1.0900449873075705E-2</v>
      </c>
      <c r="T549" s="75">
        <v>1.2360031576194563E-2</v>
      </c>
      <c r="U549" s="75">
        <v>1.3927066681453552E-2</v>
      </c>
      <c r="V549" s="75">
        <v>1.5561058140137479E-2</v>
      </c>
      <c r="W549" s="75">
        <v>1.7250305475161171E-2</v>
      </c>
      <c r="X549" s="75">
        <v>1.897958975331749E-2</v>
      </c>
      <c r="Y549" s="75">
        <v>2.0787026676359194E-2</v>
      </c>
      <c r="Z549" s="75">
        <v>2.2679893343412964E-2</v>
      </c>
      <c r="AA549" s="75">
        <v>2.4652544154520385E-2</v>
      </c>
      <c r="AB549" s="75">
        <v>2.669040486923489E-2</v>
      </c>
      <c r="AC549" s="75">
        <v>2.8729294135227079E-2</v>
      </c>
      <c r="AD549" s="75">
        <v>3.0713301560553574E-2</v>
      </c>
      <c r="AE549" s="75">
        <v>3.2632037936829804E-2</v>
      </c>
      <c r="AF549" s="75">
        <v>3.4469162691974864E-2</v>
      </c>
      <c r="AG549" s="75">
        <v>3.6253294390835494E-2</v>
      </c>
      <c r="AH549" s="75">
        <v>3.7983897784760891E-2</v>
      </c>
      <c r="AI549" s="75">
        <v>3.9615162978954135E-2</v>
      </c>
      <c r="AJ549" s="75">
        <v>4.1127321013767849E-2</v>
      </c>
      <c r="AK549" s="75">
        <v>4.2524600418963214E-2</v>
      </c>
    </row>
    <row r="550" spans="1:37" s="65" customFormat="1" ht="17.100000000000001" customHeight="1" x14ac:dyDescent="0.2">
      <c r="A550" s="54" t="s">
        <v>245</v>
      </c>
      <c r="B550" s="55" t="s">
        <v>110</v>
      </c>
      <c r="C550" s="56" t="s">
        <v>246</v>
      </c>
      <c r="D550" s="73">
        <f>SUM(D538:D549)</f>
        <v>1</v>
      </c>
      <c r="E550" s="73">
        <f>SUM(E538:E549)</f>
        <v>1</v>
      </c>
      <c r="F550" s="73">
        <f t="shared" ref="F550:AK550" si="269">SUM(F538:F549)</f>
        <v>1</v>
      </c>
      <c r="G550" s="73">
        <f t="shared" si="269"/>
        <v>1</v>
      </c>
      <c r="H550" s="73">
        <f t="shared" si="269"/>
        <v>1</v>
      </c>
      <c r="I550" s="73">
        <f t="shared" si="269"/>
        <v>1</v>
      </c>
      <c r="J550" s="73">
        <f t="shared" si="269"/>
        <v>0.99999999999999989</v>
      </c>
      <c r="K550" s="73">
        <f t="shared" si="269"/>
        <v>0.99999999999999989</v>
      </c>
      <c r="L550" s="73">
        <f t="shared" si="269"/>
        <v>0.99999999999999989</v>
      </c>
      <c r="M550" s="73">
        <f t="shared" si="269"/>
        <v>1</v>
      </c>
      <c r="N550" s="73">
        <f t="shared" si="269"/>
        <v>1</v>
      </c>
      <c r="O550" s="73">
        <f t="shared" si="269"/>
        <v>1</v>
      </c>
      <c r="P550" s="73">
        <f t="shared" si="269"/>
        <v>1</v>
      </c>
      <c r="Q550" s="73">
        <f t="shared" si="269"/>
        <v>0.99999999999999989</v>
      </c>
      <c r="R550" s="73">
        <f t="shared" si="269"/>
        <v>1</v>
      </c>
      <c r="S550" s="73">
        <f t="shared" si="269"/>
        <v>1</v>
      </c>
      <c r="T550" s="73">
        <f t="shared" si="269"/>
        <v>0.99999999999999989</v>
      </c>
      <c r="U550" s="73">
        <f t="shared" si="269"/>
        <v>1</v>
      </c>
      <c r="V550" s="73">
        <f t="shared" si="269"/>
        <v>1</v>
      </c>
      <c r="W550" s="73">
        <f t="shared" si="269"/>
        <v>0.99999999999999989</v>
      </c>
      <c r="X550" s="73">
        <f t="shared" si="269"/>
        <v>0.99999999999999989</v>
      </c>
      <c r="Y550" s="73">
        <f t="shared" si="269"/>
        <v>1</v>
      </c>
      <c r="Z550" s="73">
        <f t="shared" si="269"/>
        <v>1</v>
      </c>
      <c r="AA550" s="73">
        <f t="shared" si="269"/>
        <v>1</v>
      </c>
      <c r="AB550" s="73">
        <f t="shared" si="269"/>
        <v>1</v>
      </c>
      <c r="AC550" s="73">
        <f t="shared" si="269"/>
        <v>1</v>
      </c>
      <c r="AD550" s="73">
        <f t="shared" si="269"/>
        <v>1</v>
      </c>
      <c r="AE550" s="73">
        <f t="shared" si="269"/>
        <v>1</v>
      </c>
      <c r="AF550" s="73">
        <f t="shared" si="269"/>
        <v>1</v>
      </c>
      <c r="AG550" s="73">
        <f t="shared" si="269"/>
        <v>1.0000000000000002</v>
      </c>
      <c r="AH550" s="73">
        <f t="shared" si="269"/>
        <v>1</v>
      </c>
      <c r="AI550" s="73">
        <f t="shared" si="269"/>
        <v>0.99999999999999989</v>
      </c>
      <c r="AJ550" s="73">
        <f t="shared" si="269"/>
        <v>1</v>
      </c>
      <c r="AK550" s="73">
        <f t="shared" si="269"/>
        <v>1</v>
      </c>
    </row>
    <row r="551" spans="1:37" s="65" customFormat="1" ht="17.100000000000001" customHeight="1" x14ac:dyDescent="0.25">
      <c r="A551" s="68"/>
      <c r="B551" s="74"/>
      <c r="C551" s="74"/>
      <c r="D551" s="72"/>
      <c r="E551" s="72"/>
      <c r="F551" s="72"/>
      <c r="G551" s="72"/>
      <c r="H551" s="72"/>
      <c r="I551" s="72"/>
      <c r="J551" s="72"/>
      <c r="K551" s="72"/>
      <c r="L551" s="72"/>
      <c r="M551" s="72"/>
      <c r="N551" s="72"/>
      <c r="O551" s="72"/>
      <c r="P551" s="72"/>
      <c r="Q551" s="72"/>
      <c r="R551" s="72"/>
      <c r="S551" s="72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</row>
    <row r="552" spans="1:37" s="65" customFormat="1" ht="17.100000000000001" customHeight="1" x14ac:dyDescent="0.25">
      <c r="A552" s="64" t="s">
        <v>274</v>
      </c>
      <c r="B552"/>
      <c r="C552"/>
      <c r="D552" s="72"/>
      <c r="E552" s="72"/>
      <c r="F552" s="72"/>
      <c r="G552" s="72"/>
      <c r="H552" s="72"/>
      <c r="I552" s="72"/>
      <c r="J552" s="72"/>
      <c r="K552" s="72"/>
      <c r="L552" s="72"/>
      <c r="M552" s="72"/>
      <c r="N552" s="72"/>
      <c r="O552" s="72"/>
      <c r="P552" s="72"/>
      <c r="Q552" s="72"/>
      <c r="R552" s="72"/>
      <c r="S552" s="72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</row>
    <row r="553" spans="1:37" s="65" customFormat="1" ht="17.100000000000001" customHeight="1" x14ac:dyDescent="0.25">
      <c r="A553" s="66" t="s">
        <v>253</v>
      </c>
      <c r="B553"/>
      <c r="C553"/>
    </row>
    <row r="554" spans="1:37" s="65" customFormat="1" ht="17.100000000000001" customHeight="1" x14ac:dyDescent="0.2">
      <c r="A554" s="54" t="s">
        <v>241</v>
      </c>
      <c r="B554" s="55" t="s">
        <v>110</v>
      </c>
      <c r="C554" s="56" t="s">
        <v>242</v>
      </c>
      <c r="D554" s="57">
        <v>0.41726535437627627</v>
      </c>
      <c r="E554" s="57">
        <v>0.41726535437627627</v>
      </c>
      <c r="F554" s="57">
        <f>+(1-SUM(F555:F565))</f>
        <v>0.41730877541314726</v>
      </c>
      <c r="G554" s="57">
        <f t="shared" ref="G554:AK554" si="270">+$E554*(1-(G556+G560+G565))</f>
        <v>0.41726535437627627</v>
      </c>
      <c r="H554" s="57">
        <f t="shared" si="270"/>
        <v>0.41683194734971635</v>
      </c>
      <c r="I554" s="57">
        <f t="shared" si="270"/>
        <v>0.41656303513338416</v>
      </c>
      <c r="J554" s="57">
        <f t="shared" si="270"/>
        <v>0.41575375593747316</v>
      </c>
      <c r="K554" s="57">
        <f t="shared" si="270"/>
        <v>0.41410002640458188</v>
      </c>
      <c r="L554" s="57">
        <f t="shared" si="270"/>
        <v>0.40567384969646231</v>
      </c>
      <c r="M554" s="57">
        <f t="shared" si="270"/>
        <v>0.39418091671207467</v>
      </c>
      <c r="N554" s="57">
        <f t="shared" si="270"/>
        <v>0.38055196771767347</v>
      </c>
      <c r="O554" s="57">
        <f t="shared" si="270"/>
        <v>0.36530848417512057</v>
      </c>
      <c r="P554" s="57">
        <f t="shared" si="270"/>
        <v>0.34958697807894523</v>
      </c>
      <c r="Q554" s="57">
        <f t="shared" si="270"/>
        <v>0.33283343333311644</v>
      </c>
      <c r="R554" s="57">
        <f t="shared" si="270"/>
        <v>0.31543431416862516</v>
      </c>
      <c r="S554" s="57">
        <f t="shared" si="270"/>
        <v>0.29794765712469939</v>
      </c>
      <c r="T554" s="57">
        <f t="shared" si="270"/>
        <v>0.2811864233671692</v>
      </c>
      <c r="U554" s="57">
        <f t="shared" si="270"/>
        <v>0.26512985907698844</v>
      </c>
      <c r="V554" s="57">
        <f t="shared" si="270"/>
        <v>0.24993669735555185</v>
      </c>
      <c r="W554" s="57">
        <f t="shared" si="270"/>
        <v>0.23544314140171352</v>
      </c>
      <c r="X554" s="57">
        <f t="shared" si="270"/>
        <v>0.22163131682662854</v>
      </c>
      <c r="Y554" s="57">
        <f t="shared" si="270"/>
        <v>0.20864260955244274</v>
      </c>
      <c r="Z554" s="57">
        <f t="shared" si="270"/>
        <v>0.19641549557550389</v>
      </c>
      <c r="AA554" s="57">
        <f t="shared" si="270"/>
        <v>0.18482987605158546</v>
      </c>
      <c r="AB554" s="57">
        <f t="shared" si="270"/>
        <v>0.17397825197153402</v>
      </c>
      <c r="AC554" s="57">
        <f t="shared" si="270"/>
        <v>0.16376502852119751</v>
      </c>
      <c r="AD554" s="57">
        <f t="shared" si="270"/>
        <v>0.15418965136901142</v>
      </c>
      <c r="AE554" s="57">
        <f t="shared" si="270"/>
        <v>0.14518120296821607</v>
      </c>
      <c r="AF554" s="57">
        <f t="shared" si="270"/>
        <v>0.13672820122387136</v>
      </c>
      <c r="AG554" s="57">
        <f t="shared" si="270"/>
        <v>0.12880991804394515</v>
      </c>
      <c r="AH554" s="57">
        <f t="shared" si="270"/>
        <v>0.12137510490166734</v>
      </c>
      <c r="AI554" s="57">
        <f t="shared" si="270"/>
        <v>0.11439306295748795</v>
      </c>
      <c r="AJ554" s="57">
        <f t="shared" si="270"/>
        <v>0.1078636547469429</v>
      </c>
      <c r="AK554" s="57">
        <f t="shared" si="270"/>
        <v>0.10173504786226314</v>
      </c>
    </row>
    <row r="555" spans="1:37" s="65" customFormat="1" ht="17.100000000000001" customHeight="1" x14ac:dyDescent="0.2">
      <c r="A555" s="54" t="s">
        <v>266</v>
      </c>
      <c r="B555" s="55" t="s">
        <v>110</v>
      </c>
      <c r="C555" s="56" t="s">
        <v>242</v>
      </c>
      <c r="D555" s="57">
        <v>0</v>
      </c>
      <c r="E555" s="57">
        <v>0</v>
      </c>
      <c r="F555" s="57">
        <f t="shared" ref="F555:AK559" si="271">+(1-F$560)*F313</f>
        <v>0</v>
      </c>
      <c r="G555" s="57">
        <f>+(1-G$496)*G313</f>
        <v>0</v>
      </c>
      <c r="H555" s="57">
        <f t="shared" si="271"/>
        <v>0</v>
      </c>
      <c r="I555" s="57">
        <f t="shared" si="271"/>
        <v>0</v>
      </c>
      <c r="J555" s="57">
        <f t="shared" si="271"/>
        <v>0</v>
      </c>
      <c r="K555" s="57">
        <f t="shared" si="271"/>
        <v>0</v>
      </c>
      <c r="L555" s="57">
        <f t="shared" si="271"/>
        <v>0</v>
      </c>
      <c r="M555" s="57">
        <f t="shared" si="271"/>
        <v>0</v>
      </c>
      <c r="N555" s="57">
        <f t="shared" si="271"/>
        <v>0</v>
      </c>
      <c r="O555" s="57">
        <f t="shared" si="271"/>
        <v>0</v>
      </c>
      <c r="P555" s="57">
        <f t="shared" si="271"/>
        <v>0</v>
      </c>
      <c r="Q555" s="57">
        <f t="shared" si="271"/>
        <v>0</v>
      </c>
      <c r="R555" s="57">
        <f t="shared" si="271"/>
        <v>0</v>
      </c>
      <c r="S555" s="57">
        <f t="shared" si="271"/>
        <v>0</v>
      </c>
      <c r="T555" s="57">
        <f t="shared" si="271"/>
        <v>0</v>
      </c>
      <c r="U555" s="57">
        <f t="shared" si="271"/>
        <v>0</v>
      </c>
      <c r="V555" s="57">
        <f t="shared" si="271"/>
        <v>0</v>
      </c>
      <c r="W555" s="57">
        <f t="shared" si="271"/>
        <v>0</v>
      </c>
      <c r="X555" s="57">
        <f t="shared" si="271"/>
        <v>0</v>
      </c>
      <c r="Y555" s="57">
        <f t="shared" si="271"/>
        <v>0</v>
      </c>
      <c r="Z555" s="57">
        <f t="shared" si="271"/>
        <v>0</v>
      </c>
      <c r="AA555" s="57">
        <f t="shared" si="271"/>
        <v>0</v>
      </c>
      <c r="AB555" s="57">
        <f t="shared" si="271"/>
        <v>0</v>
      </c>
      <c r="AC555" s="57">
        <f t="shared" si="271"/>
        <v>0</v>
      </c>
      <c r="AD555" s="57">
        <f t="shared" si="271"/>
        <v>0</v>
      </c>
      <c r="AE555" s="57">
        <f t="shared" si="271"/>
        <v>0</v>
      </c>
      <c r="AF555" s="57">
        <f t="shared" si="271"/>
        <v>0</v>
      </c>
      <c r="AG555" s="57">
        <f t="shared" si="271"/>
        <v>0</v>
      </c>
      <c r="AH555" s="57">
        <f t="shared" si="271"/>
        <v>0</v>
      </c>
      <c r="AI555" s="57">
        <f t="shared" si="271"/>
        <v>0</v>
      </c>
      <c r="AJ555" s="57">
        <f t="shared" si="271"/>
        <v>0</v>
      </c>
      <c r="AK555" s="57">
        <f t="shared" si="271"/>
        <v>0</v>
      </c>
    </row>
    <row r="556" spans="1:37" s="65" customFormat="1" ht="17.100000000000001" customHeight="1" x14ac:dyDescent="0.2">
      <c r="A556" s="54" t="s">
        <v>267</v>
      </c>
      <c r="B556" s="55" t="s">
        <v>110</v>
      </c>
      <c r="C556" s="56" t="s">
        <v>242</v>
      </c>
      <c r="D556" s="57">
        <v>0</v>
      </c>
      <c r="E556" s="57">
        <v>0</v>
      </c>
      <c r="F556" s="75">
        <v>0</v>
      </c>
      <c r="G556" s="57">
        <f>+(1-G$496)*G314</f>
        <v>0</v>
      </c>
      <c r="H556" s="75">
        <v>2.1029837726538873E-4</v>
      </c>
      <c r="I556" s="75">
        <v>3.3587950298235864E-4</v>
      </c>
      <c r="J556" s="75">
        <v>5.8895847490970596E-4</v>
      </c>
      <c r="K556" s="75">
        <v>9.7030127246129161E-4</v>
      </c>
      <c r="L556" s="75">
        <v>2.340310457443661E-3</v>
      </c>
      <c r="M556" s="75">
        <v>3.6572992318991498E-3</v>
      </c>
      <c r="N556" s="75">
        <v>4.8954962232765431E-3</v>
      </c>
      <c r="O556" s="75">
        <v>6.0459571526781586E-3</v>
      </c>
      <c r="P556" s="75">
        <v>7.146316929940914E-3</v>
      </c>
      <c r="Q556" s="75">
        <v>8.058860578640633E-3</v>
      </c>
      <c r="R556" s="75">
        <v>8.6716231499802988E-3</v>
      </c>
      <c r="S556" s="75">
        <v>9.0769609147175519E-3</v>
      </c>
      <c r="T556" s="75">
        <v>9.4219712868072337E-3</v>
      </c>
      <c r="U556" s="75">
        <v>9.729284079024722E-3</v>
      </c>
      <c r="V556" s="75">
        <v>1.0009424984174299E-2</v>
      </c>
      <c r="W556" s="75">
        <v>1.0238508055653156E-2</v>
      </c>
      <c r="X556" s="75">
        <v>1.0411960625670217E-2</v>
      </c>
      <c r="Y556" s="75">
        <v>1.0549381150352265E-2</v>
      </c>
      <c r="Z556" s="75">
        <v>1.0689064589345034E-2</v>
      </c>
      <c r="AA556" s="75">
        <v>1.0766846382771275E-2</v>
      </c>
      <c r="AB556" s="75">
        <v>1.081786608200949E-2</v>
      </c>
      <c r="AC556" s="75">
        <v>1.0849560685360943E-2</v>
      </c>
      <c r="AD556" s="75">
        <v>1.0847583792193118E-2</v>
      </c>
      <c r="AE556" s="75">
        <v>1.0824650515015482E-2</v>
      </c>
      <c r="AF556" s="75">
        <v>1.0808669992530969E-2</v>
      </c>
      <c r="AG556" s="75">
        <v>1.0762956134018507E-2</v>
      </c>
      <c r="AH556" s="75">
        <v>1.0705053626314052E-2</v>
      </c>
      <c r="AI556" s="75">
        <v>1.0640367614245886E-2</v>
      </c>
      <c r="AJ556" s="75">
        <v>1.0569745402152034E-2</v>
      </c>
      <c r="AK556" s="75">
        <v>1.0493137588468301E-2</v>
      </c>
    </row>
    <row r="557" spans="1:37" s="65" customFormat="1" ht="17.100000000000001" customHeight="1" x14ac:dyDescent="0.2">
      <c r="A557" s="54" t="s">
        <v>243</v>
      </c>
      <c r="B557" s="55" t="s">
        <v>110</v>
      </c>
      <c r="C557" s="56" t="s">
        <v>242</v>
      </c>
      <c r="D557" s="57">
        <v>0.58270157656726662</v>
      </c>
      <c r="E557" s="57">
        <v>0.58270157656726662</v>
      </c>
      <c r="F557" s="57">
        <f t="shared" si="271"/>
        <v>0.58262862442659635</v>
      </c>
      <c r="G557" s="57">
        <f>+$E557*(1-(G556+G560+G565))</f>
        <v>0.58270157656726662</v>
      </c>
      <c r="H557" s="57">
        <f t="shared" ref="H557:AK557" si="272">+$E557*(1-(H556+H560+H565))</f>
        <v>0.58209633351264189</v>
      </c>
      <c r="I557" s="57">
        <f t="shared" si="272"/>
        <v>0.5817208037190188</v>
      </c>
      <c r="J557" s="57">
        <f t="shared" si="272"/>
        <v>0.58059066372921464</v>
      </c>
      <c r="K557" s="57">
        <f t="shared" si="272"/>
        <v>0.57828126805108071</v>
      </c>
      <c r="L557" s="57">
        <f t="shared" si="272"/>
        <v>0.56651430393397828</v>
      </c>
      <c r="M557" s="57">
        <f t="shared" si="272"/>
        <v>0.55046468443131169</v>
      </c>
      <c r="N557" s="57">
        <f t="shared" si="272"/>
        <v>0.53143216715495289</v>
      </c>
      <c r="O557" s="57">
        <f t="shared" si="272"/>
        <v>0.51014498910514783</v>
      </c>
      <c r="P557" s="57">
        <f t="shared" si="272"/>
        <v>0.4881902634319682</v>
      </c>
      <c r="Q557" s="57">
        <f t="shared" si="272"/>
        <v>0.46479431925856013</v>
      </c>
      <c r="R557" s="57">
        <f t="shared" si="272"/>
        <v>0.4404968450932637</v>
      </c>
      <c r="S557" s="57">
        <f t="shared" si="272"/>
        <v>0.4160771262704111</v>
      </c>
      <c r="T557" s="57">
        <f t="shared" si="272"/>
        <v>0.3926704445670508</v>
      </c>
      <c r="U557" s="57">
        <f t="shared" si="272"/>
        <v>0.37024781774693644</v>
      </c>
      <c r="V557" s="57">
        <f t="shared" si="272"/>
        <v>0.3490309129757363</v>
      </c>
      <c r="W557" s="57">
        <f t="shared" si="272"/>
        <v>0.32879099174625487</v>
      </c>
      <c r="X557" s="57">
        <f t="shared" si="272"/>
        <v>0.30950309288102829</v>
      </c>
      <c r="Y557" s="57">
        <f t="shared" si="272"/>
        <v>0.29136465860447025</v>
      </c>
      <c r="Z557" s="57">
        <f t="shared" si="272"/>
        <v>0.27428977204486132</v>
      </c>
      <c r="AA557" s="57">
        <f t="shared" si="272"/>
        <v>0.25811071789792162</v>
      </c>
      <c r="AB557" s="57">
        <f t="shared" si="272"/>
        <v>0.2429566716934069</v>
      </c>
      <c r="AC557" s="57">
        <f t="shared" si="272"/>
        <v>0.22869413744768513</v>
      </c>
      <c r="AD557" s="57">
        <f t="shared" si="272"/>
        <v>0.21532234104933493</v>
      </c>
      <c r="AE557" s="57">
        <f t="shared" si="272"/>
        <v>0.20274224775734612</v>
      </c>
      <c r="AF557" s="57">
        <f t="shared" si="272"/>
        <v>0.19093782308729843</v>
      </c>
      <c r="AG557" s="57">
        <f t="shared" si="272"/>
        <v>0.17988012073013523</v>
      </c>
      <c r="AH557" s="57">
        <f t="shared" si="272"/>
        <v>0.16949757328388451</v>
      </c>
      <c r="AI557" s="57">
        <f t="shared" si="272"/>
        <v>0.15974731051736851</v>
      </c>
      <c r="AJ557" s="57">
        <f t="shared" si="272"/>
        <v>0.15062914046458981</v>
      </c>
      <c r="AK557" s="57">
        <f t="shared" si="272"/>
        <v>0.14207068034704179</v>
      </c>
    </row>
    <row r="558" spans="1:37" s="65" customFormat="1" ht="17.100000000000001" customHeight="1" x14ac:dyDescent="0.2">
      <c r="A558" s="54" t="s">
        <v>244</v>
      </c>
      <c r="B558" s="55" t="s">
        <v>110</v>
      </c>
      <c r="C558" s="56" t="s">
        <v>242</v>
      </c>
      <c r="D558" s="57">
        <v>0</v>
      </c>
      <c r="E558" s="57">
        <v>0</v>
      </c>
      <c r="F558" s="57">
        <f t="shared" si="271"/>
        <v>0</v>
      </c>
      <c r="G558" s="57">
        <f>+(1-G$496)*G316</f>
        <v>0</v>
      </c>
      <c r="H558" s="57">
        <f t="shared" si="271"/>
        <v>0</v>
      </c>
      <c r="I558" s="57">
        <f t="shared" si="271"/>
        <v>0</v>
      </c>
      <c r="J558" s="57">
        <f t="shared" si="271"/>
        <v>0</v>
      </c>
      <c r="K558" s="57">
        <f t="shared" si="271"/>
        <v>0</v>
      </c>
      <c r="L558" s="57">
        <f t="shared" si="271"/>
        <v>0</v>
      </c>
      <c r="M558" s="57">
        <f t="shared" si="271"/>
        <v>0</v>
      </c>
      <c r="N558" s="57">
        <f t="shared" si="271"/>
        <v>0</v>
      </c>
      <c r="O558" s="57">
        <f t="shared" si="271"/>
        <v>0</v>
      </c>
      <c r="P558" s="57">
        <f t="shared" si="271"/>
        <v>0</v>
      </c>
      <c r="Q558" s="57">
        <f t="shared" si="271"/>
        <v>0</v>
      </c>
      <c r="R558" s="57">
        <f t="shared" si="271"/>
        <v>0</v>
      </c>
      <c r="S558" s="57">
        <f t="shared" si="271"/>
        <v>0</v>
      </c>
      <c r="T558" s="57">
        <f t="shared" si="271"/>
        <v>0</v>
      </c>
      <c r="U558" s="57">
        <f t="shared" si="271"/>
        <v>0</v>
      </c>
      <c r="V558" s="57">
        <f t="shared" si="271"/>
        <v>0</v>
      </c>
      <c r="W558" s="57">
        <f t="shared" si="271"/>
        <v>0</v>
      </c>
      <c r="X558" s="57">
        <f t="shared" si="271"/>
        <v>0</v>
      </c>
      <c r="Y558" s="57">
        <f t="shared" si="271"/>
        <v>0</v>
      </c>
      <c r="Z558" s="57">
        <f t="shared" si="271"/>
        <v>0</v>
      </c>
      <c r="AA558" s="57">
        <f t="shared" si="271"/>
        <v>0</v>
      </c>
      <c r="AB558" s="57">
        <f t="shared" si="271"/>
        <v>0</v>
      </c>
      <c r="AC558" s="57">
        <f t="shared" si="271"/>
        <v>0</v>
      </c>
      <c r="AD558" s="57">
        <f t="shared" si="271"/>
        <v>0</v>
      </c>
      <c r="AE558" s="57">
        <f t="shared" si="271"/>
        <v>0</v>
      </c>
      <c r="AF558" s="57">
        <f t="shared" si="271"/>
        <v>0</v>
      </c>
      <c r="AG558" s="57">
        <f t="shared" si="271"/>
        <v>0</v>
      </c>
      <c r="AH558" s="57">
        <f t="shared" si="271"/>
        <v>0</v>
      </c>
      <c r="AI558" s="57">
        <f t="shared" si="271"/>
        <v>0</v>
      </c>
      <c r="AJ558" s="57">
        <f t="shared" si="271"/>
        <v>0</v>
      </c>
      <c r="AK558" s="57">
        <f t="shared" si="271"/>
        <v>0</v>
      </c>
    </row>
    <row r="559" spans="1:37" s="65" customFormat="1" ht="17.100000000000001" customHeight="1" x14ac:dyDescent="0.2">
      <c r="A559" s="54" t="s">
        <v>268</v>
      </c>
      <c r="B559" s="55" t="s">
        <v>110</v>
      </c>
      <c r="C559" s="56" t="s">
        <v>242</v>
      </c>
      <c r="D559" s="57">
        <v>0</v>
      </c>
      <c r="E559" s="57">
        <v>0</v>
      </c>
      <c r="F559" s="57">
        <f t="shared" si="271"/>
        <v>0</v>
      </c>
      <c r="G559" s="57">
        <f>+(1-G$496)*G317</f>
        <v>0</v>
      </c>
      <c r="H559" s="57">
        <f t="shared" si="271"/>
        <v>0</v>
      </c>
      <c r="I559" s="57">
        <f t="shared" si="271"/>
        <v>0</v>
      </c>
      <c r="J559" s="57">
        <f t="shared" si="271"/>
        <v>0</v>
      </c>
      <c r="K559" s="57">
        <f t="shared" si="271"/>
        <v>0</v>
      </c>
      <c r="L559" s="57">
        <f t="shared" si="271"/>
        <v>0</v>
      </c>
      <c r="M559" s="57">
        <f t="shared" si="271"/>
        <v>0</v>
      </c>
      <c r="N559" s="57">
        <f t="shared" si="271"/>
        <v>0</v>
      </c>
      <c r="O559" s="57">
        <f t="shared" si="271"/>
        <v>0</v>
      </c>
      <c r="P559" s="57">
        <f t="shared" si="271"/>
        <v>0</v>
      </c>
      <c r="Q559" s="57">
        <f t="shared" si="271"/>
        <v>0</v>
      </c>
      <c r="R559" s="57">
        <f t="shared" si="271"/>
        <v>0</v>
      </c>
      <c r="S559" s="57">
        <f t="shared" si="271"/>
        <v>0</v>
      </c>
      <c r="T559" s="57">
        <f t="shared" si="271"/>
        <v>0</v>
      </c>
      <c r="U559" s="57">
        <f t="shared" si="271"/>
        <v>0</v>
      </c>
      <c r="V559" s="57">
        <f t="shared" si="271"/>
        <v>0</v>
      </c>
      <c r="W559" s="57">
        <f t="shared" si="271"/>
        <v>0</v>
      </c>
      <c r="X559" s="57">
        <f t="shared" si="271"/>
        <v>0</v>
      </c>
      <c r="Y559" s="57">
        <f t="shared" si="271"/>
        <v>0</v>
      </c>
      <c r="Z559" s="57">
        <f t="shared" si="271"/>
        <v>0</v>
      </c>
      <c r="AA559" s="57">
        <f t="shared" si="271"/>
        <v>0</v>
      </c>
      <c r="AB559" s="57">
        <f t="shared" si="271"/>
        <v>0</v>
      </c>
      <c r="AC559" s="57">
        <f t="shared" si="271"/>
        <v>0</v>
      </c>
      <c r="AD559" s="57">
        <f t="shared" si="271"/>
        <v>0</v>
      </c>
      <c r="AE559" s="57">
        <f t="shared" si="271"/>
        <v>0</v>
      </c>
      <c r="AF559" s="57">
        <f t="shared" si="271"/>
        <v>0</v>
      </c>
      <c r="AG559" s="57">
        <f t="shared" si="271"/>
        <v>0</v>
      </c>
      <c r="AH559" s="57">
        <f t="shared" si="271"/>
        <v>0</v>
      </c>
      <c r="AI559" s="57">
        <f t="shared" si="271"/>
        <v>0</v>
      </c>
      <c r="AJ559" s="57">
        <f t="shared" si="271"/>
        <v>0</v>
      </c>
      <c r="AK559" s="57">
        <f t="shared" si="271"/>
        <v>0</v>
      </c>
    </row>
    <row r="560" spans="1:37" s="65" customFormat="1" ht="17.100000000000001" customHeight="1" x14ac:dyDescent="0.2">
      <c r="A560" s="54" t="s">
        <v>189</v>
      </c>
      <c r="B560" s="55" t="s">
        <v>110</v>
      </c>
      <c r="C560" s="56" t="s">
        <v>242</v>
      </c>
      <c r="D560" s="57">
        <v>6.2600160256410251E-5</v>
      </c>
      <c r="E560" s="57">
        <v>6.2600160256410251E-5</v>
      </c>
      <c r="F560" s="57">
        <v>6.2600160256410251E-5</v>
      </c>
      <c r="G560" s="57">
        <v>0</v>
      </c>
      <c r="H560" s="75">
        <v>8.2473108579568088E-4</v>
      </c>
      <c r="I560" s="75">
        <v>1.3332092545082998E-3</v>
      </c>
      <c r="J560" s="75">
        <v>2.9608171260968349E-3</v>
      </c>
      <c r="K560" s="75">
        <v>6.4068781232605931E-3</v>
      </c>
      <c r="L560" s="75">
        <v>2.4561777085724861E-2</v>
      </c>
      <c r="M560" s="75">
        <v>4.9872382197266515E-2</v>
      </c>
      <c r="N560" s="75">
        <v>8.0164032644515631E-2</v>
      </c>
      <c r="O560" s="75">
        <v>0.11414390240899437</v>
      </c>
      <c r="P560" s="75">
        <v>0.1490088156569184</v>
      </c>
      <c r="Q560" s="75">
        <v>0.18638289124735816</v>
      </c>
      <c r="R560" s="75">
        <v>0.2258914704025308</v>
      </c>
      <c r="S560" s="75">
        <v>0.26597419291036584</v>
      </c>
      <c r="T560" s="75">
        <v>0.30433884465503946</v>
      </c>
      <c r="U560" s="75">
        <v>0.34094496038048222</v>
      </c>
      <c r="V560" s="75">
        <v>0.37544209859564798</v>
      </c>
      <c r="W560" s="75">
        <v>0.40825839401376751</v>
      </c>
      <c r="X560" s="75">
        <v>0.43945647521872655</v>
      </c>
      <c r="Y560" s="75">
        <v>0.46863978870098871</v>
      </c>
      <c r="Z560" s="75">
        <v>0.4959102081530446</v>
      </c>
      <c r="AA560" s="75">
        <v>0.52162536740129362</v>
      </c>
      <c r="AB560" s="75">
        <v>0.54554301728332555</v>
      </c>
      <c r="AC560" s="75">
        <v>0.56794900052702002</v>
      </c>
      <c r="AD560" s="75">
        <v>0.58891490241187039</v>
      </c>
      <c r="AE560" s="75">
        <v>0.60860835494186916</v>
      </c>
      <c r="AF560" s="75">
        <v>0.62704530703973227</v>
      </c>
      <c r="AG560" s="75">
        <v>0.64428350227516273</v>
      </c>
      <c r="AH560" s="75">
        <v>0.66042875120025857</v>
      </c>
      <c r="AI560" s="75">
        <v>0.67559503006865629</v>
      </c>
      <c r="AJ560" s="75">
        <v>0.68980158997702146</v>
      </c>
      <c r="AK560" s="75">
        <v>0.70316847109124725</v>
      </c>
    </row>
    <row r="561" spans="1:37" s="65" customFormat="1" ht="17.100000000000001" customHeight="1" x14ac:dyDescent="0.2">
      <c r="A561" s="54" t="s">
        <v>269</v>
      </c>
      <c r="B561" s="55" t="s">
        <v>110</v>
      </c>
      <c r="C561" s="56" t="s">
        <v>242</v>
      </c>
      <c r="D561" s="57">
        <v>0</v>
      </c>
      <c r="E561" s="57">
        <v>0</v>
      </c>
      <c r="F561" s="57">
        <f t="shared" ref="F561:AK564" si="273">+(1-F$560)*F319</f>
        <v>0</v>
      </c>
      <c r="G561" s="57">
        <f>+(1-G$496)*G319</f>
        <v>0</v>
      </c>
      <c r="H561" s="57">
        <f t="shared" si="273"/>
        <v>0</v>
      </c>
      <c r="I561" s="57">
        <f t="shared" si="273"/>
        <v>0</v>
      </c>
      <c r="J561" s="57">
        <f t="shared" si="273"/>
        <v>0</v>
      </c>
      <c r="K561" s="57">
        <f t="shared" si="273"/>
        <v>0</v>
      </c>
      <c r="L561" s="57">
        <f t="shared" si="273"/>
        <v>0</v>
      </c>
      <c r="M561" s="57">
        <f t="shared" si="273"/>
        <v>0</v>
      </c>
      <c r="N561" s="57">
        <f t="shared" si="273"/>
        <v>0</v>
      </c>
      <c r="O561" s="57">
        <f t="shared" si="273"/>
        <v>0</v>
      </c>
      <c r="P561" s="57">
        <f t="shared" si="273"/>
        <v>0</v>
      </c>
      <c r="Q561" s="57">
        <f t="shared" si="273"/>
        <v>0</v>
      </c>
      <c r="R561" s="57">
        <f t="shared" si="273"/>
        <v>0</v>
      </c>
      <c r="S561" s="57">
        <f t="shared" si="273"/>
        <v>0</v>
      </c>
      <c r="T561" s="57">
        <f t="shared" si="273"/>
        <v>0</v>
      </c>
      <c r="U561" s="57">
        <f t="shared" si="273"/>
        <v>0</v>
      </c>
      <c r="V561" s="57">
        <f t="shared" si="273"/>
        <v>0</v>
      </c>
      <c r="W561" s="57">
        <f t="shared" si="273"/>
        <v>0</v>
      </c>
      <c r="X561" s="57">
        <f t="shared" si="273"/>
        <v>0</v>
      </c>
      <c r="Y561" s="57">
        <f t="shared" si="273"/>
        <v>0</v>
      </c>
      <c r="Z561" s="57">
        <f t="shared" si="273"/>
        <v>0</v>
      </c>
      <c r="AA561" s="57">
        <f t="shared" si="273"/>
        <v>0</v>
      </c>
      <c r="AB561" s="57">
        <f t="shared" si="273"/>
        <v>0</v>
      </c>
      <c r="AC561" s="57">
        <f t="shared" si="273"/>
        <v>0</v>
      </c>
      <c r="AD561" s="57">
        <f t="shared" si="273"/>
        <v>0</v>
      </c>
      <c r="AE561" s="57">
        <f t="shared" si="273"/>
        <v>0</v>
      </c>
      <c r="AF561" s="57">
        <f t="shared" si="273"/>
        <v>0</v>
      </c>
      <c r="AG561" s="57">
        <f t="shared" si="273"/>
        <v>0</v>
      </c>
      <c r="AH561" s="57">
        <f t="shared" si="273"/>
        <v>0</v>
      </c>
      <c r="AI561" s="57">
        <f t="shared" si="273"/>
        <v>0</v>
      </c>
      <c r="AJ561" s="57">
        <f t="shared" si="273"/>
        <v>0</v>
      </c>
      <c r="AK561" s="57">
        <f t="shared" si="273"/>
        <v>0</v>
      </c>
    </row>
    <row r="562" spans="1:37" s="65" customFormat="1" ht="17.100000000000001" customHeight="1" x14ac:dyDescent="0.2">
      <c r="A562" s="54" t="s">
        <v>270</v>
      </c>
      <c r="B562" s="55" t="s">
        <v>110</v>
      </c>
      <c r="C562" s="56" t="s">
        <v>242</v>
      </c>
      <c r="D562" s="57">
        <v>0</v>
      </c>
      <c r="E562" s="57">
        <v>0</v>
      </c>
      <c r="F562" s="57">
        <f t="shared" si="273"/>
        <v>0</v>
      </c>
      <c r="G562" s="57">
        <f>+(1-G$496)*G320</f>
        <v>0</v>
      </c>
      <c r="H562" s="57">
        <f t="shared" si="273"/>
        <v>0</v>
      </c>
      <c r="I562" s="57">
        <f t="shared" si="273"/>
        <v>0</v>
      </c>
      <c r="J562" s="57">
        <f t="shared" si="273"/>
        <v>0</v>
      </c>
      <c r="K562" s="57">
        <f t="shared" si="273"/>
        <v>0</v>
      </c>
      <c r="L562" s="57">
        <f t="shared" si="273"/>
        <v>0</v>
      </c>
      <c r="M562" s="57">
        <f t="shared" si="273"/>
        <v>0</v>
      </c>
      <c r="N562" s="57">
        <f t="shared" si="273"/>
        <v>0</v>
      </c>
      <c r="O562" s="57">
        <f t="shared" si="273"/>
        <v>0</v>
      </c>
      <c r="P562" s="57">
        <f t="shared" si="273"/>
        <v>0</v>
      </c>
      <c r="Q562" s="57">
        <f t="shared" si="273"/>
        <v>0</v>
      </c>
      <c r="R562" s="57">
        <f t="shared" si="273"/>
        <v>0</v>
      </c>
      <c r="S562" s="57">
        <f t="shared" si="273"/>
        <v>0</v>
      </c>
      <c r="T562" s="57">
        <f t="shared" si="273"/>
        <v>0</v>
      </c>
      <c r="U562" s="57">
        <f t="shared" si="273"/>
        <v>0</v>
      </c>
      <c r="V562" s="57">
        <f t="shared" si="273"/>
        <v>0</v>
      </c>
      <c r="W562" s="57">
        <f t="shared" si="273"/>
        <v>0</v>
      </c>
      <c r="X562" s="57">
        <f t="shared" si="273"/>
        <v>0</v>
      </c>
      <c r="Y562" s="57">
        <f t="shared" si="273"/>
        <v>0</v>
      </c>
      <c r="Z562" s="57">
        <f t="shared" si="273"/>
        <v>0</v>
      </c>
      <c r="AA562" s="57">
        <f t="shared" si="273"/>
        <v>0</v>
      </c>
      <c r="AB562" s="57">
        <f t="shared" si="273"/>
        <v>0</v>
      </c>
      <c r="AC562" s="57">
        <f t="shared" si="273"/>
        <v>0</v>
      </c>
      <c r="AD562" s="57">
        <f t="shared" si="273"/>
        <v>0</v>
      </c>
      <c r="AE562" s="57">
        <f t="shared" si="273"/>
        <v>0</v>
      </c>
      <c r="AF562" s="57">
        <f t="shared" si="273"/>
        <v>0</v>
      </c>
      <c r="AG562" s="57">
        <f t="shared" si="273"/>
        <v>0</v>
      </c>
      <c r="AH562" s="57">
        <f t="shared" si="273"/>
        <v>0</v>
      </c>
      <c r="AI562" s="57">
        <f t="shared" si="273"/>
        <v>0</v>
      </c>
      <c r="AJ562" s="57">
        <f t="shared" si="273"/>
        <v>0</v>
      </c>
      <c r="AK562" s="57">
        <f t="shared" si="273"/>
        <v>0</v>
      </c>
    </row>
    <row r="563" spans="1:37" s="65" customFormat="1" ht="17.100000000000001" customHeight="1" x14ac:dyDescent="0.2">
      <c r="A563" s="54" t="s">
        <v>271</v>
      </c>
      <c r="B563" s="55" t="s">
        <v>110</v>
      </c>
      <c r="C563" s="56" t="s">
        <v>242</v>
      </c>
      <c r="D563" s="57">
        <v>0</v>
      </c>
      <c r="E563" s="57">
        <v>0</v>
      </c>
      <c r="F563" s="57">
        <f t="shared" si="273"/>
        <v>0</v>
      </c>
      <c r="G563" s="57">
        <f>+$E563*(1-(G556+G560+G565))</f>
        <v>0</v>
      </c>
      <c r="H563" s="57">
        <f t="shared" si="273"/>
        <v>0</v>
      </c>
      <c r="I563" s="57">
        <f t="shared" si="273"/>
        <v>0</v>
      </c>
      <c r="J563" s="57">
        <f t="shared" si="273"/>
        <v>0</v>
      </c>
      <c r="K563" s="57">
        <f t="shared" si="273"/>
        <v>0</v>
      </c>
      <c r="L563" s="57">
        <f t="shared" si="273"/>
        <v>0</v>
      </c>
      <c r="M563" s="57">
        <f t="shared" si="273"/>
        <v>0</v>
      </c>
      <c r="N563" s="57">
        <f t="shared" si="273"/>
        <v>0</v>
      </c>
      <c r="O563" s="57">
        <f t="shared" si="273"/>
        <v>0</v>
      </c>
      <c r="P563" s="57">
        <f t="shared" si="273"/>
        <v>0</v>
      </c>
      <c r="Q563" s="57">
        <f t="shared" si="273"/>
        <v>0</v>
      </c>
      <c r="R563" s="57">
        <f t="shared" si="273"/>
        <v>0</v>
      </c>
      <c r="S563" s="57">
        <f t="shared" si="273"/>
        <v>0</v>
      </c>
      <c r="T563" s="57">
        <f t="shared" si="273"/>
        <v>0</v>
      </c>
      <c r="U563" s="57">
        <f t="shared" si="273"/>
        <v>0</v>
      </c>
      <c r="V563" s="57">
        <f t="shared" si="273"/>
        <v>0</v>
      </c>
      <c r="W563" s="57">
        <f t="shared" si="273"/>
        <v>0</v>
      </c>
      <c r="X563" s="57">
        <f t="shared" si="273"/>
        <v>0</v>
      </c>
      <c r="Y563" s="57">
        <f t="shared" si="273"/>
        <v>0</v>
      </c>
      <c r="Z563" s="57">
        <f t="shared" si="273"/>
        <v>0</v>
      </c>
      <c r="AA563" s="57">
        <f t="shared" si="273"/>
        <v>0</v>
      </c>
      <c r="AB563" s="57">
        <f t="shared" si="273"/>
        <v>0</v>
      </c>
      <c r="AC563" s="57">
        <f t="shared" si="273"/>
        <v>0</v>
      </c>
      <c r="AD563" s="57">
        <f t="shared" si="273"/>
        <v>0</v>
      </c>
      <c r="AE563" s="57">
        <f t="shared" si="273"/>
        <v>0</v>
      </c>
      <c r="AF563" s="57">
        <f t="shared" si="273"/>
        <v>0</v>
      </c>
      <c r="AG563" s="57">
        <f t="shared" si="273"/>
        <v>0</v>
      </c>
      <c r="AH563" s="57">
        <f t="shared" si="273"/>
        <v>0</v>
      </c>
      <c r="AI563" s="57">
        <f t="shared" si="273"/>
        <v>0</v>
      </c>
      <c r="AJ563" s="57">
        <f t="shared" si="273"/>
        <v>0</v>
      </c>
      <c r="AK563" s="57">
        <f t="shared" si="273"/>
        <v>0</v>
      </c>
    </row>
    <row r="564" spans="1:37" s="65" customFormat="1" ht="17.100000000000001" customHeight="1" x14ac:dyDescent="0.2">
      <c r="A564" s="54" t="s">
        <v>272</v>
      </c>
      <c r="B564" s="55" t="s">
        <v>110</v>
      </c>
      <c r="C564" s="56" t="s">
        <v>242</v>
      </c>
      <c r="D564" s="57">
        <v>0</v>
      </c>
      <c r="E564" s="57">
        <v>0</v>
      </c>
      <c r="F564" s="57">
        <f t="shared" si="273"/>
        <v>0</v>
      </c>
      <c r="G564" s="57">
        <f>+(1-G$496)*G322</f>
        <v>0</v>
      </c>
      <c r="H564" s="57">
        <f t="shared" si="273"/>
        <v>0</v>
      </c>
      <c r="I564" s="57">
        <f t="shared" si="273"/>
        <v>0</v>
      </c>
      <c r="J564" s="57">
        <f t="shared" si="273"/>
        <v>0</v>
      </c>
      <c r="K564" s="57">
        <f t="shared" si="273"/>
        <v>0</v>
      </c>
      <c r="L564" s="57">
        <f t="shared" si="273"/>
        <v>0</v>
      </c>
      <c r="M564" s="57">
        <f t="shared" si="273"/>
        <v>0</v>
      </c>
      <c r="N564" s="57">
        <f t="shared" si="273"/>
        <v>0</v>
      </c>
      <c r="O564" s="57">
        <f t="shared" si="273"/>
        <v>0</v>
      </c>
      <c r="P564" s="57">
        <f t="shared" si="273"/>
        <v>0</v>
      </c>
      <c r="Q564" s="57">
        <f t="shared" si="273"/>
        <v>0</v>
      </c>
      <c r="R564" s="57">
        <f t="shared" si="273"/>
        <v>0</v>
      </c>
      <c r="S564" s="57">
        <f t="shared" si="273"/>
        <v>0</v>
      </c>
      <c r="T564" s="57">
        <f t="shared" si="273"/>
        <v>0</v>
      </c>
      <c r="U564" s="57">
        <f t="shared" si="273"/>
        <v>0</v>
      </c>
      <c r="V564" s="57">
        <f t="shared" si="273"/>
        <v>0</v>
      </c>
      <c r="W564" s="57">
        <f t="shared" si="273"/>
        <v>0</v>
      </c>
      <c r="X564" s="57">
        <f t="shared" si="273"/>
        <v>0</v>
      </c>
      <c r="Y564" s="57">
        <f t="shared" si="273"/>
        <v>0</v>
      </c>
      <c r="Z564" s="57">
        <f t="shared" si="273"/>
        <v>0</v>
      </c>
      <c r="AA564" s="57">
        <f t="shared" si="273"/>
        <v>0</v>
      </c>
      <c r="AB564" s="57">
        <f t="shared" si="273"/>
        <v>0</v>
      </c>
      <c r="AC564" s="57">
        <f t="shared" si="273"/>
        <v>0</v>
      </c>
      <c r="AD564" s="57">
        <f t="shared" si="273"/>
        <v>0</v>
      </c>
      <c r="AE564" s="57">
        <f t="shared" si="273"/>
        <v>0</v>
      </c>
      <c r="AF564" s="57">
        <f t="shared" si="273"/>
        <v>0</v>
      </c>
      <c r="AG564" s="57">
        <f t="shared" si="273"/>
        <v>0</v>
      </c>
      <c r="AH564" s="57">
        <f t="shared" si="273"/>
        <v>0</v>
      </c>
      <c r="AI564" s="57">
        <f t="shared" si="273"/>
        <v>0</v>
      </c>
      <c r="AJ564" s="57">
        <f t="shared" si="273"/>
        <v>0</v>
      </c>
      <c r="AK564" s="57">
        <f t="shared" si="273"/>
        <v>0</v>
      </c>
    </row>
    <row r="565" spans="1:37" s="65" customFormat="1" ht="17.100000000000001" customHeight="1" x14ac:dyDescent="0.2">
      <c r="A565" s="54" t="s">
        <v>197</v>
      </c>
      <c r="B565" s="55" t="s">
        <v>110</v>
      </c>
      <c r="C565" s="56" t="s">
        <v>242</v>
      </c>
      <c r="D565" s="57">
        <v>0</v>
      </c>
      <c r="E565" s="57">
        <v>0</v>
      </c>
      <c r="F565" s="57">
        <f>+(1-F$720)*F323</f>
        <v>0</v>
      </c>
      <c r="G565" s="57">
        <f>+(1-G$720)*G323</f>
        <v>0</v>
      </c>
      <c r="H565" s="75">
        <v>3.6549664376993009E-6</v>
      </c>
      <c r="I565" s="75">
        <v>1.4058993757264146E-5</v>
      </c>
      <c r="J565" s="75">
        <v>7.2855472840129321E-5</v>
      </c>
      <c r="K565" s="75">
        <v>2.0870795029536056E-4</v>
      </c>
      <c r="L565" s="75">
        <v>8.7760841826779387E-4</v>
      </c>
      <c r="M565" s="75">
        <v>1.7934778556687031E-3</v>
      </c>
      <c r="N565" s="75">
        <v>2.9261768073927112E-3</v>
      </c>
      <c r="O565" s="75">
        <v>4.3277157803308704E-3</v>
      </c>
      <c r="P565" s="75">
        <v>6.0399204831372401E-3</v>
      </c>
      <c r="Q565" s="75">
        <v>7.9041179128577759E-3</v>
      </c>
      <c r="R565" s="75">
        <v>9.4807484287313636E-3</v>
      </c>
      <c r="S565" s="75">
        <v>1.0900449873075705E-2</v>
      </c>
      <c r="T565" s="75">
        <v>1.2360031576194563E-2</v>
      </c>
      <c r="U565" s="75">
        <v>1.3927066681453552E-2</v>
      </c>
      <c r="V565" s="75">
        <v>1.5561058140137479E-2</v>
      </c>
      <c r="W565" s="75">
        <v>1.7250305475161171E-2</v>
      </c>
      <c r="X565" s="75">
        <v>1.897958975331749E-2</v>
      </c>
      <c r="Y565" s="75">
        <v>2.0787026676359194E-2</v>
      </c>
      <c r="Z565" s="75">
        <v>2.2679893343412964E-2</v>
      </c>
      <c r="AA565" s="75">
        <v>2.4652544154520385E-2</v>
      </c>
      <c r="AB565" s="75">
        <v>2.669040486923489E-2</v>
      </c>
      <c r="AC565" s="75">
        <v>2.8729294135227079E-2</v>
      </c>
      <c r="AD565" s="75">
        <v>3.0713301560553574E-2</v>
      </c>
      <c r="AE565" s="75">
        <v>3.2632037936829804E-2</v>
      </c>
      <c r="AF565" s="75">
        <v>3.4469162691974864E-2</v>
      </c>
      <c r="AG565" s="75">
        <v>3.6253294390835494E-2</v>
      </c>
      <c r="AH565" s="75">
        <v>3.7983897784760891E-2</v>
      </c>
      <c r="AI565" s="75">
        <v>3.9615162978954135E-2</v>
      </c>
      <c r="AJ565" s="75">
        <v>4.1127321013767849E-2</v>
      </c>
      <c r="AK565" s="75">
        <v>4.2524600418963214E-2</v>
      </c>
    </row>
    <row r="566" spans="1:37" s="65" customFormat="1" ht="17.100000000000001" customHeight="1" x14ac:dyDescent="0.2">
      <c r="A566" s="54" t="s">
        <v>245</v>
      </c>
      <c r="B566" s="55" t="s">
        <v>110</v>
      </c>
      <c r="C566" s="56" t="s">
        <v>246</v>
      </c>
      <c r="D566" s="73">
        <f>SUM(D554:D565)</f>
        <v>1.0000295311037992</v>
      </c>
      <c r="E566" s="73">
        <f>SUM(E554:E565)</f>
        <v>1.0000295311037992</v>
      </c>
      <c r="F566" s="73">
        <f t="shared" ref="F566:AK566" si="274">SUM(F554:F565)</f>
        <v>1</v>
      </c>
      <c r="G566" s="73">
        <f t="shared" si="274"/>
        <v>0.99996693094354283</v>
      </c>
      <c r="H566" s="73">
        <f t="shared" si="274"/>
        <v>0.99996696529185713</v>
      </c>
      <c r="I566" s="73">
        <f t="shared" si="274"/>
        <v>0.99996698660365091</v>
      </c>
      <c r="J566" s="73">
        <f t="shared" si="274"/>
        <v>0.99996705074053438</v>
      </c>
      <c r="K566" s="73">
        <f t="shared" si="274"/>
        <v>0.99996718180167976</v>
      </c>
      <c r="L566" s="73">
        <f t="shared" si="274"/>
        <v>0.99996784959187679</v>
      </c>
      <c r="M566" s="73">
        <f t="shared" si="274"/>
        <v>0.9999687604282208</v>
      </c>
      <c r="N566" s="73">
        <f t="shared" si="274"/>
        <v>0.99996984054781124</v>
      </c>
      <c r="O566" s="73">
        <f t="shared" si="274"/>
        <v>0.99997104862227182</v>
      </c>
      <c r="P566" s="73">
        <f t="shared" si="274"/>
        <v>0.99997229458090997</v>
      </c>
      <c r="Q566" s="73">
        <f t="shared" si="274"/>
        <v>0.99997362233053311</v>
      </c>
      <c r="R566" s="73">
        <f t="shared" si="274"/>
        <v>0.99997500124313132</v>
      </c>
      <c r="S566" s="73">
        <f t="shared" si="274"/>
        <v>0.99997638709326953</v>
      </c>
      <c r="T566" s="73">
        <f t="shared" si="274"/>
        <v>0.99997771545226122</v>
      </c>
      <c r="U566" s="73">
        <f t="shared" si="274"/>
        <v>0.99997898796488538</v>
      </c>
      <c r="V566" s="73">
        <f t="shared" si="274"/>
        <v>0.99998019205124788</v>
      </c>
      <c r="W566" s="73">
        <f t="shared" si="274"/>
        <v>0.99998134069255018</v>
      </c>
      <c r="X566" s="73">
        <f t="shared" si="274"/>
        <v>0.99998243530537101</v>
      </c>
      <c r="Y566" s="73">
        <f t="shared" si="274"/>
        <v>0.9999834646846133</v>
      </c>
      <c r="Z566" s="73">
        <f t="shared" si="274"/>
        <v>0.99998443370616785</v>
      </c>
      <c r="AA566" s="73">
        <f t="shared" si="274"/>
        <v>0.99998535188809234</v>
      </c>
      <c r="AB566" s="73">
        <f t="shared" si="274"/>
        <v>0.99998621189951087</v>
      </c>
      <c r="AC566" s="73">
        <f t="shared" si="274"/>
        <v>0.99998702131649064</v>
      </c>
      <c r="AD566" s="73">
        <f t="shared" si="274"/>
        <v>0.99998778018296353</v>
      </c>
      <c r="AE566" s="73">
        <f t="shared" si="274"/>
        <v>0.99998849411927659</v>
      </c>
      <c r="AF566" s="73">
        <f t="shared" si="274"/>
        <v>0.99998916403540794</v>
      </c>
      <c r="AG566" s="73">
        <f t="shared" si="274"/>
        <v>0.99998979157409706</v>
      </c>
      <c r="AH566" s="73">
        <f t="shared" si="274"/>
        <v>0.99999038079688529</v>
      </c>
      <c r="AI566" s="73">
        <f t="shared" si="274"/>
        <v>0.99999093413671281</v>
      </c>
      <c r="AJ566" s="73">
        <f t="shared" si="274"/>
        <v>0.999991451604474</v>
      </c>
      <c r="AK566" s="73">
        <f t="shared" si="274"/>
        <v>0.99999193730798375</v>
      </c>
    </row>
    <row r="567" spans="1:37" s="65" customFormat="1" ht="17.100000000000001" customHeight="1" x14ac:dyDescent="0.25">
      <c r="A567" s="68"/>
      <c r="B567" s="74"/>
      <c r="C567" s="74"/>
      <c r="D567" s="72"/>
      <c r="E567" s="72"/>
      <c r="F567" s="72"/>
      <c r="G567" s="72"/>
      <c r="H567" s="72"/>
      <c r="I567" s="72"/>
      <c r="J567" s="72"/>
      <c r="K567" s="72"/>
      <c r="L567" s="72"/>
      <c r="M567" s="72"/>
      <c r="N567" s="72"/>
      <c r="O567" s="72"/>
      <c r="P567" s="72"/>
      <c r="Q567" s="72"/>
      <c r="R567" s="72"/>
      <c r="S567" s="72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</row>
    <row r="568" spans="1:37" s="65" customFormat="1" ht="17.100000000000001" customHeight="1" x14ac:dyDescent="0.25">
      <c r="A568" s="64" t="s">
        <v>274</v>
      </c>
      <c r="B568"/>
      <c r="C568"/>
      <c r="D568" s="72"/>
      <c r="E568" s="72"/>
      <c r="F568" s="72"/>
      <c r="G568" s="72"/>
      <c r="H568" s="72"/>
      <c r="I568" s="72"/>
      <c r="J568" s="72"/>
      <c r="K568" s="72"/>
      <c r="L568" s="72"/>
      <c r="M568" s="72"/>
      <c r="N568" s="72"/>
      <c r="O568" s="72"/>
      <c r="P568" s="72"/>
      <c r="Q568" s="72"/>
      <c r="R568" s="72"/>
      <c r="S568" s="72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</row>
    <row r="569" spans="1:37" s="65" customFormat="1" ht="17.100000000000001" customHeight="1" x14ac:dyDescent="0.25">
      <c r="A569" s="66" t="s">
        <v>254</v>
      </c>
      <c r="B569"/>
      <c r="C569"/>
    </row>
    <row r="570" spans="1:37" s="65" customFormat="1" ht="17.100000000000001" customHeight="1" x14ac:dyDescent="0.2">
      <c r="A570" s="54" t="s">
        <v>241</v>
      </c>
      <c r="B570" s="55" t="s">
        <v>110</v>
      </c>
      <c r="C570" s="56" t="s">
        <v>242</v>
      </c>
      <c r="D570" s="57">
        <v>0.41579322025577459</v>
      </c>
      <c r="E570" s="57">
        <v>0.41579322025577459</v>
      </c>
      <c r="F570" s="57">
        <f>+(1-SUM(F571:F581))</f>
        <v>0.41579322025577459</v>
      </c>
      <c r="G570" s="57">
        <f t="shared" ref="G570:AK570" si="275">+$E570*(1-(G572+G576+G581))</f>
        <v>0.41579322025577459</v>
      </c>
      <c r="H570" s="57">
        <f t="shared" si="275"/>
        <v>0.41536134231200378</v>
      </c>
      <c r="I570" s="57">
        <f t="shared" si="275"/>
        <v>0.41509337883211694</v>
      </c>
      <c r="J570" s="57">
        <f t="shared" si="275"/>
        <v>0.41428695481578126</v>
      </c>
      <c r="K570" s="57">
        <f t="shared" si="275"/>
        <v>0.4126390597276765</v>
      </c>
      <c r="L570" s="57">
        <f t="shared" si="275"/>
        <v>0.40424261101424264</v>
      </c>
      <c r="M570" s="57">
        <f t="shared" si="275"/>
        <v>0.39279022570201017</v>
      </c>
      <c r="N570" s="57">
        <f t="shared" si="275"/>
        <v>0.37920936035661268</v>
      </c>
      <c r="O570" s="57">
        <f t="shared" si="275"/>
        <v>0.36401965662588198</v>
      </c>
      <c r="P570" s="57">
        <f t="shared" si="275"/>
        <v>0.34835361683024452</v>
      </c>
      <c r="Q570" s="57">
        <f t="shared" si="275"/>
        <v>0.3316591794715999</v>
      </c>
      <c r="R570" s="57">
        <f t="shared" si="275"/>
        <v>0.31432144531480238</v>
      </c>
      <c r="S570" s="57">
        <f t="shared" si="275"/>
        <v>0.29689648211681396</v>
      </c>
      <c r="T570" s="57">
        <f t="shared" si="275"/>
        <v>0.28019438287370579</v>
      </c>
      <c r="U570" s="57">
        <f t="shared" si="275"/>
        <v>0.264194466986997</v>
      </c>
      <c r="V570" s="57">
        <f t="shared" si="275"/>
        <v>0.24905490753935058</v>
      </c>
      <c r="W570" s="57">
        <f t="shared" si="275"/>
        <v>0.23461248561335155</v>
      </c>
      <c r="X570" s="57">
        <f t="shared" si="275"/>
        <v>0.22084938988193911</v>
      </c>
      <c r="Y570" s="57">
        <f t="shared" si="275"/>
        <v>0.20790650745028813</v>
      </c>
      <c r="Z570" s="57">
        <f t="shared" si="275"/>
        <v>0.1957225313746678</v>
      </c>
      <c r="AA570" s="57">
        <f t="shared" si="275"/>
        <v>0.18417778652589178</v>
      </c>
      <c r="AB570" s="57">
        <f t="shared" si="275"/>
        <v>0.17336444754644492</v>
      </c>
      <c r="AC570" s="57">
        <f t="shared" si="275"/>
        <v>0.16318725688570826</v>
      </c>
      <c r="AD570" s="57">
        <f t="shared" si="275"/>
        <v>0.15364566216782821</v>
      </c>
      <c r="AE570" s="57">
        <f t="shared" si="275"/>
        <v>0.14466899604688069</v>
      </c>
      <c r="AF570" s="57">
        <f t="shared" si="275"/>
        <v>0.13624581693736054</v>
      </c>
      <c r="AG570" s="57">
        <f t="shared" si="275"/>
        <v>0.12835546987703475</v>
      </c>
      <c r="AH570" s="57">
        <f t="shared" si="275"/>
        <v>0.12094688714663156</v>
      </c>
      <c r="AI570" s="57">
        <f t="shared" si="275"/>
        <v>0.11398947821372186</v>
      </c>
      <c r="AJ570" s="57">
        <f t="shared" si="275"/>
        <v>0.10748310609882342</v>
      </c>
      <c r="AK570" s="57">
        <f t="shared" si="275"/>
        <v>0.10137612126162844</v>
      </c>
    </row>
    <row r="571" spans="1:37" s="65" customFormat="1" ht="17.100000000000001" customHeight="1" x14ac:dyDescent="0.2">
      <c r="A571" s="54" t="s">
        <v>266</v>
      </c>
      <c r="B571" s="55" t="s">
        <v>110</v>
      </c>
      <c r="C571" s="56" t="s">
        <v>242</v>
      </c>
      <c r="D571" s="57">
        <v>0</v>
      </c>
      <c r="E571" s="57">
        <v>0</v>
      </c>
      <c r="F571" s="57">
        <f t="shared" ref="F571:AK575" si="276">+(1-F$576)*F329</f>
        <v>0</v>
      </c>
      <c r="G571" s="57">
        <f>+(1-G$496)*G329</f>
        <v>0</v>
      </c>
      <c r="H571" s="57">
        <f t="shared" si="276"/>
        <v>0</v>
      </c>
      <c r="I571" s="57">
        <f t="shared" si="276"/>
        <v>0</v>
      </c>
      <c r="J571" s="57">
        <f t="shared" si="276"/>
        <v>0</v>
      </c>
      <c r="K571" s="57">
        <f t="shared" si="276"/>
        <v>0</v>
      </c>
      <c r="L571" s="57">
        <f t="shared" si="276"/>
        <v>0</v>
      </c>
      <c r="M571" s="57">
        <f t="shared" si="276"/>
        <v>0</v>
      </c>
      <c r="N571" s="57">
        <f t="shared" si="276"/>
        <v>0</v>
      </c>
      <c r="O571" s="57">
        <f t="shared" si="276"/>
        <v>0</v>
      </c>
      <c r="P571" s="57">
        <f t="shared" si="276"/>
        <v>0</v>
      </c>
      <c r="Q571" s="57">
        <f t="shared" si="276"/>
        <v>0</v>
      </c>
      <c r="R571" s="57">
        <f t="shared" si="276"/>
        <v>0</v>
      </c>
      <c r="S571" s="57">
        <f t="shared" si="276"/>
        <v>0</v>
      </c>
      <c r="T571" s="57">
        <f t="shared" si="276"/>
        <v>0</v>
      </c>
      <c r="U571" s="57">
        <f t="shared" si="276"/>
        <v>0</v>
      </c>
      <c r="V571" s="57">
        <f t="shared" si="276"/>
        <v>0</v>
      </c>
      <c r="W571" s="57">
        <f t="shared" si="276"/>
        <v>0</v>
      </c>
      <c r="X571" s="57">
        <f t="shared" si="276"/>
        <v>0</v>
      </c>
      <c r="Y571" s="57">
        <f t="shared" si="276"/>
        <v>0</v>
      </c>
      <c r="Z571" s="57">
        <f t="shared" si="276"/>
        <v>0</v>
      </c>
      <c r="AA571" s="57">
        <f t="shared" si="276"/>
        <v>0</v>
      </c>
      <c r="AB571" s="57">
        <f t="shared" si="276"/>
        <v>0</v>
      </c>
      <c r="AC571" s="57">
        <f t="shared" si="276"/>
        <v>0</v>
      </c>
      <c r="AD571" s="57">
        <f t="shared" si="276"/>
        <v>0</v>
      </c>
      <c r="AE571" s="57">
        <f t="shared" si="276"/>
        <v>0</v>
      </c>
      <c r="AF571" s="57">
        <f t="shared" si="276"/>
        <v>0</v>
      </c>
      <c r="AG571" s="57">
        <f t="shared" si="276"/>
        <v>0</v>
      </c>
      <c r="AH571" s="57">
        <f t="shared" si="276"/>
        <v>0</v>
      </c>
      <c r="AI571" s="57">
        <f t="shared" si="276"/>
        <v>0</v>
      </c>
      <c r="AJ571" s="57">
        <f t="shared" si="276"/>
        <v>0</v>
      </c>
      <c r="AK571" s="57">
        <f t="shared" si="276"/>
        <v>0</v>
      </c>
    </row>
    <row r="572" spans="1:37" s="65" customFormat="1" ht="17.100000000000001" customHeight="1" x14ac:dyDescent="0.2">
      <c r="A572" s="54" t="s">
        <v>267</v>
      </c>
      <c r="B572" s="55" t="s">
        <v>110</v>
      </c>
      <c r="C572" s="56" t="s">
        <v>242</v>
      </c>
      <c r="D572" s="57">
        <v>0</v>
      </c>
      <c r="E572" s="57">
        <v>0</v>
      </c>
      <c r="F572" s="75">
        <v>0</v>
      </c>
      <c r="G572" s="57">
        <f>+(1-G$496)*G330</f>
        <v>0</v>
      </c>
      <c r="H572" s="75">
        <v>2.1029837726538873E-4</v>
      </c>
      <c r="I572" s="75">
        <v>3.3587950298235864E-4</v>
      </c>
      <c r="J572" s="75">
        <v>5.8895847490970596E-4</v>
      </c>
      <c r="K572" s="75">
        <v>9.7030127246129161E-4</v>
      </c>
      <c r="L572" s="75">
        <v>2.340310457443661E-3</v>
      </c>
      <c r="M572" s="75">
        <v>3.6572992318991498E-3</v>
      </c>
      <c r="N572" s="75">
        <v>4.8954962232765431E-3</v>
      </c>
      <c r="O572" s="75">
        <v>6.0459571526781586E-3</v>
      </c>
      <c r="P572" s="75">
        <v>7.146316929940914E-3</v>
      </c>
      <c r="Q572" s="75">
        <v>8.058860578640633E-3</v>
      </c>
      <c r="R572" s="75">
        <v>8.6716231499802988E-3</v>
      </c>
      <c r="S572" s="75">
        <v>9.0769609147175519E-3</v>
      </c>
      <c r="T572" s="75">
        <v>9.4219712868072337E-3</v>
      </c>
      <c r="U572" s="75">
        <v>9.729284079024722E-3</v>
      </c>
      <c r="V572" s="75">
        <v>1.0009424984174299E-2</v>
      </c>
      <c r="W572" s="75">
        <v>1.0238508055653156E-2</v>
      </c>
      <c r="X572" s="75">
        <v>1.0411960625670217E-2</v>
      </c>
      <c r="Y572" s="75">
        <v>1.0549381150352265E-2</v>
      </c>
      <c r="Z572" s="75">
        <v>1.0689064589345034E-2</v>
      </c>
      <c r="AA572" s="75">
        <v>1.0766846382771275E-2</v>
      </c>
      <c r="AB572" s="75">
        <v>1.081786608200949E-2</v>
      </c>
      <c r="AC572" s="75">
        <v>1.0849560685360943E-2</v>
      </c>
      <c r="AD572" s="75">
        <v>1.0847583792193118E-2</v>
      </c>
      <c r="AE572" s="75">
        <v>1.0824650515015482E-2</v>
      </c>
      <c r="AF572" s="75">
        <v>1.0808669992530969E-2</v>
      </c>
      <c r="AG572" s="75">
        <v>1.0762956134018507E-2</v>
      </c>
      <c r="AH572" s="75">
        <v>1.0705053626314052E-2</v>
      </c>
      <c r="AI572" s="75">
        <v>1.0640367614245886E-2</v>
      </c>
      <c r="AJ572" s="75">
        <v>1.0569745402152034E-2</v>
      </c>
      <c r="AK572" s="75">
        <v>1.0493137588468301E-2</v>
      </c>
    </row>
    <row r="573" spans="1:37" s="65" customFormat="1" ht="17.100000000000001" customHeight="1" x14ac:dyDescent="0.2">
      <c r="A573" s="54" t="s">
        <v>243</v>
      </c>
      <c r="B573" s="55" t="s">
        <v>110</v>
      </c>
      <c r="C573" s="56" t="s">
        <v>242</v>
      </c>
      <c r="D573" s="57">
        <v>0.58420677974422541</v>
      </c>
      <c r="E573" s="57">
        <v>0.58420677974422541</v>
      </c>
      <c r="F573" s="57">
        <f t="shared" si="276"/>
        <v>0.58420677974422541</v>
      </c>
      <c r="G573" s="57">
        <f>+$E573*(1-(G572+G576+G581))</f>
        <v>0.58420677974422541</v>
      </c>
      <c r="H573" s="57">
        <f t="shared" ref="H573:AK573" si="277">+$E573*(1-(H572+H576+H581))</f>
        <v>0.58359997325849744</v>
      </c>
      <c r="I573" s="57">
        <f t="shared" si="277"/>
        <v>0.58322347341663516</v>
      </c>
      <c r="J573" s="57">
        <f t="shared" si="277"/>
        <v>0.5820904141103721</v>
      </c>
      <c r="K573" s="57">
        <f t="shared" si="277"/>
        <v>0.57977505292630616</v>
      </c>
      <c r="L573" s="57">
        <f t="shared" si="277"/>
        <v>0.567977693024321</v>
      </c>
      <c r="M573" s="57">
        <f t="shared" si="277"/>
        <v>0.5518866150131555</v>
      </c>
      <c r="N573" s="57">
        <f t="shared" si="277"/>
        <v>0.53280493396820239</v>
      </c>
      <c r="O573" s="57">
        <f t="shared" si="277"/>
        <v>0.51146276803211466</v>
      </c>
      <c r="P573" s="57">
        <f t="shared" si="277"/>
        <v>0.489451330099759</v>
      </c>
      <c r="Q573" s="57">
        <f t="shared" si="277"/>
        <v>0.46599495078954351</v>
      </c>
      <c r="R573" s="57">
        <f t="shared" si="277"/>
        <v>0.4416347127039551</v>
      </c>
      <c r="S573" s="57">
        <f t="shared" si="277"/>
        <v>0.41715191418502695</v>
      </c>
      <c r="T573" s="57">
        <f t="shared" si="277"/>
        <v>0.39368476960825294</v>
      </c>
      <c r="U573" s="57">
        <f t="shared" si="277"/>
        <v>0.37120422187204249</v>
      </c>
      <c r="V573" s="57">
        <f t="shared" si="277"/>
        <v>0.34993251074068971</v>
      </c>
      <c r="W573" s="57">
        <f t="shared" si="277"/>
        <v>0.32964030684206663</v>
      </c>
      <c r="X573" s="57">
        <f t="shared" si="277"/>
        <v>0.31030258452034654</v>
      </c>
      <c r="Y573" s="57">
        <f t="shared" si="277"/>
        <v>0.29211729602201175</v>
      </c>
      <c r="Z573" s="57">
        <f t="shared" si="277"/>
        <v>0.27499830253952967</v>
      </c>
      <c r="AA573" s="57">
        <f t="shared" si="277"/>
        <v>0.258777455535523</v>
      </c>
      <c r="AB573" s="57">
        <f t="shared" si="277"/>
        <v>0.2435842642189851</v>
      </c>
      <c r="AC573" s="57">
        <f t="shared" si="277"/>
        <v>0.22928488776668374</v>
      </c>
      <c r="AD573" s="57">
        <f t="shared" si="277"/>
        <v>0.2158785500675548</v>
      </c>
      <c r="AE573" s="57">
        <f t="shared" si="277"/>
        <v>0.20326596055940491</v>
      </c>
      <c r="AF573" s="57">
        <f t="shared" si="277"/>
        <v>0.19143104333840139</v>
      </c>
      <c r="AG573" s="57">
        <f t="shared" si="277"/>
        <v>0.1803447773229486</v>
      </c>
      <c r="AH573" s="57">
        <f t="shared" si="277"/>
        <v>0.16993541024203498</v>
      </c>
      <c r="AI573" s="57">
        <f t="shared" si="277"/>
        <v>0.16015996112442177</v>
      </c>
      <c r="AJ573" s="57">
        <f t="shared" si="277"/>
        <v>0.15101823750823526</v>
      </c>
      <c r="AK573" s="57">
        <f t="shared" si="277"/>
        <v>0.14243766963969282</v>
      </c>
    </row>
    <row r="574" spans="1:37" s="65" customFormat="1" ht="17.100000000000001" customHeight="1" x14ac:dyDescent="0.2">
      <c r="A574" s="54" t="s">
        <v>244</v>
      </c>
      <c r="B574" s="55" t="s">
        <v>110</v>
      </c>
      <c r="C574" s="56" t="s">
        <v>242</v>
      </c>
      <c r="D574" s="57">
        <v>0</v>
      </c>
      <c r="E574" s="57">
        <v>0</v>
      </c>
      <c r="F574" s="57">
        <f t="shared" si="276"/>
        <v>0</v>
      </c>
      <c r="G574" s="57">
        <f>+(1-G$496)*G332</f>
        <v>0</v>
      </c>
      <c r="H574" s="57">
        <f t="shared" si="276"/>
        <v>0</v>
      </c>
      <c r="I574" s="57">
        <f t="shared" si="276"/>
        <v>0</v>
      </c>
      <c r="J574" s="57">
        <f t="shared" si="276"/>
        <v>0</v>
      </c>
      <c r="K574" s="57">
        <f t="shared" si="276"/>
        <v>0</v>
      </c>
      <c r="L574" s="57">
        <f t="shared" si="276"/>
        <v>0</v>
      </c>
      <c r="M574" s="57">
        <f t="shared" si="276"/>
        <v>0</v>
      </c>
      <c r="N574" s="57">
        <f t="shared" si="276"/>
        <v>0</v>
      </c>
      <c r="O574" s="57">
        <f t="shared" si="276"/>
        <v>0</v>
      </c>
      <c r="P574" s="57">
        <f t="shared" si="276"/>
        <v>0</v>
      </c>
      <c r="Q574" s="57">
        <f t="shared" si="276"/>
        <v>0</v>
      </c>
      <c r="R574" s="57">
        <f t="shared" si="276"/>
        <v>0</v>
      </c>
      <c r="S574" s="57">
        <f t="shared" si="276"/>
        <v>0</v>
      </c>
      <c r="T574" s="57">
        <f t="shared" si="276"/>
        <v>0</v>
      </c>
      <c r="U574" s="57">
        <f t="shared" si="276"/>
        <v>0</v>
      </c>
      <c r="V574" s="57">
        <f t="shared" si="276"/>
        <v>0</v>
      </c>
      <c r="W574" s="57">
        <f t="shared" si="276"/>
        <v>0</v>
      </c>
      <c r="X574" s="57">
        <f t="shared" si="276"/>
        <v>0</v>
      </c>
      <c r="Y574" s="57">
        <f t="shared" si="276"/>
        <v>0</v>
      </c>
      <c r="Z574" s="57">
        <f t="shared" si="276"/>
        <v>0</v>
      </c>
      <c r="AA574" s="57">
        <f t="shared" si="276"/>
        <v>0</v>
      </c>
      <c r="AB574" s="57">
        <f t="shared" si="276"/>
        <v>0</v>
      </c>
      <c r="AC574" s="57">
        <f t="shared" si="276"/>
        <v>0</v>
      </c>
      <c r="AD574" s="57">
        <f t="shared" si="276"/>
        <v>0</v>
      </c>
      <c r="AE574" s="57">
        <f t="shared" si="276"/>
        <v>0</v>
      </c>
      <c r="AF574" s="57">
        <f t="shared" si="276"/>
        <v>0</v>
      </c>
      <c r="AG574" s="57">
        <f t="shared" si="276"/>
        <v>0</v>
      </c>
      <c r="AH574" s="57">
        <f t="shared" si="276"/>
        <v>0</v>
      </c>
      <c r="AI574" s="57">
        <f t="shared" si="276"/>
        <v>0</v>
      </c>
      <c r="AJ574" s="57">
        <f t="shared" si="276"/>
        <v>0</v>
      </c>
      <c r="AK574" s="57">
        <f t="shared" si="276"/>
        <v>0</v>
      </c>
    </row>
    <row r="575" spans="1:37" s="65" customFormat="1" ht="17.100000000000001" customHeight="1" x14ac:dyDescent="0.2">
      <c r="A575" s="54" t="s">
        <v>268</v>
      </c>
      <c r="B575" s="55" t="s">
        <v>110</v>
      </c>
      <c r="C575" s="56" t="s">
        <v>242</v>
      </c>
      <c r="D575" s="57">
        <v>0</v>
      </c>
      <c r="E575" s="57">
        <v>0</v>
      </c>
      <c r="F575" s="57">
        <f t="shared" si="276"/>
        <v>0</v>
      </c>
      <c r="G575" s="57">
        <f>+(1-G$496)*G333</f>
        <v>0</v>
      </c>
      <c r="H575" s="57">
        <f t="shared" si="276"/>
        <v>0</v>
      </c>
      <c r="I575" s="57">
        <f t="shared" si="276"/>
        <v>0</v>
      </c>
      <c r="J575" s="57">
        <f t="shared" si="276"/>
        <v>0</v>
      </c>
      <c r="K575" s="57">
        <f t="shared" si="276"/>
        <v>0</v>
      </c>
      <c r="L575" s="57">
        <f t="shared" si="276"/>
        <v>0</v>
      </c>
      <c r="M575" s="57">
        <f t="shared" si="276"/>
        <v>0</v>
      </c>
      <c r="N575" s="57">
        <f t="shared" si="276"/>
        <v>0</v>
      </c>
      <c r="O575" s="57">
        <f t="shared" si="276"/>
        <v>0</v>
      </c>
      <c r="P575" s="57">
        <f t="shared" si="276"/>
        <v>0</v>
      </c>
      <c r="Q575" s="57">
        <f t="shared" si="276"/>
        <v>0</v>
      </c>
      <c r="R575" s="57">
        <f t="shared" si="276"/>
        <v>0</v>
      </c>
      <c r="S575" s="57">
        <f t="shared" si="276"/>
        <v>0</v>
      </c>
      <c r="T575" s="57">
        <f t="shared" si="276"/>
        <v>0</v>
      </c>
      <c r="U575" s="57">
        <f t="shared" si="276"/>
        <v>0</v>
      </c>
      <c r="V575" s="57">
        <f t="shared" si="276"/>
        <v>0</v>
      </c>
      <c r="W575" s="57">
        <f t="shared" si="276"/>
        <v>0</v>
      </c>
      <c r="X575" s="57">
        <f t="shared" si="276"/>
        <v>0</v>
      </c>
      <c r="Y575" s="57">
        <f t="shared" si="276"/>
        <v>0</v>
      </c>
      <c r="Z575" s="57">
        <f t="shared" si="276"/>
        <v>0</v>
      </c>
      <c r="AA575" s="57">
        <f t="shared" si="276"/>
        <v>0</v>
      </c>
      <c r="AB575" s="57">
        <f t="shared" si="276"/>
        <v>0</v>
      </c>
      <c r="AC575" s="57">
        <f t="shared" si="276"/>
        <v>0</v>
      </c>
      <c r="AD575" s="57">
        <f t="shared" si="276"/>
        <v>0</v>
      </c>
      <c r="AE575" s="57">
        <f t="shared" si="276"/>
        <v>0</v>
      </c>
      <c r="AF575" s="57">
        <f t="shared" si="276"/>
        <v>0</v>
      </c>
      <c r="AG575" s="57">
        <f t="shared" si="276"/>
        <v>0</v>
      </c>
      <c r="AH575" s="57">
        <f t="shared" si="276"/>
        <v>0</v>
      </c>
      <c r="AI575" s="57">
        <f t="shared" si="276"/>
        <v>0</v>
      </c>
      <c r="AJ575" s="57">
        <f t="shared" si="276"/>
        <v>0</v>
      </c>
      <c r="AK575" s="57">
        <f t="shared" si="276"/>
        <v>0</v>
      </c>
    </row>
    <row r="576" spans="1:37" s="65" customFormat="1" ht="17.100000000000001" customHeight="1" x14ac:dyDescent="0.2">
      <c r="A576" s="54" t="s">
        <v>189</v>
      </c>
      <c r="B576" s="55" t="s">
        <v>110</v>
      </c>
      <c r="C576" s="56" t="s">
        <v>242</v>
      </c>
      <c r="D576" s="57">
        <v>0</v>
      </c>
      <c r="E576" s="57">
        <v>0</v>
      </c>
      <c r="F576" s="57">
        <v>0</v>
      </c>
      <c r="G576" s="57">
        <v>0</v>
      </c>
      <c r="H576" s="75">
        <v>8.2473108579568088E-4</v>
      </c>
      <c r="I576" s="75">
        <v>1.3332092545082998E-3</v>
      </c>
      <c r="J576" s="75">
        <v>2.9608171260968349E-3</v>
      </c>
      <c r="K576" s="75">
        <v>6.4068781232605931E-3</v>
      </c>
      <c r="L576" s="75">
        <v>2.4561777085724861E-2</v>
      </c>
      <c r="M576" s="75">
        <v>4.9872382197266515E-2</v>
      </c>
      <c r="N576" s="75">
        <v>8.0164032644515631E-2</v>
      </c>
      <c r="O576" s="75">
        <v>0.11414390240899437</v>
      </c>
      <c r="P576" s="75">
        <v>0.1490088156569184</v>
      </c>
      <c r="Q576" s="75">
        <v>0.18638289124735816</v>
      </c>
      <c r="R576" s="75">
        <v>0.2258914704025308</v>
      </c>
      <c r="S576" s="75">
        <v>0.26597419291036584</v>
      </c>
      <c r="T576" s="75">
        <v>0.30433884465503946</v>
      </c>
      <c r="U576" s="75">
        <v>0.34094496038048222</v>
      </c>
      <c r="V576" s="75">
        <v>0.37544209859564798</v>
      </c>
      <c r="W576" s="75">
        <v>0.40825839401376751</v>
      </c>
      <c r="X576" s="75">
        <v>0.43945647521872655</v>
      </c>
      <c r="Y576" s="75">
        <v>0.46863978870098871</v>
      </c>
      <c r="Z576" s="75">
        <v>0.4959102081530446</v>
      </c>
      <c r="AA576" s="75">
        <v>0.52162536740129362</v>
      </c>
      <c r="AB576" s="75">
        <v>0.54554301728332555</v>
      </c>
      <c r="AC576" s="75">
        <v>0.56794900052702002</v>
      </c>
      <c r="AD576" s="75">
        <v>0.58891490241187039</v>
      </c>
      <c r="AE576" s="75">
        <v>0.60860835494186916</v>
      </c>
      <c r="AF576" s="75">
        <v>0.62704530703973227</v>
      </c>
      <c r="AG576" s="75">
        <v>0.64428350227516273</v>
      </c>
      <c r="AH576" s="75">
        <v>0.66042875120025857</v>
      </c>
      <c r="AI576" s="75">
        <v>0.67559503006865629</v>
      </c>
      <c r="AJ576" s="75">
        <v>0.68980158997702146</v>
      </c>
      <c r="AK576" s="75">
        <v>0.70316847109124725</v>
      </c>
    </row>
    <row r="577" spans="1:37" s="65" customFormat="1" ht="17.100000000000001" customHeight="1" x14ac:dyDescent="0.2">
      <c r="A577" s="54" t="s">
        <v>269</v>
      </c>
      <c r="B577" s="55" t="s">
        <v>110</v>
      </c>
      <c r="C577" s="56" t="s">
        <v>242</v>
      </c>
      <c r="D577" s="57">
        <v>0</v>
      </c>
      <c r="E577" s="57">
        <v>0</v>
      </c>
      <c r="F577" s="57">
        <f t="shared" ref="F577:AK580" si="278">+(1-F$576)*F335</f>
        <v>0</v>
      </c>
      <c r="G577" s="57">
        <f>+(1-G$496)*G335</f>
        <v>0</v>
      </c>
      <c r="H577" s="57">
        <f t="shared" si="278"/>
        <v>0</v>
      </c>
      <c r="I577" s="57">
        <f t="shared" si="278"/>
        <v>0</v>
      </c>
      <c r="J577" s="57">
        <f t="shared" si="278"/>
        <v>0</v>
      </c>
      <c r="K577" s="57">
        <f t="shared" si="278"/>
        <v>0</v>
      </c>
      <c r="L577" s="57">
        <f t="shared" si="278"/>
        <v>0</v>
      </c>
      <c r="M577" s="57">
        <f t="shared" si="278"/>
        <v>0</v>
      </c>
      <c r="N577" s="57">
        <f t="shared" si="278"/>
        <v>0</v>
      </c>
      <c r="O577" s="57">
        <f t="shared" si="278"/>
        <v>0</v>
      </c>
      <c r="P577" s="57">
        <f t="shared" si="278"/>
        <v>0</v>
      </c>
      <c r="Q577" s="57">
        <f t="shared" si="278"/>
        <v>0</v>
      </c>
      <c r="R577" s="57">
        <f t="shared" si="278"/>
        <v>0</v>
      </c>
      <c r="S577" s="57">
        <f t="shared" si="278"/>
        <v>0</v>
      </c>
      <c r="T577" s="57">
        <f t="shared" si="278"/>
        <v>0</v>
      </c>
      <c r="U577" s="57">
        <f t="shared" si="278"/>
        <v>0</v>
      </c>
      <c r="V577" s="57">
        <f t="shared" si="278"/>
        <v>0</v>
      </c>
      <c r="W577" s="57">
        <f t="shared" si="278"/>
        <v>0</v>
      </c>
      <c r="X577" s="57">
        <f t="shared" si="278"/>
        <v>0</v>
      </c>
      <c r="Y577" s="57">
        <f t="shared" si="278"/>
        <v>0</v>
      </c>
      <c r="Z577" s="57">
        <f t="shared" si="278"/>
        <v>0</v>
      </c>
      <c r="AA577" s="57">
        <f t="shared" si="278"/>
        <v>0</v>
      </c>
      <c r="AB577" s="57">
        <f t="shared" si="278"/>
        <v>0</v>
      </c>
      <c r="AC577" s="57">
        <f t="shared" si="278"/>
        <v>0</v>
      </c>
      <c r="AD577" s="57">
        <f t="shared" si="278"/>
        <v>0</v>
      </c>
      <c r="AE577" s="57">
        <f t="shared" si="278"/>
        <v>0</v>
      </c>
      <c r="AF577" s="57">
        <f t="shared" si="278"/>
        <v>0</v>
      </c>
      <c r="AG577" s="57">
        <f t="shared" si="278"/>
        <v>0</v>
      </c>
      <c r="AH577" s="57">
        <f t="shared" si="278"/>
        <v>0</v>
      </c>
      <c r="AI577" s="57">
        <f t="shared" si="278"/>
        <v>0</v>
      </c>
      <c r="AJ577" s="57">
        <f t="shared" si="278"/>
        <v>0</v>
      </c>
      <c r="AK577" s="57">
        <f t="shared" si="278"/>
        <v>0</v>
      </c>
    </row>
    <row r="578" spans="1:37" s="65" customFormat="1" ht="17.100000000000001" customHeight="1" x14ac:dyDescent="0.2">
      <c r="A578" s="54" t="s">
        <v>270</v>
      </c>
      <c r="B578" s="55" t="s">
        <v>110</v>
      </c>
      <c r="C578" s="56" t="s">
        <v>242</v>
      </c>
      <c r="D578" s="57">
        <v>0</v>
      </c>
      <c r="E578" s="57">
        <v>0</v>
      </c>
      <c r="F578" s="57">
        <f t="shared" si="278"/>
        <v>0</v>
      </c>
      <c r="G578" s="57">
        <f>+(1-G$496)*G336</f>
        <v>0</v>
      </c>
      <c r="H578" s="57">
        <f t="shared" si="278"/>
        <v>0</v>
      </c>
      <c r="I578" s="57">
        <f t="shared" si="278"/>
        <v>0</v>
      </c>
      <c r="J578" s="57">
        <f t="shared" si="278"/>
        <v>0</v>
      </c>
      <c r="K578" s="57">
        <f t="shared" si="278"/>
        <v>0</v>
      </c>
      <c r="L578" s="57">
        <f t="shared" si="278"/>
        <v>0</v>
      </c>
      <c r="M578" s="57">
        <f t="shared" si="278"/>
        <v>0</v>
      </c>
      <c r="N578" s="57">
        <f t="shared" si="278"/>
        <v>0</v>
      </c>
      <c r="O578" s="57">
        <f t="shared" si="278"/>
        <v>0</v>
      </c>
      <c r="P578" s="57">
        <f t="shared" si="278"/>
        <v>0</v>
      </c>
      <c r="Q578" s="57">
        <f t="shared" si="278"/>
        <v>0</v>
      </c>
      <c r="R578" s="57">
        <f t="shared" si="278"/>
        <v>0</v>
      </c>
      <c r="S578" s="57">
        <f t="shared" si="278"/>
        <v>0</v>
      </c>
      <c r="T578" s="57">
        <f t="shared" si="278"/>
        <v>0</v>
      </c>
      <c r="U578" s="57">
        <f t="shared" si="278"/>
        <v>0</v>
      </c>
      <c r="V578" s="57">
        <f t="shared" si="278"/>
        <v>0</v>
      </c>
      <c r="W578" s="57">
        <f t="shared" si="278"/>
        <v>0</v>
      </c>
      <c r="X578" s="57">
        <f t="shared" si="278"/>
        <v>0</v>
      </c>
      <c r="Y578" s="57">
        <f t="shared" si="278"/>
        <v>0</v>
      </c>
      <c r="Z578" s="57">
        <f t="shared" si="278"/>
        <v>0</v>
      </c>
      <c r="AA578" s="57">
        <f t="shared" si="278"/>
        <v>0</v>
      </c>
      <c r="AB578" s="57">
        <f t="shared" si="278"/>
        <v>0</v>
      </c>
      <c r="AC578" s="57">
        <f t="shared" si="278"/>
        <v>0</v>
      </c>
      <c r="AD578" s="57">
        <f t="shared" si="278"/>
        <v>0</v>
      </c>
      <c r="AE578" s="57">
        <f t="shared" si="278"/>
        <v>0</v>
      </c>
      <c r="AF578" s="57">
        <f t="shared" si="278"/>
        <v>0</v>
      </c>
      <c r="AG578" s="57">
        <f t="shared" si="278"/>
        <v>0</v>
      </c>
      <c r="AH578" s="57">
        <f t="shared" si="278"/>
        <v>0</v>
      </c>
      <c r="AI578" s="57">
        <f t="shared" si="278"/>
        <v>0</v>
      </c>
      <c r="AJ578" s="57">
        <f t="shared" si="278"/>
        <v>0</v>
      </c>
      <c r="AK578" s="57">
        <f t="shared" si="278"/>
        <v>0</v>
      </c>
    </row>
    <row r="579" spans="1:37" s="65" customFormat="1" ht="17.100000000000001" customHeight="1" x14ac:dyDescent="0.2">
      <c r="A579" s="54" t="s">
        <v>271</v>
      </c>
      <c r="B579" s="55" t="s">
        <v>110</v>
      </c>
      <c r="C579" s="56" t="s">
        <v>242</v>
      </c>
      <c r="D579" s="57">
        <v>0</v>
      </c>
      <c r="E579" s="57">
        <v>0</v>
      </c>
      <c r="F579" s="57">
        <f t="shared" si="278"/>
        <v>0</v>
      </c>
      <c r="G579" s="57">
        <f>+$E579*(1-(G572+G576+G581))</f>
        <v>0</v>
      </c>
      <c r="H579" s="57">
        <f t="shared" si="278"/>
        <v>0</v>
      </c>
      <c r="I579" s="57">
        <f t="shared" si="278"/>
        <v>0</v>
      </c>
      <c r="J579" s="57">
        <f t="shared" si="278"/>
        <v>0</v>
      </c>
      <c r="K579" s="57">
        <f t="shared" si="278"/>
        <v>0</v>
      </c>
      <c r="L579" s="57">
        <f t="shared" si="278"/>
        <v>0</v>
      </c>
      <c r="M579" s="57">
        <f t="shared" si="278"/>
        <v>0</v>
      </c>
      <c r="N579" s="57">
        <f t="shared" si="278"/>
        <v>0</v>
      </c>
      <c r="O579" s="57">
        <f t="shared" si="278"/>
        <v>0</v>
      </c>
      <c r="P579" s="57">
        <f t="shared" si="278"/>
        <v>0</v>
      </c>
      <c r="Q579" s="57">
        <f t="shared" si="278"/>
        <v>0</v>
      </c>
      <c r="R579" s="57">
        <f t="shared" si="278"/>
        <v>0</v>
      </c>
      <c r="S579" s="57">
        <f t="shared" si="278"/>
        <v>0</v>
      </c>
      <c r="T579" s="57">
        <f t="shared" si="278"/>
        <v>0</v>
      </c>
      <c r="U579" s="57">
        <f t="shared" si="278"/>
        <v>0</v>
      </c>
      <c r="V579" s="57">
        <f t="shared" si="278"/>
        <v>0</v>
      </c>
      <c r="W579" s="57">
        <f t="shared" si="278"/>
        <v>0</v>
      </c>
      <c r="X579" s="57">
        <f t="shared" si="278"/>
        <v>0</v>
      </c>
      <c r="Y579" s="57">
        <f t="shared" si="278"/>
        <v>0</v>
      </c>
      <c r="Z579" s="57">
        <f t="shared" si="278"/>
        <v>0</v>
      </c>
      <c r="AA579" s="57">
        <f t="shared" si="278"/>
        <v>0</v>
      </c>
      <c r="AB579" s="57">
        <f t="shared" si="278"/>
        <v>0</v>
      </c>
      <c r="AC579" s="57">
        <f t="shared" si="278"/>
        <v>0</v>
      </c>
      <c r="AD579" s="57">
        <f t="shared" si="278"/>
        <v>0</v>
      </c>
      <c r="AE579" s="57">
        <f t="shared" si="278"/>
        <v>0</v>
      </c>
      <c r="AF579" s="57">
        <f t="shared" si="278"/>
        <v>0</v>
      </c>
      <c r="AG579" s="57">
        <f t="shared" si="278"/>
        <v>0</v>
      </c>
      <c r="AH579" s="57">
        <f t="shared" si="278"/>
        <v>0</v>
      </c>
      <c r="AI579" s="57">
        <f t="shared" si="278"/>
        <v>0</v>
      </c>
      <c r="AJ579" s="57">
        <f t="shared" si="278"/>
        <v>0</v>
      </c>
      <c r="AK579" s="57">
        <f t="shared" si="278"/>
        <v>0</v>
      </c>
    </row>
    <row r="580" spans="1:37" s="65" customFormat="1" ht="17.100000000000001" customHeight="1" x14ac:dyDescent="0.2">
      <c r="A580" s="54" t="s">
        <v>272</v>
      </c>
      <c r="B580" s="55" t="s">
        <v>110</v>
      </c>
      <c r="C580" s="56" t="s">
        <v>242</v>
      </c>
      <c r="D580" s="57">
        <v>0</v>
      </c>
      <c r="E580" s="57">
        <v>0</v>
      </c>
      <c r="F580" s="57">
        <f t="shared" si="278"/>
        <v>0</v>
      </c>
      <c r="G580" s="57">
        <f>+(1-G$496)*G338</f>
        <v>0</v>
      </c>
      <c r="H580" s="57">
        <f t="shared" si="278"/>
        <v>0</v>
      </c>
      <c r="I580" s="57">
        <f t="shared" si="278"/>
        <v>0</v>
      </c>
      <c r="J580" s="57">
        <f t="shared" si="278"/>
        <v>0</v>
      </c>
      <c r="K580" s="57">
        <f t="shared" si="278"/>
        <v>0</v>
      </c>
      <c r="L580" s="57">
        <f t="shared" si="278"/>
        <v>0</v>
      </c>
      <c r="M580" s="57">
        <f t="shared" si="278"/>
        <v>0</v>
      </c>
      <c r="N580" s="57">
        <f t="shared" si="278"/>
        <v>0</v>
      </c>
      <c r="O580" s="57">
        <f t="shared" si="278"/>
        <v>0</v>
      </c>
      <c r="P580" s="57">
        <f t="shared" si="278"/>
        <v>0</v>
      </c>
      <c r="Q580" s="57">
        <f t="shared" si="278"/>
        <v>0</v>
      </c>
      <c r="R580" s="57">
        <f t="shared" si="278"/>
        <v>0</v>
      </c>
      <c r="S580" s="57">
        <f t="shared" si="278"/>
        <v>0</v>
      </c>
      <c r="T580" s="57">
        <f t="shared" si="278"/>
        <v>0</v>
      </c>
      <c r="U580" s="57">
        <f t="shared" si="278"/>
        <v>0</v>
      </c>
      <c r="V580" s="57">
        <f t="shared" si="278"/>
        <v>0</v>
      </c>
      <c r="W580" s="57">
        <f t="shared" si="278"/>
        <v>0</v>
      </c>
      <c r="X580" s="57">
        <f t="shared" si="278"/>
        <v>0</v>
      </c>
      <c r="Y580" s="57">
        <f t="shared" si="278"/>
        <v>0</v>
      </c>
      <c r="Z580" s="57">
        <f t="shared" si="278"/>
        <v>0</v>
      </c>
      <c r="AA580" s="57">
        <f t="shared" si="278"/>
        <v>0</v>
      </c>
      <c r="AB580" s="57">
        <f t="shared" si="278"/>
        <v>0</v>
      </c>
      <c r="AC580" s="57">
        <f t="shared" si="278"/>
        <v>0</v>
      </c>
      <c r="AD580" s="57">
        <f t="shared" si="278"/>
        <v>0</v>
      </c>
      <c r="AE580" s="57">
        <f t="shared" si="278"/>
        <v>0</v>
      </c>
      <c r="AF580" s="57">
        <f t="shared" si="278"/>
        <v>0</v>
      </c>
      <c r="AG580" s="57">
        <f t="shared" si="278"/>
        <v>0</v>
      </c>
      <c r="AH580" s="57">
        <f t="shared" si="278"/>
        <v>0</v>
      </c>
      <c r="AI580" s="57">
        <f t="shared" si="278"/>
        <v>0</v>
      </c>
      <c r="AJ580" s="57">
        <f t="shared" si="278"/>
        <v>0</v>
      </c>
      <c r="AK580" s="57">
        <f t="shared" si="278"/>
        <v>0</v>
      </c>
    </row>
    <row r="581" spans="1:37" s="65" customFormat="1" ht="17.100000000000001" customHeight="1" x14ac:dyDescent="0.2">
      <c r="A581" s="54" t="s">
        <v>197</v>
      </c>
      <c r="B581" s="55" t="s">
        <v>110</v>
      </c>
      <c r="C581" s="56" t="s">
        <v>242</v>
      </c>
      <c r="D581" s="57">
        <v>0</v>
      </c>
      <c r="E581" s="57">
        <v>0</v>
      </c>
      <c r="F581" s="57">
        <f>+(1-F$720)*F339</f>
        <v>0</v>
      </c>
      <c r="G581" s="57">
        <f>+(1-G$720)*G339</f>
        <v>0</v>
      </c>
      <c r="H581" s="75">
        <v>3.6549664376993009E-6</v>
      </c>
      <c r="I581" s="75">
        <v>1.4058993757264146E-5</v>
      </c>
      <c r="J581" s="75">
        <v>7.2855472840129321E-5</v>
      </c>
      <c r="K581" s="75">
        <v>2.0870795029536056E-4</v>
      </c>
      <c r="L581" s="75">
        <v>8.7760841826779387E-4</v>
      </c>
      <c r="M581" s="75">
        <v>1.7934778556687031E-3</v>
      </c>
      <c r="N581" s="75">
        <v>2.9261768073927112E-3</v>
      </c>
      <c r="O581" s="75">
        <v>4.3277157803308704E-3</v>
      </c>
      <c r="P581" s="75">
        <v>6.0399204831372401E-3</v>
      </c>
      <c r="Q581" s="75">
        <v>7.9041179128577759E-3</v>
      </c>
      <c r="R581" s="75">
        <v>9.4807484287313636E-3</v>
      </c>
      <c r="S581" s="75">
        <v>1.0900449873075705E-2</v>
      </c>
      <c r="T581" s="75">
        <v>1.2360031576194563E-2</v>
      </c>
      <c r="U581" s="75">
        <v>1.3927066681453552E-2</v>
      </c>
      <c r="V581" s="75">
        <v>1.5561058140137479E-2</v>
      </c>
      <c r="W581" s="75">
        <v>1.7250305475161171E-2</v>
      </c>
      <c r="X581" s="75">
        <v>1.897958975331749E-2</v>
      </c>
      <c r="Y581" s="75">
        <v>2.0787026676359194E-2</v>
      </c>
      <c r="Z581" s="75">
        <v>2.2679893343412964E-2</v>
      </c>
      <c r="AA581" s="75">
        <v>2.4652544154520385E-2</v>
      </c>
      <c r="AB581" s="75">
        <v>2.669040486923489E-2</v>
      </c>
      <c r="AC581" s="75">
        <v>2.8729294135227079E-2</v>
      </c>
      <c r="AD581" s="75">
        <v>3.0713301560553574E-2</v>
      </c>
      <c r="AE581" s="75">
        <v>3.2632037936829804E-2</v>
      </c>
      <c r="AF581" s="75">
        <v>3.4469162691974864E-2</v>
      </c>
      <c r="AG581" s="75">
        <v>3.6253294390835494E-2</v>
      </c>
      <c r="AH581" s="75">
        <v>3.7983897784760891E-2</v>
      </c>
      <c r="AI581" s="75">
        <v>3.9615162978954135E-2</v>
      </c>
      <c r="AJ581" s="75">
        <v>4.1127321013767849E-2</v>
      </c>
      <c r="AK581" s="75">
        <v>4.2524600418963214E-2</v>
      </c>
    </row>
    <row r="582" spans="1:37" s="65" customFormat="1" ht="17.100000000000001" customHeight="1" x14ac:dyDescent="0.2">
      <c r="A582" s="54" t="s">
        <v>245</v>
      </c>
      <c r="B582" s="55" t="s">
        <v>110</v>
      </c>
      <c r="C582" s="56" t="s">
        <v>246</v>
      </c>
      <c r="D582" s="73">
        <f>SUM(D570:D581)</f>
        <v>1</v>
      </c>
      <c r="E582" s="73">
        <f>SUM(E570:E581)</f>
        <v>1</v>
      </c>
      <c r="F582" s="73">
        <f t="shared" ref="F582:AK582" si="279">SUM(F570:F581)</f>
        <v>1</v>
      </c>
      <c r="G582" s="73">
        <f t="shared" si="279"/>
        <v>1</v>
      </c>
      <c r="H582" s="73">
        <f t="shared" si="279"/>
        <v>1</v>
      </c>
      <c r="I582" s="73">
        <f t="shared" si="279"/>
        <v>1</v>
      </c>
      <c r="J582" s="73">
        <f t="shared" si="279"/>
        <v>1</v>
      </c>
      <c r="K582" s="73">
        <f t="shared" si="279"/>
        <v>0.99999999999999989</v>
      </c>
      <c r="L582" s="73">
        <f t="shared" si="279"/>
        <v>0.99999999999999989</v>
      </c>
      <c r="M582" s="73">
        <f t="shared" si="279"/>
        <v>1</v>
      </c>
      <c r="N582" s="73">
        <f t="shared" si="279"/>
        <v>1</v>
      </c>
      <c r="O582" s="73">
        <f t="shared" si="279"/>
        <v>1</v>
      </c>
      <c r="P582" s="73">
        <f t="shared" si="279"/>
        <v>1</v>
      </c>
      <c r="Q582" s="73">
        <f t="shared" si="279"/>
        <v>0.99999999999999989</v>
      </c>
      <c r="R582" s="73">
        <f t="shared" si="279"/>
        <v>1</v>
      </c>
      <c r="S582" s="73">
        <f t="shared" si="279"/>
        <v>1</v>
      </c>
      <c r="T582" s="73">
        <f t="shared" si="279"/>
        <v>1</v>
      </c>
      <c r="U582" s="73">
        <f t="shared" si="279"/>
        <v>1</v>
      </c>
      <c r="V582" s="73">
        <f t="shared" si="279"/>
        <v>1</v>
      </c>
      <c r="W582" s="73">
        <f t="shared" si="279"/>
        <v>1</v>
      </c>
      <c r="X582" s="73">
        <f t="shared" si="279"/>
        <v>0.99999999999999989</v>
      </c>
      <c r="Y582" s="73">
        <f t="shared" si="279"/>
        <v>1</v>
      </c>
      <c r="Z582" s="73">
        <f t="shared" si="279"/>
        <v>1</v>
      </c>
      <c r="AA582" s="73">
        <f t="shared" si="279"/>
        <v>1</v>
      </c>
      <c r="AB582" s="73">
        <f t="shared" si="279"/>
        <v>1</v>
      </c>
      <c r="AC582" s="73">
        <f t="shared" si="279"/>
        <v>1</v>
      </c>
      <c r="AD582" s="73">
        <f t="shared" si="279"/>
        <v>1</v>
      </c>
      <c r="AE582" s="73">
        <f t="shared" si="279"/>
        <v>1</v>
      </c>
      <c r="AF582" s="73">
        <f t="shared" si="279"/>
        <v>1</v>
      </c>
      <c r="AG582" s="73">
        <f t="shared" si="279"/>
        <v>1.0000000000000002</v>
      </c>
      <c r="AH582" s="73">
        <f t="shared" si="279"/>
        <v>1</v>
      </c>
      <c r="AI582" s="73">
        <f t="shared" si="279"/>
        <v>1</v>
      </c>
      <c r="AJ582" s="73">
        <f t="shared" si="279"/>
        <v>1</v>
      </c>
      <c r="AK582" s="73">
        <f t="shared" si="279"/>
        <v>1</v>
      </c>
    </row>
    <row r="583" spans="1:37" s="65" customFormat="1" ht="17.100000000000001" customHeight="1" x14ac:dyDescent="0.25">
      <c r="A583" s="68"/>
      <c r="B583" s="74"/>
      <c r="C583" s="74"/>
      <c r="D583" s="72"/>
      <c r="E583" s="72"/>
      <c r="F583" s="72"/>
      <c r="G583" s="72"/>
      <c r="H583" s="72"/>
      <c r="I583" s="72"/>
      <c r="J583" s="72"/>
      <c r="K583" s="72"/>
      <c r="L583" s="72"/>
      <c r="M583" s="72"/>
      <c r="N583" s="72"/>
      <c r="O583" s="72"/>
      <c r="P583" s="72"/>
      <c r="Q583" s="72"/>
      <c r="R583" s="72"/>
      <c r="S583" s="72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</row>
    <row r="584" spans="1:37" s="65" customFormat="1" ht="17.100000000000001" customHeight="1" x14ac:dyDescent="0.25">
      <c r="A584" s="64" t="s">
        <v>274</v>
      </c>
      <c r="B584"/>
      <c r="C584"/>
      <c r="D584" s="72"/>
      <c r="E584" s="72"/>
      <c r="F584" s="72"/>
      <c r="G584" s="72"/>
      <c r="H584" s="72"/>
      <c r="I584" s="72"/>
      <c r="J584" s="72"/>
      <c r="K584" s="72"/>
      <c r="L584" s="72"/>
      <c r="M584" s="72"/>
      <c r="N584" s="72"/>
      <c r="O584" s="72"/>
      <c r="P584" s="72"/>
      <c r="Q584" s="72"/>
      <c r="R584" s="72"/>
      <c r="S584" s="72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</row>
    <row r="585" spans="1:37" s="65" customFormat="1" ht="17.100000000000001" customHeight="1" x14ac:dyDescent="0.25">
      <c r="A585" s="66" t="s">
        <v>255</v>
      </c>
      <c r="B585"/>
      <c r="C585"/>
    </row>
    <row r="586" spans="1:37" s="65" customFormat="1" ht="17.100000000000001" customHeight="1" x14ac:dyDescent="0.2">
      <c r="A586" s="54" t="s">
        <v>241</v>
      </c>
      <c r="B586" s="55" t="s">
        <v>110</v>
      </c>
      <c r="C586" s="56" t="s">
        <v>242</v>
      </c>
      <c r="D586" s="57">
        <v>0.43675751854227457</v>
      </c>
      <c r="E586" s="57">
        <v>0.43675751854227457</v>
      </c>
      <c r="F586" s="57">
        <f>+(1-SUM(F587:F597))</f>
        <v>0.43675751854227463</v>
      </c>
      <c r="G586" s="57">
        <f t="shared" ref="G586:AK586" si="280">+$E586*(1-(G588+G592+G597))</f>
        <v>0.43675751854227457</v>
      </c>
      <c r="H586" s="57">
        <f t="shared" si="280"/>
        <v>0.43630386530829823</v>
      </c>
      <c r="I586" s="57">
        <f t="shared" si="280"/>
        <v>0.43602239110709951</v>
      </c>
      <c r="J586" s="57">
        <f t="shared" si="280"/>
        <v>0.43517530718386715</v>
      </c>
      <c r="K586" s="57">
        <f t="shared" si="280"/>
        <v>0.43344432520908682</v>
      </c>
      <c r="L586" s="57">
        <f t="shared" si="280"/>
        <v>0.42462452746829876</v>
      </c>
      <c r="M586" s="57">
        <f t="shared" si="280"/>
        <v>0.41259471277511134</v>
      </c>
      <c r="N586" s="57">
        <f t="shared" si="280"/>
        <v>0.39832910006438987</v>
      </c>
      <c r="O586" s="57">
        <f t="shared" si="280"/>
        <v>0.38237353132100049</v>
      </c>
      <c r="P586" s="57">
        <f t="shared" si="280"/>
        <v>0.36591760964359038</v>
      </c>
      <c r="Q586" s="57">
        <f t="shared" si="280"/>
        <v>0.34838143858785325</v>
      </c>
      <c r="R586" s="57">
        <f t="shared" si="280"/>
        <v>0.3301695357030241</v>
      </c>
      <c r="S586" s="57">
        <f t="shared" si="280"/>
        <v>0.3118660056878827</v>
      </c>
      <c r="T586" s="57">
        <f t="shared" si="280"/>
        <v>0.29432178643539136</v>
      </c>
      <c r="U586" s="57">
        <f t="shared" si="280"/>
        <v>0.27751515463108889</v>
      </c>
      <c r="V586" s="57">
        <f t="shared" si="280"/>
        <v>0.26161225844603386</v>
      </c>
      <c r="W586" s="57">
        <f t="shared" si="280"/>
        <v>0.24644164946337749</v>
      </c>
      <c r="X586" s="57">
        <f t="shared" si="280"/>
        <v>0.23198461830877204</v>
      </c>
      <c r="Y586" s="57">
        <f t="shared" si="280"/>
        <v>0.21838915561663169</v>
      </c>
      <c r="Z586" s="57">
        <f t="shared" si="280"/>
        <v>0.20559086334651505</v>
      </c>
      <c r="AA586" s="57">
        <f t="shared" si="280"/>
        <v>0.19346403234803608</v>
      </c>
      <c r="AB586" s="57">
        <f t="shared" si="280"/>
        <v>0.18210548471006729</v>
      </c>
      <c r="AC586" s="57">
        <f t="shared" si="280"/>
        <v>0.17141515999534337</v>
      </c>
      <c r="AD586" s="57">
        <f t="shared" si="280"/>
        <v>0.1613924779772147</v>
      </c>
      <c r="AE586" s="57">
        <f t="shared" si="280"/>
        <v>0.15196320826147527</v>
      </c>
      <c r="AF586" s="57">
        <f t="shared" si="280"/>
        <v>0.14311533237776541</v>
      </c>
      <c r="AG586" s="57">
        <f t="shared" si="280"/>
        <v>0.13482715394045147</v>
      </c>
      <c r="AH586" s="57">
        <f t="shared" si="280"/>
        <v>0.12704503039534995</v>
      </c>
      <c r="AI586" s="57">
        <f t="shared" si="280"/>
        <v>0.11973682883508344</v>
      </c>
      <c r="AJ586" s="57">
        <f t="shared" si="280"/>
        <v>0.11290240537366282</v>
      </c>
      <c r="AK586" s="57">
        <f t="shared" si="280"/>
        <v>0.10648750630044608</v>
      </c>
    </row>
    <row r="587" spans="1:37" s="65" customFormat="1" ht="17.100000000000001" customHeight="1" x14ac:dyDescent="0.2">
      <c r="A587" s="54" t="s">
        <v>266</v>
      </c>
      <c r="B587" s="55" t="s">
        <v>110</v>
      </c>
      <c r="C587" s="56" t="s">
        <v>242</v>
      </c>
      <c r="D587" s="57">
        <v>0</v>
      </c>
      <c r="E587" s="57">
        <v>0</v>
      </c>
      <c r="F587" s="57">
        <f t="shared" ref="F587:AK591" si="281">+(1-F$592)*F345</f>
        <v>0</v>
      </c>
      <c r="G587" s="57">
        <f>+(1-G$496)*G345</f>
        <v>0</v>
      </c>
      <c r="H587" s="57">
        <f t="shared" si="281"/>
        <v>0</v>
      </c>
      <c r="I587" s="57">
        <f t="shared" si="281"/>
        <v>0</v>
      </c>
      <c r="J587" s="57">
        <f t="shared" si="281"/>
        <v>0</v>
      </c>
      <c r="K587" s="57">
        <f t="shared" si="281"/>
        <v>0</v>
      </c>
      <c r="L587" s="57">
        <f t="shared" si="281"/>
        <v>0</v>
      </c>
      <c r="M587" s="57">
        <f t="shared" si="281"/>
        <v>0</v>
      </c>
      <c r="N587" s="57">
        <f t="shared" si="281"/>
        <v>0</v>
      </c>
      <c r="O587" s="57">
        <f t="shared" si="281"/>
        <v>0</v>
      </c>
      <c r="P587" s="57">
        <f t="shared" si="281"/>
        <v>0</v>
      </c>
      <c r="Q587" s="57">
        <f t="shared" si="281"/>
        <v>0</v>
      </c>
      <c r="R587" s="57">
        <f t="shared" si="281"/>
        <v>0</v>
      </c>
      <c r="S587" s="57">
        <f t="shared" si="281"/>
        <v>0</v>
      </c>
      <c r="T587" s="57">
        <f t="shared" si="281"/>
        <v>0</v>
      </c>
      <c r="U587" s="57">
        <f t="shared" si="281"/>
        <v>0</v>
      </c>
      <c r="V587" s="57">
        <f t="shared" si="281"/>
        <v>0</v>
      </c>
      <c r="W587" s="57">
        <f t="shared" si="281"/>
        <v>0</v>
      </c>
      <c r="X587" s="57">
        <f t="shared" si="281"/>
        <v>0</v>
      </c>
      <c r="Y587" s="57">
        <f t="shared" si="281"/>
        <v>0</v>
      </c>
      <c r="Z587" s="57">
        <f t="shared" si="281"/>
        <v>0</v>
      </c>
      <c r="AA587" s="57">
        <f t="shared" si="281"/>
        <v>0</v>
      </c>
      <c r="AB587" s="57">
        <f t="shared" si="281"/>
        <v>0</v>
      </c>
      <c r="AC587" s="57">
        <f t="shared" si="281"/>
        <v>0</v>
      </c>
      <c r="AD587" s="57">
        <f t="shared" si="281"/>
        <v>0</v>
      </c>
      <c r="AE587" s="57">
        <f t="shared" si="281"/>
        <v>0</v>
      </c>
      <c r="AF587" s="57">
        <f t="shared" si="281"/>
        <v>0</v>
      </c>
      <c r="AG587" s="57">
        <f t="shared" si="281"/>
        <v>0</v>
      </c>
      <c r="AH587" s="57">
        <f t="shared" si="281"/>
        <v>0</v>
      </c>
      <c r="AI587" s="57">
        <f t="shared" si="281"/>
        <v>0</v>
      </c>
      <c r="AJ587" s="57">
        <f t="shared" si="281"/>
        <v>0</v>
      </c>
      <c r="AK587" s="57">
        <f t="shared" si="281"/>
        <v>0</v>
      </c>
    </row>
    <row r="588" spans="1:37" s="65" customFormat="1" ht="17.100000000000001" customHeight="1" x14ac:dyDescent="0.2">
      <c r="A588" s="54" t="s">
        <v>267</v>
      </c>
      <c r="B588" s="55" t="s">
        <v>110</v>
      </c>
      <c r="C588" s="56" t="s">
        <v>242</v>
      </c>
      <c r="D588" s="57">
        <v>0</v>
      </c>
      <c r="E588" s="57">
        <v>0</v>
      </c>
      <c r="F588" s="75">
        <v>0</v>
      </c>
      <c r="G588" s="57">
        <f>+(1-G$496)*G346</f>
        <v>0</v>
      </c>
      <c r="H588" s="75">
        <v>2.1029837726538873E-4</v>
      </c>
      <c r="I588" s="75">
        <v>3.3587950298235864E-4</v>
      </c>
      <c r="J588" s="75">
        <v>5.8895847490970596E-4</v>
      </c>
      <c r="K588" s="75">
        <v>9.7030127246129161E-4</v>
      </c>
      <c r="L588" s="75">
        <v>2.340310457443661E-3</v>
      </c>
      <c r="M588" s="75">
        <v>3.6572992318991498E-3</v>
      </c>
      <c r="N588" s="75">
        <v>4.8954962232765431E-3</v>
      </c>
      <c r="O588" s="75">
        <v>6.0459571526781586E-3</v>
      </c>
      <c r="P588" s="75">
        <v>7.146316929940914E-3</v>
      </c>
      <c r="Q588" s="75">
        <v>8.058860578640633E-3</v>
      </c>
      <c r="R588" s="75">
        <v>8.6716231499802988E-3</v>
      </c>
      <c r="S588" s="75">
        <v>9.0769609147175519E-3</v>
      </c>
      <c r="T588" s="75">
        <v>9.4219712868072337E-3</v>
      </c>
      <c r="U588" s="75">
        <v>9.729284079024722E-3</v>
      </c>
      <c r="V588" s="75">
        <v>1.0009424984174299E-2</v>
      </c>
      <c r="W588" s="75">
        <v>1.0238508055653156E-2</v>
      </c>
      <c r="X588" s="75">
        <v>1.0411960625670217E-2</v>
      </c>
      <c r="Y588" s="75">
        <v>1.0549381150352265E-2</v>
      </c>
      <c r="Z588" s="75">
        <v>1.0689064589345034E-2</v>
      </c>
      <c r="AA588" s="75">
        <v>1.0766846382771275E-2</v>
      </c>
      <c r="AB588" s="75">
        <v>1.081786608200949E-2</v>
      </c>
      <c r="AC588" s="75">
        <v>1.0849560685360943E-2</v>
      </c>
      <c r="AD588" s="75">
        <v>1.0847583792193118E-2</v>
      </c>
      <c r="AE588" s="75">
        <v>1.0824650515015482E-2</v>
      </c>
      <c r="AF588" s="75">
        <v>1.0808669992530969E-2</v>
      </c>
      <c r="AG588" s="75">
        <v>1.0762956134018507E-2</v>
      </c>
      <c r="AH588" s="75">
        <v>1.0705053626314052E-2</v>
      </c>
      <c r="AI588" s="75">
        <v>1.0640367614245886E-2</v>
      </c>
      <c r="AJ588" s="75">
        <v>1.0569745402152034E-2</v>
      </c>
      <c r="AK588" s="75">
        <v>1.0493137588468301E-2</v>
      </c>
    </row>
    <row r="589" spans="1:37" s="65" customFormat="1" ht="17.100000000000001" customHeight="1" x14ac:dyDescent="0.2">
      <c r="A589" s="54" t="s">
        <v>243</v>
      </c>
      <c r="B589" s="55" t="s">
        <v>110</v>
      </c>
      <c r="C589" s="56" t="s">
        <v>242</v>
      </c>
      <c r="D589" s="57">
        <v>0.56324248145772537</v>
      </c>
      <c r="E589" s="57">
        <v>0.56324248145772537</v>
      </c>
      <c r="F589" s="57">
        <f t="shared" si="281"/>
        <v>0.56324248145772537</v>
      </c>
      <c r="G589" s="57">
        <f>+$E589*(1-(G588+G592+G597))</f>
        <v>0.56324248145772537</v>
      </c>
      <c r="H589" s="57">
        <f t="shared" ref="H589:AK589" si="282">+$E589*(1-(H588+H592+H597))</f>
        <v>0.56265745026220304</v>
      </c>
      <c r="I589" s="57">
        <f t="shared" si="282"/>
        <v>0.56229446114165249</v>
      </c>
      <c r="J589" s="57">
        <f t="shared" si="282"/>
        <v>0.56120206174228615</v>
      </c>
      <c r="K589" s="57">
        <f t="shared" si="282"/>
        <v>0.55896978744489589</v>
      </c>
      <c r="L589" s="57">
        <f t="shared" si="282"/>
        <v>0.54759577657026481</v>
      </c>
      <c r="M589" s="57">
        <f t="shared" si="282"/>
        <v>0.53208212794005427</v>
      </c>
      <c r="N589" s="57">
        <f t="shared" si="282"/>
        <v>0.51368519426042514</v>
      </c>
      <c r="O589" s="57">
        <f t="shared" si="282"/>
        <v>0.49310889333699615</v>
      </c>
      <c r="P589" s="57">
        <f t="shared" si="282"/>
        <v>0.47188733728641308</v>
      </c>
      <c r="Q589" s="57">
        <f t="shared" si="282"/>
        <v>0.44927269167329015</v>
      </c>
      <c r="R589" s="57">
        <f t="shared" si="282"/>
        <v>0.42578662231573333</v>
      </c>
      <c r="S589" s="57">
        <f t="shared" si="282"/>
        <v>0.40218239061395816</v>
      </c>
      <c r="T589" s="57">
        <f t="shared" si="282"/>
        <v>0.37955736604656731</v>
      </c>
      <c r="U589" s="57">
        <f t="shared" si="282"/>
        <v>0.35788353422795055</v>
      </c>
      <c r="V589" s="57">
        <f t="shared" si="282"/>
        <v>0.3373751598340064</v>
      </c>
      <c r="W589" s="57">
        <f t="shared" si="282"/>
        <v>0.31781114299204061</v>
      </c>
      <c r="X589" s="57">
        <f t="shared" si="282"/>
        <v>0.29916735609351364</v>
      </c>
      <c r="Y589" s="57">
        <f t="shared" si="282"/>
        <v>0.28163464785566822</v>
      </c>
      <c r="Z589" s="57">
        <f t="shared" si="282"/>
        <v>0.26512997056768239</v>
      </c>
      <c r="AA589" s="57">
        <f t="shared" si="282"/>
        <v>0.24949120971337868</v>
      </c>
      <c r="AB589" s="57">
        <f t="shared" si="282"/>
        <v>0.2348432270553627</v>
      </c>
      <c r="AC589" s="57">
        <f t="shared" si="282"/>
        <v>0.22105698465704862</v>
      </c>
      <c r="AD589" s="57">
        <f t="shared" si="282"/>
        <v>0.20813173425816828</v>
      </c>
      <c r="AE589" s="57">
        <f t="shared" si="282"/>
        <v>0.19597174834481029</v>
      </c>
      <c r="AF589" s="57">
        <f t="shared" si="282"/>
        <v>0.18456152789799651</v>
      </c>
      <c r="AG589" s="57">
        <f t="shared" si="282"/>
        <v>0.17387309325953185</v>
      </c>
      <c r="AH589" s="57">
        <f t="shared" si="282"/>
        <v>0.16383726699331658</v>
      </c>
      <c r="AI589" s="57">
        <f t="shared" si="282"/>
        <v>0.15441261050306015</v>
      </c>
      <c r="AJ589" s="57">
        <f t="shared" si="282"/>
        <v>0.14559893823339584</v>
      </c>
      <c r="AK589" s="57">
        <f t="shared" si="282"/>
        <v>0.13732628460087518</v>
      </c>
    </row>
    <row r="590" spans="1:37" s="65" customFormat="1" ht="17.100000000000001" customHeight="1" x14ac:dyDescent="0.2">
      <c r="A590" s="54" t="s">
        <v>244</v>
      </c>
      <c r="B590" s="55" t="s">
        <v>110</v>
      </c>
      <c r="C590" s="56" t="s">
        <v>242</v>
      </c>
      <c r="D590" s="57">
        <v>0</v>
      </c>
      <c r="E590" s="57">
        <v>0</v>
      </c>
      <c r="F590" s="57">
        <f t="shared" si="281"/>
        <v>0</v>
      </c>
      <c r="G590" s="57">
        <f>+(1-G$496)*G348</f>
        <v>0</v>
      </c>
      <c r="H590" s="57">
        <f t="shared" si="281"/>
        <v>0</v>
      </c>
      <c r="I590" s="57">
        <f t="shared" si="281"/>
        <v>0</v>
      </c>
      <c r="J590" s="57">
        <f t="shared" si="281"/>
        <v>0</v>
      </c>
      <c r="K590" s="57">
        <f t="shared" si="281"/>
        <v>0</v>
      </c>
      <c r="L590" s="57">
        <f t="shared" si="281"/>
        <v>0</v>
      </c>
      <c r="M590" s="57">
        <f t="shared" si="281"/>
        <v>0</v>
      </c>
      <c r="N590" s="57">
        <f t="shared" si="281"/>
        <v>0</v>
      </c>
      <c r="O590" s="57">
        <f t="shared" si="281"/>
        <v>0</v>
      </c>
      <c r="P590" s="57">
        <f t="shared" si="281"/>
        <v>0</v>
      </c>
      <c r="Q590" s="57">
        <f t="shared" si="281"/>
        <v>0</v>
      </c>
      <c r="R590" s="57">
        <f t="shared" si="281"/>
        <v>0</v>
      </c>
      <c r="S590" s="57">
        <f t="shared" si="281"/>
        <v>0</v>
      </c>
      <c r="T590" s="57">
        <f t="shared" si="281"/>
        <v>0</v>
      </c>
      <c r="U590" s="57">
        <f t="shared" si="281"/>
        <v>0</v>
      </c>
      <c r="V590" s="57">
        <f t="shared" si="281"/>
        <v>0</v>
      </c>
      <c r="W590" s="57">
        <f t="shared" si="281"/>
        <v>0</v>
      </c>
      <c r="X590" s="57">
        <f t="shared" si="281"/>
        <v>0</v>
      </c>
      <c r="Y590" s="57">
        <f t="shared" si="281"/>
        <v>0</v>
      </c>
      <c r="Z590" s="57">
        <f t="shared" si="281"/>
        <v>0</v>
      </c>
      <c r="AA590" s="57">
        <f t="shared" si="281"/>
        <v>0</v>
      </c>
      <c r="AB590" s="57">
        <f t="shared" si="281"/>
        <v>0</v>
      </c>
      <c r="AC590" s="57">
        <f t="shared" si="281"/>
        <v>0</v>
      </c>
      <c r="AD590" s="57">
        <f t="shared" si="281"/>
        <v>0</v>
      </c>
      <c r="AE590" s="57">
        <f t="shared" si="281"/>
        <v>0</v>
      </c>
      <c r="AF590" s="57">
        <f t="shared" si="281"/>
        <v>0</v>
      </c>
      <c r="AG590" s="57">
        <f t="shared" si="281"/>
        <v>0</v>
      </c>
      <c r="AH590" s="57">
        <f t="shared" si="281"/>
        <v>0</v>
      </c>
      <c r="AI590" s="57">
        <f t="shared" si="281"/>
        <v>0</v>
      </c>
      <c r="AJ590" s="57">
        <f t="shared" si="281"/>
        <v>0</v>
      </c>
      <c r="AK590" s="57">
        <f t="shared" si="281"/>
        <v>0</v>
      </c>
    </row>
    <row r="591" spans="1:37" s="65" customFormat="1" ht="17.100000000000001" customHeight="1" x14ac:dyDescent="0.2">
      <c r="A591" s="54" t="s">
        <v>268</v>
      </c>
      <c r="B591" s="55" t="s">
        <v>110</v>
      </c>
      <c r="C591" s="56" t="s">
        <v>242</v>
      </c>
      <c r="D591" s="57">
        <v>0</v>
      </c>
      <c r="E591" s="57">
        <v>0</v>
      </c>
      <c r="F591" s="57">
        <f t="shared" si="281"/>
        <v>0</v>
      </c>
      <c r="G591" s="57">
        <f>+(1-G$496)*G349</f>
        <v>0</v>
      </c>
      <c r="H591" s="57">
        <f t="shared" si="281"/>
        <v>0</v>
      </c>
      <c r="I591" s="57">
        <f t="shared" si="281"/>
        <v>0</v>
      </c>
      <c r="J591" s="57">
        <f t="shared" si="281"/>
        <v>0</v>
      </c>
      <c r="K591" s="57">
        <f t="shared" si="281"/>
        <v>0</v>
      </c>
      <c r="L591" s="57">
        <f t="shared" si="281"/>
        <v>0</v>
      </c>
      <c r="M591" s="57">
        <f t="shared" si="281"/>
        <v>0</v>
      </c>
      <c r="N591" s="57">
        <f t="shared" si="281"/>
        <v>0</v>
      </c>
      <c r="O591" s="57">
        <f t="shared" si="281"/>
        <v>0</v>
      </c>
      <c r="P591" s="57">
        <f t="shared" si="281"/>
        <v>0</v>
      </c>
      <c r="Q591" s="57">
        <f t="shared" si="281"/>
        <v>0</v>
      </c>
      <c r="R591" s="57">
        <f t="shared" si="281"/>
        <v>0</v>
      </c>
      <c r="S591" s="57">
        <f t="shared" si="281"/>
        <v>0</v>
      </c>
      <c r="T591" s="57">
        <f t="shared" si="281"/>
        <v>0</v>
      </c>
      <c r="U591" s="57">
        <f t="shared" si="281"/>
        <v>0</v>
      </c>
      <c r="V591" s="57">
        <f t="shared" si="281"/>
        <v>0</v>
      </c>
      <c r="W591" s="57">
        <f t="shared" si="281"/>
        <v>0</v>
      </c>
      <c r="X591" s="57">
        <f t="shared" si="281"/>
        <v>0</v>
      </c>
      <c r="Y591" s="57">
        <f t="shared" si="281"/>
        <v>0</v>
      </c>
      <c r="Z591" s="57">
        <f t="shared" si="281"/>
        <v>0</v>
      </c>
      <c r="AA591" s="57">
        <f t="shared" si="281"/>
        <v>0</v>
      </c>
      <c r="AB591" s="57">
        <f t="shared" si="281"/>
        <v>0</v>
      </c>
      <c r="AC591" s="57">
        <f t="shared" si="281"/>
        <v>0</v>
      </c>
      <c r="AD591" s="57">
        <f t="shared" si="281"/>
        <v>0</v>
      </c>
      <c r="AE591" s="57">
        <f t="shared" si="281"/>
        <v>0</v>
      </c>
      <c r="AF591" s="57">
        <f t="shared" si="281"/>
        <v>0</v>
      </c>
      <c r="AG591" s="57">
        <f t="shared" si="281"/>
        <v>0</v>
      </c>
      <c r="AH591" s="57">
        <f t="shared" si="281"/>
        <v>0</v>
      </c>
      <c r="AI591" s="57">
        <f t="shared" si="281"/>
        <v>0</v>
      </c>
      <c r="AJ591" s="57">
        <f t="shared" si="281"/>
        <v>0</v>
      </c>
      <c r="AK591" s="57">
        <f t="shared" si="281"/>
        <v>0</v>
      </c>
    </row>
    <row r="592" spans="1:37" s="65" customFormat="1" ht="17.100000000000001" customHeight="1" x14ac:dyDescent="0.2">
      <c r="A592" s="54" t="s">
        <v>189</v>
      </c>
      <c r="B592" s="55" t="s">
        <v>110</v>
      </c>
      <c r="C592" s="56" t="s">
        <v>242</v>
      </c>
      <c r="D592" s="57">
        <v>0</v>
      </c>
      <c r="E592" s="57">
        <v>0</v>
      </c>
      <c r="F592" s="57">
        <v>0</v>
      </c>
      <c r="G592" s="57">
        <v>0</v>
      </c>
      <c r="H592" s="75">
        <v>8.2473108579568088E-4</v>
      </c>
      <c r="I592" s="75">
        <v>1.3332092545082998E-3</v>
      </c>
      <c r="J592" s="75">
        <v>2.9608171260968349E-3</v>
      </c>
      <c r="K592" s="75">
        <v>6.4068781232605931E-3</v>
      </c>
      <c r="L592" s="75">
        <v>2.4561777085724861E-2</v>
      </c>
      <c r="M592" s="75">
        <v>4.9872382197266515E-2</v>
      </c>
      <c r="N592" s="75">
        <v>8.0164032644515631E-2</v>
      </c>
      <c r="O592" s="75">
        <v>0.11414390240899437</v>
      </c>
      <c r="P592" s="75">
        <v>0.1490088156569184</v>
      </c>
      <c r="Q592" s="75">
        <v>0.18638289124735816</v>
      </c>
      <c r="R592" s="75">
        <v>0.2258914704025308</v>
      </c>
      <c r="S592" s="75">
        <v>0.26597419291036584</v>
      </c>
      <c r="T592" s="75">
        <v>0.30433884465503946</v>
      </c>
      <c r="U592" s="75">
        <v>0.34094496038048222</v>
      </c>
      <c r="V592" s="75">
        <v>0.37544209859564798</v>
      </c>
      <c r="W592" s="75">
        <v>0.40825839401376751</v>
      </c>
      <c r="X592" s="75">
        <v>0.43945647521872655</v>
      </c>
      <c r="Y592" s="75">
        <v>0.46863978870098871</v>
      </c>
      <c r="Z592" s="75">
        <v>0.4959102081530446</v>
      </c>
      <c r="AA592" s="75">
        <v>0.52162536740129362</v>
      </c>
      <c r="AB592" s="75">
        <v>0.54554301728332555</v>
      </c>
      <c r="AC592" s="75">
        <v>0.56794900052702002</v>
      </c>
      <c r="AD592" s="75">
        <v>0.58891490241187039</v>
      </c>
      <c r="AE592" s="75">
        <v>0.60860835494186916</v>
      </c>
      <c r="AF592" s="75">
        <v>0.62704530703973227</v>
      </c>
      <c r="AG592" s="75">
        <v>0.64428350227516273</v>
      </c>
      <c r="AH592" s="75">
        <v>0.66042875120025857</v>
      </c>
      <c r="AI592" s="75">
        <v>0.67559503006865629</v>
      </c>
      <c r="AJ592" s="75">
        <v>0.68980158997702146</v>
      </c>
      <c r="AK592" s="75">
        <v>0.70316847109124725</v>
      </c>
    </row>
    <row r="593" spans="1:37" s="65" customFormat="1" ht="17.100000000000001" customHeight="1" x14ac:dyDescent="0.2">
      <c r="A593" s="54" t="s">
        <v>269</v>
      </c>
      <c r="B593" s="55" t="s">
        <v>110</v>
      </c>
      <c r="C593" s="56" t="s">
        <v>242</v>
      </c>
      <c r="D593" s="57">
        <v>0</v>
      </c>
      <c r="E593" s="57">
        <v>0</v>
      </c>
      <c r="F593" s="57">
        <f t="shared" ref="F593:AK596" si="283">+(1-F$592)*F351</f>
        <v>0</v>
      </c>
      <c r="G593" s="57">
        <f>+(1-G$496)*G351</f>
        <v>0</v>
      </c>
      <c r="H593" s="57">
        <f t="shared" si="283"/>
        <v>0</v>
      </c>
      <c r="I593" s="57">
        <f t="shared" si="283"/>
        <v>0</v>
      </c>
      <c r="J593" s="57">
        <f t="shared" si="283"/>
        <v>0</v>
      </c>
      <c r="K593" s="57">
        <f t="shared" si="283"/>
        <v>0</v>
      </c>
      <c r="L593" s="57">
        <f t="shared" si="283"/>
        <v>0</v>
      </c>
      <c r="M593" s="57">
        <f t="shared" si="283"/>
        <v>0</v>
      </c>
      <c r="N593" s="57">
        <f t="shared" si="283"/>
        <v>0</v>
      </c>
      <c r="O593" s="57">
        <f t="shared" si="283"/>
        <v>0</v>
      </c>
      <c r="P593" s="57">
        <f t="shared" si="283"/>
        <v>0</v>
      </c>
      <c r="Q593" s="57">
        <f t="shared" si="283"/>
        <v>0</v>
      </c>
      <c r="R593" s="57">
        <f t="shared" si="283"/>
        <v>0</v>
      </c>
      <c r="S593" s="57">
        <f t="shared" si="283"/>
        <v>0</v>
      </c>
      <c r="T593" s="57">
        <f t="shared" si="283"/>
        <v>0</v>
      </c>
      <c r="U593" s="57">
        <f t="shared" si="283"/>
        <v>0</v>
      </c>
      <c r="V593" s="57">
        <f t="shared" si="283"/>
        <v>0</v>
      </c>
      <c r="W593" s="57">
        <f t="shared" si="283"/>
        <v>0</v>
      </c>
      <c r="X593" s="57">
        <f t="shared" si="283"/>
        <v>0</v>
      </c>
      <c r="Y593" s="57">
        <f t="shared" si="283"/>
        <v>0</v>
      </c>
      <c r="Z593" s="57">
        <f t="shared" si="283"/>
        <v>0</v>
      </c>
      <c r="AA593" s="57">
        <f t="shared" si="283"/>
        <v>0</v>
      </c>
      <c r="AB593" s="57">
        <f t="shared" si="283"/>
        <v>0</v>
      </c>
      <c r="AC593" s="57">
        <f t="shared" si="283"/>
        <v>0</v>
      </c>
      <c r="AD593" s="57">
        <f t="shared" si="283"/>
        <v>0</v>
      </c>
      <c r="AE593" s="57">
        <f t="shared" si="283"/>
        <v>0</v>
      </c>
      <c r="AF593" s="57">
        <f t="shared" si="283"/>
        <v>0</v>
      </c>
      <c r="AG593" s="57">
        <f t="shared" si="283"/>
        <v>0</v>
      </c>
      <c r="AH593" s="57">
        <f t="shared" si="283"/>
        <v>0</v>
      </c>
      <c r="AI593" s="57">
        <f t="shared" si="283"/>
        <v>0</v>
      </c>
      <c r="AJ593" s="57">
        <f t="shared" si="283"/>
        <v>0</v>
      </c>
      <c r="AK593" s="57">
        <f t="shared" si="283"/>
        <v>0</v>
      </c>
    </row>
    <row r="594" spans="1:37" s="65" customFormat="1" ht="17.100000000000001" customHeight="1" x14ac:dyDescent="0.2">
      <c r="A594" s="54" t="s">
        <v>270</v>
      </c>
      <c r="B594" s="55" t="s">
        <v>110</v>
      </c>
      <c r="C594" s="56" t="s">
        <v>242</v>
      </c>
      <c r="D594" s="57">
        <v>0</v>
      </c>
      <c r="E594" s="57">
        <v>0</v>
      </c>
      <c r="F594" s="57">
        <f t="shared" si="283"/>
        <v>0</v>
      </c>
      <c r="G594" s="57">
        <f>+(1-G$496)*G352</f>
        <v>0</v>
      </c>
      <c r="H594" s="57">
        <f t="shared" si="283"/>
        <v>0</v>
      </c>
      <c r="I594" s="57">
        <f t="shared" si="283"/>
        <v>0</v>
      </c>
      <c r="J594" s="57">
        <f t="shared" si="283"/>
        <v>0</v>
      </c>
      <c r="K594" s="57">
        <f t="shared" si="283"/>
        <v>0</v>
      </c>
      <c r="L594" s="57">
        <f t="shared" si="283"/>
        <v>0</v>
      </c>
      <c r="M594" s="57">
        <f t="shared" si="283"/>
        <v>0</v>
      </c>
      <c r="N594" s="57">
        <f t="shared" si="283"/>
        <v>0</v>
      </c>
      <c r="O594" s="57">
        <f t="shared" si="283"/>
        <v>0</v>
      </c>
      <c r="P594" s="57">
        <f t="shared" si="283"/>
        <v>0</v>
      </c>
      <c r="Q594" s="57">
        <f t="shared" si="283"/>
        <v>0</v>
      </c>
      <c r="R594" s="57">
        <f t="shared" si="283"/>
        <v>0</v>
      </c>
      <c r="S594" s="57">
        <f t="shared" si="283"/>
        <v>0</v>
      </c>
      <c r="T594" s="57">
        <f t="shared" si="283"/>
        <v>0</v>
      </c>
      <c r="U594" s="57">
        <f t="shared" si="283"/>
        <v>0</v>
      </c>
      <c r="V594" s="57">
        <f t="shared" si="283"/>
        <v>0</v>
      </c>
      <c r="W594" s="57">
        <f t="shared" si="283"/>
        <v>0</v>
      </c>
      <c r="X594" s="57">
        <f t="shared" si="283"/>
        <v>0</v>
      </c>
      <c r="Y594" s="57">
        <f t="shared" si="283"/>
        <v>0</v>
      </c>
      <c r="Z594" s="57">
        <f t="shared" si="283"/>
        <v>0</v>
      </c>
      <c r="AA594" s="57">
        <f t="shared" si="283"/>
        <v>0</v>
      </c>
      <c r="AB594" s="57">
        <f t="shared" si="283"/>
        <v>0</v>
      </c>
      <c r="AC594" s="57">
        <f t="shared" si="283"/>
        <v>0</v>
      </c>
      <c r="AD594" s="57">
        <f t="shared" si="283"/>
        <v>0</v>
      </c>
      <c r="AE594" s="57">
        <f t="shared" si="283"/>
        <v>0</v>
      </c>
      <c r="AF594" s="57">
        <f t="shared" si="283"/>
        <v>0</v>
      </c>
      <c r="AG594" s="57">
        <f t="shared" si="283"/>
        <v>0</v>
      </c>
      <c r="AH594" s="57">
        <f t="shared" si="283"/>
        <v>0</v>
      </c>
      <c r="AI594" s="57">
        <f t="shared" si="283"/>
        <v>0</v>
      </c>
      <c r="AJ594" s="57">
        <f t="shared" si="283"/>
        <v>0</v>
      </c>
      <c r="AK594" s="57">
        <f t="shared" si="283"/>
        <v>0</v>
      </c>
    </row>
    <row r="595" spans="1:37" s="65" customFormat="1" ht="17.100000000000001" customHeight="1" x14ac:dyDescent="0.2">
      <c r="A595" s="54" t="s">
        <v>271</v>
      </c>
      <c r="B595" s="55" t="s">
        <v>110</v>
      </c>
      <c r="C595" s="56" t="s">
        <v>242</v>
      </c>
      <c r="D595" s="57">
        <v>0</v>
      </c>
      <c r="E595" s="57">
        <v>0</v>
      </c>
      <c r="F595" s="57">
        <f t="shared" si="283"/>
        <v>0</v>
      </c>
      <c r="G595" s="57">
        <f>+$E595*(1-(G588+G592+G597))</f>
        <v>0</v>
      </c>
      <c r="H595" s="57">
        <f t="shared" si="283"/>
        <v>0</v>
      </c>
      <c r="I595" s="57">
        <f t="shared" si="283"/>
        <v>0</v>
      </c>
      <c r="J595" s="57">
        <f t="shared" si="283"/>
        <v>0</v>
      </c>
      <c r="K595" s="57">
        <f t="shared" si="283"/>
        <v>0</v>
      </c>
      <c r="L595" s="57">
        <f t="shared" si="283"/>
        <v>0</v>
      </c>
      <c r="M595" s="57">
        <f t="shared" si="283"/>
        <v>0</v>
      </c>
      <c r="N595" s="57">
        <f t="shared" si="283"/>
        <v>0</v>
      </c>
      <c r="O595" s="57">
        <f t="shared" si="283"/>
        <v>0</v>
      </c>
      <c r="P595" s="57">
        <f t="shared" si="283"/>
        <v>0</v>
      </c>
      <c r="Q595" s="57">
        <f t="shared" si="283"/>
        <v>0</v>
      </c>
      <c r="R595" s="57">
        <f t="shared" si="283"/>
        <v>0</v>
      </c>
      <c r="S595" s="57">
        <f t="shared" si="283"/>
        <v>0</v>
      </c>
      <c r="T595" s="57">
        <f t="shared" si="283"/>
        <v>0</v>
      </c>
      <c r="U595" s="57">
        <f t="shared" si="283"/>
        <v>0</v>
      </c>
      <c r="V595" s="57">
        <f t="shared" si="283"/>
        <v>0</v>
      </c>
      <c r="W595" s="57">
        <f t="shared" si="283"/>
        <v>0</v>
      </c>
      <c r="X595" s="57">
        <f t="shared" si="283"/>
        <v>0</v>
      </c>
      <c r="Y595" s="57">
        <f t="shared" si="283"/>
        <v>0</v>
      </c>
      <c r="Z595" s="57">
        <f t="shared" si="283"/>
        <v>0</v>
      </c>
      <c r="AA595" s="57">
        <f t="shared" si="283"/>
        <v>0</v>
      </c>
      <c r="AB595" s="57">
        <f t="shared" si="283"/>
        <v>0</v>
      </c>
      <c r="AC595" s="57">
        <f t="shared" si="283"/>
        <v>0</v>
      </c>
      <c r="AD595" s="57">
        <f t="shared" si="283"/>
        <v>0</v>
      </c>
      <c r="AE595" s="57">
        <f t="shared" si="283"/>
        <v>0</v>
      </c>
      <c r="AF595" s="57">
        <f t="shared" si="283"/>
        <v>0</v>
      </c>
      <c r="AG595" s="57">
        <f t="shared" si="283"/>
        <v>0</v>
      </c>
      <c r="AH595" s="57">
        <f t="shared" si="283"/>
        <v>0</v>
      </c>
      <c r="AI595" s="57">
        <f t="shared" si="283"/>
        <v>0</v>
      </c>
      <c r="AJ595" s="57">
        <f t="shared" si="283"/>
        <v>0</v>
      </c>
      <c r="AK595" s="57">
        <f t="shared" si="283"/>
        <v>0</v>
      </c>
    </row>
    <row r="596" spans="1:37" s="65" customFormat="1" ht="17.100000000000001" customHeight="1" x14ac:dyDescent="0.2">
      <c r="A596" s="54" t="s">
        <v>272</v>
      </c>
      <c r="B596" s="55" t="s">
        <v>110</v>
      </c>
      <c r="C596" s="56" t="s">
        <v>242</v>
      </c>
      <c r="D596" s="57">
        <v>0</v>
      </c>
      <c r="E596" s="57">
        <v>0</v>
      </c>
      <c r="F596" s="57">
        <f t="shared" si="283"/>
        <v>0</v>
      </c>
      <c r="G596" s="57">
        <f>+(1-G$496)*G354</f>
        <v>0</v>
      </c>
      <c r="H596" s="57">
        <f t="shared" si="283"/>
        <v>0</v>
      </c>
      <c r="I596" s="57">
        <f t="shared" si="283"/>
        <v>0</v>
      </c>
      <c r="J596" s="57">
        <f t="shared" si="283"/>
        <v>0</v>
      </c>
      <c r="K596" s="57">
        <f t="shared" si="283"/>
        <v>0</v>
      </c>
      <c r="L596" s="57">
        <f t="shared" si="283"/>
        <v>0</v>
      </c>
      <c r="M596" s="57">
        <f t="shared" si="283"/>
        <v>0</v>
      </c>
      <c r="N596" s="57">
        <f t="shared" si="283"/>
        <v>0</v>
      </c>
      <c r="O596" s="57">
        <f t="shared" si="283"/>
        <v>0</v>
      </c>
      <c r="P596" s="57">
        <f t="shared" si="283"/>
        <v>0</v>
      </c>
      <c r="Q596" s="57">
        <f t="shared" si="283"/>
        <v>0</v>
      </c>
      <c r="R596" s="57">
        <f t="shared" si="283"/>
        <v>0</v>
      </c>
      <c r="S596" s="57">
        <f t="shared" si="283"/>
        <v>0</v>
      </c>
      <c r="T596" s="57">
        <f t="shared" si="283"/>
        <v>0</v>
      </c>
      <c r="U596" s="57">
        <f t="shared" si="283"/>
        <v>0</v>
      </c>
      <c r="V596" s="57">
        <f t="shared" si="283"/>
        <v>0</v>
      </c>
      <c r="W596" s="57">
        <f t="shared" si="283"/>
        <v>0</v>
      </c>
      <c r="X596" s="57">
        <f t="shared" si="283"/>
        <v>0</v>
      </c>
      <c r="Y596" s="57">
        <f t="shared" si="283"/>
        <v>0</v>
      </c>
      <c r="Z596" s="57">
        <f t="shared" si="283"/>
        <v>0</v>
      </c>
      <c r="AA596" s="57">
        <f t="shared" si="283"/>
        <v>0</v>
      </c>
      <c r="AB596" s="57">
        <f t="shared" si="283"/>
        <v>0</v>
      </c>
      <c r="AC596" s="57">
        <f t="shared" si="283"/>
        <v>0</v>
      </c>
      <c r="AD596" s="57">
        <f t="shared" si="283"/>
        <v>0</v>
      </c>
      <c r="AE596" s="57">
        <f t="shared" si="283"/>
        <v>0</v>
      </c>
      <c r="AF596" s="57">
        <f t="shared" si="283"/>
        <v>0</v>
      </c>
      <c r="AG596" s="57">
        <f t="shared" si="283"/>
        <v>0</v>
      </c>
      <c r="AH596" s="57">
        <f t="shared" si="283"/>
        <v>0</v>
      </c>
      <c r="AI596" s="57">
        <f t="shared" si="283"/>
        <v>0</v>
      </c>
      <c r="AJ596" s="57">
        <f t="shared" si="283"/>
        <v>0</v>
      </c>
      <c r="AK596" s="57">
        <f t="shared" si="283"/>
        <v>0</v>
      </c>
    </row>
    <row r="597" spans="1:37" s="65" customFormat="1" ht="17.100000000000001" customHeight="1" x14ac:dyDescent="0.2">
      <c r="A597" s="54" t="s">
        <v>197</v>
      </c>
      <c r="B597" s="55" t="s">
        <v>110</v>
      </c>
      <c r="C597" s="56" t="s">
        <v>242</v>
      </c>
      <c r="D597" s="57">
        <v>0</v>
      </c>
      <c r="E597" s="57">
        <v>0</v>
      </c>
      <c r="F597" s="57">
        <f>+(1-F$720)*F355</f>
        <v>0</v>
      </c>
      <c r="G597" s="57">
        <f>+(1-G$720)*G355</f>
        <v>0</v>
      </c>
      <c r="H597" s="75">
        <v>3.6549664376993009E-6</v>
      </c>
      <c r="I597" s="75">
        <v>1.4058993757264146E-5</v>
      </c>
      <c r="J597" s="75">
        <v>7.2855472840129321E-5</v>
      </c>
      <c r="K597" s="75">
        <v>2.0870795029536056E-4</v>
      </c>
      <c r="L597" s="75">
        <v>8.7760841826779387E-4</v>
      </c>
      <c r="M597" s="75">
        <v>1.7934778556687031E-3</v>
      </c>
      <c r="N597" s="75">
        <v>2.9261768073927112E-3</v>
      </c>
      <c r="O597" s="75">
        <v>4.3277157803308704E-3</v>
      </c>
      <c r="P597" s="75">
        <v>6.0399204831372401E-3</v>
      </c>
      <c r="Q597" s="75">
        <v>7.9041179128577759E-3</v>
      </c>
      <c r="R597" s="75">
        <v>9.4807484287313636E-3</v>
      </c>
      <c r="S597" s="75">
        <v>1.0900449873075705E-2</v>
      </c>
      <c r="T597" s="75">
        <v>1.2360031576194563E-2</v>
      </c>
      <c r="U597" s="75">
        <v>1.3927066681453552E-2</v>
      </c>
      <c r="V597" s="75">
        <v>1.5561058140137479E-2</v>
      </c>
      <c r="W597" s="75">
        <v>1.7250305475161171E-2</v>
      </c>
      <c r="X597" s="75">
        <v>1.897958975331749E-2</v>
      </c>
      <c r="Y597" s="75">
        <v>2.0787026676359194E-2</v>
      </c>
      <c r="Z597" s="75">
        <v>2.2679893343412964E-2</v>
      </c>
      <c r="AA597" s="75">
        <v>2.4652544154520385E-2</v>
      </c>
      <c r="AB597" s="75">
        <v>2.669040486923489E-2</v>
      </c>
      <c r="AC597" s="75">
        <v>2.8729294135227079E-2</v>
      </c>
      <c r="AD597" s="75">
        <v>3.0713301560553574E-2</v>
      </c>
      <c r="AE597" s="75">
        <v>3.2632037936829804E-2</v>
      </c>
      <c r="AF597" s="75">
        <v>3.4469162691974864E-2</v>
      </c>
      <c r="AG597" s="75">
        <v>3.6253294390835494E-2</v>
      </c>
      <c r="AH597" s="75">
        <v>3.7983897784760891E-2</v>
      </c>
      <c r="AI597" s="75">
        <v>3.9615162978954135E-2</v>
      </c>
      <c r="AJ597" s="75">
        <v>4.1127321013767849E-2</v>
      </c>
      <c r="AK597" s="75">
        <v>4.2524600418963214E-2</v>
      </c>
    </row>
    <row r="598" spans="1:37" s="65" customFormat="1" ht="17.100000000000001" customHeight="1" x14ac:dyDescent="0.2">
      <c r="A598" s="54" t="s">
        <v>245</v>
      </c>
      <c r="B598" s="55" t="s">
        <v>110</v>
      </c>
      <c r="C598" s="56" t="s">
        <v>246</v>
      </c>
      <c r="D598" s="73">
        <f>SUM(D586:D597)</f>
        <v>1</v>
      </c>
      <c r="E598" s="73">
        <f>SUM(E586:E597)</f>
        <v>1</v>
      </c>
      <c r="F598" s="73">
        <f t="shared" ref="F598:AK598" si="284">SUM(F586:F597)</f>
        <v>1</v>
      </c>
      <c r="G598" s="73">
        <f t="shared" si="284"/>
        <v>1</v>
      </c>
      <c r="H598" s="73">
        <f t="shared" si="284"/>
        <v>1</v>
      </c>
      <c r="I598" s="73">
        <f t="shared" si="284"/>
        <v>1</v>
      </c>
      <c r="J598" s="73">
        <f t="shared" si="284"/>
        <v>0.99999999999999989</v>
      </c>
      <c r="K598" s="73">
        <f t="shared" si="284"/>
        <v>1</v>
      </c>
      <c r="L598" s="73">
        <f t="shared" si="284"/>
        <v>0.99999999999999989</v>
      </c>
      <c r="M598" s="73">
        <f t="shared" si="284"/>
        <v>1</v>
      </c>
      <c r="N598" s="73">
        <f t="shared" si="284"/>
        <v>1</v>
      </c>
      <c r="O598" s="73">
        <f t="shared" si="284"/>
        <v>1</v>
      </c>
      <c r="P598" s="73">
        <f t="shared" si="284"/>
        <v>1</v>
      </c>
      <c r="Q598" s="73">
        <f t="shared" si="284"/>
        <v>0.99999999999999989</v>
      </c>
      <c r="R598" s="73">
        <f t="shared" si="284"/>
        <v>0.99999999999999989</v>
      </c>
      <c r="S598" s="73">
        <f t="shared" si="284"/>
        <v>0.99999999999999989</v>
      </c>
      <c r="T598" s="73">
        <f t="shared" si="284"/>
        <v>0.99999999999999989</v>
      </c>
      <c r="U598" s="73">
        <f t="shared" si="284"/>
        <v>0.99999999999999989</v>
      </c>
      <c r="V598" s="73">
        <f t="shared" si="284"/>
        <v>1</v>
      </c>
      <c r="W598" s="73">
        <f t="shared" si="284"/>
        <v>0.99999999999999989</v>
      </c>
      <c r="X598" s="73">
        <f t="shared" si="284"/>
        <v>0.99999999999999989</v>
      </c>
      <c r="Y598" s="73">
        <f t="shared" si="284"/>
        <v>1.0000000000000002</v>
      </c>
      <c r="Z598" s="73">
        <f t="shared" si="284"/>
        <v>1</v>
      </c>
      <c r="AA598" s="73">
        <f t="shared" si="284"/>
        <v>1</v>
      </c>
      <c r="AB598" s="73">
        <f t="shared" si="284"/>
        <v>1</v>
      </c>
      <c r="AC598" s="73">
        <f t="shared" si="284"/>
        <v>1</v>
      </c>
      <c r="AD598" s="73">
        <f t="shared" si="284"/>
        <v>1</v>
      </c>
      <c r="AE598" s="73">
        <f t="shared" si="284"/>
        <v>1</v>
      </c>
      <c r="AF598" s="73">
        <f t="shared" si="284"/>
        <v>1</v>
      </c>
      <c r="AG598" s="73">
        <f t="shared" si="284"/>
        <v>1</v>
      </c>
      <c r="AH598" s="73">
        <f t="shared" si="284"/>
        <v>1</v>
      </c>
      <c r="AI598" s="73">
        <f t="shared" si="284"/>
        <v>0.99999999999999989</v>
      </c>
      <c r="AJ598" s="73">
        <f t="shared" si="284"/>
        <v>1</v>
      </c>
      <c r="AK598" s="73">
        <f t="shared" si="284"/>
        <v>1</v>
      </c>
    </row>
    <row r="599" spans="1:37" s="65" customFormat="1" ht="17.100000000000001" customHeight="1" x14ac:dyDescent="0.25">
      <c r="A599" s="68"/>
      <c r="B599" s="74"/>
      <c r="C599" s="74"/>
      <c r="D599" s="72"/>
      <c r="E599" s="72"/>
      <c r="F599" s="72"/>
      <c r="G599" s="72"/>
      <c r="H599" s="72"/>
      <c r="I599" s="72"/>
      <c r="J599" s="72"/>
      <c r="K599" s="72"/>
      <c r="L599" s="72"/>
      <c r="M599" s="72"/>
      <c r="N599" s="72"/>
      <c r="O599" s="72"/>
      <c r="P599" s="72"/>
      <c r="Q599" s="72"/>
      <c r="R599" s="72"/>
      <c r="S599" s="72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</row>
    <row r="600" spans="1:37" s="65" customFormat="1" ht="17.100000000000001" customHeight="1" x14ac:dyDescent="0.25">
      <c r="A600" s="64" t="s">
        <v>274</v>
      </c>
      <c r="B600"/>
      <c r="C600"/>
      <c r="D600" s="72"/>
      <c r="E600" s="72"/>
      <c r="F600" s="72"/>
      <c r="G600" s="72"/>
      <c r="H600" s="72"/>
      <c r="I600" s="72"/>
      <c r="J600" s="72"/>
      <c r="K600" s="72"/>
      <c r="L600" s="72"/>
      <c r="M600" s="72"/>
      <c r="N600" s="72"/>
      <c r="O600" s="72"/>
      <c r="P600" s="72"/>
      <c r="Q600" s="72"/>
      <c r="R600" s="72"/>
      <c r="S600" s="72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</row>
    <row r="601" spans="1:37" s="65" customFormat="1" ht="17.100000000000001" customHeight="1" x14ac:dyDescent="0.25">
      <c r="A601" s="66" t="s">
        <v>256</v>
      </c>
      <c r="B601"/>
      <c r="C601"/>
    </row>
    <row r="602" spans="1:37" s="65" customFormat="1" ht="17.100000000000001" customHeight="1" x14ac:dyDescent="0.2">
      <c r="A602" s="54" t="s">
        <v>241</v>
      </c>
      <c r="B602" s="55" t="s">
        <v>110</v>
      </c>
      <c r="C602" s="56" t="s">
        <v>242</v>
      </c>
      <c r="D602" s="57">
        <v>0.47701142570903798</v>
      </c>
      <c r="E602" s="57">
        <v>0.47701142570903798</v>
      </c>
      <c r="F602" s="57">
        <f>+(1-SUM(F603:F613))</f>
        <v>0.47702390032986641</v>
      </c>
      <c r="G602" s="57">
        <f t="shared" ref="G602:AK602" si="285">+$E602*(1-(G604+G608+G613))</f>
        <v>0.47700573657150358</v>
      </c>
      <c r="H602" s="57">
        <f t="shared" si="285"/>
        <v>0.47651596136846103</v>
      </c>
      <c r="I602" s="57">
        <f t="shared" si="285"/>
        <v>0.47620854500053628</v>
      </c>
      <c r="J602" s="57">
        <f t="shared" si="285"/>
        <v>0.47528338929568453</v>
      </c>
      <c r="K602" s="57">
        <f t="shared" si="285"/>
        <v>0.47339287077084613</v>
      </c>
      <c r="L602" s="57">
        <f t="shared" si="285"/>
        <v>0.46376019333270962</v>
      </c>
      <c r="M602" s="57">
        <f t="shared" si="285"/>
        <v>0.45062164662385096</v>
      </c>
      <c r="N602" s="57">
        <f t="shared" si="285"/>
        <v>0.43504123880290224</v>
      </c>
      <c r="O602" s="57">
        <f t="shared" si="285"/>
        <v>0.41761511956931641</v>
      </c>
      <c r="P602" s="57">
        <f t="shared" si="285"/>
        <v>0.39964253220116586</v>
      </c>
      <c r="Q602" s="57">
        <f t="shared" si="285"/>
        <v>0.38049013389857073</v>
      </c>
      <c r="R602" s="57">
        <f t="shared" si="285"/>
        <v>0.3605997247100543</v>
      </c>
      <c r="S602" s="57">
        <f t="shared" si="285"/>
        <v>0.34060924354519329</v>
      </c>
      <c r="T602" s="57">
        <f t="shared" si="285"/>
        <v>0.32144805528101733</v>
      </c>
      <c r="U602" s="57">
        <f t="shared" si="285"/>
        <v>0.30309243446630385</v>
      </c>
      <c r="V602" s="57">
        <f t="shared" si="285"/>
        <v>0.28572384237553794</v>
      </c>
      <c r="W602" s="57">
        <f t="shared" si="285"/>
        <v>0.26915502898946492</v>
      </c>
      <c r="X602" s="57">
        <f t="shared" si="285"/>
        <v>0.25336556057780474</v>
      </c>
      <c r="Y602" s="57">
        <f t="shared" si="285"/>
        <v>0.23851706738277759</v>
      </c>
      <c r="Z602" s="57">
        <f t="shared" si="285"/>
        <v>0.22453921609635863</v>
      </c>
      <c r="AA602" s="57">
        <f t="shared" si="285"/>
        <v>0.21129471154100748</v>
      </c>
      <c r="AB602" s="57">
        <f t="shared" si="285"/>
        <v>0.19888929944677453</v>
      </c>
      <c r="AC602" s="57">
        <f t="shared" si="285"/>
        <v>0.1872136972717213</v>
      </c>
      <c r="AD602" s="57">
        <f t="shared" si="285"/>
        <v>0.17626727131240919</v>
      </c>
      <c r="AE602" s="57">
        <f t="shared" si="285"/>
        <v>0.16596894970477655</v>
      </c>
      <c r="AF602" s="57">
        <f t="shared" si="285"/>
        <v>0.15630560629200244</v>
      </c>
      <c r="AG602" s="57">
        <f t="shared" si="285"/>
        <v>0.14725354503359653</v>
      </c>
      <c r="AH602" s="57">
        <f t="shared" si="285"/>
        <v>0.13875417939088822</v>
      </c>
      <c r="AI602" s="57">
        <f t="shared" si="285"/>
        <v>0.13077241491602132</v>
      </c>
      <c r="AJ602" s="57">
        <f t="shared" si="285"/>
        <v>0.12330809446170497</v>
      </c>
      <c r="AK602" s="57">
        <f t="shared" si="285"/>
        <v>0.11630196400536454</v>
      </c>
    </row>
    <row r="603" spans="1:37" s="65" customFormat="1" ht="17.100000000000001" customHeight="1" x14ac:dyDescent="0.2">
      <c r="A603" s="54" t="s">
        <v>266</v>
      </c>
      <c r="B603" s="55" t="s">
        <v>110</v>
      </c>
      <c r="C603" s="56" t="s">
        <v>242</v>
      </c>
      <c r="D603" s="57">
        <v>0</v>
      </c>
      <c r="E603" s="57">
        <v>0</v>
      </c>
      <c r="F603" s="57">
        <f t="shared" ref="F603:AK607" si="286">+(1-F$608)*F361</f>
        <v>0</v>
      </c>
      <c r="G603" s="57">
        <f>+(1-G$496)*G361</f>
        <v>0</v>
      </c>
      <c r="H603" s="57">
        <f t="shared" si="286"/>
        <v>0</v>
      </c>
      <c r="I603" s="57">
        <f t="shared" si="286"/>
        <v>0</v>
      </c>
      <c r="J603" s="57">
        <f t="shared" si="286"/>
        <v>0</v>
      </c>
      <c r="K603" s="57">
        <f t="shared" si="286"/>
        <v>0</v>
      </c>
      <c r="L603" s="57">
        <f t="shared" si="286"/>
        <v>0</v>
      </c>
      <c r="M603" s="57">
        <f t="shared" si="286"/>
        <v>0</v>
      </c>
      <c r="N603" s="57">
        <f t="shared" si="286"/>
        <v>0</v>
      </c>
      <c r="O603" s="57">
        <f t="shared" si="286"/>
        <v>0</v>
      </c>
      <c r="P603" s="57">
        <f t="shared" si="286"/>
        <v>0</v>
      </c>
      <c r="Q603" s="57">
        <f t="shared" si="286"/>
        <v>0</v>
      </c>
      <c r="R603" s="57">
        <f t="shared" si="286"/>
        <v>0</v>
      </c>
      <c r="S603" s="57">
        <f t="shared" si="286"/>
        <v>0</v>
      </c>
      <c r="T603" s="57">
        <f t="shared" si="286"/>
        <v>0</v>
      </c>
      <c r="U603" s="57">
        <f t="shared" si="286"/>
        <v>0</v>
      </c>
      <c r="V603" s="57">
        <f t="shared" si="286"/>
        <v>0</v>
      </c>
      <c r="W603" s="57">
        <f t="shared" si="286"/>
        <v>0</v>
      </c>
      <c r="X603" s="57">
        <f t="shared" si="286"/>
        <v>0</v>
      </c>
      <c r="Y603" s="57">
        <f t="shared" si="286"/>
        <v>0</v>
      </c>
      <c r="Z603" s="57">
        <f t="shared" si="286"/>
        <v>0</v>
      </c>
      <c r="AA603" s="57">
        <f t="shared" si="286"/>
        <v>0</v>
      </c>
      <c r="AB603" s="57">
        <f t="shared" si="286"/>
        <v>0</v>
      </c>
      <c r="AC603" s="57">
        <f t="shared" si="286"/>
        <v>0</v>
      </c>
      <c r="AD603" s="57">
        <f t="shared" si="286"/>
        <v>0</v>
      </c>
      <c r="AE603" s="57">
        <f t="shared" si="286"/>
        <v>0</v>
      </c>
      <c r="AF603" s="57">
        <f t="shared" si="286"/>
        <v>0</v>
      </c>
      <c r="AG603" s="57">
        <f t="shared" si="286"/>
        <v>0</v>
      </c>
      <c r="AH603" s="57">
        <f t="shared" si="286"/>
        <v>0</v>
      </c>
      <c r="AI603" s="57">
        <f t="shared" si="286"/>
        <v>0</v>
      </c>
      <c r="AJ603" s="57">
        <f t="shared" si="286"/>
        <v>0</v>
      </c>
      <c r="AK603" s="57">
        <f t="shared" si="286"/>
        <v>0</v>
      </c>
    </row>
    <row r="604" spans="1:37" s="65" customFormat="1" ht="17.100000000000001" customHeight="1" x14ac:dyDescent="0.2">
      <c r="A604" s="54" t="s">
        <v>267</v>
      </c>
      <c r="B604" s="55" t="s">
        <v>110</v>
      </c>
      <c r="C604" s="56" t="s">
        <v>242</v>
      </c>
      <c r="D604" s="57">
        <v>0</v>
      </c>
      <c r="E604" s="57">
        <v>0</v>
      </c>
      <c r="F604" s="75">
        <v>0</v>
      </c>
      <c r="G604" s="57">
        <f>+(1-G$496)*G362</f>
        <v>0</v>
      </c>
      <c r="H604" s="75">
        <v>2.1029837726538873E-4</v>
      </c>
      <c r="I604" s="75">
        <v>3.3587950298235864E-4</v>
      </c>
      <c r="J604" s="75">
        <v>5.8895847490970596E-4</v>
      </c>
      <c r="K604" s="75">
        <v>9.7030127246129161E-4</v>
      </c>
      <c r="L604" s="75">
        <v>2.340310457443661E-3</v>
      </c>
      <c r="M604" s="75">
        <v>3.6572992318991498E-3</v>
      </c>
      <c r="N604" s="75">
        <v>4.8954962232765431E-3</v>
      </c>
      <c r="O604" s="75">
        <v>6.0459571526781586E-3</v>
      </c>
      <c r="P604" s="75">
        <v>7.146316929940914E-3</v>
      </c>
      <c r="Q604" s="75">
        <v>8.058860578640633E-3</v>
      </c>
      <c r="R604" s="75">
        <v>8.6716231499802988E-3</v>
      </c>
      <c r="S604" s="75">
        <v>9.0769609147175519E-3</v>
      </c>
      <c r="T604" s="75">
        <v>9.4219712868072337E-3</v>
      </c>
      <c r="U604" s="75">
        <v>9.729284079024722E-3</v>
      </c>
      <c r="V604" s="75">
        <v>1.0009424984174299E-2</v>
      </c>
      <c r="W604" s="75">
        <v>1.0238508055653156E-2</v>
      </c>
      <c r="X604" s="75">
        <v>1.0411960625670217E-2</v>
      </c>
      <c r="Y604" s="75">
        <v>1.0549381150352265E-2</v>
      </c>
      <c r="Z604" s="75">
        <v>1.0689064589345034E-2</v>
      </c>
      <c r="AA604" s="75">
        <v>1.0766846382771275E-2</v>
      </c>
      <c r="AB604" s="75">
        <v>1.081786608200949E-2</v>
      </c>
      <c r="AC604" s="75">
        <v>1.0849560685360943E-2</v>
      </c>
      <c r="AD604" s="75">
        <v>1.0847583792193118E-2</v>
      </c>
      <c r="AE604" s="75">
        <v>1.0824650515015482E-2</v>
      </c>
      <c r="AF604" s="75">
        <v>1.0808669992530969E-2</v>
      </c>
      <c r="AG604" s="75">
        <v>1.0762956134018507E-2</v>
      </c>
      <c r="AH604" s="75">
        <v>1.0705053626314052E-2</v>
      </c>
      <c r="AI604" s="75">
        <v>1.0640367614245886E-2</v>
      </c>
      <c r="AJ604" s="75">
        <v>1.0569745402152034E-2</v>
      </c>
      <c r="AK604" s="75">
        <v>1.0493137588468301E-2</v>
      </c>
    </row>
    <row r="605" spans="1:37" s="65" customFormat="1" ht="17.100000000000001" customHeight="1" x14ac:dyDescent="0.2">
      <c r="A605" s="54" t="s">
        <v>243</v>
      </c>
      <c r="B605" s="55" t="s">
        <v>110</v>
      </c>
      <c r="C605" s="56" t="s">
        <v>242</v>
      </c>
      <c r="D605" s="57">
        <v>0.5229408677814088</v>
      </c>
      <c r="E605" s="57">
        <v>0.5229408677814088</v>
      </c>
      <c r="F605" s="57">
        <f t="shared" si="286"/>
        <v>0.5229283940140419</v>
      </c>
      <c r="G605" s="57">
        <f>+$E605*(1-(G604+G608+G613))</f>
        <v>0.5229346308605326</v>
      </c>
      <c r="H605" s="57">
        <f t="shared" ref="H605:AK605" si="287">+$E605*(1-(H604+H608+H613))</f>
        <v>0.5223976972444957</v>
      </c>
      <c r="I605" s="57">
        <f t="shared" si="287"/>
        <v>0.52206068103576686</v>
      </c>
      <c r="J605" s="57">
        <f t="shared" si="287"/>
        <v>0.52104644594399951</v>
      </c>
      <c r="K605" s="57">
        <f t="shared" si="287"/>
        <v>0.51897389726979049</v>
      </c>
      <c r="L605" s="57">
        <f t="shared" si="287"/>
        <v>0.50841372946863161</v>
      </c>
      <c r="M605" s="57">
        <f t="shared" si="287"/>
        <v>0.49401012685658841</v>
      </c>
      <c r="N605" s="57">
        <f t="shared" si="287"/>
        <v>0.47692954650326796</v>
      </c>
      <c r="O605" s="57">
        <f t="shared" si="287"/>
        <v>0.45782553887802463</v>
      </c>
      <c r="P605" s="57">
        <f t="shared" si="287"/>
        <v>0.43812244597913319</v>
      </c>
      <c r="Q605" s="57">
        <f t="shared" si="287"/>
        <v>0.41712594306818723</v>
      </c>
      <c r="R605" s="57">
        <f t="shared" si="287"/>
        <v>0.39532036927902886</v>
      </c>
      <c r="S605" s="57">
        <f t="shared" si="287"/>
        <v>0.37340508800000799</v>
      </c>
      <c r="T605" s="57">
        <f t="shared" si="287"/>
        <v>0.3523989487787158</v>
      </c>
      <c r="U605" s="57">
        <f t="shared" si="287"/>
        <v>0.33227594173911551</v>
      </c>
      <c r="V605" s="57">
        <f t="shared" si="287"/>
        <v>0.31323500030550999</v>
      </c>
      <c r="W605" s="57">
        <f t="shared" si="287"/>
        <v>0.29507084493471952</v>
      </c>
      <c r="X605" s="57">
        <f t="shared" si="287"/>
        <v>0.27776107441773989</v>
      </c>
      <c r="Y605" s="57">
        <f t="shared" si="287"/>
        <v>0.26148288169916512</v>
      </c>
      <c r="Z605" s="57">
        <f t="shared" si="287"/>
        <v>0.24615916136987884</v>
      </c>
      <c r="AA605" s="57">
        <f t="shared" si="287"/>
        <v>0.23163939867192024</v>
      </c>
      <c r="AB605" s="57">
        <f t="shared" si="287"/>
        <v>0.21803952115095449</v>
      </c>
      <c r="AC605" s="57">
        <f t="shared" si="287"/>
        <v>0.20523972390455247</v>
      </c>
      <c r="AD605" s="57">
        <f t="shared" si="287"/>
        <v>0.19323931221261267</v>
      </c>
      <c r="AE605" s="57">
        <f t="shared" si="287"/>
        <v>0.18194940813917782</v>
      </c>
      <c r="AF605" s="57">
        <f t="shared" si="287"/>
        <v>0.17135562166449439</v>
      </c>
      <c r="AG605" s="57">
        <f t="shared" si="287"/>
        <v>0.16143197515509469</v>
      </c>
      <c r="AH605" s="57">
        <f t="shared" si="287"/>
        <v>0.15211424101867912</v>
      </c>
      <c r="AI605" s="57">
        <f t="shared" si="287"/>
        <v>0.14336394570927552</v>
      </c>
      <c r="AJ605" s="57">
        <f t="shared" si="287"/>
        <v>0.1351809169485354</v>
      </c>
      <c r="AK605" s="57">
        <f t="shared" si="287"/>
        <v>0.1275001953910119</v>
      </c>
    </row>
    <row r="606" spans="1:37" s="65" customFormat="1" ht="17.100000000000001" customHeight="1" x14ac:dyDescent="0.2">
      <c r="A606" s="54" t="s">
        <v>244</v>
      </c>
      <c r="B606" s="55" t="s">
        <v>110</v>
      </c>
      <c r="C606" s="56" t="s">
        <v>242</v>
      </c>
      <c r="D606" s="57">
        <v>0</v>
      </c>
      <c r="E606" s="57">
        <v>0</v>
      </c>
      <c r="F606" s="57">
        <f t="shared" si="286"/>
        <v>0</v>
      </c>
      <c r="G606" s="57">
        <f>+(1-G$496)*G364</f>
        <v>0</v>
      </c>
      <c r="H606" s="57">
        <f t="shared" si="286"/>
        <v>0</v>
      </c>
      <c r="I606" s="57">
        <f t="shared" si="286"/>
        <v>0</v>
      </c>
      <c r="J606" s="57">
        <f t="shared" si="286"/>
        <v>0</v>
      </c>
      <c r="K606" s="57">
        <f t="shared" si="286"/>
        <v>0</v>
      </c>
      <c r="L606" s="57">
        <f t="shared" si="286"/>
        <v>0</v>
      </c>
      <c r="M606" s="57">
        <f t="shared" si="286"/>
        <v>0</v>
      </c>
      <c r="N606" s="57">
        <f t="shared" si="286"/>
        <v>0</v>
      </c>
      <c r="O606" s="57">
        <f t="shared" si="286"/>
        <v>0</v>
      </c>
      <c r="P606" s="57">
        <f t="shared" si="286"/>
        <v>0</v>
      </c>
      <c r="Q606" s="57">
        <f t="shared" si="286"/>
        <v>0</v>
      </c>
      <c r="R606" s="57">
        <f t="shared" si="286"/>
        <v>0</v>
      </c>
      <c r="S606" s="57">
        <f t="shared" si="286"/>
        <v>0</v>
      </c>
      <c r="T606" s="57">
        <f t="shared" si="286"/>
        <v>0</v>
      </c>
      <c r="U606" s="57">
        <f t="shared" si="286"/>
        <v>0</v>
      </c>
      <c r="V606" s="57">
        <f t="shared" si="286"/>
        <v>0</v>
      </c>
      <c r="W606" s="57">
        <f t="shared" si="286"/>
        <v>0</v>
      </c>
      <c r="X606" s="57">
        <f t="shared" si="286"/>
        <v>0</v>
      </c>
      <c r="Y606" s="57">
        <f t="shared" si="286"/>
        <v>0</v>
      </c>
      <c r="Z606" s="57">
        <f t="shared" si="286"/>
        <v>0</v>
      </c>
      <c r="AA606" s="57">
        <f t="shared" si="286"/>
        <v>0</v>
      </c>
      <c r="AB606" s="57">
        <f t="shared" si="286"/>
        <v>0</v>
      </c>
      <c r="AC606" s="57">
        <f t="shared" si="286"/>
        <v>0</v>
      </c>
      <c r="AD606" s="57">
        <f t="shared" si="286"/>
        <v>0</v>
      </c>
      <c r="AE606" s="57">
        <f t="shared" si="286"/>
        <v>0</v>
      </c>
      <c r="AF606" s="57">
        <f t="shared" si="286"/>
        <v>0</v>
      </c>
      <c r="AG606" s="57">
        <f t="shared" si="286"/>
        <v>0</v>
      </c>
      <c r="AH606" s="57">
        <f t="shared" si="286"/>
        <v>0</v>
      </c>
      <c r="AI606" s="57">
        <f t="shared" si="286"/>
        <v>0</v>
      </c>
      <c r="AJ606" s="57">
        <f t="shared" si="286"/>
        <v>0</v>
      </c>
      <c r="AK606" s="57">
        <f t="shared" si="286"/>
        <v>0</v>
      </c>
    </row>
    <row r="607" spans="1:37" s="65" customFormat="1" ht="17.100000000000001" customHeight="1" x14ac:dyDescent="0.2">
      <c r="A607" s="54" t="s">
        <v>268</v>
      </c>
      <c r="B607" s="55" t="s">
        <v>110</v>
      </c>
      <c r="C607" s="56" t="s">
        <v>242</v>
      </c>
      <c r="D607" s="57">
        <v>0</v>
      </c>
      <c r="E607" s="57">
        <v>0</v>
      </c>
      <c r="F607" s="57">
        <f t="shared" si="286"/>
        <v>0</v>
      </c>
      <c r="G607" s="57">
        <f>+(1-G$496)*G365</f>
        <v>0</v>
      </c>
      <c r="H607" s="57">
        <f t="shared" si="286"/>
        <v>0</v>
      </c>
      <c r="I607" s="57">
        <f t="shared" si="286"/>
        <v>0</v>
      </c>
      <c r="J607" s="57">
        <f t="shared" si="286"/>
        <v>0</v>
      </c>
      <c r="K607" s="57">
        <f t="shared" si="286"/>
        <v>0</v>
      </c>
      <c r="L607" s="57">
        <f t="shared" si="286"/>
        <v>0</v>
      </c>
      <c r="M607" s="57">
        <f t="shared" si="286"/>
        <v>0</v>
      </c>
      <c r="N607" s="57">
        <f t="shared" si="286"/>
        <v>0</v>
      </c>
      <c r="O607" s="57">
        <f t="shared" si="286"/>
        <v>0</v>
      </c>
      <c r="P607" s="57">
        <f t="shared" si="286"/>
        <v>0</v>
      </c>
      <c r="Q607" s="57">
        <f t="shared" si="286"/>
        <v>0</v>
      </c>
      <c r="R607" s="57">
        <f t="shared" si="286"/>
        <v>0</v>
      </c>
      <c r="S607" s="57">
        <f t="shared" si="286"/>
        <v>0</v>
      </c>
      <c r="T607" s="57">
        <f t="shared" si="286"/>
        <v>0</v>
      </c>
      <c r="U607" s="57">
        <f t="shared" si="286"/>
        <v>0</v>
      </c>
      <c r="V607" s="57">
        <f t="shared" si="286"/>
        <v>0</v>
      </c>
      <c r="W607" s="57">
        <f t="shared" si="286"/>
        <v>0</v>
      </c>
      <c r="X607" s="57">
        <f t="shared" si="286"/>
        <v>0</v>
      </c>
      <c r="Y607" s="57">
        <f t="shared" si="286"/>
        <v>0</v>
      </c>
      <c r="Z607" s="57">
        <f t="shared" si="286"/>
        <v>0</v>
      </c>
      <c r="AA607" s="57">
        <f t="shared" si="286"/>
        <v>0</v>
      </c>
      <c r="AB607" s="57">
        <f t="shared" si="286"/>
        <v>0</v>
      </c>
      <c r="AC607" s="57">
        <f t="shared" si="286"/>
        <v>0</v>
      </c>
      <c r="AD607" s="57">
        <f t="shared" si="286"/>
        <v>0</v>
      </c>
      <c r="AE607" s="57">
        <f t="shared" si="286"/>
        <v>0</v>
      </c>
      <c r="AF607" s="57">
        <f t="shared" si="286"/>
        <v>0</v>
      </c>
      <c r="AG607" s="57">
        <f t="shared" si="286"/>
        <v>0</v>
      </c>
      <c r="AH607" s="57">
        <f t="shared" si="286"/>
        <v>0</v>
      </c>
      <c r="AI607" s="57">
        <f t="shared" si="286"/>
        <v>0</v>
      </c>
      <c r="AJ607" s="57">
        <f t="shared" si="286"/>
        <v>0</v>
      </c>
      <c r="AK607" s="57">
        <f t="shared" si="286"/>
        <v>0</v>
      </c>
    </row>
    <row r="608" spans="1:37" s="65" customFormat="1" ht="17.100000000000001" customHeight="1" x14ac:dyDescent="0.2">
      <c r="A608" s="54" t="s">
        <v>189</v>
      </c>
      <c r="B608" s="55" t="s">
        <v>110</v>
      </c>
      <c r="C608" s="56" t="s">
        <v>242</v>
      </c>
      <c r="D608" s="57">
        <v>1.1926627388307134E-5</v>
      </c>
      <c r="E608" s="57">
        <v>1.1926627388307134E-5</v>
      </c>
      <c r="F608" s="57">
        <v>1.1926627388307134E-5</v>
      </c>
      <c r="G608" s="57">
        <v>1.1926627388307134E-5</v>
      </c>
      <c r="H608" s="75">
        <v>8.2473108579568088E-4</v>
      </c>
      <c r="I608" s="75">
        <v>1.3332092545082998E-3</v>
      </c>
      <c r="J608" s="75">
        <v>2.9608171260968349E-3</v>
      </c>
      <c r="K608" s="75">
        <v>6.4068781232605931E-3</v>
      </c>
      <c r="L608" s="75">
        <v>2.4561777085724861E-2</v>
      </c>
      <c r="M608" s="75">
        <v>4.9872382197266515E-2</v>
      </c>
      <c r="N608" s="75">
        <v>8.0164032644515631E-2</v>
      </c>
      <c r="O608" s="75">
        <v>0.11414390240899437</v>
      </c>
      <c r="P608" s="75">
        <v>0.1490088156569184</v>
      </c>
      <c r="Q608" s="75">
        <v>0.18638289124735816</v>
      </c>
      <c r="R608" s="75">
        <v>0.2258914704025308</v>
      </c>
      <c r="S608" s="75">
        <v>0.26597419291036584</v>
      </c>
      <c r="T608" s="75">
        <v>0.30433884465503946</v>
      </c>
      <c r="U608" s="75">
        <v>0.34094496038048222</v>
      </c>
      <c r="V608" s="75">
        <v>0.37544209859564798</v>
      </c>
      <c r="W608" s="75">
        <v>0.40825839401376751</v>
      </c>
      <c r="X608" s="75">
        <v>0.43945647521872655</v>
      </c>
      <c r="Y608" s="75">
        <v>0.46863978870098871</v>
      </c>
      <c r="Z608" s="75">
        <v>0.4959102081530446</v>
      </c>
      <c r="AA608" s="75">
        <v>0.52162536740129362</v>
      </c>
      <c r="AB608" s="75">
        <v>0.54554301728332555</v>
      </c>
      <c r="AC608" s="75">
        <v>0.56794900052702002</v>
      </c>
      <c r="AD608" s="75">
        <v>0.58891490241187039</v>
      </c>
      <c r="AE608" s="75">
        <v>0.60860835494186916</v>
      </c>
      <c r="AF608" s="75">
        <v>0.62704530703973227</v>
      </c>
      <c r="AG608" s="75">
        <v>0.64428350227516273</v>
      </c>
      <c r="AH608" s="75">
        <v>0.66042875120025857</v>
      </c>
      <c r="AI608" s="75">
        <v>0.67559503006865629</v>
      </c>
      <c r="AJ608" s="75">
        <v>0.68980158997702146</v>
      </c>
      <c r="AK608" s="75">
        <v>0.70316847109124725</v>
      </c>
    </row>
    <row r="609" spans="1:37" s="65" customFormat="1" ht="17.100000000000001" customHeight="1" x14ac:dyDescent="0.2">
      <c r="A609" s="54" t="s">
        <v>269</v>
      </c>
      <c r="B609" s="55" t="s">
        <v>110</v>
      </c>
      <c r="C609" s="56" t="s">
        <v>242</v>
      </c>
      <c r="D609" s="57">
        <v>0</v>
      </c>
      <c r="E609" s="57">
        <v>0</v>
      </c>
      <c r="F609" s="57">
        <f t="shared" ref="F609:AK612" si="288">+(1-F$608)*F367</f>
        <v>0</v>
      </c>
      <c r="G609" s="57">
        <f>+(1-G$496)*G367</f>
        <v>0</v>
      </c>
      <c r="H609" s="57">
        <f t="shared" si="288"/>
        <v>0</v>
      </c>
      <c r="I609" s="57">
        <f t="shared" si="288"/>
        <v>0</v>
      </c>
      <c r="J609" s="57">
        <f t="shared" si="288"/>
        <v>0</v>
      </c>
      <c r="K609" s="57">
        <f t="shared" si="288"/>
        <v>0</v>
      </c>
      <c r="L609" s="57">
        <f t="shared" si="288"/>
        <v>0</v>
      </c>
      <c r="M609" s="57">
        <f t="shared" si="288"/>
        <v>0</v>
      </c>
      <c r="N609" s="57">
        <f t="shared" si="288"/>
        <v>0</v>
      </c>
      <c r="O609" s="57">
        <f t="shared" si="288"/>
        <v>0</v>
      </c>
      <c r="P609" s="57">
        <f t="shared" si="288"/>
        <v>0</v>
      </c>
      <c r="Q609" s="57">
        <f t="shared" si="288"/>
        <v>0</v>
      </c>
      <c r="R609" s="57">
        <f t="shared" si="288"/>
        <v>0</v>
      </c>
      <c r="S609" s="57">
        <f t="shared" si="288"/>
        <v>0</v>
      </c>
      <c r="T609" s="57">
        <f t="shared" si="288"/>
        <v>0</v>
      </c>
      <c r="U609" s="57">
        <f t="shared" si="288"/>
        <v>0</v>
      </c>
      <c r="V609" s="57">
        <f t="shared" si="288"/>
        <v>0</v>
      </c>
      <c r="W609" s="57">
        <f t="shared" si="288"/>
        <v>0</v>
      </c>
      <c r="X609" s="57">
        <f t="shared" si="288"/>
        <v>0</v>
      </c>
      <c r="Y609" s="57">
        <f t="shared" si="288"/>
        <v>0</v>
      </c>
      <c r="Z609" s="57">
        <f t="shared" si="288"/>
        <v>0</v>
      </c>
      <c r="AA609" s="57">
        <f t="shared" si="288"/>
        <v>0</v>
      </c>
      <c r="AB609" s="57">
        <f t="shared" si="288"/>
        <v>0</v>
      </c>
      <c r="AC609" s="57">
        <f t="shared" si="288"/>
        <v>0</v>
      </c>
      <c r="AD609" s="57">
        <f t="shared" si="288"/>
        <v>0</v>
      </c>
      <c r="AE609" s="57">
        <f t="shared" si="288"/>
        <v>0</v>
      </c>
      <c r="AF609" s="57">
        <f t="shared" si="288"/>
        <v>0</v>
      </c>
      <c r="AG609" s="57">
        <f t="shared" si="288"/>
        <v>0</v>
      </c>
      <c r="AH609" s="57">
        <f t="shared" si="288"/>
        <v>0</v>
      </c>
      <c r="AI609" s="57">
        <f t="shared" si="288"/>
        <v>0</v>
      </c>
      <c r="AJ609" s="57">
        <f t="shared" si="288"/>
        <v>0</v>
      </c>
      <c r="AK609" s="57">
        <f t="shared" si="288"/>
        <v>0</v>
      </c>
    </row>
    <row r="610" spans="1:37" s="65" customFormat="1" ht="17.100000000000001" customHeight="1" x14ac:dyDescent="0.2">
      <c r="A610" s="54" t="s">
        <v>270</v>
      </c>
      <c r="B610" s="55" t="s">
        <v>110</v>
      </c>
      <c r="C610" s="56" t="s">
        <v>242</v>
      </c>
      <c r="D610" s="57">
        <v>0</v>
      </c>
      <c r="E610" s="57">
        <v>0</v>
      </c>
      <c r="F610" s="57">
        <f t="shared" si="288"/>
        <v>0</v>
      </c>
      <c r="G610" s="57">
        <f>+(1-G$496)*G368</f>
        <v>0</v>
      </c>
      <c r="H610" s="57">
        <f t="shared" si="288"/>
        <v>0</v>
      </c>
      <c r="I610" s="57">
        <f t="shared" si="288"/>
        <v>0</v>
      </c>
      <c r="J610" s="57">
        <f t="shared" si="288"/>
        <v>0</v>
      </c>
      <c r="K610" s="57">
        <f t="shared" si="288"/>
        <v>0</v>
      </c>
      <c r="L610" s="57">
        <f t="shared" si="288"/>
        <v>0</v>
      </c>
      <c r="M610" s="57">
        <f t="shared" si="288"/>
        <v>0</v>
      </c>
      <c r="N610" s="57">
        <f t="shared" si="288"/>
        <v>0</v>
      </c>
      <c r="O610" s="57">
        <f t="shared" si="288"/>
        <v>0</v>
      </c>
      <c r="P610" s="57">
        <f t="shared" si="288"/>
        <v>0</v>
      </c>
      <c r="Q610" s="57">
        <f t="shared" si="288"/>
        <v>0</v>
      </c>
      <c r="R610" s="57">
        <f t="shared" si="288"/>
        <v>0</v>
      </c>
      <c r="S610" s="57">
        <f t="shared" si="288"/>
        <v>0</v>
      </c>
      <c r="T610" s="57">
        <f t="shared" si="288"/>
        <v>0</v>
      </c>
      <c r="U610" s="57">
        <f t="shared" si="288"/>
        <v>0</v>
      </c>
      <c r="V610" s="57">
        <f t="shared" si="288"/>
        <v>0</v>
      </c>
      <c r="W610" s="57">
        <f t="shared" si="288"/>
        <v>0</v>
      </c>
      <c r="X610" s="57">
        <f t="shared" si="288"/>
        <v>0</v>
      </c>
      <c r="Y610" s="57">
        <f t="shared" si="288"/>
        <v>0</v>
      </c>
      <c r="Z610" s="57">
        <f t="shared" si="288"/>
        <v>0</v>
      </c>
      <c r="AA610" s="57">
        <f t="shared" si="288"/>
        <v>0</v>
      </c>
      <c r="AB610" s="57">
        <f t="shared" si="288"/>
        <v>0</v>
      </c>
      <c r="AC610" s="57">
        <f t="shared" si="288"/>
        <v>0</v>
      </c>
      <c r="AD610" s="57">
        <f t="shared" si="288"/>
        <v>0</v>
      </c>
      <c r="AE610" s="57">
        <f t="shared" si="288"/>
        <v>0</v>
      </c>
      <c r="AF610" s="57">
        <f t="shared" si="288"/>
        <v>0</v>
      </c>
      <c r="AG610" s="57">
        <f t="shared" si="288"/>
        <v>0</v>
      </c>
      <c r="AH610" s="57">
        <f t="shared" si="288"/>
        <v>0</v>
      </c>
      <c r="AI610" s="57">
        <f t="shared" si="288"/>
        <v>0</v>
      </c>
      <c r="AJ610" s="57">
        <f t="shared" si="288"/>
        <v>0</v>
      </c>
      <c r="AK610" s="57">
        <f t="shared" si="288"/>
        <v>0</v>
      </c>
    </row>
    <row r="611" spans="1:37" s="65" customFormat="1" ht="17.100000000000001" customHeight="1" x14ac:dyDescent="0.2">
      <c r="A611" s="54" t="s">
        <v>271</v>
      </c>
      <c r="B611" s="55" t="s">
        <v>110</v>
      </c>
      <c r="C611" s="56" t="s">
        <v>242</v>
      </c>
      <c r="D611" s="57">
        <v>3.5779882164921404E-5</v>
      </c>
      <c r="E611" s="57">
        <v>3.5779882164921404E-5</v>
      </c>
      <c r="F611" s="57">
        <f t="shared" si="288"/>
        <v>3.5779028703365731E-5</v>
      </c>
      <c r="G611" s="57">
        <f t="shared" ref="G611:AK611" si="289">+$E611*(1-(G604+G608+G613))</f>
        <v>3.5779455431598824E-5</v>
      </c>
      <c r="H611" s="57">
        <f t="shared" si="289"/>
        <v>3.5742718158427404E-5</v>
      </c>
      <c r="I611" s="57">
        <f t="shared" si="289"/>
        <v>3.5719659336715604E-5</v>
      </c>
      <c r="J611" s="57">
        <f t="shared" si="289"/>
        <v>3.5650264851972187E-5</v>
      </c>
      <c r="K611" s="57">
        <f t="shared" si="289"/>
        <v>3.5508460009564538E-5</v>
      </c>
      <c r="L611" s="57">
        <f t="shared" si="289"/>
        <v>3.4785927916843867E-5</v>
      </c>
      <c r="M611" s="57">
        <f t="shared" si="289"/>
        <v>3.3800426044718854E-5</v>
      </c>
      <c r="N611" s="57">
        <f t="shared" si="289"/>
        <v>3.2631763983665833E-5</v>
      </c>
      <c r="O611" s="57">
        <f t="shared" si="289"/>
        <v>3.1324657991722801E-5</v>
      </c>
      <c r="P611" s="57">
        <f t="shared" si="289"/>
        <v>2.9976562278343757E-5</v>
      </c>
      <c r="Q611" s="57">
        <f t="shared" si="289"/>
        <v>2.8539970789106579E-5</v>
      </c>
      <c r="R611" s="57">
        <f t="shared" si="289"/>
        <v>2.7048022255757847E-5</v>
      </c>
      <c r="S611" s="57">
        <f t="shared" si="289"/>
        <v>2.5548567479730968E-5</v>
      </c>
      <c r="T611" s="57">
        <f t="shared" si="289"/>
        <v>2.4111316669201586E-5</v>
      </c>
      <c r="U611" s="57">
        <f t="shared" si="289"/>
        <v>2.2734490215121991E-5</v>
      </c>
      <c r="V611" s="57">
        <f t="shared" si="289"/>
        <v>2.1431699244330331E-5</v>
      </c>
      <c r="W611" s="57">
        <f t="shared" si="289"/>
        <v>2.0188898425282714E-5</v>
      </c>
      <c r="X611" s="57">
        <f t="shared" si="289"/>
        <v>1.900455505577913E-5</v>
      </c>
      <c r="Y611" s="57">
        <f t="shared" si="289"/>
        <v>1.7890792767894709E-5</v>
      </c>
      <c r="Z611" s="57">
        <f t="shared" si="289"/>
        <v>1.6842335970023526E-5</v>
      </c>
      <c r="AA611" s="57">
        <f t="shared" si="289"/>
        <v>1.5848886365291658E-5</v>
      </c>
      <c r="AB611" s="57">
        <f t="shared" si="289"/>
        <v>1.4918375775782864E-5</v>
      </c>
      <c r="AC611" s="57">
        <f t="shared" si="289"/>
        <v>1.4042607088676575E-5</v>
      </c>
      <c r="AD611" s="57">
        <f t="shared" si="289"/>
        <v>1.3221532770867412E-5</v>
      </c>
      <c r="AE611" s="57">
        <f t="shared" si="289"/>
        <v>1.244907174842994E-5</v>
      </c>
      <c r="AF611" s="57">
        <f t="shared" si="289"/>
        <v>1.1724239448838177E-5</v>
      </c>
      <c r="AG611" s="57">
        <f t="shared" si="289"/>
        <v>1.1045258469097513E-5</v>
      </c>
      <c r="AH611" s="57">
        <f t="shared" si="289"/>
        <v>1.0407734324428115E-5</v>
      </c>
      <c r="AI611" s="57">
        <f t="shared" si="289"/>
        <v>9.8090346350980466E-6</v>
      </c>
      <c r="AJ611" s="57">
        <f t="shared" si="289"/>
        <v>9.2491476137344181E-6</v>
      </c>
      <c r="AK611" s="57">
        <f t="shared" si="289"/>
        <v>8.7236287086320621E-6</v>
      </c>
    </row>
    <row r="612" spans="1:37" s="65" customFormat="1" ht="17.100000000000001" customHeight="1" x14ac:dyDescent="0.2">
      <c r="A612" s="54" t="s">
        <v>272</v>
      </c>
      <c r="B612" s="55" t="s">
        <v>110</v>
      </c>
      <c r="C612" s="56" t="s">
        <v>242</v>
      </c>
      <c r="D612" s="57">
        <v>0</v>
      </c>
      <c r="E612" s="57">
        <v>0</v>
      </c>
      <c r="F612" s="57">
        <f t="shared" si="288"/>
        <v>0</v>
      </c>
      <c r="G612" s="57">
        <f>+(1-G$496)*G370</f>
        <v>0</v>
      </c>
      <c r="H612" s="57">
        <f t="shared" si="288"/>
        <v>0</v>
      </c>
      <c r="I612" s="57">
        <f t="shared" si="288"/>
        <v>0</v>
      </c>
      <c r="J612" s="57">
        <f t="shared" si="288"/>
        <v>0</v>
      </c>
      <c r="K612" s="57">
        <f t="shared" si="288"/>
        <v>0</v>
      </c>
      <c r="L612" s="57">
        <f t="shared" si="288"/>
        <v>0</v>
      </c>
      <c r="M612" s="57">
        <f t="shared" si="288"/>
        <v>0</v>
      </c>
      <c r="N612" s="57">
        <f t="shared" si="288"/>
        <v>0</v>
      </c>
      <c r="O612" s="57">
        <f t="shared" si="288"/>
        <v>0</v>
      </c>
      <c r="P612" s="57">
        <f t="shared" si="288"/>
        <v>0</v>
      </c>
      <c r="Q612" s="57">
        <f t="shared" si="288"/>
        <v>0</v>
      </c>
      <c r="R612" s="57">
        <f t="shared" si="288"/>
        <v>0</v>
      </c>
      <c r="S612" s="57">
        <f t="shared" si="288"/>
        <v>0</v>
      </c>
      <c r="T612" s="57">
        <f t="shared" si="288"/>
        <v>0</v>
      </c>
      <c r="U612" s="57">
        <f t="shared" si="288"/>
        <v>0</v>
      </c>
      <c r="V612" s="57">
        <f t="shared" si="288"/>
        <v>0</v>
      </c>
      <c r="W612" s="57">
        <f t="shared" si="288"/>
        <v>0</v>
      </c>
      <c r="X612" s="57">
        <f t="shared" si="288"/>
        <v>0</v>
      </c>
      <c r="Y612" s="57">
        <f t="shared" si="288"/>
        <v>0</v>
      </c>
      <c r="Z612" s="57">
        <f t="shared" si="288"/>
        <v>0</v>
      </c>
      <c r="AA612" s="57">
        <f t="shared" si="288"/>
        <v>0</v>
      </c>
      <c r="AB612" s="57">
        <f t="shared" si="288"/>
        <v>0</v>
      </c>
      <c r="AC612" s="57">
        <f t="shared" si="288"/>
        <v>0</v>
      </c>
      <c r="AD612" s="57">
        <f t="shared" si="288"/>
        <v>0</v>
      </c>
      <c r="AE612" s="57">
        <f t="shared" si="288"/>
        <v>0</v>
      </c>
      <c r="AF612" s="57">
        <f t="shared" si="288"/>
        <v>0</v>
      </c>
      <c r="AG612" s="57">
        <f t="shared" si="288"/>
        <v>0</v>
      </c>
      <c r="AH612" s="57">
        <f t="shared" si="288"/>
        <v>0</v>
      </c>
      <c r="AI612" s="57">
        <f t="shared" si="288"/>
        <v>0</v>
      </c>
      <c r="AJ612" s="57">
        <f t="shared" si="288"/>
        <v>0</v>
      </c>
      <c r="AK612" s="57">
        <f t="shared" si="288"/>
        <v>0</v>
      </c>
    </row>
    <row r="613" spans="1:37" s="65" customFormat="1" ht="17.100000000000001" customHeight="1" x14ac:dyDescent="0.2">
      <c r="A613" s="54" t="s">
        <v>197</v>
      </c>
      <c r="B613" s="55" t="s">
        <v>110</v>
      </c>
      <c r="C613" s="56" t="s">
        <v>242</v>
      </c>
      <c r="D613" s="57">
        <v>0</v>
      </c>
      <c r="E613" s="57">
        <v>0</v>
      </c>
      <c r="F613" s="57">
        <f>+(1-F$720)*F371</f>
        <v>0</v>
      </c>
      <c r="G613" s="57">
        <f>+(1-G$720)*G371</f>
        <v>0</v>
      </c>
      <c r="H613" s="75">
        <v>3.6549664376993009E-6</v>
      </c>
      <c r="I613" s="75">
        <v>1.4058993757264146E-5</v>
      </c>
      <c r="J613" s="75">
        <v>7.2855472840129321E-5</v>
      </c>
      <c r="K613" s="75">
        <v>2.0870795029536056E-4</v>
      </c>
      <c r="L613" s="75">
        <v>8.7760841826779387E-4</v>
      </c>
      <c r="M613" s="75">
        <v>1.7934778556687031E-3</v>
      </c>
      <c r="N613" s="75">
        <v>2.9261768073927112E-3</v>
      </c>
      <c r="O613" s="75">
        <v>4.3277157803308704E-3</v>
      </c>
      <c r="P613" s="75">
        <v>6.0399204831372401E-3</v>
      </c>
      <c r="Q613" s="75">
        <v>7.9041179128577759E-3</v>
      </c>
      <c r="R613" s="75">
        <v>9.4807484287313636E-3</v>
      </c>
      <c r="S613" s="75">
        <v>1.0900449873075705E-2</v>
      </c>
      <c r="T613" s="75">
        <v>1.2360031576194563E-2</v>
      </c>
      <c r="U613" s="75">
        <v>1.3927066681453552E-2</v>
      </c>
      <c r="V613" s="75">
        <v>1.5561058140137479E-2</v>
      </c>
      <c r="W613" s="75">
        <v>1.7250305475161171E-2</v>
      </c>
      <c r="X613" s="75">
        <v>1.897958975331749E-2</v>
      </c>
      <c r="Y613" s="75">
        <v>2.0787026676359194E-2</v>
      </c>
      <c r="Z613" s="75">
        <v>2.2679893343412964E-2</v>
      </c>
      <c r="AA613" s="75">
        <v>2.4652544154520385E-2</v>
      </c>
      <c r="AB613" s="75">
        <v>2.669040486923489E-2</v>
      </c>
      <c r="AC613" s="75">
        <v>2.8729294135227079E-2</v>
      </c>
      <c r="AD613" s="75">
        <v>3.0713301560553574E-2</v>
      </c>
      <c r="AE613" s="75">
        <v>3.2632037936829804E-2</v>
      </c>
      <c r="AF613" s="75">
        <v>3.4469162691974864E-2</v>
      </c>
      <c r="AG613" s="75">
        <v>3.6253294390835494E-2</v>
      </c>
      <c r="AH613" s="75">
        <v>3.7983897784760891E-2</v>
      </c>
      <c r="AI613" s="75">
        <v>3.9615162978954135E-2</v>
      </c>
      <c r="AJ613" s="75">
        <v>4.1127321013767849E-2</v>
      </c>
      <c r="AK613" s="75">
        <v>4.2524600418963214E-2</v>
      </c>
    </row>
    <row r="614" spans="1:37" s="65" customFormat="1" ht="17.100000000000001" customHeight="1" x14ac:dyDescent="0.2">
      <c r="A614" s="54" t="s">
        <v>245</v>
      </c>
      <c r="B614" s="55" t="s">
        <v>110</v>
      </c>
      <c r="C614" s="56" t="s">
        <v>246</v>
      </c>
      <c r="D614" s="73">
        <f>SUM(D602:D613)</f>
        <v>1</v>
      </c>
      <c r="E614" s="73">
        <f>SUM(E602:E613)</f>
        <v>1</v>
      </c>
      <c r="F614" s="73">
        <f t="shared" ref="F614:AK614" si="290">SUM(F602:F613)</f>
        <v>1</v>
      </c>
      <c r="G614" s="73">
        <f t="shared" si="290"/>
        <v>0.99998807351485619</v>
      </c>
      <c r="H614" s="73">
        <f t="shared" si="290"/>
        <v>0.99998808576061404</v>
      </c>
      <c r="I614" s="73">
        <f t="shared" si="290"/>
        <v>0.99998809344688777</v>
      </c>
      <c r="J614" s="73">
        <f t="shared" si="290"/>
        <v>0.99998811657838271</v>
      </c>
      <c r="K614" s="73">
        <f t="shared" si="290"/>
        <v>0.99998816384666334</v>
      </c>
      <c r="L614" s="73">
        <f t="shared" si="290"/>
        <v>0.99998840469069428</v>
      </c>
      <c r="M614" s="73">
        <f t="shared" si="290"/>
        <v>0.99998873319131854</v>
      </c>
      <c r="N614" s="73">
        <f t="shared" si="290"/>
        <v>0.99998912274533891</v>
      </c>
      <c r="O614" s="73">
        <f t="shared" si="290"/>
        <v>0.99998955844733617</v>
      </c>
      <c r="P614" s="73">
        <f t="shared" si="290"/>
        <v>0.99999000781257397</v>
      </c>
      <c r="Q614" s="73">
        <f t="shared" si="290"/>
        <v>0.99999048667640367</v>
      </c>
      <c r="R614" s="73">
        <f t="shared" si="290"/>
        <v>0.99999098399258135</v>
      </c>
      <c r="S614" s="73">
        <f t="shared" si="290"/>
        <v>0.99999148381084013</v>
      </c>
      <c r="T614" s="73">
        <f t="shared" si="290"/>
        <v>0.9999919628944437</v>
      </c>
      <c r="U614" s="73">
        <f t="shared" si="290"/>
        <v>0.99999242183659498</v>
      </c>
      <c r="V614" s="73">
        <f t="shared" si="290"/>
        <v>0.9999928561002519</v>
      </c>
      <c r="W614" s="73">
        <f t="shared" si="290"/>
        <v>0.99999327036719154</v>
      </c>
      <c r="X614" s="73">
        <f t="shared" si="290"/>
        <v>0.99999366514831467</v>
      </c>
      <c r="Y614" s="73">
        <f t="shared" si="290"/>
        <v>0.99999403640241091</v>
      </c>
      <c r="Z614" s="73">
        <f t="shared" si="290"/>
        <v>0.99999438588800993</v>
      </c>
      <c r="AA614" s="73">
        <f t="shared" si="290"/>
        <v>0.99999471703787823</v>
      </c>
      <c r="AB614" s="73">
        <f t="shared" si="290"/>
        <v>0.99999502720807476</v>
      </c>
      <c r="AC614" s="73">
        <f t="shared" si="290"/>
        <v>0.99999531913097051</v>
      </c>
      <c r="AD614" s="73">
        <f t="shared" si="290"/>
        <v>0.9999955928224098</v>
      </c>
      <c r="AE614" s="73">
        <f t="shared" si="290"/>
        <v>0.99999585030941729</v>
      </c>
      <c r="AF614" s="73">
        <f t="shared" si="290"/>
        <v>0.99999609192018379</v>
      </c>
      <c r="AG614" s="73">
        <f t="shared" si="290"/>
        <v>0.99999631824717694</v>
      </c>
      <c r="AH614" s="73">
        <f t="shared" si="290"/>
        <v>0.99999653075522532</v>
      </c>
      <c r="AI614" s="73">
        <f t="shared" si="290"/>
        <v>0.99999673032178826</v>
      </c>
      <c r="AJ614" s="73">
        <f t="shared" si="290"/>
        <v>0.9999969169507954</v>
      </c>
      <c r="AK614" s="73">
        <f t="shared" si="290"/>
        <v>0.99999709212376386</v>
      </c>
    </row>
    <row r="615" spans="1:37" s="65" customFormat="1" ht="17.100000000000001" customHeight="1" x14ac:dyDescent="0.25">
      <c r="A615" s="68"/>
      <c r="B615" s="74"/>
      <c r="C615" s="74"/>
      <c r="D615" s="72"/>
      <c r="E615" s="72"/>
      <c r="F615" s="72"/>
      <c r="G615" s="72"/>
      <c r="H615" s="72"/>
      <c r="I615" s="72"/>
      <c r="J615" s="72"/>
      <c r="K615" s="72"/>
      <c r="L615" s="72"/>
      <c r="M615" s="72"/>
      <c r="N615" s="72"/>
      <c r="O615" s="72"/>
      <c r="P615" s="72"/>
      <c r="Q615" s="72"/>
      <c r="R615" s="72"/>
      <c r="S615" s="72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</row>
    <row r="616" spans="1:37" s="65" customFormat="1" ht="17.100000000000001" customHeight="1" x14ac:dyDescent="0.25">
      <c r="A616" s="64" t="s">
        <v>274</v>
      </c>
      <c r="B616"/>
      <c r="C616"/>
      <c r="D616" s="72"/>
      <c r="E616" s="72"/>
      <c r="F616" s="72"/>
      <c r="G616" s="72"/>
      <c r="H616" s="72"/>
      <c r="I616" s="72"/>
      <c r="J616" s="72"/>
      <c r="K616" s="72"/>
      <c r="L616" s="72"/>
      <c r="M616" s="72"/>
      <c r="N616" s="72"/>
      <c r="O616" s="72"/>
      <c r="P616" s="72"/>
      <c r="Q616" s="72"/>
      <c r="R616" s="72"/>
      <c r="S616" s="72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</row>
    <row r="617" spans="1:37" s="65" customFormat="1" ht="17.100000000000001" customHeight="1" x14ac:dyDescent="0.25">
      <c r="A617" s="66" t="s">
        <v>257</v>
      </c>
      <c r="B617"/>
      <c r="C617"/>
    </row>
    <row r="618" spans="1:37" s="65" customFormat="1" ht="17.100000000000001" customHeight="1" x14ac:dyDescent="0.2">
      <c r="A618" s="54" t="s">
        <v>241</v>
      </c>
      <c r="B618" s="55" t="s">
        <v>110</v>
      </c>
      <c r="C618" s="56" t="s">
        <v>242</v>
      </c>
      <c r="D618" s="57">
        <v>0.46354779102973293</v>
      </c>
      <c r="E618" s="57">
        <v>0.46354779102973293</v>
      </c>
      <c r="F618" s="57">
        <f>+(1-SUM(F619:F629))</f>
        <v>0.46354779102973298</v>
      </c>
      <c r="G618" s="57">
        <f t="shared" ref="G618:AK618" si="291">+$E618*(1-(G620+G624+G629))</f>
        <v>0.46354779102973293</v>
      </c>
      <c r="H618" s="57">
        <f t="shared" si="291"/>
        <v>0.46306631115686181</v>
      </c>
      <c r="I618" s="57">
        <f t="shared" si="291"/>
        <v>0.4627675716076653</v>
      </c>
      <c r="J618" s="57">
        <f t="shared" si="291"/>
        <v>0.46186852839773562</v>
      </c>
      <c r="K618" s="57">
        <f t="shared" si="291"/>
        <v>0.4600313697074862</v>
      </c>
      <c r="L618" s="57">
        <f t="shared" si="291"/>
        <v>0.45067057433133151</v>
      </c>
      <c r="M618" s="57">
        <f t="shared" si="291"/>
        <v>0.43790286275046192</v>
      </c>
      <c r="N618" s="57">
        <f t="shared" si="291"/>
        <v>0.42276221152180871</v>
      </c>
      <c r="O618" s="57">
        <f t="shared" si="291"/>
        <v>0.40582794403556893</v>
      </c>
      <c r="P618" s="57">
        <f t="shared" si="291"/>
        <v>0.38836263246318575</v>
      </c>
      <c r="Q618" s="57">
        <f t="shared" si="291"/>
        <v>0.36975081008829586</v>
      </c>
      <c r="R618" s="57">
        <f t="shared" si="291"/>
        <v>0.35042180716491877</v>
      </c>
      <c r="S618" s="57">
        <f t="shared" si="291"/>
        <v>0.33099555679404169</v>
      </c>
      <c r="T618" s="57">
        <f t="shared" si="291"/>
        <v>0.31237519255400054</v>
      </c>
      <c r="U618" s="57">
        <f t="shared" si="291"/>
        <v>0.29453765864379633</v>
      </c>
      <c r="V618" s="57">
        <f t="shared" si="291"/>
        <v>0.27765929459831534</v>
      </c>
      <c r="W618" s="57">
        <f t="shared" si="291"/>
        <v>0.26155813552506746</v>
      </c>
      <c r="X618" s="57">
        <f t="shared" si="291"/>
        <v>0.24621432443526078</v>
      </c>
      <c r="Y618" s="57">
        <f t="shared" si="291"/>
        <v>0.23178492956186991</v>
      </c>
      <c r="Z618" s="57">
        <f t="shared" si="291"/>
        <v>0.21820160275260003</v>
      </c>
      <c r="AA618" s="57">
        <f t="shared" si="291"/>
        <v>0.20533092398260946</v>
      </c>
      <c r="AB618" s="57">
        <f t="shared" si="291"/>
        <v>0.19327565431155791</v>
      </c>
      <c r="AC618" s="57">
        <f t="shared" si="291"/>
        <v>0.18192959569431813</v>
      </c>
      <c r="AD618" s="57">
        <f t="shared" si="291"/>
        <v>0.17129213231371401</v>
      </c>
      <c r="AE618" s="57">
        <f t="shared" si="291"/>
        <v>0.16128448055686967</v>
      </c>
      <c r="AF618" s="57">
        <f t="shared" si="291"/>
        <v>0.15189388475238788</v>
      </c>
      <c r="AG618" s="57">
        <f t="shared" si="291"/>
        <v>0.14309731767988479</v>
      </c>
      <c r="AH618" s="57">
        <f t="shared" si="291"/>
        <v>0.13483784640417024</v>
      </c>
      <c r="AI618" s="57">
        <f t="shared" si="291"/>
        <v>0.12708136701723624</v>
      </c>
      <c r="AJ618" s="57">
        <f t="shared" si="291"/>
        <v>0.11982772680727002</v>
      </c>
      <c r="AK618" s="57">
        <f t="shared" si="291"/>
        <v>0.11301934419489267</v>
      </c>
    </row>
    <row r="619" spans="1:37" s="65" customFormat="1" ht="17.100000000000001" customHeight="1" x14ac:dyDescent="0.2">
      <c r="A619" s="54" t="s">
        <v>266</v>
      </c>
      <c r="B619" s="55" t="s">
        <v>110</v>
      </c>
      <c r="C619" s="56" t="s">
        <v>242</v>
      </c>
      <c r="D619" s="57">
        <v>0</v>
      </c>
      <c r="E619" s="57">
        <v>0</v>
      </c>
      <c r="F619" s="57">
        <f t="shared" ref="F619:AK623" si="292">+(1-F$624)*F377</f>
        <v>0</v>
      </c>
      <c r="G619" s="57">
        <f t="shared" si="292"/>
        <v>0</v>
      </c>
      <c r="H619" s="57">
        <f t="shared" si="292"/>
        <v>0</v>
      </c>
      <c r="I619" s="57">
        <f t="shared" si="292"/>
        <v>0</v>
      </c>
      <c r="J619" s="57">
        <f t="shared" si="292"/>
        <v>0</v>
      </c>
      <c r="K619" s="57">
        <f t="shared" si="292"/>
        <v>0</v>
      </c>
      <c r="L619" s="57">
        <f t="shared" si="292"/>
        <v>0</v>
      </c>
      <c r="M619" s="57">
        <f t="shared" si="292"/>
        <v>0</v>
      </c>
      <c r="N619" s="57">
        <f t="shared" si="292"/>
        <v>0</v>
      </c>
      <c r="O619" s="57">
        <f t="shared" si="292"/>
        <v>0</v>
      </c>
      <c r="P619" s="57">
        <f t="shared" si="292"/>
        <v>0</v>
      </c>
      <c r="Q619" s="57">
        <f t="shared" si="292"/>
        <v>0</v>
      </c>
      <c r="R619" s="57">
        <f t="shared" si="292"/>
        <v>0</v>
      </c>
      <c r="S619" s="57">
        <f t="shared" si="292"/>
        <v>0</v>
      </c>
      <c r="T619" s="57">
        <f t="shared" si="292"/>
        <v>0</v>
      </c>
      <c r="U619" s="57">
        <f t="shared" si="292"/>
        <v>0</v>
      </c>
      <c r="V619" s="57">
        <f t="shared" si="292"/>
        <v>0</v>
      </c>
      <c r="W619" s="57">
        <f t="shared" si="292"/>
        <v>0</v>
      </c>
      <c r="X619" s="57">
        <f t="shared" si="292"/>
        <v>0</v>
      </c>
      <c r="Y619" s="57">
        <f t="shared" si="292"/>
        <v>0</v>
      </c>
      <c r="Z619" s="57">
        <f t="shared" si="292"/>
        <v>0</v>
      </c>
      <c r="AA619" s="57">
        <f t="shared" si="292"/>
        <v>0</v>
      </c>
      <c r="AB619" s="57">
        <f t="shared" si="292"/>
        <v>0</v>
      </c>
      <c r="AC619" s="57">
        <f t="shared" si="292"/>
        <v>0</v>
      </c>
      <c r="AD619" s="57">
        <f t="shared" si="292"/>
        <v>0</v>
      </c>
      <c r="AE619" s="57">
        <f t="shared" si="292"/>
        <v>0</v>
      </c>
      <c r="AF619" s="57">
        <f t="shared" si="292"/>
        <v>0</v>
      </c>
      <c r="AG619" s="57">
        <f t="shared" si="292"/>
        <v>0</v>
      </c>
      <c r="AH619" s="57">
        <f t="shared" si="292"/>
        <v>0</v>
      </c>
      <c r="AI619" s="57">
        <f t="shared" si="292"/>
        <v>0</v>
      </c>
      <c r="AJ619" s="57">
        <f t="shared" si="292"/>
        <v>0</v>
      </c>
      <c r="AK619" s="57">
        <f t="shared" si="292"/>
        <v>0</v>
      </c>
    </row>
    <row r="620" spans="1:37" s="65" customFormat="1" ht="17.100000000000001" customHeight="1" x14ac:dyDescent="0.2">
      <c r="A620" s="54" t="s">
        <v>267</v>
      </c>
      <c r="B620" s="55" t="s">
        <v>110</v>
      </c>
      <c r="C620" s="56" t="s">
        <v>242</v>
      </c>
      <c r="D620" s="57">
        <v>0</v>
      </c>
      <c r="E620" s="57">
        <v>0</v>
      </c>
      <c r="F620" s="75">
        <v>0</v>
      </c>
      <c r="G620" s="57">
        <f>+(1-G$496)*G378</f>
        <v>0</v>
      </c>
      <c r="H620" s="75">
        <v>2.1029837726538873E-4</v>
      </c>
      <c r="I620" s="75">
        <v>3.3587950298235864E-4</v>
      </c>
      <c r="J620" s="75">
        <v>5.8895847490970596E-4</v>
      </c>
      <c r="K620" s="75">
        <v>9.7030127246129161E-4</v>
      </c>
      <c r="L620" s="75">
        <v>2.340310457443661E-3</v>
      </c>
      <c r="M620" s="75">
        <v>3.6572992318991498E-3</v>
      </c>
      <c r="N620" s="75">
        <v>4.8954962232765431E-3</v>
      </c>
      <c r="O620" s="75">
        <v>6.0459571526781586E-3</v>
      </c>
      <c r="P620" s="75">
        <v>7.146316929940914E-3</v>
      </c>
      <c r="Q620" s="75">
        <v>8.058860578640633E-3</v>
      </c>
      <c r="R620" s="75">
        <v>8.6716231499802988E-3</v>
      </c>
      <c r="S620" s="75">
        <v>9.0769609147175519E-3</v>
      </c>
      <c r="T620" s="75">
        <v>9.4219712868072337E-3</v>
      </c>
      <c r="U620" s="75">
        <v>9.729284079024722E-3</v>
      </c>
      <c r="V620" s="75">
        <v>1.0009424984174299E-2</v>
      </c>
      <c r="W620" s="75">
        <v>1.0238508055653156E-2</v>
      </c>
      <c r="X620" s="75">
        <v>1.0411960625670217E-2</v>
      </c>
      <c r="Y620" s="75">
        <v>1.0549381150352265E-2</v>
      </c>
      <c r="Z620" s="75">
        <v>1.0689064589345034E-2</v>
      </c>
      <c r="AA620" s="75">
        <v>1.0766846382771275E-2</v>
      </c>
      <c r="AB620" s="75">
        <v>1.081786608200949E-2</v>
      </c>
      <c r="AC620" s="75">
        <v>1.0849560685360943E-2</v>
      </c>
      <c r="AD620" s="75">
        <v>1.0847583792193118E-2</v>
      </c>
      <c r="AE620" s="75">
        <v>1.0824650515015482E-2</v>
      </c>
      <c r="AF620" s="75">
        <v>1.0808669992530969E-2</v>
      </c>
      <c r="AG620" s="75">
        <v>1.0762956134018507E-2</v>
      </c>
      <c r="AH620" s="75">
        <v>1.0705053626314052E-2</v>
      </c>
      <c r="AI620" s="75">
        <v>1.0640367614245886E-2</v>
      </c>
      <c r="AJ620" s="75">
        <v>1.0569745402152034E-2</v>
      </c>
      <c r="AK620" s="75">
        <v>1.0493137588468301E-2</v>
      </c>
    </row>
    <row r="621" spans="1:37" s="65" customFormat="1" ht="17.100000000000001" customHeight="1" x14ac:dyDescent="0.2">
      <c r="A621" s="54" t="s">
        <v>243</v>
      </c>
      <c r="B621" s="55" t="s">
        <v>110</v>
      </c>
      <c r="C621" s="56" t="s">
        <v>242</v>
      </c>
      <c r="D621" s="57">
        <v>0.53644021021813726</v>
      </c>
      <c r="E621" s="57">
        <v>0.53644021021813726</v>
      </c>
      <c r="F621" s="57">
        <f t="shared" si="292"/>
        <v>0.53644021021813726</v>
      </c>
      <c r="G621" s="57">
        <f>+$E621*(1-(G620+G624+G629))</f>
        <v>0.53644021021813726</v>
      </c>
      <c r="H621" s="57">
        <f t="shared" ref="H621:AK621" si="293">+$E621*(1-(H620+H624+H629))</f>
        <v>0.53588301812442662</v>
      </c>
      <c r="I621" s="57">
        <f t="shared" si="293"/>
        <v>0.53553730208462968</v>
      </c>
      <c r="J621" s="57">
        <f t="shared" si="293"/>
        <v>0.53449688524334016</v>
      </c>
      <c r="K621" s="57">
        <f t="shared" si="293"/>
        <v>0.53237083521554862</v>
      </c>
      <c r="L621" s="57">
        <f t="shared" si="293"/>
        <v>0.52153806427678839</v>
      </c>
      <c r="M621" s="57">
        <f t="shared" si="293"/>
        <v>0.50676264302144924</v>
      </c>
      <c r="N621" s="57">
        <f t="shared" si="293"/>
        <v>0.48924113976954992</v>
      </c>
      <c r="O621" s="57">
        <f t="shared" si="293"/>
        <v>0.46964397592582025</v>
      </c>
      <c r="P621" s="57">
        <f t="shared" si="293"/>
        <v>0.4494322618529264</v>
      </c>
      <c r="Q621" s="57">
        <f t="shared" si="293"/>
        <v>0.4278937493186532</v>
      </c>
      <c r="R621" s="57">
        <f t="shared" si="293"/>
        <v>0.40552528032327767</v>
      </c>
      <c r="S621" s="57">
        <f t="shared" si="293"/>
        <v>0.38304427181808332</v>
      </c>
      <c r="T621" s="57">
        <f t="shared" si="293"/>
        <v>0.36149587421904211</v>
      </c>
      <c r="U621" s="57">
        <f t="shared" si="293"/>
        <v>0.34085340622387195</v>
      </c>
      <c r="V621" s="57">
        <f t="shared" si="293"/>
        <v>0.32132093658016414</v>
      </c>
      <c r="W621" s="57">
        <f t="shared" si="293"/>
        <v>0.30268788660095547</v>
      </c>
      <c r="X621" s="57">
        <f t="shared" si="293"/>
        <v>0.28493127680614078</v>
      </c>
      <c r="Y621" s="57">
        <f t="shared" si="293"/>
        <v>0.26823287424875314</v>
      </c>
      <c r="Z621" s="57">
        <f t="shared" si="293"/>
        <v>0.25251358309898897</v>
      </c>
      <c r="AA621" s="57">
        <f t="shared" si="293"/>
        <v>0.23761900316865123</v>
      </c>
      <c r="AB621" s="57">
        <f t="shared" si="293"/>
        <v>0.2236680545896288</v>
      </c>
      <c r="AC621" s="57">
        <f t="shared" si="293"/>
        <v>0.21053783978209234</v>
      </c>
      <c r="AD621" s="57">
        <f t="shared" si="293"/>
        <v>0.19822764609224042</v>
      </c>
      <c r="AE621" s="57">
        <f t="shared" si="293"/>
        <v>0.1866463012641143</v>
      </c>
      <c r="AF621" s="57">
        <f t="shared" si="293"/>
        <v>0.17577904380994891</v>
      </c>
      <c r="AG621" s="57">
        <f t="shared" si="293"/>
        <v>0.16559922550235001</v>
      </c>
      <c r="AH621" s="57">
        <f t="shared" si="293"/>
        <v>0.156040960759911</v>
      </c>
      <c r="AI621" s="57">
        <f t="shared" si="293"/>
        <v>0.14706478286973823</v>
      </c>
      <c r="AJ621" s="57">
        <f t="shared" si="293"/>
        <v>0.13867051510624148</v>
      </c>
      <c r="AK621" s="57">
        <f t="shared" si="293"/>
        <v>0.13079152124518575</v>
      </c>
    </row>
    <row r="622" spans="1:37" s="65" customFormat="1" ht="17.100000000000001" customHeight="1" x14ac:dyDescent="0.2">
      <c r="A622" s="54" t="s">
        <v>244</v>
      </c>
      <c r="B622" s="55" t="s">
        <v>110</v>
      </c>
      <c r="C622" s="56" t="s">
        <v>242</v>
      </c>
      <c r="D622" s="57">
        <v>0</v>
      </c>
      <c r="E622" s="57">
        <v>0</v>
      </c>
      <c r="F622" s="57">
        <f t="shared" si="292"/>
        <v>0</v>
      </c>
      <c r="G622" s="57">
        <f t="shared" si="292"/>
        <v>0</v>
      </c>
      <c r="H622" s="57">
        <f t="shared" si="292"/>
        <v>0</v>
      </c>
      <c r="I622" s="57">
        <f t="shared" si="292"/>
        <v>0</v>
      </c>
      <c r="J622" s="57">
        <f t="shared" si="292"/>
        <v>0</v>
      </c>
      <c r="K622" s="57">
        <f t="shared" si="292"/>
        <v>0</v>
      </c>
      <c r="L622" s="57">
        <f t="shared" si="292"/>
        <v>0</v>
      </c>
      <c r="M622" s="57">
        <f t="shared" si="292"/>
        <v>0</v>
      </c>
      <c r="N622" s="57">
        <f t="shared" si="292"/>
        <v>0</v>
      </c>
      <c r="O622" s="57">
        <f t="shared" si="292"/>
        <v>0</v>
      </c>
      <c r="P622" s="57">
        <f t="shared" si="292"/>
        <v>0</v>
      </c>
      <c r="Q622" s="57">
        <f t="shared" si="292"/>
        <v>0</v>
      </c>
      <c r="R622" s="57">
        <f t="shared" si="292"/>
        <v>0</v>
      </c>
      <c r="S622" s="57">
        <f t="shared" si="292"/>
        <v>0</v>
      </c>
      <c r="T622" s="57">
        <f t="shared" si="292"/>
        <v>0</v>
      </c>
      <c r="U622" s="57">
        <f t="shared" si="292"/>
        <v>0</v>
      </c>
      <c r="V622" s="57">
        <f t="shared" si="292"/>
        <v>0</v>
      </c>
      <c r="W622" s="57">
        <f t="shared" si="292"/>
        <v>0</v>
      </c>
      <c r="X622" s="57">
        <f t="shared" si="292"/>
        <v>0</v>
      </c>
      <c r="Y622" s="57">
        <f t="shared" si="292"/>
        <v>0</v>
      </c>
      <c r="Z622" s="57">
        <f t="shared" si="292"/>
        <v>0</v>
      </c>
      <c r="AA622" s="57">
        <f t="shared" si="292"/>
        <v>0</v>
      </c>
      <c r="AB622" s="57">
        <f t="shared" si="292"/>
        <v>0</v>
      </c>
      <c r="AC622" s="57">
        <f t="shared" si="292"/>
        <v>0</v>
      </c>
      <c r="AD622" s="57">
        <f t="shared" si="292"/>
        <v>0</v>
      </c>
      <c r="AE622" s="57">
        <f t="shared" si="292"/>
        <v>0</v>
      </c>
      <c r="AF622" s="57">
        <f t="shared" si="292"/>
        <v>0</v>
      </c>
      <c r="AG622" s="57">
        <f t="shared" si="292"/>
        <v>0</v>
      </c>
      <c r="AH622" s="57">
        <f t="shared" si="292"/>
        <v>0</v>
      </c>
      <c r="AI622" s="57">
        <f t="shared" si="292"/>
        <v>0</v>
      </c>
      <c r="AJ622" s="57">
        <f t="shared" si="292"/>
        <v>0</v>
      </c>
      <c r="AK622" s="57">
        <f t="shared" si="292"/>
        <v>0</v>
      </c>
    </row>
    <row r="623" spans="1:37" s="65" customFormat="1" ht="17.100000000000001" customHeight="1" x14ac:dyDescent="0.2">
      <c r="A623" s="54" t="s">
        <v>268</v>
      </c>
      <c r="B623" s="55" t="s">
        <v>110</v>
      </c>
      <c r="C623" s="56" t="s">
        <v>242</v>
      </c>
      <c r="D623" s="57">
        <v>0</v>
      </c>
      <c r="E623" s="57">
        <v>0</v>
      </c>
      <c r="F623" s="57">
        <f t="shared" si="292"/>
        <v>0</v>
      </c>
      <c r="G623" s="57">
        <f t="shared" si="292"/>
        <v>0</v>
      </c>
      <c r="H623" s="57">
        <f t="shared" si="292"/>
        <v>0</v>
      </c>
      <c r="I623" s="57">
        <f t="shared" si="292"/>
        <v>0</v>
      </c>
      <c r="J623" s="57">
        <f t="shared" si="292"/>
        <v>0</v>
      </c>
      <c r="K623" s="57">
        <f t="shared" si="292"/>
        <v>0</v>
      </c>
      <c r="L623" s="57">
        <f t="shared" si="292"/>
        <v>0</v>
      </c>
      <c r="M623" s="57">
        <f t="shared" si="292"/>
        <v>0</v>
      </c>
      <c r="N623" s="57">
        <f t="shared" si="292"/>
        <v>0</v>
      </c>
      <c r="O623" s="57">
        <f t="shared" si="292"/>
        <v>0</v>
      </c>
      <c r="P623" s="57">
        <f t="shared" si="292"/>
        <v>0</v>
      </c>
      <c r="Q623" s="57">
        <f t="shared" si="292"/>
        <v>0</v>
      </c>
      <c r="R623" s="57">
        <f t="shared" si="292"/>
        <v>0</v>
      </c>
      <c r="S623" s="57">
        <f t="shared" si="292"/>
        <v>0</v>
      </c>
      <c r="T623" s="57">
        <f t="shared" si="292"/>
        <v>0</v>
      </c>
      <c r="U623" s="57">
        <f t="shared" si="292"/>
        <v>0</v>
      </c>
      <c r="V623" s="57">
        <f t="shared" si="292"/>
        <v>0</v>
      </c>
      <c r="W623" s="57">
        <f t="shared" si="292"/>
        <v>0</v>
      </c>
      <c r="X623" s="57">
        <f t="shared" si="292"/>
        <v>0</v>
      </c>
      <c r="Y623" s="57">
        <f t="shared" si="292"/>
        <v>0</v>
      </c>
      <c r="Z623" s="57">
        <f t="shared" si="292"/>
        <v>0</v>
      </c>
      <c r="AA623" s="57">
        <f t="shared" si="292"/>
        <v>0</v>
      </c>
      <c r="AB623" s="57">
        <f t="shared" si="292"/>
        <v>0</v>
      </c>
      <c r="AC623" s="57">
        <f t="shared" si="292"/>
        <v>0</v>
      </c>
      <c r="AD623" s="57">
        <f t="shared" si="292"/>
        <v>0</v>
      </c>
      <c r="AE623" s="57">
        <f t="shared" si="292"/>
        <v>0</v>
      </c>
      <c r="AF623" s="57">
        <f t="shared" si="292"/>
        <v>0</v>
      </c>
      <c r="AG623" s="57">
        <f t="shared" si="292"/>
        <v>0</v>
      </c>
      <c r="AH623" s="57">
        <f t="shared" si="292"/>
        <v>0</v>
      </c>
      <c r="AI623" s="57">
        <f t="shared" si="292"/>
        <v>0</v>
      </c>
      <c r="AJ623" s="57">
        <f t="shared" si="292"/>
        <v>0</v>
      </c>
      <c r="AK623" s="57">
        <f t="shared" si="292"/>
        <v>0</v>
      </c>
    </row>
    <row r="624" spans="1:37" s="65" customFormat="1" ht="17.100000000000001" customHeight="1" x14ac:dyDescent="0.2">
      <c r="A624" s="54" t="s">
        <v>189</v>
      </c>
      <c r="B624" s="55" t="s">
        <v>110</v>
      </c>
      <c r="C624" s="56" t="s">
        <v>242</v>
      </c>
      <c r="D624" s="57">
        <v>0</v>
      </c>
      <c r="E624" s="57">
        <v>0</v>
      </c>
      <c r="F624" s="57">
        <v>0</v>
      </c>
      <c r="G624" s="57">
        <v>0</v>
      </c>
      <c r="H624" s="75">
        <v>8.2473108579568088E-4</v>
      </c>
      <c r="I624" s="75">
        <v>1.3332092545082998E-3</v>
      </c>
      <c r="J624" s="75">
        <v>2.9608171260968349E-3</v>
      </c>
      <c r="K624" s="75">
        <v>6.4068781232605931E-3</v>
      </c>
      <c r="L624" s="75">
        <v>2.4561777085724861E-2</v>
      </c>
      <c r="M624" s="75">
        <v>4.9872382197266515E-2</v>
      </c>
      <c r="N624" s="75">
        <v>8.0164032644515631E-2</v>
      </c>
      <c r="O624" s="75">
        <v>0.11414390240899437</v>
      </c>
      <c r="P624" s="75">
        <v>0.1490088156569184</v>
      </c>
      <c r="Q624" s="75">
        <v>0.18638289124735816</v>
      </c>
      <c r="R624" s="75">
        <v>0.2258914704025308</v>
      </c>
      <c r="S624" s="75">
        <v>0.26597419291036584</v>
      </c>
      <c r="T624" s="75">
        <v>0.30433884465503946</v>
      </c>
      <c r="U624" s="75">
        <v>0.34094496038048222</v>
      </c>
      <c r="V624" s="75">
        <v>0.37544209859564798</v>
      </c>
      <c r="W624" s="75">
        <v>0.40825839401376751</v>
      </c>
      <c r="X624" s="75">
        <v>0.43945647521872655</v>
      </c>
      <c r="Y624" s="75">
        <v>0.46863978870098871</v>
      </c>
      <c r="Z624" s="75">
        <v>0.4959102081530446</v>
      </c>
      <c r="AA624" s="75">
        <v>0.52162536740129362</v>
      </c>
      <c r="AB624" s="75">
        <v>0.54554301728332555</v>
      </c>
      <c r="AC624" s="75">
        <v>0.56794900052702002</v>
      </c>
      <c r="AD624" s="75">
        <v>0.58891490241187039</v>
      </c>
      <c r="AE624" s="75">
        <v>0.60860835494186916</v>
      </c>
      <c r="AF624" s="75">
        <v>0.62704530703973227</v>
      </c>
      <c r="AG624" s="75">
        <v>0.64428350227516273</v>
      </c>
      <c r="AH624" s="75">
        <v>0.66042875120025857</v>
      </c>
      <c r="AI624" s="75">
        <v>0.67559503006865629</v>
      </c>
      <c r="AJ624" s="75">
        <v>0.68980158997702146</v>
      </c>
      <c r="AK624" s="75">
        <v>0.70316847109124725</v>
      </c>
    </row>
    <row r="625" spans="1:37" s="65" customFormat="1" ht="17.100000000000001" customHeight="1" x14ac:dyDescent="0.2">
      <c r="A625" s="54" t="s">
        <v>269</v>
      </c>
      <c r="B625" s="55" t="s">
        <v>110</v>
      </c>
      <c r="C625" s="56" t="s">
        <v>242</v>
      </c>
      <c r="D625" s="57">
        <v>0</v>
      </c>
      <c r="E625" s="57">
        <v>0</v>
      </c>
      <c r="F625" s="57">
        <f t="shared" ref="F625:AK628" si="294">+(1-F$624)*F383</f>
        <v>0</v>
      </c>
      <c r="G625" s="57">
        <f t="shared" si="294"/>
        <v>0</v>
      </c>
      <c r="H625" s="57">
        <f t="shared" si="294"/>
        <v>0</v>
      </c>
      <c r="I625" s="57">
        <f t="shared" si="294"/>
        <v>0</v>
      </c>
      <c r="J625" s="57">
        <f t="shared" si="294"/>
        <v>0</v>
      </c>
      <c r="K625" s="57">
        <f t="shared" si="294"/>
        <v>0</v>
      </c>
      <c r="L625" s="57">
        <f t="shared" si="294"/>
        <v>0</v>
      </c>
      <c r="M625" s="57">
        <f t="shared" si="294"/>
        <v>0</v>
      </c>
      <c r="N625" s="57">
        <f t="shared" si="294"/>
        <v>0</v>
      </c>
      <c r="O625" s="57">
        <f t="shared" si="294"/>
        <v>0</v>
      </c>
      <c r="P625" s="57">
        <f t="shared" si="294"/>
        <v>0</v>
      </c>
      <c r="Q625" s="57">
        <f t="shared" si="294"/>
        <v>0</v>
      </c>
      <c r="R625" s="57">
        <f t="shared" si="294"/>
        <v>0</v>
      </c>
      <c r="S625" s="57">
        <f t="shared" si="294"/>
        <v>0</v>
      </c>
      <c r="T625" s="57">
        <f t="shared" si="294"/>
        <v>0</v>
      </c>
      <c r="U625" s="57">
        <f t="shared" si="294"/>
        <v>0</v>
      </c>
      <c r="V625" s="57">
        <f t="shared" si="294"/>
        <v>0</v>
      </c>
      <c r="W625" s="57">
        <f t="shared" si="294"/>
        <v>0</v>
      </c>
      <c r="X625" s="57">
        <f t="shared" si="294"/>
        <v>0</v>
      </c>
      <c r="Y625" s="57">
        <f t="shared" si="294"/>
        <v>0</v>
      </c>
      <c r="Z625" s="57">
        <f t="shared" si="294"/>
        <v>0</v>
      </c>
      <c r="AA625" s="57">
        <f t="shared" si="294"/>
        <v>0</v>
      </c>
      <c r="AB625" s="57">
        <f t="shared" si="294"/>
        <v>0</v>
      </c>
      <c r="AC625" s="57">
        <f t="shared" si="294"/>
        <v>0</v>
      </c>
      <c r="AD625" s="57">
        <f t="shared" si="294"/>
        <v>0</v>
      </c>
      <c r="AE625" s="57">
        <f t="shared" si="294"/>
        <v>0</v>
      </c>
      <c r="AF625" s="57">
        <f t="shared" si="294"/>
        <v>0</v>
      </c>
      <c r="AG625" s="57">
        <f t="shared" si="294"/>
        <v>0</v>
      </c>
      <c r="AH625" s="57">
        <f t="shared" si="294"/>
        <v>0</v>
      </c>
      <c r="AI625" s="57">
        <f t="shared" si="294"/>
        <v>0</v>
      </c>
      <c r="AJ625" s="57">
        <f t="shared" si="294"/>
        <v>0</v>
      </c>
      <c r="AK625" s="57">
        <f t="shared" si="294"/>
        <v>0</v>
      </c>
    </row>
    <row r="626" spans="1:37" s="65" customFormat="1" ht="17.100000000000001" customHeight="1" x14ac:dyDescent="0.2">
      <c r="A626" s="54" t="s">
        <v>270</v>
      </c>
      <c r="B626" s="55" t="s">
        <v>110</v>
      </c>
      <c r="C626" s="56" t="s">
        <v>242</v>
      </c>
      <c r="D626" s="57">
        <v>0</v>
      </c>
      <c r="E626" s="57">
        <v>0</v>
      </c>
      <c r="F626" s="57">
        <f t="shared" si="294"/>
        <v>0</v>
      </c>
      <c r="G626" s="57">
        <f t="shared" si="294"/>
        <v>0</v>
      </c>
      <c r="H626" s="57">
        <f t="shared" si="294"/>
        <v>0</v>
      </c>
      <c r="I626" s="57">
        <f t="shared" si="294"/>
        <v>0</v>
      </c>
      <c r="J626" s="57">
        <f t="shared" si="294"/>
        <v>0</v>
      </c>
      <c r="K626" s="57">
        <f t="shared" si="294"/>
        <v>0</v>
      </c>
      <c r="L626" s="57">
        <f t="shared" si="294"/>
        <v>0</v>
      </c>
      <c r="M626" s="57">
        <f t="shared" si="294"/>
        <v>0</v>
      </c>
      <c r="N626" s="57">
        <f t="shared" si="294"/>
        <v>0</v>
      </c>
      <c r="O626" s="57">
        <f t="shared" si="294"/>
        <v>0</v>
      </c>
      <c r="P626" s="57">
        <f t="shared" si="294"/>
        <v>0</v>
      </c>
      <c r="Q626" s="57">
        <f t="shared" si="294"/>
        <v>0</v>
      </c>
      <c r="R626" s="57">
        <f t="shared" si="294"/>
        <v>0</v>
      </c>
      <c r="S626" s="57">
        <f t="shared" si="294"/>
        <v>0</v>
      </c>
      <c r="T626" s="57">
        <f t="shared" si="294"/>
        <v>0</v>
      </c>
      <c r="U626" s="57">
        <f t="shared" si="294"/>
        <v>0</v>
      </c>
      <c r="V626" s="57">
        <f t="shared" si="294"/>
        <v>0</v>
      </c>
      <c r="W626" s="57">
        <f t="shared" si="294"/>
        <v>0</v>
      </c>
      <c r="X626" s="57">
        <f t="shared" si="294"/>
        <v>0</v>
      </c>
      <c r="Y626" s="57">
        <f t="shared" si="294"/>
        <v>0</v>
      </c>
      <c r="Z626" s="57">
        <f t="shared" si="294"/>
        <v>0</v>
      </c>
      <c r="AA626" s="57">
        <f t="shared" si="294"/>
        <v>0</v>
      </c>
      <c r="AB626" s="57">
        <f t="shared" si="294"/>
        <v>0</v>
      </c>
      <c r="AC626" s="57">
        <f t="shared" si="294"/>
        <v>0</v>
      </c>
      <c r="AD626" s="57">
        <f t="shared" si="294"/>
        <v>0</v>
      </c>
      <c r="AE626" s="57">
        <f t="shared" si="294"/>
        <v>0</v>
      </c>
      <c r="AF626" s="57">
        <f t="shared" si="294"/>
        <v>0</v>
      </c>
      <c r="AG626" s="57">
        <f t="shared" si="294"/>
        <v>0</v>
      </c>
      <c r="AH626" s="57">
        <f t="shared" si="294"/>
        <v>0</v>
      </c>
      <c r="AI626" s="57">
        <f t="shared" si="294"/>
        <v>0</v>
      </c>
      <c r="AJ626" s="57">
        <f t="shared" si="294"/>
        <v>0</v>
      </c>
      <c r="AK626" s="57">
        <f t="shared" si="294"/>
        <v>0</v>
      </c>
    </row>
    <row r="627" spans="1:37" s="65" customFormat="1" ht="17.100000000000001" customHeight="1" x14ac:dyDescent="0.2">
      <c r="A627" s="54" t="s">
        <v>271</v>
      </c>
      <c r="B627" s="55" t="s">
        <v>110</v>
      </c>
      <c r="C627" s="56" t="s">
        <v>242</v>
      </c>
      <c r="D627" s="57">
        <v>1.1998752129778503E-5</v>
      </c>
      <c r="E627" s="57">
        <v>1.1998752129778503E-5</v>
      </c>
      <c r="F627" s="57">
        <f t="shared" si="294"/>
        <v>1.1998752129778503E-5</v>
      </c>
      <c r="G627" s="57">
        <f t="shared" ref="G627:AK627" si="295">+$E627*(1-(G620+G624+G629))</f>
        <v>1.1998752129778503E-5</v>
      </c>
      <c r="H627" s="57">
        <f t="shared" si="295"/>
        <v>1.1986289212767887E-5</v>
      </c>
      <c r="I627" s="57">
        <f t="shared" si="295"/>
        <v>1.1978556457113485E-5</v>
      </c>
      <c r="J627" s="57">
        <f t="shared" si="295"/>
        <v>1.1955285077465784E-5</v>
      </c>
      <c r="K627" s="57">
        <f t="shared" si="295"/>
        <v>1.1907730947829219E-5</v>
      </c>
      <c r="L627" s="57">
        <f t="shared" si="295"/>
        <v>1.1665430443696619E-5</v>
      </c>
      <c r="M627" s="57">
        <f t="shared" si="295"/>
        <v>1.1334943254483522E-5</v>
      </c>
      <c r="N627" s="57">
        <f t="shared" si="295"/>
        <v>1.0943033456418313E-5</v>
      </c>
      <c r="O627" s="57">
        <f t="shared" si="295"/>
        <v>1.0504696607448786E-5</v>
      </c>
      <c r="P627" s="57">
        <f t="shared" si="295"/>
        <v>1.0052613891315345E-5</v>
      </c>
      <c r="Q627" s="57">
        <f t="shared" si="295"/>
        <v>9.5708541942975142E-6</v>
      </c>
      <c r="R627" s="57">
        <f t="shared" si="295"/>
        <v>9.070530561046741E-6</v>
      </c>
      <c r="S627" s="57">
        <f t="shared" si="295"/>
        <v>8.5676897158916379E-6</v>
      </c>
      <c r="T627" s="57">
        <f t="shared" si="295"/>
        <v>8.0857089160562355E-6</v>
      </c>
      <c r="U627" s="57">
        <f t="shared" si="295"/>
        <v>7.6239913712058691E-6</v>
      </c>
      <c r="V627" s="57">
        <f t="shared" si="295"/>
        <v>7.1871015607981608E-6</v>
      </c>
      <c r="W627" s="57">
        <f t="shared" si="295"/>
        <v>6.7703293952079163E-6</v>
      </c>
      <c r="X627" s="57">
        <f t="shared" si="295"/>
        <v>6.373160884095482E-6</v>
      </c>
      <c r="Y627" s="57">
        <f t="shared" si="295"/>
        <v>5.9996616768532068E-6</v>
      </c>
      <c r="Z627" s="57">
        <f t="shared" si="295"/>
        <v>5.6480626084590902E-6</v>
      </c>
      <c r="AA627" s="57">
        <f t="shared" si="295"/>
        <v>5.3149101540809534E-6</v>
      </c>
      <c r="AB627" s="57">
        <f t="shared" si="295"/>
        <v>5.002864243303857E-6</v>
      </c>
      <c r="AC627" s="57">
        <f t="shared" si="295"/>
        <v>4.7091759815266255E-6</v>
      </c>
      <c r="AD627" s="57">
        <f t="shared" si="295"/>
        <v>4.4338294285640259E-6</v>
      </c>
      <c r="AE627" s="57">
        <f t="shared" si="295"/>
        <v>4.17478530160406E-6</v>
      </c>
      <c r="AF627" s="57">
        <f t="shared" si="295"/>
        <v>3.9317134251129314E-6</v>
      </c>
      <c r="AG627" s="57">
        <f t="shared" si="295"/>
        <v>3.7040177485539507E-6</v>
      </c>
      <c r="AH627" s="57">
        <f t="shared" si="295"/>
        <v>3.4902245853071267E-6</v>
      </c>
      <c r="AI627" s="57">
        <f t="shared" si="295"/>
        <v>3.2894511691361332E-6</v>
      </c>
      <c r="AJ627" s="57">
        <f t="shared" si="295"/>
        <v>3.1016935471558001E-6</v>
      </c>
      <c r="AK627" s="57">
        <f t="shared" si="295"/>
        <v>2.9254612428465993E-6</v>
      </c>
    </row>
    <row r="628" spans="1:37" s="65" customFormat="1" ht="17.100000000000001" customHeight="1" x14ac:dyDescent="0.2">
      <c r="A628" s="54" t="s">
        <v>272</v>
      </c>
      <c r="B628" s="55" t="s">
        <v>110</v>
      </c>
      <c r="C628" s="56" t="s">
        <v>242</v>
      </c>
      <c r="D628" s="57">
        <v>0</v>
      </c>
      <c r="E628" s="57">
        <v>0</v>
      </c>
      <c r="F628" s="57">
        <f t="shared" si="294"/>
        <v>0</v>
      </c>
      <c r="G628" s="57">
        <f t="shared" si="294"/>
        <v>0</v>
      </c>
      <c r="H628" s="57">
        <f t="shared" si="294"/>
        <v>0</v>
      </c>
      <c r="I628" s="57">
        <f t="shared" si="294"/>
        <v>0</v>
      </c>
      <c r="J628" s="57">
        <f t="shared" si="294"/>
        <v>0</v>
      </c>
      <c r="K628" s="57">
        <f t="shared" si="294"/>
        <v>0</v>
      </c>
      <c r="L628" s="57">
        <f t="shared" si="294"/>
        <v>0</v>
      </c>
      <c r="M628" s="57">
        <f t="shared" si="294"/>
        <v>0</v>
      </c>
      <c r="N628" s="57">
        <f t="shared" si="294"/>
        <v>0</v>
      </c>
      <c r="O628" s="57">
        <f t="shared" si="294"/>
        <v>0</v>
      </c>
      <c r="P628" s="57">
        <f t="shared" si="294"/>
        <v>0</v>
      </c>
      <c r="Q628" s="57">
        <f t="shared" si="294"/>
        <v>0</v>
      </c>
      <c r="R628" s="57">
        <f t="shared" si="294"/>
        <v>0</v>
      </c>
      <c r="S628" s="57">
        <f t="shared" si="294"/>
        <v>0</v>
      </c>
      <c r="T628" s="57">
        <f t="shared" si="294"/>
        <v>0</v>
      </c>
      <c r="U628" s="57">
        <f t="shared" si="294"/>
        <v>0</v>
      </c>
      <c r="V628" s="57">
        <f t="shared" si="294"/>
        <v>0</v>
      </c>
      <c r="W628" s="57">
        <f t="shared" si="294"/>
        <v>0</v>
      </c>
      <c r="X628" s="57">
        <f t="shared" si="294"/>
        <v>0</v>
      </c>
      <c r="Y628" s="57">
        <f t="shared" si="294"/>
        <v>0</v>
      </c>
      <c r="Z628" s="57">
        <f t="shared" si="294"/>
        <v>0</v>
      </c>
      <c r="AA628" s="57">
        <f t="shared" si="294"/>
        <v>0</v>
      </c>
      <c r="AB628" s="57">
        <f t="shared" si="294"/>
        <v>0</v>
      </c>
      <c r="AC628" s="57">
        <f t="shared" si="294"/>
        <v>0</v>
      </c>
      <c r="AD628" s="57">
        <f t="shared" si="294"/>
        <v>0</v>
      </c>
      <c r="AE628" s="57">
        <f t="shared" si="294"/>
        <v>0</v>
      </c>
      <c r="AF628" s="57">
        <f t="shared" si="294"/>
        <v>0</v>
      </c>
      <c r="AG628" s="57">
        <f t="shared" si="294"/>
        <v>0</v>
      </c>
      <c r="AH628" s="57">
        <f t="shared" si="294"/>
        <v>0</v>
      </c>
      <c r="AI628" s="57">
        <f t="shared" si="294"/>
        <v>0</v>
      </c>
      <c r="AJ628" s="57">
        <f t="shared" si="294"/>
        <v>0</v>
      </c>
      <c r="AK628" s="57">
        <f t="shared" si="294"/>
        <v>0</v>
      </c>
    </row>
    <row r="629" spans="1:37" s="65" customFormat="1" ht="17.100000000000001" customHeight="1" x14ac:dyDescent="0.2">
      <c r="A629" s="54" t="s">
        <v>197</v>
      </c>
      <c r="B629" s="55" t="s">
        <v>110</v>
      </c>
      <c r="C629" s="56" t="s">
        <v>242</v>
      </c>
      <c r="D629" s="57">
        <v>0</v>
      </c>
      <c r="E629" s="57">
        <v>0</v>
      </c>
      <c r="F629" s="57">
        <f>+(1-F$720)*F387</f>
        <v>0</v>
      </c>
      <c r="G629" s="57">
        <f>+(1-G$720)*G387</f>
        <v>0</v>
      </c>
      <c r="H629" s="75">
        <v>3.6549664376993009E-6</v>
      </c>
      <c r="I629" s="75">
        <v>1.4058993757264146E-5</v>
      </c>
      <c r="J629" s="75">
        <v>7.2855472840129321E-5</v>
      </c>
      <c r="K629" s="75">
        <v>2.0870795029536056E-4</v>
      </c>
      <c r="L629" s="75">
        <v>8.7760841826779387E-4</v>
      </c>
      <c r="M629" s="75">
        <v>1.7934778556687031E-3</v>
      </c>
      <c r="N629" s="75">
        <v>2.9261768073927112E-3</v>
      </c>
      <c r="O629" s="75">
        <v>4.3277157803308704E-3</v>
      </c>
      <c r="P629" s="75">
        <v>6.0399204831372401E-3</v>
      </c>
      <c r="Q629" s="75">
        <v>7.9041179128577759E-3</v>
      </c>
      <c r="R629" s="75">
        <v>9.4807484287313636E-3</v>
      </c>
      <c r="S629" s="75">
        <v>1.0900449873075705E-2</v>
      </c>
      <c r="T629" s="75">
        <v>1.2360031576194563E-2</v>
      </c>
      <c r="U629" s="75">
        <v>1.3927066681453552E-2</v>
      </c>
      <c r="V629" s="75">
        <v>1.5561058140137479E-2</v>
      </c>
      <c r="W629" s="75">
        <v>1.7250305475161171E-2</v>
      </c>
      <c r="X629" s="75">
        <v>1.897958975331749E-2</v>
      </c>
      <c r="Y629" s="75">
        <v>2.0787026676359194E-2</v>
      </c>
      <c r="Z629" s="75">
        <v>2.2679893343412964E-2</v>
      </c>
      <c r="AA629" s="75">
        <v>2.4652544154520385E-2</v>
      </c>
      <c r="AB629" s="75">
        <v>2.669040486923489E-2</v>
      </c>
      <c r="AC629" s="75">
        <v>2.8729294135227079E-2</v>
      </c>
      <c r="AD629" s="75">
        <v>3.0713301560553574E-2</v>
      </c>
      <c r="AE629" s="75">
        <v>3.2632037936829804E-2</v>
      </c>
      <c r="AF629" s="75">
        <v>3.4469162691974864E-2</v>
      </c>
      <c r="AG629" s="75">
        <v>3.6253294390835494E-2</v>
      </c>
      <c r="AH629" s="75">
        <v>3.7983897784760891E-2</v>
      </c>
      <c r="AI629" s="75">
        <v>3.9615162978954135E-2</v>
      </c>
      <c r="AJ629" s="75">
        <v>4.1127321013767849E-2</v>
      </c>
      <c r="AK629" s="75">
        <v>4.2524600418963214E-2</v>
      </c>
    </row>
    <row r="630" spans="1:37" s="65" customFormat="1" ht="17.100000000000001" customHeight="1" x14ac:dyDescent="0.2">
      <c r="A630" s="54" t="s">
        <v>245</v>
      </c>
      <c r="B630" s="55" t="s">
        <v>110</v>
      </c>
      <c r="C630" s="56" t="s">
        <v>246</v>
      </c>
      <c r="D630" s="73">
        <f>SUM(D618:D629)</f>
        <v>0.99999999999999989</v>
      </c>
      <c r="E630" s="73">
        <f>SUM(E618:E629)</f>
        <v>0.99999999999999989</v>
      </c>
      <c r="F630" s="73">
        <f t="shared" ref="F630:AK630" si="296">SUM(F618:F629)</f>
        <v>1</v>
      </c>
      <c r="G630" s="73">
        <f t="shared" si="296"/>
        <v>0.99999999999999989</v>
      </c>
      <c r="H630" s="73">
        <f t="shared" si="296"/>
        <v>1</v>
      </c>
      <c r="I630" s="73">
        <f t="shared" si="296"/>
        <v>1</v>
      </c>
      <c r="J630" s="73">
        <f t="shared" si="296"/>
        <v>0.99999999999999989</v>
      </c>
      <c r="K630" s="73">
        <f t="shared" si="296"/>
        <v>0.99999999999999989</v>
      </c>
      <c r="L630" s="73">
        <f t="shared" si="296"/>
        <v>0.99999999999999989</v>
      </c>
      <c r="M630" s="73">
        <f t="shared" si="296"/>
        <v>1</v>
      </c>
      <c r="N630" s="73">
        <f t="shared" si="296"/>
        <v>0.99999999999999989</v>
      </c>
      <c r="O630" s="73">
        <f t="shared" si="296"/>
        <v>1</v>
      </c>
      <c r="P630" s="73">
        <f t="shared" si="296"/>
        <v>1</v>
      </c>
      <c r="Q630" s="73">
        <f t="shared" si="296"/>
        <v>0.99999999999999989</v>
      </c>
      <c r="R630" s="73">
        <f t="shared" si="296"/>
        <v>1</v>
      </c>
      <c r="S630" s="73">
        <f t="shared" si="296"/>
        <v>1</v>
      </c>
      <c r="T630" s="73">
        <f t="shared" si="296"/>
        <v>1</v>
      </c>
      <c r="U630" s="73">
        <f t="shared" si="296"/>
        <v>1</v>
      </c>
      <c r="V630" s="73">
        <f t="shared" si="296"/>
        <v>1</v>
      </c>
      <c r="W630" s="73">
        <f t="shared" si="296"/>
        <v>1</v>
      </c>
      <c r="X630" s="73">
        <f t="shared" si="296"/>
        <v>1</v>
      </c>
      <c r="Y630" s="73">
        <f t="shared" si="296"/>
        <v>1</v>
      </c>
      <c r="Z630" s="73">
        <f t="shared" si="296"/>
        <v>1</v>
      </c>
      <c r="AA630" s="73">
        <f t="shared" si="296"/>
        <v>1</v>
      </c>
      <c r="AB630" s="73">
        <f t="shared" si="296"/>
        <v>1</v>
      </c>
      <c r="AC630" s="73">
        <f t="shared" si="296"/>
        <v>1</v>
      </c>
      <c r="AD630" s="73">
        <f t="shared" si="296"/>
        <v>1</v>
      </c>
      <c r="AE630" s="73">
        <f t="shared" si="296"/>
        <v>1</v>
      </c>
      <c r="AF630" s="73">
        <f t="shared" si="296"/>
        <v>1</v>
      </c>
      <c r="AG630" s="73">
        <f t="shared" si="296"/>
        <v>1</v>
      </c>
      <c r="AH630" s="73">
        <f t="shared" si="296"/>
        <v>1</v>
      </c>
      <c r="AI630" s="73">
        <f t="shared" si="296"/>
        <v>1</v>
      </c>
      <c r="AJ630" s="73">
        <f t="shared" si="296"/>
        <v>0.99999999999999989</v>
      </c>
      <c r="AK630" s="73">
        <f t="shared" si="296"/>
        <v>1</v>
      </c>
    </row>
    <row r="631" spans="1:37" s="65" customFormat="1" ht="17.100000000000001" customHeight="1" x14ac:dyDescent="0.25">
      <c r="A631" s="68"/>
      <c r="B631" s="74"/>
      <c r="C631" s="74"/>
      <c r="D631" s="72"/>
      <c r="E631" s="72"/>
      <c r="F631" s="72"/>
      <c r="G631" s="72"/>
      <c r="H631" s="72"/>
      <c r="I631" s="72"/>
      <c r="J631" s="72"/>
      <c r="K631" s="72"/>
      <c r="L631" s="72"/>
      <c r="M631" s="72"/>
      <c r="N631" s="72"/>
      <c r="O631" s="72"/>
      <c r="P631" s="72"/>
      <c r="Q631" s="72"/>
      <c r="R631" s="72"/>
      <c r="S631" s="72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</row>
    <row r="632" spans="1:37" s="65" customFormat="1" ht="17.100000000000001" customHeight="1" x14ac:dyDescent="0.25">
      <c r="A632" s="64" t="s">
        <v>274</v>
      </c>
      <c r="B632"/>
      <c r="C632"/>
      <c r="D632" s="72"/>
      <c r="E632" s="72"/>
      <c r="F632" s="72"/>
      <c r="G632" s="72"/>
      <c r="H632" s="72"/>
      <c r="I632" s="72"/>
      <c r="J632" s="72"/>
      <c r="K632" s="72"/>
      <c r="L632" s="72"/>
      <c r="M632" s="72"/>
      <c r="N632" s="72"/>
      <c r="O632" s="72"/>
      <c r="P632" s="72"/>
      <c r="Q632" s="72"/>
      <c r="R632" s="72"/>
      <c r="S632" s="72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</row>
    <row r="633" spans="1:37" s="65" customFormat="1" ht="17.100000000000001" customHeight="1" x14ac:dyDescent="0.25">
      <c r="A633" s="66" t="s">
        <v>258</v>
      </c>
      <c r="B633"/>
      <c r="C633"/>
    </row>
    <row r="634" spans="1:37" s="65" customFormat="1" ht="17.100000000000001" customHeight="1" x14ac:dyDescent="0.2">
      <c r="A634" s="54" t="s">
        <v>241</v>
      </c>
      <c r="B634" s="55" t="s">
        <v>110</v>
      </c>
      <c r="C634" s="56" t="s">
        <v>242</v>
      </c>
      <c r="D634" s="57">
        <v>0.38830097602376407</v>
      </c>
      <c r="E634" s="57">
        <v>0.38830097602376407</v>
      </c>
      <c r="F634" s="57">
        <f>+(1-SUM(F635:F645))</f>
        <v>0.38838539883089329</v>
      </c>
      <c r="G634" s="57">
        <f t="shared" ref="G634:AK634" si="297">+$E634*(1-(G636+G640+G645))</f>
        <v>0.38822331582855935</v>
      </c>
      <c r="H634" s="57">
        <f t="shared" si="297"/>
        <v>0.38789765384600905</v>
      </c>
      <c r="I634" s="57">
        <f t="shared" si="297"/>
        <v>0.38764740810916232</v>
      </c>
      <c r="J634" s="57">
        <f t="shared" si="297"/>
        <v>0.38689430484201542</v>
      </c>
      <c r="K634" s="57">
        <f t="shared" si="297"/>
        <v>0.38535536856329922</v>
      </c>
      <c r="L634" s="57">
        <f t="shared" si="297"/>
        <v>0.37751409296829491</v>
      </c>
      <c r="M634" s="57">
        <f t="shared" si="297"/>
        <v>0.36681893927674475</v>
      </c>
      <c r="N634" s="57">
        <f t="shared" si="297"/>
        <v>0.3541360406339501</v>
      </c>
      <c r="O634" s="57">
        <f t="shared" si="297"/>
        <v>0.33995067998635159</v>
      </c>
      <c r="P634" s="57">
        <f t="shared" si="297"/>
        <v>0.32532047861045821</v>
      </c>
      <c r="Q634" s="57">
        <f t="shared" si="297"/>
        <v>0.30972987730978863</v>
      </c>
      <c r="R634" s="57">
        <f t="shared" si="297"/>
        <v>0.29353851398985836</v>
      </c>
      <c r="S634" s="57">
        <f t="shared" si="297"/>
        <v>0.27726568921220829</v>
      </c>
      <c r="T634" s="57">
        <f t="shared" si="297"/>
        <v>0.26166793263081151</v>
      </c>
      <c r="U634" s="57">
        <f t="shared" si="297"/>
        <v>0.24672593104818502</v>
      </c>
      <c r="V634" s="57">
        <f t="shared" si="297"/>
        <v>0.23258739914409426</v>
      </c>
      <c r="W634" s="57">
        <f t="shared" si="297"/>
        <v>0.21909991003457324</v>
      </c>
      <c r="X634" s="57">
        <f t="shared" si="297"/>
        <v>0.20624683007735686</v>
      </c>
      <c r="Y634" s="57">
        <f t="shared" si="297"/>
        <v>0.19415973092340885</v>
      </c>
      <c r="Z634" s="57">
        <f t="shared" si="297"/>
        <v>0.18278135924360303</v>
      </c>
      <c r="AA634" s="57">
        <f t="shared" si="297"/>
        <v>0.17199995282729003</v>
      </c>
      <c r="AB634" s="57">
        <f t="shared" si="297"/>
        <v>0.16190159173036756</v>
      </c>
      <c r="AC634" s="57">
        <f t="shared" si="297"/>
        <v>0.15239731683066374</v>
      </c>
      <c r="AD634" s="57">
        <f t="shared" si="297"/>
        <v>0.14348661227541176</v>
      </c>
      <c r="AE634" s="57">
        <f t="shared" si="297"/>
        <v>0.13510348324300669</v>
      </c>
      <c r="AF634" s="57">
        <f t="shared" si="297"/>
        <v>0.12723724466548092</v>
      </c>
      <c r="AG634" s="57">
        <f t="shared" si="297"/>
        <v>0.11986860728653077</v>
      </c>
      <c r="AH634" s="57">
        <f t="shared" si="297"/>
        <v>0.11294987998405402</v>
      </c>
      <c r="AI634" s="57">
        <f t="shared" si="297"/>
        <v>0.10645249487136886</v>
      </c>
      <c r="AJ634" s="57">
        <f t="shared" si="297"/>
        <v>0.10037632402607528</v>
      </c>
      <c r="AK634" s="57">
        <f t="shared" si="297"/>
        <v>9.4673132975036975E-2</v>
      </c>
    </row>
    <row r="635" spans="1:37" s="65" customFormat="1" ht="17.100000000000001" customHeight="1" x14ac:dyDescent="0.2">
      <c r="A635" s="54" t="s">
        <v>266</v>
      </c>
      <c r="B635" s="55" t="s">
        <v>110</v>
      </c>
      <c r="C635" s="56" t="s">
        <v>242</v>
      </c>
      <c r="D635" s="57">
        <v>0</v>
      </c>
      <c r="E635" s="57">
        <v>0</v>
      </c>
      <c r="F635" s="57">
        <f t="shared" ref="F635:AK639" si="298">+(1-F$640)*F393</f>
        <v>0</v>
      </c>
      <c r="G635" s="57">
        <f>+(1-G$624)*G393</f>
        <v>0</v>
      </c>
      <c r="H635" s="57">
        <f t="shared" si="298"/>
        <v>0</v>
      </c>
      <c r="I635" s="57">
        <f t="shared" si="298"/>
        <v>0</v>
      </c>
      <c r="J635" s="57">
        <f t="shared" si="298"/>
        <v>0</v>
      </c>
      <c r="K635" s="57">
        <f t="shared" si="298"/>
        <v>0</v>
      </c>
      <c r="L635" s="57">
        <f t="shared" si="298"/>
        <v>0</v>
      </c>
      <c r="M635" s="57">
        <f t="shared" si="298"/>
        <v>0</v>
      </c>
      <c r="N635" s="57">
        <f t="shared" si="298"/>
        <v>0</v>
      </c>
      <c r="O635" s="57">
        <f t="shared" si="298"/>
        <v>0</v>
      </c>
      <c r="P635" s="57">
        <f t="shared" si="298"/>
        <v>0</v>
      </c>
      <c r="Q635" s="57">
        <f t="shared" si="298"/>
        <v>0</v>
      </c>
      <c r="R635" s="57">
        <f t="shared" si="298"/>
        <v>0</v>
      </c>
      <c r="S635" s="57">
        <f t="shared" si="298"/>
        <v>0</v>
      </c>
      <c r="T635" s="57">
        <f t="shared" si="298"/>
        <v>0</v>
      </c>
      <c r="U635" s="57">
        <f t="shared" si="298"/>
        <v>0</v>
      </c>
      <c r="V635" s="57">
        <f t="shared" si="298"/>
        <v>0</v>
      </c>
      <c r="W635" s="57">
        <f t="shared" si="298"/>
        <v>0</v>
      </c>
      <c r="X635" s="57">
        <f t="shared" si="298"/>
        <v>0</v>
      </c>
      <c r="Y635" s="57">
        <f t="shared" si="298"/>
        <v>0</v>
      </c>
      <c r="Z635" s="57">
        <f t="shared" si="298"/>
        <v>0</v>
      </c>
      <c r="AA635" s="57">
        <f t="shared" si="298"/>
        <v>0</v>
      </c>
      <c r="AB635" s="57">
        <f t="shared" si="298"/>
        <v>0</v>
      </c>
      <c r="AC635" s="57">
        <f t="shared" si="298"/>
        <v>0</v>
      </c>
      <c r="AD635" s="57">
        <f t="shared" si="298"/>
        <v>0</v>
      </c>
      <c r="AE635" s="57">
        <f t="shared" si="298"/>
        <v>0</v>
      </c>
      <c r="AF635" s="57">
        <f t="shared" si="298"/>
        <v>0</v>
      </c>
      <c r="AG635" s="57">
        <f t="shared" si="298"/>
        <v>0</v>
      </c>
      <c r="AH635" s="57">
        <f t="shared" si="298"/>
        <v>0</v>
      </c>
      <c r="AI635" s="57">
        <f t="shared" si="298"/>
        <v>0</v>
      </c>
      <c r="AJ635" s="57">
        <f t="shared" si="298"/>
        <v>0</v>
      </c>
      <c r="AK635" s="57">
        <f t="shared" si="298"/>
        <v>0</v>
      </c>
    </row>
    <row r="636" spans="1:37" s="65" customFormat="1" ht="17.100000000000001" customHeight="1" x14ac:dyDescent="0.2">
      <c r="A636" s="54" t="s">
        <v>267</v>
      </c>
      <c r="B636" s="55" t="s">
        <v>110</v>
      </c>
      <c r="C636" s="56" t="s">
        <v>242</v>
      </c>
      <c r="D636" s="57">
        <v>0</v>
      </c>
      <c r="E636" s="57">
        <v>0</v>
      </c>
      <c r="F636" s="75">
        <v>0</v>
      </c>
      <c r="G636" s="57">
        <f>+(1-G$496)*G394</f>
        <v>0</v>
      </c>
      <c r="H636" s="75">
        <v>2.1029837726538873E-4</v>
      </c>
      <c r="I636" s="75">
        <v>3.3587950298235864E-4</v>
      </c>
      <c r="J636" s="75">
        <v>5.8895847490970596E-4</v>
      </c>
      <c r="K636" s="75">
        <v>9.7030127246129161E-4</v>
      </c>
      <c r="L636" s="75">
        <v>2.340310457443661E-3</v>
      </c>
      <c r="M636" s="75">
        <v>3.6572992318991498E-3</v>
      </c>
      <c r="N636" s="75">
        <v>4.8954962232765431E-3</v>
      </c>
      <c r="O636" s="75">
        <v>6.0459571526781586E-3</v>
      </c>
      <c r="P636" s="75">
        <v>7.146316929940914E-3</v>
      </c>
      <c r="Q636" s="75">
        <v>8.058860578640633E-3</v>
      </c>
      <c r="R636" s="75">
        <v>8.6716231499802988E-3</v>
      </c>
      <c r="S636" s="75">
        <v>9.0769609147175519E-3</v>
      </c>
      <c r="T636" s="75">
        <v>9.4219712868072337E-3</v>
      </c>
      <c r="U636" s="75">
        <v>9.729284079024722E-3</v>
      </c>
      <c r="V636" s="75">
        <v>1.0009424984174299E-2</v>
      </c>
      <c r="W636" s="75">
        <v>1.0238508055653156E-2</v>
      </c>
      <c r="X636" s="75">
        <v>1.0411960625670217E-2</v>
      </c>
      <c r="Y636" s="75">
        <v>1.0549381150352265E-2</v>
      </c>
      <c r="Z636" s="75">
        <v>1.0689064589345034E-2</v>
      </c>
      <c r="AA636" s="75">
        <v>1.0766846382771275E-2</v>
      </c>
      <c r="AB636" s="75">
        <v>1.081786608200949E-2</v>
      </c>
      <c r="AC636" s="75">
        <v>1.0849560685360943E-2</v>
      </c>
      <c r="AD636" s="75">
        <v>1.0847583792193118E-2</v>
      </c>
      <c r="AE636" s="75">
        <v>1.0824650515015482E-2</v>
      </c>
      <c r="AF636" s="75">
        <v>1.0808669992530969E-2</v>
      </c>
      <c r="AG636" s="75">
        <v>1.0762956134018507E-2</v>
      </c>
      <c r="AH636" s="75">
        <v>1.0705053626314052E-2</v>
      </c>
      <c r="AI636" s="75">
        <v>1.0640367614245886E-2</v>
      </c>
      <c r="AJ636" s="75">
        <v>1.0569745402152034E-2</v>
      </c>
      <c r="AK636" s="75">
        <v>1.0493137588468301E-2</v>
      </c>
    </row>
    <row r="637" spans="1:37" s="65" customFormat="1" ht="17.100000000000001" customHeight="1" x14ac:dyDescent="0.2">
      <c r="A637" s="54" t="s">
        <v>243</v>
      </c>
      <c r="B637" s="55" t="s">
        <v>110</v>
      </c>
      <c r="C637" s="56" t="s">
        <v>242</v>
      </c>
      <c r="D637" s="57">
        <v>0.61165924039889663</v>
      </c>
      <c r="E637" s="57">
        <v>0.61165924039889663</v>
      </c>
      <c r="F637" s="57">
        <f t="shared" si="298"/>
        <v>0.61141460116910673</v>
      </c>
      <c r="G637" s="57">
        <f>+$E637*(1-(G636+G640+G645))</f>
        <v>0.61153690855081688</v>
      </c>
      <c r="H637" s="57">
        <f t="shared" ref="H637:AK637" si="299">+$E637*(1-(H636+H640+H645))</f>
        <v>0.61102391946973533</v>
      </c>
      <c r="I637" s="57">
        <f t="shared" si="299"/>
        <v>0.61062972752388922</v>
      </c>
      <c r="J637" s="57">
        <f t="shared" si="299"/>
        <v>0.60944342462802215</v>
      </c>
      <c r="K637" s="57">
        <f t="shared" si="299"/>
        <v>0.60701926230708014</v>
      </c>
      <c r="L637" s="57">
        <f t="shared" si="299"/>
        <v>0.59466753266861216</v>
      </c>
      <c r="M637" s="57">
        <f t="shared" si="299"/>
        <v>0.57782031881426765</v>
      </c>
      <c r="N637" s="57">
        <f t="shared" si="299"/>
        <v>0.55784197049965212</v>
      </c>
      <c r="O637" s="57">
        <f t="shared" si="299"/>
        <v>0.5354969148488945</v>
      </c>
      <c r="P637" s="57">
        <f t="shared" si="299"/>
        <v>0.51245113744164383</v>
      </c>
      <c r="Q637" s="57">
        <f t="shared" si="299"/>
        <v>0.48789251941657352</v>
      </c>
      <c r="R637" s="57">
        <f t="shared" si="299"/>
        <v>0.46238756938862147</v>
      </c>
      <c r="S637" s="57">
        <f t="shared" si="299"/>
        <v>0.43675429969003432</v>
      </c>
      <c r="T637" s="57">
        <f t="shared" si="299"/>
        <v>0.41218441052776711</v>
      </c>
      <c r="U637" s="57">
        <f t="shared" si="299"/>
        <v>0.38864747937797495</v>
      </c>
      <c r="V637" s="57">
        <f t="shared" si="299"/>
        <v>0.36637618927366561</v>
      </c>
      <c r="W637" s="57">
        <f t="shared" si="299"/>
        <v>0.34513043442623736</v>
      </c>
      <c r="X637" s="57">
        <f t="shared" si="299"/>
        <v>0.32488401319927623</v>
      </c>
      <c r="Y637" s="57">
        <f t="shared" si="299"/>
        <v>0.30584417981323414</v>
      </c>
      <c r="Z637" s="57">
        <f t="shared" si="299"/>
        <v>0.28792074771189324</v>
      </c>
      <c r="AA637" s="57">
        <f t="shared" si="299"/>
        <v>0.27093766688999438</v>
      </c>
      <c r="AB637" s="57">
        <f t="shared" si="299"/>
        <v>0.2550305323237414</v>
      </c>
      <c r="AC637" s="57">
        <f t="shared" si="299"/>
        <v>0.24005921387580798</v>
      </c>
      <c r="AD637" s="57">
        <f t="shared" si="299"/>
        <v>0.22602289896489502</v>
      </c>
      <c r="AE637" s="57">
        <f t="shared" si="299"/>
        <v>0.21281763126602371</v>
      </c>
      <c r="AF637" s="57">
        <f t="shared" si="299"/>
        <v>0.20042657945256792</v>
      </c>
      <c r="AG637" s="57">
        <f t="shared" si="299"/>
        <v>0.18881935871329342</v>
      </c>
      <c r="AH637" s="57">
        <f t="shared" si="299"/>
        <v>0.17792084506623773</v>
      </c>
      <c r="AI637" s="57">
        <f t="shared" si="299"/>
        <v>0.16768603782135233</v>
      </c>
      <c r="AJ637" s="57">
        <f t="shared" si="299"/>
        <v>0.15811473547278768</v>
      </c>
      <c r="AK637" s="57">
        <f t="shared" si="299"/>
        <v>0.14913095814147759</v>
      </c>
    </row>
    <row r="638" spans="1:37" s="65" customFormat="1" ht="17.100000000000001" customHeight="1" x14ac:dyDescent="0.2">
      <c r="A638" s="54" t="s">
        <v>244</v>
      </c>
      <c r="B638" s="55" t="s">
        <v>110</v>
      </c>
      <c r="C638" s="56" t="s">
        <v>242</v>
      </c>
      <c r="D638" s="57">
        <v>0</v>
      </c>
      <c r="E638" s="57">
        <v>0</v>
      </c>
      <c r="F638" s="57">
        <f t="shared" si="298"/>
        <v>0</v>
      </c>
      <c r="G638" s="57">
        <f t="shared" si="298"/>
        <v>0</v>
      </c>
      <c r="H638" s="57">
        <f t="shared" si="298"/>
        <v>0</v>
      </c>
      <c r="I638" s="57">
        <f t="shared" si="298"/>
        <v>0</v>
      </c>
      <c r="J638" s="57">
        <f t="shared" si="298"/>
        <v>0</v>
      </c>
      <c r="K638" s="57">
        <f t="shared" si="298"/>
        <v>0</v>
      </c>
      <c r="L638" s="57">
        <f t="shared" si="298"/>
        <v>0</v>
      </c>
      <c r="M638" s="57">
        <f t="shared" si="298"/>
        <v>0</v>
      </c>
      <c r="N638" s="57">
        <f t="shared" si="298"/>
        <v>0</v>
      </c>
      <c r="O638" s="57">
        <f t="shared" si="298"/>
        <v>0</v>
      </c>
      <c r="P638" s="57">
        <f t="shared" si="298"/>
        <v>0</v>
      </c>
      <c r="Q638" s="57">
        <f t="shared" si="298"/>
        <v>0</v>
      </c>
      <c r="R638" s="57">
        <f t="shared" si="298"/>
        <v>0</v>
      </c>
      <c r="S638" s="57">
        <f t="shared" si="298"/>
        <v>0</v>
      </c>
      <c r="T638" s="57">
        <f t="shared" si="298"/>
        <v>0</v>
      </c>
      <c r="U638" s="57">
        <f t="shared" si="298"/>
        <v>0</v>
      </c>
      <c r="V638" s="57">
        <f t="shared" si="298"/>
        <v>0</v>
      </c>
      <c r="W638" s="57">
        <f t="shared" si="298"/>
        <v>0</v>
      </c>
      <c r="X638" s="57">
        <f t="shared" si="298"/>
        <v>0</v>
      </c>
      <c r="Y638" s="57">
        <f t="shared" si="298"/>
        <v>0</v>
      </c>
      <c r="Z638" s="57">
        <f t="shared" si="298"/>
        <v>0</v>
      </c>
      <c r="AA638" s="57">
        <f t="shared" si="298"/>
        <v>0</v>
      </c>
      <c r="AB638" s="57">
        <f t="shared" si="298"/>
        <v>0</v>
      </c>
      <c r="AC638" s="57">
        <f t="shared" si="298"/>
        <v>0</v>
      </c>
      <c r="AD638" s="57">
        <f t="shared" si="298"/>
        <v>0</v>
      </c>
      <c r="AE638" s="57">
        <f t="shared" si="298"/>
        <v>0</v>
      </c>
      <c r="AF638" s="57">
        <f t="shared" si="298"/>
        <v>0</v>
      </c>
      <c r="AG638" s="57">
        <f t="shared" si="298"/>
        <v>0</v>
      </c>
      <c r="AH638" s="57">
        <f t="shared" si="298"/>
        <v>0</v>
      </c>
      <c r="AI638" s="57">
        <f t="shared" si="298"/>
        <v>0</v>
      </c>
      <c r="AJ638" s="57">
        <f t="shared" si="298"/>
        <v>0</v>
      </c>
      <c r="AK638" s="57">
        <f t="shared" si="298"/>
        <v>0</v>
      </c>
    </row>
    <row r="639" spans="1:37" s="65" customFormat="1" ht="17.100000000000001" customHeight="1" x14ac:dyDescent="0.2">
      <c r="A639" s="54" t="s">
        <v>268</v>
      </c>
      <c r="B639" s="55" t="s">
        <v>110</v>
      </c>
      <c r="C639" s="56" t="s">
        <v>242</v>
      </c>
      <c r="D639" s="57">
        <v>0</v>
      </c>
      <c r="E639" s="57">
        <v>0</v>
      </c>
      <c r="F639" s="57">
        <f t="shared" si="298"/>
        <v>0</v>
      </c>
      <c r="G639" s="57">
        <f t="shared" si="298"/>
        <v>0</v>
      </c>
      <c r="H639" s="57">
        <f t="shared" si="298"/>
        <v>0</v>
      </c>
      <c r="I639" s="57">
        <f t="shared" si="298"/>
        <v>0</v>
      </c>
      <c r="J639" s="57">
        <f t="shared" si="298"/>
        <v>0</v>
      </c>
      <c r="K639" s="57">
        <f t="shared" si="298"/>
        <v>0</v>
      </c>
      <c r="L639" s="57">
        <f t="shared" si="298"/>
        <v>0</v>
      </c>
      <c r="M639" s="57">
        <f t="shared" si="298"/>
        <v>0</v>
      </c>
      <c r="N639" s="57">
        <f t="shared" si="298"/>
        <v>0</v>
      </c>
      <c r="O639" s="57">
        <f t="shared" si="298"/>
        <v>0</v>
      </c>
      <c r="P639" s="57">
        <f t="shared" si="298"/>
        <v>0</v>
      </c>
      <c r="Q639" s="57">
        <f t="shared" si="298"/>
        <v>0</v>
      </c>
      <c r="R639" s="57">
        <f t="shared" si="298"/>
        <v>0</v>
      </c>
      <c r="S639" s="57">
        <f t="shared" si="298"/>
        <v>0</v>
      </c>
      <c r="T639" s="57">
        <f t="shared" si="298"/>
        <v>0</v>
      </c>
      <c r="U639" s="57">
        <f t="shared" si="298"/>
        <v>0</v>
      </c>
      <c r="V639" s="57">
        <f t="shared" si="298"/>
        <v>0</v>
      </c>
      <c r="W639" s="57">
        <f t="shared" si="298"/>
        <v>0</v>
      </c>
      <c r="X639" s="57">
        <f t="shared" si="298"/>
        <v>0</v>
      </c>
      <c r="Y639" s="57">
        <f t="shared" si="298"/>
        <v>0</v>
      </c>
      <c r="Z639" s="57">
        <f t="shared" si="298"/>
        <v>0</v>
      </c>
      <c r="AA639" s="57">
        <f t="shared" si="298"/>
        <v>0</v>
      </c>
      <c r="AB639" s="57">
        <f t="shared" si="298"/>
        <v>0</v>
      </c>
      <c r="AC639" s="57">
        <f t="shared" si="298"/>
        <v>0</v>
      </c>
      <c r="AD639" s="57">
        <f t="shared" si="298"/>
        <v>0</v>
      </c>
      <c r="AE639" s="57">
        <f t="shared" si="298"/>
        <v>0</v>
      </c>
      <c r="AF639" s="57">
        <f t="shared" si="298"/>
        <v>0</v>
      </c>
      <c r="AG639" s="57">
        <f t="shared" si="298"/>
        <v>0</v>
      </c>
      <c r="AH639" s="57">
        <f t="shared" si="298"/>
        <v>0</v>
      </c>
      <c r="AI639" s="57">
        <f t="shared" si="298"/>
        <v>0</v>
      </c>
      <c r="AJ639" s="57">
        <f t="shared" si="298"/>
        <v>0</v>
      </c>
      <c r="AK639" s="57">
        <f t="shared" si="298"/>
        <v>0</v>
      </c>
    </row>
    <row r="640" spans="1:37" s="65" customFormat="1" ht="17.100000000000001" customHeight="1" x14ac:dyDescent="0.2">
      <c r="A640" s="54" t="s">
        <v>189</v>
      </c>
      <c r="B640" s="55" t="s">
        <v>110</v>
      </c>
      <c r="C640" s="56" t="s">
        <v>242</v>
      </c>
      <c r="D640" s="57">
        <v>2.0000000000000001E-4</v>
      </c>
      <c r="E640" s="57">
        <v>2.0000000000000001E-4</v>
      </c>
      <c r="F640" s="57">
        <v>2.0000000000000001E-4</v>
      </c>
      <c r="G640" s="57">
        <v>2.0000000000000001E-4</v>
      </c>
      <c r="H640" s="75">
        <v>8.2473108579568088E-4</v>
      </c>
      <c r="I640" s="75">
        <v>1.3332092545082998E-3</v>
      </c>
      <c r="J640" s="75">
        <v>2.9608171260968349E-3</v>
      </c>
      <c r="K640" s="75">
        <v>6.4068781232605931E-3</v>
      </c>
      <c r="L640" s="75">
        <v>2.4561777085724861E-2</v>
      </c>
      <c r="M640" s="75">
        <v>4.9872382197266515E-2</v>
      </c>
      <c r="N640" s="75">
        <v>8.0164032644515631E-2</v>
      </c>
      <c r="O640" s="75">
        <v>0.11414390240899437</v>
      </c>
      <c r="P640" s="75">
        <v>0.1490088156569184</v>
      </c>
      <c r="Q640" s="75">
        <v>0.18638289124735816</v>
      </c>
      <c r="R640" s="75">
        <v>0.2258914704025308</v>
      </c>
      <c r="S640" s="75">
        <v>0.26597419291036584</v>
      </c>
      <c r="T640" s="75">
        <v>0.30433884465503946</v>
      </c>
      <c r="U640" s="75">
        <v>0.34094496038048222</v>
      </c>
      <c r="V640" s="75">
        <v>0.37544209859564798</v>
      </c>
      <c r="W640" s="75">
        <v>0.40825839401376751</v>
      </c>
      <c r="X640" s="75">
        <v>0.43945647521872655</v>
      </c>
      <c r="Y640" s="75">
        <v>0.46863978870098871</v>
      </c>
      <c r="Z640" s="75">
        <v>0.4959102081530446</v>
      </c>
      <c r="AA640" s="75">
        <v>0.52162536740129362</v>
      </c>
      <c r="AB640" s="75">
        <v>0.54554301728332555</v>
      </c>
      <c r="AC640" s="75">
        <v>0.56794900052702002</v>
      </c>
      <c r="AD640" s="75">
        <v>0.58891490241187039</v>
      </c>
      <c r="AE640" s="75">
        <v>0.60860835494186916</v>
      </c>
      <c r="AF640" s="75">
        <v>0.62704530703973227</v>
      </c>
      <c r="AG640" s="75">
        <v>0.64428350227516273</v>
      </c>
      <c r="AH640" s="75">
        <v>0.66042875120025857</v>
      </c>
      <c r="AI640" s="75">
        <v>0.67559503006865629</v>
      </c>
      <c r="AJ640" s="75">
        <v>0.68980158997702146</v>
      </c>
      <c r="AK640" s="75">
        <v>0.70316847109124725</v>
      </c>
    </row>
    <row r="641" spans="1:37" s="65" customFormat="1" ht="17.100000000000001" customHeight="1" x14ac:dyDescent="0.2">
      <c r="A641" s="54" t="s">
        <v>269</v>
      </c>
      <c r="B641" s="55" t="s">
        <v>110</v>
      </c>
      <c r="C641" s="56" t="s">
        <v>242</v>
      </c>
      <c r="D641" s="57">
        <v>0</v>
      </c>
      <c r="E641" s="57">
        <v>0</v>
      </c>
      <c r="F641" s="57">
        <f t="shared" ref="F641:AK644" si="300">+(1-F$640)*F399</f>
        <v>0</v>
      </c>
      <c r="G641" s="57">
        <f t="shared" si="300"/>
        <v>0</v>
      </c>
      <c r="H641" s="57">
        <f t="shared" si="300"/>
        <v>0</v>
      </c>
      <c r="I641" s="57">
        <f t="shared" si="300"/>
        <v>0</v>
      </c>
      <c r="J641" s="57">
        <f t="shared" si="300"/>
        <v>0</v>
      </c>
      <c r="K641" s="57">
        <f t="shared" si="300"/>
        <v>0</v>
      </c>
      <c r="L641" s="57">
        <f t="shared" si="300"/>
        <v>0</v>
      </c>
      <c r="M641" s="57">
        <f t="shared" si="300"/>
        <v>0</v>
      </c>
      <c r="N641" s="57">
        <f t="shared" si="300"/>
        <v>0</v>
      </c>
      <c r="O641" s="57">
        <f t="shared" si="300"/>
        <v>0</v>
      </c>
      <c r="P641" s="57">
        <f t="shared" si="300"/>
        <v>0</v>
      </c>
      <c r="Q641" s="57">
        <f t="shared" si="300"/>
        <v>0</v>
      </c>
      <c r="R641" s="57">
        <f t="shared" si="300"/>
        <v>0</v>
      </c>
      <c r="S641" s="57">
        <f t="shared" si="300"/>
        <v>0</v>
      </c>
      <c r="T641" s="57">
        <f t="shared" si="300"/>
        <v>0</v>
      </c>
      <c r="U641" s="57">
        <f t="shared" si="300"/>
        <v>0</v>
      </c>
      <c r="V641" s="57">
        <f t="shared" si="300"/>
        <v>0</v>
      </c>
      <c r="W641" s="57">
        <f t="shared" si="300"/>
        <v>0</v>
      </c>
      <c r="X641" s="57">
        <f t="shared" si="300"/>
        <v>0</v>
      </c>
      <c r="Y641" s="57">
        <f t="shared" si="300"/>
        <v>0</v>
      </c>
      <c r="Z641" s="57">
        <f t="shared" si="300"/>
        <v>0</v>
      </c>
      <c r="AA641" s="57">
        <f t="shared" si="300"/>
        <v>0</v>
      </c>
      <c r="AB641" s="57">
        <f t="shared" si="300"/>
        <v>0</v>
      </c>
      <c r="AC641" s="57">
        <f t="shared" si="300"/>
        <v>0</v>
      </c>
      <c r="AD641" s="57">
        <f t="shared" si="300"/>
        <v>0</v>
      </c>
      <c r="AE641" s="57">
        <f t="shared" si="300"/>
        <v>0</v>
      </c>
      <c r="AF641" s="57">
        <f t="shared" si="300"/>
        <v>0</v>
      </c>
      <c r="AG641" s="57">
        <f t="shared" si="300"/>
        <v>0</v>
      </c>
      <c r="AH641" s="57">
        <f t="shared" si="300"/>
        <v>0</v>
      </c>
      <c r="AI641" s="57">
        <f t="shared" si="300"/>
        <v>0</v>
      </c>
      <c r="AJ641" s="57">
        <f t="shared" si="300"/>
        <v>0</v>
      </c>
      <c r="AK641" s="57">
        <f t="shared" si="300"/>
        <v>0</v>
      </c>
    </row>
    <row r="642" spans="1:37" s="65" customFormat="1" ht="17.100000000000001" customHeight="1" x14ac:dyDescent="0.2">
      <c r="A642" s="54" t="s">
        <v>270</v>
      </c>
      <c r="B642" s="55" t="s">
        <v>110</v>
      </c>
      <c r="C642" s="56" t="s">
        <v>242</v>
      </c>
      <c r="D642" s="57">
        <v>0</v>
      </c>
      <c r="E642" s="57">
        <v>0</v>
      </c>
      <c r="F642" s="57">
        <f t="shared" si="300"/>
        <v>0</v>
      </c>
      <c r="G642" s="57">
        <f t="shared" si="300"/>
        <v>0</v>
      </c>
      <c r="H642" s="57">
        <f t="shared" si="300"/>
        <v>0</v>
      </c>
      <c r="I642" s="57">
        <f t="shared" si="300"/>
        <v>0</v>
      </c>
      <c r="J642" s="57">
        <f t="shared" si="300"/>
        <v>0</v>
      </c>
      <c r="K642" s="57">
        <f t="shared" si="300"/>
        <v>0</v>
      </c>
      <c r="L642" s="57">
        <f t="shared" si="300"/>
        <v>0</v>
      </c>
      <c r="M642" s="57">
        <f t="shared" si="300"/>
        <v>0</v>
      </c>
      <c r="N642" s="57">
        <f t="shared" si="300"/>
        <v>0</v>
      </c>
      <c r="O642" s="57">
        <f t="shared" si="300"/>
        <v>0</v>
      </c>
      <c r="P642" s="57">
        <f t="shared" si="300"/>
        <v>0</v>
      </c>
      <c r="Q642" s="57">
        <f t="shared" si="300"/>
        <v>0</v>
      </c>
      <c r="R642" s="57">
        <f t="shared" si="300"/>
        <v>0</v>
      </c>
      <c r="S642" s="57">
        <f t="shared" si="300"/>
        <v>0</v>
      </c>
      <c r="T642" s="57">
        <f t="shared" si="300"/>
        <v>0</v>
      </c>
      <c r="U642" s="57">
        <f t="shared" si="300"/>
        <v>0</v>
      </c>
      <c r="V642" s="57">
        <f t="shared" si="300"/>
        <v>0</v>
      </c>
      <c r="W642" s="57">
        <f t="shared" si="300"/>
        <v>0</v>
      </c>
      <c r="X642" s="57">
        <f t="shared" si="300"/>
        <v>0</v>
      </c>
      <c r="Y642" s="57">
        <f t="shared" si="300"/>
        <v>0</v>
      </c>
      <c r="Z642" s="57">
        <f t="shared" si="300"/>
        <v>0</v>
      </c>
      <c r="AA642" s="57">
        <f t="shared" si="300"/>
        <v>0</v>
      </c>
      <c r="AB642" s="57">
        <f t="shared" si="300"/>
        <v>0</v>
      </c>
      <c r="AC642" s="57">
        <f t="shared" si="300"/>
        <v>0</v>
      </c>
      <c r="AD642" s="57">
        <f t="shared" si="300"/>
        <v>0</v>
      </c>
      <c r="AE642" s="57">
        <f t="shared" si="300"/>
        <v>0</v>
      </c>
      <c r="AF642" s="57">
        <f t="shared" si="300"/>
        <v>0</v>
      </c>
      <c r="AG642" s="57">
        <f t="shared" si="300"/>
        <v>0</v>
      </c>
      <c r="AH642" s="57">
        <f t="shared" si="300"/>
        <v>0</v>
      </c>
      <c r="AI642" s="57">
        <f t="shared" si="300"/>
        <v>0</v>
      </c>
      <c r="AJ642" s="57">
        <f t="shared" si="300"/>
        <v>0</v>
      </c>
      <c r="AK642" s="57">
        <f t="shared" si="300"/>
        <v>0</v>
      </c>
    </row>
    <row r="643" spans="1:37" s="65" customFormat="1" ht="17.100000000000001" customHeight="1" x14ac:dyDescent="0.2">
      <c r="A643" s="54" t="s">
        <v>271</v>
      </c>
      <c r="B643" s="55" t="s">
        <v>110</v>
      </c>
      <c r="C643" s="56" t="s">
        <v>242</v>
      </c>
      <c r="D643" s="57">
        <v>0</v>
      </c>
      <c r="E643" s="57">
        <v>0</v>
      </c>
      <c r="F643" s="57">
        <f t="shared" si="300"/>
        <v>0</v>
      </c>
      <c r="G643" s="57">
        <f t="shared" si="300"/>
        <v>0</v>
      </c>
      <c r="H643" s="57">
        <f t="shared" si="300"/>
        <v>0</v>
      </c>
      <c r="I643" s="57">
        <f t="shared" si="300"/>
        <v>0</v>
      </c>
      <c r="J643" s="57">
        <f t="shared" si="300"/>
        <v>0</v>
      </c>
      <c r="K643" s="57">
        <f t="shared" si="300"/>
        <v>0</v>
      </c>
      <c r="L643" s="57">
        <f t="shared" si="300"/>
        <v>0</v>
      </c>
      <c r="M643" s="57">
        <f t="shared" si="300"/>
        <v>0</v>
      </c>
      <c r="N643" s="57">
        <f t="shared" si="300"/>
        <v>0</v>
      </c>
      <c r="O643" s="57">
        <f t="shared" si="300"/>
        <v>0</v>
      </c>
      <c r="P643" s="57">
        <f t="shared" si="300"/>
        <v>0</v>
      </c>
      <c r="Q643" s="57">
        <f t="shared" si="300"/>
        <v>0</v>
      </c>
      <c r="R643" s="57">
        <f t="shared" si="300"/>
        <v>0</v>
      </c>
      <c r="S643" s="57">
        <f t="shared" si="300"/>
        <v>0</v>
      </c>
      <c r="T643" s="57">
        <f t="shared" si="300"/>
        <v>0</v>
      </c>
      <c r="U643" s="57">
        <f t="shared" si="300"/>
        <v>0</v>
      </c>
      <c r="V643" s="57">
        <f t="shared" si="300"/>
        <v>0</v>
      </c>
      <c r="W643" s="57">
        <f t="shared" si="300"/>
        <v>0</v>
      </c>
      <c r="X643" s="57">
        <f t="shared" si="300"/>
        <v>0</v>
      </c>
      <c r="Y643" s="57">
        <f t="shared" si="300"/>
        <v>0</v>
      </c>
      <c r="Z643" s="57">
        <f t="shared" si="300"/>
        <v>0</v>
      </c>
      <c r="AA643" s="57">
        <f t="shared" si="300"/>
        <v>0</v>
      </c>
      <c r="AB643" s="57">
        <f t="shared" si="300"/>
        <v>0</v>
      </c>
      <c r="AC643" s="57">
        <f t="shared" si="300"/>
        <v>0</v>
      </c>
      <c r="AD643" s="57">
        <f t="shared" si="300"/>
        <v>0</v>
      </c>
      <c r="AE643" s="57">
        <f t="shared" si="300"/>
        <v>0</v>
      </c>
      <c r="AF643" s="57">
        <f t="shared" si="300"/>
        <v>0</v>
      </c>
      <c r="AG643" s="57">
        <f t="shared" si="300"/>
        <v>0</v>
      </c>
      <c r="AH643" s="57">
        <f t="shared" si="300"/>
        <v>0</v>
      </c>
      <c r="AI643" s="57">
        <f t="shared" si="300"/>
        <v>0</v>
      </c>
      <c r="AJ643" s="57">
        <f t="shared" si="300"/>
        <v>0</v>
      </c>
      <c r="AK643" s="57">
        <f t="shared" si="300"/>
        <v>0</v>
      </c>
    </row>
    <row r="644" spans="1:37" s="65" customFormat="1" ht="17.100000000000001" customHeight="1" x14ac:dyDescent="0.2">
      <c r="A644" s="54" t="s">
        <v>272</v>
      </c>
      <c r="B644" s="55" t="s">
        <v>110</v>
      </c>
      <c r="C644" s="56" t="s">
        <v>242</v>
      </c>
      <c r="D644" s="57">
        <v>0</v>
      </c>
      <c r="E644" s="57">
        <v>0</v>
      </c>
      <c r="F644" s="57">
        <f t="shared" si="300"/>
        <v>0</v>
      </c>
      <c r="G644" s="57">
        <f t="shared" si="300"/>
        <v>0</v>
      </c>
      <c r="H644" s="57">
        <f t="shared" si="300"/>
        <v>0</v>
      </c>
      <c r="I644" s="57">
        <f t="shared" si="300"/>
        <v>0</v>
      </c>
      <c r="J644" s="57">
        <f t="shared" si="300"/>
        <v>0</v>
      </c>
      <c r="K644" s="57">
        <f t="shared" si="300"/>
        <v>0</v>
      </c>
      <c r="L644" s="57">
        <f t="shared" si="300"/>
        <v>0</v>
      </c>
      <c r="M644" s="57">
        <f t="shared" si="300"/>
        <v>0</v>
      </c>
      <c r="N644" s="57">
        <f t="shared" si="300"/>
        <v>0</v>
      </c>
      <c r="O644" s="57">
        <f t="shared" si="300"/>
        <v>0</v>
      </c>
      <c r="P644" s="57">
        <f t="shared" si="300"/>
        <v>0</v>
      </c>
      <c r="Q644" s="57">
        <f t="shared" si="300"/>
        <v>0</v>
      </c>
      <c r="R644" s="57">
        <f t="shared" si="300"/>
        <v>0</v>
      </c>
      <c r="S644" s="57">
        <f t="shared" si="300"/>
        <v>0</v>
      </c>
      <c r="T644" s="57">
        <f t="shared" si="300"/>
        <v>0</v>
      </c>
      <c r="U644" s="57">
        <f t="shared" si="300"/>
        <v>0</v>
      </c>
      <c r="V644" s="57">
        <f t="shared" si="300"/>
        <v>0</v>
      </c>
      <c r="W644" s="57">
        <f t="shared" si="300"/>
        <v>0</v>
      </c>
      <c r="X644" s="57">
        <f t="shared" si="300"/>
        <v>0</v>
      </c>
      <c r="Y644" s="57">
        <f t="shared" si="300"/>
        <v>0</v>
      </c>
      <c r="Z644" s="57">
        <f t="shared" si="300"/>
        <v>0</v>
      </c>
      <c r="AA644" s="57">
        <f t="shared" si="300"/>
        <v>0</v>
      </c>
      <c r="AB644" s="57">
        <f t="shared" si="300"/>
        <v>0</v>
      </c>
      <c r="AC644" s="57">
        <f t="shared" si="300"/>
        <v>0</v>
      </c>
      <c r="AD644" s="57">
        <f t="shared" si="300"/>
        <v>0</v>
      </c>
      <c r="AE644" s="57">
        <f t="shared" si="300"/>
        <v>0</v>
      </c>
      <c r="AF644" s="57">
        <f t="shared" si="300"/>
        <v>0</v>
      </c>
      <c r="AG644" s="57">
        <f t="shared" si="300"/>
        <v>0</v>
      </c>
      <c r="AH644" s="57">
        <f t="shared" si="300"/>
        <v>0</v>
      </c>
      <c r="AI644" s="57">
        <f t="shared" si="300"/>
        <v>0</v>
      </c>
      <c r="AJ644" s="57">
        <f t="shared" si="300"/>
        <v>0</v>
      </c>
      <c r="AK644" s="57">
        <f t="shared" si="300"/>
        <v>0</v>
      </c>
    </row>
    <row r="645" spans="1:37" s="65" customFormat="1" ht="17.100000000000001" customHeight="1" x14ac:dyDescent="0.2">
      <c r="A645" s="54" t="s">
        <v>197</v>
      </c>
      <c r="B645" s="55" t="s">
        <v>110</v>
      </c>
      <c r="C645" s="56" t="s">
        <v>242</v>
      </c>
      <c r="D645" s="57">
        <v>0</v>
      </c>
      <c r="E645" s="57">
        <v>0</v>
      </c>
      <c r="F645" s="57">
        <f>+(1-F$720)*F403</f>
        <v>0</v>
      </c>
      <c r="G645" s="57">
        <f>+(1-G$720)*G403</f>
        <v>0</v>
      </c>
      <c r="H645" s="75">
        <v>3.6549664376993009E-6</v>
      </c>
      <c r="I645" s="75">
        <v>1.4058993757264146E-5</v>
      </c>
      <c r="J645" s="75">
        <v>7.2855472840129321E-5</v>
      </c>
      <c r="K645" s="75">
        <v>2.0870795029536056E-4</v>
      </c>
      <c r="L645" s="75">
        <v>8.7760841826779387E-4</v>
      </c>
      <c r="M645" s="75">
        <v>1.7934778556687031E-3</v>
      </c>
      <c r="N645" s="75">
        <v>2.9261768073927112E-3</v>
      </c>
      <c r="O645" s="75">
        <v>4.3277157803308704E-3</v>
      </c>
      <c r="P645" s="75">
        <v>6.0399204831372401E-3</v>
      </c>
      <c r="Q645" s="75">
        <v>7.9041179128577759E-3</v>
      </c>
      <c r="R645" s="75">
        <v>9.4807484287313636E-3</v>
      </c>
      <c r="S645" s="75">
        <v>1.0900449873075705E-2</v>
      </c>
      <c r="T645" s="75">
        <v>1.2360031576194563E-2</v>
      </c>
      <c r="U645" s="75">
        <v>1.3927066681453552E-2</v>
      </c>
      <c r="V645" s="75">
        <v>1.5561058140137479E-2</v>
      </c>
      <c r="W645" s="75">
        <v>1.7250305475161171E-2</v>
      </c>
      <c r="X645" s="75">
        <v>1.897958975331749E-2</v>
      </c>
      <c r="Y645" s="75">
        <v>2.0787026676359194E-2</v>
      </c>
      <c r="Z645" s="75">
        <v>2.2679893343412964E-2</v>
      </c>
      <c r="AA645" s="75">
        <v>2.4652544154520385E-2</v>
      </c>
      <c r="AB645" s="75">
        <v>2.669040486923489E-2</v>
      </c>
      <c r="AC645" s="75">
        <v>2.8729294135227079E-2</v>
      </c>
      <c r="AD645" s="75">
        <v>3.0713301560553574E-2</v>
      </c>
      <c r="AE645" s="75">
        <v>3.2632037936829804E-2</v>
      </c>
      <c r="AF645" s="75">
        <v>3.4469162691974864E-2</v>
      </c>
      <c r="AG645" s="75">
        <v>3.6253294390835494E-2</v>
      </c>
      <c r="AH645" s="75">
        <v>3.7983897784760891E-2</v>
      </c>
      <c r="AI645" s="75">
        <v>3.9615162978954135E-2</v>
      </c>
      <c r="AJ645" s="75">
        <v>4.1127321013767849E-2</v>
      </c>
      <c r="AK645" s="75">
        <v>4.2524600418963214E-2</v>
      </c>
    </row>
    <row r="646" spans="1:37" s="65" customFormat="1" ht="17.100000000000001" customHeight="1" x14ac:dyDescent="0.2">
      <c r="A646" s="54" t="s">
        <v>245</v>
      </c>
      <c r="B646" s="55" t="s">
        <v>110</v>
      </c>
      <c r="C646" s="56" t="s">
        <v>246</v>
      </c>
      <c r="D646" s="73">
        <f>SUM(D634:D645)</f>
        <v>1.0001602164226606</v>
      </c>
      <c r="E646" s="73">
        <f>SUM(E634:E645)</f>
        <v>1.0001602164226606</v>
      </c>
      <c r="F646" s="73">
        <f t="shared" ref="F646:AK646" si="301">SUM(F634:F645)</f>
        <v>1</v>
      </c>
      <c r="G646" s="73">
        <f t="shared" si="301"/>
        <v>0.99996022437937615</v>
      </c>
      <c r="H646" s="73">
        <f t="shared" si="301"/>
        <v>0.99996025774524322</v>
      </c>
      <c r="I646" s="73">
        <f t="shared" si="301"/>
        <v>0.99996028338429954</v>
      </c>
      <c r="J646" s="73">
        <f t="shared" si="301"/>
        <v>0.99996036054388415</v>
      </c>
      <c r="K646" s="73">
        <f t="shared" si="301"/>
        <v>0.99996051821639664</v>
      </c>
      <c r="L646" s="73">
        <f t="shared" si="301"/>
        <v>0.99996132159834328</v>
      </c>
      <c r="M646" s="73">
        <f t="shared" si="301"/>
        <v>0.9999624173758469</v>
      </c>
      <c r="N646" s="73">
        <f t="shared" si="301"/>
        <v>0.99996371680878715</v>
      </c>
      <c r="O646" s="73">
        <f t="shared" si="301"/>
        <v>0.99996517017724951</v>
      </c>
      <c r="P646" s="73">
        <f t="shared" si="301"/>
        <v>0.99996666912209853</v>
      </c>
      <c r="Q646" s="73">
        <f t="shared" si="301"/>
        <v>0.99996826646521864</v>
      </c>
      <c r="R646" s="73">
        <f t="shared" si="301"/>
        <v>0.99996992535972229</v>
      </c>
      <c r="S646" s="73">
        <f t="shared" si="301"/>
        <v>0.99997159260040169</v>
      </c>
      <c r="T646" s="73">
        <f t="shared" si="301"/>
        <v>0.99997319067661994</v>
      </c>
      <c r="U646" s="73">
        <f t="shared" si="301"/>
        <v>0.99997472156712053</v>
      </c>
      <c r="V646" s="73">
        <f t="shared" si="301"/>
        <v>0.99997617013771967</v>
      </c>
      <c r="W646" s="73">
        <f t="shared" si="301"/>
        <v>0.9999775520053924</v>
      </c>
      <c r="X646" s="73">
        <f t="shared" si="301"/>
        <v>0.99997886887434739</v>
      </c>
      <c r="Y646" s="73">
        <f t="shared" si="301"/>
        <v>0.99998010726434328</v>
      </c>
      <c r="Z646" s="73">
        <f t="shared" si="301"/>
        <v>0.99998127304129891</v>
      </c>
      <c r="AA646" s="73">
        <f t="shared" si="301"/>
        <v>0.99998237765586961</v>
      </c>
      <c r="AB646" s="73">
        <f t="shared" si="301"/>
        <v>0.99998341228867893</v>
      </c>
      <c r="AC646" s="73">
        <f t="shared" si="301"/>
        <v>0.9999843860540798</v>
      </c>
      <c r="AD646" s="73">
        <f t="shared" si="301"/>
        <v>0.99998529900492383</v>
      </c>
      <c r="AE646" s="73">
        <f t="shared" si="301"/>
        <v>0.99998615790274481</v>
      </c>
      <c r="AF646" s="73">
        <f t="shared" si="301"/>
        <v>0.99998696384228691</v>
      </c>
      <c r="AG646" s="73">
        <f t="shared" si="301"/>
        <v>0.99998771879984083</v>
      </c>
      <c r="AH646" s="73">
        <f t="shared" si="301"/>
        <v>0.99998842766162521</v>
      </c>
      <c r="AI646" s="73">
        <f t="shared" si="301"/>
        <v>0.99998909335457753</v>
      </c>
      <c r="AJ646" s="73">
        <f t="shared" si="301"/>
        <v>0.9999897158918043</v>
      </c>
      <c r="AK646" s="73">
        <f t="shared" si="301"/>
        <v>0.99999030021519331</v>
      </c>
    </row>
    <row r="647" spans="1:37" s="65" customFormat="1" ht="17.100000000000001" customHeight="1" x14ac:dyDescent="0.25">
      <c r="A647" s="68"/>
      <c r="B647" s="74"/>
      <c r="C647" s="74"/>
      <c r="D647" s="72"/>
      <c r="E647" s="72"/>
      <c r="F647" s="72"/>
      <c r="G647" s="72"/>
      <c r="H647" s="72"/>
      <c r="I647" s="72"/>
      <c r="J647" s="72"/>
      <c r="K647" s="72"/>
      <c r="L647" s="72"/>
      <c r="M647" s="72"/>
      <c r="N647" s="72"/>
      <c r="O647" s="72"/>
      <c r="P647" s="72"/>
      <c r="Q647" s="72"/>
      <c r="R647" s="72"/>
      <c r="S647" s="72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</row>
    <row r="648" spans="1:37" s="65" customFormat="1" ht="17.100000000000001" customHeight="1" x14ac:dyDescent="0.25">
      <c r="A648" s="64" t="s">
        <v>274</v>
      </c>
      <c r="B648"/>
      <c r="C648"/>
      <c r="D648" s="72"/>
      <c r="E648" s="72"/>
      <c r="F648" s="72"/>
      <c r="G648" s="72"/>
      <c r="H648" s="72"/>
      <c r="I648" s="72"/>
      <c r="J648" s="72"/>
      <c r="K648" s="72"/>
      <c r="L648" s="72"/>
      <c r="M648" s="72"/>
      <c r="N648" s="72"/>
      <c r="O648" s="72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</row>
    <row r="649" spans="1:37" s="65" customFormat="1" ht="17.100000000000001" customHeight="1" x14ac:dyDescent="0.25">
      <c r="A649" s="66" t="s">
        <v>259</v>
      </c>
      <c r="B649"/>
      <c r="C649"/>
    </row>
    <row r="650" spans="1:37" s="65" customFormat="1" ht="17.100000000000001" customHeight="1" x14ac:dyDescent="0.2">
      <c r="A650" s="54" t="s">
        <v>241</v>
      </c>
      <c r="B650" s="55" t="s">
        <v>110</v>
      </c>
      <c r="C650" s="56" t="s">
        <v>242</v>
      </c>
      <c r="D650" s="57">
        <f>1-SUM(D651:D661)</f>
        <v>0.38834075960110337</v>
      </c>
      <c r="E650" s="57">
        <f>1-SUM(E651:E661)</f>
        <v>0.38834075960110337</v>
      </c>
      <c r="F650" s="57">
        <f>+(1-SUM(F651:F661))</f>
        <v>0.38846309144918312</v>
      </c>
      <c r="G650" s="57">
        <f t="shared" ref="G650:AK650" si="302">+$E650*(1-(G652+G656+G661))</f>
        <v>0.38834075960110337</v>
      </c>
      <c r="H650" s="57">
        <f t="shared" si="302"/>
        <v>0.387937396100766</v>
      </c>
      <c r="I650" s="57">
        <f t="shared" si="302"/>
        <v>0.38768712472486289</v>
      </c>
      <c r="J650" s="57">
        <f t="shared" si="302"/>
        <v>0.38693394429813122</v>
      </c>
      <c r="K650" s="57">
        <f t="shared" si="302"/>
        <v>0.38539485034690263</v>
      </c>
      <c r="L650" s="57">
        <f t="shared" si="302"/>
        <v>0.37755277136995147</v>
      </c>
      <c r="M650" s="57">
        <f t="shared" si="302"/>
        <v>0.36685652190089796</v>
      </c>
      <c r="N650" s="57">
        <f t="shared" si="302"/>
        <v>0.35417232382516295</v>
      </c>
      <c r="O650" s="57">
        <f t="shared" si="302"/>
        <v>0.33998550980910214</v>
      </c>
      <c r="P650" s="57">
        <f t="shared" si="302"/>
        <v>0.32535380948835968</v>
      </c>
      <c r="Q650" s="57">
        <f t="shared" si="302"/>
        <v>0.30976161084456988</v>
      </c>
      <c r="R650" s="57">
        <f t="shared" si="302"/>
        <v>0.29356858863013602</v>
      </c>
      <c r="S650" s="57">
        <f t="shared" si="302"/>
        <v>0.2772940966118066</v>
      </c>
      <c r="T650" s="57">
        <f t="shared" si="302"/>
        <v>0.26169474195419162</v>
      </c>
      <c r="U650" s="57">
        <f t="shared" si="302"/>
        <v>0.24675120948106452</v>
      </c>
      <c r="V650" s="57">
        <f t="shared" si="302"/>
        <v>0.23261122900637468</v>
      </c>
      <c r="W650" s="57">
        <f t="shared" si="302"/>
        <v>0.21912235802918081</v>
      </c>
      <c r="X650" s="57">
        <f t="shared" si="302"/>
        <v>0.20626796120300944</v>
      </c>
      <c r="Y650" s="57">
        <f t="shared" si="302"/>
        <v>0.19417962365906577</v>
      </c>
      <c r="Z650" s="57">
        <f t="shared" si="302"/>
        <v>0.18280008620230428</v>
      </c>
      <c r="AA650" s="57">
        <f t="shared" si="302"/>
        <v>0.17201757517142044</v>
      </c>
      <c r="AB650" s="57">
        <f t="shared" si="302"/>
        <v>0.1619181794416886</v>
      </c>
      <c r="AC650" s="57">
        <f t="shared" si="302"/>
        <v>0.15241293077658402</v>
      </c>
      <c r="AD650" s="57">
        <f t="shared" si="302"/>
        <v>0.14350131327048798</v>
      </c>
      <c r="AE650" s="57">
        <f t="shared" si="302"/>
        <v>0.13511732534026188</v>
      </c>
      <c r="AF650" s="57">
        <f t="shared" si="302"/>
        <v>0.12725028082319401</v>
      </c>
      <c r="AG650" s="57">
        <f t="shared" si="302"/>
        <v>0.11988088848668992</v>
      </c>
      <c r="AH650" s="57">
        <f t="shared" si="302"/>
        <v>0.11296145232242882</v>
      </c>
      <c r="AI650" s="57">
        <f t="shared" si="302"/>
        <v>0.1064634015167913</v>
      </c>
      <c r="AJ650" s="57">
        <f t="shared" si="302"/>
        <v>0.100386608134271</v>
      </c>
      <c r="AK650" s="57">
        <f t="shared" si="302"/>
        <v>9.4682832759843683E-2</v>
      </c>
    </row>
    <row r="651" spans="1:37" s="65" customFormat="1" ht="17.100000000000001" customHeight="1" x14ac:dyDescent="0.2">
      <c r="A651" s="54" t="s">
        <v>266</v>
      </c>
      <c r="B651" s="55" t="s">
        <v>110</v>
      </c>
      <c r="C651" s="56" t="s">
        <v>242</v>
      </c>
      <c r="D651" s="57">
        <v>0</v>
      </c>
      <c r="E651" s="57">
        <v>0</v>
      </c>
      <c r="F651" s="57">
        <f t="shared" ref="F651:AK655" si="303">+(1-F$640)*F409</f>
        <v>0</v>
      </c>
      <c r="G651" s="57">
        <f>+(1-G$624)*G409</f>
        <v>0</v>
      </c>
      <c r="H651" s="57">
        <f t="shared" si="303"/>
        <v>0</v>
      </c>
      <c r="I651" s="57">
        <f t="shared" si="303"/>
        <v>0</v>
      </c>
      <c r="J651" s="57">
        <f t="shared" si="303"/>
        <v>0</v>
      </c>
      <c r="K651" s="57">
        <f t="shared" si="303"/>
        <v>0</v>
      </c>
      <c r="L651" s="57">
        <f t="shared" si="303"/>
        <v>0</v>
      </c>
      <c r="M651" s="57">
        <f t="shared" si="303"/>
        <v>0</v>
      </c>
      <c r="N651" s="57">
        <f t="shared" si="303"/>
        <v>0</v>
      </c>
      <c r="O651" s="57">
        <f t="shared" si="303"/>
        <v>0</v>
      </c>
      <c r="P651" s="57">
        <f t="shared" si="303"/>
        <v>0</v>
      </c>
      <c r="Q651" s="57">
        <f t="shared" si="303"/>
        <v>0</v>
      </c>
      <c r="R651" s="57">
        <f t="shared" si="303"/>
        <v>0</v>
      </c>
      <c r="S651" s="57">
        <f t="shared" si="303"/>
        <v>0</v>
      </c>
      <c r="T651" s="57">
        <f t="shared" si="303"/>
        <v>0</v>
      </c>
      <c r="U651" s="57">
        <f t="shared" si="303"/>
        <v>0</v>
      </c>
      <c r="V651" s="57">
        <f t="shared" si="303"/>
        <v>0</v>
      </c>
      <c r="W651" s="57">
        <f t="shared" si="303"/>
        <v>0</v>
      </c>
      <c r="X651" s="57">
        <f t="shared" si="303"/>
        <v>0</v>
      </c>
      <c r="Y651" s="57">
        <f t="shared" si="303"/>
        <v>0</v>
      </c>
      <c r="Z651" s="57">
        <f t="shared" si="303"/>
        <v>0</v>
      </c>
      <c r="AA651" s="57">
        <f t="shared" si="303"/>
        <v>0</v>
      </c>
      <c r="AB651" s="57">
        <f t="shared" si="303"/>
        <v>0</v>
      </c>
      <c r="AC651" s="57">
        <f t="shared" si="303"/>
        <v>0</v>
      </c>
      <c r="AD651" s="57">
        <f t="shared" si="303"/>
        <v>0</v>
      </c>
      <c r="AE651" s="57">
        <f t="shared" si="303"/>
        <v>0</v>
      </c>
      <c r="AF651" s="57">
        <f t="shared" si="303"/>
        <v>0</v>
      </c>
      <c r="AG651" s="57">
        <f t="shared" si="303"/>
        <v>0</v>
      </c>
      <c r="AH651" s="57">
        <f t="shared" si="303"/>
        <v>0</v>
      </c>
      <c r="AI651" s="57">
        <f t="shared" si="303"/>
        <v>0</v>
      </c>
      <c r="AJ651" s="57">
        <f t="shared" si="303"/>
        <v>0</v>
      </c>
      <c r="AK651" s="57">
        <f t="shared" si="303"/>
        <v>0</v>
      </c>
    </row>
    <row r="652" spans="1:37" s="65" customFormat="1" ht="17.100000000000001" customHeight="1" x14ac:dyDescent="0.2">
      <c r="A652" s="54" t="s">
        <v>267</v>
      </c>
      <c r="B652" s="55" t="s">
        <v>110</v>
      </c>
      <c r="C652" s="56" t="s">
        <v>242</v>
      </c>
      <c r="D652" s="57">
        <v>0</v>
      </c>
      <c r="E652" s="57">
        <v>0</v>
      </c>
      <c r="F652" s="75">
        <v>0</v>
      </c>
      <c r="G652" s="57">
        <f>+(1-G$496)*G410</f>
        <v>0</v>
      </c>
      <c r="H652" s="75">
        <v>2.1029837726538873E-4</v>
      </c>
      <c r="I652" s="75">
        <v>3.3587950298235864E-4</v>
      </c>
      <c r="J652" s="75">
        <v>5.8895847490970596E-4</v>
      </c>
      <c r="K652" s="75">
        <v>9.7030127246129161E-4</v>
      </c>
      <c r="L652" s="75">
        <v>2.340310457443661E-3</v>
      </c>
      <c r="M652" s="75">
        <v>3.6572992318991498E-3</v>
      </c>
      <c r="N652" s="75">
        <v>4.8954962232765431E-3</v>
      </c>
      <c r="O652" s="75">
        <v>6.0459571526781586E-3</v>
      </c>
      <c r="P652" s="75">
        <v>7.146316929940914E-3</v>
      </c>
      <c r="Q652" s="75">
        <v>8.058860578640633E-3</v>
      </c>
      <c r="R652" s="75">
        <v>8.6716231499802988E-3</v>
      </c>
      <c r="S652" s="75">
        <v>9.0769609147175519E-3</v>
      </c>
      <c r="T652" s="75">
        <v>9.4219712868072337E-3</v>
      </c>
      <c r="U652" s="75">
        <v>9.729284079024722E-3</v>
      </c>
      <c r="V652" s="75">
        <v>1.0009424984174299E-2</v>
      </c>
      <c r="W652" s="75">
        <v>1.0238508055653156E-2</v>
      </c>
      <c r="X652" s="75">
        <v>1.0411960625670217E-2</v>
      </c>
      <c r="Y652" s="75">
        <v>1.0549381150352265E-2</v>
      </c>
      <c r="Z652" s="75">
        <v>1.0689064589345034E-2</v>
      </c>
      <c r="AA652" s="75">
        <v>1.0766846382771275E-2</v>
      </c>
      <c r="AB652" s="75">
        <v>1.081786608200949E-2</v>
      </c>
      <c r="AC652" s="75">
        <v>1.0849560685360943E-2</v>
      </c>
      <c r="AD652" s="75">
        <v>1.0847583792193118E-2</v>
      </c>
      <c r="AE652" s="75">
        <v>1.0824650515015482E-2</v>
      </c>
      <c r="AF652" s="75">
        <v>1.0808669992530969E-2</v>
      </c>
      <c r="AG652" s="75">
        <v>1.0762956134018507E-2</v>
      </c>
      <c r="AH652" s="75">
        <v>1.0705053626314052E-2</v>
      </c>
      <c r="AI652" s="75">
        <v>1.0640367614245886E-2</v>
      </c>
      <c r="AJ652" s="75">
        <v>1.0569745402152034E-2</v>
      </c>
      <c r="AK652" s="75">
        <v>1.0493137588468301E-2</v>
      </c>
    </row>
    <row r="653" spans="1:37" s="65" customFormat="1" ht="17.100000000000001" customHeight="1" x14ac:dyDescent="0.2">
      <c r="A653" s="54" t="s">
        <v>243</v>
      </c>
      <c r="B653" s="55" t="s">
        <v>110</v>
      </c>
      <c r="C653" s="56" t="s">
        <v>242</v>
      </c>
      <c r="D653" s="57">
        <v>0.61165924039889663</v>
      </c>
      <c r="E653" s="57">
        <v>0.61165924039889663</v>
      </c>
      <c r="F653" s="57">
        <f t="shared" si="303"/>
        <v>0.61153690855081688</v>
      </c>
      <c r="G653" s="57">
        <f>+$E653*(1-(G652+G656+G661))</f>
        <v>0.61165924039889663</v>
      </c>
      <c r="H653" s="57">
        <f t="shared" ref="H653:AK653" si="304">+$E653*(1-(H652+H656+H661))</f>
        <v>0.61102391946973533</v>
      </c>
      <c r="I653" s="57">
        <f t="shared" si="304"/>
        <v>0.61062972752388922</v>
      </c>
      <c r="J653" s="57">
        <f t="shared" si="304"/>
        <v>0.60944342462802215</v>
      </c>
      <c r="K653" s="57">
        <f t="shared" si="304"/>
        <v>0.60701926230708014</v>
      </c>
      <c r="L653" s="57">
        <f t="shared" si="304"/>
        <v>0.59466753266861216</v>
      </c>
      <c r="M653" s="57">
        <f t="shared" si="304"/>
        <v>0.57782031881426765</v>
      </c>
      <c r="N653" s="57">
        <f t="shared" si="304"/>
        <v>0.55784197049965212</v>
      </c>
      <c r="O653" s="57">
        <f t="shared" si="304"/>
        <v>0.5354969148488945</v>
      </c>
      <c r="P653" s="57">
        <f t="shared" si="304"/>
        <v>0.51245113744164383</v>
      </c>
      <c r="Q653" s="57">
        <f t="shared" si="304"/>
        <v>0.48789251941657352</v>
      </c>
      <c r="R653" s="57">
        <f t="shared" si="304"/>
        <v>0.46238756938862147</v>
      </c>
      <c r="S653" s="57">
        <f t="shared" si="304"/>
        <v>0.43675429969003432</v>
      </c>
      <c r="T653" s="57">
        <f t="shared" si="304"/>
        <v>0.41218441052776711</v>
      </c>
      <c r="U653" s="57">
        <f t="shared" si="304"/>
        <v>0.38864747937797495</v>
      </c>
      <c r="V653" s="57">
        <f t="shared" si="304"/>
        <v>0.36637618927366561</v>
      </c>
      <c r="W653" s="57">
        <f t="shared" si="304"/>
        <v>0.34513043442623736</v>
      </c>
      <c r="X653" s="57">
        <f t="shared" si="304"/>
        <v>0.32488401319927623</v>
      </c>
      <c r="Y653" s="57">
        <f t="shared" si="304"/>
        <v>0.30584417981323414</v>
      </c>
      <c r="Z653" s="57">
        <f t="shared" si="304"/>
        <v>0.28792074771189324</v>
      </c>
      <c r="AA653" s="57">
        <f t="shared" si="304"/>
        <v>0.27093766688999438</v>
      </c>
      <c r="AB653" s="57">
        <f t="shared" si="304"/>
        <v>0.2550305323237414</v>
      </c>
      <c r="AC653" s="57">
        <f t="shared" si="304"/>
        <v>0.24005921387580798</v>
      </c>
      <c r="AD653" s="57">
        <f t="shared" si="304"/>
        <v>0.22602289896489502</v>
      </c>
      <c r="AE653" s="57">
        <f t="shared" si="304"/>
        <v>0.21281763126602371</v>
      </c>
      <c r="AF653" s="57">
        <f t="shared" si="304"/>
        <v>0.20042657945256792</v>
      </c>
      <c r="AG653" s="57">
        <f t="shared" si="304"/>
        <v>0.18881935871329342</v>
      </c>
      <c r="AH653" s="57">
        <f t="shared" si="304"/>
        <v>0.17792084506623773</v>
      </c>
      <c r="AI653" s="57">
        <f t="shared" si="304"/>
        <v>0.16768603782135233</v>
      </c>
      <c r="AJ653" s="57">
        <f t="shared" si="304"/>
        <v>0.15811473547278768</v>
      </c>
      <c r="AK653" s="57">
        <f t="shared" si="304"/>
        <v>0.14913095814147759</v>
      </c>
    </row>
    <row r="654" spans="1:37" s="65" customFormat="1" ht="17.100000000000001" customHeight="1" x14ac:dyDescent="0.2">
      <c r="A654" s="54" t="s">
        <v>244</v>
      </c>
      <c r="B654" s="55" t="s">
        <v>110</v>
      </c>
      <c r="C654" s="56" t="s">
        <v>242</v>
      </c>
      <c r="D654" s="57">
        <v>0</v>
      </c>
      <c r="E654" s="57">
        <v>0</v>
      </c>
      <c r="F654" s="57">
        <f t="shared" si="303"/>
        <v>0</v>
      </c>
      <c r="G654" s="57">
        <f t="shared" si="303"/>
        <v>0</v>
      </c>
      <c r="H654" s="57">
        <f t="shared" si="303"/>
        <v>0</v>
      </c>
      <c r="I654" s="57">
        <f t="shared" si="303"/>
        <v>0</v>
      </c>
      <c r="J654" s="57">
        <f t="shared" si="303"/>
        <v>0</v>
      </c>
      <c r="K654" s="57">
        <f t="shared" si="303"/>
        <v>0</v>
      </c>
      <c r="L654" s="57">
        <f t="shared" si="303"/>
        <v>0</v>
      </c>
      <c r="M654" s="57">
        <f t="shared" si="303"/>
        <v>0</v>
      </c>
      <c r="N654" s="57">
        <f t="shared" si="303"/>
        <v>0</v>
      </c>
      <c r="O654" s="57">
        <f t="shared" si="303"/>
        <v>0</v>
      </c>
      <c r="P654" s="57">
        <f t="shared" si="303"/>
        <v>0</v>
      </c>
      <c r="Q654" s="57">
        <f t="shared" si="303"/>
        <v>0</v>
      </c>
      <c r="R654" s="57">
        <f t="shared" si="303"/>
        <v>0</v>
      </c>
      <c r="S654" s="57">
        <f t="shared" si="303"/>
        <v>0</v>
      </c>
      <c r="T654" s="57">
        <f t="shared" si="303"/>
        <v>0</v>
      </c>
      <c r="U654" s="57">
        <f t="shared" si="303"/>
        <v>0</v>
      </c>
      <c r="V654" s="57">
        <f t="shared" si="303"/>
        <v>0</v>
      </c>
      <c r="W654" s="57">
        <f t="shared" si="303"/>
        <v>0</v>
      </c>
      <c r="X654" s="57">
        <f t="shared" si="303"/>
        <v>0</v>
      </c>
      <c r="Y654" s="57">
        <f t="shared" si="303"/>
        <v>0</v>
      </c>
      <c r="Z654" s="57">
        <f t="shared" si="303"/>
        <v>0</v>
      </c>
      <c r="AA654" s="57">
        <f t="shared" si="303"/>
        <v>0</v>
      </c>
      <c r="AB654" s="57">
        <f t="shared" si="303"/>
        <v>0</v>
      </c>
      <c r="AC654" s="57">
        <f t="shared" si="303"/>
        <v>0</v>
      </c>
      <c r="AD654" s="57">
        <f t="shared" si="303"/>
        <v>0</v>
      </c>
      <c r="AE654" s="57">
        <f t="shared" si="303"/>
        <v>0</v>
      </c>
      <c r="AF654" s="57">
        <f t="shared" si="303"/>
        <v>0</v>
      </c>
      <c r="AG654" s="57">
        <f t="shared" si="303"/>
        <v>0</v>
      </c>
      <c r="AH654" s="57">
        <f t="shared" si="303"/>
        <v>0</v>
      </c>
      <c r="AI654" s="57">
        <f t="shared" si="303"/>
        <v>0</v>
      </c>
      <c r="AJ654" s="57">
        <f t="shared" si="303"/>
        <v>0</v>
      </c>
      <c r="AK654" s="57">
        <f t="shared" si="303"/>
        <v>0</v>
      </c>
    </row>
    <row r="655" spans="1:37" s="65" customFormat="1" ht="17.100000000000001" customHeight="1" x14ac:dyDescent="0.2">
      <c r="A655" s="54" t="s">
        <v>268</v>
      </c>
      <c r="B655" s="55" t="s">
        <v>110</v>
      </c>
      <c r="C655" s="56" t="s">
        <v>242</v>
      </c>
      <c r="D655" s="57">
        <v>0</v>
      </c>
      <c r="E655" s="57">
        <v>0</v>
      </c>
      <c r="F655" s="57">
        <f t="shared" si="303"/>
        <v>0</v>
      </c>
      <c r="G655" s="57">
        <f t="shared" si="303"/>
        <v>0</v>
      </c>
      <c r="H655" s="57">
        <f t="shared" si="303"/>
        <v>0</v>
      </c>
      <c r="I655" s="57">
        <f t="shared" si="303"/>
        <v>0</v>
      </c>
      <c r="J655" s="57">
        <f t="shared" si="303"/>
        <v>0</v>
      </c>
      <c r="K655" s="57">
        <f t="shared" si="303"/>
        <v>0</v>
      </c>
      <c r="L655" s="57">
        <f t="shared" si="303"/>
        <v>0</v>
      </c>
      <c r="M655" s="57">
        <f t="shared" si="303"/>
        <v>0</v>
      </c>
      <c r="N655" s="57">
        <f t="shared" si="303"/>
        <v>0</v>
      </c>
      <c r="O655" s="57">
        <f t="shared" si="303"/>
        <v>0</v>
      </c>
      <c r="P655" s="57">
        <f t="shared" si="303"/>
        <v>0</v>
      </c>
      <c r="Q655" s="57">
        <f t="shared" si="303"/>
        <v>0</v>
      </c>
      <c r="R655" s="57">
        <f t="shared" si="303"/>
        <v>0</v>
      </c>
      <c r="S655" s="57">
        <f t="shared" si="303"/>
        <v>0</v>
      </c>
      <c r="T655" s="57">
        <f t="shared" si="303"/>
        <v>0</v>
      </c>
      <c r="U655" s="57">
        <f t="shared" si="303"/>
        <v>0</v>
      </c>
      <c r="V655" s="57">
        <f t="shared" si="303"/>
        <v>0</v>
      </c>
      <c r="W655" s="57">
        <f t="shared" si="303"/>
        <v>0</v>
      </c>
      <c r="X655" s="57">
        <f t="shared" si="303"/>
        <v>0</v>
      </c>
      <c r="Y655" s="57">
        <f t="shared" si="303"/>
        <v>0</v>
      </c>
      <c r="Z655" s="57">
        <f t="shared" si="303"/>
        <v>0</v>
      </c>
      <c r="AA655" s="57">
        <f t="shared" si="303"/>
        <v>0</v>
      </c>
      <c r="AB655" s="57">
        <f t="shared" si="303"/>
        <v>0</v>
      </c>
      <c r="AC655" s="57">
        <f t="shared" si="303"/>
        <v>0</v>
      </c>
      <c r="AD655" s="57">
        <f t="shared" si="303"/>
        <v>0</v>
      </c>
      <c r="AE655" s="57">
        <f t="shared" si="303"/>
        <v>0</v>
      </c>
      <c r="AF655" s="57">
        <f t="shared" si="303"/>
        <v>0</v>
      </c>
      <c r="AG655" s="57">
        <f t="shared" si="303"/>
        <v>0</v>
      </c>
      <c r="AH655" s="57">
        <f t="shared" si="303"/>
        <v>0</v>
      </c>
      <c r="AI655" s="57">
        <f t="shared" si="303"/>
        <v>0</v>
      </c>
      <c r="AJ655" s="57">
        <f t="shared" si="303"/>
        <v>0</v>
      </c>
      <c r="AK655" s="57">
        <f t="shared" si="303"/>
        <v>0</v>
      </c>
    </row>
    <row r="656" spans="1:37" s="65" customFormat="1" ht="17.100000000000001" customHeight="1" x14ac:dyDescent="0.2">
      <c r="A656" s="54" t="s">
        <v>189</v>
      </c>
      <c r="B656" s="55" t="s">
        <v>110</v>
      </c>
      <c r="C656" s="56" t="s">
        <v>242</v>
      </c>
      <c r="D656" s="57">
        <v>0</v>
      </c>
      <c r="E656" s="57">
        <v>0</v>
      </c>
      <c r="F656" s="57">
        <v>0</v>
      </c>
      <c r="G656" s="57">
        <v>0</v>
      </c>
      <c r="H656" s="75">
        <v>8.2473108579568088E-4</v>
      </c>
      <c r="I656" s="75">
        <v>1.3332092545082998E-3</v>
      </c>
      <c r="J656" s="75">
        <v>2.9608171260968349E-3</v>
      </c>
      <c r="K656" s="75">
        <v>6.4068781232605931E-3</v>
      </c>
      <c r="L656" s="75">
        <v>2.4561777085724861E-2</v>
      </c>
      <c r="M656" s="75">
        <v>4.9872382197266515E-2</v>
      </c>
      <c r="N656" s="75">
        <v>8.0164032644515631E-2</v>
      </c>
      <c r="O656" s="75">
        <v>0.11414390240899437</v>
      </c>
      <c r="P656" s="75">
        <v>0.1490088156569184</v>
      </c>
      <c r="Q656" s="75">
        <v>0.18638289124735816</v>
      </c>
      <c r="R656" s="75">
        <v>0.2258914704025308</v>
      </c>
      <c r="S656" s="75">
        <v>0.26597419291036584</v>
      </c>
      <c r="T656" s="75">
        <v>0.30433884465503946</v>
      </c>
      <c r="U656" s="75">
        <v>0.34094496038048222</v>
      </c>
      <c r="V656" s="75">
        <v>0.37544209859564798</v>
      </c>
      <c r="W656" s="75">
        <v>0.40825839401376751</v>
      </c>
      <c r="X656" s="75">
        <v>0.43945647521872655</v>
      </c>
      <c r="Y656" s="75">
        <v>0.46863978870098871</v>
      </c>
      <c r="Z656" s="75">
        <v>0.4959102081530446</v>
      </c>
      <c r="AA656" s="75">
        <v>0.52162536740129362</v>
      </c>
      <c r="AB656" s="75">
        <v>0.54554301728332555</v>
      </c>
      <c r="AC656" s="75">
        <v>0.56794900052702002</v>
      </c>
      <c r="AD656" s="75">
        <v>0.58891490241187039</v>
      </c>
      <c r="AE656" s="75">
        <v>0.60860835494186916</v>
      </c>
      <c r="AF656" s="75">
        <v>0.62704530703973227</v>
      </c>
      <c r="AG656" s="75">
        <v>0.64428350227516273</v>
      </c>
      <c r="AH656" s="75">
        <v>0.66042875120025857</v>
      </c>
      <c r="AI656" s="75">
        <v>0.67559503006865629</v>
      </c>
      <c r="AJ656" s="75">
        <v>0.68980158997702146</v>
      </c>
      <c r="AK656" s="75">
        <v>0.70316847109124725</v>
      </c>
    </row>
    <row r="657" spans="1:37" s="65" customFormat="1" ht="17.100000000000001" customHeight="1" x14ac:dyDescent="0.2">
      <c r="A657" s="54" t="s">
        <v>269</v>
      </c>
      <c r="B657" s="55" t="s">
        <v>110</v>
      </c>
      <c r="C657" s="56" t="s">
        <v>242</v>
      </c>
      <c r="D657" s="57">
        <v>0</v>
      </c>
      <c r="E657" s="57">
        <v>0</v>
      </c>
      <c r="F657" s="57">
        <f t="shared" ref="F657:AK660" si="305">+(1-F$640)*F415</f>
        <v>0</v>
      </c>
      <c r="G657" s="57">
        <f t="shared" si="305"/>
        <v>0</v>
      </c>
      <c r="H657" s="57">
        <f t="shared" si="305"/>
        <v>0</v>
      </c>
      <c r="I657" s="57">
        <f t="shared" si="305"/>
        <v>0</v>
      </c>
      <c r="J657" s="57">
        <f t="shared" si="305"/>
        <v>0</v>
      </c>
      <c r="K657" s="57">
        <f t="shared" si="305"/>
        <v>0</v>
      </c>
      <c r="L657" s="57">
        <f t="shared" si="305"/>
        <v>0</v>
      </c>
      <c r="M657" s="57">
        <f t="shared" si="305"/>
        <v>0</v>
      </c>
      <c r="N657" s="57">
        <f t="shared" si="305"/>
        <v>0</v>
      </c>
      <c r="O657" s="57">
        <f t="shared" si="305"/>
        <v>0</v>
      </c>
      <c r="P657" s="57">
        <f t="shared" si="305"/>
        <v>0</v>
      </c>
      <c r="Q657" s="57">
        <f t="shared" si="305"/>
        <v>0</v>
      </c>
      <c r="R657" s="57">
        <f t="shared" si="305"/>
        <v>0</v>
      </c>
      <c r="S657" s="57">
        <f t="shared" si="305"/>
        <v>0</v>
      </c>
      <c r="T657" s="57">
        <f t="shared" si="305"/>
        <v>0</v>
      </c>
      <c r="U657" s="57">
        <f t="shared" si="305"/>
        <v>0</v>
      </c>
      <c r="V657" s="57">
        <f t="shared" si="305"/>
        <v>0</v>
      </c>
      <c r="W657" s="57">
        <f t="shared" si="305"/>
        <v>0</v>
      </c>
      <c r="X657" s="57">
        <f t="shared" si="305"/>
        <v>0</v>
      </c>
      <c r="Y657" s="57">
        <f t="shared" si="305"/>
        <v>0</v>
      </c>
      <c r="Z657" s="57">
        <f t="shared" si="305"/>
        <v>0</v>
      </c>
      <c r="AA657" s="57">
        <f t="shared" si="305"/>
        <v>0</v>
      </c>
      <c r="AB657" s="57">
        <f t="shared" si="305"/>
        <v>0</v>
      </c>
      <c r="AC657" s="57">
        <f t="shared" si="305"/>
        <v>0</v>
      </c>
      <c r="AD657" s="57">
        <f t="shared" si="305"/>
        <v>0</v>
      </c>
      <c r="AE657" s="57">
        <f t="shared" si="305"/>
        <v>0</v>
      </c>
      <c r="AF657" s="57">
        <f t="shared" si="305"/>
        <v>0</v>
      </c>
      <c r="AG657" s="57">
        <f t="shared" si="305"/>
        <v>0</v>
      </c>
      <c r="AH657" s="57">
        <f t="shared" si="305"/>
        <v>0</v>
      </c>
      <c r="AI657" s="57">
        <f t="shared" si="305"/>
        <v>0</v>
      </c>
      <c r="AJ657" s="57">
        <f t="shared" si="305"/>
        <v>0</v>
      </c>
      <c r="AK657" s="57">
        <f t="shared" si="305"/>
        <v>0</v>
      </c>
    </row>
    <row r="658" spans="1:37" s="65" customFormat="1" ht="17.100000000000001" customHeight="1" x14ac:dyDescent="0.2">
      <c r="A658" s="54" t="s">
        <v>270</v>
      </c>
      <c r="B658" s="55" t="s">
        <v>110</v>
      </c>
      <c r="C658" s="56" t="s">
        <v>242</v>
      </c>
      <c r="D658" s="57">
        <v>0</v>
      </c>
      <c r="E658" s="57">
        <v>0</v>
      </c>
      <c r="F658" s="57">
        <f t="shared" si="305"/>
        <v>0</v>
      </c>
      <c r="G658" s="57">
        <f t="shared" si="305"/>
        <v>0</v>
      </c>
      <c r="H658" s="57">
        <f t="shared" si="305"/>
        <v>0</v>
      </c>
      <c r="I658" s="57">
        <f t="shared" si="305"/>
        <v>0</v>
      </c>
      <c r="J658" s="57">
        <f t="shared" si="305"/>
        <v>0</v>
      </c>
      <c r="K658" s="57">
        <f t="shared" si="305"/>
        <v>0</v>
      </c>
      <c r="L658" s="57">
        <f t="shared" si="305"/>
        <v>0</v>
      </c>
      <c r="M658" s="57">
        <f t="shared" si="305"/>
        <v>0</v>
      </c>
      <c r="N658" s="57">
        <f t="shared" si="305"/>
        <v>0</v>
      </c>
      <c r="O658" s="57">
        <f t="shared" si="305"/>
        <v>0</v>
      </c>
      <c r="P658" s="57">
        <f t="shared" si="305"/>
        <v>0</v>
      </c>
      <c r="Q658" s="57">
        <f t="shared" si="305"/>
        <v>0</v>
      </c>
      <c r="R658" s="57">
        <f t="shared" si="305"/>
        <v>0</v>
      </c>
      <c r="S658" s="57">
        <f t="shared" si="305"/>
        <v>0</v>
      </c>
      <c r="T658" s="57">
        <f t="shared" si="305"/>
        <v>0</v>
      </c>
      <c r="U658" s="57">
        <f t="shared" si="305"/>
        <v>0</v>
      </c>
      <c r="V658" s="57">
        <f t="shared" si="305"/>
        <v>0</v>
      </c>
      <c r="W658" s="57">
        <f t="shared" si="305"/>
        <v>0</v>
      </c>
      <c r="X658" s="57">
        <f t="shared" si="305"/>
        <v>0</v>
      </c>
      <c r="Y658" s="57">
        <f t="shared" si="305"/>
        <v>0</v>
      </c>
      <c r="Z658" s="57">
        <f t="shared" si="305"/>
        <v>0</v>
      </c>
      <c r="AA658" s="57">
        <f t="shared" si="305"/>
        <v>0</v>
      </c>
      <c r="AB658" s="57">
        <f t="shared" si="305"/>
        <v>0</v>
      </c>
      <c r="AC658" s="57">
        <f t="shared" si="305"/>
        <v>0</v>
      </c>
      <c r="AD658" s="57">
        <f t="shared" si="305"/>
        <v>0</v>
      </c>
      <c r="AE658" s="57">
        <f t="shared" si="305"/>
        <v>0</v>
      </c>
      <c r="AF658" s="57">
        <f t="shared" si="305"/>
        <v>0</v>
      </c>
      <c r="AG658" s="57">
        <f t="shared" si="305"/>
        <v>0</v>
      </c>
      <c r="AH658" s="57">
        <f t="shared" si="305"/>
        <v>0</v>
      </c>
      <c r="AI658" s="57">
        <f t="shared" si="305"/>
        <v>0</v>
      </c>
      <c r="AJ658" s="57">
        <f t="shared" si="305"/>
        <v>0</v>
      </c>
      <c r="AK658" s="57">
        <f t="shared" si="305"/>
        <v>0</v>
      </c>
    </row>
    <row r="659" spans="1:37" s="65" customFormat="1" ht="17.100000000000001" customHeight="1" x14ac:dyDescent="0.2">
      <c r="A659" s="54" t="s">
        <v>271</v>
      </c>
      <c r="B659" s="55" t="s">
        <v>110</v>
      </c>
      <c r="C659" s="56" t="s">
        <v>242</v>
      </c>
      <c r="D659" s="57">
        <v>0</v>
      </c>
      <c r="E659" s="57">
        <v>0</v>
      </c>
      <c r="F659" s="57">
        <f t="shared" si="305"/>
        <v>0</v>
      </c>
      <c r="G659" s="57">
        <f t="shared" si="305"/>
        <v>0</v>
      </c>
      <c r="H659" s="57">
        <f t="shared" si="305"/>
        <v>0</v>
      </c>
      <c r="I659" s="57">
        <f t="shared" si="305"/>
        <v>0</v>
      </c>
      <c r="J659" s="57">
        <f t="shared" si="305"/>
        <v>0</v>
      </c>
      <c r="K659" s="57">
        <f t="shared" si="305"/>
        <v>0</v>
      </c>
      <c r="L659" s="57">
        <f t="shared" si="305"/>
        <v>0</v>
      </c>
      <c r="M659" s="57">
        <f t="shared" si="305"/>
        <v>0</v>
      </c>
      <c r="N659" s="57">
        <f t="shared" si="305"/>
        <v>0</v>
      </c>
      <c r="O659" s="57">
        <f t="shared" si="305"/>
        <v>0</v>
      </c>
      <c r="P659" s="57">
        <f t="shared" si="305"/>
        <v>0</v>
      </c>
      <c r="Q659" s="57">
        <f t="shared" si="305"/>
        <v>0</v>
      </c>
      <c r="R659" s="57">
        <f t="shared" si="305"/>
        <v>0</v>
      </c>
      <c r="S659" s="57">
        <f t="shared" si="305"/>
        <v>0</v>
      </c>
      <c r="T659" s="57">
        <f t="shared" si="305"/>
        <v>0</v>
      </c>
      <c r="U659" s="57">
        <f t="shared" si="305"/>
        <v>0</v>
      </c>
      <c r="V659" s="57">
        <f t="shared" si="305"/>
        <v>0</v>
      </c>
      <c r="W659" s="57">
        <f t="shared" si="305"/>
        <v>0</v>
      </c>
      <c r="X659" s="57">
        <f t="shared" si="305"/>
        <v>0</v>
      </c>
      <c r="Y659" s="57">
        <f t="shared" si="305"/>
        <v>0</v>
      </c>
      <c r="Z659" s="57">
        <f t="shared" si="305"/>
        <v>0</v>
      </c>
      <c r="AA659" s="57">
        <f t="shared" si="305"/>
        <v>0</v>
      </c>
      <c r="AB659" s="57">
        <f t="shared" si="305"/>
        <v>0</v>
      </c>
      <c r="AC659" s="57">
        <f t="shared" si="305"/>
        <v>0</v>
      </c>
      <c r="AD659" s="57">
        <f t="shared" si="305"/>
        <v>0</v>
      </c>
      <c r="AE659" s="57">
        <f t="shared" si="305"/>
        <v>0</v>
      </c>
      <c r="AF659" s="57">
        <f t="shared" si="305"/>
        <v>0</v>
      </c>
      <c r="AG659" s="57">
        <f t="shared" si="305"/>
        <v>0</v>
      </c>
      <c r="AH659" s="57">
        <f t="shared" si="305"/>
        <v>0</v>
      </c>
      <c r="AI659" s="57">
        <f t="shared" si="305"/>
        <v>0</v>
      </c>
      <c r="AJ659" s="57">
        <f t="shared" si="305"/>
        <v>0</v>
      </c>
      <c r="AK659" s="57">
        <f t="shared" si="305"/>
        <v>0</v>
      </c>
    </row>
    <row r="660" spans="1:37" s="65" customFormat="1" ht="17.100000000000001" customHeight="1" x14ac:dyDescent="0.2">
      <c r="A660" s="54" t="s">
        <v>272</v>
      </c>
      <c r="B660" s="55" t="s">
        <v>110</v>
      </c>
      <c r="C660" s="56" t="s">
        <v>242</v>
      </c>
      <c r="D660" s="57">
        <v>0</v>
      </c>
      <c r="E660" s="57">
        <v>0</v>
      </c>
      <c r="F660" s="57">
        <f t="shared" si="305"/>
        <v>0</v>
      </c>
      <c r="G660" s="57">
        <f t="shared" si="305"/>
        <v>0</v>
      </c>
      <c r="H660" s="57">
        <f t="shared" si="305"/>
        <v>0</v>
      </c>
      <c r="I660" s="57">
        <f t="shared" si="305"/>
        <v>0</v>
      </c>
      <c r="J660" s="57">
        <f t="shared" si="305"/>
        <v>0</v>
      </c>
      <c r="K660" s="57">
        <f t="shared" si="305"/>
        <v>0</v>
      </c>
      <c r="L660" s="57">
        <f t="shared" si="305"/>
        <v>0</v>
      </c>
      <c r="M660" s="57">
        <f t="shared" si="305"/>
        <v>0</v>
      </c>
      <c r="N660" s="57">
        <f t="shared" si="305"/>
        <v>0</v>
      </c>
      <c r="O660" s="57">
        <f t="shared" si="305"/>
        <v>0</v>
      </c>
      <c r="P660" s="57">
        <f t="shared" si="305"/>
        <v>0</v>
      </c>
      <c r="Q660" s="57">
        <f t="shared" si="305"/>
        <v>0</v>
      </c>
      <c r="R660" s="57">
        <f t="shared" si="305"/>
        <v>0</v>
      </c>
      <c r="S660" s="57">
        <f t="shared" si="305"/>
        <v>0</v>
      </c>
      <c r="T660" s="57">
        <f t="shared" si="305"/>
        <v>0</v>
      </c>
      <c r="U660" s="57">
        <f t="shared" si="305"/>
        <v>0</v>
      </c>
      <c r="V660" s="57">
        <f t="shared" si="305"/>
        <v>0</v>
      </c>
      <c r="W660" s="57">
        <f t="shared" si="305"/>
        <v>0</v>
      </c>
      <c r="X660" s="57">
        <f t="shared" si="305"/>
        <v>0</v>
      </c>
      <c r="Y660" s="57">
        <f t="shared" si="305"/>
        <v>0</v>
      </c>
      <c r="Z660" s="57">
        <f t="shared" si="305"/>
        <v>0</v>
      </c>
      <c r="AA660" s="57">
        <f t="shared" si="305"/>
        <v>0</v>
      </c>
      <c r="AB660" s="57">
        <f t="shared" si="305"/>
        <v>0</v>
      </c>
      <c r="AC660" s="57">
        <f t="shared" si="305"/>
        <v>0</v>
      </c>
      <c r="AD660" s="57">
        <f t="shared" si="305"/>
        <v>0</v>
      </c>
      <c r="AE660" s="57">
        <f t="shared" si="305"/>
        <v>0</v>
      </c>
      <c r="AF660" s="57">
        <f t="shared" si="305"/>
        <v>0</v>
      </c>
      <c r="AG660" s="57">
        <f t="shared" si="305"/>
        <v>0</v>
      </c>
      <c r="AH660" s="57">
        <f t="shared" si="305"/>
        <v>0</v>
      </c>
      <c r="AI660" s="57">
        <f t="shared" si="305"/>
        <v>0</v>
      </c>
      <c r="AJ660" s="57">
        <f t="shared" si="305"/>
        <v>0</v>
      </c>
      <c r="AK660" s="57">
        <f t="shared" si="305"/>
        <v>0</v>
      </c>
    </row>
    <row r="661" spans="1:37" s="65" customFormat="1" ht="17.100000000000001" customHeight="1" x14ac:dyDescent="0.2">
      <c r="A661" s="54" t="s">
        <v>197</v>
      </c>
      <c r="B661" s="55" t="s">
        <v>110</v>
      </c>
      <c r="C661" s="56" t="s">
        <v>242</v>
      </c>
      <c r="D661" s="57">
        <v>0</v>
      </c>
      <c r="E661" s="57">
        <v>0</v>
      </c>
      <c r="F661" s="57">
        <f>+(1-F$720)*F419</f>
        <v>0</v>
      </c>
      <c r="G661" s="57">
        <f>+(1-G$720)*G419</f>
        <v>0</v>
      </c>
      <c r="H661" s="75">
        <v>3.6549664376993009E-6</v>
      </c>
      <c r="I661" s="75">
        <v>1.4058993757264146E-5</v>
      </c>
      <c r="J661" s="75">
        <v>7.2855472840129321E-5</v>
      </c>
      <c r="K661" s="75">
        <v>2.0870795029536056E-4</v>
      </c>
      <c r="L661" s="75">
        <v>8.7760841826779387E-4</v>
      </c>
      <c r="M661" s="75">
        <v>1.7934778556687031E-3</v>
      </c>
      <c r="N661" s="75">
        <v>2.9261768073927112E-3</v>
      </c>
      <c r="O661" s="75">
        <v>4.3277157803308704E-3</v>
      </c>
      <c r="P661" s="75">
        <v>6.0399204831372401E-3</v>
      </c>
      <c r="Q661" s="75">
        <v>7.9041179128577759E-3</v>
      </c>
      <c r="R661" s="75">
        <v>9.4807484287313636E-3</v>
      </c>
      <c r="S661" s="75">
        <v>1.0900449873075705E-2</v>
      </c>
      <c r="T661" s="75">
        <v>1.2360031576194563E-2</v>
      </c>
      <c r="U661" s="75">
        <v>1.3927066681453552E-2</v>
      </c>
      <c r="V661" s="75">
        <v>1.5561058140137479E-2</v>
      </c>
      <c r="W661" s="75">
        <v>1.7250305475161171E-2</v>
      </c>
      <c r="X661" s="75">
        <v>1.897958975331749E-2</v>
      </c>
      <c r="Y661" s="75">
        <v>2.0787026676359194E-2</v>
      </c>
      <c r="Z661" s="75">
        <v>2.2679893343412964E-2</v>
      </c>
      <c r="AA661" s="75">
        <v>2.4652544154520385E-2</v>
      </c>
      <c r="AB661" s="75">
        <v>2.669040486923489E-2</v>
      </c>
      <c r="AC661" s="75">
        <v>2.8729294135227079E-2</v>
      </c>
      <c r="AD661" s="75">
        <v>3.0713301560553574E-2</v>
      </c>
      <c r="AE661" s="75">
        <v>3.2632037936829804E-2</v>
      </c>
      <c r="AF661" s="75">
        <v>3.4469162691974864E-2</v>
      </c>
      <c r="AG661" s="75">
        <v>3.6253294390835494E-2</v>
      </c>
      <c r="AH661" s="75">
        <v>3.7983897784760891E-2</v>
      </c>
      <c r="AI661" s="75">
        <v>3.9615162978954135E-2</v>
      </c>
      <c r="AJ661" s="75">
        <v>4.1127321013767849E-2</v>
      </c>
      <c r="AK661" s="75">
        <v>4.2524600418963214E-2</v>
      </c>
    </row>
    <row r="662" spans="1:37" s="65" customFormat="1" ht="17.100000000000001" customHeight="1" x14ac:dyDescent="0.2">
      <c r="A662" s="54" t="s">
        <v>245</v>
      </c>
      <c r="B662" s="55" t="s">
        <v>110</v>
      </c>
      <c r="C662" s="56" t="s">
        <v>246</v>
      </c>
      <c r="D662" s="73">
        <f>SUM(D634:D645)</f>
        <v>1.0001602164226606</v>
      </c>
      <c r="E662" s="73">
        <f>SUM(E634:E645)</f>
        <v>1.0001602164226606</v>
      </c>
      <c r="F662" s="73">
        <f t="shared" ref="F662:AK662" si="306">SUM(F634:F645)</f>
        <v>1</v>
      </c>
      <c r="G662" s="73">
        <f t="shared" si="306"/>
        <v>0.99996022437937615</v>
      </c>
      <c r="H662" s="73">
        <f t="shared" si="306"/>
        <v>0.99996025774524322</v>
      </c>
      <c r="I662" s="73">
        <f t="shared" si="306"/>
        <v>0.99996028338429954</v>
      </c>
      <c r="J662" s="73">
        <f t="shared" si="306"/>
        <v>0.99996036054388415</v>
      </c>
      <c r="K662" s="73">
        <f t="shared" si="306"/>
        <v>0.99996051821639664</v>
      </c>
      <c r="L662" s="73">
        <f t="shared" si="306"/>
        <v>0.99996132159834328</v>
      </c>
      <c r="M662" s="73">
        <f t="shared" si="306"/>
        <v>0.9999624173758469</v>
      </c>
      <c r="N662" s="73">
        <f t="shared" si="306"/>
        <v>0.99996371680878715</v>
      </c>
      <c r="O662" s="73">
        <f t="shared" si="306"/>
        <v>0.99996517017724951</v>
      </c>
      <c r="P662" s="73">
        <f t="shared" si="306"/>
        <v>0.99996666912209853</v>
      </c>
      <c r="Q662" s="73">
        <f t="shared" si="306"/>
        <v>0.99996826646521864</v>
      </c>
      <c r="R662" s="73">
        <f t="shared" si="306"/>
        <v>0.99996992535972229</v>
      </c>
      <c r="S662" s="73">
        <f t="shared" si="306"/>
        <v>0.99997159260040169</v>
      </c>
      <c r="T662" s="73">
        <f t="shared" si="306"/>
        <v>0.99997319067661994</v>
      </c>
      <c r="U662" s="73">
        <f t="shared" si="306"/>
        <v>0.99997472156712053</v>
      </c>
      <c r="V662" s="73">
        <f t="shared" si="306"/>
        <v>0.99997617013771967</v>
      </c>
      <c r="W662" s="73">
        <f t="shared" si="306"/>
        <v>0.9999775520053924</v>
      </c>
      <c r="X662" s="73">
        <f t="shared" si="306"/>
        <v>0.99997886887434739</v>
      </c>
      <c r="Y662" s="73">
        <f t="shared" si="306"/>
        <v>0.99998010726434328</v>
      </c>
      <c r="Z662" s="73">
        <f t="shared" si="306"/>
        <v>0.99998127304129891</v>
      </c>
      <c r="AA662" s="73">
        <f t="shared" si="306"/>
        <v>0.99998237765586961</v>
      </c>
      <c r="AB662" s="73">
        <f t="shared" si="306"/>
        <v>0.99998341228867893</v>
      </c>
      <c r="AC662" s="73">
        <f t="shared" si="306"/>
        <v>0.9999843860540798</v>
      </c>
      <c r="AD662" s="73">
        <f t="shared" si="306"/>
        <v>0.99998529900492383</v>
      </c>
      <c r="AE662" s="73">
        <f t="shared" si="306"/>
        <v>0.99998615790274481</v>
      </c>
      <c r="AF662" s="73">
        <f t="shared" si="306"/>
        <v>0.99998696384228691</v>
      </c>
      <c r="AG662" s="73">
        <f t="shared" si="306"/>
        <v>0.99998771879984083</v>
      </c>
      <c r="AH662" s="73">
        <f t="shared" si="306"/>
        <v>0.99998842766162521</v>
      </c>
      <c r="AI662" s="73">
        <f t="shared" si="306"/>
        <v>0.99998909335457753</v>
      </c>
      <c r="AJ662" s="73">
        <f t="shared" si="306"/>
        <v>0.9999897158918043</v>
      </c>
      <c r="AK662" s="73">
        <f t="shared" si="306"/>
        <v>0.99999030021519331</v>
      </c>
    </row>
    <row r="663" spans="1:37" s="65" customFormat="1" ht="17.100000000000001" customHeight="1" x14ac:dyDescent="0.25">
      <c r="A663" s="68"/>
      <c r="B663" s="74"/>
      <c r="C663" s="74"/>
      <c r="D663" s="72"/>
      <c r="E663" s="72"/>
      <c r="F663" s="72"/>
      <c r="G663" s="72"/>
      <c r="H663" s="72"/>
      <c r="I663" s="72"/>
      <c r="J663" s="72"/>
      <c r="K663" s="72"/>
      <c r="L663" s="72"/>
      <c r="M663" s="72"/>
      <c r="N663" s="72"/>
      <c r="O663" s="72"/>
      <c r="P663" s="72"/>
      <c r="Q663" s="72"/>
      <c r="R663" s="72"/>
      <c r="S663" s="72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</row>
    <row r="664" spans="1:37" s="65" customFormat="1" ht="17.100000000000001" customHeight="1" x14ac:dyDescent="0.25">
      <c r="A664" s="64" t="s">
        <v>274</v>
      </c>
      <c r="B664"/>
      <c r="C664"/>
      <c r="D664" s="72"/>
      <c r="E664" s="72"/>
      <c r="F664" s="72"/>
      <c r="G664" s="72"/>
      <c r="H664" s="72"/>
      <c r="I664" s="72"/>
      <c r="J664" s="72"/>
      <c r="K664" s="72"/>
      <c r="L664" s="72"/>
      <c r="M664" s="72"/>
      <c r="N664" s="72"/>
      <c r="O664" s="72"/>
      <c r="P664" s="72"/>
      <c r="Q664" s="72"/>
      <c r="R664" s="72"/>
      <c r="S664" s="72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</row>
    <row r="665" spans="1:37" s="65" customFormat="1" ht="17.100000000000001" customHeight="1" x14ac:dyDescent="0.25">
      <c r="A665" s="66" t="s">
        <v>260</v>
      </c>
      <c r="B665"/>
      <c r="C665"/>
    </row>
    <row r="666" spans="1:37" s="65" customFormat="1" ht="17.100000000000001" customHeight="1" x14ac:dyDescent="0.2">
      <c r="A666" s="54" t="s">
        <v>241</v>
      </c>
      <c r="B666" s="55" t="s">
        <v>110</v>
      </c>
      <c r="C666" s="56" t="s">
        <v>242</v>
      </c>
      <c r="D666" s="57">
        <v>0.33404764906088491</v>
      </c>
      <c r="E666" s="57">
        <v>0.33404764906088491</v>
      </c>
      <c r="F666" s="57">
        <f>+(1-SUM(F667:F677))</f>
        <v>0.33404764906088491</v>
      </c>
      <c r="G666" s="57">
        <f t="shared" ref="G666:AK666" si="307">+$E666*(1-(G668+G672+G677))</f>
        <v>0.33404764906088491</v>
      </c>
      <c r="H666" s="57">
        <f t="shared" si="307"/>
        <v>0.33370067896909472</v>
      </c>
      <c r="I666" s="57">
        <f t="shared" si="307"/>
        <v>0.33348539751155842</v>
      </c>
      <c r="J666" s="57">
        <f t="shared" si="307"/>
        <v>0.33283751766725156</v>
      </c>
      <c r="K666" s="57">
        <f t="shared" si="307"/>
        <v>0.3315136012269071</v>
      </c>
      <c r="L666" s="57">
        <f t="shared" si="307"/>
        <v>0.32476790693334096</v>
      </c>
      <c r="M666" s="57">
        <f t="shared" si="307"/>
        <v>0.31556707776316512</v>
      </c>
      <c r="N666" s="57">
        <f t="shared" si="307"/>
        <v>0.30465623092912641</v>
      </c>
      <c r="O666" s="57">
        <f t="shared" si="307"/>
        <v>0.29245284575112707</v>
      </c>
      <c r="P666" s="57">
        <f t="shared" si="307"/>
        <v>0.27986677289354711</v>
      </c>
      <c r="Q666" s="57">
        <f t="shared" si="307"/>
        <v>0.26645448697743979</v>
      </c>
      <c r="R666" s="57">
        <f t="shared" si="307"/>
        <v>0.25252537737926478</v>
      </c>
      <c r="S666" s="57">
        <f t="shared" si="307"/>
        <v>0.23852618810032503</v>
      </c>
      <c r="T666" s="57">
        <f t="shared" si="307"/>
        <v>0.22510774663773991</v>
      </c>
      <c r="U666" s="57">
        <f t="shared" si="307"/>
        <v>0.21225343822973083</v>
      </c>
      <c r="V666" s="57">
        <f t="shared" si="307"/>
        <v>0.20009033889349639</v>
      </c>
      <c r="W666" s="57">
        <f t="shared" si="307"/>
        <v>0.18848731879577185</v>
      </c>
      <c r="X666" s="57">
        <f t="shared" si="307"/>
        <v>0.17743006834313085</v>
      </c>
      <c r="Y666" s="57">
        <f t="shared" si="307"/>
        <v>0.16703177602440372</v>
      </c>
      <c r="Z666" s="57">
        <f t="shared" si="307"/>
        <v>0.15724318793301695</v>
      </c>
      <c r="AA666" s="57">
        <f t="shared" si="307"/>
        <v>0.14796815724981083</v>
      </c>
      <c r="AB666" s="57">
        <f t="shared" si="307"/>
        <v>0.13928073694420642</v>
      </c>
      <c r="AC666" s="57">
        <f t="shared" si="307"/>
        <v>0.13110439724301509</v>
      </c>
      <c r="AD666" s="57">
        <f t="shared" si="307"/>
        <v>0.12343869436830518</v>
      </c>
      <c r="AE666" s="57">
        <f t="shared" si="307"/>
        <v>0.11622685428043071</v>
      </c>
      <c r="AF666" s="57">
        <f t="shared" si="307"/>
        <v>0.10945968482677033</v>
      </c>
      <c r="AG666" s="57">
        <f t="shared" si="307"/>
        <v>0.10312059184166845</v>
      </c>
      <c r="AH666" s="57">
        <f t="shared" si="307"/>
        <v>9.716854759611325E-2</v>
      </c>
      <c r="AI666" s="57">
        <f t="shared" si="307"/>
        <v>9.1578975702266557E-2</v>
      </c>
      <c r="AJ666" s="57">
        <f t="shared" si="307"/>
        <v>8.6351766111017955E-2</v>
      </c>
      <c r="AK666" s="57">
        <f t="shared" si="307"/>
        <v>8.1445423659208538E-2</v>
      </c>
    </row>
    <row r="667" spans="1:37" s="65" customFormat="1" ht="17.100000000000001" customHeight="1" x14ac:dyDescent="0.2">
      <c r="A667" s="54" t="s">
        <v>266</v>
      </c>
      <c r="B667" s="55" t="s">
        <v>110</v>
      </c>
      <c r="C667" s="56" t="s">
        <v>242</v>
      </c>
      <c r="D667" s="57">
        <v>0</v>
      </c>
      <c r="E667" s="57">
        <v>0</v>
      </c>
      <c r="F667" s="57">
        <f t="shared" ref="F667:AK671" si="308">+(1-F$672)*F425</f>
        <v>0</v>
      </c>
      <c r="G667" s="57">
        <f>+(1-G$624)*G425</f>
        <v>0</v>
      </c>
      <c r="H667" s="57">
        <f t="shared" si="308"/>
        <v>0</v>
      </c>
      <c r="I667" s="57">
        <f t="shared" si="308"/>
        <v>0</v>
      </c>
      <c r="J667" s="57">
        <f t="shared" si="308"/>
        <v>0</v>
      </c>
      <c r="K667" s="57">
        <f t="shared" si="308"/>
        <v>0</v>
      </c>
      <c r="L667" s="57">
        <f t="shared" si="308"/>
        <v>0</v>
      </c>
      <c r="M667" s="57">
        <f t="shared" si="308"/>
        <v>0</v>
      </c>
      <c r="N667" s="57">
        <f t="shared" si="308"/>
        <v>0</v>
      </c>
      <c r="O667" s="57">
        <f t="shared" si="308"/>
        <v>0</v>
      </c>
      <c r="P667" s="57">
        <f t="shared" si="308"/>
        <v>0</v>
      </c>
      <c r="Q667" s="57">
        <f t="shared" si="308"/>
        <v>0</v>
      </c>
      <c r="R667" s="57">
        <f t="shared" si="308"/>
        <v>0</v>
      </c>
      <c r="S667" s="57">
        <f t="shared" si="308"/>
        <v>0</v>
      </c>
      <c r="T667" s="57">
        <f t="shared" si="308"/>
        <v>0</v>
      </c>
      <c r="U667" s="57">
        <f t="shared" si="308"/>
        <v>0</v>
      </c>
      <c r="V667" s="57">
        <f t="shared" si="308"/>
        <v>0</v>
      </c>
      <c r="W667" s="57">
        <f t="shared" si="308"/>
        <v>0</v>
      </c>
      <c r="X667" s="57">
        <f t="shared" si="308"/>
        <v>0</v>
      </c>
      <c r="Y667" s="57">
        <f t="shared" si="308"/>
        <v>0</v>
      </c>
      <c r="Z667" s="57">
        <f t="shared" si="308"/>
        <v>0</v>
      </c>
      <c r="AA667" s="57">
        <f t="shared" si="308"/>
        <v>0</v>
      </c>
      <c r="AB667" s="57">
        <f t="shared" si="308"/>
        <v>0</v>
      </c>
      <c r="AC667" s="57">
        <f t="shared" si="308"/>
        <v>0</v>
      </c>
      <c r="AD667" s="57">
        <f t="shared" si="308"/>
        <v>0</v>
      </c>
      <c r="AE667" s="57">
        <f t="shared" si="308"/>
        <v>0</v>
      </c>
      <c r="AF667" s="57">
        <f t="shared" si="308"/>
        <v>0</v>
      </c>
      <c r="AG667" s="57">
        <f t="shared" si="308"/>
        <v>0</v>
      </c>
      <c r="AH667" s="57">
        <f t="shared" si="308"/>
        <v>0</v>
      </c>
      <c r="AI667" s="57">
        <f t="shared" si="308"/>
        <v>0</v>
      </c>
      <c r="AJ667" s="57">
        <f t="shared" si="308"/>
        <v>0</v>
      </c>
      <c r="AK667" s="57">
        <f t="shared" si="308"/>
        <v>0</v>
      </c>
    </row>
    <row r="668" spans="1:37" s="65" customFormat="1" ht="17.100000000000001" customHeight="1" x14ac:dyDescent="0.2">
      <c r="A668" s="54" t="s">
        <v>267</v>
      </c>
      <c r="B668" s="55" t="s">
        <v>110</v>
      </c>
      <c r="C668" s="56" t="s">
        <v>242</v>
      </c>
      <c r="D668" s="57">
        <v>0</v>
      </c>
      <c r="E668" s="57">
        <v>0</v>
      </c>
      <c r="F668" s="75">
        <v>0</v>
      </c>
      <c r="G668" s="57">
        <f>+(1-G$496)*G426</f>
        <v>0</v>
      </c>
      <c r="H668" s="75">
        <v>2.1029837726538873E-4</v>
      </c>
      <c r="I668" s="75">
        <v>3.3587950298235864E-4</v>
      </c>
      <c r="J668" s="75">
        <v>5.8895847490970596E-4</v>
      </c>
      <c r="K668" s="75">
        <v>9.7030127246129161E-4</v>
      </c>
      <c r="L668" s="75">
        <v>2.340310457443661E-3</v>
      </c>
      <c r="M668" s="75">
        <v>3.6572992318991498E-3</v>
      </c>
      <c r="N668" s="75">
        <v>4.8954962232765431E-3</v>
      </c>
      <c r="O668" s="75">
        <v>6.0459571526781586E-3</v>
      </c>
      <c r="P668" s="75">
        <v>7.146316929940914E-3</v>
      </c>
      <c r="Q668" s="75">
        <v>8.058860578640633E-3</v>
      </c>
      <c r="R668" s="75">
        <v>8.6716231499802988E-3</v>
      </c>
      <c r="S668" s="75">
        <v>9.0769609147175519E-3</v>
      </c>
      <c r="T668" s="75">
        <v>9.4219712868072337E-3</v>
      </c>
      <c r="U668" s="75">
        <v>9.729284079024722E-3</v>
      </c>
      <c r="V668" s="75">
        <v>1.0009424984174299E-2</v>
      </c>
      <c r="W668" s="75">
        <v>1.0238508055653156E-2</v>
      </c>
      <c r="X668" s="75">
        <v>1.0411960625670217E-2</v>
      </c>
      <c r="Y668" s="75">
        <v>1.0549381150352265E-2</v>
      </c>
      <c r="Z668" s="75">
        <v>1.0689064589345034E-2</v>
      </c>
      <c r="AA668" s="75">
        <v>1.0766846382771275E-2</v>
      </c>
      <c r="AB668" s="75">
        <v>1.081786608200949E-2</v>
      </c>
      <c r="AC668" s="75">
        <v>1.0849560685360943E-2</v>
      </c>
      <c r="AD668" s="75">
        <v>1.0847583792193118E-2</v>
      </c>
      <c r="AE668" s="75">
        <v>1.0824650515015482E-2</v>
      </c>
      <c r="AF668" s="75">
        <v>1.0808669992530969E-2</v>
      </c>
      <c r="AG668" s="75">
        <v>1.0762956134018507E-2</v>
      </c>
      <c r="AH668" s="75">
        <v>1.0705053626314052E-2</v>
      </c>
      <c r="AI668" s="75">
        <v>1.0640367614245886E-2</v>
      </c>
      <c r="AJ668" s="75">
        <v>1.0569745402152034E-2</v>
      </c>
      <c r="AK668" s="75">
        <v>1.0493137588468301E-2</v>
      </c>
    </row>
    <row r="669" spans="1:37" s="65" customFormat="1" ht="17.100000000000001" customHeight="1" x14ac:dyDescent="0.2">
      <c r="A669" s="54" t="s">
        <v>243</v>
      </c>
      <c r="B669" s="55" t="s">
        <v>110</v>
      </c>
      <c r="C669" s="56" t="s">
        <v>242</v>
      </c>
      <c r="D669" s="57">
        <v>0.66141434514055208</v>
      </c>
      <c r="E669" s="57">
        <v>0.66141434514055208</v>
      </c>
      <c r="F669" s="57">
        <f t="shared" si="308"/>
        <v>0.66141434514055208</v>
      </c>
      <c r="G669" s="57">
        <f>+$E669*(1-(G668+G672+G677))</f>
        <v>0.66141434514055208</v>
      </c>
      <c r="H669" s="57">
        <f t="shared" ref="H669:AK669" si="309">+$E669*(1-(H668+H672+H677))</f>
        <v>0.66072734435880753</v>
      </c>
      <c r="I669" s="57">
        <f t="shared" si="309"/>
        <v>0.66030108707288571</v>
      </c>
      <c r="J669" s="57">
        <f t="shared" si="309"/>
        <v>0.659018284981158</v>
      </c>
      <c r="K669" s="57">
        <f t="shared" si="309"/>
        <v>0.65639693042927605</v>
      </c>
      <c r="L669" s="57">
        <f t="shared" si="309"/>
        <v>0.64304045572801505</v>
      </c>
      <c r="M669" s="57">
        <f t="shared" si="309"/>
        <v>0.62482281397106698</v>
      </c>
      <c r="N669" s="57">
        <f t="shared" si="309"/>
        <v>0.60321933723967025</v>
      </c>
      <c r="O669" s="57">
        <f t="shared" si="309"/>
        <v>0.57905663458723156</v>
      </c>
      <c r="P669" s="57">
        <f t="shared" si="309"/>
        <v>0.55413621032922322</v>
      </c>
      <c r="Q669" s="57">
        <f t="shared" si="309"/>
        <v>0.52757988421533075</v>
      </c>
      <c r="R669" s="57">
        <f t="shared" si="309"/>
        <v>0.50000024721094416</v>
      </c>
      <c r="S669" s="57">
        <f t="shared" si="309"/>
        <v>0.47228185243864351</v>
      </c>
      <c r="T669" s="57">
        <f t="shared" si="309"/>
        <v>0.44571333834272497</v>
      </c>
      <c r="U669" s="57">
        <f t="shared" si="309"/>
        <v>0.42026180769486704</v>
      </c>
      <c r="V669" s="57">
        <f t="shared" si="309"/>
        <v>0.3961788710091228</v>
      </c>
      <c r="W669" s="57">
        <f t="shared" si="309"/>
        <v>0.37320489121562822</v>
      </c>
      <c r="X669" s="57">
        <f t="shared" si="309"/>
        <v>0.35131153531939907</v>
      </c>
      <c r="Y669" s="57">
        <f t="shared" si="309"/>
        <v>0.33072291652831937</v>
      </c>
      <c r="Z669" s="57">
        <f t="shared" si="309"/>
        <v>0.31134151210737354</v>
      </c>
      <c r="AA669" s="57">
        <f t="shared" si="309"/>
        <v>0.29297695135462537</v>
      </c>
      <c r="AB669" s="57">
        <f t="shared" si="309"/>
        <v>0.27577585914952868</v>
      </c>
      <c r="AC669" s="57">
        <f t="shared" si="309"/>
        <v>0.25958670654116989</v>
      </c>
      <c r="AD669" s="57">
        <f t="shared" si="309"/>
        <v>0.24440861484924423</v>
      </c>
      <c r="AE669" s="57">
        <f t="shared" si="309"/>
        <v>0.2301291714752528</v>
      </c>
      <c r="AF669" s="57">
        <f t="shared" si="309"/>
        <v>0.21673017595700525</v>
      </c>
      <c r="AG669" s="57">
        <f t="shared" si="309"/>
        <v>0.20417877184650354</v>
      </c>
      <c r="AH669" s="57">
        <f t="shared" si="309"/>
        <v>0.19239372424030421</v>
      </c>
      <c r="AI669" s="57">
        <f t="shared" si="309"/>
        <v>0.18132637189048778</v>
      </c>
      <c r="AJ669" s="57">
        <f t="shared" si="309"/>
        <v>0.17097649689981556</v>
      </c>
      <c r="AK669" s="57">
        <f t="shared" si="309"/>
        <v>0.16126193884523291</v>
      </c>
    </row>
    <row r="670" spans="1:37" s="65" customFormat="1" ht="17.100000000000001" customHeight="1" x14ac:dyDescent="0.2">
      <c r="A670" s="54" t="s">
        <v>244</v>
      </c>
      <c r="B670" s="55" t="s">
        <v>110</v>
      </c>
      <c r="C670" s="56" t="s">
        <v>242</v>
      </c>
      <c r="D670" s="57">
        <v>0</v>
      </c>
      <c r="E670" s="57">
        <v>0</v>
      </c>
      <c r="F670" s="57">
        <f t="shared" si="308"/>
        <v>0</v>
      </c>
      <c r="G670" s="57">
        <f>+(1-G$624)*G428</f>
        <v>0</v>
      </c>
      <c r="H670" s="57">
        <f t="shared" si="308"/>
        <v>0</v>
      </c>
      <c r="I670" s="57">
        <f t="shared" si="308"/>
        <v>0</v>
      </c>
      <c r="J670" s="57">
        <f t="shared" si="308"/>
        <v>0</v>
      </c>
      <c r="K670" s="57">
        <f t="shared" si="308"/>
        <v>0</v>
      </c>
      <c r="L670" s="57">
        <f t="shared" si="308"/>
        <v>0</v>
      </c>
      <c r="M670" s="57">
        <f t="shared" si="308"/>
        <v>0</v>
      </c>
      <c r="N670" s="57">
        <f t="shared" si="308"/>
        <v>0</v>
      </c>
      <c r="O670" s="57">
        <f t="shared" si="308"/>
        <v>0</v>
      </c>
      <c r="P670" s="57">
        <f t="shared" si="308"/>
        <v>0</v>
      </c>
      <c r="Q670" s="57">
        <f t="shared" si="308"/>
        <v>0</v>
      </c>
      <c r="R670" s="57">
        <f t="shared" si="308"/>
        <v>0</v>
      </c>
      <c r="S670" s="57">
        <f t="shared" si="308"/>
        <v>0</v>
      </c>
      <c r="T670" s="57">
        <f t="shared" si="308"/>
        <v>0</v>
      </c>
      <c r="U670" s="57">
        <f t="shared" si="308"/>
        <v>0</v>
      </c>
      <c r="V670" s="57">
        <f t="shared" si="308"/>
        <v>0</v>
      </c>
      <c r="W670" s="57">
        <f t="shared" si="308"/>
        <v>0</v>
      </c>
      <c r="X670" s="57">
        <f t="shared" si="308"/>
        <v>0</v>
      </c>
      <c r="Y670" s="57">
        <f t="shared" si="308"/>
        <v>0</v>
      </c>
      <c r="Z670" s="57">
        <f t="shared" si="308"/>
        <v>0</v>
      </c>
      <c r="AA670" s="57">
        <f t="shared" si="308"/>
        <v>0</v>
      </c>
      <c r="AB670" s="57">
        <f t="shared" si="308"/>
        <v>0</v>
      </c>
      <c r="AC670" s="57">
        <f t="shared" si="308"/>
        <v>0</v>
      </c>
      <c r="AD670" s="57">
        <f t="shared" si="308"/>
        <v>0</v>
      </c>
      <c r="AE670" s="57">
        <f t="shared" si="308"/>
        <v>0</v>
      </c>
      <c r="AF670" s="57">
        <f t="shared" si="308"/>
        <v>0</v>
      </c>
      <c r="AG670" s="57">
        <f t="shared" si="308"/>
        <v>0</v>
      </c>
      <c r="AH670" s="57">
        <f t="shared" si="308"/>
        <v>0</v>
      </c>
      <c r="AI670" s="57">
        <f t="shared" si="308"/>
        <v>0</v>
      </c>
      <c r="AJ670" s="57">
        <f t="shared" si="308"/>
        <v>0</v>
      </c>
      <c r="AK670" s="57">
        <f t="shared" si="308"/>
        <v>0</v>
      </c>
    </row>
    <row r="671" spans="1:37" s="65" customFormat="1" ht="17.100000000000001" customHeight="1" x14ac:dyDescent="0.2">
      <c r="A671" s="54" t="s">
        <v>268</v>
      </c>
      <c r="B671" s="55" t="s">
        <v>110</v>
      </c>
      <c r="C671" s="56" t="s">
        <v>242</v>
      </c>
      <c r="D671" s="57">
        <v>0</v>
      </c>
      <c r="E671" s="57">
        <v>0</v>
      </c>
      <c r="F671" s="57">
        <f t="shared" si="308"/>
        <v>0</v>
      </c>
      <c r="G671" s="57">
        <f>+(1-G$624)*G429</f>
        <v>0</v>
      </c>
      <c r="H671" s="57">
        <f t="shared" si="308"/>
        <v>0</v>
      </c>
      <c r="I671" s="57">
        <f t="shared" si="308"/>
        <v>0</v>
      </c>
      <c r="J671" s="57">
        <f t="shared" si="308"/>
        <v>0</v>
      </c>
      <c r="K671" s="57">
        <f t="shared" si="308"/>
        <v>0</v>
      </c>
      <c r="L671" s="57">
        <f t="shared" si="308"/>
        <v>0</v>
      </c>
      <c r="M671" s="57">
        <f t="shared" si="308"/>
        <v>0</v>
      </c>
      <c r="N671" s="57">
        <f t="shared" si="308"/>
        <v>0</v>
      </c>
      <c r="O671" s="57">
        <f t="shared" si="308"/>
        <v>0</v>
      </c>
      <c r="P671" s="57">
        <f t="shared" si="308"/>
        <v>0</v>
      </c>
      <c r="Q671" s="57">
        <f t="shared" si="308"/>
        <v>0</v>
      </c>
      <c r="R671" s="57">
        <f t="shared" si="308"/>
        <v>0</v>
      </c>
      <c r="S671" s="57">
        <f t="shared" si="308"/>
        <v>0</v>
      </c>
      <c r="T671" s="57">
        <f t="shared" si="308"/>
        <v>0</v>
      </c>
      <c r="U671" s="57">
        <f t="shared" si="308"/>
        <v>0</v>
      </c>
      <c r="V671" s="57">
        <f t="shared" si="308"/>
        <v>0</v>
      </c>
      <c r="W671" s="57">
        <f t="shared" si="308"/>
        <v>0</v>
      </c>
      <c r="X671" s="57">
        <f t="shared" si="308"/>
        <v>0</v>
      </c>
      <c r="Y671" s="57">
        <f t="shared" si="308"/>
        <v>0</v>
      </c>
      <c r="Z671" s="57">
        <f t="shared" si="308"/>
        <v>0</v>
      </c>
      <c r="AA671" s="57">
        <f t="shared" si="308"/>
        <v>0</v>
      </c>
      <c r="AB671" s="57">
        <f t="shared" si="308"/>
        <v>0</v>
      </c>
      <c r="AC671" s="57">
        <f t="shared" si="308"/>
        <v>0</v>
      </c>
      <c r="AD671" s="57">
        <f t="shared" si="308"/>
        <v>0</v>
      </c>
      <c r="AE671" s="57">
        <f t="shared" si="308"/>
        <v>0</v>
      </c>
      <c r="AF671" s="57">
        <f t="shared" si="308"/>
        <v>0</v>
      </c>
      <c r="AG671" s="57">
        <f t="shared" si="308"/>
        <v>0</v>
      </c>
      <c r="AH671" s="57">
        <f t="shared" si="308"/>
        <v>0</v>
      </c>
      <c r="AI671" s="57">
        <f t="shared" si="308"/>
        <v>0</v>
      </c>
      <c r="AJ671" s="57">
        <f t="shared" si="308"/>
        <v>0</v>
      </c>
      <c r="AK671" s="57">
        <f t="shared" si="308"/>
        <v>0</v>
      </c>
    </row>
    <row r="672" spans="1:37" s="65" customFormat="1" ht="17.100000000000001" customHeight="1" x14ac:dyDescent="0.2">
      <c r="A672" s="54" t="s">
        <v>189</v>
      </c>
      <c r="B672" s="55" t="s">
        <v>110</v>
      </c>
      <c r="C672" s="56" t="s">
        <v>242</v>
      </c>
      <c r="D672" s="57">
        <v>0</v>
      </c>
      <c r="E672" s="57">
        <v>0</v>
      </c>
      <c r="F672" s="57">
        <v>0</v>
      </c>
      <c r="G672" s="57">
        <v>0</v>
      </c>
      <c r="H672" s="75">
        <v>8.2473108579568088E-4</v>
      </c>
      <c r="I672" s="75">
        <v>1.3332092545082998E-3</v>
      </c>
      <c r="J672" s="75">
        <v>2.9608171260968349E-3</v>
      </c>
      <c r="K672" s="75">
        <v>6.4068781232605931E-3</v>
      </c>
      <c r="L672" s="75">
        <v>2.4561777085724861E-2</v>
      </c>
      <c r="M672" s="75">
        <v>4.9872382197266515E-2</v>
      </c>
      <c r="N672" s="75">
        <v>8.0164032644515631E-2</v>
      </c>
      <c r="O672" s="75">
        <v>0.11414390240899437</v>
      </c>
      <c r="P672" s="75">
        <v>0.1490088156569184</v>
      </c>
      <c r="Q672" s="75">
        <v>0.18638289124735816</v>
      </c>
      <c r="R672" s="75">
        <v>0.2258914704025308</v>
      </c>
      <c r="S672" s="75">
        <v>0.26597419291036584</v>
      </c>
      <c r="T672" s="75">
        <v>0.30433884465503946</v>
      </c>
      <c r="U672" s="75">
        <v>0.34094496038048222</v>
      </c>
      <c r="V672" s="75">
        <v>0.37544209859564798</v>
      </c>
      <c r="W672" s="75">
        <v>0.40825839401376751</v>
      </c>
      <c r="X672" s="75">
        <v>0.43945647521872655</v>
      </c>
      <c r="Y672" s="75">
        <v>0.46863978870098871</v>
      </c>
      <c r="Z672" s="75">
        <v>0.4959102081530446</v>
      </c>
      <c r="AA672" s="75">
        <v>0.52162536740129362</v>
      </c>
      <c r="AB672" s="75">
        <v>0.54554301728332555</v>
      </c>
      <c r="AC672" s="75">
        <v>0.56794900052702002</v>
      </c>
      <c r="AD672" s="75">
        <v>0.58891490241187039</v>
      </c>
      <c r="AE672" s="75">
        <v>0.60860835494186916</v>
      </c>
      <c r="AF672" s="75">
        <v>0.62704530703973227</v>
      </c>
      <c r="AG672" s="75">
        <v>0.64428350227516273</v>
      </c>
      <c r="AH672" s="75">
        <v>0.66042875120025857</v>
      </c>
      <c r="AI672" s="75">
        <v>0.67559503006865629</v>
      </c>
      <c r="AJ672" s="75">
        <v>0.68980158997702146</v>
      </c>
      <c r="AK672" s="75">
        <v>0.70316847109124725</v>
      </c>
    </row>
    <row r="673" spans="1:37" s="65" customFormat="1" ht="17.100000000000001" customHeight="1" x14ac:dyDescent="0.2">
      <c r="A673" s="54" t="s">
        <v>269</v>
      </c>
      <c r="B673" s="55" t="s">
        <v>110</v>
      </c>
      <c r="C673" s="56" t="s">
        <v>242</v>
      </c>
      <c r="D673" s="57">
        <v>0</v>
      </c>
      <c r="E673" s="57">
        <v>0</v>
      </c>
      <c r="F673" s="57">
        <f t="shared" ref="F673:AK676" si="310">+(1-F$672)*F431</f>
        <v>0</v>
      </c>
      <c r="G673" s="57">
        <f>+(1-G$624)*G431</f>
        <v>0</v>
      </c>
      <c r="H673" s="57">
        <f t="shared" si="310"/>
        <v>0</v>
      </c>
      <c r="I673" s="57">
        <f t="shared" si="310"/>
        <v>0</v>
      </c>
      <c r="J673" s="57">
        <f t="shared" si="310"/>
        <v>0</v>
      </c>
      <c r="K673" s="57">
        <f t="shared" si="310"/>
        <v>0</v>
      </c>
      <c r="L673" s="57">
        <f t="shared" si="310"/>
        <v>0</v>
      </c>
      <c r="M673" s="57">
        <f t="shared" si="310"/>
        <v>0</v>
      </c>
      <c r="N673" s="57">
        <f t="shared" si="310"/>
        <v>0</v>
      </c>
      <c r="O673" s="57">
        <f t="shared" si="310"/>
        <v>0</v>
      </c>
      <c r="P673" s="57">
        <f t="shared" si="310"/>
        <v>0</v>
      </c>
      <c r="Q673" s="57">
        <f t="shared" si="310"/>
        <v>0</v>
      </c>
      <c r="R673" s="57">
        <f t="shared" si="310"/>
        <v>0</v>
      </c>
      <c r="S673" s="57">
        <f t="shared" si="310"/>
        <v>0</v>
      </c>
      <c r="T673" s="57">
        <f t="shared" si="310"/>
        <v>0</v>
      </c>
      <c r="U673" s="57">
        <f t="shared" si="310"/>
        <v>0</v>
      </c>
      <c r="V673" s="57">
        <f t="shared" si="310"/>
        <v>0</v>
      </c>
      <c r="W673" s="57">
        <f t="shared" si="310"/>
        <v>0</v>
      </c>
      <c r="X673" s="57">
        <f t="shared" si="310"/>
        <v>0</v>
      </c>
      <c r="Y673" s="57">
        <f t="shared" si="310"/>
        <v>0</v>
      </c>
      <c r="Z673" s="57">
        <f t="shared" si="310"/>
        <v>0</v>
      </c>
      <c r="AA673" s="57">
        <f t="shared" si="310"/>
        <v>0</v>
      </c>
      <c r="AB673" s="57">
        <f t="shared" si="310"/>
        <v>0</v>
      </c>
      <c r="AC673" s="57">
        <f t="shared" si="310"/>
        <v>0</v>
      </c>
      <c r="AD673" s="57">
        <f t="shared" si="310"/>
        <v>0</v>
      </c>
      <c r="AE673" s="57">
        <f t="shared" si="310"/>
        <v>0</v>
      </c>
      <c r="AF673" s="57">
        <f t="shared" si="310"/>
        <v>0</v>
      </c>
      <c r="AG673" s="57">
        <f t="shared" si="310"/>
        <v>0</v>
      </c>
      <c r="AH673" s="57">
        <f t="shared" si="310"/>
        <v>0</v>
      </c>
      <c r="AI673" s="57">
        <f t="shared" si="310"/>
        <v>0</v>
      </c>
      <c r="AJ673" s="57">
        <f t="shared" si="310"/>
        <v>0</v>
      </c>
      <c r="AK673" s="57">
        <f t="shared" si="310"/>
        <v>0</v>
      </c>
    </row>
    <row r="674" spans="1:37" s="65" customFormat="1" ht="17.100000000000001" customHeight="1" x14ac:dyDescent="0.2">
      <c r="A674" s="54" t="s">
        <v>270</v>
      </c>
      <c r="B674" s="55" t="s">
        <v>110</v>
      </c>
      <c r="C674" s="56" t="s">
        <v>242</v>
      </c>
      <c r="D674" s="57">
        <v>0</v>
      </c>
      <c r="E674" s="57">
        <v>0</v>
      </c>
      <c r="F674" s="57">
        <f t="shared" si="310"/>
        <v>0</v>
      </c>
      <c r="G674" s="57">
        <f>+(1-G$624)*G432</f>
        <v>0</v>
      </c>
      <c r="H674" s="57">
        <f t="shared" si="310"/>
        <v>0</v>
      </c>
      <c r="I674" s="57">
        <f t="shared" si="310"/>
        <v>0</v>
      </c>
      <c r="J674" s="57">
        <f t="shared" si="310"/>
        <v>0</v>
      </c>
      <c r="K674" s="57">
        <f t="shared" si="310"/>
        <v>0</v>
      </c>
      <c r="L674" s="57">
        <f t="shared" si="310"/>
        <v>0</v>
      </c>
      <c r="M674" s="57">
        <f t="shared" si="310"/>
        <v>0</v>
      </c>
      <c r="N674" s="57">
        <f t="shared" si="310"/>
        <v>0</v>
      </c>
      <c r="O674" s="57">
        <f t="shared" si="310"/>
        <v>0</v>
      </c>
      <c r="P674" s="57">
        <f t="shared" si="310"/>
        <v>0</v>
      </c>
      <c r="Q674" s="57">
        <f t="shared" si="310"/>
        <v>0</v>
      </c>
      <c r="R674" s="57">
        <f t="shared" si="310"/>
        <v>0</v>
      </c>
      <c r="S674" s="57">
        <f t="shared" si="310"/>
        <v>0</v>
      </c>
      <c r="T674" s="57">
        <f t="shared" si="310"/>
        <v>0</v>
      </c>
      <c r="U674" s="57">
        <f t="shared" si="310"/>
        <v>0</v>
      </c>
      <c r="V674" s="57">
        <f t="shared" si="310"/>
        <v>0</v>
      </c>
      <c r="W674" s="57">
        <f t="shared" si="310"/>
        <v>0</v>
      </c>
      <c r="X674" s="57">
        <f t="shared" si="310"/>
        <v>0</v>
      </c>
      <c r="Y674" s="57">
        <f t="shared" si="310"/>
        <v>0</v>
      </c>
      <c r="Z674" s="57">
        <f t="shared" si="310"/>
        <v>0</v>
      </c>
      <c r="AA674" s="57">
        <f t="shared" si="310"/>
        <v>0</v>
      </c>
      <c r="AB674" s="57">
        <f t="shared" si="310"/>
        <v>0</v>
      </c>
      <c r="AC674" s="57">
        <f t="shared" si="310"/>
        <v>0</v>
      </c>
      <c r="AD674" s="57">
        <f t="shared" si="310"/>
        <v>0</v>
      </c>
      <c r="AE674" s="57">
        <f t="shared" si="310"/>
        <v>0</v>
      </c>
      <c r="AF674" s="57">
        <f t="shared" si="310"/>
        <v>0</v>
      </c>
      <c r="AG674" s="57">
        <f t="shared" si="310"/>
        <v>0</v>
      </c>
      <c r="AH674" s="57">
        <f t="shared" si="310"/>
        <v>0</v>
      </c>
      <c r="AI674" s="57">
        <f t="shared" si="310"/>
        <v>0</v>
      </c>
      <c r="AJ674" s="57">
        <f t="shared" si="310"/>
        <v>0</v>
      </c>
      <c r="AK674" s="57">
        <f t="shared" si="310"/>
        <v>0</v>
      </c>
    </row>
    <row r="675" spans="1:37" s="65" customFormat="1" ht="17.100000000000001" customHeight="1" x14ac:dyDescent="0.2">
      <c r="A675" s="54" t="s">
        <v>271</v>
      </c>
      <c r="B675" s="55" t="s">
        <v>110</v>
      </c>
      <c r="C675" s="56" t="s">
        <v>242</v>
      </c>
      <c r="D675" s="57">
        <v>4.5380057985629652E-3</v>
      </c>
      <c r="E675" s="57">
        <v>4.5380057985629652E-3</v>
      </c>
      <c r="F675" s="57">
        <f t="shared" si="310"/>
        <v>4.5380057985629652E-3</v>
      </c>
      <c r="G675" s="57">
        <f t="shared" ref="G675:AK675" si="311">+$E675*(1-(G668+G672+G677))</f>
        <v>4.5380057985629652E-3</v>
      </c>
      <c r="H675" s="57">
        <f t="shared" si="311"/>
        <v>4.5332922425990229E-3</v>
      </c>
      <c r="I675" s="57">
        <f t="shared" si="311"/>
        <v>4.5303676643079641E-3</v>
      </c>
      <c r="J675" s="57">
        <f t="shared" si="311"/>
        <v>4.5215662777437944E-3</v>
      </c>
      <c r="K675" s="57">
        <f t="shared" si="311"/>
        <v>4.5035809977994933E-3</v>
      </c>
      <c r="L675" s="57">
        <f t="shared" si="311"/>
        <v>4.4119413772076505E-3</v>
      </c>
      <c r="M675" s="57">
        <f t="shared" si="311"/>
        <v>4.286948980933564E-3</v>
      </c>
      <c r="N675" s="57">
        <f t="shared" si="311"/>
        <v>4.1387261560183212E-3</v>
      </c>
      <c r="O675" s="57">
        <f t="shared" si="311"/>
        <v>3.9729443196379532E-3</v>
      </c>
      <c r="P675" s="57">
        <f t="shared" si="311"/>
        <v>3.8019637072330935E-3</v>
      </c>
      <c r="Q675" s="57">
        <f t="shared" si="311"/>
        <v>3.6197590683727677E-3</v>
      </c>
      <c r="R675" s="57">
        <f t="shared" si="311"/>
        <v>3.4305334285485026E-3</v>
      </c>
      <c r="S675" s="57">
        <f t="shared" si="311"/>
        <v>3.2403557628723403E-3</v>
      </c>
      <c r="T675" s="57">
        <f t="shared" si="311"/>
        <v>3.0580675014938254E-3</v>
      </c>
      <c r="U675" s="57">
        <f t="shared" si="311"/>
        <v>2.8834429344416265E-3</v>
      </c>
      <c r="V675" s="57">
        <f t="shared" si="311"/>
        <v>2.7182083774210833E-3</v>
      </c>
      <c r="W675" s="57">
        <f t="shared" si="311"/>
        <v>2.5605824440180329E-3</v>
      </c>
      <c r="X675" s="57">
        <f t="shared" si="311"/>
        <v>2.41037073975574E-3</v>
      </c>
      <c r="Y675" s="57">
        <f t="shared" si="311"/>
        <v>2.2691109195768057E-3</v>
      </c>
      <c r="Z675" s="57">
        <f t="shared" si="311"/>
        <v>2.136133873807023E-3</v>
      </c>
      <c r="AA675" s="57">
        <f t="shared" si="311"/>
        <v>2.0101334569785621E-3</v>
      </c>
      <c r="AB675" s="57">
        <f t="shared" si="311"/>
        <v>1.8921156716948798E-3</v>
      </c>
      <c r="AC675" s="57">
        <f t="shared" si="311"/>
        <v>1.7810408682069978E-3</v>
      </c>
      <c r="AD675" s="57">
        <f t="shared" si="311"/>
        <v>1.6769030178335799E-3</v>
      </c>
      <c r="AE675" s="57">
        <f t="shared" si="311"/>
        <v>1.5789308506020778E-3</v>
      </c>
      <c r="AF675" s="57">
        <f t="shared" si="311"/>
        <v>1.4869994919863142E-3</v>
      </c>
      <c r="AG675" s="57">
        <f t="shared" si="311"/>
        <v>1.4008835118113452E-3</v>
      </c>
      <c r="AH675" s="57">
        <f t="shared" si="311"/>
        <v>1.3200255522490857E-3</v>
      </c>
      <c r="AI675" s="57">
        <f t="shared" si="311"/>
        <v>1.2440917453892817E-3</v>
      </c>
      <c r="AJ675" s="57">
        <f t="shared" si="311"/>
        <v>1.1730805962251497E-3</v>
      </c>
      <c r="AK675" s="57">
        <f t="shared" si="311"/>
        <v>1.1064283968798142E-3</v>
      </c>
    </row>
    <row r="676" spans="1:37" s="65" customFormat="1" ht="17.100000000000001" customHeight="1" x14ac:dyDescent="0.2">
      <c r="A676" s="54" t="s">
        <v>272</v>
      </c>
      <c r="B676" s="55" t="s">
        <v>110</v>
      </c>
      <c r="C676" s="56" t="s">
        <v>242</v>
      </c>
      <c r="D676" s="57">
        <v>0</v>
      </c>
      <c r="E676" s="57">
        <v>0</v>
      </c>
      <c r="F676" s="57">
        <f t="shared" si="310"/>
        <v>0</v>
      </c>
      <c r="G676" s="57">
        <f>+(1-G$624)*G434</f>
        <v>0</v>
      </c>
      <c r="H676" s="57">
        <f t="shared" si="310"/>
        <v>0</v>
      </c>
      <c r="I676" s="57">
        <f t="shared" si="310"/>
        <v>0</v>
      </c>
      <c r="J676" s="57">
        <f t="shared" si="310"/>
        <v>0</v>
      </c>
      <c r="K676" s="57">
        <f t="shared" si="310"/>
        <v>0</v>
      </c>
      <c r="L676" s="57">
        <f t="shared" si="310"/>
        <v>0</v>
      </c>
      <c r="M676" s="57">
        <f t="shared" si="310"/>
        <v>0</v>
      </c>
      <c r="N676" s="57">
        <f t="shared" si="310"/>
        <v>0</v>
      </c>
      <c r="O676" s="57">
        <f t="shared" si="310"/>
        <v>0</v>
      </c>
      <c r="P676" s="57">
        <f t="shared" si="310"/>
        <v>0</v>
      </c>
      <c r="Q676" s="57">
        <f t="shared" si="310"/>
        <v>0</v>
      </c>
      <c r="R676" s="57">
        <f t="shared" si="310"/>
        <v>0</v>
      </c>
      <c r="S676" s="57">
        <f t="shared" si="310"/>
        <v>0</v>
      </c>
      <c r="T676" s="57">
        <f t="shared" si="310"/>
        <v>0</v>
      </c>
      <c r="U676" s="57">
        <f t="shared" si="310"/>
        <v>0</v>
      </c>
      <c r="V676" s="57">
        <f t="shared" si="310"/>
        <v>0</v>
      </c>
      <c r="W676" s="57">
        <f t="shared" si="310"/>
        <v>0</v>
      </c>
      <c r="X676" s="57">
        <f t="shared" si="310"/>
        <v>0</v>
      </c>
      <c r="Y676" s="57">
        <f t="shared" si="310"/>
        <v>0</v>
      </c>
      <c r="Z676" s="57">
        <f t="shared" si="310"/>
        <v>0</v>
      </c>
      <c r="AA676" s="57">
        <f t="shared" si="310"/>
        <v>0</v>
      </c>
      <c r="AB676" s="57">
        <f t="shared" si="310"/>
        <v>0</v>
      </c>
      <c r="AC676" s="57">
        <f t="shared" si="310"/>
        <v>0</v>
      </c>
      <c r="AD676" s="57">
        <f t="shared" si="310"/>
        <v>0</v>
      </c>
      <c r="AE676" s="57">
        <f t="shared" si="310"/>
        <v>0</v>
      </c>
      <c r="AF676" s="57">
        <f t="shared" si="310"/>
        <v>0</v>
      </c>
      <c r="AG676" s="57">
        <f t="shared" si="310"/>
        <v>0</v>
      </c>
      <c r="AH676" s="57">
        <f t="shared" si="310"/>
        <v>0</v>
      </c>
      <c r="AI676" s="57">
        <f t="shared" si="310"/>
        <v>0</v>
      </c>
      <c r="AJ676" s="57">
        <f t="shared" si="310"/>
        <v>0</v>
      </c>
      <c r="AK676" s="57">
        <f t="shared" si="310"/>
        <v>0</v>
      </c>
    </row>
    <row r="677" spans="1:37" s="65" customFormat="1" ht="17.100000000000001" customHeight="1" x14ac:dyDescent="0.2">
      <c r="A677" s="54" t="s">
        <v>197</v>
      </c>
      <c r="B677" s="55" t="s">
        <v>110</v>
      </c>
      <c r="C677" s="56" t="s">
        <v>242</v>
      </c>
      <c r="D677" s="57">
        <v>0</v>
      </c>
      <c r="E677" s="57">
        <v>0</v>
      </c>
      <c r="F677" s="57">
        <f>+(1-F$720)*F435</f>
        <v>0</v>
      </c>
      <c r="G677" s="57">
        <f>+(1-G$720)*G435</f>
        <v>0</v>
      </c>
      <c r="H677" s="75">
        <v>3.6549664376993009E-6</v>
      </c>
      <c r="I677" s="75">
        <v>1.4058993757264146E-5</v>
      </c>
      <c r="J677" s="75">
        <v>7.2855472840129321E-5</v>
      </c>
      <c r="K677" s="75">
        <v>2.0870795029536056E-4</v>
      </c>
      <c r="L677" s="75">
        <v>8.7760841826779387E-4</v>
      </c>
      <c r="M677" s="75">
        <v>1.7934778556687031E-3</v>
      </c>
      <c r="N677" s="75">
        <v>2.9261768073927112E-3</v>
      </c>
      <c r="O677" s="75">
        <v>4.3277157803308704E-3</v>
      </c>
      <c r="P677" s="75">
        <v>6.0399204831372401E-3</v>
      </c>
      <c r="Q677" s="75">
        <v>7.9041179128577759E-3</v>
      </c>
      <c r="R677" s="75">
        <v>9.4807484287313636E-3</v>
      </c>
      <c r="S677" s="75">
        <v>1.0900449873075705E-2</v>
      </c>
      <c r="T677" s="75">
        <v>1.2360031576194563E-2</v>
      </c>
      <c r="U677" s="75">
        <v>1.3927066681453552E-2</v>
      </c>
      <c r="V677" s="75">
        <v>1.5561058140137479E-2</v>
      </c>
      <c r="W677" s="75">
        <v>1.7250305475161171E-2</v>
      </c>
      <c r="X677" s="75">
        <v>1.897958975331749E-2</v>
      </c>
      <c r="Y677" s="75">
        <v>2.0787026676359194E-2</v>
      </c>
      <c r="Z677" s="75">
        <v>2.2679893343412964E-2</v>
      </c>
      <c r="AA677" s="75">
        <v>2.4652544154520385E-2</v>
      </c>
      <c r="AB677" s="75">
        <v>2.669040486923489E-2</v>
      </c>
      <c r="AC677" s="75">
        <v>2.8729294135227079E-2</v>
      </c>
      <c r="AD677" s="75">
        <v>3.0713301560553574E-2</v>
      </c>
      <c r="AE677" s="75">
        <v>3.2632037936829804E-2</v>
      </c>
      <c r="AF677" s="75">
        <v>3.4469162691974864E-2</v>
      </c>
      <c r="AG677" s="75">
        <v>3.6253294390835494E-2</v>
      </c>
      <c r="AH677" s="75">
        <v>3.7983897784760891E-2</v>
      </c>
      <c r="AI677" s="75">
        <v>3.9615162978954135E-2</v>
      </c>
      <c r="AJ677" s="75">
        <v>4.1127321013767849E-2</v>
      </c>
      <c r="AK677" s="75">
        <v>4.2524600418963214E-2</v>
      </c>
    </row>
    <row r="678" spans="1:37" s="65" customFormat="1" ht="17.100000000000001" customHeight="1" x14ac:dyDescent="0.2">
      <c r="A678" s="54" t="s">
        <v>245</v>
      </c>
      <c r="B678" s="55" t="s">
        <v>110</v>
      </c>
      <c r="C678" s="56" t="s">
        <v>246</v>
      </c>
      <c r="D678" s="73">
        <f>SUM(D666:D677)</f>
        <v>1</v>
      </c>
      <c r="E678" s="73">
        <f>SUM(E666:E677)</f>
        <v>1</v>
      </c>
      <c r="F678" s="73">
        <f t="shared" ref="F678:AK678" si="312">SUM(F666:F677)</f>
        <v>1</v>
      </c>
      <c r="G678" s="73">
        <f t="shared" si="312"/>
        <v>1</v>
      </c>
      <c r="H678" s="73">
        <f t="shared" si="312"/>
        <v>1</v>
      </c>
      <c r="I678" s="73">
        <f t="shared" si="312"/>
        <v>1</v>
      </c>
      <c r="J678" s="73">
        <f t="shared" si="312"/>
        <v>1</v>
      </c>
      <c r="K678" s="73">
        <f t="shared" si="312"/>
        <v>0.99999999999999989</v>
      </c>
      <c r="L678" s="73">
        <f t="shared" si="312"/>
        <v>0.99999999999999989</v>
      </c>
      <c r="M678" s="73">
        <f t="shared" si="312"/>
        <v>1</v>
      </c>
      <c r="N678" s="73">
        <f t="shared" si="312"/>
        <v>0.99999999999999989</v>
      </c>
      <c r="O678" s="73">
        <f t="shared" si="312"/>
        <v>1</v>
      </c>
      <c r="P678" s="73">
        <f t="shared" si="312"/>
        <v>1</v>
      </c>
      <c r="Q678" s="73">
        <f t="shared" si="312"/>
        <v>0.99999999999999978</v>
      </c>
      <c r="R678" s="73">
        <f t="shared" si="312"/>
        <v>0.99999999999999989</v>
      </c>
      <c r="S678" s="73">
        <f t="shared" si="312"/>
        <v>0.99999999999999989</v>
      </c>
      <c r="T678" s="73">
        <f t="shared" si="312"/>
        <v>1</v>
      </c>
      <c r="U678" s="73">
        <f t="shared" si="312"/>
        <v>1</v>
      </c>
      <c r="V678" s="73">
        <f t="shared" si="312"/>
        <v>1</v>
      </c>
      <c r="W678" s="73">
        <f t="shared" si="312"/>
        <v>0.99999999999999989</v>
      </c>
      <c r="X678" s="73">
        <f t="shared" si="312"/>
        <v>0.99999999999999989</v>
      </c>
      <c r="Y678" s="73">
        <f t="shared" si="312"/>
        <v>1</v>
      </c>
      <c r="Z678" s="73">
        <f t="shared" si="312"/>
        <v>1.0000000000000002</v>
      </c>
      <c r="AA678" s="73">
        <f t="shared" si="312"/>
        <v>1</v>
      </c>
      <c r="AB678" s="73">
        <f t="shared" si="312"/>
        <v>1</v>
      </c>
      <c r="AC678" s="73">
        <f t="shared" si="312"/>
        <v>1</v>
      </c>
      <c r="AD678" s="73">
        <f t="shared" si="312"/>
        <v>1.0000000000000002</v>
      </c>
      <c r="AE678" s="73">
        <f t="shared" si="312"/>
        <v>1</v>
      </c>
      <c r="AF678" s="73">
        <f t="shared" si="312"/>
        <v>0.99999999999999989</v>
      </c>
      <c r="AG678" s="73">
        <f t="shared" si="312"/>
        <v>1.0000000000000002</v>
      </c>
      <c r="AH678" s="73">
        <f t="shared" si="312"/>
        <v>1</v>
      </c>
      <c r="AI678" s="73">
        <f t="shared" si="312"/>
        <v>1</v>
      </c>
      <c r="AJ678" s="73">
        <f t="shared" si="312"/>
        <v>0.99999999999999989</v>
      </c>
      <c r="AK678" s="73">
        <f t="shared" si="312"/>
        <v>1</v>
      </c>
    </row>
    <row r="679" spans="1:37" s="65" customFormat="1" ht="17.100000000000001" customHeight="1" x14ac:dyDescent="0.25">
      <c r="A679" s="68"/>
      <c r="B679" s="74"/>
      <c r="C679" s="74"/>
      <c r="D679" s="72"/>
      <c r="E679" s="72"/>
      <c r="F679" s="72"/>
      <c r="G679" s="72"/>
      <c r="H679" s="72"/>
      <c r="I679" s="72"/>
      <c r="J679" s="72"/>
      <c r="K679" s="72"/>
      <c r="L679" s="72"/>
      <c r="M679" s="72"/>
      <c r="N679" s="72"/>
      <c r="O679" s="72"/>
      <c r="P679" s="72"/>
      <c r="Q679" s="72"/>
      <c r="R679" s="72"/>
      <c r="S679" s="72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</row>
    <row r="680" spans="1:37" s="65" customFormat="1" ht="17.100000000000001" customHeight="1" x14ac:dyDescent="0.25">
      <c r="A680" s="64" t="s">
        <v>274</v>
      </c>
      <c r="B680"/>
      <c r="C680"/>
      <c r="D680" s="72"/>
      <c r="E680" s="72"/>
      <c r="F680" s="72"/>
      <c r="G680" s="72"/>
      <c r="H680" s="72"/>
      <c r="I680" s="72"/>
      <c r="J680" s="72"/>
      <c r="K680" s="72"/>
      <c r="L680" s="72"/>
      <c r="M680" s="72"/>
      <c r="N680" s="72"/>
      <c r="O680" s="72"/>
      <c r="P680" s="72"/>
      <c r="Q680" s="72"/>
      <c r="R680" s="72"/>
      <c r="S680" s="72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</row>
    <row r="681" spans="1:37" s="65" customFormat="1" ht="17.100000000000001" customHeight="1" x14ac:dyDescent="0.25">
      <c r="A681" s="66" t="s">
        <v>273</v>
      </c>
      <c r="B681"/>
      <c r="C681"/>
    </row>
    <row r="682" spans="1:37" s="65" customFormat="1" ht="17.100000000000001" customHeight="1" x14ac:dyDescent="0.2">
      <c r="A682" s="54" t="s">
        <v>241</v>
      </c>
      <c r="B682" s="55" t="s">
        <v>110</v>
      </c>
      <c r="C682" s="56" t="s">
        <v>242</v>
      </c>
      <c r="D682" s="57">
        <v>0.41828719460536817</v>
      </c>
      <c r="E682" s="57">
        <v>0.41828719460536817</v>
      </c>
      <c r="F682" s="57">
        <f>+(1-SUM(F683:F693))</f>
        <v>0.41835270648590106</v>
      </c>
      <c r="G682" s="57">
        <f t="shared" ref="G682:AK682" si="313">+$E682*(1-(G684+G688+G693))</f>
        <v>0.41826363813098744</v>
      </c>
      <c r="H682" s="57">
        <f t="shared" si="313"/>
        <v>0.41785272620927288</v>
      </c>
      <c r="I682" s="57">
        <f t="shared" si="313"/>
        <v>0.41758315545439234</v>
      </c>
      <c r="J682" s="57">
        <f t="shared" si="313"/>
        <v>0.41677189441639861</v>
      </c>
      <c r="K682" s="57">
        <f t="shared" si="313"/>
        <v>0.41511411506881024</v>
      </c>
      <c r="L682" s="57">
        <f t="shared" si="313"/>
        <v>0.4066673035146689</v>
      </c>
      <c r="M682" s="57">
        <f t="shared" si="313"/>
        <v>0.39514622551140888</v>
      </c>
      <c r="N682" s="57">
        <f t="shared" si="313"/>
        <v>0.38148390061312143</v>
      </c>
      <c r="O682" s="57">
        <f t="shared" si="313"/>
        <v>0.36620308733649903</v>
      </c>
      <c r="P682" s="57">
        <f t="shared" si="313"/>
        <v>0.35044308087785053</v>
      </c>
      <c r="Q682" s="57">
        <f t="shared" si="313"/>
        <v>0.33364850841231858</v>
      </c>
      <c r="R682" s="57">
        <f t="shared" si="313"/>
        <v>0.31620678058231849</v>
      </c>
      <c r="S682" s="57">
        <f t="shared" si="313"/>
        <v>0.29867730050155916</v>
      </c>
      <c r="T682" s="57">
        <f t="shared" si="313"/>
        <v>0.28187502019472166</v>
      </c>
      <c r="U682" s="57">
        <f t="shared" si="313"/>
        <v>0.26577913501877681</v>
      </c>
      <c r="V682" s="57">
        <f t="shared" si="313"/>
        <v>0.25054876679627031</v>
      </c>
      <c r="W682" s="57">
        <f t="shared" si="313"/>
        <v>0.23601971760442192</v>
      </c>
      <c r="X682" s="57">
        <f t="shared" si="313"/>
        <v>0.22217406928183439</v>
      </c>
      <c r="Y682" s="57">
        <f t="shared" si="313"/>
        <v>0.20915355399033428</v>
      </c>
      <c r="Z682" s="57">
        <f t="shared" si="313"/>
        <v>0.19689649706026913</v>
      </c>
      <c r="AA682" s="57">
        <f t="shared" si="313"/>
        <v>0.18528250553761097</v>
      </c>
      <c r="AB682" s="57">
        <f t="shared" si="313"/>
        <v>0.174404306938684</v>
      </c>
      <c r="AC682" s="57">
        <f t="shared" si="313"/>
        <v>0.1641660723474013</v>
      </c>
      <c r="AD682" s="57">
        <f t="shared" si="313"/>
        <v>0.15456724607469702</v>
      </c>
      <c r="AE682" s="57">
        <f t="shared" si="313"/>
        <v>0.14553673690398372</v>
      </c>
      <c r="AF682" s="57">
        <f t="shared" si="313"/>
        <v>0.13706303462184366</v>
      </c>
      <c r="AG682" s="57">
        <f t="shared" si="313"/>
        <v>0.1291253603752647</v>
      </c>
      <c r="AH682" s="57">
        <f t="shared" si="313"/>
        <v>0.12167234013506975</v>
      </c>
      <c r="AI682" s="57">
        <f t="shared" si="313"/>
        <v>0.11467319988338666</v>
      </c>
      <c r="AJ682" s="57">
        <f t="shared" si="313"/>
        <v>0.1081278018191149</v>
      </c>
      <c r="AK682" s="57">
        <f t="shared" si="313"/>
        <v>0.10198418660221352</v>
      </c>
    </row>
    <row r="683" spans="1:37" s="65" customFormat="1" ht="17.100000000000001" customHeight="1" x14ac:dyDescent="0.2">
      <c r="A683" s="54" t="s">
        <v>266</v>
      </c>
      <c r="B683" s="55" t="s">
        <v>110</v>
      </c>
      <c r="C683" s="56" t="s">
        <v>242</v>
      </c>
      <c r="D683" s="57">
        <v>0</v>
      </c>
      <c r="E683" s="57">
        <v>0</v>
      </c>
      <c r="F683" s="57">
        <f t="shared" ref="F683:AK687" si="314">+(1-F$688)*F441</f>
        <v>0</v>
      </c>
      <c r="G683" s="57">
        <f>+(1-G$624)*G441</f>
        <v>0</v>
      </c>
      <c r="H683" s="57">
        <f t="shared" si="314"/>
        <v>0</v>
      </c>
      <c r="I683" s="57">
        <f t="shared" si="314"/>
        <v>0</v>
      </c>
      <c r="J683" s="57">
        <f t="shared" si="314"/>
        <v>0</v>
      </c>
      <c r="K683" s="57">
        <f t="shared" si="314"/>
        <v>0</v>
      </c>
      <c r="L683" s="57">
        <f t="shared" si="314"/>
        <v>0</v>
      </c>
      <c r="M683" s="57">
        <f t="shared" si="314"/>
        <v>0</v>
      </c>
      <c r="N683" s="57">
        <f t="shared" si="314"/>
        <v>0</v>
      </c>
      <c r="O683" s="57">
        <f t="shared" si="314"/>
        <v>0</v>
      </c>
      <c r="P683" s="57">
        <f t="shared" si="314"/>
        <v>0</v>
      </c>
      <c r="Q683" s="57">
        <f t="shared" si="314"/>
        <v>0</v>
      </c>
      <c r="R683" s="57">
        <f t="shared" si="314"/>
        <v>0</v>
      </c>
      <c r="S683" s="57">
        <f t="shared" si="314"/>
        <v>0</v>
      </c>
      <c r="T683" s="57">
        <f t="shared" si="314"/>
        <v>0</v>
      </c>
      <c r="U683" s="57">
        <f t="shared" si="314"/>
        <v>0</v>
      </c>
      <c r="V683" s="57">
        <f t="shared" si="314"/>
        <v>0</v>
      </c>
      <c r="W683" s="57">
        <f t="shared" si="314"/>
        <v>0</v>
      </c>
      <c r="X683" s="57">
        <f t="shared" si="314"/>
        <v>0</v>
      </c>
      <c r="Y683" s="57">
        <f t="shared" si="314"/>
        <v>0</v>
      </c>
      <c r="Z683" s="57">
        <f t="shared" si="314"/>
        <v>0</v>
      </c>
      <c r="AA683" s="57">
        <f t="shared" si="314"/>
        <v>0</v>
      </c>
      <c r="AB683" s="57">
        <f t="shared" si="314"/>
        <v>0</v>
      </c>
      <c r="AC683" s="57">
        <f t="shared" si="314"/>
        <v>0</v>
      </c>
      <c r="AD683" s="57">
        <f t="shared" si="314"/>
        <v>0</v>
      </c>
      <c r="AE683" s="57">
        <f t="shared" si="314"/>
        <v>0</v>
      </c>
      <c r="AF683" s="57">
        <f t="shared" si="314"/>
        <v>0</v>
      </c>
      <c r="AG683" s="57">
        <f t="shared" si="314"/>
        <v>0</v>
      </c>
      <c r="AH683" s="57">
        <f t="shared" si="314"/>
        <v>0</v>
      </c>
      <c r="AI683" s="57">
        <f t="shared" si="314"/>
        <v>0</v>
      </c>
      <c r="AJ683" s="57">
        <f t="shared" si="314"/>
        <v>0</v>
      </c>
      <c r="AK683" s="57">
        <f t="shared" si="314"/>
        <v>0</v>
      </c>
    </row>
    <row r="684" spans="1:37" s="65" customFormat="1" ht="17.100000000000001" customHeight="1" x14ac:dyDescent="0.2">
      <c r="A684" s="54" t="s">
        <v>267</v>
      </c>
      <c r="B684" s="55" t="s">
        <v>110</v>
      </c>
      <c r="C684" s="56" t="s">
        <v>242</v>
      </c>
      <c r="D684" s="57">
        <v>0</v>
      </c>
      <c r="E684" s="57">
        <v>0</v>
      </c>
      <c r="F684" s="75">
        <v>0</v>
      </c>
      <c r="G684" s="57">
        <f>+(1-G$496)*G442</f>
        <v>0</v>
      </c>
      <c r="H684" s="75">
        <v>2.1029837726538873E-4</v>
      </c>
      <c r="I684" s="75">
        <v>3.3587950298235864E-4</v>
      </c>
      <c r="J684" s="75">
        <v>5.8895847490970596E-4</v>
      </c>
      <c r="K684" s="75">
        <v>9.7030127246129161E-4</v>
      </c>
      <c r="L684" s="75">
        <v>2.340310457443661E-3</v>
      </c>
      <c r="M684" s="75">
        <v>3.6572992318991498E-3</v>
      </c>
      <c r="N684" s="75">
        <v>4.8954962232765431E-3</v>
      </c>
      <c r="O684" s="75">
        <v>6.0459571526781586E-3</v>
      </c>
      <c r="P684" s="75">
        <v>7.146316929940914E-3</v>
      </c>
      <c r="Q684" s="75">
        <v>8.058860578640633E-3</v>
      </c>
      <c r="R684" s="75">
        <v>8.6716231499802988E-3</v>
      </c>
      <c r="S684" s="75">
        <v>9.0769609147175519E-3</v>
      </c>
      <c r="T684" s="75">
        <v>9.4219712868072337E-3</v>
      </c>
      <c r="U684" s="75">
        <v>9.729284079024722E-3</v>
      </c>
      <c r="V684" s="75">
        <v>1.0009424984174299E-2</v>
      </c>
      <c r="W684" s="75">
        <v>1.0238508055653156E-2</v>
      </c>
      <c r="X684" s="75">
        <v>1.0411960625670217E-2</v>
      </c>
      <c r="Y684" s="75">
        <v>1.0549381150352265E-2</v>
      </c>
      <c r="Z684" s="75">
        <v>1.0689064589345034E-2</v>
      </c>
      <c r="AA684" s="75">
        <v>1.0766846382771275E-2</v>
      </c>
      <c r="AB684" s="75">
        <v>1.081786608200949E-2</v>
      </c>
      <c r="AC684" s="75">
        <v>1.0849560685360943E-2</v>
      </c>
      <c r="AD684" s="75">
        <v>1.0847583792193118E-2</v>
      </c>
      <c r="AE684" s="75">
        <v>1.0824650515015482E-2</v>
      </c>
      <c r="AF684" s="75">
        <v>1.0808669992530969E-2</v>
      </c>
      <c r="AG684" s="75">
        <v>1.0762956134018507E-2</v>
      </c>
      <c r="AH684" s="75">
        <v>1.0705053626314052E-2</v>
      </c>
      <c r="AI684" s="75">
        <v>1.0640367614245886E-2</v>
      </c>
      <c r="AJ684" s="75">
        <v>1.0569745402152034E-2</v>
      </c>
      <c r="AK684" s="75">
        <v>1.0493137588468301E-2</v>
      </c>
    </row>
    <row r="685" spans="1:37" s="65" customFormat="1" ht="17.100000000000001" customHeight="1" x14ac:dyDescent="0.2">
      <c r="A685" s="54" t="s">
        <v>243</v>
      </c>
      <c r="B685" s="55" t="s">
        <v>110</v>
      </c>
      <c r="C685" s="56" t="s">
        <v>242</v>
      </c>
      <c r="D685" s="57">
        <v>0.58164914325450656</v>
      </c>
      <c r="E685" s="57">
        <v>0.58164914325450656</v>
      </c>
      <c r="F685" s="57">
        <f t="shared" si="314"/>
        <v>0.58158363220131093</v>
      </c>
      <c r="G685" s="57">
        <f>+$E685*(1-(G684+G688+G693))</f>
        <v>0.58161638680554428</v>
      </c>
      <c r="H685" s="57">
        <f t="shared" ref="H685:AK685" si="315">+$E685*(1-(H684+H688+H693))</f>
        <v>0.58104499334597681</v>
      </c>
      <c r="I685" s="57">
        <f t="shared" si="315"/>
        <v>0.58067014180702248</v>
      </c>
      <c r="J685" s="57">
        <f t="shared" si="315"/>
        <v>0.57954204299407652</v>
      </c>
      <c r="K685" s="57">
        <f t="shared" si="315"/>
        <v>0.57723681837887042</v>
      </c>
      <c r="L685" s="57">
        <f t="shared" si="315"/>
        <v>0.56549110689866644</v>
      </c>
      <c r="M685" s="57">
        <f t="shared" si="315"/>
        <v>0.54947047505435009</v>
      </c>
      <c r="N685" s="57">
        <f t="shared" si="315"/>
        <v>0.53047233292989204</v>
      </c>
      <c r="O685" s="57">
        <f t="shared" si="315"/>
        <v>0.50922360223670182</v>
      </c>
      <c r="P685" s="57">
        <f t="shared" si="315"/>
        <v>0.48730852959622389</v>
      </c>
      <c r="Q685" s="57">
        <f t="shared" si="315"/>
        <v>0.46395484147981264</v>
      </c>
      <c r="R685" s="57">
        <f t="shared" si="315"/>
        <v>0.43970125164957868</v>
      </c>
      <c r="S685" s="57">
        <f t="shared" si="315"/>
        <v>0.41532563795122013</v>
      </c>
      <c r="T685" s="57">
        <f t="shared" si="315"/>
        <v>0.39196123169820429</v>
      </c>
      <c r="U685" s="57">
        <f t="shared" si="315"/>
        <v>0.3695791029998971</v>
      </c>
      <c r="V685" s="57">
        <f t="shared" si="315"/>
        <v>0.34840051866281424</v>
      </c>
      <c r="W685" s="57">
        <f t="shared" si="315"/>
        <v>0.32819715331065685</v>
      </c>
      <c r="X685" s="57">
        <f t="shared" si="315"/>
        <v>0.30894409084902907</v>
      </c>
      <c r="Y685" s="57">
        <f t="shared" si="315"/>
        <v>0.29083841689652301</v>
      </c>
      <c r="Z685" s="57">
        <f t="shared" si="315"/>
        <v>0.27379436975823984</v>
      </c>
      <c r="AA685" s="57">
        <f t="shared" si="315"/>
        <v>0.25764453704511447</v>
      </c>
      <c r="AB685" s="57">
        <f t="shared" si="315"/>
        <v>0.24251786097943256</v>
      </c>
      <c r="AC685" s="57">
        <f t="shared" si="315"/>
        <v>0.22828108668832259</v>
      </c>
      <c r="AD685" s="57">
        <f t="shared" si="315"/>
        <v>0.21493344145850699</v>
      </c>
      <c r="AE685" s="57">
        <f t="shared" si="315"/>
        <v>0.20237606941833994</v>
      </c>
      <c r="AF685" s="57">
        <f t="shared" si="315"/>
        <v>0.19059296504372358</v>
      </c>
      <c r="AG685" s="57">
        <f t="shared" si="315"/>
        <v>0.1795552343063247</v>
      </c>
      <c r="AH685" s="57">
        <f t="shared" si="315"/>
        <v>0.16919143906402048</v>
      </c>
      <c r="AI685" s="57">
        <f t="shared" si="315"/>
        <v>0.15945878651473455</v>
      </c>
      <c r="AJ685" s="57">
        <f t="shared" si="315"/>
        <v>0.15035708503918449</v>
      </c>
      <c r="AK685" s="57">
        <f t="shared" si="315"/>
        <v>0.14181408259138692</v>
      </c>
    </row>
    <row r="686" spans="1:37" s="65" customFormat="1" ht="17.100000000000001" customHeight="1" x14ac:dyDescent="0.2">
      <c r="A686" s="54" t="s">
        <v>244</v>
      </c>
      <c r="B686" s="55" t="s">
        <v>110</v>
      </c>
      <c r="C686" s="56" t="s">
        <v>242</v>
      </c>
      <c r="D686" s="57">
        <v>0</v>
      </c>
      <c r="E686" s="57">
        <v>0</v>
      </c>
      <c r="F686" s="57">
        <f t="shared" si="314"/>
        <v>0</v>
      </c>
      <c r="G686" s="57">
        <f>+(1-G$624)*G444</f>
        <v>0</v>
      </c>
      <c r="H686" s="57">
        <f t="shared" si="314"/>
        <v>0</v>
      </c>
      <c r="I686" s="57">
        <f t="shared" si="314"/>
        <v>0</v>
      </c>
      <c r="J686" s="57">
        <f t="shared" si="314"/>
        <v>0</v>
      </c>
      <c r="K686" s="57">
        <f t="shared" si="314"/>
        <v>0</v>
      </c>
      <c r="L686" s="57">
        <f t="shared" si="314"/>
        <v>0</v>
      </c>
      <c r="M686" s="57">
        <f t="shared" si="314"/>
        <v>0</v>
      </c>
      <c r="N686" s="57">
        <f t="shared" si="314"/>
        <v>0</v>
      </c>
      <c r="O686" s="57">
        <f t="shared" si="314"/>
        <v>0</v>
      </c>
      <c r="P686" s="57">
        <f t="shared" si="314"/>
        <v>0</v>
      </c>
      <c r="Q686" s="57">
        <f t="shared" si="314"/>
        <v>0</v>
      </c>
      <c r="R686" s="57">
        <f t="shared" si="314"/>
        <v>0</v>
      </c>
      <c r="S686" s="57">
        <f t="shared" si="314"/>
        <v>0</v>
      </c>
      <c r="T686" s="57">
        <f t="shared" si="314"/>
        <v>0</v>
      </c>
      <c r="U686" s="57">
        <f t="shared" si="314"/>
        <v>0</v>
      </c>
      <c r="V686" s="57">
        <f t="shared" si="314"/>
        <v>0</v>
      </c>
      <c r="W686" s="57">
        <f t="shared" si="314"/>
        <v>0</v>
      </c>
      <c r="X686" s="57">
        <f t="shared" si="314"/>
        <v>0</v>
      </c>
      <c r="Y686" s="57">
        <f t="shared" si="314"/>
        <v>0</v>
      </c>
      <c r="Z686" s="57">
        <f t="shared" si="314"/>
        <v>0</v>
      </c>
      <c r="AA686" s="57">
        <f t="shared" si="314"/>
        <v>0</v>
      </c>
      <c r="AB686" s="57">
        <f t="shared" si="314"/>
        <v>0</v>
      </c>
      <c r="AC686" s="57">
        <f t="shared" si="314"/>
        <v>0</v>
      </c>
      <c r="AD686" s="57">
        <f t="shared" si="314"/>
        <v>0</v>
      </c>
      <c r="AE686" s="57">
        <f t="shared" si="314"/>
        <v>0</v>
      </c>
      <c r="AF686" s="57">
        <f t="shared" si="314"/>
        <v>0</v>
      </c>
      <c r="AG686" s="57">
        <f t="shared" si="314"/>
        <v>0</v>
      </c>
      <c r="AH686" s="57">
        <f t="shared" si="314"/>
        <v>0</v>
      </c>
      <c r="AI686" s="57">
        <f t="shared" si="314"/>
        <v>0</v>
      </c>
      <c r="AJ686" s="57">
        <f t="shared" si="314"/>
        <v>0</v>
      </c>
      <c r="AK686" s="57">
        <f t="shared" si="314"/>
        <v>0</v>
      </c>
    </row>
    <row r="687" spans="1:37" s="65" customFormat="1" ht="17.100000000000001" customHeight="1" x14ac:dyDescent="0.2">
      <c r="A687" s="54" t="s">
        <v>268</v>
      </c>
      <c r="B687" s="55" t="s">
        <v>110</v>
      </c>
      <c r="C687" s="56" t="s">
        <v>242</v>
      </c>
      <c r="D687" s="57">
        <v>0</v>
      </c>
      <c r="E687" s="57">
        <v>0</v>
      </c>
      <c r="F687" s="57">
        <f t="shared" si="314"/>
        <v>0</v>
      </c>
      <c r="G687" s="57">
        <f t="shared" si="314"/>
        <v>0</v>
      </c>
      <c r="H687" s="57">
        <f t="shared" si="314"/>
        <v>0</v>
      </c>
      <c r="I687" s="57">
        <f t="shared" si="314"/>
        <v>0</v>
      </c>
      <c r="J687" s="57">
        <f t="shared" si="314"/>
        <v>0</v>
      </c>
      <c r="K687" s="57">
        <f t="shared" si="314"/>
        <v>0</v>
      </c>
      <c r="L687" s="57">
        <f t="shared" si="314"/>
        <v>0</v>
      </c>
      <c r="M687" s="57">
        <f t="shared" si="314"/>
        <v>0</v>
      </c>
      <c r="N687" s="57">
        <f t="shared" si="314"/>
        <v>0</v>
      </c>
      <c r="O687" s="57">
        <f t="shared" si="314"/>
        <v>0</v>
      </c>
      <c r="P687" s="57">
        <f t="shared" si="314"/>
        <v>0</v>
      </c>
      <c r="Q687" s="57">
        <f t="shared" si="314"/>
        <v>0</v>
      </c>
      <c r="R687" s="57">
        <f t="shared" si="314"/>
        <v>0</v>
      </c>
      <c r="S687" s="57">
        <f t="shared" si="314"/>
        <v>0</v>
      </c>
      <c r="T687" s="57">
        <f t="shared" si="314"/>
        <v>0</v>
      </c>
      <c r="U687" s="57">
        <f t="shared" si="314"/>
        <v>0</v>
      </c>
      <c r="V687" s="57">
        <f t="shared" si="314"/>
        <v>0</v>
      </c>
      <c r="W687" s="57">
        <f t="shared" si="314"/>
        <v>0</v>
      </c>
      <c r="X687" s="57">
        <f t="shared" si="314"/>
        <v>0</v>
      </c>
      <c r="Y687" s="57">
        <f t="shared" si="314"/>
        <v>0</v>
      </c>
      <c r="Z687" s="57">
        <f t="shared" si="314"/>
        <v>0</v>
      </c>
      <c r="AA687" s="57">
        <f t="shared" si="314"/>
        <v>0</v>
      </c>
      <c r="AB687" s="57">
        <f t="shared" si="314"/>
        <v>0</v>
      </c>
      <c r="AC687" s="57">
        <f t="shared" si="314"/>
        <v>0</v>
      </c>
      <c r="AD687" s="57">
        <f t="shared" si="314"/>
        <v>0</v>
      </c>
      <c r="AE687" s="57">
        <f t="shared" si="314"/>
        <v>0</v>
      </c>
      <c r="AF687" s="57">
        <f t="shared" si="314"/>
        <v>0</v>
      </c>
      <c r="AG687" s="57">
        <f t="shared" si="314"/>
        <v>0</v>
      </c>
      <c r="AH687" s="57">
        <f t="shared" si="314"/>
        <v>0</v>
      </c>
      <c r="AI687" s="57">
        <f t="shared" si="314"/>
        <v>0</v>
      </c>
      <c r="AJ687" s="57">
        <f t="shared" si="314"/>
        <v>0</v>
      </c>
      <c r="AK687" s="57">
        <f t="shared" si="314"/>
        <v>0</v>
      </c>
    </row>
    <row r="688" spans="1:37" s="65" customFormat="1" ht="17.100000000000001" customHeight="1" x14ac:dyDescent="0.2">
      <c r="A688" s="54" t="s">
        <v>189</v>
      </c>
      <c r="B688" s="55" t="s">
        <v>110</v>
      </c>
      <c r="C688" s="56" t="s">
        <v>242</v>
      </c>
      <c r="D688" s="57">
        <v>5.6316508572352025E-5</v>
      </c>
      <c r="E688" s="57">
        <v>5.6316508572352025E-5</v>
      </c>
      <c r="F688" s="57">
        <v>5.6316508572352025E-5</v>
      </c>
      <c r="G688" s="57">
        <v>5.6316508572352025E-5</v>
      </c>
      <c r="H688" s="75">
        <v>8.2473108579568088E-4</v>
      </c>
      <c r="I688" s="75">
        <v>1.3332092545082998E-3</v>
      </c>
      <c r="J688" s="75">
        <v>2.9608171260968349E-3</v>
      </c>
      <c r="K688" s="75">
        <v>6.4068781232605931E-3</v>
      </c>
      <c r="L688" s="75">
        <v>2.4561777085724861E-2</v>
      </c>
      <c r="M688" s="75">
        <v>4.9872382197266515E-2</v>
      </c>
      <c r="N688" s="75">
        <v>8.0164032644515631E-2</v>
      </c>
      <c r="O688" s="75">
        <v>0.11414390240899437</v>
      </c>
      <c r="P688" s="75">
        <v>0.1490088156569184</v>
      </c>
      <c r="Q688" s="75">
        <v>0.18638289124735816</v>
      </c>
      <c r="R688" s="75">
        <v>0.2258914704025308</v>
      </c>
      <c r="S688" s="75">
        <v>0.26597419291036584</v>
      </c>
      <c r="T688" s="75">
        <v>0.30433884465503946</v>
      </c>
      <c r="U688" s="75">
        <v>0.34094496038048222</v>
      </c>
      <c r="V688" s="75">
        <v>0.37544209859564798</v>
      </c>
      <c r="W688" s="75">
        <v>0.40825839401376751</v>
      </c>
      <c r="X688" s="75">
        <v>0.43945647521872655</v>
      </c>
      <c r="Y688" s="75">
        <v>0.46863978870098871</v>
      </c>
      <c r="Z688" s="75">
        <v>0.4959102081530446</v>
      </c>
      <c r="AA688" s="75">
        <v>0.52162536740129362</v>
      </c>
      <c r="AB688" s="75">
        <v>0.54554301728332555</v>
      </c>
      <c r="AC688" s="75">
        <v>0.56794900052702002</v>
      </c>
      <c r="AD688" s="75">
        <v>0.58891490241187039</v>
      </c>
      <c r="AE688" s="75">
        <v>0.60860835494186916</v>
      </c>
      <c r="AF688" s="75">
        <v>0.62704530703973227</v>
      </c>
      <c r="AG688" s="75">
        <v>0.64428350227516273</v>
      </c>
      <c r="AH688" s="75">
        <v>0.66042875120025857</v>
      </c>
      <c r="AI688" s="75">
        <v>0.67559503006865629</v>
      </c>
      <c r="AJ688" s="75">
        <v>0.68980158997702146</v>
      </c>
      <c r="AK688" s="75">
        <v>0.70316847109124725</v>
      </c>
    </row>
    <row r="689" spans="1:37" s="65" customFormat="1" ht="17.100000000000001" customHeight="1" x14ac:dyDescent="0.2">
      <c r="A689" s="54" t="s">
        <v>269</v>
      </c>
      <c r="B689" s="55" t="s">
        <v>110</v>
      </c>
      <c r="C689" s="56" t="s">
        <v>242</v>
      </c>
      <c r="D689" s="57">
        <v>0</v>
      </c>
      <c r="E689" s="57">
        <v>0</v>
      </c>
      <c r="F689" s="57">
        <f t="shared" ref="F689:AK692" si="316">+(1-F$688)*F447</f>
        <v>0</v>
      </c>
      <c r="G689" s="57">
        <f t="shared" si="316"/>
        <v>0</v>
      </c>
      <c r="H689" s="57">
        <f t="shared" si="316"/>
        <v>0</v>
      </c>
      <c r="I689" s="57">
        <f t="shared" si="316"/>
        <v>0</v>
      </c>
      <c r="J689" s="57">
        <f t="shared" si="316"/>
        <v>0</v>
      </c>
      <c r="K689" s="57">
        <f t="shared" si="316"/>
        <v>0</v>
      </c>
      <c r="L689" s="57">
        <f t="shared" si="316"/>
        <v>0</v>
      </c>
      <c r="M689" s="57">
        <f t="shared" si="316"/>
        <v>0</v>
      </c>
      <c r="N689" s="57">
        <f t="shared" si="316"/>
        <v>0</v>
      </c>
      <c r="O689" s="57">
        <f t="shared" si="316"/>
        <v>0</v>
      </c>
      <c r="P689" s="57">
        <f t="shared" si="316"/>
        <v>0</v>
      </c>
      <c r="Q689" s="57">
        <f t="shared" si="316"/>
        <v>0</v>
      </c>
      <c r="R689" s="57">
        <f t="shared" si="316"/>
        <v>0</v>
      </c>
      <c r="S689" s="57">
        <f t="shared" si="316"/>
        <v>0</v>
      </c>
      <c r="T689" s="57">
        <f t="shared" si="316"/>
        <v>0</v>
      </c>
      <c r="U689" s="57">
        <f t="shared" si="316"/>
        <v>0</v>
      </c>
      <c r="V689" s="57">
        <f t="shared" si="316"/>
        <v>0</v>
      </c>
      <c r="W689" s="57">
        <f t="shared" si="316"/>
        <v>0</v>
      </c>
      <c r="X689" s="57">
        <f t="shared" si="316"/>
        <v>0</v>
      </c>
      <c r="Y689" s="57">
        <f t="shared" si="316"/>
        <v>0</v>
      </c>
      <c r="Z689" s="57">
        <f t="shared" si="316"/>
        <v>0</v>
      </c>
      <c r="AA689" s="57">
        <f t="shared" si="316"/>
        <v>0</v>
      </c>
      <c r="AB689" s="57">
        <f t="shared" si="316"/>
        <v>0</v>
      </c>
      <c r="AC689" s="57">
        <f t="shared" si="316"/>
        <v>0</v>
      </c>
      <c r="AD689" s="57">
        <f t="shared" si="316"/>
        <v>0</v>
      </c>
      <c r="AE689" s="57">
        <f t="shared" si="316"/>
        <v>0</v>
      </c>
      <c r="AF689" s="57">
        <f t="shared" si="316"/>
        <v>0</v>
      </c>
      <c r="AG689" s="57">
        <f t="shared" si="316"/>
        <v>0</v>
      </c>
      <c r="AH689" s="57">
        <f t="shared" si="316"/>
        <v>0</v>
      </c>
      <c r="AI689" s="57">
        <f t="shared" si="316"/>
        <v>0</v>
      </c>
      <c r="AJ689" s="57">
        <f t="shared" si="316"/>
        <v>0</v>
      </c>
      <c r="AK689" s="57">
        <f t="shared" si="316"/>
        <v>0</v>
      </c>
    </row>
    <row r="690" spans="1:37" s="65" customFormat="1" ht="17.100000000000001" customHeight="1" x14ac:dyDescent="0.2">
      <c r="A690" s="54" t="s">
        <v>270</v>
      </c>
      <c r="B690" s="55" t="s">
        <v>110</v>
      </c>
      <c r="C690" s="56" t="s">
        <v>242</v>
      </c>
      <c r="D690" s="57">
        <v>0</v>
      </c>
      <c r="E690" s="57">
        <v>0</v>
      </c>
      <c r="F690" s="57">
        <f t="shared" si="316"/>
        <v>0</v>
      </c>
      <c r="G690" s="57">
        <f t="shared" si="316"/>
        <v>0</v>
      </c>
      <c r="H690" s="57">
        <f t="shared" si="316"/>
        <v>0</v>
      </c>
      <c r="I690" s="57">
        <f t="shared" si="316"/>
        <v>0</v>
      </c>
      <c r="J690" s="57">
        <f t="shared" si="316"/>
        <v>0</v>
      </c>
      <c r="K690" s="57">
        <f t="shared" si="316"/>
        <v>0</v>
      </c>
      <c r="L690" s="57">
        <f t="shared" si="316"/>
        <v>0</v>
      </c>
      <c r="M690" s="57">
        <f t="shared" si="316"/>
        <v>0</v>
      </c>
      <c r="N690" s="57">
        <f t="shared" si="316"/>
        <v>0</v>
      </c>
      <c r="O690" s="57">
        <f t="shared" si="316"/>
        <v>0</v>
      </c>
      <c r="P690" s="57">
        <f t="shared" si="316"/>
        <v>0</v>
      </c>
      <c r="Q690" s="57">
        <f t="shared" si="316"/>
        <v>0</v>
      </c>
      <c r="R690" s="57">
        <f t="shared" si="316"/>
        <v>0</v>
      </c>
      <c r="S690" s="57">
        <f t="shared" si="316"/>
        <v>0</v>
      </c>
      <c r="T690" s="57">
        <f t="shared" si="316"/>
        <v>0</v>
      </c>
      <c r="U690" s="57">
        <f t="shared" si="316"/>
        <v>0</v>
      </c>
      <c r="V690" s="57">
        <f t="shared" si="316"/>
        <v>0</v>
      </c>
      <c r="W690" s="57">
        <f t="shared" si="316"/>
        <v>0</v>
      </c>
      <c r="X690" s="57">
        <f t="shared" si="316"/>
        <v>0</v>
      </c>
      <c r="Y690" s="57">
        <f t="shared" si="316"/>
        <v>0</v>
      </c>
      <c r="Z690" s="57">
        <f t="shared" si="316"/>
        <v>0</v>
      </c>
      <c r="AA690" s="57">
        <f t="shared" si="316"/>
        <v>0</v>
      </c>
      <c r="AB690" s="57">
        <f t="shared" si="316"/>
        <v>0</v>
      </c>
      <c r="AC690" s="57">
        <f t="shared" si="316"/>
        <v>0</v>
      </c>
      <c r="AD690" s="57">
        <f t="shared" si="316"/>
        <v>0</v>
      </c>
      <c r="AE690" s="57">
        <f t="shared" si="316"/>
        <v>0</v>
      </c>
      <c r="AF690" s="57">
        <f t="shared" si="316"/>
        <v>0</v>
      </c>
      <c r="AG690" s="57">
        <f t="shared" si="316"/>
        <v>0</v>
      </c>
      <c r="AH690" s="57">
        <f t="shared" si="316"/>
        <v>0</v>
      </c>
      <c r="AI690" s="57">
        <f t="shared" si="316"/>
        <v>0</v>
      </c>
      <c r="AJ690" s="57">
        <f t="shared" si="316"/>
        <v>0</v>
      </c>
      <c r="AK690" s="57">
        <f t="shared" si="316"/>
        <v>0</v>
      </c>
    </row>
    <row r="691" spans="1:37" s="65" customFormat="1" ht="17.100000000000001" customHeight="1" x14ac:dyDescent="0.2">
      <c r="A691" s="54" t="s">
        <v>271</v>
      </c>
      <c r="B691" s="55" t="s">
        <v>110</v>
      </c>
      <c r="C691" s="56" t="s">
        <v>242</v>
      </c>
      <c r="D691" s="57">
        <v>7.3456315529154814E-6</v>
      </c>
      <c r="E691" s="57">
        <v>7.3456315529154814E-6</v>
      </c>
      <c r="F691" s="57">
        <f t="shared" si="316"/>
        <v>7.3448042155678739E-6</v>
      </c>
      <c r="G691" s="57">
        <f t="shared" ref="G691:AK691" si="317">+$E691*(1-(G684+G688+G693))</f>
        <v>7.345217872593162E-6</v>
      </c>
      <c r="H691" s="57">
        <f t="shared" si="317"/>
        <v>7.3380017597966337E-6</v>
      </c>
      <c r="I691" s="57">
        <f t="shared" si="317"/>
        <v>7.3332677696856961E-6</v>
      </c>
      <c r="J691" s="57">
        <f t="shared" si="317"/>
        <v>7.3190210397948611E-6</v>
      </c>
      <c r="K691" s="57">
        <f t="shared" si="317"/>
        <v>7.2899084194697149E-6</v>
      </c>
      <c r="L691" s="57">
        <f t="shared" si="317"/>
        <v>7.1415721417307557E-6</v>
      </c>
      <c r="M691" s="57">
        <f t="shared" si="317"/>
        <v>6.9392480084658335E-6</v>
      </c>
      <c r="N691" s="57">
        <f t="shared" si="317"/>
        <v>6.6993209771023086E-6</v>
      </c>
      <c r="O691" s="57">
        <f t="shared" si="317"/>
        <v>6.4309713225907308E-6</v>
      </c>
      <c r="P691" s="57">
        <f t="shared" si="317"/>
        <v>6.1542064533577138E-6</v>
      </c>
      <c r="Q691" s="57">
        <f t="shared" si="317"/>
        <v>5.8592733475596109E-6</v>
      </c>
      <c r="R691" s="57">
        <f t="shared" si="317"/>
        <v>5.5529754069633466E-6</v>
      </c>
      <c r="S691" s="57">
        <f t="shared" si="317"/>
        <v>5.2451364301835006E-6</v>
      </c>
      <c r="T691" s="57">
        <f t="shared" si="317"/>
        <v>4.9500679653234192E-6</v>
      </c>
      <c r="U691" s="57">
        <f t="shared" si="317"/>
        <v>4.6674046575640874E-6</v>
      </c>
      <c r="V691" s="57">
        <f t="shared" si="317"/>
        <v>4.3999408795172472E-6</v>
      </c>
      <c r="W691" s="57">
        <f t="shared" si="317"/>
        <v>4.1447931160811904E-6</v>
      </c>
      <c r="X691" s="57">
        <f t="shared" si="317"/>
        <v>3.9016467025627859E-6</v>
      </c>
      <c r="Y691" s="57">
        <f t="shared" si="317"/>
        <v>3.6729906279949357E-6</v>
      </c>
      <c r="Z691" s="57">
        <f t="shared" si="317"/>
        <v>3.4577418102148171E-6</v>
      </c>
      <c r="AA691" s="57">
        <f t="shared" si="317"/>
        <v>3.2537860026156434E-6</v>
      </c>
      <c r="AB691" s="57">
        <f t="shared" si="317"/>
        <v>3.0627516130916052E-6</v>
      </c>
      <c r="AC691" s="57">
        <f t="shared" si="317"/>
        <v>2.8829557693990196E-6</v>
      </c>
      <c r="AD691" s="57">
        <f t="shared" si="317"/>
        <v>2.7143887129624665E-6</v>
      </c>
      <c r="AE691" s="57">
        <f t="shared" si="317"/>
        <v>2.5558019956094104E-6</v>
      </c>
      <c r="AF691" s="57">
        <f t="shared" si="317"/>
        <v>2.4069934840019144E-6</v>
      </c>
      <c r="AG691" s="57">
        <f t="shared" si="317"/>
        <v>2.2675982762250065E-6</v>
      </c>
      <c r="AH691" s="57">
        <f t="shared" si="317"/>
        <v>2.1367141818827336E-6</v>
      </c>
      <c r="AI691" s="57">
        <f t="shared" si="317"/>
        <v>2.0138007718163564E-6</v>
      </c>
      <c r="AJ691" s="57">
        <f t="shared" si="317"/>
        <v>1.8988556260710569E-6</v>
      </c>
      <c r="AK691" s="57">
        <f t="shared" si="317"/>
        <v>1.790966275480683E-6</v>
      </c>
    </row>
    <row r="692" spans="1:37" s="65" customFormat="1" ht="17.100000000000001" customHeight="1" x14ac:dyDescent="0.2">
      <c r="A692" s="54" t="s">
        <v>272</v>
      </c>
      <c r="B692" s="55" t="s">
        <v>110</v>
      </c>
      <c r="C692" s="56" t="s">
        <v>242</v>
      </c>
      <c r="D692" s="57">
        <v>0</v>
      </c>
      <c r="E692" s="57">
        <v>0</v>
      </c>
      <c r="F692" s="57">
        <f t="shared" si="316"/>
        <v>0</v>
      </c>
      <c r="G692" s="57">
        <f t="shared" si="316"/>
        <v>0</v>
      </c>
      <c r="H692" s="57">
        <f t="shared" si="316"/>
        <v>0</v>
      </c>
      <c r="I692" s="57">
        <f t="shared" si="316"/>
        <v>0</v>
      </c>
      <c r="J692" s="57">
        <f t="shared" si="316"/>
        <v>0</v>
      </c>
      <c r="K692" s="57">
        <f t="shared" si="316"/>
        <v>0</v>
      </c>
      <c r="L692" s="57">
        <f t="shared" si="316"/>
        <v>0</v>
      </c>
      <c r="M692" s="57">
        <f t="shared" si="316"/>
        <v>0</v>
      </c>
      <c r="N692" s="57">
        <f t="shared" si="316"/>
        <v>0</v>
      </c>
      <c r="O692" s="57">
        <f t="shared" si="316"/>
        <v>0</v>
      </c>
      <c r="P692" s="57">
        <f t="shared" si="316"/>
        <v>0</v>
      </c>
      <c r="Q692" s="57">
        <f t="shared" si="316"/>
        <v>0</v>
      </c>
      <c r="R692" s="57">
        <f t="shared" si="316"/>
        <v>0</v>
      </c>
      <c r="S692" s="57">
        <f t="shared" si="316"/>
        <v>0</v>
      </c>
      <c r="T692" s="57">
        <f t="shared" si="316"/>
        <v>0</v>
      </c>
      <c r="U692" s="57">
        <f t="shared" si="316"/>
        <v>0</v>
      </c>
      <c r="V692" s="57">
        <f t="shared" si="316"/>
        <v>0</v>
      </c>
      <c r="W692" s="57">
        <f t="shared" si="316"/>
        <v>0</v>
      </c>
      <c r="X692" s="57">
        <f t="shared" si="316"/>
        <v>0</v>
      </c>
      <c r="Y692" s="57">
        <f t="shared" si="316"/>
        <v>0</v>
      </c>
      <c r="Z692" s="57">
        <f t="shared" si="316"/>
        <v>0</v>
      </c>
      <c r="AA692" s="57">
        <f t="shared" si="316"/>
        <v>0</v>
      </c>
      <c r="AB692" s="57">
        <f t="shared" si="316"/>
        <v>0</v>
      </c>
      <c r="AC692" s="57">
        <f t="shared" si="316"/>
        <v>0</v>
      </c>
      <c r="AD692" s="57">
        <f t="shared" si="316"/>
        <v>0</v>
      </c>
      <c r="AE692" s="57">
        <f t="shared" si="316"/>
        <v>0</v>
      </c>
      <c r="AF692" s="57">
        <f t="shared" si="316"/>
        <v>0</v>
      </c>
      <c r="AG692" s="57">
        <f t="shared" si="316"/>
        <v>0</v>
      </c>
      <c r="AH692" s="57">
        <f t="shared" si="316"/>
        <v>0</v>
      </c>
      <c r="AI692" s="57">
        <f t="shared" si="316"/>
        <v>0</v>
      </c>
      <c r="AJ692" s="57">
        <f t="shared" si="316"/>
        <v>0</v>
      </c>
      <c r="AK692" s="57">
        <f t="shared" si="316"/>
        <v>0</v>
      </c>
    </row>
    <row r="693" spans="1:37" s="65" customFormat="1" ht="17.100000000000001" customHeight="1" x14ac:dyDescent="0.2">
      <c r="A693" s="54" t="s">
        <v>197</v>
      </c>
      <c r="B693" s="55" t="s">
        <v>110</v>
      </c>
      <c r="C693" s="56" t="s">
        <v>242</v>
      </c>
      <c r="D693" s="57">
        <v>0</v>
      </c>
      <c r="E693" s="57">
        <v>0</v>
      </c>
      <c r="F693" s="57">
        <f>+(1-F$720)*F451</f>
        <v>0</v>
      </c>
      <c r="G693" s="57">
        <f>+(1-G$720)*G451</f>
        <v>0</v>
      </c>
      <c r="H693" s="75">
        <v>3.6549664376993009E-6</v>
      </c>
      <c r="I693" s="75">
        <v>1.4058993757264146E-5</v>
      </c>
      <c r="J693" s="75">
        <v>7.2855472840129321E-5</v>
      </c>
      <c r="K693" s="75">
        <v>2.0870795029536056E-4</v>
      </c>
      <c r="L693" s="75">
        <v>8.7760841826779387E-4</v>
      </c>
      <c r="M693" s="75">
        <v>1.7934778556687031E-3</v>
      </c>
      <c r="N693" s="75">
        <v>2.9261768073927112E-3</v>
      </c>
      <c r="O693" s="75">
        <v>4.3277157803308704E-3</v>
      </c>
      <c r="P693" s="75">
        <v>6.0399204831372401E-3</v>
      </c>
      <c r="Q693" s="75">
        <v>7.9041179128577759E-3</v>
      </c>
      <c r="R693" s="75">
        <v>9.4807484287313636E-3</v>
      </c>
      <c r="S693" s="75">
        <v>1.0900449873075705E-2</v>
      </c>
      <c r="T693" s="75">
        <v>1.2360031576194563E-2</v>
      </c>
      <c r="U693" s="75">
        <v>1.3927066681453552E-2</v>
      </c>
      <c r="V693" s="75">
        <v>1.5561058140137479E-2</v>
      </c>
      <c r="W693" s="75">
        <v>1.7250305475161171E-2</v>
      </c>
      <c r="X693" s="75">
        <v>1.897958975331749E-2</v>
      </c>
      <c r="Y693" s="75">
        <v>2.0787026676359194E-2</v>
      </c>
      <c r="Z693" s="75">
        <v>2.2679893343412964E-2</v>
      </c>
      <c r="AA693" s="75">
        <v>2.4652544154520385E-2</v>
      </c>
      <c r="AB693" s="75">
        <v>2.669040486923489E-2</v>
      </c>
      <c r="AC693" s="75">
        <v>2.8729294135227079E-2</v>
      </c>
      <c r="AD693" s="75">
        <v>3.0713301560553574E-2</v>
      </c>
      <c r="AE693" s="75">
        <v>3.2632037936829804E-2</v>
      </c>
      <c r="AF693" s="75">
        <v>3.4469162691974864E-2</v>
      </c>
      <c r="AG693" s="75">
        <v>3.6253294390835494E-2</v>
      </c>
      <c r="AH693" s="75">
        <v>3.7983897784760891E-2</v>
      </c>
      <c r="AI693" s="75">
        <v>3.9615162978954135E-2</v>
      </c>
      <c r="AJ693" s="75">
        <v>4.1127321013767849E-2</v>
      </c>
      <c r="AK693" s="75">
        <v>4.2524600418963214E-2</v>
      </c>
    </row>
    <row r="694" spans="1:37" s="65" customFormat="1" ht="17.100000000000001" customHeight="1" x14ac:dyDescent="0.2">
      <c r="A694" s="54" t="s">
        <v>245</v>
      </c>
      <c r="B694" s="55" t="s">
        <v>110</v>
      </c>
      <c r="C694" s="56" t="s">
        <v>246</v>
      </c>
      <c r="D694" s="73">
        <f>SUM(D682:D693)</f>
        <v>1</v>
      </c>
      <c r="E694" s="73">
        <f>SUM(E682:E693)</f>
        <v>1</v>
      </c>
      <c r="F694" s="73">
        <f t="shared" ref="F694:AK694" si="318">SUM(F682:F693)</f>
        <v>1</v>
      </c>
      <c r="G694" s="73">
        <f t="shared" si="318"/>
        <v>0.99994368666297673</v>
      </c>
      <c r="H694" s="73">
        <f t="shared" si="318"/>
        <v>0.99994374198650837</v>
      </c>
      <c r="I694" s="73">
        <f t="shared" si="318"/>
        <v>0.99994377828043246</v>
      </c>
      <c r="J694" s="73">
        <f t="shared" si="318"/>
        <v>0.99994388750536156</v>
      </c>
      <c r="K694" s="73">
        <f t="shared" si="318"/>
        <v>0.99994411070211731</v>
      </c>
      <c r="L694" s="73">
        <f t="shared" si="318"/>
        <v>0.99994524794691331</v>
      </c>
      <c r="M694" s="73">
        <f t="shared" si="318"/>
        <v>0.99994679909860185</v>
      </c>
      <c r="N694" s="73">
        <f t="shared" si="318"/>
        <v>0.99994863853917548</v>
      </c>
      <c r="O694" s="73">
        <f t="shared" si="318"/>
        <v>0.99995069588652685</v>
      </c>
      <c r="P694" s="73">
        <f t="shared" si="318"/>
        <v>0.99995281775052436</v>
      </c>
      <c r="Q694" s="73">
        <f t="shared" si="318"/>
        <v>0.99995507890433522</v>
      </c>
      <c r="R694" s="73">
        <f t="shared" si="318"/>
        <v>0.99995742718854663</v>
      </c>
      <c r="S694" s="73">
        <f t="shared" si="318"/>
        <v>0.99995978728736856</v>
      </c>
      <c r="T694" s="73">
        <f t="shared" si="318"/>
        <v>0.99996204947893252</v>
      </c>
      <c r="U694" s="73">
        <f t="shared" si="318"/>
        <v>0.99996421656429191</v>
      </c>
      <c r="V694" s="73">
        <f t="shared" si="318"/>
        <v>0.99996626711992376</v>
      </c>
      <c r="W694" s="73">
        <f t="shared" si="318"/>
        <v>0.99996822325277668</v>
      </c>
      <c r="X694" s="73">
        <f t="shared" si="318"/>
        <v>0.99997008737528037</v>
      </c>
      <c r="Y694" s="73">
        <f t="shared" si="318"/>
        <v>0.9999718404051855</v>
      </c>
      <c r="Z694" s="73">
        <f t="shared" si="318"/>
        <v>0.99997349064612173</v>
      </c>
      <c r="AA694" s="73">
        <f t="shared" si="318"/>
        <v>0.99997505430731326</v>
      </c>
      <c r="AB694" s="73">
        <f t="shared" si="318"/>
        <v>0.99997651890429962</v>
      </c>
      <c r="AC694" s="73">
        <f t="shared" si="318"/>
        <v>0.99997789733910136</v>
      </c>
      <c r="AD694" s="73">
        <f t="shared" si="318"/>
        <v>0.99997918968653399</v>
      </c>
      <c r="AE694" s="73">
        <f t="shared" si="318"/>
        <v>0.99998040551803369</v>
      </c>
      <c r="AF694" s="73">
        <f t="shared" si="318"/>
        <v>0.99998154638328929</v>
      </c>
      <c r="AG694" s="73">
        <f t="shared" si="318"/>
        <v>0.9999826150798824</v>
      </c>
      <c r="AH694" s="73">
        <f t="shared" si="318"/>
        <v>0.9999836185246056</v>
      </c>
      <c r="AI694" s="73">
        <f t="shared" si="318"/>
        <v>0.99998456086074938</v>
      </c>
      <c r="AJ694" s="73">
        <f t="shared" si="318"/>
        <v>0.9999854421068668</v>
      </c>
      <c r="AK694" s="73">
        <f t="shared" si="318"/>
        <v>0.99998626925855472</v>
      </c>
    </row>
    <row r="695" spans="1:37" s="65" customFormat="1" ht="17.100000000000001" customHeight="1" x14ac:dyDescent="0.25">
      <c r="A695" s="68"/>
      <c r="B695" s="74"/>
      <c r="C695" s="74"/>
      <c r="D695" s="72"/>
      <c r="E695" s="72"/>
      <c r="F695" s="72"/>
      <c r="G695" s="72"/>
      <c r="H695" s="72"/>
      <c r="I695" s="72"/>
      <c r="J695" s="72"/>
      <c r="K695" s="72"/>
      <c r="L695" s="72"/>
      <c r="M695" s="72"/>
      <c r="N695" s="72"/>
      <c r="O695" s="72"/>
      <c r="P695" s="72"/>
      <c r="Q695" s="72"/>
      <c r="R695" s="72"/>
      <c r="S695" s="72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</row>
    <row r="696" spans="1:37" s="65" customFormat="1" ht="17.100000000000001" customHeight="1" x14ac:dyDescent="0.25">
      <c r="A696" s="64" t="s">
        <v>265</v>
      </c>
      <c r="B696"/>
      <c r="C696"/>
      <c r="D696" s="72"/>
      <c r="E696" s="72"/>
      <c r="F696" s="72"/>
      <c r="G696" s="72"/>
      <c r="H696" s="72"/>
      <c r="I696" s="72"/>
      <c r="J696" s="72"/>
      <c r="K696" s="72"/>
      <c r="L696" s="72"/>
      <c r="M696" s="72"/>
      <c r="N696" s="72"/>
      <c r="O696" s="72"/>
      <c r="P696" s="72"/>
      <c r="Q696" s="72"/>
      <c r="R696" s="72"/>
      <c r="S696" s="72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</row>
    <row r="697" spans="1:37" s="65" customFormat="1" ht="17.100000000000001" customHeight="1" x14ac:dyDescent="0.25">
      <c r="A697" s="66" t="s">
        <v>261</v>
      </c>
      <c r="B697"/>
      <c r="C697"/>
    </row>
    <row r="698" spans="1:37" s="65" customFormat="1" ht="17.100000000000001" customHeight="1" x14ac:dyDescent="0.2">
      <c r="A698" s="54" t="s">
        <v>241</v>
      </c>
      <c r="B698" s="55" t="s">
        <v>110</v>
      </c>
      <c r="C698" s="56" t="s">
        <v>242</v>
      </c>
      <c r="D698" s="57">
        <v>0.44187421962279028</v>
      </c>
      <c r="E698" s="57">
        <v>0.44187421962279028</v>
      </c>
      <c r="F698" s="57">
        <f>+(1-SUM(F699:F709))</f>
        <v>0.4418974476099099</v>
      </c>
      <c r="G698" s="57">
        <f t="shared" ref="G698:AK698" si="319">+$E698*(1-(G700+G704+G709))</f>
        <v>0.44178584477886573</v>
      </c>
      <c r="H698" s="57">
        <f t="shared" si="319"/>
        <v>0.44141525175107116</v>
      </c>
      <c r="I698" s="57">
        <f t="shared" si="319"/>
        <v>0.44113048002369776</v>
      </c>
      <c r="J698" s="57">
        <f t="shared" si="319"/>
        <v>0.44027347234405301</v>
      </c>
      <c r="K698" s="57">
        <f t="shared" si="319"/>
        <v>0.43852221157162247</v>
      </c>
      <c r="L698" s="57">
        <f t="shared" si="319"/>
        <v>0.4295990881484722</v>
      </c>
      <c r="M698" s="57">
        <f t="shared" si="319"/>
        <v>0.41742834178673677</v>
      </c>
      <c r="N698" s="57">
        <f t="shared" si="319"/>
        <v>0.40299560458960743</v>
      </c>
      <c r="O698" s="57">
        <f t="shared" si="319"/>
        <v>0.38685311318922055</v>
      </c>
      <c r="P698" s="57">
        <f t="shared" si="319"/>
        <v>0.37020440712080854</v>
      </c>
      <c r="Q698" s="57">
        <f t="shared" si="319"/>
        <v>0.35246279633803823</v>
      </c>
      <c r="R698" s="57">
        <f t="shared" si="319"/>
        <v>0.33403753739358122</v>
      </c>
      <c r="S698" s="57">
        <f t="shared" si="319"/>
        <v>0.31551957788878082</v>
      </c>
      <c r="T698" s="57">
        <f t="shared" si="319"/>
        <v>0.29776982462303281</v>
      </c>
      <c r="U698" s="57">
        <f t="shared" si="319"/>
        <v>0.28076629978893219</v>
      </c>
      <c r="V698" s="57">
        <f t="shared" si="319"/>
        <v>0.26467709801636269</v>
      </c>
      <c r="W698" s="57">
        <f t="shared" si="319"/>
        <v>0.24932876233621815</v>
      </c>
      <c r="X698" s="57">
        <f t="shared" si="319"/>
        <v>0.23470236419011425</v>
      </c>
      <c r="Y698" s="57">
        <f t="shared" si="319"/>
        <v>0.22094762795214198</v>
      </c>
      <c r="Z698" s="57">
        <f t="shared" si="319"/>
        <v>0.20799940114602508</v>
      </c>
      <c r="AA698" s="57">
        <f t="shared" si="319"/>
        <v>0.19573050191371183</v>
      </c>
      <c r="AB698" s="57">
        <f t="shared" si="319"/>
        <v>0.18423888663407711</v>
      </c>
      <c r="AC698" s="57">
        <f t="shared" si="319"/>
        <v>0.17342332264195859</v>
      </c>
      <c r="AD698" s="57">
        <f t="shared" si="319"/>
        <v>0.16328322291323619</v>
      </c>
      <c r="AE698" s="57">
        <f t="shared" si="319"/>
        <v>0.15374348742989186</v>
      </c>
      <c r="AF698" s="57">
        <f t="shared" si="319"/>
        <v>0.14479195692279839</v>
      </c>
      <c r="AG698" s="57">
        <f t="shared" si="319"/>
        <v>0.1364066808288551</v>
      </c>
      <c r="AH698" s="57">
        <f t="shared" si="319"/>
        <v>0.12853338816070145</v>
      </c>
      <c r="AI698" s="57">
        <f t="shared" si="319"/>
        <v>0.12113956956756769</v>
      </c>
      <c r="AJ698" s="57">
        <f t="shared" si="319"/>
        <v>0.11422507947781183</v>
      </c>
      <c r="AK698" s="57">
        <f t="shared" si="319"/>
        <v>0.1077350285877955</v>
      </c>
    </row>
    <row r="699" spans="1:37" s="65" customFormat="1" ht="17.100000000000001" customHeight="1" x14ac:dyDescent="0.2">
      <c r="A699" s="54" t="s">
        <v>266</v>
      </c>
      <c r="B699" s="55" t="s">
        <v>110</v>
      </c>
      <c r="C699" s="56" t="s">
        <v>242</v>
      </c>
      <c r="D699" s="57">
        <v>0</v>
      </c>
      <c r="E699" s="57">
        <v>0</v>
      </c>
      <c r="F699" s="57">
        <f t="shared" ref="F699:AK703" si="320">+(1-F$704)*F457</f>
        <v>0</v>
      </c>
      <c r="G699" s="57">
        <f>+(1-G$624)*G457</f>
        <v>0</v>
      </c>
      <c r="H699" s="57">
        <f t="shared" si="320"/>
        <v>0</v>
      </c>
      <c r="I699" s="57">
        <f t="shared" si="320"/>
        <v>0</v>
      </c>
      <c r="J699" s="57">
        <f t="shared" si="320"/>
        <v>0</v>
      </c>
      <c r="K699" s="57">
        <f t="shared" si="320"/>
        <v>0</v>
      </c>
      <c r="L699" s="57">
        <f t="shared" si="320"/>
        <v>0</v>
      </c>
      <c r="M699" s="57">
        <f t="shared" si="320"/>
        <v>0</v>
      </c>
      <c r="N699" s="57">
        <f t="shared" si="320"/>
        <v>0</v>
      </c>
      <c r="O699" s="57">
        <f t="shared" si="320"/>
        <v>0</v>
      </c>
      <c r="P699" s="57">
        <f t="shared" si="320"/>
        <v>0</v>
      </c>
      <c r="Q699" s="57">
        <f t="shared" si="320"/>
        <v>0</v>
      </c>
      <c r="R699" s="57">
        <f t="shared" si="320"/>
        <v>0</v>
      </c>
      <c r="S699" s="57">
        <f t="shared" si="320"/>
        <v>0</v>
      </c>
      <c r="T699" s="57">
        <f t="shared" si="320"/>
        <v>0</v>
      </c>
      <c r="U699" s="57">
        <f t="shared" si="320"/>
        <v>0</v>
      </c>
      <c r="V699" s="57">
        <f t="shared" si="320"/>
        <v>0</v>
      </c>
      <c r="W699" s="57">
        <f t="shared" si="320"/>
        <v>0</v>
      </c>
      <c r="X699" s="57">
        <f t="shared" si="320"/>
        <v>0</v>
      </c>
      <c r="Y699" s="57">
        <f t="shared" si="320"/>
        <v>0</v>
      </c>
      <c r="Z699" s="57">
        <f t="shared" si="320"/>
        <v>0</v>
      </c>
      <c r="AA699" s="57">
        <f t="shared" si="320"/>
        <v>0</v>
      </c>
      <c r="AB699" s="57">
        <f t="shared" si="320"/>
        <v>0</v>
      </c>
      <c r="AC699" s="57">
        <f t="shared" si="320"/>
        <v>0</v>
      </c>
      <c r="AD699" s="57">
        <f t="shared" si="320"/>
        <v>0</v>
      </c>
      <c r="AE699" s="57">
        <f t="shared" si="320"/>
        <v>0</v>
      </c>
      <c r="AF699" s="57">
        <f t="shared" si="320"/>
        <v>0</v>
      </c>
      <c r="AG699" s="57">
        <f t="shared" si="320"/>
        <v>0</v>
      </c>
      <c r="AH699" s="57">
        <f t="shared" si="320"/>
        <v>0</v>
      </c>
      <c r="AI699" s="57">
        <f t="shared" si="320"/>
        <v>0</v>
      </c>
      <c r="AJ699" s="57">
        <f t="shared" si="320"/>
        <v>0</v>
      </c>
      <c r="AK699" s="57">
        <f t="shared" si="320"/>
        <v>0</v>
      </c>
    </row>
    <row r="700" spans="1:37" s="65" customFormat="1" ht="17.100000000000001" customHeight="1" x14ac:dyDescent="0.2">
      <c r="A700" s="54" t="s">
        <v>267</v>
      </c>
      <c r="B700" s="55" t="s">
        <v>110</v>
      </c>
      <c r="C700" s="56" t="s">
        <v>242</v>
      </c>
      <c r="D700" s="57">
        <v>0</v>
      </c>
      <c r="E700" s="57">
        <v>0</v>
      </c>
      <c r="F700" s="75">
        <v>0</v>
      </c>
      <c r="G700" s="57">
        <f>+(1-G$496)*G458</f>
        <v>0</v>
      </c>
      <c r="H700" s="75">
        <v>2.1029837726538873E-4</v>
      </c>
      <c r="I700" s="75">
        <v>3.3587950298235864E-4</v>
      </c>
      <c r="J700" s="75">
        <v>5.8895847490970596E-4</v>
      </c>
      <c r="K700" s="75">
        <v>9.7030127246129161E-4</v>
      </c>
      <c r="L700" s="75">
        <v>2.340310457443661E-3</v>
      </c>
      <c r="M700" s="75">
        <v>3.6572992318991498E-3</v>
      </c>
      <c r="N700" s="75">
        <v>4.8954962232765431E-3</v>
      </c>
      <c r="O700" s="75">
        <v>6.0459571526781586E-3</v>
      </c>
      <c r="P700" s="75">
        <v>7.146316929940914E-3</v>
      </c>
      <c r="Q700" s="75">
        <v>8.058860578640633E-3</v>
      </c>
      <c r="R700" s="75">
        <v>8.6716231499802988E-3</v>
      </c>
      <c r="S700" s="75">
        <v>9.0769609147175519E-3</v>
      </c>
      <c r="T700" s="75">
        <v>9.4219712868072337E-3</v>
      </c>
      <c r="U700" s="75">
        <v>9.729284079024722E-3</v>
      </c>
      <c r="V700" s="75">
        <v>1.0009424984174299E-2</v>
      </c>
      <c r="W700" s="75">
        <v>1.0238508055653156E-2</v>
      </c>
      <c r="X700" s="75">
        <v>1.0411960625670217E-2</v>
      </c>
      <c r="Y700" s="75">
        <v>1.0549381150352265E-2</v>
      </c>
      <c r="Z700" s="75">
        <v>1.0689064589345034E-2</v>
      </c>
      <c r="AA700" s="75">
        <v>1.0766846382771275E-2</v>
      </c>
      <c r="AB700" s="75">
        <v>1.081786608200949E-2</v>
      </c>
      <c r="AC700" s="75">
        <v>1.0849560685360943E-2</v>
      </c>
      <c r="AD700" s="75">
        <v>1.0847583792193118E-2</v>
      </c>
      <c r="AE700" s="75">
        <v>1.0824650515015482E-2</v>
      </c>
      <c r="AF700" s="75">
        <v>1.0808669992530969E-2</v>
      </c>
      <c r="AG700" s="75">
        <v>1.0762956134018507E-2</v>
      </c>
      <c r="AH700" s="75">
        <v>1.0705053626314052E-2</v>
      </c>
      <c r="AI700" s="75">
        <v>1.0640367614245886E-2</v>
      </c>
      <c r="AJ700" s="75">
        <v>1.0569745402152034E-2</v>
      </c>
      <c r="AK700" s="75">
        <v>1.0493137588468301E-2</v>
      </c>
    </row>
    <row r="701" spans="1:37" s="65" customFormat="1" ht="17.100000000000001" customHeight="1" x14ac:dyDescent="0.2">
      <c r="A701" s="54" t="s">
        <v>243</v>
      </c>
      <c r="B701" s="55" t="s">
        <v>110</v>
      </c>
      <c r="C701" s="56" t="s">
        <v>242</v>
      </c>
      <c r="D701" s="57">
        <v>0.55812578037720972</v>
      </c>
      <c r="E701" s="57">
        <v>0.55812578037720972</v>
      </c>
      <c r="F701" s="57">
        <f t="shared" si="320"/>
        <v>0.55790255239009012</v>
      </c>
      <c r="G701" s="57">
        <f>+$E701*(1-(G700+G704+G709))</f>
        <v>0.55801415522113429</v>
      </c>
      <c r="H701" s="57">
        <f t="shared" ref="H701:AK701" si="321">+$E701*(1-(H700+H704+H709))</f>
        <v>0.55754606381943006</v>
      </c>
      <c r="I701" s="57">
        <f t="shared" si="321"/>
        <v>0.55718637222505429</v>
      </c>
      <c r="J701" s="57">
        <f t="shared" si="321"/>
        <v>0.55610389658210035</v>
      </c>
      <c r="K701" s="57">
        <f t="shared" si="321"/>
        <v>0.55389190108236019</v>
      </c>
      <c r="L701" s="57">
        <f t="shared" si="321"/>
        <v>0.54262121589009138</v>
      </c>
      <c r="M701" s="57">
        <f t="shared" si="321"/>
        <v>0.52724849892842884</v>
      </c>
      <c r="N701" s="57">
        <f t="shared" si="321"/>
        <v>0.5090186897352077</v>
      </c>
      <c r="O701" s="57">
        <f t="shared" si="321"/>
        <v>0.48862931146877608</v>
      </c>
      <c r="P701" s="57">
        <f t="shared" si="321"/>
        <v>0.46760053980919497</v>
      </c>
      <c r="Q701" s="57">
        <f t="shared" si="321"/>
        <v>0.44519133392310517</v>
      </c>
      <c r="R701" s="57">
        <f t="shared" si="321"/>
        <v>0.42191862062517627</v>
      </c>
      <c r="S701" s="57">
        <f t="shared" si="321"/>
        <v>0.39852881841306009</v>
      </c>
      <c r="T701" s="57">
        <f t="shared" si="321"/>
        <v>0.37610932785892592</v>
      </c>
      <c r="U701" s="57">
        <f t="shared" si="321"/>
        <v>0.3546323890701073</v>
      </c>
      <c r="V701" s="57">
        <f t="shared" si="321"/>
        <v>0.33431032026367763</v>
      </c>
      <c r="W701" s="57">
        <f t="shared" si="321"/>
        <v>0.3149240301192</v>
      </c>
      <c r="X701" s="57">
        <f t="shared" si="321"/>
        <v>0.29644961021217142</v>
      </c>
      <c r="Y701" s="57">
        <f t="shared" si="321"/>
        <v>0.27907617552015795</v>
      </c>
      <c r="Z701" s="57">
        <f t="shared" si="321"/>
        <v>0.26272143276817239</v>
      </c>
      <c r="AA701" s="57">
        <f t="shared" si="321"/>
        <v>0.24722474014770296</v>
      </c>
      <c r="AB701" s="57">
        <f t="shared" si="321"/>
        <v>0.23270982513135291</v>
      </c>
      <c r="AC701" s="57">
        <f t="shared" si="321"/>
        <v>0.21904882201043341</v>
      </c>
      <c r="AD701" s="57">
        <f t="shared" si="321"/>
        <v>0.20624098932214682</v>
      </c>
      <c r="AE701" s="57">
        <f t="shared" si="321"/>
        <v>0.19419146917639374</v>
      </c>
      <c r="AF701" s="57">
        <f t="shared" si="321"/>
        <v>0.18288490335296353</v>
      </c>
      <c r="AG701" s="57">
        <f t="shared" si="321"/>
        <v>0.17229356637112825</v>
      </c>
      <c r="AH701" s="57">
        <f t="shared" si="321"/>
        <v>0.1623489092279651</v>
      </c>
      <c r="AI701" s="57">
        <f t="shared" si="321"/>
        <v>0.15300986977057593</v>
      </c>
      <c r="AJ701" s="57">
        <f t="shared" si="321"/>
        <v>0.14427626412924685</v>
      </c>
      <c r="AK701" s="57">
        <f t="shared" si="321"/>
        <v>0.13607876231352578</v>
      </c>
    </row>
    <row r="702" spans="1:37" s="65" customFormat="1" ht="17.100000000000001" customHeight="1" x14ac:dyDescent="0.2">
      <c r="A702" s="54" t="s">
        <v>244</v>
      </c>
      <c r="B702" s="55" t="s">
        <v>110</v>
      </c>
      <c r="C702" s="56" t="s">
        <v>242</v>
      </c>
      <c r="D702" s="57">
        <v>0</v>
      </c>
      <c r="E702" s="57">
        <v>0</v>
      </c>
      <c r="F702" s="57">
        <f t="shared" si="320"/>
        <v>0</v>
      </c>
      <c r="G702" s="57">
        <f>+(1-G$624)*G460</f>
        <v>0</v>
      </c>
      <c r="H702" s="57">
        <f t="shared" si="320"/>
        <v>0</v>
      </c>
      <c r="I702" s="57">
        <f t="shared" si="320"/>
        <v>0</v>
      </c>
      <c r="J702" s="57">
        <f t="shared" si="320"/>
        <v>0</v>
      </c>
      <c r="K702" s="57">
        <f t="shared" si="320"/>
        <v>0</v>
      </c>
      <c r="L702" s="57">
        <f t="shared" si="320"/>
        <v>0</v>
      </c>
      <c r="M702" s="57">
        <f t="shared" si="320"/>
        <v>0</v>
      </c>
      <c r="N702" s="57">
        <f t="shared" si="320"/>
        <v>0</v>
      </c>
      <c r="O702" s="57">
        <f t="shared" si="320"/>
        <v>0</v>
      </c>
      <c r="P702" s="57">
        <f t="shared" si="320"/>
        <v>0</v>
      </c>
      <c r="Q702" s="57">
        <f t="shared" si="320"/>
        <v>0</v>
      </c>
      <c r="R702" s="57">
        <f t="shared" si="320"/>
        <v>0</v>
      </c>
      <c r="S702" s="57">
        <f t="shared" si="320"/>
        <v>0</v>
      </c>
      <c r="T702" s="57">
        <f t="shared" si="320"/>
        <v>0</v>
      </c>
      <c r="U702" s="57">
        <f t="shared" si="320"/>
        <v>0</v>
      </c>
      <c r="V702" s="57">
        <f t="shared" si="320"/>
        <v>0</v>
      </c>
      <c r="W702" s="57">
        <f t="shared" si="320"/>
        <v>0</v>
      </c>
      <c r="X702" s="57">
        <f t="shared" si="320"/>
        <v>0</v>
      </c>
      <c r="Y702" s="57">
        <f t="shared" si="320"/>
        <v>0</v>
      </c>
      <c r="Z702" s="57">
        <f t="shared" si="320"/>
        <v>0</v>
      </c>
      <c r="AA702" s="57">
        <f t="shared" si="320"/>
        <v>0</v>
      </c>
      <c r="AB702" s="57">
        <f t="shared" si="320"/>
        <v>0</v>
      </c>
      <c r="AC702" s="57">
        <f t="shared" si="320"/>
        <v>0</v>
      </c>
      <c r="AD702" s="57">
        <f t="shared" si="320"/>
        <v>0</v>
      </c>
      <c r="AE702" s="57">
        <f t="shared" si="320"/>
        <v>0</v>
      </c>
      <c r="AF702" s="57">
        <f t="shared" si="320"/>
        <v>0</v>
      </c>
      <c r="AG702" s="57">
        <f t="shared" si="320"/>
        <v>0</v>
      </c>
      <c r="AH702" s="57">
        <f t="shared" si="320"/>
        <v>0</v>
      </c>
      <c r="AI702" s="57">
        <f t="shared" si="320"/>
        <v>0</v>
      </c>
      <c r="AJ702" s="57">
        <f t="shared" si="320"/>
        <v>0</v>
      </c>
      <c r="AK702" s="57">
        <f t="shared" si="320"/>
        <v>0</v>
      </c>
    </row>
    <row r="703" spans="1:37" s="65" customFormat="1" ht="17.100000000000001" customHeight="1" x14ac:dyDescent="0.2">
      <c r="A703" s="54" t="s">
        <v>268</v>
      </c>
      <c r="B703" s="55" t="s">
        <v>110</v>
      </c>
      <c r="C703" s="56" t="s">
        <v>242</v>
      </c>
      <c r="D703" s="57">
        <v>0</v>
      </c>
      <c r="E703" s="57">
        <v>0</v>
      </c>
      <c r="F703" s="57">
        <f t="shared" si="320"/>
        <v>0</v>
      </c>
      <c r="G703" s="57">
        <f t="shared" si="320"/>
        <v>0</v>
      </c>
      <c r="H703" s="57">
        <f t="shared" si="320"/>
        <v>0</v>
      </c>
      <c r="I703" s="57">
        <f t="shared" si="320"/>
        <v>0</v>
      </c>
      <c r="J703" s="57">
        <f t="shared" si="320"/>
        <v>0</v>
      </c>
      <c r="K703" s="57">
        <f t="shared" si="320"/>
        <v>0</v>
      </c>
      <c r="L703" s="57">
        <f t="shared" si="320"/>
        <v>0</v>
      </c>
      <c r="M703" s="57">
        <f t="shared" si="320"/>
        <v>0</v>
      </c>
      <c r="N703" s="57">
        <f t="shared" si="320"/>
        <v>0</v>
      </c>
      <c r="O703" s="57">
        <f t="shared" si="320"/>
        <v>0</v>
      </c>
      <c r="P703" s="57">
        <f t="shared" si="320"/>
        <v>0</v>
      </c>
      <c r="Q703" s="57">
        <f t="shared" si="320"/>
        <v>0</v>
      </c>
      <c r="R703" s="57">
        <f t="shared" si="320"/>
        <v>0</v>
      </c>
      <c r="S703" s="57">
        <f t="shared" si="320"/>
        <v>0</v>
      </c>
      <c r="T703" s="57">
        <f t="shared" si="320"/>
        <v>0</v>
      </c>
      <c r="U703" s="57">
        <f t="shared" si="320"/>
        <v>0</v>
      </c>
      <c r="V703" s="57">
        <f t="shared" si="320"/>
        <v>0</v>
      </c>
      <c r="W703" s="57">
        <f t="shared" si="320"/>
        <v>0</v>
      </c>
      <c r="X703" s="57">
        <f t="shared" si="320"/>
        <v>0</v>
      </c>
      <c r="Y703" s="57">
        <f t="shared" si="320"/>
        <v>0</v>
      </c>
      <c r="Z703" s="57">
        <f t="shared" si="320"/>
        <v>0</v>
      </c>
      <c r="AA703" s="57">
        <f t="shared" si="320"/>
        <v>0</v>
      </c>
      <c r="AB703" s="57">
        <f t="shared" si="320"/>
        <v>0</v>
      </c>
      <c r="AC703" s="57">
        <f t="shared" si="320"/>
        <v>0</v>
      </c>
      <c r="AD703" s="57">
        <f t="shared" si="320"/>
        <v>0</v>
      </c>
      <c r="AE703" s="57">
        <f t="shared" si="320"/>
        <v>0</v>
      </c>
      <c r="AF703" s="57">
        <f t="shared" si="320"/>
        <v>0</v>
      </c>
      <c r="AG703" s="57">
        <f t="shared" si="320"/>
        <v>0</v>
      </c>
      <c r="AH703" s="57">
        <f t="shared" si="320"/>
        <v>0</v>
      </c>
      <c r="AI703" s="57">
        <f t="shared" si="320"/>
        <v>0</v>
      </c>
      <c r="AJ703" s="57">
        <f t="shared" si="320"/>
        <v>0</v>
      </c>
      <c r="AK703" s="57">
        <f t="shared" si="320"/>
        <v>0</v>
      </c>
    </row>
    <row r="704" spans="1:37" s="65" customFormat="1" ht="17.100000000000001" customHeight="1" x14ac:dyDescent="0.2">
      <c r="A704" s="54" t="s">
        <v>189</v>
      </c>
      <c r="B704" s="55" t="s">
        <v>110</v>
      </c>
      <c r="C704" s="56" t="s">
        <v>242</v>
      </c>
      <c r="D704" s="57">
        <v>2.0000000000000001E-4</v>
      </c>
      <c r="E704" s="57">
        <v>2.0000000000000001E-4</v>
      </c>
      <c r="F704" s="57">
        <v>2.0000000000000001E-4</v>
      </c>
      <c r="G704" s="57">
        <v>2.0000000000000001E-4</v>
      </c>
      <c r="H704" s="75">
        <v>8.2473108579568088E-4</v>
      </c>
      <c r="I704" s="75">
        <v>1.3332092545082998E-3</v>
      </c>
      <c r="J704" s="75">
        <v>2.9608171260968349E-3</v>
      </c>
      <c r="K704" s="75">
        <v>6.4068781232605931E-3</v>
      </c>
      <c r="L704" s="75">
        <v>2.4561777085724861E-2</v>
      </c>
      <c r="M704" s="75">
        <v>4.9872382197266515E-2</v>
      </c>
      <c r="N704" s="75">
        <v>8.0164032644515631E-2</v>
      </c>
      <c r="O704" s="75">
        <v>0.11414390240899437</v>
      </c>
      <c r="P704" s="75">
        <v>0.1490088156569184</v>
      </c>
      <c r="Q704" s="75">
        <v>0.18638289124735816</v>
      </c>
      <c r="R704" s="75">
        <v>0.2258914704025308</v>
      </c>
      <c r="S704" s="75">
        <v>0.26597419291036584</v>
      </c>
      <c r="T704" s="75">
        <v>0.30433884465503946</v>
      </c>
      <c r="U704" s="75">
        <v>0.34094496038048222</v>
      </c>
      <c r="V704" s="75">
        <v>0.37544209859564798</v>
      </c>
      <c r="W704" s="75">
        <v>0.40825839401376751</v>
      </c>
      <c r="X704" s="75">
        <v>0.43945647521872655</v>
      </c>
      <c r="Y704" s="75">
        <v>0.46863978870098871</v>
      </c>
      <c r="Z704" s="75">
        <v>0.4959102081530446</v>
      </c>
      <c r="AA704" s="75">
        <v>0.52162536740129362</v>
      </c>
      <c r="AB704" s="75">
        <v>0.54554301728332555</v>
      </c>
      <c r="AC704" s="75">
        <v>0.56794900052702002</v>
      </c>
      <c r="AD704" s="75">
        <v>0.58891490241187039</v>
      </c>
      <c r="AE704" s="75">
        <v>0.60860835494186916</v>
      </c>
      <c r="AF704" s="75">
        <v>0.62704530703973227</v>
      </c>
      <c r="AG704" s="75">
        <v>0.64428350227516273</v>
      </c>
      <c r="AH704" s="75">
        <v>0.66042875120025857</v>
      </c>
      <c r="AI704" s="75">
        <v>0.67559503006865629</v>
      </c>
      <c r="AJ704" s="75">
        <v>0.68980158997702146</v>
      </c>
      <c r="AK704" s="75">
        <v>0.70316847109124725</v>
      </c>
    </row>
    <row r="705" spans="1:37" s="65" customFormat="1" ht="17.100000000000001" customHeight="1" x14ac:dyDescent="0.2">
      <c r="A705" s="54" t="s">
        <v>269</v>
      </c>
      <c r="B705" s="55" t="s">
        <v>110</v>
      </c>
      <c r="C705" s="56" t="s">
        <v>242</v>
      </c>
      <c r="D705" s="57">
        <v>0</v>
      </c>
      <c r="E705" s="57">
        <v>0</v>
      </c>
      <c r="F705" s="57">
        <f t="shared" ref="F705:AK708" si="322">+(1-F$704)*F463</f>
        <v>0</v>
      </c>
      <c r="G705" s="57">
        <f t="shared" si="322"/>
        <v>0</v>
      </c>
      <c r="H705" s="57">
        <f t="shared" si="322"/>
        <v>0</v>
      </c>
      <c r="I705" s="57">
        <f t="shared" si="322"/>
        <v>0</v>
      </c>
      <c r="J705" s="57">
        <f t="shared" si="322"/>
        <v>0</v>
      </c>
      <c r="K705" s="57">
        <f t="shared" si="322"/>
        <v>0</v>
      </c>
      <c r="L705" s="57">
        <f t="shared" si="322"/>
        <v>0</v>
      </c>
      <c r="M705" s="57">
        <f t="shared" si="322"/>
        <v>0</v>
      </c>
      <c r="N705" s="57">
        <f t="shared" si="322"/>
        <v>0</v>
      </c>
      <c r="O705" s="57">
        <f t="shared" si="322"/>
        <v>0</v>
      </c>
      <c r="P705" s="57">
        <f t="shared" si="322"/>
        <v>0</v>
      </c>
      <c r="Q705" s="57">
        <f t="shared" si="322"/>
        <v>0</v>
      </c>
      <c r="R705" s="57">
        <f t="shared" si="322"/>
        <v>0</v>
      </c>
      <c r="S705" s="57">
        <f t="shared" si="322"/>
        <v>0</v>
      </c>
      <c r="T705" s="57">
        <f t="shared" si="322"/>
        <v>0</v>
      </c>
      <c r="U705" s="57">
        <f t="shared" si="322"/>
        <v>0</v>
      </c>
      <c r="V705" s="57">
        <f t="shared" si="322"/>
        <v>0</v>
      </c>
      <c r="W705" s="57">
        <f t="shared" si="322"/>
        <v>0</v>
      </c>
      <c r="X705" s="57">
        <f t="shared" si="322"/>
        <v>0</v>
      </c>
      <c r="Y705" s="57">
        <f t="shared" si="322"/>
        <v>0</v>
      </c>
      <c r="Z705" s="57">
        <f t="shared" si="322"/>
        <v>0</v>
      </c>
      <c r="AA705" s="57">
        <f t="shared" si="322"/>
        <v>0</v>
      </c>
      <c r="AB705" s="57">
        <f t="shared" si="322"/>
        <v>0</v>
      </c>
      <c r="AC705" s="57">
        <f t="shared" si="322"/>
        <v>0</v>
      </c>
      <c r="AD705" s="57">
        <f t="shared" si="322"/>
        <v>0</v>
      </c>
      <c r="AE705" s="57">
        <f t="shared" si="322"/>
        <v>0</v>
      </c>
      <c r="AF705" s="57">
        <f t="shared" si="322"/>
        <v>0</v>
      </c>
      <c r="AG705" s="57">
        <f t="shared" si="322"/>
        <v>0</v>
      </c>
      <c r="AH705" s="57">
        <f t="shared" si="322"/>
        <v>0</v>
      </c>
      <c r="AI705" s="57">
        <f t="shared" si="322"/>
        <v>0</v>
      </c>
      <c r="AJ705" s="57">
        <f t="shared" si="322"/>
        <v>0</v>
      </c>
      <c r="AK705" s="57">
        <f t="shared" si="322"/>
        <v>0</v>
      </c>
    </row>
    <row r="706" spans="1:37" s="65" customFormat="1" ht="17.100000000000001" customHeight="1" x14ac:dyDescent="0.2">
      <c r="A706" s="54" t="s">
        <v>270</v>
      </c>
      <c r="B706" s="55" t="s">
        <v>110</v>
      </c>
      <c r="C706" s="56" t="s">
        <v>242</v>
      </c>
      <c r="D706" s="57">
        <v>0</v>
      </c>
      <c r="E706" s="57">
        <v>0</v>
      </c>
      <c r="F706" s="57">
        <f t="shared" si="322"/>
        <v>0</v>
      </c>
      <c r="G706" s="57">
        <f t="shared" si="322"/>
        <v>0</v>
      </c>
      <c r="H706" s="57">
        <f t="shared" si="322"/>
        <v>0</v>
      </c>
      <c r="I706" s="57">
        <f t="shared" si="322"/>
        <v>0</v>
      </c>
      <c r="J706" s="57">
        <f t="shared" si="322"/>
        <v>0</v>
      </c>
      <c r="K706" s="57">
        <f t="shared" si="322"/>
        <v>0</v>
      </c>
      <c r="L706" s="57">
        <f t="shared" si="322"/>
        <v>0</v>
      </c>
      <c r="M706" s="57">
        <f t="shared" si="322"/>
        <v>0</v>
      </c>
      <c r="N706" s="57">
        <f t="shared" si="322"/>
        <v>0</v>
      </c>
      <c r="O706" s="57">
        <f t="shared" si="322"/>
        <v>0</v>
      </c>
      <c r="P706" s="57">
        <f t="shared" si="322"/>
        <v>0</v>
      </c>
      <c r="Q706" s="57">
        <f t="shared" si="322"/>
        <v>0</v>
      </c>
      <c r="R706" s="57">
        <f t="shared" si="322"/>
        <v>0</v>
      </c>
      <c r="S706" s="57">
        <f t="shared" si="322"/>
        <v>0</v>
      </c>
      <c r="T706" s="57">
        <f t="shared" si="322"/>
        <v>0</v>
      </c>
      <c r="U706" s="57">
        <f t="shared" si="322"/>
        <v>0</v>
      </c>
      <c r="V706" s="57">
        <f t="shared" si="322"/>
        <v>0</v>
      </c>
      <c r="W706" s="57">
        <f t="shared" si="322"/>
        <v>0</v>
      </c>
      <c r="X706" s="57">
        <f t="shared" si="322"/>
        <v>0</v>
      </c>
      <c r="Y706" s="57">
        <f t="shared" si="322"/>
        <v>0</v>
      </c>
      <c r="Z706" s="57">
        <f t="shared" si="322"/>
        <v>0</v>
      </c>
      <c r="AA706" s="57">
        <f t="shared" si="322"/>
        <v>0</v>
      </c>
      <c r="AB706" s="57">
        <f t="shared" si="322"/>
        <v>0</v>
      </c>
      <c r="AC706" s="57">
        <f t="shared" si="322"/>
        <v>0</v>
      </c>
      <c r="AD706" s="57">
        <f t="shared" si="322"/>
        <v>0</v>
      </c>
      <c r="AE706" s="57">
        <f t="shared" si="322"/>
        <v>0</v>
      </c>
      <c r="AF706" s="57">
        <f t="shared" si="322"/>
        <v>0</v>
      </c>
      <c r="AG706" s="57">
        <f t="shared" si="322"/>
        <v>0</v>
      </c>
      <c r="AH706" s="57">
        <f t="shared" si="322"/>
        <v>0</v>
      </c>
      <c r="AI706" s="57">
        <f t="shared" si="322"/>
        <v>0</v>
      </c>
      <c r="AJ706" s="57">
        <f t="shared" si="322"/>
        <v>0</v>
      </c>
      <c r="AK706" s="57">
        <f t="shared" si="322"/>
        <v>0</v>
      </c>
    </row>
    <row r="707" spans="1:37" s="65" customFormat="1" ht="17.100000000000001" customHeight="1" x14ac:dyDescent="0.2">
      <c r="A707" s="54" t="s">
        <v>271</v>
      </c>
      <c r="B707" s="55" t="s">
        <v>110</v>
      </c>
      <c r="C707" s="56" t="s">
        <v>242</v>
      </c>
      <c r="D707" s="57">
        <v>0</v>
      </c>
      <c r="E707" s="57">
        <v>0</v>
      </c>
      <c r="F707" s="57">
        <f t="shared" si="322"/>
        <v>0</v>
      </c>
      <c r="G707" s="57">
        <f t="shared" si="322"/>
        <v>0</v>
      </c>
      <c r="H707" s="57">
        <f t="shared" si="322"/>
        <v>0</v>
      </c>
      <c r="I707" s="57">
        <f t="shared" si="322"/>
        <v>0</v>
      </c>
      <c r="J707" s="57">
        <f t="shared" si="322"/>
        <v>0</v>
      </c>
      <c r="K707" s="57">
        <f t="shared" si="322"/>
        <v>0</v>
      </c>
      <c r="L707" s="57">
        <f t="shared" si="322"/>
        <v>0</v>
      </c>
      <c r="M707" s="57">
        <f t="shared" si="322"/>
        <v>0</v>
      </c>
      <c r="N707" s="57">
        <f t="shared" si="322"/>
        <v>0</v>
      </c>
      <c r="O707" s="57">
        <f t="shared" si="322"/>
        <v>0</v>
      </c>
      <c r="P707" s="57">
        <f t="shared" si="322"/>
        <v>0</v>
      </c>
      <c r="Q707" s="57">
        <f t="shared" si="322"/>
        <v>0</v>
      </c>
      <c r="R707" s="57">
        <f t="shared" si="322"/>
        <v>0</v>
      </c>
      <c r="S707" s="57">
        <f t="shared" si="322"/>
        <v>0</v>
      </c>
      <c r="T707" s="57">
        <f t="shared" si="322"/>
        <v>0</v>
      </c>
      <c r="U707" s="57">
        <f t="shared" si="322"/>
        <v>0</v>
      </c>
      <c r="V707" s="57">
        <f t="shared" si="322"/>
        <v>0</v>
      </c>
      <c r="W707" s="57">
        <f t="shared" si="322"/>
        <v>0</v>
      </c>
      <c r="X707" s="57">
        <f t="shared" si="322"/>
        <v>0</v>
      </c>
      <c r="Y707" s="57">
        <f t="shared" si="322"/>
        <v>0</v>
      </c>
      <c r="Z707" s="57">
        <f t="shared" si="322"/>
        <v>0</v>
      </c>
      <c r="AA707" s="57">
        <f t="shared" si="322"/>
        <v>0</v>
      </c>
      <c r="AB707" s="57">
        <f t="shared" si="322"/>
        <v>0</v>
      </c>
      <c r="AC707" s="57">
        <f t="shared" si="322"/>
        <v>0</v>
      </c>
      <c r="AD707" s="57">
        <f t="shared" si="322"/>
        <v>0</v>
      </c>
      <c r="AE707" s="57">
        <f t="shared" si="322"/>
        <v>0</v>
      </c>
      <c r="AF707" s="57">
        <f t="shared" si="322"/>
        <v>0</v>
      </c>
      <c r="AG707" s="57">
        <f t="shared" si="322"/>
        <v>0</v>
      </c>
      <c r="AH707" s="57">
        <f t="shared" si="322"/>
        <v>0</v>
      </c>
      <c r="AI707" s="57">
        <f t="shared" si="322"/>
        <v>0</v>
      </c>
      <c r="AJ707" s="57">
        <f t="shared" si="322"/>
        <v>0</v>
      </c>
      <c r="AK707" s="57">
        <f t="shared" si="322"/>
        <v>0</v>
      </c>
    </row>
    <row r="708" spans="1:37" s="65" customFormat="1" ht="17.100000000000001" customHeight="1" x14ac:dyDescent="0.2">
      <c r="A708" s="54" t="s">
        <v>272</v>
      </c>
      <c r="B708" s="55" t="s">
        <v>110</v>
      </c>
      <c r="C708" s="56" t="s">
        <v>242</v>
      </c>
      <c r="D708" s="57">
        <v>0</v>
      </c>
      <c r="E708" s="57">
        <v>0</v>
      </c>
      <c r="F708" s="57">
        <f t="shared" si="322"/>
        <v>0</v>
      </c>
      <c r="G708" s="57">
        <f t="shared" si="322"/>
        <v>0</v>
      </c>
      <c r="H708" s="57">
        <f t="shared" si="322"/>
        <v>0</v>
      </c>
      <c r="I708" s="57">
        <f t="shared" si="322"/>
        <v>0</v>
      </c>
      <c r="J708" s="57">
        <f t="shared" si="322"/>
        <v>0</v>
      </c>
      <c r="K708" s="57">
        <f t="shared" si="322"/>
        <v>0</v>
      </c>
      <c r="L708" s="57">
        <f t="shared" si="322"/>
        <v>0</v>
      </c>
      <c r="M708" s="57">
        <f t="shared" si="322"/>
        <v>0</v>
      </c>
      <c r="N708" s="57">
        <f t="shared" si="322"/>
        <v>0</v>
      </c>
      <c r="O708" s="57">
        <f t="shared" si="322"/>
        <v>0</v>
      </c>
      <c r="P708" s="57">
        <f t="shared" si="322"/>
        <v>0</v>
      </c>
      <c r="Q708" s="57">
        <f t="shared" si="322"/>
        <v>0</v>
      </c>
      <c r="R708" s="57">
        <f t="shared" si="322"/>
        <v>0</v>
      </c>
      <c r="S708" s="57">
        <f t="shared" si="322"/>
        <v>0</v>
      </c>
      <c r="T708" s="57">
        <f t="shared" si="322"/>
        <v>0</v>
      </c>
      <c r="U708" s="57">
        <f t="shared" si="322"/>
        <v>0</v>
      </c>
      <c r="V708" s="57">
        <f t="shared" si="322"/>
        <v>0</v>
      </c>
      <c r="W708" s="57">
        <f t="shared" si="322"/>
        <v>0</v>
      </c>
      <c r="X708" s="57">
        <f t="shared" si="322"/>
        <v>0</v>
      </c>
      <c r="Y708" s="57">
        <f t="shared" si="322"/>
        <v>0</v>
      </c>
      <c r="Z708" s="57">
        <f t="shared" si="322"/>
        <v>0</v>
      </c>
      <c r="AA708" s="57">
        <f t="shared" si="322"/>
        <v>0</v>
      </c>
      <c r="AB708" s="57">
        <f t="shared" si="322"/>
        <v>0</v>
      </c>
      <c r="AC708" s="57">
        <f t="shared" si="322"/>
        <v>0</v>
      </c>
      <c r="AD708" s="57">
        <f t="shared" si="322"/>
        <v>0</v>
      </c>
      <c r="AE708" s="57">
        <f t="shared" si="322"/>
        <v>0</v>
      </c>
      <c r="AF708" s="57">
        <f t="shared" si="322"/>
        <v>0</v>
      </c>
      <c r="AG708" s="57">
        <f t="shared" si="322"/>
        <v>0</v>
      </c>
      <c r="AH708" s="57">
        <f t="shared" si="322"/>
        <v>0</v>
      </c>
      <c r="AI708" s="57">
        <f t="shared" si="322"/>
        <v>0</v>
      </c>
      <c r="AJ708" s="57">
        <f t="shared" si="322"/>
        <v>0</v>
      </c>
      <c r="AK708" s="57">
        <f t="shared" si="322"/>
        <v>0</v>
      </c>
    </row>
    <row r="709" spans="1:37" s="65" customFormat="1" ht="17.100000000000001" customHeight="1" x14ac:dyDescent="0.2">
      <c r="A709" s="54" t="s">
        <v>197</v>
      </c>
      <c r="B709" s="55" t="s">
        <v>110</v>
      </c>
      <c r="C709" s="56" t="s">
        <v>242</v>
      </c>
      <c r="D709" s="57">
        <v>0</v>
      </c>
      <c r="E709" s="57">
        <v>0</v>
      </c>
      <c r="F709" s="57">
        <f>+(1-F$720)*F467</f>
        <v>0</v>
      </c>
      <c r="G709" s="57">
        <f>+(1-G$720)*G467</f>
        <v>0</v>
      </c>
      <c r="H709" s="75">
        <v>3.6549664376993009E-6</v>
      </c>
      <c r="I709" s="75">
        <v>1.4058993757264146E-5</v>
      </c>
      <c r="J709" s="75">
        <v>7.2855472840129321E-5</v>
      </c>
      <c r="K709" s="75">
        <v>2.0870795029536056E-4</v>
      </c>
      <c r="L709" s="75">
        <v>8.7760841826779387E-4</v>
      </c>
      <c r="M709" s="75">
        <v>1.7934778556687031E-3</v>
      </c>
      <c r="N709" s="75">
        <v>2.9261768073927112E-3</v>
      </c>
      <c r="O709" s="75">
        <v>4.3277157803308704E-3</v>
      </c>
      <c r="P709" s="75">
        <v>6.0399204831372401E-3</v>
      </c>
      <c r="Q709" s="75">
        <v>7.9041179128577759E-3</v>
      </c>
      <c r="R709" s="75">
        <v>9.4807484287313636E-3</v>
      </c>
      <c r="S709" s="75">
        <v>1.0900449873075705E-2</v>
      </c>
      <c r="T709" s="75">
        <v>1.2360031576194563E-2</v>
      </c>
      <c r="U709" s="75">
        <v>1.3927066681453552E-2</v>
      </c>
      <c r="V709" s="75">
        <v>1.5561058140137479E-2</v>
      </c>
      <c r="W709" s="75">
        <v>1.7250305475161171E-2</v>
      </c>
      <c r="X709" s="75">
        <v>1.897958975331749E-2</v>
      </c>
      <c r="Y709" s="75">
        <v>2.0787026676359194E-2</v>
      </c>
      <c r="Z709" s="75">
        <v>2.2679893343412964E-2</v>
      </c>
      <c r="AA709" s="75">
        <v>2.4652544154520385E-2</v>
      </c>
      <c r="AB709" s="75">
        <v>2.669040486923489E-2</v>
      </c>
      <c r="AC709" s="75">
        <v>2.8729294135227079E-2</v>
      </c>
      <c r="AD709" s="75">
        <v>3.0713301560553574E-2</v>
      </c>
      <c r="AE709" s="75">
        <v>3.2632037936829804E-2</v>
      </c>
      <c r="AF709" s="75">
        <v>3.4469162691974864E-2</v>
      </c>
      <c r="AG709" s="75">
        <v>3.6253294390835494E-2</v>
      </c>
      <c r="AH709" s="75">
        <v>3.7983897784760891E-2</v>
      </c>
      <c r="AI709" s="75">
        <v>3.9615162978954135E-2</v>
      </c>
      <c r="AJ709" s="75">
        <v>4.1127321013767849E-2</v>
      </c>
      <c r="AK709" s="75">
        <v>4.2524600418963214E-2</v>
      </c>
    </row>
    <row r="710" spans="1:37" s="65" customFormat="1" ht="17.100000000000001" customHeight="1" x14ac:dyDescent="0.2">
      <c r="A710" s="54" t="s">
        <v>245</v>
      </c>
      <c r="B710" s="55" t="s">
        <v>110</v>
      </c>
      <c r="C710" s="56" t="s">
        <v>246</v>
      </c>
      <c r="D710" s="73">
        <f>SUM(D698:D709)</f>
        <v>1.0002</v>
      </c>
      <c r="E710" s="73">
        <f>SUM(E698:E709)</f>
        <v>1.0002</v>
      </c>
      <c r="F710" s="73">
        <f t="shared" ref="F710:AK710" si="323">SUM(F698:F709)</f>
        <v>1</v>
      </c>
      <c r="G710" s="73">
        <f t="shared" si="323"/>
        <v>1</v>
      </c>
      <c r="H710" s="73">
        <f t="shared" si="323"/>
        <v>1</v>
      </c>
      <c r="I710" s="73">
        <f t="shared" si="323"/>
        <v>1</v>
      </c>
      <c r="J710" s="73">
        <f t="shared" si="323"/>
        <v>1</v>
      </c>
      <c r="K710" s="73">
        <f t="shared" si="323"/>
        <v>0.99999999999999989</v>
      </c>
      <c r="L710" s="73">
        <f t="shared" si="323"/>
        <v>0.99999999999999989</v>
      </c>
      <c r="M710" s="73">
        <f t="shared" si="323"/>
        <v>1</v>
      </c>
      <c r="N710" s="73">
        <f t="shared" si="323"/>
        <v>1</v>
      </c>
      <c r="O710" s="73">
        <f t="shared" si="323"/>
        <v>1</v>
      </c>
      <c r="P710" s="73">
        <f t="shared" si="323"/>
        <v>1</v>
      </c>
      <c r="Q710" s="73">
        <f t="shared" si="323"/>
        <v>0.99999999999999989</v>
      </c>
      <c r="R710" s="73">
        <f t="shared" si="323"/>
        <v>1</v>
      </c>
      <c r="S710" s="73">
        <f t="shared" si="323"/>
        <v>1</v>
      </c>
      <c r="T710" s="73">
        <f t="shared" si="323"/>
        <v>1</v>
      </c>
      <c r="U710" s="73">
        <f t="shared" si="323"/>
        <v>1</v>
      </c>
      <c r="V710" s="73">
        <f t="shared" si="323"/>
        <v>1</v>
      </c>
      <c r="W710" s="73">
        <f t="shared" si="323"/>
        <v>1</v>
      </c>
      <c r="X710" s="73">
        <f t="shared" si="323"/>
        <v>0.99999999999999989</v>
      </c>
      <c r="Y710" s="73">
        <f t="shared" si="323"/>
        <v>1.0000000000000002</v>
      </c>
      <c r="Z710" s="73">
        <f t="shared" si="323"/>
        <v>1</v>
      </c>
      <c r="AA710" s="73">
        <f t="shared" si="323"/>
        <v>1</v>
      </c>
      <c r="AB710" s="73">
        <f t="shared" si="323"/>
        <v>1</v>
      </c>
      <c r="AC710" s="73">
        <f t="shared" si="323"/>
        <v>1</v>
      </c>
      <c r="AD710" s="73">
        <f t="shared" si="323"/>
        <v>1</v>
      </c>
      <c r="AE710" s="73">
        <f t="shared" si="323"/>
        <v>1</v>
      </c>
      <c r="AF710" s="73">
        <f t="shared" si="323"/>
        <v>1</v>
      </c>
      <c r="AG710" s="73">
        <f t="shared" si="323"/>
        <v>1.0000000000000002</v>
      </c>
      <c r="AH710" s="73">
        <f t="shared" si="323"/>
        <v>1</v>
      </c>
      <c r="AI710" s="73">
        <f t="shared" si="323"/>
        <v>1</v>
      </c>
      <c r="AJ710" s="73">
        <f t="shared" si="323"/>
        <v>1</v>
      </c>
      <c r="AK710" s="73">
        <f t="shared" si="323"/>
        <v>1</v>
      </c>
    </row>
    <row r="711" spans="1:37" s="65" customFormat="1" ht="17.100000000000001" customHeight="1" x14ac:dyDescent="0.25">
      <c r="A711" s="68"/>
      <c r="B711" s="74"/>
      <c r="C711" s="74"/>
      <c r="D711" s="72"/>
      <c r="E711" s="72"/>
      <c r="F711" s="72"/>
      <c r="G711" s="72"/>
      <c r="H711" s="72"/>
      <c r="I711" s="72"/>
      <c r="J711" s="72"/>
      <c r="K711" s="72"/>
      <c r="L711" s="72"/>
      <c r="M711" s="72"/>
      <c r="N711" s="72"/>
      <c r="O711" s="72"/>
      <c r="P711" s="72"/>
      <c r="Q711" s="72"/>
      <c r="R711" s="72"/>
      <c r="S711" s="72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</row>
    <row r="712" spans="1:37" s="65" customFormat="1" ht="17.100000000000001" customHeight="1" x14ac:dyDescent="0.25">
      <c r="A712" s="64" t="s">
        <v>274</v>
      </c>
      <c r="B712"/>
      <c r="C712"/>
      <c r="D712" s="72"/>
      <c r="E712" s="72"/>
      <c r="F712" s="72"/>
      <c r="G712" s="72"/>
      <c r="H712" s="72"/>
      <c r="I712" s="72"/>
      <c r="J712" s="72"/>
      <c r="K712" s="72"/>
      <c r="L712" s="72"/>
      <c r="M712" s="72"/>
      <c r="N712" s="72"/>
      <c r="O712" s="72"/>
      <c r="P712" s="72"/>
      <c r="Q712" s="72"/>
      <c r="R712" s="72"/>
      <c r="S712" s="72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</row>
    <row r="713" spans="1:37" s="65" customFormat="1" ht="17.100000000000001" customHeight="1" x14ac:dyDescent="0.25">
      <c r="A713" s="66" t="s">
        <v>262</v>
      </c>
      <c r="B713"/>
      <c r="C713"/>
    </row>
    <row r="714" spans="1:37" s="65" customFormat="1" ht="17.100000000000001" customHeight="1" x14ac:dyDescent="0.2">
      <c r="A714" s="54" t="s">
        <v>241</v>
      </c>
      <c r="B714" s="55" t="s">
        <v>110</v>
      </c>
      <c r="C714" s="56" t="s">
        <v>242</v>
      </c>
      <c r="D714" s="57">
        <v>0.20422476413125157</v>
      </c>
      <c r="E714" s="57">
        <v>0.20422476413125157</v>
      </c>
      <c r="F714" s="57">
        <f>+(1-SUM(F715:F725))</f>
        <v>0.20422476413125157</v>
      </c>
      <c r="G714" s="57">
        <f t="shared" ref="G714:AK714" si="324">+$E714*(1-(G716+G720+G725))</f>
        <v>0.20422476413125157</v>
      </c>
      <c r="H714" s="57">
        <f t="shared" si="324"/>
        <v>0.2040126390486304</v>
      </c>
      <c r="I714" s="57">
        <f t="shared" si="324"/>
        <v>0.20388102367875491</v>
      </c>
      <c r="J714" s="57">
        <f t="shared" si="324"/>
        <v>0.20348493315466071</v>
      </c>
      <c r="K714" s="57">
        <f t="shared" si="324"/>
        <v>0.20267553807728494</v>
      </c>
      <c r="L714" s="57">
        <f t="shared" si="324"/>
        <v>0.19855146227588935</v>
      </c>
      <c r="M714" s="57">
        <f t="shared" si="324"/>
        <v>0.19292640497531061</v>
      </c>
      <c r="N714" s="57">
        <f t="shared" si="324"/>
        <v>0.1862559041428152</v>
      </c>
      <c r="O714" s="57">
        <f t="shared" si="324"/>
        <v>0.17879519167683558</v>
      </c>
      <c r="P714" s="57">
        <f t="shared" si="324"/>
        <v>0.17110051767477572</v>
      </c>
      <c r="Q714" s="57">
        <f t="shared" si="324"/>
        <v>0.16290072661090063</v>
      </c>
      <c r="R714" s="57">
        <f t="shared" si="324"/>
        <v>0.15438496806494789</v>
      </c>
      <c r="S714" s="57">
        <f t="shared" si="324"/>
        <v>0.14582636531304191</v>
      </c>
      <c r="T714" s="57">
        <f t="shared" si="324"/>
        <v>0.13762281096859574</v>
      </c>
      <c r="U714" s="57">
        <f t="shared" si="324"/>
        <v>0.12976414736154385</v>
      </c>
      <c r="V714" s="57">
        <f t="shared" si="324"/>
        <v>0.12232806421582856</v>
      </c>
      <c r="W714" s="57">
        <f t="shared" si="324"/>
        <v>0.11523439344960781</v>
      </c>
      <c r="X714" s="57">
        <f t="shared" si="324"/>
        <v>0.10847438669015537</v>
      </c>
      <c r="Y714" s="57">
        <f t="shared" si="324"/>
        <v>0.10211724332414174</v>
      </c>
      <c r="Z714" s="57">
        <f t="shared" si="324"/>
        <v>9.613285127779303E-2</v>
      </c>
      <c r="AA714" s="57">
        <f t="shared" si="324"/>
        <v>9.0462429830693886E-2</v>
      </c>
      <c r="AB714" s="57">
        <f t="shared" si="324"/>
        <v>8.5151252315124146E-2</v>
      </c>
      <c r="AC714" s="57">
        <f t="shared" si="324"/>
        <v>8.0152531169721208E-2</v>
      </c>
      <c r="AD714" s="57">
        <f t="shared" si="324"/>
        <v>7.5465995084557647E-2</v>
      </c>
      <c r="AE714" s="57">
        <f t="shared" si="324"/>
        <v>7.1056934445935929E-2</v>
      </c>
      <c r="AF714" s="57">
        <f t="shared" si="324"/>
        <v>6.6919729501086558E-2</v>
      </c>
      <c r="AG714" s="57">
        <f t="shared" si="324"/>
        <v>6.304423517167565E-2</v>
      </c>
      <c r="AH714" s="57">
        <f t="shared" si="324"/>
        <v>5.9405368574157E-2</v>
      </c>
      <c r="AI714" s="57">
        <f t="shared" si="324"/>
        <v>5.598810458554724E-2</v>
      </c>
      <c r="AJ714" s="57">
        <f t="shared" si="324"/>
        <v>5.2792375925763177E-2</v>
      </c>
      <c r="AK714" s="57">
        <f t="shared" si="324"/>
        <v>4.9792813938768624E-2</v>
      </c>
    </row>
    <row r="715" spans="1:37" s="65" customFormat="1" ht="17.100000000000001" customHeight="1" x14ac:dyDescent="0.2">
      <c r="A715" s="54" t="s">
        <v>266</v>
      </c>
      <c r="B715" s="55" t="s">
        <v>110</v>
      </c>
      <c r="C715" s="56" t="s">
        <v>242</v>
      </c>
      <c r="D715" s="57">
        <v>0</v>
      </c>
      <c r="E715" s="57">
        <v>0</v>
      </c>
      <c r="F715" s="57">
        <f t="shared" ref="F715:AK719" si="325">+(1-F$720)*F473</f>
        <v>0</v>
      </c>
      <c r="G715" s="57">
        <f>+(1-G$624)*G473</f>
        <v>0</v>
      </c>
      <c r="H715" s="57">
        <f t="shared" si="325"/>
        <v>0</v>
      </c>
      <c r="I715" s="57">
        <f t="shared" si="325"/>
        <v>0</v>
      </c>
      <c r="J715" s="57">
        <f t="shared" si="325"/>
        <v>0</v>
      </c>
      <c r="K715" s="57">
        <f t="shared" si="325"/>
        <v>0</v>
      </c>
      <c r="L715" s="57">
        <f t="shared" si="325"/>
        <v>0</v>
      </c>
      <c r="M715" s="57">
        <f t="shared" si="325"/>
        <v>0</v>
      </c>
      <c r="N715" s="57">
        <f t="shared" si="325"/>
        <v>0</v>
      </c>
      <c r="O715" s="57">
        <f t="shared" si="325"/>
        <v>0</v>
      </c>
      <c r="P715" s="57">
        <f t="shared" si="325"/>
        <v>0</v>
      </c>
      <c r="Q715" s="57">
        <f t="shared" si="325"/>
        <v>0</v>
      </c>
      <c r="R715" s="57">
        <f t="shared" si="325"/>
        <v>0</v>
      </c>
      <c r="S715" s="57">
        <f t="shared" si="325"/>
        <v>0</v>
      </c>
      <c r="T715" s="57">
        <f t="shared" si="325"/>
        <v>0</v>
      </c>
      <c r="U715" s="57">
        <f t="shared" si="325"/>
        <v>0</v>
      </c>
      <c r="V715" s="57">
        <f t="shared" si="325"/>
        <v>0</v>
      </c>
      <c r="W715" s="57">
        <f t="shared" si="325"/>
        <v>0</v>
      </c>
      <c r="X715" s="57">
        <f t="shared" si="325"/>
        <v>0</v>
      </c>
      <c r="Y715" s="57">
        <f t="shared" si="325"/>
        <v>0</v>
      </c>
      <c r="Z715" s="57">
        <f t="shared" si="325"/>
        <v>0</v>
      </c>
      <c r="AA715" s="57">
        <f t="shared" si="325"/>
        <v>0</v>
      </c>
      <c r="AB715" s="57">
        <f t="shared" si="325"/>
        <v>0</v>
      </c>
      <c r="AC715" s="57">
        <f t="shared" si="325"/>
        <v>0</v>
      </c>
      <c r="AD715" s="57">
        <f t="shared" si="325"/>
        <v>0</v>
      </c>
      <c r="AE715" s="57">
        <f t="shared" si="325"/>
        <v>0</v>
      </c>
      <c r="AF715" s="57">
        <f t="shared" si="325"/>
        <v>0</v>
      </c>
      <c r="AG715" s="57">
        <f t="shared" si="325"/>
        <v>0</v>
      </c>
      <c r="AH715" s="57">
        <f t="shared" si="325"/>
        <v>0</v>
      </c>
      <c r="AI715" s="57">
        <f t="shared" si="325"/>
        <v>0</v>
      </c>
      <c r="AJ715" s="57">
        <f t="shared" si="325"/>
        <v>0</v>
      </c>
      <c r="AK715" s="57">
        <f t="shared" si="325"/>
        <v>0</v>
      </c>
    </row>
    <row r="716" spans="1:37" s="65" customFormat="1" ht="17.100000000000001" customHeight="1" x14ac:dyDescent="0.2">
      <c r="A716" s="54" t="s">
        <v>267</v>
      </c>
      <c r="B716" s="55" t="s">
        <v>110</v>
      </c>
      <c r="C716" s="56" t="s">
        <v>242</v>
      </c>
      <c r="D716" s="57">
        <v>0</v>
      </c>
      <c r="E716" s="57">
        <v>0</v>
      </c>
      <c r="F716" s="75">
        <v>0</v>
      </c>
      <c r="G716" s="57">
        <f>+(1-G$496)*G474</f>
        <v>0</v>
      </c>
      <c r="H716" s="75">
        <v>2.1029837726538873E-4</v>
      </c>
      <c r="I716" s="75">
        <v>3.3587950298235864E-4</v>
      </c>
      <c r="J716" s="75">
        <v>5.8895847490970596E-4</v>
      </c>
      <c r="K716" s="75">
        <v>9.7030127246129161E-4</v>
      </c>
      <c r="L716" s="75">
        <v>2.340310457443661E-3</v>
      </c>
      <c r="M716" s="75">
        <v>3.6572992318991498E-3</v>
      </c>
      <c r="N716" s="75">
        <v>4.8954962232765431E-3</v>
      </c>
      <c r="O716" s="75">
        <v>6.0459571526781586E-3</v>
      </c>
      <c r="P716" s="75">
        <v>7.146316929940914E-3</v>
      </c>
      <c r="Q716" s="75">
        <v>8.058860578640633E-3</v>
      </c>
      <c r="R716" s="75">
        <v>8.6716231499802988E-3</v>
      </c>
      <c r="S716" s="75">
        <v>9.0769609147175519E-3</v>
      </c>
      <c r="T716" s="75">
        <v>9.4219712868072337E-3</v>
      </c>
      <c r="U716" s="75">
        <v>9.729284079024722E-3</v>
      </c>
      <c r="V716" s="75">
        <v>1.0009424984174299E-2</v>
      </c>
      <c r="W716" s="75">
        <v>1.0238508055653156E-2</v>
      </c>
      <c r="X716" s="75">
        <v>1.0411960625670217E-2</v>
      </c>
      <c r="Y716" s="75">
        <v>1.0549381150352265E-2</v>
      </c>
      <c r="Z716" s="75">
        <v>1.0689064589345034E-2</v>
      </c>
      <c r="AA716" s="75">
        <v>1.0766846382771275E-2</v>
      </c>
      <c r="AB716" s="75">
        <v>1.081786608200949E-2</v>
      </c>
      <c r="AC716" s="75">
        <v>1.0849560685360943E-2</v>
      </c>
      <c r="AD716" s="75">
        <v>1.0847583792193118E-2</v>
      </c>
      <c r="AE716" s="75">
        <v>1.0824650515015482E-2</v>
      </c>
      <c r="AF716" s="75">
        <v>1.0808669992530969E-2</v>
      </c>
      <c r="AG716" s="75">
        <v>1.0762956134018507E-2</v>
      </c>
      <c r="AH716" s="75">
        <v>1.0705053626314052E-2</v>
      </c>
      <c r="AI716" s="75">
        <v>1.0640367614245886E-2</v>
      </c>
      <c r="AJ716" s="75">
        <v>1.0569745402152034E-2</v>
      </c>
      <c r="AK716" s="75">
        <v>1.0493137588468301E-2</v>
      </c>
    </row>
    <row r="717" spans="1:37" s="65" customFormat="1" ht="17.100000000000001" customHeight="1" x14ac:dyDescent="0.2">
      <c r="A717" s="54" t="s">
        <v>243</v>
      </c>
      <c r="B717" s="55" t="s">
        <v>110</v>
      </c>
      <c r="C717" s="56" t="s">
        <v>242</v>
      </c>
      <c r="D717" s="57">
        <v>0.79560824914419304</v>
      </c>
      <c r="E717" s="57">
        <v>0.79560824914419304</v>
      </c>
      <c r="F717" s="57">
        <f t="shared" si="325"/>
        <v>0.79560824914419304</v>
      </c>
      <c r="G717" s="57">
        <f>+$E717*(1-(G716+G720+G725))</f>
        <v>0.79560824914419304</v>
      </c>
      <c r="H717" s="57">
        <f t="shared" ref="H717:AK717" si="326">+$E717*(1-(H716+H720+H725))</f>
        <v>0.79478186324382627</v>
      </c>
      <c r="I717" s="57">
        <f t="shared" si="326"/>
        <v>0.79426912290877172</v>
      </c>
      <c r="J717" s="57">
        <f t="shared" si="326"/>
        <v>0.79272605397823459</v>
      </c>
      <c r="K717" s="57">
        <f t="shared" si="326"/>
        <v>0.78957285459462312</v>
      </c>
      <c r="L717" s="57">
        <f t="shared" si="326"/>
        <v>0.77350649387855663</v>
      </c>
      <c r="M717" s="57">
        <f t="shared" si="326"/>
        <v>0.75159268724846073</v>
      </c>
      <c r="N717" s="57">
        <f t="shared" si="326"/>
        <v>0.7256060959022429</v>
      </c>
      <c r="O717" s="57">
        <f t="shared" si="326"/>
        <v>0.6965410390386616</v>
      </c>
      <c r="P717" s="57">
        <f t="shared" si="326"/>
        <v>0.66656452695132362</v>
      </c>
      <c r="Q717" s="57">
        <f t="shared" si="326"/>
        <v>0.63462020599970237</v>
      </c>
      <c r="R717" s="57">
        <f t="shared" si="326"/>
        <v>0.60144495531107456</v>
      </c>
      <c r="S717" s="57">
        <f t="shared" si="326"/>
        <v>0.56810279438592648</v>
      </c>
      <c r="T717" s="57">
        <f t="shared" si="326"/>
        <v>0.53614381264094391</v>
      </c>
      <c r="U717" s="57">
        <f t="shared" si="326"/>
        <v>0.50552843835165628</v>
      </c>
      <c r="V717" s="57">
        <f t="shared" si="326"/>
        <v>0.47655933111718329</v>
      </c>
      <c r="W717" s="57">
        <f t="shared" si="326"/>
        <v>0.44892417628017695</v>
      </c>
      <c r="X717" s="57">
        <f t="shared" si="326"/>
        <v>0.42258889238368375</v>
      </c>
      <c r="Y717" s="57">
        <f t="shared" si="326"/>
        <v>0.39782306281101659</v>
      </c>
      <c r="Z717" s="57">
        <f t="shared" si="326"/>
        <v>0.37450937850616917</v>
      </c>
      <c r="AA717" s="57">
        <f t="shared" si="326"/>
        <v>0.35241884458572442</v>
      </c>
      <c r="AB717" s="57">
        <f t="shared" si="326"/>
        <v>0.3317278345506206</v>
      </c>
      <c r="AC717" s="57">
        <f t="shared" si="326"/>
        <v>0.31225407584475606</v>
      </c>
      <c r="AD717" s="57">
        <f t="shared" si="326"/>
        <v>0.29399651151298029</v>
      </c>
      <c r="AE717" s="57">
        <f t="shared" si="326"/>
        <v>0.27681992164158764</v>
      </c>
      <c r="AF717" s="57">
        <f t="shared" si="326"/>
        <v>0.26070241308906533</v>
      </c>
      <c r="AG717" s="57">
        <f t="shared" si="326"/>
        <v>0.24560446318515833</v>
      </c>
      <c r="AH717" s="57">
        <f t="shared" si="326"/>
        <v>0.23142835533243747</v>
      </c>
      <c r="AI717" s="57">
        <f t="shared" si="326"/>
        <v>0.21811555543568259</v>
      </c>
      <c r="AJ717" s="57">
        <f t="shared" si="326"/>
        <v>0.20566580138863338</v>
      </c>
      <c r="AK717" s="57">
        <f t="shared" si="326"/>
        <v>0.1939802632962086</v>
      </c>
    </row>
    <row r="718" spans="1:37" s="65" customFormat="1" ht="17.100000000000001" customHeight="1" x14ac:dyDescent="0.2">
      <c r="A718" s="54" t="s">
        <v>244</v>
      </c>
      <c r="B718" s="55" t="s">
        <v>110</v>
      </c>
      <c r="C718" s="56" t="s">
        <v>242</v>
      </c>
      <c r="D718" s="57">
        <v>0</v>
      </c>
      <c r="E718" s="57">
        <v>0</v>
      </c>
      <c r="F718" s="57">
        <f t="shared" si="325"/>
        <v>0</v>
      </c>
      <c r="G718" s="57">
        <f>+(1-G$624)*G476</f>
        <v>0</v>
      </c>
      <c r="H718" s="57">
        <f t="shared" si="325"/>
        <v>0</v>
      </c>
      <c r="I718" s="57">
        <f t="shared" si="325"/>
        <v>0</v>
      </c>
      <c r="J718" s="57">
        <f t="shared" si="325"/>
        <v>0</v>
      </c>
      <c r="K718" s="57">
        <f t="shared" si="325"/>
        <v>0</v>
      </c>
      <c r="L718" s="57">
        <f t="shared" si="325"/>
        <v>0</v>
      </c>
      <c r="M718" s="57">
        <f t="shared" si="325"/>
        <v>0</v>
      </c>
      <c r="N718" s="57">
        <f t="shared" si="325"/>
        <v>0</v>
      </c>
      <c r="O718" s="57">
        <f t="shared" si="325"/>
        <v>0</v>
      </c>
      <c r="P718" s="57">
        <f t="shared" si="325"/>
        <v>0</v>
      </c>
      <c r="Q718" s="57">
        <f t="shared" si="325"/>
        <v>0</v>
      </c>
      <c r="R718" s="57">
        <f t="shared" si="325"/>
        <v>0</v>
      </c>
      <c r="S718" s="57">
        <f t="shared" si="325"/>
        <v>0</v>
      </c>
      <c r="T718" s="57">
        <f t="shared" si="325"/>
        <v>0</v>
      </c>
      <c r="U718" s="57">
        <f t="shared" si="325"/>
        <v>0</v>
      </c>
      <c r="V718" s="57">
        <f t="shared" si="325"/>
        <v>0</v>
      </c>
      <c r="W718" s="57">
        <f t="shared" si="325"/>
        <v>0</v>
      </c>
      <c r="X718" s="57">
        <f t="shared" si="325"/>
        <v>0</v>
      </c>
      <c r="Y718" s="57">
        <f t="shared" si="325"/>
        <v>0</v>
      </c>
      <c r="Z718" s="57">
        <f t="shared" si="325"/>
        <v>0</v>
      </c>
      <c r="AA718" s="57">
        <f t="shared" si="325"/>
        <v>0</v>
      </c>
      <c r="AB718" s="57">
        <f t="shared" si="325"/>
        <v>0</v>
      </c>
      <c r="AC718" s="57">
        <f t="shared" si="325"/>
        <v>0</v>
      </c>
      <c r="AD718" s="57">
        <f t="shared" si="325"/>
        <v>0</v>
      </c>
      <c r="AE718" s="57">
        <f t="shared" si="325"/>
        <v>0</v>
      </c>
      <c r="AF718" s="57">
        <f t="shared" si="325"/>
        <v>0</v>
      </c>
      <c r="AG718" s="57">
        <f t="shared" si="325"/>
        <v>0</v>
      </c>
      <c r="AH718" s="57">
        <f t="shared" si="325"/>
        <v>0</v>
      </c>
      <c r="AI718" s="57">
        <f t="shared" si="325"/>
        <v>0</v>
      </c>
      <c r="AJ718" s="57">
        <f t="shared" si="325"/>
        <v>0</v>
      </c>
      <c r="AK718" s="57">
        <f t="shared" si="325"/>
        <v>0</v>
      </c>
    </row>
    <row r="719" spans="1:37" s="65" customFormat="1" ht="17.100000000000001" customHeight="1" x14ac:dyDescent="0.2">
      <c r="A719" s="54" t="s">
        <v>268</v>
      </c>
      <c r="B719" s="55" t="s">
        <v>110</v>
      </c>
      <c r="C719" s="56" t="s">
        <v>242</v>
      </c>
      <c r="D719" s="57">
        <v>0</v>
      </c>
      <c r="E719" s="57">
        <v>0</v>
      </c>
      <c r="F719" s="57">
        <f t="shared" si="325"/>
        <v>0</v>
      </c>
      <c r="G719" s="57">
        <f>+(1-G$688)*G477</f>
        <v>0</v>
      </c>
      <c r="H719" s="57">
        <f t="shared" si="325"/>
        <v>0</v>
      </c>
      <c r="I719" s="57">
        <f t="shared" si="325"/>
        <v>0</v>
      </c>
      <c r="J719" s="57">
        <f t="shared" si="325"/>
        <v>0</v>
      </c>
      <c r="K719" s="57">
        <f t="shared" si="325"/>
        <v>0</v>
      </c>
      <c r="L719" s="57">
        <f t="shared" si="325"/>
        <v>0</v>
      </c>
      <c r="M719" s="57">
        <f t="shared" si="325"/>
        <v>0</v>
      </c>
      <c r="N719" s="57">
        <f t="shared" si="325"/>
        <v>0</v>
      </c>
      <c r="O719" s="57">
        <f t="shared" si="325"/>
        <v>0</v>
      </c>
      <c r="P719" s="57">
        <f t="shared" si="325"/>
        <v>0</v>
      </c>
      <c r="Q719" s="57">
        <f t="shared" si="325"/>
        <v>0</v>
      </c>
      <c r="R719" s="57">
        <f t="shared" si="325"/>
        <v>0</v>
      </c>
      <c r="S719" s="57">
        <f t="shared" si="325"/>
        <v>0</v>
      </c>
      <c r="T719" s="57">
        <f t="shared" si="325"/>
        <v>0</v>
      </c>
      <c r="U719" s="57">
        <f t="shared" si="325"/>
        <v>0</v>
      </c>
      <c r="V719" s="57">
        <f t="shared" si="325"/>
        <v>0</v>
      </c>
      <c r="W719" s="57">
        <f t="shared" si="325"/>
        <v>0</v>
      </c>
      <c r="X719" s="57">
        <f t="shared" si="325"/>
        <v>0</v>
      </c>
      <c r="Y719" s="57">
        <f t="shared" si="325"/>
        <v>0</v>
      </c>
      <c r="Z719" s="57">
        <f t="shared" si="325"/>
        <v>0</v>
      </c>
      <c r="AA719" s="57">
        <f t="shared" si="325"/>
        <v>0</v>
      </c>
      <c r="AB719" s="57">
        <f t="shared" si="325"/>
        <v>0</v>
      </c>
      <c r="AC719" s="57">
        <f t="shared" si="325"/>
        <v>0</v>
      </c>
      <c r="AD719" s="57">
        <f t="shared" si="325"/>
        <v>0</v>
      </c>
      <c r="AE719" s="57">
        <f t="shared" si="325"/>
        <v>0</v>
      </c>
      <c r="AF719" s="57">
        <f t="shared" si="325"/>
        <v>0</v>
      </c>
      <c r="AG719" s="57">
        <f t="shared" si="325"/>
        <v>0</v>
      </c>
      <c r="AH719" s="57">
        <f t="shared" si="325"/>
        <v>0</v>
      </c>
      <c r="AI719" s="57">
        <f t="shared" si="325"/>
        <v>0</v>
      </c>
      <c r="AJ719" s="57">
        <f t="shared" si="325"/>
        <v>0</v>
      </c>
      <c r="AK719" s="57">
        <f t="shared" si="325"/>
        <v>0</v>
      </c>
    </row>
    <row r="720" spans="1:37" s="65" customFormat="1" ht="17.100000000000001" customHeight="1" x14ac:dyDescent="0.2">
      <c r="A720" s="54" t="s">
        <v>189</v>
      </c>
      <c r="B720" s="55" t="s">
        <v>110</v>
      </c>
      <c r="C720" s="56" t="s">
        <v>242</v>
      </c>
      <c r="D720" s="57">
        <v>0</v>
      </c>
      <c r="E720" s="57">
        <v>0</v>
      </c>
      <c r="F720" s="57">
        <v>0</v>
      </c>
      <c r="G720" s="57">
        <v>0</v>
      </c>
      <c r="H720" s="75">
        <v>8.2473108579568088E-4</v>
      </c>
      <c r="I720" s="75">
        <v>1.3332092545082998E-3</v>
      </c>
      <c r="J720" s="75">
        <v>2.9608171260968349E-3</v>
      </c>
      <c r="K720" s="75">
        <v>6.4068781232605931E-3</v>
      </c>
      <c r="L720" s="75">
        <v>2.4561777085724861E-2</v>
      </c>
      <c r="M720" s="75">
        <v>4.9872382197266515E-2</v>
      </c>
      <c r="N720" s="75">
        <v>8.0164032644515631E-2</v>
      </c>
      <c r="O720" s="75">
        <v>0.11414390240899437</v>
      </c>
      <c r="P720" s="75">
        <v>0.1490088156569184</v>
      </c>
      <c r="Q720" s="75">
        <v>0.18638289124735816</v>
      </c>
      <c r="R720" s="75">
        <v>0.2258914704025308</v>
      </c>
      <c r="S720" s="75">
        <v>0.26597419291036584</v>
      </c>
      <c r="T720" s="75">
        <v>0.30433884465503946</v>
      </c>
      <c r="U720" s="75">
        <v>0.34094496038048222</v>
      </c>
      <c r="V720" s="75">
        <v>0.37544209859564798</v>
      </c>
      <c r="W720" s="75">
        <v>0.40825839401376751</v>
      </c>
      <c r="X720" s="75">
        <v>0.43945647521872655</v>
      </c>
      <c r="Y720" s="75">
        <v>0.46863978870098871</v>
      </c>
      <c r="Z720" s="75">
        <v>0.4959102081530446</v>
      </c>
      <c r="AA720" s="75">
        <v>0.52162536740129362</v>
      </c>
      <c r="AB720" s="75">
        <v>0.54554301728332555</v>
      </c>
      <c r="AC720" s="75">
        <v>0.56794900052702002</v>
      </c>
      <c r="AD720" s="75">
        <v>0.58891490241187039</v>
      </c>
      <c r="AE720" s="75">
        <v>0.60860835494186916</v>
      </c>
      <c r="AF720" s="75">
        <v>0.62704530703973227</v>
      </c>
      <c r="AG720" s="75">
        <v>0.64428350227516273</v>
      </c>
      <c r="AH720" s="75">
        <v>0.66042875120025857</v>
      </c>
      <c r="AI720" s="75">
        <v>0.67559503006865629</v>
      </c>
      <c r="AJ720" s="75">
        <v>0.68980158997702146</v>
      </c>
      <c r="AK720" s="75">
        <v>0.70316847109124725</v>
      </c>
    </row>
    <row r="721" spans="1:37" s="65" customFormat="1" ht="17.100000000000001" customHeight="1" x14ac:dyDescent="0.2">
      <c r="A721" s="54" t="s">
        <v>269</v>
      </c>
      <c r="B721" s="55" t="s">
        <v>110</v>
      </c>
      <c r="C721" s="56" t="s">
        <v>242</v>
      </c>
      <c r="D721" s="57">
        <v>0</v>
      </c>
      <c r="E721" s="57">
        <v>0</v>
      </c>
      <c r="F721" s="57">
        <f t="shared" ref="F721:AK725" si="327">+(1-F$720)*F479</f>
        <v>0</v>
      </c>
      <c r="G721" s="57">
        <f>+(1-G$688)*G479</f>
        <v>0</v>
      </c>
      <c r="H721" s="57">
        <f t="shared" si="327"/>
        <v>0</v>
      </c>
      <c r="I721" s="57">
        <f t="shared" si="327"/>
        <v>0</v>
      </c>
      <c r="J721" s="57">
        <f t="shared" si="327"/>
        <v>0</v>
      </c>
      <c r="K721" s="57">
        <f t="shared" si="327"/>
        <v>0</v>
      </c>
      <c r="L721" s="57">
        <f t="shared" si="327"/>
        <v>0</v>
      </c>
      <c r="M721" s="57">
        <f t="shared" si="327"/>
        <v>0</v>
      </c>
      <c r="N721" s="57">
        <f t="shared" si="327"/>
        <v>0</v>
      </c>
      <c r="O721" s="57">
        <f t="shared" si="327"/>
        <v>0</v>
      </c>
      <c r="P721" s="57">
        <f t="shared" si="327"/>
        <v>0</v>
      </c>
      <c r="Q721" s="57">
        <f t="shared" si="327"/>
        <v>0</v>
      </c>
      <c r="R721" s="57">
        <f t="shared" si="327"/>
        <v>0</v>
      </c>
      <c r="S721" s="57">
        <f t="shared" si="327"/>
        <v>0</v>
      </c>
      <c r="T721" s="57">
        <f t="shared" si="327"/>
        <v>0</v>
      </c>
      <c r="U721" s="57">
        <f t="shared" si="327"/>
        <v>0</v>
      </c>
      <c r="V721" s="57">
        <f t="shared" si="327"/>
        <v>0</v>
      </c>
      <c r="W721" s="57">
        <f t="shared" si="327"/>
        <v>0</v>
      </c>
      <c r="X721" s="57">
        <f t="shared" si="327"/>
        <v>0</v>
      </c>
      <c r="Y721" s="57">
        <f t="shared" si="327"/>
        <v>0</v>
      </c>
      <c r="Z721" s="57">
        <f t="shared" si="327"/>
        <v>0</v>
      </c>
      <c r="AA721" s="57">
        <f t="shared" si="327"/>
        <v>0</v>
      </c>
      <c r="AB721" s="57">
        <f t="shared" si="327"/>
        <v>0</v>
      </c>
      <c r="AC721" s="57">
        <f t="shared" si="327"/>
        <v>0</v>
      </c>
      <c r="AD721" s="57">
        <f t="shared" si="327"/>
        <v>0</v>
      </c>
      <c r="AE721" s="57">
        <f t="shared" si="327"/>
        <v>0</v>
      </c>
      <c r="AF721" s="57">
        <f t="shared" si="327"/>
        <v>0</v>
      </c>
      <c r="AG721" s="57">
        <f t="shared" si="327"/>
        <v>0</v>
      </c>
      <c r="AH721" s="57">
        <f t="shared" si="327"/>
        <v>0</v>
      </c>
      <c r="AI721" s="57">
        <f t="shared" si="327"/>
        <v>0</v>
      </c>
      <c r="AJ721" s="57">
        <f t="shared" si="327"/>
        <v>0</v>
      </c>
      <c r="AK721" s="57">
        <f t="shared" si="327"/>
        <v>0</v>
      </c>
    </row>
    <row r="722" spans="1:37" s="65" customFormat="1" ht="17.100000000000001" customHeight="1" x14ac:dyDescent="0.2">
      <c r="A722" s="54" t="s">
        <v>270</v>
      </c>
      <c r="B722" s="55" t="s">
        <v>110</v>
      </c>
      <c r="C722" s="56" t="s">
        <v>242</v>
      </c>
      <c r="D722" s="57">
        <v>0</v>
      </c>
      <c r="E722" s="57">
        <v>0</v>
      </c>
      <c r="F722" s="57">
        <f t="shared" si="327"/>
        <v>0</v>
      </c>
      <c r="G722" s="57">
        <f>+(1-G$688)*G480</f>
        <v>0</v>
      </c>
      <c r="H722" s="57">
        <f t="shared" si="327"/>
        <v>0</v>
      </c>
      <c r="I722" s="57">
        <f t="shared" si="327"/>
        <v>0</v>
      </c>
      <c r="J722" s="57">
        <f t="shared" si="327"/>
        <v>0</v>
      </c>
      <c r="K722" s="57">
        <f t="shared" si="327"/>
        <v>0</v>
      </c>
      <c r="L722" s="57">
        <f t="shared" si="327"/>
        <v>0</v>
      </c>
      <c r="M722" s="57">
        <f t="shared" si="327"/>
        <v>0</v>
      </c>
      <c r="N722" s="57">
        <f t="shared" si="327"/>
        <v>0</v>
      </c>
      <c r="O722" s="57">
        <f t="shared" si="327"/>
        <v>0</v>
      </c>
      <c r="P722" s="57">
        <f t="shared" si="327"/>
        <v>0</v>
      </c>
      <c r="Q722" s="57">
        <f t="shared" si="327"/>
        <v>0</v>
      </c>
      <c r="R722" s="57">
        <f t="shared" si="327"/>
        <v>0</v>
      </c>
      <c r="S722" s="57">
        <f t="shared" si="327"/>
        <v>0</v>
      </c>
      <c r="T722" s="57">
        <f t="shared" si="327"/>
        <v>0</v>
      </c>
      <c r="U722" s="57">
        <f t="shared" si="327"/>
        <v>0</v>
      </c>
      <c r="V722" s="57">
        <f t="shared" si="327"/>
        <v>0</v>
      </c>
      <c r="W722" s="57">
        <f t="shared" si="327"/>
        <v>0</v>
      </c>
      <c r="X722" s="57">
        <f t="shared" si="327"/>
        <v>0</v>
      </c>
      <c r="Y722" s="57">
        <f t="shared" si="327"/>
        <v>0</v>
      </c>
      <c r="Z722" s="57">
        <f t="shared" si="327"/>
        <v>0</v>
      </c>
      <c r="AA722" s="57">
        <f t="shared" si="327"/>
        <v>0</v>
      </c>
      <c r="AB722" s="57">
        <f t="shared" si="327"/>
        <v>0</v>
      </c>
      <c r="AC722" s="57">
        <f t="shared" si="327"/>
        <v>0</v>
      </c>
      <c r="AD722" s="57">
        <f t="shared" si="327"/>
        <v>0</v>
      </c>
      <c r="AE722" s="57">
        <f t="shared" si="327"/>
        <v>0</v>
      </c>
      <c r="AF722" s="57">
        <f t="shared" si="327"/>
        <v>0</v>
      </c>
      <c r="AG722" s="57">
        <f t="shared" si="327"/>
        <v>0</v>
      </c>
      <c r="AH722" s="57">
        <f t="shared" si="327"/>
        <v>0</v>
      </c>
      <c r="AI722" s="57">
        <f t="shared" si="327"/>
        <v>0</v>
      </c>
      <c r="AJ722" s="57">
        <f t="shared" si="327"/>
        <v>0</v>
      </c>
      <c r="AK722" s="57">
        <f t="shared" si="327"/>
        <v>0</v>
      </c>
    </row>
    <row r="723" spans="1:37" s="65" customFormat="1" ht="17.100000000000001" customHeight="1" x14ac:dyDescent="0.2">
      <c r="A723" s="54" t="s">
        <v>271</v>
      </c>
      <c r="B723" s="55" t="s">
        <v>110</v>
      </c>
      <c r="C723" s="56" t="s">
        <v>242</v>
      </c>
      <c r="D723" s="57">
        <v>1.6698672455539785E-4</v>
      </c>
      <c r="E723" s="57">
        <v>1.6698672455539785E-4</v>
      </c>
      <c r="F723" s="57">
        <f t="shared" si="327"/>
        <v>1.6698672455539785E-4</v>
      </c>
      <c r="G723" s="57">
        <f t="shared" ref="G723:AK723" si="328">+$E723*(1-(G716+G720+G725))</f>
        <v>1.6698672455539785E-4</v>
      </c>
      <c r="H723" s="57">
        <f t="shared" si="328"/>
        <v>1.6681327804466916E-4</v>
      </c>
      <c r="I723" s="57">
        <f t="shared" si="328"/>
        <v>1.6670566122547418E-4</v>
      </c>
      <c r="J723" s="57">
        <f t="shared" si="328"/>
        <v>1.663817932581036E-4</v>
      </c>
      <c r="K723" s="57">
        <f t="shared" si="328"/>
        <v>1.6571998207464019E-4</v>
      </c>
      <c r="L723" s="57">
        <f t="shared" si="328"/>
        <v>1.6234788411765278E-4</v>
      </c>
      <c r="M723" s="57">
        <f t="shared" si="328"/>
        <v>1.5774849139436683E-4</v>
      </c>
      <c r="N723" s="57">
        <f t="shared" si="328"/>
        <v>1.5229427975700343E-4</v>
      </c>
      <c r="O723" s="57">
        <f t="shared" si="328"/>
        <v>1.4619394249945674E-4</v>
      </c>
      <c r="P723" s="57">
        <f t="shared" si="328"/>
        <v>1.3990230390415021E-4</v>
      </c>
      <c r="Q723" s="57">
        <f t="shared" si="328"/>
        <v>1.3319765054039298E-4</v>
      </c>
      <c r="R723" s="57">
        <f t="shared" si="328"/>
        <v>1.2623464273503506E-4</v>
      </c>
      <c r="S723" s="57">
        <f t="shared" si="328"/>
        <v>1.1923660287247907E-4</v>
      </c>
      <c r="T723" s="57">
        <f t="shared" si="328"/>
        <v>1.1252887241912979E-4</v>
      </c>
      <c r="U723" s="57">
        <f t="shared" si="328"/>
        <v>1.0610314583936536E-4</v>
      </c>
      <c r="V723" s="57">
        <f t="shared" si="328"/>
        <v>1.0002294702847798E-4</v>
      </c>
      <c r="W723" s="57">
        <f t="shared" si="328"/>
        <v>9.4222725633366986E-5</v>
      </c>
      <c r="X723" s="57">
        <f t="shared" si="328"/>
        <v>8.8695328446570211E-5</v>
      </c>
      <c r="Y723" s="57">
        <f t="shared" si="328"/>
        <v>8.3497337141571337E-5</v>
      </c>
      <c r="Z723" s="57">
        <f t="shared" si="328"/>
        <v>7.8604130235317276E-5</v>
      </c>
      <c r="AA723" s="57">
        <f t="shared" si="328"/>
        <v>7.3967644996479056E-5</v>
      </c>
      <c r="AB723" s="57">
        <f t="shared" si="328"/>
        <v>6.9624899685301827E-5</v>
      </c>
      <c r="AC723" s="57">
        <f t="shared" si="328"/>
        <v>6.5537637914735242E-5</v>
      </c>
      <c r="AD723" s="57">
        <f t="shared" si="328"/>
        <v>6.1705637845100271E-5</v>
      </c>
      <c r="AE723" s="57">
        <f t="shared" si="328"/>
        <v>5.8100518762008119E-5</v>
      </c>
      <c r="AF723" s="57">
        <f t="shared" si="328"/>
        <v>5.4717685610046246E-5</v>
      </c>
      <c r="AG723" s="57">
        <f t="shared" si="328"/>
        <v>5.1548843149366841E-5</v>
      </c>
      <c r="AH723" s="57">
        <f t="shared" si="328"/>
        <v>4.8573482072082588E-5</v>
      </c>
      <c r="AI723" s="57">
        <f t="shared" si="328"/>
        <v>4.5779316913775336E-5</v>
      </c>
      <c r="AJ723" s="57">
        <f t="shared" si="328"/>
        <v>4.3166292662112162E-5</v>
      </c>
      <c r="AK723" s="57">
        <f t="shared" si="328"/>
        <v>4.0713666344046301E-5</v>
      </c>
    </row>
    <row r="724" spans="1:37" s="65" customFormat="1" ht="17.100000000000001" customHeight="1" x14ac:dyDescent="0.2">
      <c r="A724" s="54" t="s">
        <v>272</v>
      </c>
      <c r="B724" s="55" t="s">
        <v>110</v>
      </c>
      <c r="C724" s="56" t="s">
        <v>242</v>
      </c>
      <c r="D724" s="57">
        <v>0</v>
      </c>
      <c r="E724" s="57">
        <v>0</v>
      </c>
      <c r="F724" s="57">
        <f t="shared" si="327"/>
        <v>0</v>
      </c>
      <c r="G724" s="57">
        <f>+(1-G$688)*G482</f>
        <v>0</v>
      </c>
      <c r="H724" s="57">
        <f t="shared" si="327"/>
        <v>0</v>
      </c>
      <c r="I724" s="57">
        <f t="shared" si="327"/>
        <v>0</v>
      </c>
      <c r="J724" s="57">
        <f t="shared" si="327"/>
        <v>0</v>
      </c>
      <c r="K724" s="57">
        <f t="shared" si="327"/>
        <v>0</v>
      </c>
      <c r="L724" s="57">
        <f t="shared" si="327"/>
        <v>0</v>
      </c>
      <c r="M724" s="57">
        <f t="shared" si="327"/>
        <v>0</v>
      </c>
      <c r="N724" s="57">
        <f t="shared" si="327"/>
        <v>0</v>
      </c>
      <c r="O724" s="57">
        <f t="shared" si="327"/>
        <v>0</v>
      </c>
      <c r="P724" s="57">
        <f t="shared" si="327"/>
        <v>0</v>
      </c>
      <c r="Q724" s="57">
        <f t="shared" si="327"/>
        <v>0</v>
      </c>
      <c r="R724" s="57">
        <f t="shared" si="327"/>
        <v>0</v>
      </c>
      <c r="S724" s="57">
        <f t="shared" si="327"/>
        <v>0</v>
      </c>
      <c r="T724" s="57">
        <f t="shared" si="327"/>
        <v>0</v>
      </c>
      <c r="U724" s="57">
        <f t="shared" si="327"/>
        <v>0</v>
      </c>
      <c r="V724" s="57">
        <f t="shared" si="327"/>
        <v>0</v>
      </c>
      <c r="W724" s="57">
        <f t="shared" si="327"/>
        <v>0</v>
      </c>
      <c r="X724" s="57">
        <f t="shared" si="327"/>
        <v>0</v>
      </c>
      <c r="Y724" s="57">
        <f t="shared" si="327"/>
        <v>0</v>
      </c>
      <c r="Z724" s="57">
        <f t="shared" si="327"/>
        <v>0</v>
      </c>
      <c r="AA724" s="57">
        <f t="shared" si="327"/>
        <v>0</v>
      </c>
      <c r="AB724" s="57">
        <f t="shared" si="327"/>
        <v>0</v>
      </c>
      <c r="AC724" s="57">
        <f t="shared" si="327"/>
        <v>0</v>
      </c>
      <c r="AD724" s="57">
        <f t="shared" si="327"/>
        <v>0</v>
      </c>
      <c r="AE724" s="57">
        <f t="shared" si="327"/>
        <v>0</v>
      </c>
      <c r="AF724" s="57">
        <f t="shared" si="327"/>
        <v>0</v>
      </c>
      <c r="AG724" s="57">
        <f t="shared" si="327"/>
        <v>0</v>
      </c>
      <c r="AH724" s="57">
        <f t="shared" si="327"/>
        <v>0</v>
      </c>
      <c r="AI724" s="57">
        <f t="shared" si="327"/>
        <v>0</v>
      </c>
      <c r="AJ724" s="57">
        <f t="shared" si="327"/>
        <v>0</v>
      </c>
      <c r="AK724" s="57">
        <f t="shared" si="327"/>
        <v>0</v>
      </c>
    </row>
    <row r="725" spans="1:37" s="65" customFormat="1" ht="17.100000000000001" customHeight="1" x14ac:dyDescent="0.2">
      <c r="A725" s="54" t="s">
        <v>197</v>
      </c>
      <c r="B725" s="55" t="s">
        <v>110</v>
      </c>
      <c r="C725" s="56" t="s">
        <v>242</v>
      </c>
      <c r="D725" s="57">
        <v>0</v>
      </c>
      <c r="E725" s="57">
        <v>0</v>
      </c>
      <c r="F725" s="57">
        <f t="shared" si="327"/>
        <v>0</v>
      </c>
      <c r="G725" s="57">
        <f t="shared" si="327"/>
        <v>0</v>
      </c>
      <c r="H725" s="75">
        <v>3.6549664376993009E-6</v>
      </c>
      <c r="I725" s="75">
        <v>1.4058993757264146E-5</v>
      </c>
      <c r="J725" s="75">
        <v>7.2855472840129321E-5</v>
      </c>
      <c r="K725" s="75">
        <v>2.0870795029536056E-4</v>
      </c>
      <c r="L725" s="75">
        <v>8.7760841826779387E-4</v>
      </c>
      <c r="M725" s="75">
        <v>1.7934778556687031E-3</v>
      </c>
      <c r="N725" s="75">
        <v>2.9261768073927112E-3</v>
      </c>
      <c r="O725" s="75">
        <v>4.3277157803308704E-3</v>
      </c>
      <c r="P725" s="75">
        <v>6.0399204831372401E-3</v>
      </c>
      <c r="Q725" s="75">
        <v>7.9041179128577759E-3</v>
      </c>
      <c r="R725" s="75">
        <v>9.4807484287313636E-3</v>
      </c>
      <c r="S725" s="75">
        <v>1.0900449873075705E-2</v>
      </c>
      <c r="T725" s="75">
        <v>1.2360031576194563E-2</v>
      </c>
      <c r="U725" s="75">
        <v>1.3927066681453552E-2</v>
      </c>
      <c r="V725" s="75">
        <v>1.5561058140137479E-2</v>
      </c>
      <c r="W725" s="75">
        <v>1.7250305475161171E-2</v>
      </c>
      <c r="X725" s="75">
        <v>1.897958975331749E-2</v>
      </c>
      <c r="Y725" s="75">
        <v>2.0787026676359194E-2</v>
      </c>
      <c r="Z725" s="75">
        <v>2.2679893343412964E-2</v>
      </c>
      <c r="AA725" s="75">
        <v>2.4652544154520385E-2</v>
      </c>
      <c r="AB725" s="75">
        <v>2.669040486923489E-2</v>
      </c>
      <c r="AC725" s="75">
        <v>2.8729294135227079E-2</v>
      </c>
      <c r="AD725" s="75">
        <v>3.0713301560553574E-2</v>
      </c>
      <c r="AE725" s="75">
        <v>3.2632037936829804E-2</v>
      </c>
      <c r="AF725" s="75">
        <v>3.4469162691974864E-2</v>
      </c>
      <c r="AG725" s="75">
        <v>3.6253294390835494E-2</v>
      </c>
      <c r="AH725" s="75">
        <v>3.7983897784760891E-2</v>
      </c>
      <c r="AI725" s="75">
        <v>3.9615162978954135E-2</v>
      </c>
      <c r="AJ725" s="75">
        <v>4.1127321013767849E-2</v>
      </c>
      <c r="AK725" s="75">
        <v>4.2524600418963214E-2</v>
      </c>
    </row>
    <row r="726" spans="1:37" s="65" customFormat="1" ht="17.100000000000001" customHeight="1" x14ac:dyDescent="0.2">
      <c r="A726" s="54" t="s">
        <v>245</v>
      </c>
      <c r="B726" s="55" t="s">
        <v>110</v>
      </c>
      <c r="C726" s="56" t="s">
        <v>246</v>
      </c>
      <c r="D726" s="58">
        <f>SUM(D714:D725)</f>
        <v>1</v>
      </c>
      <c r="E726" s="58">
        <f>SUM(E714:E725)</f>
        <v>1</v>
      </c>
      <c r="F726" s="58">
        <f t="shared" ref="F726:AK726" si="329">SUM(F714:F725)</f>
        <v>1</v>
      </c>
      <c r="G726" s="58">
        <f t="shared" si="329"/>
        <v>1</v>
      </c>
      <c r="H726" s="58">
        <f t="shared" si="329"/>
        <v>1.0000000000000002</v>
      </c>
      <c r="I726" s="58">
        <f t="shared" si="329"/>
        <v>1</v>
      </c>
      <c r="J726" s="58">
        <f t="shared" si="329"/>
        <v>1</v>
      </c>
      <c r="K726" s="58">
        <f t="shared" si="329"/>
        <v>0.99999999999999989</v>
      </c>
      <c r="L726" s="58">
        <f t="shared" si="329"/>
        <v>0.99999999999999989</v>
      </c>
      <c r="M726" s="58">
        <f t="shared" si="329"/>
        <v>1</v>
      </c>
      <c r="N726" s="58">
        <f t="shared" si="329"/>
        <v>1.0000000000000002</v>
      </c>
      <c r="O726" s="58">
        <f t="shared" si="329"/>
        <v>1.0000000000000002</v>
      </c>
      <c r="P726" s="58">
        <f t="shared" si="329"/>
        <v>1</v>
      </c>
      <c r="Q726" s="58">
        <f t="shared" si="329"/>
        <v>1</v>
      </c>
      <c r="R726" s="58">
        <f t="shared" si="329"/>
        <v>1</v>
      </c>
      <c r="S726" s="58">
        <f t="shared" si="329"/>
        <v>1</v>
      </c>
      <c r="T726" s="58">
        <f t="shared" si="329"/>
        <v>1</v>
      </c>
      <c r="U726" s="58">
        <f t="shared" si="329"/>
        <v>1</v>
      </c>
      <c r="V726" s="58">
        <f t="shared" si="329"/>
        <v>1.0000000000000002</v>
      </c>
      <c r="W726" s="58">
        <f t="shared" si="329"/>
        <v>1</v>
      </c>
      <c r="X726" s="58">
        <f t="shared" si="329"/>
        <v>0.99999999999999989</v>
      </c>
      <c r="Y726" s="58">
        <f t="shared" si="329"/>
        <v>1</v>
      </c>
      <c r="Z726" s="58">
        <f t="shared" si="329"/>
        <v>1.0000000000000002</v>
      </c>
      <c r="AA726" s="58">
        <f t="shared" si="329"/>
        <v>1</v>
      </c>
      <c r="AB726" s="58">
        <f t="shared" si="329"/>
        <v>1</v>
      </c>
      <c r="AC726" s="58">
        <f t="shared" si="329"/>
        <v>1</v>
      </c>
      <c r="AD726" s="58">
        <f t="shared" si="329"/>
        <v>1.0000000000000002</v>
      </c>
      <c r="AE726" s="58">
        <f t="shared" si="329"/>
        <v>1</v>
      </c>
      <c r="AF726" s="58">
        <f t="shared" si="329"/>
        <v>1</v>
      </c>
      <c r="AG726" s="58">
        <f t="shared" si="329"/>
        <v>1.0000000000000002</v>
      </c>
      <c r="AH726" s="58">
        <f t="shared" si="329"/>
        <v>1</v>
      </c>
      <c r="AI726" s="58">
        <f t="shared" si="329"/>
        <v>0.99999999999999989</v>
      </c>
      <c r="AJ726" s="58">
        <f t="shared" si="329"/>
        <v>1</v>
      </c>
      <c r="AK726" s="58">
        <f t="shared" si="329"/>
        <v>1</v>
      </c>
    </row>
    <row r="729" spans="1:37" ht="17.100000000000001" customHeight="1" x14ac:dyDescent="0.25">
      <c r="A729" s="67" t="s">
        <v>404</v>
      </c>
      <c r="C729" t="s">
        <v>386</v>
      </c>
      <c r="D729" s="2">
        <f>+SUM(AK744,AK760,AK776,AK792,AK808,AK824,AK840,AK856,AK872,AK888,AK904,AK920,AK936,AK952,AK968)</f>
        <v>14.999955902138332</v>
      </c>
    </row>
    <row r="730" spans="1:37" s="65" customFormat="1" ht="17.100000000000001" customHeight="1" x14ac:dyDescent="0.25">
      <c r="A730" s="64" t="s">
        <v>274</v>
      </c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</row>
    <row r="731" spans="1:37" s="65" customFormat="1" ht="17.100000000000001" customHeight="1" x14ac:dyDescent="0.25">
      <c r="A731" s="66" t="s">
        <v>249</v>
      </c>
      <c r="B731"/>
      <c r="C731"/>
    </row>
    <row r="732" spans="1:37" s="65" customFormat="1" ht="17.100000000000001" customHeight="1" x14ac:dyDescent="0.2">
      <c r="A732" s="54" t="s">
        <v>241</v>
      </c>
      <c r="B732" s="55" t="s">
        <v>110</v>
      </c>
      <c r="C732" s="56" t="s">
        <v>242</v>
      </c>
      <c r="D732" s="57">
        <v>0.18561620489847591</v>
      </c>
      <c r="E732" s="57">
        <v>0.18561620489847591</v>
      </c>
      <c r="F732" s="57">
        <f>+$E732*(1-(F734+F738+F743))</f>
        <v>0.18561620489847591</v>
      </c>
      <c r="G732" s="57">
        <f t="shared" ref="G732:AK732" si="330">+$E732*(1-(G734+G738+G743))</f>
        <v>0.18561620489847591</v>
      </c>
      <c r="H732" s="57">
        <f t="shared" si="330"/>
        <v>0.18542340823658521</v>
      </c>
      <c r="I732" s="57">
        <f t="shared" si="330"/>
        <v>0.18530378540060588</v>
      </c>
      <c r="J732" s="57">
        <f t="shared" si="330"/>
        <v>0.18494378586680121</v>
      </c>
      <c r="K732" s="57">
        <f t="shared" si="330"/>
        <v>0.18420814127852081</v>
      </c>
      <c r="L732" s="57">
        <f t="shared" si="330"/>
        <v>0.18045984316088057</v>
      </c>
      <c r="M732" s="57">
        <f t="shared" si="330"/>
        <v>0.17534733002903108</v>
      </c>
      <c r="N732" s="57">
        <f t="shared" si="330"/>
        <v>0.1692846321257338</v>
      </c>
      <c r="O732" s="57">
        <f t="shared" si="330"/>
        <v>0.1625037251203332</v>
      </c>
      <c r="P732" s="57">
        <f t="shared" si="330"/>
        <v>0.15551017469431627</v>
      </c>
      <c r="Q732" s="57">
        <f t="shared" si="330"/>
        <v>0.148057532480668</v>
      </c>
      <c r="R732" s="57">
        <f t="shared" si="330"/>
        <v>0.14031771312107433</v>
      </c>
      <c r="S732" s="57">
        <f t="shared" si="330"/>
        <v>0.13253895343539063</v>
      </c>
      <c r="T732" s="57">
        <f t="shared" si="330"/>
        <v>0.12508289084390253</v>
      </c>
      <c r="U732" s="57">
        <f t="shared" si="330"/>
        <v>0.11794029322348241</v>
      </c>
      <c r="V732" s="57">
        <f t="shared" si="330"/>
        <v>0.11118177136307705</v>
      </c>
      <c r="W732" s="57">
        <f t="shared" si="330"/>
        <v>0.10473446193894209</v>
      </c>
      <c r="X732" s="57">
        <f t="shared" si="330"/>
        <v>9.8590413712884684E-2</v>
      </c>
      <c r="Y732" s="57">
        <f t="shared" si="330"/>
        <v>9.2812520759429668E-2</v>
      </c>
      <c r="Z732" s="57">
        <f t="shared" si="330"/>
        <v>8.7373414757799125E-2</v>
      </c>
      <c r="AA732" s="57">
        <f t="shared" si="330"/>
        <v>8.2219670971325556E-2</v>
      </c>
      <c r="AB732" s="57">
        <f t="shared" si="330"/>
        <v>7.7392437515207635E-2</v>
      </c>
      <c r="AC732" s="57">
        <f t="shared" si="330"/>
        <v>7.2849190018742668E-2</v>
      </c>
      <c r="AD732" s="57">
        <f t="shared" si="330"/>
        <v>6.8589681893230753E-2</v>
      </c>
      <c r="AE732" s="57">
        <f t="shared" si="330"/>
        <v>6.4582366196774627E-2</v>
      </c>
      <c r="AF732" s="57">
        <f t="shared" si="330"/>
        <v>6.0822135237435085E-2</v>
      </c>
      <c r="AG732" s="57">
        <f t="shared" si="330"/>
        <v>5.7299768336482274E-2</v>
      </c>
      <c r="AH732" s="57">
        <f t="shared" si="330"/>
        <v>5.3992468113434139E-2</v>
      </c>
      <c r="AI732" s="57">
        <f t="shared" si="330"/>
        <v>5.0886578504991162E-2</v>
      </c>
      <c r="AJ732" s="57">
        <f t="shared" si="330"/>
        <v>4.7982038361499127E-2</v>
      </c>
      <c r="AK732" s="57">
        <f t="shared" si="330"/>
        <v>4.5252693897887983E-2</v>
      </c>
    </row>
    <row r="733" spans="1:37" s="65" customFormat="1" ht="17.100000000000001" customHeight="1" x14ac:dyDescent="0.2">
      <c r="A733" s="54" t="s">
        <v>266</v>
      </c>
      <c r="B733" s="55" t="s">
        <v>110</v>
      </c>
      <c r="C733" s="56" t="s">
        <v>242</v>
      </c>
      <c r="D733" s="57">
        <v>0</v>
      </c>
      <c r="E733" s="57">
        <v>0</v>
      </c>
      <c r="F733" s="57">
        <f>+$E733*(1-(F734+F738+F743))</f>
        <v>0</v>
      </c>
      <c r="G733" s="57">
        <f t="shared" ref="G733:AK733" si="331">+(1-G$496)*G491</f>
        <v>0</v>
      </c>
      <c r="H733" s="57">
        <f t="shared" si="331"/>
        <v>0</v>
      </c>
      <c r="I733" s="57">
        <f t="shared" si="331"/>
        <v>0</v>
      </c>
      <c r="J733" s="57">
        <f t="shared" si="331"/>
        <v>0</v>
      </c>
      <c r="K733" s="57">
        <f t="shared" si="331"/>
        <v>0</v>
      </c>
      <c r="L733" s="57">
        <f t="shared" si="331"/>
        <v>0</v>
      </c>
      <c r="M733" s="57">
        <f t="shared" si="331"/>
        <v>0</v>
      </c>
      <c r="N733" s="57">
        <f t="shared" si="331"/>
        <v>0</v>
      </c>
      <c r="O733" s="57">
        <f t="shared" si="331"/>
        <v>0</v>
      </c>
      <c r="P733" s="57">
        <f t="shared" si="331"/>
        <v>0</v>
      </c>
      <c r="Q733" s="57">
        <f t="shared" si="331"/>
        <v>0</v>
      </c>
      <c r="R733" s="57">
        <f t="shared" si="331"/>
        <v>0</v>
      </c>
      <c r="S733" s="57">
        <f t="shared" si="331"/>
        <v>0</v>
      </c>
      <c r="T733" s="57">
        <f t="shared" si="331"/>
        <v>0</v>
      </c>
      <c r="U733" s="57">
        <f t="shared" si="331"/>
        <v>0</v>
      </c>
      <c r="V733" s="57">
        <f t="shared" si="331"/>
        <v>0</v>
      </c>
      <c r="W733" s="57">
        <f t="shared" si="331"/>
        <v>0</v>
      </c>
      <c r="X733" s="57">
        <f t="shared" si="331"/>
        <v>0</v>
      </c>
      <c r="Y733" s="57">
        <f t="shared" si="331"/>
        <v>0</v>
      </c>
      <c r="Z733" s="57">
        <f t="shared" si="331"/>
        <v>0</v>
      </c>
      <c r="AA733" s="57">
        <f t="shared" si="331"/>
        <v>0</v>
      </c>
      <c r="AB733" s="57">
        <f t="shared" si="331"/>
        <v>0</v>
      </c>
      <c r="AC733" s="57">
        <f t="shared" si="331"/>
        <v>0</v>
      </c>
      <c r="AD733" s="57">
        <f t="shared" si="331"/>
        <v>0</v>
      </c>
      <c r="AE733" s="57">
        <f t="shared" si="331"/>
        <v>0</v>
      </c>
      <c r="AF733" s="57">
        <f t="shared" si="331"/>
        <v>0</v>
      </c>
      <c r="AG733" s="57">
        <f t="shared" si="331"/>
        <v>0</v>
      </c>
      <c r="AH733" s="57">
        <f t="shared" si="331"/>
        <v>0</v>
      </c>
      <c r="AI733" s="57">
        <f t="shared" si="331"/>
        <v>0</v>
      </c>
      <c r="AJ733" s="57">
        <f t="shared" si="331"/>
        <v>0</v>
      </c>
      <c r="AK733" s="57">
        <f t="shared" si="331"/>
        <v>0</v>
      </c>
    </row>
    <row r="734" spans="1:37" s="65" customFormat="1" ht="17.100000000000001" customHeight="1" x14ac:dyDescent="0.2">
      <c r="A734" s="54" t="s">
        <v>267</v>
      </c>
      <c r="B734" s="55" t="s">
        <v>110</v>
      </c>
      <c r="C734" s="56" t="s">
        <v>242</v>
      </c>
      <c r="D734" s="57">
        <v>0</v>
      </c>
      <c r="E734" s="57">
        <v>0</v>
      </c>
      <c r="F734" s="75">
        <v>0</v>
      </c>
      <c r="G734" s="57">
        <f>+(1-G$496)*G492</f>
        <v>0</v>
      </c>
      <c r="H734" s="75">
        <v>2.1029837726538873E-4</v>
      </c>
      <c r="I734" s="75">
        <v>3.3587950298235864E-4</v>
      </c>
      <c r="J734" s="75">
        <v>5.8895847490970596E-4</v>
      </c>
      <c r="K734" s="75">
        <v>9.7030127246129161E-4</v>
      </c>
      <c r="L734" s="75">
        <v>2.340310457443661E-3</v>
      </c>
      <c r="M734" s="75">
        <v>3.6572992318991498E-3</v>
      </c>
      <c r="N734" s="75">
        <v>4.8954962232765431E-3</v>
      </c>
      <c r="O734" s="75">
        <v>6.0459571526781586E-3</v>
      </c>
      <c r="P734" s="75">
        <v>7.146316929940914E-3</v>
      </c>
      <c r="Q734" s="75">
        <v>8.058860578640633E-3</v>
      </c>
      <c r="R734" s="75">
        <v>8.6716231499802988E-3</v>
      </c>
      <c r="S734" s="75">
        <v>9.0769609147175519E-3</v>
      </c>
      <c r="T734" s="75">
        <v>9.4219712868072337E-3</v>
      </c>
      <c r="U734" s="75">
        <v>9.729284079024722E-3</v>
      </c>
      <c r="V734" s="75">
        <v>1.0009424984174299E-2</v>
      </c>
      <c r="W734" s="75">
        <v>1.0238508055653156E-2</v>
      </c>
      <c r="X734" s="75">
        <v>1.0411960625670217E-2</v>
      </c>
      <c r="Y734" s="75">
        <v>1.0549381150352265E-2</v>
      </c>
      <c r="Z734" s="75">
        <v>1.0689064589345034E-2</v>
      </c>
      <c r="AA734" s="75">
        <v>1.0766846382771275E-2</v>
      </c>
      <c r="AB734" s="75">
        <v>1.081786608200949E-2</v>
      </c>
      <c r="AC734" s="75">
        <v>1.0849560685360943E-2</v>
      </c>
      <c r="AD734" s="75">
        <v>1.0847583792193118E-2</v>
      </c>
      <c r="AE734" s="75">
        <v>1.0824650515015482E-2</v>
      </c>
      <c r="AF734" s="75">
        <v>1.0808669992530969E-2</v>
      </c>
      <c r="AG734" s="75">
        <v>1.0762956134018507E-2</v>
      </c>
      <c r="AH734" s="75">
        <v>1.0705053626314052E-2</v>
      </c>
      <c r="AI734" s="75">
        <v>1.0640367614245886E-2</v>
      </c>
      <c r="AJ734" s="75">
        <v>1.0569745402152034E-2</v>
      </c>
      <c r="AK734" s="75">
        <v>1.0486348446069728E-2</v>
      </c>
    </row>
    <row r="735" spans="1:37" s="65" customFormat="1" ht="17.100000000000001" customHeight="1" x14ac:dyDescent="0.2">
      <c r="A735" s="54" t="s">
        <v>243</v>
      </c>
      <c r="B735" s="55" t="s">
        <v>110</v>
      </c>
      <c r="C735" s="56" t="s">
        <v>242</v>
      </c>
      <c r="D735" s="57">
        <v>0.81423771729074357</v>
      </c>
      <c r="E735" s="57">
        <v>0.81423771729074357</v>
      </c>
      <c r="F735" s="57">
        <f t="shared" ref="F735:AK735" si="332">+$E735*(1-(F734+F738+F743))</f>
        <v>0.81423771729074357</v>
      </c>
      <c r="G735" s="57">
        <f t="shared" si="332"/>
        <v>0.81423771729074357</v>
      </c>
      <c r="H735" s="57">
        <f t="shared" si="332"/>
        <v>0.81339198125188306</v>
      </c>
      <c r="I735" s="57">
        <f t="shared" si="332"/>
        <v>0.81286723490790447</v>
      </c>
      <c r="J735" s="57">
        <f t="shared" si="332"/>
        <v>0.81128803443458819</v>
      </c>
      <c r="K735" s="57">
        <f t="shared" si="332"/>
        <v>0.80806100169449768</v>
      </c>
      <c r="L735" s="57">
        <f t="shared" si="332"/>
        <v>0.79161844106407275</v>
      </c>
      <c r="M735" s="57">
        <f t="shared" si="332"/>
        <v>0.76919151436134781</v>
      </c>
      <c r="N735" s="57">
        <f t="shared" si="332"/>
        <v>0.74259643714756574</v>
      </c>
      <c r="O735" s="57">
        <f t="shared" si="332"/>
        <v>0.71285081098169256</v>
      </c>
      <c r="P735" s="57">
        <f t="shared" si="332"/>
        <v>0.68217238752317866</v>
      </c>
      <c r="Q735" s="57">
        <f t="shared" si="332"/>
        <v>0.64948007821136677</v>
      </c>
      <c r="R735" s="57">
        <f t="shared" si="332"/>
        <v>0.61552801647707378</v>
      </c>
      <c r="S735" s="57">
        <f t="shared" si="332"/>
        <v>0.58140513623992718</v>
      </c>
      <c r="T735" s="57">
        <f t="shared" si="332"/>
        <v>0.54869782284673096</v>
      </c>
      <c r="U735" s="57">
        <f t="shared" si="332"/>
        <v>0.51736557798611571</v>
      </c>
      <c r="V735" s="57">
        <f t="shared" si="332"/>
        <v>0.48771814814621584</v>
      </c>
      <c r="W735" s="57">
        <f t="shared" si="332"/>
        <v>0.45943590570382736</v>
      </c>
      <c r="X735" s="57">
        <f t="shared" si="332"/>
        <v>0.43248397117178855</v>
      </c>
      <c r="Y735" s="57">
        <f t="shared" si="332"/>
        <v>0.40713824033032087</v>
      </c>
      <c r="Z735" s="57">
        <f t="shared" si="332"/>
        <v>0.38327865728749139</v>
      </c>
      <c r="AA735" s="57">
        <f t="shared" si="332"/>
        <v>0.36067086515805513</v>
      </c>
      <c r="AB735" s="57">
        <f t="shared" si="332"/>
        <v>0.33949536729519991</v>
      </c>
      <c r="AC735" s="57">
        <f t="shared" si="332"/>
        <v>0.31956562316196618</v>
      </c>
      <c r="AD735" s="57">
        <f t="shared" si="332"/>
        <v>0.30088055105419853</v>
      </c>
      <c r="AE735" s="57">
        <f t="shared" si="332"/>
        <v>0.28330176483275588</v>
      </c>
      <c r="AF735" s="57">
        <f t="shared" si="332"/>
        <v>0.26680685871993431</v>
      </c>
      <c r="AG735" s="57">
        <f t="shared" si="332"/>
        <v>0.25135538460720269</v>
      </c>
      <c r="AH735" s="57">
        <f t="shared" si="332"/>
        <v>0.23684733782603506</v>
      </c>
      <c r="AI735" s="57">
        <f t="shared" si="332"/>
        <v>0.22322281368322724</v>
      </c>
      <c r="AJ735" s="57">
        <f t="shared" si="332"/>
        <v>0.2104815439352016</v>
      </c>
      <c r="AK735" s="57">
        <f t="shared" si="332"/>
        <v>0.19850880046182656</v>
      </c>
    </row>
    <row r="736" spans="1:37" s="65" customFormat="1" ht="17.100000000000001" customHeight="1" x14ac:dyDescent="0.2">
      <c r="A736" s="54" t="s">
        <v>244</v>
      </c>
      <c r="B736" s="55" t="s">
        <v>110</v>
      </c>
      <c r="C736" s="56" t="s">
        <v>242</v>
      </c>
      <c r="D736" s="57">
        <v>0</v>
      </c>
      <c r="E736" s="57">
        <v>0</v>
      </c>
      <c r="F736" s="57">
        <f>+$E736*(1-(F734+F738+F743))</f>
        <v>0</v>
      </c>
      <c r="G736" s="57">
        <f t="shared" ref="G736:AK736" si="333">+(1-G$496)*G494</f>
        <v>0</v>
      </c>
      <c r="H736" s="57">
        <f t="shared" si="333"/>
        <v>0</v>
      </c>
      <c r="I736" s="57">
        <f t="shared" si="333"/>
        <v>0</v>
      </c>
      <c r="J736" s="57">
        <f t="shared" si="333"/>
        <v>0</v>
      </c>
      <c r="K736" s="57">
        <f t="shared" si="333"/>
        <v>0</v>
      </c>
      <c r="L736" s="57">
        <f t="shared" si="333"/>
        <v>0</v>
      </c>
      <c r="M736" s="57">
        <f t="shared" si="333"/>
        <v>0</v>
      </c>
      <c r="N736" s="57">
        <f t="shared" si="333"/>
        <v>0</v>
      </c>
      <c r="O736" s="57">
        <f t="shared" si="333"/>
        <v>0</v>
      </c>
      <c r="P736" s="57">
        <f t="shared" si="333"/>
        <v>0</v>
      </c>
      <c r="Q736" s="57">
        <f t="shared" si="333"/>
        <v>0</v>
      </c>
      <c r="R736" s="57">
        <f t="shared" si="333"/>
        <v>0</v>
      </c>
      <c r="S736" s="57">
        <f t="shared" si="333"/>
        <v>0</v>
      </c>
      <c r="T736" s="57">
        <f t="shared" si="333"/>
        <v>0</v>
      </c>
      <c r="U736" s="57">
        <f t="shared" si="333"/>
        <v>0</v>
      </c>
      <c r="V736" s="57">
        <f t="shared" si="333"/>
        <v>0</v>
      </c>
      <c r="W736" s="57">
        <f t="shared" si="333"/>
        <v>0</v>
      </c>
      <c r="X736" s="57">
        <f t="shared" si="333"/>
        <v>0</v>
      </c>
      <c r="Y736" s="57">
        <f t="shared" si="333"/>
        <v>0</v>
      </c>
      <c r="Z736" s="57">
        <f t="shared" si="333"/>
        <v>0</v>
      </c>
      <c r="AA736" s="57">
        <f t="shared" si="333"/>
        <v>0</v>
      </c>
      <c r="AB736" s="57">
        <f t="shared" si="333"/>
        <v>0</v>
      </c>
      <c r="AC736" s="57">
        <f t="shared" si="333"/>
        <v>0</v>
      </c>
      <c r="AD736" s="57">
        <f t="shared" si="333"/>
        <v>0</v>
      </c>
      <c r="AE736" s="57">
        <f t="shared" si="333"/>
        <v>0</v>
      </c>
      <c r="AF736" s="57">
        <f t="shared" si="333"/>
        <v>0</v>
      </c>
      <c r="AG736" s="57">
        <f t="shared" si="333"/>
        <v>0</v>
      </c>
      <c r="AH736" s="57">
        <f t="shared" si="333"/>
        <v>0</v>
      </c>
      <c r="AI736" s="57">
        <f t="shared" si="333"/>
        <v>0</v>
      </c>
      <c r="AJ736" s="57">
        <f t="shared" si="333"/>
        <v>0</v>
      </c>
      <c r="AK736" s="57">
        <f t="shared" si="333"/>
        <v>0</v>
      </c>
    </row>
    <row r="737" spans="1:37" s="65" customFormat="1" ht="17.100000000000001" customHeight="1" x14ac:dyDescent="0.2">
      <c r="A737" s="54" t="s">
        <v>268</v>
      </c>
      <c r="B737" s="55" t="s">
        <v>110</v>
      </c>
      <c r="C737" s="56" t="s">
        <v>242</v>
      </c>
      <c r="D737" s="57">
        <v>0</v>
      </c>
      <c r="E737" s="57">
        <v>0</v>
      </c>
      <c r="F737" s="57">
        <f>+$E737*(1-(F734+F738+F743))</f>
        <v>0</v>
      </c>
      <c r="G737" s="57">
        <f t="shared" ref="G737:AK737" si="334">+(1-G$496)*G495</f>
        <v>0</v>
      </c>
      <c r="H737" s="57">
        <f t="shared" si="334"/>
        <v>0</v>
      </c>
      <c r="I737" s="57">
        <f t="shared" si="334"/>
        <v>0</v>
      </c>
      <c r="J737" s="57">
        <f t="shared" si="334"/>
        <v>0</v>
      </c>
      <c r="K737" s="57">
        <f t="shared" si="334"/>
        <v>0</v>
      </c>
      <c r="L737" s="57">
        <f t="shared" si="334"/>
        <v>0</v>
      </c>
      <c r="M737" s="57">
        <f t="shared" si="334"/>
        <v>0</v>
      </c>
      <c r="N737" s="57">
        <f t="shared" si="334"/>
        <v>0</v>
      </c>
      <c r="O737" s="57">
        <f t="shared" si="334"/>
        <v>0</v>
      </c>
      <c r="P737" s="57">
        <f t="shared" si="334"/>
        <v>0</v>
      </c>
      <c r="Q737" s="57">
        <f t="shared" si="334"/>
        <v>0</v>
      </c>
      <c r="R737" s="57">
        <f t="shared" si="334"/>
        <v>0</v>
      </c>
      <c r="S737" s="57">
        <f t="shared" si="334"/>
        <v>0</v>
      </c>
      <c r="T737" s="57">
        <f t="shared" si="334"/>
        <v>0</v>
      </c>
      <c r="U737" s="57">
        <f t="shared" si="334"/>
        <v>0</v>
      </c>
      <c r="V737" s="57">
        <f t="shared" si="334"/>
        <v>0</v>
      </c>
      <c r="W737" s="57">
        <f t="shared" si="334"/>
        <v>0</v>
      </c>
      <c r="X737" s="57">
        <f t="shared" si="334"/>
        <v>0</v>
      </c>
      <c r="Y737" s="57">
        <f t="shared" si="334"/>
        <v>0</v>
      </c>
      <c r="Z737" s="57">
        <f t="shared" si="334"/>
        <v>0</v>
      </c>
      <c r="AA737" s="57">
        <f t="shared" si="334"/>
        <v>0</v>
      </c>
      <c r="AB737" s="57">
        <f t="shared" si="334"/>
        <v>0</v>
      </c>
      <c r="AC737" s="57">
        <f t="shared" si="334"/>
        <v>0</v>
      </c>
      <c r="AD737" s="57">
        <f t="shared" si="334"/>
        <v>0</v>
      </c>
      <c r="AE737" s="57">
        <f t="shared" si="334"/>
        <v>0</v>
      </c>
      <c r="AF737" s="57">
        <f t="shared" si="334"/>
        <v>0</v>
      </c>
      <c r="AG737" s="57">
        <f t="shared" si="334"/>
        <v>0</v>
      </c>
      <c r="AH737" s="57">
        <f t="shared" si="334"/>
        <v>0</v>
      </c>
      <c r="AI737" s="57">
        <f t="shared" si="334"/>
        <v>0</v>
      </c>
      <c r="AJ737" s="57">
        <f t="shared" si="334"/>
        <v>0</v>
      </c>
      <c r="AK737" s="57">
        <f t="shared" si="334"/>
        <v>0</v>
      </c>
    </row>
    <row r="738" spans="1:37" s="65" customFormat="1" ht="17.100000000000001" customHeight="1" x14ac:dyDescent="0.2">
      <c r="A738" s="54" t="s">
        <v>189</v>
      </c>
      <c r="B738" s="55" t="s">
        <v>110</v>
      </c>
      <c r="C738" s="56" t="s">
        <v>242</v>
      </c>
      <c r="D738" s="57">
        <v>0</v>
      </c>
      <c r="E738" s="57">
        <v>0</v>
      </c>
      <c r="F738" s="57">
        <v>0</v>
      </c>
      <c r="G738" s="57">
        <v>0</v>
      </c>
      <c r="H738" s="75">
        <v>8.2473108579568088E-4</v>
      </c>
      <c r="I738" s="75">
        <v>1.3332092545082998E-3</v>
      </c>
      <c r="J738" s="75">
        <v>2.9608171260968349E-3</v>
      </c>
      <c r="K738" s="75">
        <v>6.4068781232605931E-3</v>
      </c>
      <c r="L738" s="75">
        <v>2.4561777085724861E-2</v>
      </c>
      <c r="M738" s="75">
        <v>4.9872382197266515E-2</v>
      </c>
      <c r="N738" s="75">
        <v>8.0164032644515631E-2</v>
      </c>
      <c r="O738" s="75">
        <v>0.11414390240899437</v>
      </c>
      <c r="P738" s="75">
        <v>0.1490088156569184</v>
      </c>
      <c r="Q738" s="75">
        <v>0.18638289124735816</v>
      </c>
      <c r="R738" s="75">
        <v>0.2258914704025308</v>
      </c>
      <c r="S738" s="75">
        <v>0.26597419291036584</v>
      </c>
      <c r="T738" s="75">
        <v>0.30433884465503946</v>
      </c>
      <c r="U738" s="75">
        <v>0.34094496038048222</v>
      </c>
      <c r="V738" s="75">
        <v>0.37544209859564798</v>
      </c>
      <c r="W738" s="75">
        <v>0.40825839401376751</v>
      </c>
      <c r="X738" s="75">
        <v>0.43945647521872655</v>
      </c>
      <c r="Y738" s="75">
        <v>0.46863978870098871</v>
      </c>
      <c r="Z738" s="75">
        <v>0.4959102081530446</v>
      </c>
      <c r="AA738" s="75">
        <v>0.52162536740129362</v>
      </c>
      <c r="AB738" s="75">
        <v>0.54554301728332555</v>
      </c>
      <c r="AC738" s="75">
        <v>0.56794900052702002</v>
      </c>
      <c r="AD738" s="75">
        <v>0.58891490241187039</v>
      </c>
      <c r="AE738" s="75">
        <v>0.60860835494186916</v>
      </c>
      <c r="AF738" s="75">
        <v>0.62704530703973227</v>
      </c>
      <c r="AG738" s="75">
        <v>0.64428350227516273</v>
      </c>
      <c r="AH738" s="75">
        <v>0.66042875120025857</v>
      </c>
      <c r="AI738" s="75">
        <v>0.67559503006865629</v>
      </c>
      <c r="AJ738" s="75">
        <v>0.68980158997702146</v>
      </c>
      <c r="AK738" s="75">
        <v>0.70328631942279363</v>
      </c>
    </row>
    <row r="739" spans="1:37" s="65" customFormat="1" ht="17.100000000000001" customHeight="1" x14ac:dyDescent="0.2">
      <c r="A739" s="54" t="s">
        <v>269</v>
      </c>
      <c r="B739" s="55" t="s">
        <v>110</v>
      </c>
      <c r="C739" s="56" t="s">
        <v>242</v>
      </c>
      <c r="D739" s="57">
        <v>0</v>
      </c>
      <c r="E739" s="57">
        <v>0</v>
      </c>
      <c r="F739" s="57">
        <f>+$E739*(1-(F734+F738+F743))</f>
        <v>0</v>
      </c>
      <c r="G739" s="57">
        <f t="shared" ref="G739:AK739" si="335">+(1-G$496)*G497</f>
        <v>0</v>
      </c>
      <c r="H739" s="57">
        <f t="shared" si="335"/>
        <v>0</v>
      </c>
      <c r="I739" s="57">
        <f t="shared" si="335"/>
        <v>0</v>
      </c>
      <c r="J739" s="57">
        <f t="shared" si="335"/>
        <v>0</v>
      </c>
      <c r="K739" s="57">
        <f t="shared" si="335"/>
        <v>0</v>
      </c>
      <c r="L739" s="57">
        <f t="shared" si="335"/>
        <v>0</v>
      </c>
      <c r="M739" s="57">
        <f t="shared" si="335"/>
        <v>0</v>
      </c>
      <c r="N739" s="57">
        <f t="shared" si="335"/>
        <v>0</v>
      </c>
      <c r="O739" s="57">
        <f t="shared" si="335"/>
        <v>0</v>
      </c>
      <c r="P739" s="57">
        <f t="shared" si="335"/>
        <v>0</v>
      </c>
      <c r="Q739" s="57">
        <f t="shared" si="335"/>
        <v>0</v>
      </c>
      <c r="R739" s="57">
        <f t="shared" si="335"/>
        <v>0</v>
      </c>
      <c r="S739" s="57">
        <f t="shared" si="335"/>
        <v>0</v>
      </c>
      <c r="T739" s="57">
        <f t="shared" si="335"/>
        <v>0</v>
      </c>
      <c r="U739" s="57">
        <f t="shared" si="335"/>
        <v>0</v>
      </c>
      <c r="V739" s="57">
        <f t="shared" si="335"/>
        <v>0</v>
      </c>
      <c r="W739" s="57">
        <f t="shared" si="335"/>
        <v>0</v>
      </c>
      <c r="X739" s="57">
        <f t="shared" si="335"/>
        <v>0</v>
      </c>
      <c r="Y739" s="57">
        <f t="shared" si="335"/>
        <v>0</v>
      </c>
      <c r="Z739" s="57">
        <f t="shared" si="335"/>
        <v>0</v>
      </c>
      <c r="AA739" s="57">
        <f t="shared" si="335"/>
        <v>0</v>
      </c>
      <c r="AB739" s="57">
        <f t="shared" si="335"/>
        <v>0</v>
      </c>
      <c r="AC739" s="57">
        <f t="shared" si="335"/>
        <v>0</v>
      </c>
      <c r="AD739" s="57">
        <f t="shared" si="335"/>
        <v>0</v>
      </c>
      <c r="AE739" s="57">
        <f t="shared" si="335"/>
        <v>0</v>
      </c>
      <c r="AF739" s="57">
        <f t="shared" si="335"/>
        <v>0</v>
      </c>
      <c r="AG739" s="57">
        <f t="shared" si="335"/>
        <v>0</v>
      </c>
      <c r="AH739" s="57">
        <f t="shared" si="335"/>
        <v>0</v>
      </c>
      <c r="AI739" s="57">
        <f t="shared" si="335"/>
        <v>0</v>
      </c>
      <c r="AJ739" s="57">
        <f t="shared" si="335"/>
        <v>0</v>
      </c>
      <c r="AK739" s="57">
        <f t="shared" si="335"/>
        <v>0</v>
      </c>
    </row>
    <row r="740" spans="1:37" s="65" customFormat="1" ht="17.100000000000001" customHeight="1" x14ac:dyDescent="0.2">
      <c r="A740" s="54" t="s">
        <v>270</v>
      </c>
      <c r="B740" s="55" t="s">
        <v>110</v>
      </c>
      <c r="C740" s="56" t="s">
        <v>242</v>
      </c>
      <c r="D740" s="57">
        <v>0</v>
      </c>
      <c r="E740" s="57">
        <v>0</v>
      </c>
      <c r="F740" s="57">
        <f>+$E740*(1-(F734+F738+F743))</f>
        <v>0</v>
      </c>
      <c r="G740" s="57">
        <f t="shared" ref="G740:AK740" si="336">+(1-G$496)*G498</f>
        <v>0</v>
      </c>
      <c r="H740" s="57">
        <f t="shared" si="336"/>
        <v>0</v>
      </c>
      <c r="I740" s="57">
        <f t="shared" si="336"/>
        <v>0</v>
      </c>
      <c r="J740" s="57">
        <f t="shared" si="336"/>
        <v>0</v>
      </c>
      <c r="K740" s="57">
        <f t="shared" si="336"/>
        <v>0</v>
      </c>
      <c r="L740" s="57">
        <f t="shared" si="336"/>
        <v>0</v>
      </c>
      <c r="M740" s="57">
        <f t="shared" si="336"/>
        <v>0</v>
      </c>
      <c r="N740" s="57">
        <f t="shared" si="336"/>
        <v>0</v>
      </c>
      <c r="O740" s="57">
        <f t="shared" si="336"/>
        <v>0</v>
      </c>
      <c r="P740" s="57">
        <f t="shared" si="336"/>
        <v>0</v>
      </c>
      <c r="Q740" s="57">
        <f t="shared" si="336"/>
        <v>0</v>
      </c>
      <c r="R740" s="57">
        <f t="shared" si="336"/>
        <v>0</v>
      </c>
      <c r="S740" s="57">
        <f t="shared" si="336"/>
        <v>0</v>
      </c>
      <c r="T740" s="57">
        <f t="shared" si="336"/>
        <v>0</v>
      </c>
      <c r="U740" s="57">
        <f t="shared" si="336"/>
        <v>0</v>
      </c>
      <c r="V740" s="57">
        <f t="shared" si="336"/>
        <v>0</v>
      </c>
      <c r="W740" s="57">
        <f t="shared" si="336"/>
        <v>0</v>
      </c>
      <c r="X740" s="57">
        <f t="shared" si="336"/>
        <v>0</v>
      </c>
      <c r="Y740" s="57">
        <f t="shared" si="336"/>
        <v>0</v>
      </c>
      <c r="Z740" s="57">
        <f t="shared" si="336"/>
        <v>0</v>
      </c>
      <c r="AA740" s="57">
        <f t="shared" si="336"/>
        <v>0</v>
      </c>
      <c r="AB740" s="57">
        <f t="shared" si="336"/>
        <v>0</v>
      </c>
      <c r="AC740" s="57">
        <f t="shared" si="336"/>
        <v>0</v>
      </c>
      <c r="AD740" s="57">
        <f t="shared" si="336"/>
        <v>0</v>
      </c>
      <c r="AE740" s="57">
        <f t="shared" si="336"/>
        <v>0</v>
      </c>
      <c r="AF740" s="57">
        <f t="shared" si="336"/>
        <v>0</v>
      </c>
      <c r="AG740" s="57">
        <f t="shared" si="336"/>
        <v>0</v>
      </c>
      <c r="AH740" s="57">
        <f t="shared" si="336"/>
        <v>0</v>
      </c>
      <c r="AI740" s="57">
        <f t="shared" si="336"/>
        <v>0</v>
      </c>
      <c r="AJ740" s="57">
        <f t="shared" si="336"/>
        <v>0</v>
      </c>
      <c r="AK740" s="57">
        <f t="shared" si="336"/>
        <v>0</v>
      </c>
    </row>
    <row r="741" spans="1:37" s="65" customFormat="1" ht="17.100000000000001" customHeight="1" x14ac:dyDescent="0.2">
      <c r="A741" s="54" t="s">
        <v>271</v>
      </c>
      <c r="B741" s="55" t="s">
        <v>110</v>
      </c>
      <c r="C741" s="56" t="s">
        <v>242</v>
      </c>
      <c r="D741" s="57">
        <v>1.4607781078054244E-4</v>
      </c>
      <c r="E741" s="57">
        <v>1.4607781078054244E-4</v>
      </c>
      <c r="F741" s="57">
        <f>+$E741*(1-(F734+F738+F743))</f>
        <v>1.4607781078054244E-4</v>
      </c>
      <c r="G741" s="57">
        <f t="shared" ref="G741:AK741" si="337">+$E741*(1-(G734+G738+G743))</f>
        <v>1.4607781078054244E-4</v>
      </c>
      <c r="H741" s="57">
        <f t="shared" si="337"/>
        <v>1.4592608203298942E-4</v>
      </c>
      <c r="I741" s="57">
        <f t="shared" si="337"/>
        <v>1.4583194024181994E-4</v>
      </c>
      <c r="J741" s="57">
        <f t="shared" si="337"/>
        <v>1.4554862476400936E-4</v>
      </c>
      <c r="K741" s="57">
        <f t="shared" si="337"/>
        <v>1.4496968096420842E-4</v>
      </c>
      <c r="L741" s="57">
        <f t="shared" si="337"/>
        <v>1.4201981361034675E-4</v>
      </c>
      <c r="M741" s="57">
        <f t="shared" si="337"/>
        <v>1.3799632478675059E-4</v>
      </c>
      <c r="N741" s="57">
        <f t="shared" si="337"/>
        <v>1.3322505151553028E-4</v>
      </c>
      <c r="O741" s="57">
        <f t="shared" si="337"/>
        <v>1.2788855597088133E-4</v>
      </c>
      <c r="P741" s="57">
        <f t="shared" si="337"/>
        <v>1.2238471250864346E-4</v>
      </c>
      <c r="Q741" s="57">
        <f t="shared" si="337"/>
        <v>1.1651956910860546E-4</v>
      </c>
      <c r="R741" s="57">
        <f t="shared" si="337"/>
        <v>1.1042842060944989E-4</v>
      </c>
      <c r="S741" s="57">
        <f t="shared" si="337"/>
        <v>1.043066265231301E-4</v>
      </c>
      <c r="T741" s="57">
        <f t="shared" si="337"/>
        <v>9.8438791325211868E-5</v>
      </c>
      <c r="U741" s="57">
        <f t="shared" si="337"/>
        <v>9.2817649441355527E-5</v>
      </c>
      <c r="V741" s="57">
        <f t="shared" si="337"/>
        <v>8.7498770747437358E-5</v>
      </c>
      <c r="W741" s="57">
        <f t="shared" si="337"/>
        <v>8.2424812648695253E-5</v>
      </c>
      <c r="X741" s="57">
        <f t="shared" si="337"/>
        <v>7.7589517612448609E-5</v>
      </c>
      <c r="Y741" s="57">
        <f t="shared" si="337"/>
        <v>7.304238254939377E-5</v>
      </c>
      <c r="Z741" s="57">
        <f t="shared" si="337"/>
        <v>6.8761868906977281E-5</v>
      </c>
      <c r="AA741" s="57">
        <f t="shared" si="337"/>
        <v>6.4705932034096723E-5</v>
      </c>
      <c r="AB741" s="57">
        <f t="shared" si="337"/>
        <v>6.0906955022461418E-5</v>
      </c>
      <c r="AC741" s="57">
        <f t="shared" si="337"/>
        <v>5.7331471683165796E-5</v>
      </c>
      <c r="AD741" s="57">
        <f t="shared" si="337"/>
        <v>5.3979287953749284E-5</v>
      </c>
      <c r="AE741" s="57">
        <f t="shared" si="337"/>
        <v>5.0825576755069229E-5</v>
      </c>
      <c r="AF741" s="57">
        <f t="shared" si="337"/>
        <v>4.7866318392524997E-5</v>
      </c>
      <c r="AG741" s="57">
        <f t="shared" si="337"/>
        <v>4.509425629838584E-5</v>
      </c>
      <c r="AH741" s="57">
        <f t="shared" si="337"/>
        <v>4.2491449197351106E-5</v>
      </c>
      <c r="AI741" s="57">
        <f t="shared" si="337"/>
        <v>4.0047149925229144E-5</v>
      </c>
      <c r="AJ741" s="57">
        <f t="shared" si="337"/>
        <v>3.7761310357947898E-5</v>
      </c>
      <c r="AK741" s="57">
        <f t="shared" si="337"/>
        <v>3.561334776853724E-5</v>
      </c>
    </row>
    <row r="742" spans="1:37" s="65" customFormat="1" ht="17.100000000000001" customHeight="1" x14ac:dyDescent="0.2">
      <c r="A742" s="54" t="s">
        <v>272</v>
      </c>
      <c r="B742" s="55" t="s">
        <v>110</v>
      </c>
      <c r="C742" s="56" t="s">
        <v>242</v>
      </c>
      <c r="D742" s="57">
        <v>0</v>
      </c>
      <c r="E742" s="57">
        <v>0</v>
      </c>
      <c r="F742" s="57">
        <f>+$E742*(1-(F734+F738+F743))</f>
        <v>0</v>
      </c>
      <c r="G742" s="57">
        <f t="shared" ref="G742:AK742" si="338">+(1-G$496)*G500</f>
        <v>0</v>
      </c>
      <c r="H742" s="57">
        <f t="shared" si="338"/>
        <v>0</v>
      </c>
      <c r="I742" s="57">
        <f t="shared" si="338"/>
        <v>0</v>
      </c>
      <c r="J742" s="57">
        <f t="shared" si="338"/>
        <v>0</v>
      </c>
      <c r="K742" s="57">
        <f t="shared" si="338"/>
        <v>0</v>
      </c>
      <c r="L742" s="57">
        <f t="shared" si="338"/>
        <v>0</v>
      </c>
      <c r="M742" s="57">
        <f t="shared" si="338"/>
        <v>0</v>
      </c>
      <c r="N742" s="57">
        <f t="shared" si="338"/>
        <v>0</v>
      </c>
      <c r="O742" s="57">
        <f t="shared" si="338"/>
        <v>0</v>
      </c>
      <c r="P742" s="57">
        <f t="shared" si="338"/>
        <v>0</v>
      </c>
      <c r="Q742" s="57">
        <f t="shared" si="338"/>
        <v>0</v>
      </c>
      <c r="R742" s="57">
        <f t="shared" si="338"/>
        <v>0</v>
      </c>
      <c r="S742" s="57">
        <f t="shared" si="338"/>
        <v>0</v>
      </c>
      <c r="T742" s="57">
        <f t="shared" si="338"/>
        <v>0</v>
      </c>
      <c r="U742" s="57">
        <f t="shared" si="338"/>
        <v>0</v>
      </c>
      <c r="V742" s="57">
        <f t="shared" si="338"/>
        <v>0</v>
      </c>
      <c r="W742" s="57">
        <f t="shared" si="338"/>
        <v>0</v>
      </c>
      <c r="X742" s="57">
        <f t="shared" si="338"/>
        <v>0</v>
      </c>
      <c r="Y742" s="57">
        <f t="shared" si="338"/>
        <v>0</v>
      </c>
      <c r="Z742" s="57">
        <f t="shared" si="338"/>
        <v>0</v>
      </c>
      <c r="AA742" s="57">
        <f t="shared" si="338"/>
        <v>0</v>
      </c>
      <c r="AB742" s="57">
        <f t="shared" si="338"/>
        <v>0</v>
      </c>
      <c r="AC742" s="57">
        <f t="shared" si="338"/>
        <v>0</v>
      </c>
      <c r="AD742" s="57">
        <f t="shared" si="338"/>
        <v>0</v>
      </c>
      <c r="AE742" s="57">
        <f t="shared" si="338"/>
        <v>0</v>
      </c>
      <c r="AF742" s="57">
        <f t="shared" si="338"/>
        <v>0</v>
      </c>
      <c r="AG742" s="57">
        <f t="shared" si="338"/>
        <v>0</v>
      </c>
      <c r="AH742" s="57">
        <f t="shared" si="338"/>
        <v>0</v>
      </c>
      <c r="AI742" s="57">
        <f t="shared" si="338"/>
        <v>0</v>
      </c>
      <c r="AJ742" s="57">
        <f t="shared" si="338"/>
        <v>0</v>
      </c>
      <c r="AK742" s="57">
        <f t="shared" si="338"/>
        <v>0</v>
      </c>
    </row>
    <row r="743" spans="1:37" s="65" customFormat="1" ht="17.100000000000001" customHeight="1" x14ac:dyDescent="0.2">
      <c r="A743" s="54" t="s">
        <v>197</v>
      </c>
      <c r="B743" s="55" t="s">
        <v>110</v>
      </c>
      <c r="C743" s="56" t="s">
        <v>242</v>
      </c>
      <c r="D743" s="57">
        <v>0</v>
      </c>
      <c r="E743" s="57">
        <v>0</v>
      </c>
      <c r="F743" s="57">
        <f>+(1-F$720)*F501</f>
        <v>0</v>
      </c>
      <c r="G743" s="57">
        <f>+(1-G$720)*G501</f>
        <v>0</v>
      </c>
      <c r="H743" s="75">
        <v>3.6549664376993009E-6</v>
      </c>
      <c r="I743" s="75">
        <v>1.4058993757264146E-5</v>
      </c>
      <c r="J743" s="75">
        <v>7.2855472840129321E-5</v>
      </c>
      <c r="K743" s="75">
        <v>2.0870795029536056E-4</v>
      </c>
      <c r="L743" s="75">
        <v>8.7760841826779387E-4</v>
      </c>
      <c r="M743" s="75">
        <v>1.7934778556687031E-3</v>
      </c>
      <c r="N743" s="75">
        <v>2.9261768073927112E-3</v>
      </c>
      <c r="O743" s="75">
        <v>4.3277157803308704E-3</v>
      </c>
      <c r="P743" s="75">
        <v>6.0399204831372401E-3</v>
      </c>
      <c r="Q743" s="75">
        <v>7.9041179128577759E-3</v>
      </c>
      <c r="R743" s="75">
        <v>9.4807484287313636E-3</v>
      </c>
      <c r="S743" s="75">
        <v>1.0900449873075705E-2</v>
      </c>
      <c r="T743" s="75">
        <v>1.2360031576194563E-2</v>
      </c>
      <c r="U743" s="75">
        <v>1.3927066681453552E-2</v>
      </c>
      <c r="V743" s="75">
        <v>1.5561058140137479E-2</v>
      </c>
      <c r="W743" s="75">
        <v>1.7250305475161171E-2</v>
      </c>
      <c r="X743" s="75">
        <v>1.897958975331749E-2</v>
      </c>
      <c r="Y743" s="75">
        <v>2.0787026676359194E-2</v>
      </c>
      <c r="Z743" s="75">
        <v>2.2679893343412964E-2</v>
      </c>
      <c r="AA743" s="75">
        <v>2.4652544154520385E-2</v>
      </c>
      <c r="AB743" s="75">
        <v>2.669040486923489E-2</v>
      </c>
      <c r="AC743" s="75">
        <v>2.8729294135227079E-2</v>
      </c>
      <c r="AD743" s="75">
        <v>3.0713301560553574E-2</v>
      </c>
      <c r="AE743" s="75">
        <v>3.2632037936829804E-2</v>
      </c>
      <c r="AF743" s="75">
        <v>3.4469162691974864E-2</v>
      </c>
      <c r="AG743" s="75">
        <v>3.6253294390835494E-2</v>
      </c>
      <c r="AH743" s="75">
        <v>3.7983897784760891E-2</v>
      </c>
      <c r="AI743" s="75">
        <v>3.9615162978954135E-2</v>
      </c>
      <c r="AJ743" s="75">
        <v>4.1127321013767849E-2</v>
      </c>
      <c r="AK743" s="75">
        <v>4.2430224423653552E-2</v>
      </c>
    </row>
    <row r="744" spans="1:37" s="65" customFormat="1" ht="17.100000000000001" customHeight="1" x14ac:dyDescent="0.2">
      <c r="A744" s="54" t="s">
        <v>245</v>
      </c>
      <c r="B744" s="55" t="s">
        <v>110</v>
      </c>
      <c r="C744" s="56" t="s">
        <v>246</v>
      </c>
      <c r="D744" s="58">
        <f>SUM(D732:D743)</f>
        <v>1</v>
      </c>
      <c r="E744" s="58">
        <f>SUM(E732:E743)</f>
        <v>1</v>
      </c>
      <c r="F744" s="58">
        <f t="shared" ref="F744:AI744" si="339">SUM(F732:F743)</f>
        <v>1</v>
      </c>
      <c r="G744" s="58">
        <f t="shared" si="339"/>
        <v>1</v>
      </c>
      <c r="H744" s="58">
        <f t="shared" si="339"/>
        <v>1</v>
      </c>
      <c r="I744" s="58">
        <f t="shared" si="339"/>
        <v>1.0000000000000002</v>
      </c>
      <c r="J744" s="58">
        <f t="shared" si="339"/>
        <v>1</v>
      </c>
      <c r="K744" s="58">
        <f t="shared" si="339"/>
        <v>0.99999999999999989</v>
      </c>
      <c r="L744" s="58">
        <f t="shared" si="339"/>
        <v>1</v>
      </c>
      <c r="M744" s="58">
        <f t="shared" si="339"/>
        <v>1</v>
      </c>
      <c r="N744" s="58">
        <f t="shared" si="339"/>
        <v>1</v>
      </c>
      <c r="O744" s="58">
        <f t="shared" si="339"/>
        <v>1.0000000000000002</v>
      </c>
      <c r="P744" s="58">
        <f t="shared" si="339"/>
        <v>1.0000000000000002</v>
      </c>
      <c r="Q744" s="58">
        <f t="shared" si="339"/>
        <v>0.99999999999999989</v>
      </c>
      <c r="R744" s="58">
        <f t="shared" si="339"/>
        <v>1</v>
      </c>
      <c r="S744" s="58">
        <f t="shared" si="339"/>
        <v>1.0000000000000002</v>
      </c>
      <c r="T744" s="58">
        <f t="shared" si="339"/>
        <v>1</v>
      </c>
      <c r="U744" s="58">
        <f t="shared" si="339"/>
        <v>1</v>
      </c>
      <c r="V744" s="58">
        <f t="shared" si="339"/>
        <v>1</v>
      </c>
      <c r="W744" s="58">
        <f t="shared" si="339"/>
        <v>0.99999999999999989</v>
      </c>
      <c r="X744" s="58">
        <f t="shared" si="339"/>
        <v>1</v>
      </c>
      <c r="Y744" s="58">
        <f t="shared" si="339"/>
        <v>1</v>
      </c>
      <c r="Z744" s="58">
        <f t="shared" si="339"/>
        <v>1</v>
      </c>
      <c r="AA744" s="58">
        <f t="shared" si="339"/>
        <v>1</v>
      </c>
      <c r="AB744" s="58">
        <f t="shared" si="339"/>
        <v>1</v>
      </c>
      <c r="AC744" s="58">
        <f t="shared" si="339"/>
        <v>1</v>
      </c>
      <c r="AD744" s="58">
        <f t="shared" si="339"/>
        <v>1</v>
      </c>
      <c r="AE744" s="58">
        <f t="shared" si="339"/>
        <v>1</v>
      </c>
      <c r="AF744" s="58">
        <f t="shared" si="339"/>
        <v>1</v>
      </c>
      <c r="AG744" s="58">
        <f t="shared" si="339"/>
        <v>1.0000000000000002</v>
      </c>
      <c r="AH744" s="58">
        <f t="shared" si="339"/>
        <v>1</v>
      </c>
      <c r="AI744" s="58">
        <f t="shared" si="339"/>
        <v>1</v>
      </c>
      <c r="AJ744" s="58">
        <f>SUM(AJ732:AJ743)</f>
        <v>0.99999999999999989</v>
      </c>
      <c r="AK744" s="58">
        <f>SUM(AK732:AK743)</f>
        <v>1</v>
      </c>
    </row>
    <row r="745" spans="1:37" s="65" customFormat="1" ht="17.100000000000001" customHeight="1" x14ac:dyDescent="0.2">
      <c r="A745" s="68"/>
      <c r="B745" s="69"/>
      <c r="C745" s="70"/>
      <c r="D745" s="71"/>
      <c r="E745" s="71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71"/>
      <c r="W745" s="71"/>
      <c r="X745" s="71"/>
      <c r="Y745" s="71"/>
      <c r="Z745" s="71"/>
      <c r="AA745" s="71"/>
      <c r="AB745" s="71"/>
      <c r="AC745" s="71"/>
      <c r="AD745" s="71"/>
      <c r="AE745" s="71"/>
      <c r="AF745" s="71"/>
      <c r="AG745" s="71"/>
      <c r="AH745" s="71"/>
      <c r="AI745" s="71"/>
      <c r="AJ745" s="71"/>
      <c r="AK745" s="71"/>
    </row>
    <row r="746" spans="1:37" s="65" customFormat="1" ht="17.100000000000001" customHeight="1" x14ac:dyDescent="0.25">
      <c r="A746" s="64" t="s">
        <v>274</v>
      </c>
      <c r="B746"/>
      <c r="C746"/>
      <c r="D746" s="72"/>
      <c r="E746" s="72"/>
      <c r="F746" s="72"/>
      <c r="G746" s="72"/>
      <c r="H746" s="72"/>
      <c r="I746" s="72"/>
      <c r="J746" s="72"/>
      <c r="K746" s="72"/>
      <c r="L746" s="72"/>
      <c r="M746" s="72"/>
      <c r="N746" s="72"/>
      <c r="O746" s="72"/>
      <c r="P746" s="72"/>
      <c r="Q746" s="72"/>
      <c r="R746" s="72"/>
      <c r="S746" s="72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</row>
    <row r="747" spans="1:37" s="65" customFormat="1" ht="17.100000000000001" customHeight="1" x14ac:dyDescent="0.25">
      <c r="A747" s="66" t="s">
        <v>250</v>
      </c>
      <c r="B747"/>
      <c r="C747"/>
    </row>
    <row r="748" spans="1:37" s="65" customFormat="1" ht="17.100000000000001" customHeight="1" x14ac:dyDescent="0.2">
      <c r="A748" s="54" t="s">
        <v>241</v>
      </c>
      <c r="B748" s="55" t="s">
        <v>110</v>
      </c>
      <c r="C748" s="56" t="s">
        <v>242</v>
      </c>
      <c r="D748" s="57">
        <v>0.3759553061816775</v>
      </c>
      <c r="E748" s="57">
        <v>0.3759553061816775</v>
      </c>
      <c r="F748" s="57">
        <f>+(1-SUM(F749:F759))</f>
        <v>0.3759553061816775</v>
      </c>
      <c r="G748" s="57">
        <f t="shared" ref="G748:AK748" si="340">+$E748*(1-(G750+G754+G759))</f>
        <v>0.3759553061816775</v>
      </c>
      <c r="H748" s="57">
        <f t="shared" si="340"/>
        <v>0.37556480725895919</v>
      </c>
      <c r="I748" s="57">
        <f t="shared" si="340"/>
        <v>0.37532251785350806</v>
      </c>
      <c r="J748" s="57">
        <f t="shared" si="340"/>
        <v>0.37459335880712624</v>
      </c>
      <c r="K748" s="57">
        <f t="shared" si="340"/>
        <v>0.37310335158184588</v>
      </c>
      <c r="L748" s="57">
        <f t="shared" si="340"/>
        <v>0.36551138208086176</v>
      </c>
      <c r="M748" s="57">
        <f t="shared" si="340"/>
        <v>0.35515627089380991</v>
      </c>
      <c r="N748" s="57">
        <f t="shared" si="340"/>
        <v>0.34287661326495239</v>
      </c>
      <c r="O748" s="57">
        <f t="shared" si="340"/>
        <v>0.32914226301897453</v>
      </c>
      <c r="P748" s="57">
        <f t="shared" si="340"/>
        <v>0.31497721534359352</v>
      </c>
      <c r="Q748" s="57">
        <f t="shared" si="340"/>
        <v>0.2998823027694078</v>
      </c>
      <c r="R748" s="57">
        <f t="shared" si="340"/>
        <v>0.28420572884786655</v>
      </c>
      <c r="S748" s="57">
        <f t="shared" si="340"/>
        <v>0.26845028346019439</v>
      </c>
      <c r="T748" s="57">
        <f t="shared" si="340"/>
        <v>0.25334844310080412</v>
      </c>
      <c r="U748" s="57">
        <f t="shared" si="340"/>
        <v>0.23888150861743662</v>
      </c>
      <c r="V748" s="57">
        <f t="shared" si="340"/>
        <v>0.22519249823844509</v>
      </c>
      <c r="W748" s="57">
        <f t="shared" si="340"/>
        <v>0.21213383135144326</v>
      </c>
      <c r="X748" s="57">
        <f t="shared" si="340"/>
        <v>0.19968940316541384</v>
      </c>
      <c r="Y748" s="57">
        <f t="shared" si="340"/>
        <v>0.18798660213255544</v>
      </c>
      <c r="Z748" s="57">
        <f t="shared" si="340"/>
        <v>0.17696999524030668</v>
      </c>
      <c r="AA748" s="57">
        <f t="shared" si="340"/>
        <v>0.16653137365397827</v>
      </c>
      <c r="AB748" s="57">
        <f t="shared" si="340"/>
        <v>0.15675408059382825</v>
      </c>
      <c r="AC748" s="57">
        <f t="shared" si="340"/>
        <v>0.14755198531056965</v>
      </c>
      <c r="AD748" s="57">
        <f t="shared" si="340"/>
        <v>0.1389245883524966</v>
      </c>
      <c r="AE748" s="57">
        <f t="shared" si="340"/>
        <v>0.13080799314222477</v>
      </c>
      <c r="AF748" s="57">
        <f t="shared" si="340"/>
        <v>0.12319185433362483</v>
      </c>
      <c r="AG748" s="57">
        <f t="shared" si="340"/>
        <v>0.11605749595442927</v>
      </c>
      <c r="AH748" s="57">
        <f t="shared" si="340"/>
        <v>0.1093587431775859</v>
      </c>
      <c r="AI748" s="57">
        <f t="shared" si="340"/>
        <v>0.103067936405907</v>
      </c>
      <c r="AJ748" s="57">
        <f t="shared" si="340"/>
        <v>9.7184951784166765E-2</v>
      </c>
      <c r="AK748" s="57">
        <f t="shared" si="340"/>
        <v>9.1656816274374206E-2</v>
      </c>
    </row>
    <row r="749" spans="1:37" s="65" customFormat="1" ht="17.100000000000001" customHeight="1" x14ac:dyDescent="0.2">
      <c r="A749" s="54" t="s">
        <v>266</v>
      </c>
      <c r="B749" s="55" t="s">
        <v>110</v>
      </c>
      <c r="C749" s="56" t="s">
        <v>242</v>
      </c>
      <c r="D749" s="57">
        <v>0</v>
      </c>
      <c r="E749" s="57">
        <v>0</v>
      </c>
      <c r="F749" s="57">
        <f>+(1-F$512)*F507</f>
        <v>0</v>
      </c>
      <c r="G749" s="57">
        <f>+(1-G$496)*G507</f>
        <v>0</v>
      </c>
      <c r="H749" s="57">
        <f t="shared" ref="H749:AK749" si="341">+(1-H$512)*H507</f>
        <v>0</v>
      </c>
      <c r="I749" s="57">
        <f t="shared" si="341"/>
        <v>0</v>
      </c>
      <c r="J749" s="57">
        <f t="shared" si="341"/>
        <v>0</v>
      </c>
      <c r="K749" s="57">
        <f t="shared" si="341"/>
        <v>0</v>
      </c>
      <c r="L749" s="57">
        <f t="shared" si="341"/>
        <v>0</v>
      </c>
      <c r="M749" s="57">
        <f t="shared" si="341"/>
        <v>0</v>
      </c>
      <c r="N749" s="57">
        <f t="shared" si="341"/>
        <v>0</v>
      </c>
      <c r="O749" s="57">
        <f t="shared" si="341"/>
        <v>0</v>
      </c>
      <c r="P749" s="57">
        <f t="shared" si="341"/>
        <v>0</v>
      </c>
      <c r="Q749" s="57">
        <f t="shared" si="341"/>
        <v>0</v>
      </c>
      <c r="R749" s="57">
        <f t="shared" si="341"/>
        <v>0</v>
      </c>
      <c r="S749" s="57">
        <f t="shared" si="341"/>
        <v>0</v>
      </c>
      <c r="T749" s="57">
        <f t="shared" si="341"/>
        <v>0</v>
      </c>
      <c r="U749" s="57">
        <f t="shared" si="341"/>
        <v>0</v>
      </c>
      <c r="V749" s="57">
        <f t="shared" si="341"/>
        <v>0</v>
      </c>
      <c r="W749" s="57">
        <f t="shared" si="341"/>
        <v>0</v>
      </c>
      <c r="X749" s="57">
        <f t="shared" si="341"/>
        <v>0</v>
      </c>
      <c r="Y749" s="57">
        <f t="shared" si="341"/>
        <v>0</v>
      </c>
      <c r="Z749" s="57">
        <f t="shared" si="341"/>
        <v>0</v>
      </c>
      <c r="AA749" s="57">
        <f t="shared" si="341"/>
        <v>0</v>
      </c>
      <c r="AB749" s="57">
        <f t="shared" si="341"/>
        <v>0</v>
      </c>
      <c r="AC749" s="57">
        <f t="shared" si="341"/>
        <v>0</v>
      </c>
      <c r="AD749" s="57">
        <f t="shared" si="341"/>
        <v>0</v>
      </c>
      <c r="AE749" s="57">
        <f t="shared" si="341"/>
        <v>0</v>
      </c>
      <c r="AF749" s="57">
        <f t="shared" si="341"/>
        <v>0</v>
      </c>
      <c r="AG749" s="57">
        <f t="shared" si="341"/>
        <v>0</v>
      </c>
      <c r="AH749" s="57">
        <f t="shared" si="341"/>
        <v>0</v>
      </c>
      <c r="AI749" s="57">
        <f t="shared" si="341"/>
        <v>0</v>
      </c>
      <c r="AJ749" s="57">
        <f t="shared" si="341"/>
        <v>0</v>
      </c>
      <c r="AK749" s="57">
        <f t="shared" si="341"/>
        <v>0</v>
      </c>
    </row>
    <row r="750" spans="1:37" s="65" customFormat="1" ht="17.100000000000001" customHeight="1" x14ac:dyDescent="0.2">
      <c r="A750" s="54" t="s">
        <v>267</v>
      </c>
      <c r="B750" s="55" t="s">
        <v>110</v>
      </c>
      <c r="C750" s="56" t="s">
        <v>242</v>
      </c>
      <c r="D750" s="57">
        <v>0</v>
      </c>
      <c r="E750" s="57">
        <v>0</v>
      </c>
      <c r="F750" s="75">
        <v>0</v>
      </c>
      <c r="G750" s="57">
        <f>+(1-G$496)*G508</f>
        <v>0</v>
      </c>
      <c r="H750" s="75">
        <v>2.1029837726538873E-4</v>
      </c>
      <c r="I750" s="75">
        <v>3.3587950298235864E-4</v>
      </c>
      <c r="J750" s="75">
        <v>5.8895847490970596E-4</v>
      </c>
      <c r="K750" s="75">
        <v>9.7030127246129161E-4</v>
      </c>
      <c r="L750" s="75">
        <v>2.340310457443661E-3</v>
      </c>
      <c r="M750" s="75">
        <v>3.6572992318991498E-3</v>
      </c>
      <c r="N750" s="75">
        <v>4.8954962232765431E-3</v>
      </c>
      <c r="O750" s="75">
        <v>6.0459571526781586E-3</v>
      </c>
      <c r="P750" s="75">
        <v>7.146316929940914E-3</v>
      </c>
      <c r="Q750" s="75">
        <v>8.058860578640633E-3</v>
      </c>
      <c r="R750" s="75">
        <v>8.6716231499802988E-3</v>
      </c>
      <c r="S750" s="75">
        <v>9.0769609147175519E-3</v>
      </c>
      <c r="T750" s="75">
        <v>9.4219712868072337E-3</v>
      </c>
      <c r="U750" s="75">
        <v>9.729284079024722E-3</v>
      </c>
      <c r="V750" s="75">
        <v>1.0009424984174299E-2</v>
      </c>
      <c r="W750" s="75">
        <v>1.0238508055653156E-2</v>
      </c>
      <c r="X750" s="75">
        <v>1.0411960625670217E-2</v>
      </c>
      <c r="Y750" s="75">
        <v>1.0549381150352265E-2</v>
      </c>
      <c r="Z750" s="75">
        <v>1.0689064589345034E-2</v>
      </c>
      <c r="AA750" s="75">
        <v>1.0766846382771275E-2</v>
      </c>
      <c r="AB750" s="75">
        <v>1.081786608200949E-2</v>
      </c>
      <c r="AC750" s="75">
        <v>1.0849560685360943E-2</v>
      </c>
      <c r="AD750" s="75">
        <v>1.0847583792193118E-2</v>
      </c>
      <c r="AE750" s="75">
        <v>1.0824650515015482E-2</v>
      </c>
      <c r="AF750" s="75">
        <v>1.0808669992530969E-2</v>
      </c>
      <c r="AG750" s="75">
        <v>1.0762956134018507E-2</v>
      </c>
      <c r="AH750" s="75">
        <v>1.0705053626314052E-2</v>
      </c>
      <c r="AI750" s="75">
        <v>1.0640367614245886E-2</v>
      </c>
      <c r="AJ750" s="75">
        <v>1.0569745402152034E-2</v>
      </c>
      <c r="AK750" s="75">
        <v>1.0486348446069728E-2</v>
      </c>
    </row>
    <row r="751" spans="1:37" s="65" customFormat="1" ht="17.100000000000001" customHeight="1" x14ac:dyDescent="0.2">
      <c r="A751" s="54" t="s">
        <v>243</v>
      </c>
      <c r="B751" s="55" t="s">
        <v>110</v>
      </c>
      <c r="C751" s="56" t="s">
        <v>242</v>
      </c>
      <c r="D751" s="57">
        <v>0.6240446938183225</v>
      </c>
      <c r="E751" s="57">
        <v>0.6240446938183225</v>
      </c>
      <c r="F751" s="57">
        <f>+(1-F$512)*F509</f>
        <v>0.6240446938183225</v>
      </c>
      <c r="G751" s="57">
        <f t="shared" ref="G751:AK751" si="342">+$E751*(1-(G750+G754+G759))</f>
        <v>0.6240446938183225</v>
      </c>
      <c r="H751" s="57">
        <f t="shared" si="342"/>
        <v>0.62339650831154214</v>
      </c>
      <c r="I751" s="57">
        <f t="shared" si="342"/>
        <v>0.62299433439524399</v>
      </c>
      <c r="J751" s="57">
        <f t="shared" si="342"/>
        <v>0.62178401011902718</v>
      </c>
      <c r="K751" s="57">
        <f t="shared" si="342"/>
        <v>0.61931076107213689</v>
      </c>
      <c r="L751" s="57">
        <f t="shared" si="342"/>
        <v>0.60670892195770187</v>
      </c>
      <c r="M751" s="57">
        <f t="shared" si="342"/>
        <v>0.58952056982135581</v>
      </c>
      <c r="N751" s="57">
        <f t="shared" si="342"/>
        <v>0.56913768105986273</v>
      </c>
      <c r="O751" s="57">
        <f t="shared" si="342"/>
        <v>0.5463401616390221</v>
      </c>
      <c r="P751" s="57">
        <f t="shared" si="342"/>
        <v>0.52282773158640994</v>
      </c>
      <c r="Q751" s="57">
        <f t="shared" si="342"/>
        <v>0.4977718274917356</v>
      </c>
      <c r="R751" s="57">
        <f t="shared" si="342"/>
        <v>0.47175042917089094</v>
      </c>
      <c r="S751" s="57">
        <f t="shared" si="342"/>
        <v>0.44559811284164652</v>
      </c>
      <c r="T751" s="57">
        <f t="shared" si="342"/>
        <v>0.42053070938115461</v>
      </c>
      <c r="U751" s="57">
        <f t="shared" si="342"/>
        <v>0.39651718024160287</v>
      </c>
      <c r="V751" s="57">
        <f t="shared" si="342"/>
        <v>0.37379492004159526</v>
      </c>
      <c r="W751" s="57">
        <f t="shared" si="342"/>
        <v>0.35211896110397489</v>
      </c>
      <c r="X751" s="57">
        <f t="shared" si="342"/>
        <v>0.33146257123687184</v>
      </c>
      <c r="Y751" s="57">
        <f t="shared" si="342"/>
        <v>0.31203720133974444</v>
      </c>
      <c r="Z751" s="57">
        <f t="shared" si="342"/>
        <v>0.29375083867389085</v>
      </c>
      <c r="AA751" s="57">
        <f t="shared" si="342"/>
        <v>0.27642386840743655</v>
      </c>
      <c r="AB751" s="57">
        <f t="shared" si="342"/>
        <v>0.2601946311716018</v>
      </c>
      <c r="AC751" s="57">
        <f t="shared" si="342"/>
        <v>0.24492015934182235</v>
      </c>
      <c r="AD751" s="57">
        <f t="shared" si="342"/>
        <v>0.23059962388288641</v>
      </c>
      <c r="AE751" s="57">
        <f t="shared" si="342"/>
        <v>0.21712696346406082</v>
      </c>
      <c r="AF751" s="57">
        <f t="shared" si="342"/>
        <v>0.20448500594213709</v>
      </c>
      <c r="AG751" s="57">
        <f t="shared" si="342"/>
        <v>0.19264275124555408</v>
      </c>
      <c r="AH751" s="57">
        <f t="shared" si="342"/>
        <v>0.18152355421108066</v>
      </c>
      <c r="AI751" s="57">
        <f t="shared" si="342"/>
        <v>0.17108150293223662</v>
      </c>
      <c r="AJ751" s="57">
        <f t="shared" si="342"/>
        <v>0.1613163918228919</v>
      </c>
      <c r="AK751" s="57">
        <f t="shared" si="342"/>
        <v>0.15214029143310887</v>
      </c>
    </row>
    <row r="752" spans="1:37" s="65" customFormat="1" ht="17.100000000000001" customHeight="1" x14ac:dyDescent="0.2">
      <c r="A752" s="54" t="s">
        <v>244</v>
      </c>
      <c r="B752" s="55" t="s">
        <v>110</v>
      </c>
      <c r="C752" s="56" t="s">
        <v>242</v>
      </c>
      <c r="D752" s="57">
        <v>0</v>
      </c>
      <c r="E752" s="57">
        <v>0</v>
      </c>
      <c r="F752" s="57">
        <f>+(1-F$512)*F510</f>
        <v>0</v>
      </c>
      <c r="G752" s="57">
        <f>+(1-G$496)*G510</f>
        <v>0</v>
      </c>
      <c r="H752" s="57">
        <f t="shared" ref="H752:AK752" si="343">+(1-H$512)*H510</f>
        <v>0</v>
      </c>
      <c r="I752" s="57">
        <f t="shared" si="343"/>
        <v>0</v>
      </c>
      <c r="J752" s="57">
        <f t="shared" si="343"/>
        <v>0</v>
      </c>
      <c r="K752" s="57">
        <f t="shared" si="343"/>
        <v>0</v>
      </c>
      <c r="L752" s="57">
        <f t="shared" si="343"/>
        <v>0</v>
      </c>
      <c r="M752" s="57">
        <f t="shared" si="343"/>
        <v>0</v>
      </c>
      <c r="N752" s="57">
        <f t="shared" si="343"/>
        <v>0</v>
      </c>
      <c r="O752" s="57">
        <f t="shared" si="343"/>
        <v>0</v>
      </c>
      <c r="P752" s="57">
        <f t="shared" si="343"/>
        <v>0</v>
      </c>
      <c r="Q752" s="57">
        <f t="shared" si="343"/>
        <v>0</v>
      </c>
      <c r="R752" s="57">
        <f t="shared" si="343"/>
        <v>0</v>
      </c>
      <c r="S752" s="57">
        <f t="shared" si="343"/>
        <v>0</v>
      </c>
      <c r="T752" s="57">
        <f t="shared" si="343"/>
        <v>0</v>
      </c>
      <c r="U752" s="57">
        <f t="shared" si="343"/>
        <v>0</v>
      </c>
      <c r="V752" s="57">
        <f t="shared" si="343"/>
        <v>0</v>
      </c>
      <c r="W752" s="57">
        <f t="shared" si="343"/>
        <v>0</v>
      </c>
      <c r="X752" s="57">
        <f t="shared" si="343"/>
        <v>0</v>
      </c>
      <c r="Y752" s="57">
        <f t="shared" si="343"/>
        <v>0</v>
      </c>
      <c r="Z752" s="57">
        <f t="shared" si="343"/>
        <v>0</v>
      </c>
      <c r="AA752" s="57">
        <f t="shared" si="343"/>
        <v>0</v>
      </c>
      <c r="AB752" s="57">
        <f t="shared" si="343"/>
        <v>0</v>
      </c>
      <c r="AC752" s="57">
        <f t="shared" si="343"/>
        <v>0</v>
      </c>
      <c r="AD752" s="57">
        <f t="shared" si="343"/>
        <v>0</v>
      </c>
      <c r="AE752" s="57">
        <f t="shared" si="343"/>
        <v>0</v>
      </c>
      <c r="AF752" s="57">
        <f t="shared" si="343"/>
        <v>0</v>
      </c>
      <c r="AG752" s="57">
        <f t="shared" si="343"/>
        <v>0</v>
      </c>
      <c r="AH752" s="57">
        <f t="shared" si="343"/>
        <v>0</v>
      </c>
      <c r="AI752" s="57">
        <f t="shared" si="343"/>
        <v>0</v>
      </c>
      <c r="AJ752" s="57">
        <f t="shared" si="343"/>
        <v>0</v>
      </c>
      <c r="AK752" s="57">
        <f t="shared" si="343"/>
        <v>0</v>
      </c>
    </row>
    <row r="753" spans="1:37" s="65" customFormat="1" ht="17.100000000000001" customHeight="1" x14ac:dyDescent="0.2">
      <c r="A753" s="54" t="s">
        <v>268</v>
      </c>
      <c r="B753" s="55" t="s">
        <v>110</v>
      </c>
      <c r="C753" s="56" t="s">
        <v>242</v>
      </c>
      <c r="D753" s="57">
        <v>0</v>
      </c>
      <c r="E753" s="57">
        <v>0</v>
      </c>
      <c r="F753" s="57">
        <f>+(1-F$512)*F511</f>
        <v>0</v>
      </c>
      <c r="G753" s="57">
        <f>+(1-G$496)*G511</f>
        <v>0</v>
      </c>
      <c r="H753" s="57">
        <f t="shared" ref="H753:AK753" si="344">+(1-H$512)*H511</f>
        <v>0</v>
      </c>
      <c r="I753" s="57">
        <f t="shared" si="344"/>
        <v>0</v>
      </c>
      <c r="J753" s="57">
        <f t="shared" si="344"/>
        <v>0</v>
      </c>
      <c r="K753" s="57">
        <f t="shared" si="344"/>
        <v>0</v>
      </c>
      <c r="L753" s="57">
        <f t="shared" si="344"/>
        <v>0</v>
      </c>
      <c r="M753" s="57">
        <f t="shared" si="344"/>
        <v>0</v>
      </c>
      <c r="N753" s="57">
        <f t="shared" si="344"/>
        <v>0</v>
      </c>
      <c r="O753" s="57">
        <f t="shared" si="344"/>
        <v>0</v>
      </c>
      <c r="P753" s="57">
        <f t="shared" si="344"/>
        <v>0</v>
      </c>
      <c r="Q753" s="57">
        <f t="shared" si="344"/>
        <v>0</v>
      </c>
      <c r="R753" s="57">
        <f t="shared" si="344"/>
        <v>0</v>
      </c>
      <c r="S753" s="57">
        <f t="shared" si="344"/>
        <v>0</v>
      </c>
      <c r="T753" s="57">
        <f t="shared" si="344"/>
        <v>0</v>
      </c>
      <c r="U753" s="57">
        <f t="shared" si="344"/>
        <v>0</v>
      </c>
      <c r="V753" s="57">
        <f t="shared" si="344"/>
        <v>0</v>
      </c>
      <c r="W753" s="57">
        <f t="shared" si="344"/>
        <v>0</v>
      </c>
      <c r="X753" s="57">
        <f t="shared" si="344"/>
        <v>0</v>
      </c>
      <c r="Y753" s="57">
        <f t="shared" si="344"/>
        <v>0</v>
      </c>
      <c r="Z753" s="57">
        <f t="shared" si="344"/>
        <v>0</v>
      </c>
      <c r="AA753" s="57">
        <f t="shared" si="344"/>
        <v>0</v>
      </c>
      <c r="AB753" s="57">
        <f t="shared" si="344"/>
        <v>0</v>
      </c>
      <c r="AC753" s="57">
        <f t="shared" si="344"/>
        <v>0</v>
      </c>
      <c r="AD753" s="57">
        <f t="shared" si="344"/>
        <v>0</v>
      </c>
      <c r="AE753" s="57">
        <f t="shared" si="344"/>
        <v>0</v>
      </c>
      <c r="AF753" s="57">
        <f t="shared" si="344"/>
        <v>0</v>
      </c>
      <c r="AG753" s="57">
        <f t="shared" si="344"/>
        <v>0</v>
      </c>
      <c r="AH753" s="57">
        <f t="shared" si="344"/>
        <v>0</v>
      </c>
      <c r="AI753" s="57">
        <f t="shared" si="344"/>
        <v>0</v>
      </c>
      <c r="AJ753" s="57">
        <f t="shared" si="344"/>
        <v>0</v>
      </c>
      <c r="AK753" s="57">
        <f t="shared" si="344"/>
        <v>0</v>
      </c>
    </row>
    <row r="754" spans="1:37" s="65" customFormat="1" ht="17.100000000000001" customHeight="1" x14ac:dyDescent="0.2">
      <c r="A754" s="54" t="s">
        <v>189</v>
      </c>
      <c r="B754" s="55" t="s">
        <v>110</v>
      </c>
      <c r="C754" s="56" t="s">
        <v>242</v>
      </c>
      <c r="D754" s="57">
        <v>0</v>
      </c>
      <c r="E754" s="57">
        <v>0</v>
      </c>
      <c r="F754" s="57">
        <v>0</v>
      </c>
      <c r="G754" s="57">
        <v>0</v>
      </c>
      <c r="H754" s="75">
        <v>8.2473108579568088E-4</v>
      </c>
      <c r="I754" s="75">
        <v>1.3332092545082998E-3</v>
      </c>
      <c r="J754" s="75">
        <v>2.9608171260968349E-3</v>
      </c>
      <c r="K754" s="75">
        <v>6.4068781232605931E-3</v>
      </c>
      <c r="L754" s="75">
        <v>2.4561777085724861E-2</v>
      </c>
      <c r="M754" s="75">
        <v>4.9872382197266515E-2</v>
      </c>
      <c r="N754" s="75">
        <v>8.0164032644515631E-2</v>
      </c>
      <c r="O754" s="75">
        <v>0.11414390240899437</v>
      </c>
      <c r="P754" s="75">
        <v>0.1490088156569184</v>
      </c>
      <c r="Q754" s="75">
        <v>0.18638289124735816</v>
      </c>
      <c r="R754" s="75">
        <v>0.2258914704025308</v>
      </c>
      <c r="S754" s="75">
        <v>0.26597419291036584</v>
      </c>
      <c r="T754" s="75">
        <v>0.30433884465503946</v>
      </c>
      <c r="U754" s="75">
        <v>0.34094496038048222</v>
      </c>
      <c r="V754" s="75">
        <v>0.37544209859564798</v>
      </c>
      <c r="W754" s="75">
        <v>0.40825839401376751</v>
      </c>
      <c r="X754" s="75">
        <v>0.43945647521872655</v>
      </c>
      <c r="Y754" s="75">
        <v>0.46863978870098871</v>
      </c>
      <c r="Z754" s="75">
        <v>0.4959102081530446</v>
      </c>
      <c r="AA754" s="75">
        <v>0.52162536740129362</v>
      </c>
      <c r="AB754" s="75">
        <v>0.54554301728332555</v>
      </c>
      <c r="AC754" s="75">
        <v>0.56794900052702002</v>
      </c>
      <c r="AD754" s="75">
        <v>0.58891490241187039</v>
      </c>
      <c r="AE754" s="75">
        <v>0.60860835494186916</v>
      </c>
      <c r="AF754" s="75">
        <v>0.62704530703973227</v>
      </c>
      <c r="AG754" s="75">
        <v>0.64428350227516273</v>
      </c>
      <c r="AH754" s="75">
        <v>0.66042875120025857</v>
      </c>
      <c r="AI754" s="75">
        <v>0.67559503006865629</v>
      </c>
      <c r="AJ754" s="75">
        <v>0.68980158997702146</v>
      </c>
      <c r="AK754" s="75">
        <v>0.70328631942279363</v>
      </c>
    </row>
    <row r="755" spans="1:37" s="65" customFormat="1" ht="17.100000000000001" customHeight="1" x14ac:dyDescent="0.2">
      <c r="A755" s="54" t="s">
        <v>269</v>
      </c>
      <c r="B755" s="55" t="s">
        <v>110</v>
      </c>
      <c r="C755" s="56" t="s">
        <v>242</v>
      </c>
      <c r="D755" s="57">
        <v>0</v>
      </c>
      <c r="E755" s="57">
        <v>0</v>
      </c>
      <c r="F755" s="57">
        <f>+(1-F$512)*F513</f>
        <v>0</v>
      </c>
      <c r="G755" s="57">
        <f>+(1-G$496)*G513</f>
        <v>0</v>
      </c>
      <c r="H755" s="57">
        <f t="shared" ref="H755:AK755" si="345">+(1-H$512)*H513</f>
        <v>0</v>
      </c>
      <c r="I755" s="57">
        <f t="shared" si="345"/>
        <v>0</v>
      </c>
      <c r="J755" s="57">
        <f t="shared" si="345"/>
        <v>0</v>
      </c>
      <c r="K755" s="57">
        <f t="shared" si="345"/>
        <v>0</v>
      </c>
      <c r="L755" s="57">
        <f t="shared" si="345"/>
        <v>0</v>
      </c>
      <c r="M755" s="57">
        <f t="shared" si="345"/>
        <v>0</v>
      </c>
      <c r="N755" s="57">
        <f t="shared" si="345"/>
        <v>0</v>
      </c>
      <c r="O755" s="57">
        <f t="shared" si="345"/>
        <v>0</v>
      </c>
      <c r="P755" s="57">
        <f t="shared" si="345"/>
        <v>0</v>
      </c>
      <c r="Q755" s="57">
        <f t="shared" si="345"/>
        <v>0</v>
      </c>
      <c r="R755" s="57">
        <f t="shared" si="345"/>
        <v>0</v>
      </c>
      <c r="S755" s="57">
        <f t="shared" si="345"/>
        <v>0</v>
      </c>
      <c r="T755" s="57">
        <f t="shared" si="345"/>
        <v>0</v>
      </c>
      <c r="U755" s="57">
        <f t="shared" si="345"/>
        <v>0</v>
      </c>
      <c r="V755" s="57">
        <f t="shared" si="345"/>
        <v>0</v>
      </c>
      <c r="W755" s="57">
        <f t="shared" si="345"/>
        <v>0</v>
      </c>
      <c r="X755" s="57">
        <f t="shared" si="345"/>
        <v>0</v>
      </c>
      <c r="Y755" s="57">
        <f t="shared" si="345"/>
        <v>0</v>
      </c>
      <c r="Z755" s="57">
        <f t="shared" si="345"/>
        <v>0</v>
      </c>
      <c r="AA755" s="57">
        <f t="shared" si="345"/>
        <v>0</v>
      </c>
      <c r="AB755" s="57">
        <f t="shared" si="345"/>
        <v>0</v>
      </c>
      <c r="AC755" s="57">
        <f t="shared" si="345"/>
        <v>0</v>
      </c>
      <c r="AD755" s="57">
        <f t="shared" si="345"/>
        <v>0</v>
      </c>
      <c r="AE755" s="57">
        <f t="shared" si="345"/>
        <v>0</v>
      </c>
      <c r="AF755" s="57">
        <f t="shared" si="345"/>
        <v>0</v>
      </c>
      <c r="AG755" s="57">
        <f t="shared" si="345"/>
        <v>0</v>
      </c>
      <c r="AH755" s="57">
        <f t="shared" si="345"/>
        <v>0</v>
      </c>
      <c r="AI755" s="57">
        <f t="shared" si="345"/>
        <v>0</v>
      </c>
      <c r="AJ755" s="57">
        <f t="shared" si="345"/>
        <v>0</v>
      </c>
      <c r="AK755" s="57">
        <f t="shared" si="345"/>
        <v>0</v>
      </c>
    </row>
    <row r="756" spans="1:37" s="65" customFormat="1" ht="17.100000000000001" customHeight="1" x14ac:dyDescent="0.2">
      <c r="A756" s="54" t="s">
        <v>270</v>
      </c>
      <c r="B756" s="55" t="s">
        <v>110</v>
      </c>
      <c r="C756" s="56" t="s">
        <v>242</v>
      </c>
      <c r="D756" s="57">
        <v>0</v>
      </c>
      <c r="E756" s="57">
        <v>0</v>
      </c>
      <c r="F756" s="57">
        <f>+(1-F$512)*F514</f>
        <v>0</v>
      </c>
      <c r="G756" s="57">
        <f>+(1-G$496)*G514</f>
        <v>0</v>
      </c>
      <c r="H756" s="57">
        <f t="shared" ref="H756:AK756" si="346">+(1-H$512)*H514</f>
        <v>0</v>
      </c>
      <c r="I756" s="57">
        <f t="shared" si="346"/>
        <v>0</v>
      </c>
      <c r="J756" s="57">
        <f t="shared" si="346"/>
        <v>0</v>
      </c>
      <c r="K756" s="57">
        <f t="shared" si="346"/>
        <v>0</v>
      </c>
      <c r="L756" s="57">
        <f t="shared" si="346"/>
        <v>0</v>
      </c>
      <c r="M756" s="57">
        <f t="shared" si="346"/>
        <v>0</v>
      </c>
      <c r="N756" s="57">
        <f t="shared" si="346"/>
        <v>0</v>
      </c>
      <c r="O756" s="57">
        <f t="shared" si="346"/>
        <v>0</v>
      </c>
      <c r="P756" s="57">
        <f t="shared" si="346"/>
        <v>0</v>
      </c>
      <c r="Q756" s="57">
        <f t="shared" si="346"/>
        <v>0</v>
      </c>
      <c r="R756" s="57">
        <f t="shared" si="346"/>
        <v>0</v>
      </c>
      <c r="S756" s="57">
        <f t="shared" si="346"/>
        <v>0</v>
      </c>
      <c r="T756" s="57">
        <f t="shared" si="346"/>
        <v>0</v>
      </c>
      <c r="U756" s="57">
        <f t="shared" si="346"/>
        <v>0</v>
      </c>
      <c r="V756" s="57">
        <f t="shared" si="346"/>
        <v>0</v>
      </c>
      <c r="W756" s="57">
        <f t="shared" si="346"/>
        <v>0</v>
      </c>
      <c r="X756" s="57">
        <f t="shared" si="346"/>
        <v>0</v>
      </c>
      <c r="Y756" s="57">
        <f t="shared" si="346"/>
        <v>0</v>
      </c>
      <c r="Z756" s="57">
        <f t="shared" si="346"/>
        <v>0</v>
      </c>
      <c r="AA756" s="57">
        <f t="shared" si="346"/>
        <v>0</v>
      </c>
      <c r="AB756" s="57">
        <f t="shared" si="346"/>
        <v>0</v>
      </c>
      <c r="AC756" s="57">
        <f t="shared" si="346"/>
        <v>0</v>
      </c>
      <c r="AD756" s="57">
        <f t="shared" si="346"/>
        <v>0</v>
      </c>
      <c r="AE756" s="57">
        <f t="shared" si="346"/>
        <v>0</v>
      </c>
      <c r="AF756" s="57">
        <f t="shared" si="346"/>
        <v>0</v>
      </c>
      <c r="AG756" s="57">
        <f t="shared" si="346"/>
        <v>0</v>
      </c>
      <c r="AH756" s="57">
        <f t="shared" si="346"/>
        <v>0</v>
      </c>
      <c r="AI756" s="57">
        <f t="shared" si="346"/>
        <v>0</v>
      </c>
      <c r="AJ756" s="57">
        <f t="shared" si="346"/>
        <v>0</v>
      </c>
      <c r="AK756" s="57">
        <f t="shared" si="346"/>
        <v>0</v>
      </c>
    </row>
    <row r="757" spans="1:37" s="65" customFormat="1" ht="17.100000000000001" customHeight="1" x14ac:dyDescent="0.2">
      <c r="A757" s="54" t="s">
        <v>271</v>
      </c>
      <c r="B757" s="55" t="s">
        <v>110</v>
      </c>
      <c r="C757" s="56" t="s">
        <v>242</v>
      </c>
      <c r="D757" s="57">
        <v>0</v>
      </c>
      <c r="E757" s="57">
        <v>0</v>
      </c>
      <c r="F757" s="57">
        <f>+(1-F$512)*F515</f>
        <v>0</v>
      </c>
      <c r="G757" s="57">
        <f>+$E757*(1-(G750+G754+G759))</f>
        <v>0</v>
      </c>
      <c r="H757" s="57">
        <f t="shared" ref="H757:AK757" si="347">+(1-H$512)*H515</f>
        <v>0</v>
      </c>
      <c r="I757" s="57">
        <f t="shared" si="347"/>
        <v>0</v>
      </c>
      <c r="J757" s="57">
        <f t="shared" si="347"/>
        <v>0</v>
      </c>
      <c r="K757" s="57">
        <f t="shared" si="347"/>
        <v>0</v>
      </c>
      <c r="L757" s="57">
        <f t="shared" si="347"/>
        <v>0</v>
      </c>
      <c r="M757" s="57">
        <f t="shared" si="347"/>
        <v>0</v>
      </c>
      <c r="N757" s="57">
        <f t="shared" si="347"/>
        <v>0</v>
      </c>
      <c r="O757" s="57">
        <f t="shared" si="347"/>
        <v>0</v>
      </c>
      <c r="P757" s="57">
        <f t="shared" si="347"/>
        <v>0</v>
      </c>
      <c r="Q757" s="57">
        <f t="shared" si="347"/>
        <v>0</v>
      </c>
      <c r="R757" s="57">
        <f t="shared" si="347"/>
        <v>0</v>
      </c>
      <c r="S757" s="57">
        <f t="shared" si="347"/>
        <v>0</v>
      </c>
      <c r="T757" s="57">
        <f t="shared" si="347"/>
        <v>0</v>
      </c>
      <c r="U757" s="57">
        <f t="shared" si="347"/>
        <v>0</v>
      </c>
      <c r="V757" s="57">
        <f t="shared" si="347"/>
        <v>0</v>
      </c>
      <c r="W757" s="57">
        <f t="shared" si="347"/>
        <v>0</v>
      </c>
      <c r="X757" s="57">
        <f t="shared" si="347"/>
        <v>0</v>
      </c>
      <c r="Y757" s="57">
        <f t="shared" si="347"/>
        <v>0</v>
      </c>
      <c r="Z757" s="57">
        <f t="shared" si="347"/>
        <v>0</v>
      </c>
      <c r="AA757" s="57">
        <f t="shared" si="347"/>
        <v>0</v>
      </c>
      <c r="AB757" s="57">
        <f t="shared" si="347"/>
        <v>0</v>
      </c>
      <c r="AC757" s="57">
        <f t="shared" si="347"/>
        <v>0</v>
      </c>
      <c r="AD757" s="57">
        <f t="shared" si="347"/>
        <v>0</v>
      </c>
      <c r="AE757" s="57">
        <f t="shared" si="347"/>
        <v>0</v>
      </c>
      <c r="AF757" s="57">
        <f t="shared" si="347"/>
        <v>0</v>
      </c>
      <c r="AG757" s="57">
        <f t="shared" si="347"/>
        <v>0</v>
      </c>
      <c r="AH757" s="57">
        <f t="shared" si="347"/>
        <v>0</v>
      </c>
      <c r="AI757" s="57">
        <f t="shared" si="347"/>
        <v>0</v>
      </c>
      <c r="AJ757" s="57">
        <f t="shared" si="347"/>
        <v>0</v>
      </c>
      <c r="AK757" s="57">
        <f t="shared" si="347"/>
        <v>0</v>
      </c>
    </row>
    <row r="758" spans="1:37" s="65" customFormat="1" ht="17.100000000000001" customHeight="1" x14ac:dyDescent="0.2">
      <c r="A758" s="54" t="s">
        <v>272</v>
      </c>
      <c r="B758" s="55" t="s">
        <v>110</v>
      </c>
      <c r="C758" s="56" t="s">
        <v>242</v>
      </c>
      <c r="D758" s="57">
        <v>0</v>
      </c>
      <c r="E758" s="57">
        <v>0</v>
      </c>
      <c r="F758" s="57">
        <f>+(1-F$512)*F516</f>
        <v>0</v>
      </c>
      <c r="G758" s="57">
        <f>+(1-G$496)*G516</f>
        <v>0</v>
      </c>
      <c r="H758" s="57">
        <f t="shared" ref="H758:AK758" si="348">+(1-H$512)*H516</f>
        <v>0</v>
      </c>
      <c r="I758" s="57">
        <f t="shared" si="348"/>
        <v>0</v>
      </c>
      <c r="J758" s="57">
        <f t="shared" si="348"/>
        <v>0</v>
      </c>
      <c r="K758" s="57">
        <f t="shared" si="348"/>
        <v>0</v>
      </c>
      <c r="L758" s="57">
        <f t="shared" si="348"/>
        <v>0</v>
      </c>
      <c r="M758" s="57">
        <f t="shared" si="348"/>
        <v>0</v>
      </c>
      <c r="N758" s="57">
        <f t="shared" si="348"/>
        <v>0</v>
      </c>
      <c r="O758" s="57">
        <f t="shared" si="348"/>
        <v>0</v>
      </c>
      <c r="P758" s="57">
        <f t="shared" si="348"/>
        <v>0</v>
      </c>
      <c r="Q758" s="57">
        <f t="shared" si="348"/>
        <v>0</v>
      </c>
      <c r="R758" s="57">
        <f t="shared" si="348"/>
        <v>0</v>
      </c>
      <c r="S758" s="57">
        <f t="shared" si="348"/>
        <v>0</v>
      </c>
      <c r="T758" s="57">
        <f t="shared" si="348"/>
        <v>0</v>
      </c>
      <c r="U758" s="57">
        <f t="shared" si="348"/>
        <v>0</v>
      </c>
      <c r="V758" s="57">
        <f t="shared" si="348"/>
        <v>0</v>
      </c>
      <c r="W758" s="57">
        <f t="shared" si="348"/>
        <v>0</v>
      </c>
      <c r="X758" s="57">
        <f t="shared" si="348"/>
        <v>0</v>
      </c>
      <c r="Y758" s="57">
        <f t="shared" si="348"/>
        <v>0</v>
      </c>
      <c r="Z758" s="57">
        <f t="shared" si="348"/>
        <v>0</v>
      </c>
      <c r="AA758" s="57">
        <f t="shared" si="348"/>
        <v>0</v>
      </c>
      <c r="AB758" s="57">
        <f t="shared" si="348"/>
        <v>0</v>
      </c>
      <c r="AC758" s="57">
        <f t="shared" si="348"/>
        <v>0</v>
      </c>
      <c r="AD758" s="57">
        <f t="shared" si="348"/>
        <v>0</v>
      </c>
      <c r="AE758" s="57">
        <f t="shared" si="348"/>
        <v>0</v>
      </c>
      <c r="AF758" s="57">
        <f t="shared" si="348"/>
        <v>0</v>
      </c>
      <c r="AG758" s="57">
        <f t="shared" si="348"/>
        <v>0</v>
      </c>
      <c r="AH758" s="57">
        <f t="shared" si="348"/>
        <v>0</v>
      </c>
      <c r="AI758" s="57">
        <f t="shared" si="348"/>
        <v>0</v>
      </c>
      <c r="AJ758" s="57">
        <f t="shared" si="348"/>
        <v>0</v>
      </c>
      <c r="AK758" s="57">
        <f t="shared" si="348"/>
        <v>0</v>
      </c>
    </row>
    <row r="759" spans="1:37" s="65" customFormat="1" ht="17.100000000000001" customHeight="1" x14ac:dyDescent="0.2">
      <c r="A759" s="54" t="s">
        <v>197</v>
      </c>
      <c r="B759" s="55" t="s">
        <v>110</v>
      </c>
      <c r="C759" s="56" t="s">
        <v>242</v>
      </c>
      <c r="D759" s="57">
        <v>0</v>
      </c>
      <c r="E759" s="57">
        <v>0</v>
      </c>
      <c r="F759" s="57">
        <f>+(1-F$720)*F517</f>
        <v>0</v>
      </c>
      <c r="G759" s="57">
        <f>+(1-G$720)*G517</f>
        <v>0</v>
      </c>
      <c r="H759" s="75">
        <v>3.6549664376993009E-6</v>
      </c>
      <c r="I759" s="75">
        <v>1.4058993757264146E-5</v>
      </c>
      <c r="J759" s="75">
        <v>7.2855472840129321E-5</v>
      </c>
      <c r="K759" s="75">
        <v>2.0870795029536056E-4</v>
      </c>
      <c r="L759" s="75">
        <v>8.7760841826779387E-4</v>
      </c>
      <c r="M759" s="75">
        <v>1.7934778556687031E-3</v>
      </c>
      <c r="N759" s="75">
        <v>2.9261768073927112E-3</v>
      </c>
      <c r="O759" s="75">
        <v>4.3277157803308704E-3</v>
      </c>
      <c r="P759" s="75">
        <v>6.0399204831372401E-3</v>
      </c>
      <c r="Q759" s="75">
        <v>7.9041179128577759E-3</v>
      </c>
      <c r="R759" s="75">
        <v>9.4807484287313636E-3</v>
      </c>
      <c r="S759" s="75">
        <v>1.0900449873075705E-2</v>
      </c>
      <c r="T759" s="75">
        <v>1.2360031576194563E-2</v>
      </c>
      <c r="U759" s="75">
        <v>1.3927066681453552E-2</v>
      </c>
      <c r="V759" s="75">
        <v>1.5561058140137479E-2</v>
      </c>
      <c r="W759" s="75">
        <v>1.7250305475161171E-2</v>
      </c>
      <c r="X759" s="75">
        <v>1.897958975331749E-2</v>
      </c>
      <c r="Y759" s="75">
        <v>2.0787026676359194E-2</v>
      </c>
      <c r="Z759" s="75">
        <v>2.2679893343412964E-2</v>
      </c>
      <c r="AA759" s="75">
        <v>2.4652544154520385E-2</v>
      </c>
      <c r="AB759" s="75">
        <v>2.669040486923489E-2</v>
      </c>
      <c r="AC759" s="75">
        <v>2.8729294135227079E-2</v>
      </c>
      <c r="AD759" s="75">
        <v>3.0713301560553574E-2</v>
      </c>
      <c r="AE759" s="75">
        <v>3.2632037936829804E-2</v>
      </c>
      <c r="AF759" s="75">
        <v>3.4469162691974864E-2</v>
      </c>
      <c r="AG759" s="75">
        <v>3.6253294390835494E-2</v>
      </c>
      <c r="AH759" s="75">
        <v>3.7983897784760891E-2</v>
      </c>
      <c r="AI759" s="75">
        <v>3.9615162978954135E-2</v>
      </c>
      <c r="AJ759" s="75">
        <v>4.1127321013767849E-2</v>
      </c>
      <c r="AK759" s="75">
        <v>4.2430224423653552E-2</v>
      </c>
    </row>
    <row r="760" spans="1:37" s="65" customFormat="1" ht="17.100000000000001" customHeight="1" x14ac:dyDescent="0.2">
      <c r="A760" s="54" t="s">
        <v>245</v>
      </c>
      <c r="B760" s="55" t="s">
        <v>110</v>
      </c>
      <c r="C760" s="56" t="s">
        <v>246</v>
      </c>
      <c r="D760" s="58">
        <f>SUM(D748:D759)</f>
        <v>1</v>
      </c>
      <c r="E760" s="58">
        <f>SUM(E748:E759)</f>
        <v>1</v>
      </c>
      <c r="F760" s="58">
        <f t="shared" ref="F760:AK760" si="349">SUM(F748:F759)</f>
        <v>1</v>
      </c>
      <c r="G760" s="58">
        <f t="shared" si="349"/>
        <v>1</v>
      </c>
      <c r="H760" s="58">
        <f t="shared" si="349"/>
        <v>1</v>
      </c>
      <c r="I760" s="58">
        <f t="shared" si="349"/>
        <v>1</v>
      </c>
      <c r="J760" s="58">
        <f t="shared" si="349"/>
        <v>1.0000000000000002</v>
      </c>
      <c r="K760" s="58">
        <f t="shared" si="349"/>
        <v>1</v>
      </c>
      <c r="L760" s="58">
        <f t="shared" si="349"/>
        <v>0.99999999999999989</v>
      </c>
      <c r="M760" s="58">
        <f t="shared" si="349"/>
        <v>1</v>
      </c>
      <c r="N760" s="58">
        <f t="shared" si="349"/>
        <v>1</v>
      </c>
      <c r="O760" s="58">
        <f t="shared" si="349"/>
        <v>1</v>
      </c>
      <c r="P760" s="58">
        <f t="shared" si="349"/>
        <v>1</v>
      </c>
      <c r="Q760" s="58">
        <f t="shared" si="349"/>
        <v>0.99999999999999989</v>
      </c>
      <c r="R760" s="58">
        <f t="shared" si="349"/>
        <v>1</v>
      </c>
      <c r="S760" s="58">
        <f t="shared" si="349"/>
        <v>1</v>
      </c>
      <c r="T760" s="58">
        <f t="shared" si="349"/>
        <v>1</v>
      </c>
      <c r="U760" s="58">
        <f t="shared" si="349"/>
        <v>1</v>
      </c>
      <c r="V760" s="58">
        <f t="shared" si="349"/>
        <v>1.0000000000000002</v>
      </c>
      <c r="W760" s="58">
        <f t="shared" si="349"/>
        <v>1</v>
      </c>
      <c r="X760" s="58">
        <f t="shared" si="349"/>
        <v>0.99999999999999989</v>
      </c>
      <c r="Y760" s="58">
        <f t="shared" si="349"/>
        <v>1</v>
      </c>
      <c r="Z760" s="58">
        <f t="shared" si="349"/>
        <v>1</v>
      </c>
      <c r="AA760" s="58">
        <f t="shared" si="349"/>
        <v>1.0000000000000002</v>
      </c>
      <c r="AB760" s="58">
        <f t="shared" si="349"/>
        <v>1</v>
      </c>
      <c r="AC760" s="58">
        <f t="shared" si="349"/>
        <v>1</v>
      </c>
      <c r="AD760" s="58">
        <f t="shared" si="349"/>
        <v>1</v>
      </c>
      <c r="AE760" s="58">
        <f t="shared" si="349"/>
        <v>1</v>
      </c>
      <c r="AF760" s="58">
        <f t="shared" si="349"/>
        <v>1</v>
      </c>
      <c r="AG760" s="58">
        <f t="shared" si="349"/>
        <v>1.0000000000000002</v>
      </c>
      <c r="AH760" s="58">
        <f t="shared" si="349"/>
        <v>1</v>
      </c>
      <c r="AI760" s="58">
        <f t="shared" si="349"/>
        <v>1</v>
      </c>
      <c r="AJ760" s="58">
        <f t="shared" si="349"/>
        <v>1</v>
      </c>
      <c r="AK760" s="58">
        <f t="shared" si="349"/>
        <v>0.99999999999999989</v>
      </c>
    </row>
    <row r="761" spans="1:37" s="65" customFormat="1" ht="17.100000000000001" customHeight="1" x14ac:dyDescent="0.2">
      <c r="A761" s="68"/>
      <c r="B761" s="69"/>
      <c r="C761" s="70"/>
      <c r="D761" s="71"/>
      <c r="E761" s="71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71"/>
      <c r="W761" s="71"/>
      <c r="X761" s="71"/>
      <c r="Y761" s="71"/>
      <c r="Z761" s="71"/>
      <c r="AA761" s="71"/>
      <c r="AB761" s="71"/>
      <c r="AC761" s="71"/>
      <c r="AD761" s="71"/>
      <c r="AE761" s="71"/>
      <c r="AF761" s="71"/>
      <c r="AG761" s="71"/>
      <c r="AH761" s="71"/>
      <c r="AI761" s="71"/>
      <c r="AJ761" s="71"/>
      <c r="AK761" s="71"/>
    </row>
    <row r="762" spans="1:37" s="65" customFormat="1" ht="17.100000000000001" customHeight="1" x14ac:dyDescent="0.25">
      <c r="A762" s="64" t="s">
        <v>274</v>
      </c>
      <c r="B762"/>
      <c r="C762"/>
      <c r="D762" s="72"/>
      <c r="E762" s="72"/>
      <c r="F762" s="72"/>
      <c r="G762" s="72"/>
      <c r="H762" s="72"/>
      <c r="I762" s="72"/>
      <c r="J762" s="72"/>
      <c r="K762" s="72"/>
      <c r="L762" s="72"/>
      <c r="M762" s="72"/>
      <c r="N762" s="72"/>
      <c r="O762" s="72"/>
      <c r="P762" s="72"/>
      <c r="Q762" s="72"/>
      <c r="R762" s="72"/>
      <c r="S762" s="72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</row>
    <row r="763" spans="1:37" s="65" customFormat="1" ht="17.100000000000001" customHeight="1" x14ac:dyDescent="0.25">
      <c r="A763" s="66" t="s">
        <v>251</v>
      </c>
      <c r="B763"/>
      <c r="C763"/>
    </row>
    <row r="764" spans="1:37" s="65" customFormat="1" ht="17.100000000000001" customHeight="1" x14ac:dyDescent="0.2">
      <c r="A764" s="54" t="s">
        <v>241</v>
      </c>
      <c r="B764" s="55" t="s">
        <v>110</v>
      </c>
      <c r="C764" s="56" t="s">
        <v>242</v>
      </c>
      <c r="D764" s="57">
        <v>0.42027289144538826</v>
      </c>
      <c r="E764" s="57">
        <v>0.42027289144538826</v>
      </c>
      <c r="F764" s="57">
        <f>+(1-SUM(F765:F775))</f>
        <v>0.42027289144538826</v>
      </c>
      <c r="G764" s="57">
        <f t="shared" ref="G764:AK764" si="350">+$E764*(1-(G766+G770+G775))</f>
        <v>0.42027289144538826</v>
      </c>
      <c r="H764" s="57">
        <f t="shared" si="350"/>
        <v>0.41983636053690354</v>
      </c>
      <c r="I764" s="57">
        <f t="shared" si="350"/>
        <v>0.4195655100732415</v>
      </c>
      <c r="J764" s="57">
        <f t="shared" si="350"/>
        <v>0.41875039780934281</v>
      </c>
      <c r="K764" s="57">
        <f t="shared" si="350"/>
        <v>0.41708474863629857</v>
      </c>
      <c r="L764" s="57">
        <f t="shared" si="350"/>
        <v>0.40859783830020163</v>
      </c>
      <c r="M764" s="57">
        <f t="shared" si="350"/>
        <v>0.39702206732885714</v>
      </c>
      <c r="N764" s="57">
        <f t="shared" si="350"/>
        <v>0.38329488451541538</v>
      </c>
      <c r="O764" s="57">
        <f t="shared" si="350"/>
        <v>0.36794153002063551</v>
      </c>
      <c r="P764" s="57">
        <f t="shared" si="350"/>
        <v>0.35210670751352263</v>
      </c>
      <c r="Q764" s="57">
        <f t="shared" si="350"/>
        <v>0.33523240769820711</v>
      </c>
      <c r="R764" s="57">
        <f t="shared" si="350"/>
        <v>0.31770788033649006</v>
      </c>
      <c r="S764" s="57">
        <f t="shared" si="350"/>
        <v>0.30009518414571718</v>
      </c>
      <c r="T764" s="57">
        <f t="shared" si="350"/>
        <v>0.2832131398983605</v>
      </c>
      <c r="U764" s="57">
        <f t="shared" si="350"/>
        <v>0.26704084418739715</v>
      </c>
      <c r="V764" s="57">
        <f t="shared" si="350"/>
        <v>0.25173817421996075</v>
      </c>
      <c r="W764" s="57">
        <f t="shared" si="350"/>
        <v>0.23714015259137314</v>
      </c>
      <c r="X764" s="57">
        <f t="shared" si="350"/>
        <v>0.22322877607897545</v>
      </c>
      <c r="Y764" s="57">
        <f t="shared" si="350"/>
        <v>0.21014644967682405</v>
      </c>
      <c r="Z764" s="57">
        <f t="shared" si="350"/>
        <v>0.19783120593270417</v>
      </c>
      <c r="AA764" s="57">
        <f t="shared" si="350"/>
        <v>0.18616208036204265</v>
      </c>
      <c r="AB764" s="57">
        <f t="shared" si="350"/>
        <v>0.17523224067808704</v>
      </c>
      <c r="AC764" s="57">
        <f t="shared" si="350"/>
        <v>0.16494540304483346</v>
      </c>
      <c r="AD764" s="57">
        <f t="shared" si="350"/>
        <v>0.15530100913524375</v>
      </c>
      <c r="AE764" s="57">
        <f t="shared" si="350"/>
        <v>0.14622763024784935</v>
      </c>
      <c r="AF764" s="57">
        <f t="shared" si="350"/>
        <v>0.13771370152784096</v>
      </c>
      <c r="AG764" s="57">
        <f t="shared" si="350"/>
        <v>0.12973834548064311</v>
      </c>
      <c r="AH764" s="57">
        <f t="shared" si="350"/>
        <v>0.1222499441938122</v>
      </c>
      <c r="AI764" s="57">
        <f t="shared" si="350"/>
        <v>0.11521757755877368</v>
      </c>
      <c r="AJ764" s="57">
        <f t="shared" si="350"/>
        <v>0.10864110712025639</v>
      </c>
      <c r="AK764" s="57">
        <f t="shared" si="350"/>
        <v>0.10246131538224666</v>
      </c>
    </row>
    <row r="765" spans="1:37" s="65" customFormat="1" ht="17.100000000000001" customHeight="1" x14ac:dyDescent="0.2">
      <c r="A765" s="54" t="s">
        <v>266</v>
      </c>
      <c r="B765" s="55" t="s">
        <v>110</v>
      </c>
      <c r="C765" s="56" t="s">
        <v>242</v>
      </c>
      <c r="D765" s="57">
        <v>0</v>
      </c>
      <c r="E765" s="57">
        <v>0</v>
      </c>
      <c r="F765" s="57">
        <f>+(1-F$528)*F523</f>
        <v>0</v>
      </c>
      <c r="G765" s="57">
        <f>+(1-G$496)*G523</f>
        <v>0</v>
      </c>
      <c r="H765" s="57">
        <f t="shared" ref="H765:AK765" si="351">+(1-H$528)*H523</f>
        <v>0</v>
      </c>
      <c r="I765" s="57">
        <f t="shared" si="351"/>
        <v>0</v>
      </c>
      <c r="J765" s="57">
        <f t="shared" si="351"/>
        <v>0</v>
      </c>
      <c r="K765" s="57">
        <f t="shared" si="351"/>
        <v>0</v>
      </c>
      <c r="L765" s="57">
        <f t="shared" si="351"/>
        <v>0</v>
      </c>
      <c r="M765" s="57">
        <f t="shared" si="351"/>
        <v>0</v>
      </c>
      <c r="N765" s="57">
        <f t="shared" si="351"/>
        <v>0</v>
      </c>
      <c r="O765" s="57">
        <f t="shared" si="351"/>
        <v>0</v>
      </c>
      <c r="P765" s="57">
        <f t="shared" si="351"/>
        <v>0</v>
      </c>
      <c r="Q765" s="57">
        <f t="shared" si="351"/>
        <v>0</v>
      </c>
      <c r="R765" s="57">
        <f t="shared" si="351"/>
        <v>0</v>
      </c>
      <c r="S765" s="57">
        <f t="shared" si="351"/>
        <v>0</v>
      </c>
      <c r="T765" s="57">
        <f t="shared" si="351"/>
        <v>0</v>
      </c>
      <c r="U765" s="57">
        <f t="shared" si="351"/>
        <v>0</v>
      </c>
      <c r="V765" s="57">
        <f t="shared" si="351"/>
        <v>0</v>
      </c>
      <c r="W765" s="57">
        <f t="shared" si="351"/>
        <v>0</v>
      </c>
      <c r="X765" s="57">
        <f t="shared" si="351"/>
        <v>0</v>
      </c>
      <c r="Y765" s="57">
        <f t="shared" si="351"/>
        <v>0</v>
      </c>
      <c r="Z765" s="57">
        <f t="shared" si="351"/>
        <v>0</v>
      </c>
      <c r="AA765" s="57">
        <f t="shared" si="351"/>
        <v>0</v>
      </c>
      <c r="AB765" s="57">
        <f t="shared" si="351"/>
        <v>0</v>
      </c>
      <c r="AC765" s="57">
        <f t="shared" si="351"/>
        <v>0</v>
      </c>
      <c r="AD765" s="57">
        <f t="shared" si="351"/>
        <v>0</v>
      </c>
      <c r="AE765" s="57">
        <f t="shared" si="351"/>
        <v>0</v>
      </c>
      <c r="AF765" s="57">
        <f t="shared" si="351"/>
        <v>0</v>
      </c>
      <c r="AG765" s="57">
        <f t="shared" si="351"/>
        <v>0</v>
      </c>
      <c r="AH765" s="57">
        <f t="shared" si="351"/>
        <v>0</v>
      </c>
      <c r="AI765" s="57">
        <f t="shared" si="351"/>
        <v>0</v>
      </c>
      <c r="AJ765" s="57">
        <f t="shared" si="351"/>
        <v>0</v>
      </c>
      <c r="AK765" s="57">
        <f t="shared" si="351"/>
        <v>0</v>
      </c>
    </row>
    <row r="766" spans="1:37" s="65" customFormat="1" ht="17.100000000000001" customHeight="1" x14ac:dyDescent="0.2">
      <c r="A766" s="54" t="s">
        <v>267</v>
      </c>
      <c r="B766" s="55" t="s">
        <v>110</v>
      </c>
      <c r="C766" s="56" t="s">
        <v>242</v>
      </c>
      <c r="D766" s="57">
        <v>0</v>
      </c>
      <c r="E766" s="57">
        <v>0</v>
      </c>
      <c r="F766" s="75">
        <v>0</v>
      </c>
      <c r="G766" s="57">
        <f>+(1-G$496)*G524</f>
        <v>0</v>
      </c>
      <c r="H766" s="75">
        <v>2.1029837726538873E-4</v>
      </c>
      <c r="I766" s="75">
        <v>3.3587950298235864E-4</v>
      </c>
      <c r="J766" s="75">
        <v>5.8895847490970596E-4</v>
      </c>
      <c r="K766" s="75">
        <v>9.7030127246129161E-4</v>
      </c>
      <c r="L766" s="75">
        <v>2.340310457443661E-3</v>
      </c>
      <c r="M766" s="75">
        <v>3.6572992318991498E-3</v>
      </c>
      <c r="N766" s="75">
        <v>4.8954962232765431E-3</v>
      </c>
      <c r="O766" s="75">
        <v>6.0459571526781586E-3</v>
      </c>
      <c r="P766" s="75">
        <v>7.146316929940914E-3</v>
      </c>
      <c r="Q766" s="75">
        <v>8.058860578640633E-3</v>
      </c>
      <c r="R766" s="75">
        <v>8.6716231499802988E-3</v>
      </c>
      <c r="S766" s="75">
        <v>9.0769609147175519E-3</v>
      </c>
      <c r="T766" s="75">
        <v>9.4219712868072337E-3</v>
      </c>
      <c r="U766" s="75">
        <v>9.729284079024722E-3</v>
      </c>
      <c r="V766" s="75">
        <v>1.0009424984174299E-2</v>
      </c>
      <c r="W766" s="75">
        <v>1.0238508055653156E-2</v>
      </c>
      <c r="X766" s="75">
        <v>1.0411960625670217E-2</v>
      </c>
      <c r="Y766" s="75">
        <v>1.0549381150352265E-2</v>
      </c>
      <c r="Z766" s="75">
        <v>1.0689064589345034E-2</v>
      </c>
      <c r="AA766" s="75">
        <v>1.0766846382771275E-2</v>
      </c>
      <c r="AB766" s="75">
        <v>1.081786608200949E-2</v>
      </c>
      <c r="AC766" s="75">
        <v>1.0849560685360943E-2</v>
      </c>
      <c r="AD766" s="75">
        <v>1.0847583792193118E-2</v>
      </c>
      <c r="AE766" s="75">
        <v>1.0824650515015482E-2</v>
      </c>
      <c r="AF766" s="75">
        <v>1.0808669992530969E-2</v>
      </c>
      <c r="AG766" s="75">
        <v>1.0762956134018507E-2</v>
      </c>
      <c r="AH766" s="75">
        <v>1.0705053626314052E-2</v>
      </c>
      <c r="AI766" s="75">
        <v>1.0640367614245886E-2</v>
      </c>
      <c r="AJ766" s="75">
        <v>1.0569745402152034E-2</v>
      </c>
      <c r="AK766" s="75">
        <v>1.0486348446069728E-2</v>
      </c>
    </row>
    <row r="767" spans="1:37" s="65" customFormat="1" ht="17.100000000000001" customHeight="1" x14ac:dyDescent="0.2">
      <c r="A767" s="54" t="s">
        <v>243</v>
      </c>
      <c r="B767" s="55" t="s">
        <v>110</v>
      </c>
      <c r="C767" s="56" t="s">
        <v>242</v>
      </c>
      <c r="D767" s="57">
        <v>0.57972710855461174</v>
      </c>
      <c r="E767" s="57">
        <v>0.57972710855461174</v>
      </c>
      <c r="F767" s="57">
        <f>+(1-F$528)*F525</f>
        <v>0.57972710855461174</v>
      </c>
      <c r="G767" s="57">
        <f t="shared" ref="G767:AK767" si="352">+$E767*(1-(G766+G770+G775))</f>
        <v>0.57972710855461174</v>
      </c>
      <c r="H767" s="57">
        <f t="shared" si="352"/>
        <v>0.57912495503359773</v>
      </c>
      <c r="I767" s="57">
        <f t="shared" si="352"/>
        <v>0.57875134217551061</v>
      </c>
      <c r="J767" s="57">
        <f t="shared" si="352"/>
        <v>0.57762697111681049</v>
      </c>
      <c r="K767" s="57">
        <f t="shared" si="352"/>
        <v>0.57532936401768409</v>
      </c>
      <c r="L767" s="57">
        <f t="shared" si="352"/>
        <v>0.56362246573836206</v>
      </c>
      <c r="M767" s="57">
        <f t="shared" si="352"/>
        <v>0.54765477338630852</v>
      </c>
      <c r="N767" s="57">
        <f t="shared" si="352"/>
        <v>0.52871940980939969</v>
      </c>
      <c r="O767" s="57">
        <f t="shared" si="352"/>
        <v>0.50754089463736107</v>
      </c>
      <c r="P767" s="57">
        <f t="shared" si="352"/>
        <v>0.48569823941648088</v>
      </c>
      <c r="Q767" s="57">
        <f t="shared" si="352"/>
        <v>0.46242172256293629</v>
      </c>
      <c r="R767" s="57">
        <f t="shared" si="352"/>
        <v>0.43824827768226743</v>
      </c>
      <c r="S767" s="57">
        <f t="shared" si="352"/>
        <v>0.41395321215612374</v>
      </c>
      <c r="T767" s="57">
        <f t="shared" si="352"/>
        <v>0.39066601258359823</v>
      </c>
      <c r="U767" s="57">
        <f t="shared" si="352"/>
        <v>0.36835784467164234</v>
      </c>
      <c r="V767" s="57">
        <f t="shared" si="352"/>
        <v>0.34724924406007956</v>
      </c>
      <c r="W767" s="57">
        <f t="shared" si="352"/>
        <v>0.32711263986404499</v>
      </c>
      <c r="X767" s="57">
        <f t="shared" si="352"/>
        <v>0.30792319832331022</v>
      </c>
      <c r="Y767" s="57">
        <f t="shared" si="352"/>
        <v>0.28987735379547586</v>
      </c>
      <c r="Z767" s="57">
        <f t="shared" si="352"/>
        <v>0.27288962798149335</v>
      </c>
      <c r="AA767" s="57">
        <f t="shared" si="352"/>
        <v>0.25679316169937211</v>
      </c>
      <c r="AB767" s="57">
        <f t="shared" si="352"/>
        <v>0.24171647108734298</v>
      </c>
      <c r="AC767" s="57">
        <f t="shared" si="352"/>
        <v>0.22752674160755854</v>
      </c>
      <c r="AD767" s="57">
        <f t="shared" si="352"/>
        <v>0.21422320310013926</v>
      </c>
      <c r="AE767" s="57">
        <f t="shared" si="352"/>
        <v>0.20170732635843625</v>
      </c>
      <c r="AF767" s="57">
        <f t="shared" si="352"/>
        <v>0.18996315874792097</v>
      </c>
      <c r="AG767" s="57">
        <f t="shared" si="352"/>
        <v>0.17896190171934023</v>
      </c>
      <c r="AH767" s="57">
        <f t="shared" si="352"/>
        <v>0.16863235319485434</v>
      </c>
      <c r="AI767" s="57">
        <f t="shared" si="352"/>
        <v>0.15893186177936994</v>
      </c>
      <c r="AJ767" s="57">
        <f t="shared" si="352"/>
        <v>0.1498602364868023</v>
      </c>
      <c r="AK767" s="57">
        <f t="shared" si="352"/>
        <v>0.14133579232523641</v>
      </c>
    </row>
    <row r="768" spans="1:37" s="65" customFormat="1" ht="17.100000000000001" customHeight="1" x14ac:dyDescent="0.2">
      <c r="A768" s="54" t="s">
        <v>244</v>
      </c>
      <c r="B768" s="55" t="s">
        <v>110</v>
      </c>
      <c r="C768" s="56" t="s">
        <v>242</v>
      </c>
      <c r="D768" s="57">
        <v>0</v>
      </c>
      <c r="E768" s="57">
        <v>0</v>
      </c>
      <c r="F768" s="57">
        <f>+(1-F$528)*F526</f>
        <v>0</v>
      </c>
      <c r="G768" s="57">
        <f>+(1-G$496)*G526</f>
        <v>0</v>
      </c>
      <c r="H768" s="57">
        <f t="shared" ref="H768:AK768" si="353">+(1-H$528)*H526</f>
        <v>0</v>
      </c>
      <c r="I768" s="57">
        <f t="shared" si="353"/>
        <v>0</v>
      </c>
      <c r="J768" s="57">
        <f t="shared" si="353"/>
        <v>0</v>
      </c>
      <c r="K768" s="57">
        <f t="shared" si="353"/>
        <v>0</v>
      </c>
      <c r="L768" s="57">
        <f t="shared" si="353"/>
        <v>0</v>
      </c>
      <c r="M768" s="57">
        <f t="shared" si="353"/>
        <v>0</v>
      </c>
      <c r="N768" s="57">
        <f t="shared" si="353"/>
        <v>0</v>
      </c>
      <c r="O768" s="57">
        <f t="shared" si="353"/>
        <v>0</v>
      </c>
      <c r="P768" s="57">
        <f t="shared" si="353"/>
        <v>0</v>
      </c>
      <c r="Q768" s="57">
        <f t="shared" si="353"/>
        <v>0</v>
      </c>
      <c r="R768" s="57">
        <f t="shared" si="353"/>
        <v>0</v>
      </c>
      <c r="S768" s="57">
        <f t="shared" si="353"/>
        <v>0</v>
      </c>
      <c r="T768" s="57">
        <f t="shared" si="353"/>
        <v>0</v>
      </c>
      <c r="U768" s="57">
        <f t="shared" si="353"/>
        <v>0</v>
      </c>
      <c r="V768" s="57">
        <f t="shared" si="353"/>
        <v>0</v>
      </c>
      <c r="W768" s="57">
        <f t="shared" si="353"/>
        <v>0</v>
      </c>
      <c r="X768" s="57">
        <f t="shared" si="353"/>
        <v>0</v>
      </c>
      <c r="Y768" s="57">
        <f t="shared" si="353"/>
        <v>0</v>
      </c>
      <c r="Z768" s="57">
        <f t="shared" si="353"/>
        <v>0</v>
      </c>
      <c r="AA768" s="57">
        <f t="shared" si="353"/>
        <v>0</v>
      </c>
      <c r="AB768" s="57">
        <f t="shared" si="353"/>
        <v>0</v>
      </c>
      <c r="AC768" s="57">
        <f t="shared" si="353"/>
        <v>0</v>
      </c>
      <c r="AD768" s="57">
        <f t="shared" si="353"/>
        <v>0</v>
      </c>
      <c r="AE768" s="57">
        <f t="shared" si="353"/>
        <v>0</v>
      </c>
      <c r="AF768" s="57">
        <f t="shared" si="353"/>
        <v>0</v>
      </c>
      <c r="AG768" s="57">
        <f t="shared" si="353"/>
        <v>0</v>
      </c>
      <c r="AH768" s="57">
        <f t="shared" si="353"/>
        <v>0</v>
      </c>
      <c r="AI768" s="57">
        <f t="shared" si="353"/>
        <v>0</v>
      </c>
      <c r="AJ768" s="57">
        <f t="shared" si="353"/>
        <v>0</v>
      </c>
      <c r="AK768" s="57">
        <f t="shared" si="353"/>
        <v>0</v>
      </c>
    </row>
    <row r="769" spans="1:37" s="65" customFormat="1" ht="17.100000000000001" customHeight="1" x14ac:dyDescent="0.2">
      <c r="A769" s="54" t="s">
        <v>268</v>
      </c>
      <c r="B769" s="55" t="s">
        <v>110</v>
      </c>
      <c r="C769" s="56" t="s">
        <v>242</v>
      </c>
      <c r="D769" s="57">
        <v>0</v>
      </c>
      <c r="E769" s="57">
        <v>0</v>
      </c>
      <c r="F769" s="57">
        <f>+(1-F$528)*F527</f>
        <v>0</v>
      </c>
      <c r="G769" s="57">
        <f>+(1-G$496)*G527</f>
        <v>0</v>
      </c>
      <c r="H769" s="57">
        <f t="shared" ref="H769:AK769" si="354">+(1-H$528)*H527</f>
        <v>0</v>
      </c>
      <c r="I769" s="57">
        <f t="shared" si="354"/>
        <v>0</v>
      </c>
      <c r="J769" s="57">
        <f t="shared" si="354"/>
        <v>0</v>
      </c>
      <c r="K769" s="57">
        <f t="shared" si="354"/>
        <v>0</v>
      </c>
      <c r="L769" s="57">
        <f t="shared" si="354"/>
        <v>0</v>
      </c>
      <c r="M769" s="57">
        <f t="shared" si="354"/>
        <v>0</v>
      </c>
      <c r="N769" s="57">
        <f t="shared" si="354"/>
        <v>0</v>
      </c>
      <c r="O769" s="57">
        <f t="shared" si="354"/>
        <v>0</v>
      </c>
      <c r="P769" s="57">
        <f t="shared" si="354"/>
        <v>0</v>
      </c>
      <c r="Q769" s="57">
        <f t="shared" si="354"/>
        <v>0</v>
      </c>
      <c r="R769" s="57">
        <f t="shared" si="354"/>
        <v>0</v>
      </c>
      <c r="S769" s="57">
        <f t="shared" si="354"/>
        <v>0</v>
      </c>
      <c r="T769" s="57">
        <f t="shared" si="354"/>
        <v>0</v>
      </c>
      <c r="U769" s="57">
        <f t="shared" si="354"/>
        <v>0</v>
      </c>
      <c r="V769" s="57">
        <f t="shared" si="354"/>
        <v>0</v>
      </c>
      <c r="W769" s="57">
        <f t="shared" si="354"/>
        <v>0</v>
      </c>
      <c r="X769" s="57">
        <f t="shared" si="354"/>
        <v>0</v>
      </c>
      <c r="Y769" s="57">
        <f t="shared" si="354"/>
        <v>0</v>
      </c>
      <c r="Z769" s="57">
        <f t="shared" si="354"/>
        <v>0</v>
      </c>
      <c r="AA769" s="57">
        <f t="shared" si="354"/>
        <v>0</v>
      </c>
      <c r="AB769" s="57">
        <f t="shared" si="354"/>
        <v>0</v>
      </c>
      <c r="AC769" s="57">
        <f t="shared" si="354"/>
        <v>0</v>
      </c>
      <c r="AD769" s="57">
        <f t="shared" si="354"/>
        <v>0</v>
      </c>
      <c r="AE769" s="57">
        <f t="shared" si="354"/>
        <v>0</v>
      </c>
      <c r="AF769" s="57">
        <f t="shared" si="354"/>
        <v>0</v>
      </c>
      <c r="AG769" s="57">
        <f t="shared" si="354"/>
        <v>0</v>
      </c>
      <c r="AH769" s="57">
        <f t="shared" si="354"/>
        <v>0</v>
      </c>
      <c r="AI769" s="57">
        <f t="shared" si="354"/>
        <v>0</v>
      </c>
      <c r="AJ769" s="57">
        <f t="shared" si="354"/>
        <v>0</v>
      </c>
      <c r="AK769" s="57">
        <f t="shared" si="354"/>
        <v>0</v>
      </c>
    </row>
    <row r="770" spans="1:37" s="65" customFormat="1" ht="17.100000000000001" customHeight="1" x14ac:dyDescent="0.2">
      <c r="A770" s="54" t="s">
        <v>189</v>
      </c>
      <c r="B770" s="55" t="s">
        <v>110</v>
      </c>
      <c r="C770" s="56" t="s">
        <v>242</v>
      </c>
      <c r="D770" s="57">
        <v>0</v>
      </c>
      <c r="E770" s="57">
        <v>0</v>
      </c>
      <c r="F770" s="57">
        <v>0</v>
      </c>
      <c r="G770" s="57">
        <v>0</v>
      </c>
      <c r="H770" s="75">
        <v>8.2473108579568088E-4</v>
      </c>
      <c r="I770" s="75">
        <v>1.3332092545082998E-3</v>
      </c>
      <c r="J770" s="75">
        <v>2.9608171260968349E-3</v>
      </c>
      <c r="K770" s="75">
        <v>6.4068781232605931E-3</v>
      </c>
      <c r="L770" s="75">
        <v>2.4561777085724861E-2</v>
      </c>
      <c r="M770" s="75">
        <v>4.9872382197266515E-2</v>
      </c>
      <c r="N770" s="75">
        <v>8.0164032644515631E-2</v>
      </c>
      <c r="O770" s="75">
        <v>0.11414390240899437</v>
      </c>
      <c r="P770" s="75">
        <v>0.1490088156569184</v>
      </c>
      <c r="Q770" s="75">
        <v>0.18638289124735816</v>
      </c>
      <c r="R770" s="75">
        <v>0.2258914704025308</v>
      </c>
      <c r="S770" s="75">
        <v>0.26597419291036584</v>
      </c>
      <c r="T770" s="75">
        <v>0.30433884465503946</v>
      </c>
      <c r="U770" s="75">
        <v>0.34094496038048222</v>
      </c>
      <c r="V770" s="75">
        <v>0.37544209859564798</v>
      </c>
      <c r="W770" s="75">
        <v>0.40825839401376751</v>
      </c>
      <c r="X770" s="75">
        <v>0.43945647521872655</v>
      </c>
      <c r="Y770" s="75">
        <v>0.46863978870098871</v>
      </c>
      <c r="Z770" s="75">
        <v>0.4959102081530446</v>
      </c>
      <c r="AA770" s="75">
        <v>0.52162536740129362</v>
      </c>
      <c r="AB770" s="75">
        <v>0.54554301728332555</v>
      </c>
      <c r="AC770" s="75">
        <v>0.56794900052702002</v>
      </c>
      <c r="AD770" s="75">
        <v>0.58891490241187039</v>
      </c>
      <c r="AE770" s="75">
        <v>0.60860835494186916</v>
      </c>
      <c r="AF770" s="75">
        <v>0.62704530703973227</v>
      </c>
      <c r="AG770" s="75">
        <v>0.64428350227516273</v>
      </c>
      <c r="AH770" s="75">
        <v>0.66042875120025857</v>
      </c>
      <c r="AI770" s="75">
        <v>0.67559503006865629</v>
      </c>
      <c r="AJ770" s="75">
        <v>0.68980158997702146</v>
      </c>
      <c r="AK770" s="75">
        <v>0.70328631942279363</v>
      </c>
    </row>
    <row r="771" spans="1:37" s="65" customFormat="1" ht="17.100000000000001" customHeight="1" x14ac:dyDescent="0.2">
      <c r="A771" s="54" t="s">
        <v>269</v>
      </c>
      <c r="B771" s="55" t="s">
        <v>110</v>
      </c>
      <c r="C771" s="56" t="s">
        <v>242</v>
      </c>
      <c r="D771" s="57">
        <v>0</v>
      </c>
      <c r="E771" s="57">
        <v>0</v>
      </c>
      <c r="F771" s="57">
        <f>+(1-F$528)*F529</f>
        <v>0</v>
      </c>
      <c r="G771" s="57">
        <f>+(1-G$496)*G529</f>
        <v>0</v>
      </c>
      <c r="H771" s="57">
        <f t="shared" ref="H771:AK771" si="355">+(1-H$528)*H529</f>
        <v>0</v>
      </c>
      <c r="I771" s="57">
        <f t="shared" si="355"/>
        <v>0</v>
      </c>
      <c r="J771" s="57">
        <f t="shared" si="355"/>
        <v>0</v>
      </c>
      <c r="K771" s="57">
        <f t="shared" si="355"/>
        <v>0</v>
      </c>
      <c r="L771" s="57">
        <f t="shared" si="355"/>
        <v>0</v>
      </c>
      <c r="M771" s="57">
        <f t="shared" si="355"/>
        <v>0</v>
      </c>
      <c r="N771" s="57">
        <f t="shared" si="355"/>
        <v>0</v>
      </c>
      <c r="O771" s="57">
        <f t="shared" si="355"/>
        <v>0</v>
      </c>
      <c r="P771" s="57">
        <f t="shared" si="355"/>
        <v>0</v>
      </c>
      <c r="Q771" s="57">
        <f t="shared" si="355"/>
        <v>0</v>
      </c>
      <c r="R771" s="57">
        <f t="shared" si="355"/>
        <v>0</v>
      </c>
      <c r="S771" s="57">
        <f t="shared" si="355"/>
        <v>0</v>
      </c>
      <c r="T771" s="57">
        <f t="shared" si="355"/>
        <v>0</v>
      </c>
      <c r="U771" s="57">
        <f t="shared" si="355"/>
        <v>0</v>
      </c>
      <c r="V771" s="57">
        <f t="shared" si="355"/>
        <v>0</v>
      </c>
      <c r="W771" s="57">
        <f t="shared" si="355"/>
        <v>0</v>
      </c>
      <c r="X771" s="57">
        <f t="shared" si="355"/>
        <v>0</v>
      </c>
      <c r="Y771" s="57">
        <f t="shared" si="355"/>
        <v>0</v>
      </c>
      <c r="Z771" s="57">
        <f t="shared" si="355"/>
        <v>0</v>
      </c>
      <c r="AA771" s="57">
        <f t="shared" si="355"/>
        <v>0</v>
      </c>
      <c r="AB771" s="57">
        <f t="shared" si="355"/>
        <v>0</v>
      </c>
      <c r="AC771" s="57">
        <f t="shared" si="355"/>
        <v>0</v>
      </c>
      <c r="AD771" s="57">
        <f t="shared" si="355"/>
        <v>0</v>
      </c>
      <c r="AE771" s="57">
        <f t="shared" si="355"/>
        <v>0</v>
      </c>
      <c r="AF771" s="57">
        <f t="shared" si="355"/>
        <v>0</v>
      </c>
      <c r="AG771" s="57">
        <f t="shared" si="355"/>
        <v>0</v>
      </c>
      <c r="AH771" s="57">
        <f t="shared" si="355"/>
        <v>0</v>
      </c>
      <c r="AI771" s="57">
        <f t="shared" si="355"/>
        <v>0</v>
      </c>
      <c r="AJ771" s="57">
        <f t="shared" si="355"/>
        <v>0</v>
      </c>
      <c r="AK771" s="57">
        <f t="shared" si="355"/>
        <v>0</v>
      </c>
    </row>
    <row r="772" spans="1:37" s="65" customFormat="1" ht="17.100000000000001" customHeight="1" x14ac:dyDescent="0.2">
      <c r="A772" s="54" t="s">
        <v>270</v>
      </c>
      <c r="B772" s="55" t="s">
        <v>110</v>
      </c>
      <c r="C772" s="56" t="s">
        <v>242</v>
      </c>
      <c r="D772" s="57">
        <v>0</v>
      </c>
      <c r="E772" s="57">
        <v>0</v>
      </c>
      <c r="F772" s="57">
        <f>+(1-F$528)*F530</f>
        <v>0</v>
      </c>
      <c r="G772" s="57">
        <f>+(1-G$496)*G530</f>
        <v>0</v>
      </c>
      <c r="H772" s="57">
        <f t="shared" ref="H772:AK772" si="356">+(1-H$528)*H530</f>
        <v>0</v>
      </c>
      <c r="I772" s="57">
        <f t="shared" si="356"/>
        <v>0</v>
      </c>
      <c r="J772" s="57">
        <f t="shared" si="356"/>
        <v>0</v>
      </c>
      <c r="K772" s="57">
        <f t="shared" si="356"/>
        <v>0</v>
      </c>
      <c r="L772" s="57">
        <f t="shared" si="356"/>
        <v>0</v>
      </c>
      <c r="M772" s="57">
        <f t="shared" si="356"/>
        <v>0</v>
      </c>
      <c r="N772" s="57">
        <f t="shared" si="356"/>
        <v>0</v>
      </c>
      <c r="O772" s="57">
        <f t="shared" si="356"/>
        <v>0</v>
      </c>
      <c r="P772" s="57">
        <f t="shared" si="356"/>
        <v>0</v>
      </c>
      <c r="Q772" s="57">
        <f t="shared" si="356"/>
        <v>0</v>
      </c>
      <c r="R772" s="57">
        <f t="shared" si="356"/>
        <v>0</v>
      </c>
      <c r="S772" s="57">
        <f t="shared" si="356"/>
        <v>0</v>
      </c>
      <c r="T772" s="57">
        <f t="shared" si="356"/>
        <v>0</v>
      </c>
      <c r="U772" s="57">
        <f t="shared" si="356"/>
        <v>0</v>
      </c>
      <c r="V772" s="57">
        <f t="shared" si="356"/>
        <v>0</v>
      </c>
      <c r="W772" s="57">
        <f t="shared" si="356"/>
        <v>0</v>
      </c>
      <c r="X772" s="57">
        <f t="shared" si="356"/>
        <v>0</v>
      </c>
      <c r="Y772" s="57">
        <f t="shared" si="356"/>
        <v>0</v>
      </c>
      <c r="Z772" s="57">
        <f t="shared" si="356"/>
        <v>0</v>
      </c>
      <c r="AA772" s="57">
        <f t="shared" si="356"/>
        <v>0</v>
      </c>
      <c r="AB772" s="57">
        <f t="shared" si="356"/>
        <v>0</v>
      </c>
      <c r="AC772" s="57">
        <f t="shared" si="356"/>
        <v>0</v>
      </c>
      <c r="AD772" s="57">
        <f t="shared" si="356"/>
        <v>0</v>
      </c>
      <c r="AE772" s="57">
        <f t="shared" si="356"/>
        <v>0</v>
      </c>
      <c r="AF772" s="57">
        <f t="shared" si="356"/>
        <v>0</v>
      </c>
      <c r="AG772" s="57">
        <f t="shared" si="356"/>
        <v>0</v>
      </c>
      <c r="AH772" s="57">
        <f t="shared" si="356"/>
        <v>0</v>
      </c>
      <c r="AI772" s="57">
        <f t="shared" si="356"/>
        <v>0</v>
      </c>
      <c r="AJ772" s="57">
        <f t="shared" si="356"/>
        <v>0</v>
      </c>
      <c r="AK772" s="57">
        <f t="shared" si="356"/>
        <v>0</v>
      </c>
    </row>
    <row r="773" spans="1:37" s="65" customFormat="1" ht="17.100000000000001" customHeight="1" x14ac:dyDescent="0.2">
      <c r="A773" s="54" t="s">
        <v>271</v>
      </c>
      <c r="B773" s="55" t="s">
        <v>110</v>
      </c>
      <c r="C773" s="56" t="s">
        <v>242</v>
      </c>
      <c r="D773" s="57">
        <v>0</v>
      </c>
      <c r="E773" s="57">
        <v>0</v>
      </c>
      <c r="F773" s="57">
        <f>+(1-F$528)*F531</f>
        <v>0</v>
      </c>
      <c r="G773" s="57">
        <f>+$E773*(1-(G766+G770+G775))</f>
        <v>0</v>
      </c>
      <c r="H773" s="57">
        <f t="shared" ref="H773:AK773" si="357">+(1-H$528)*H531</f>
        <v>0</v>
      </c>
      <c r="I773" s="57">
        <f t="shared" si="357"/>
        <v>0</v>
      </c>
      <c r="J773" s="57">
        <f t="shared" si="357"/>
        <v>0</v>
      </c>
      <c r="K773" s="57">
        <f t="shared" si="357"/>
        <v>0</v>
      </c>
      <c r="L773" s="57">
        <f t="shared" si="357"/>
        <v>0</v>
      </c>
      <c r="M773" s="57">
        <f t="shared" si="357"/>
        <v>0</v>
      </c>
      <c r="N773" s="57">
        <f t="shared" si="357"/>
        <v>0</v>
      </c>
      <c r="O773" s="57">
        <f t="shared" si="357"/>
        <v>0</v>
      </c>
      <c r="P773" s="57">
        <f t="shared" si="357"/>
        <v>0</v>
      </c>
      <c r="Q773" s="57">
        <f t="shared" si="357"/>
        <v>0</v>
      </c>
      <c r="R773" s="57">
        <f t="shared" si="357"/>
        <v>0</v>
      </c>
      <c r="S773" s="57">
        <f t="shared" si="357"/>
        <v>0</v>
      </c>
      <c r="T773" s="57">
        <f t="shared" si="357"/>
        <v>0</v>
      </c>
      <c r="U773" s="57">
        <f t="shared" si="357"/>
        <v>0</v>
      </c>
      <c r="V773" s="57">
        <f t="shared" si="357"/>
        <v>0</v>
      </c>
      <c r="W773" s="57">
        <f t="shared" si="357"/>
        <v>0</v>
      </c>
      <c r="X773" s="57">
        <f t="shared" si="357"/>
        <v>0</v>
      </c>
      <c r="Y773" s="57">
        <f t="shared" si="357"/>
        <v>0</v>
      </c>
      <c r="Z773" s="57">
        <f t="shared" si="357"/>
        <v>0</v>
      </c>
      <c r="AA773" s="57">
        <f t="shared" si="357"/>
        <v>0</v>
      </c>
      <c r="AB773" s="57">
        <f t="shared" si="357"/>
        <v>0</v>
      </c>
      <c r="AC773" s="57">
        <f t="shared" si="357"/>
        <v>0</v>
      </c>
      <c r="AD773" s="57">
        <f t="shared" si="357"/>
        <v>0</v>
      </c>
      <c r="AE773" s="57">
        <f t="shared" si="357"/>
        <v>0</v>
      </c>
      <c r="AF773" s="57">
        <f t="shared" si="357"/>
        <v>0</v>
      </c>
      <c r="AG773" s="57">
        <f t="shared" si="357"/>
        <v>0</v>
      </c>
      <c r="AH773" s="57">
        <f t="shared" si="357"/>
        <v>0</v>
      </c>
      <c r="AI773" s="57">
        <f t="shared" si="357"/>
        <v>0</v>
      </c>
      <c r="AJ773" s="57">
        <f t="shared" si="357"/>
        <v>0</v>
      </c>
      <c r="AK773" s="57">
        <f t="shared" si="357"/>
        <v>0</v>
      </c>
    </row>
    <row r="774" spans="1:37" s="65" customFormat="1" ht="17.100000000000001" customHeight="1" x14ac:dyDescent="0.2">
      <c r="A774" s="54" t="s">
        <v>272</v>
      </c>
      <c r="B774" s="55" t="s">
        <v>110</v>
      </c>
      <c r="C774" s="56" t="s">
        <v>242</v>
      </c>
      <c r="D774" s="57">
        <v>0</v>
      </c>
      <c r="E774" s="57">
        <v>0</v>
      </c>
      <c r="F774" s="57">
        <f>+(1-F$528)*F532</f>
        <v>0</v>
      </c>
      <c r="G774" s="57">
        <f>+(1-G$496)*G532</f>
        <v>0</v>
      </c>
      <c r="H774" s="57">
        <f t="shared" ref="H774:AK774" si="358">+(1-H$528)*H532</f>
        <v>0</v>
      </c>
      <c r="I774" s="57">
        <f t="shared" si="358"/>
        <v>0</v>
      </c>
      <c r="J774" s="57">
        <f t="shared" si="358"/>
        <v>0</v>
      </c>
      <c r="K774" s="57">
        <f t="shared" si="358"/>
        <v>0</v>
      </c>
      <c r="L774" s="57">
        <f t="shared" si="358"/>
        <v>0</v>
      </c>
      <c r="M774" s="57">
        <f t="shared" si="358"/>
        <v>0</v>
      </c>
      <c r="N774" s="57">
        <f t="shared" si="358"/>
        <v>0</v>
      </c>
      <c r="O774" s="57">
        <f t="shared" si="358"/>
        <v>0</v>
      </c>
      <c r="P774" s="57">
        <f t="shared" si="358"/>
        <v>0</v>
      </c>
      <c r="Q774" s="57">
        <f t="shared" si="358"/>
        <v>0</v>
      </c>
      <c r="R774" s="57">
        <f t="shared" si="358"/>
        <v>0</v>
      </c>
      <c r="S774" s="57">
        <f t="shared" si="358"/>
        <v>0</v>
      </c>
      <c r="T774" s="57">
        <f t="shared" si="358"/>
        <v>0</v>
      </c>
      <c r="U774" s="57">
        <f t="shared" si="358"/>
        <v>0</v>
      </c>
      <c r="V774" s="57">
        <f t="shared" si="358"/>
        <v>0</v>
      </c>
      <c r="W774" s="57">
        <f t="shared" si="358"/>
        <v>0</v>
      </c>
      <c r="X774" s="57">
        <f t="shared" si="358"/>
        <v>0</v>
      </c>
      <c r="Y774" s="57">
        <f t="shared" si="358"/>
        <v>0</v>
      </c>
      <c r="Z774" s="57">
        <f t="shared" si="358"/>
        <v>0</v>
      </c>
      <c r="AA774" s="57">
        <f t="shared" si="358"/>
        <v>0</v>
      </c>
      <c r="AB774" s="57">
        <f t="shared" si="358"/>
        <v>0</v>
      </c>
      <c r="AC774" s="57">
        <f t="shared" si="358"/>
        <v>0</v>
      </c>
      <c r="AD774" s="57">
        <f t="shared" si="358"/>
        <v>0</v>
      </c>
      <c r="AE774" s="57">
        <f t="shared" si="358"/>
        <v>0</v>
      </c>
      <c r="AF774" s="57">
        <f t="shared" si="358"/>
        <v>0</v>
      </c>
      <c r="AG774" s="57">
        <f t="shared" si="358"/>
        <v>0</v>
      </c>
      <c r="AH774" s="57">
        <f t="shared" si="358"/>
        <v>0</v>
      </c>
      <c r="AI774" s="57">
        <f t="shared" si="358"/>
        <v>0</v>
      </c>
      <c r="AJ774" s="57">
        <f t="shared" si="358"/>
        <v>0</v>
      </c>
      <c r="AK774" s="57">
        <f t="shared" si="358"/>
        <v>0</v>
      </c>
    </row>
    <row r="775" spans="1:37" s="65" customFormat="1" ht="17.100000000000001" customHeight="1" x14ac:dyDescent="0.2">
      <c r="A775" s="54" t="s">
        <v>197</v>
      </c>
      <c r="B775" s="55" t="s">
        <v>110</v>
      </c>
      <c r="C775" s="56" t="s">
        <v>242</v>
      </c>
      <c r="D775" s="57">
        <v>0</v>
      </c>
      <c r="E775" s="57">
        <v>0</v>
      </c>
      <c r="F775" s="57">
        <f>+(1-F$720)*F533</f>
        <v>0</v>
      </c>
      <c r="G775" s="57">
        <f>+(1-G$720)*G533</f>
        <v>0</v>
      </c>
      <c r="H775" s="75">
        <v>3.6549664376993009E-6</v>
      </c>
      <c r="I775" s="75">
        <v>1.4058993757264146E-5</v>
      </c>
      <c r="J775" s="75">
        <v>7.2855472840129321E-5</v>
      </c>
      <c r="K775" s="75">
        <v>2.0870795029536056E-4</v>
      </c>
      <c r="L775" s="75">
        <v>8.7760841826779387E-4</v>
      </c>
      <c r="M775" s="75">
        <v>1.7934778556687031E-3</v>
      </c>
      <c r="N775" s="75">
        <v>2.9261768073927112E-3</v>
      </c>
      <c r="O775" s="75">
        <v>4.3277157803308704E-3</v>
      </c>
      <c r="P775" s="75">
        <v>6.0399204831372401E-3</v>
      </c>
      <c r="Q775" s="75">
        <v>7.9041179128577759E-3</v>
      </c>
      <c r="R775" s="75">
        <v>9.4807484287313636E-3</v>
      </c>
      <c r="S775" s="75">
        <v>1.0900449873075705E-2</v>
      </c>
      <c r="T775" s="75">
        <v>1.2360031576194563E-2</v>
      </c>
      <c r="U775" s="75">
        <v>1.3927066681453552E-2</v>
      </c>
      <c r="V775" s="75">
        <v>1.5561058140137479E-2</v>
      </c>
      <c r="W775" s="75">
        <v>1.7250305475161171E-2</v>
      </c>
      <c r="X775" s="75">
        <v>1.897958975331749E-2</v>
      </c>
      <c r="Y775" s="75">
        <v>2.0787026676359194E-2</v>
      </c>
      <c r="Z775" s="75">
        <v>2.2679893343412964E-2</v>
      </c>
      <c r="AA775" s="75">
        <v>2.4652544154520385E-2</v>
      </c>
      <c r="AB775" s="75">
        <v>2.669040486923489E-2</v>
      </c>
      <c r="AC775" s="75">
        <v>2.8729294135227079E-2</v>
      </c>
      <c r="AD775" s="75">
        <v>3.0713301560553574E-2</v>
      </c>
      <c r="AE775" s="75">
        <v>3.2632037936829804E-2</v>
      </c>
      <c r="AF775" s="75">
        <v>3.4469162691974864E-2</v>
      </c>
      <c r="AG775" s="75">
        <v>3.6253294390835494E-2</v>
      </c>
      <c r="AH775" s="75">
        <v>3.7983897784760891E-2</v>
      </c>
      <c r="AI775" s="75">
        <v>3.9615162978954135E-2</v>
      </c>
      <c r="AJ775" s="75">
        <v>4.1127321013767849E-2</v>
      </c>
      <c r="AK775" s="75">
        <v>4.2430224423653552E-2</v>
      </c>
    </row>
    <row r="776" spans="1:37" s="65" customFormat="1" ht="17.100000000000001" customHeight="1" x14ac:dyDescent="0.2">
      <c r="A776" s="54" t="s">
        <v>245</v>
      </c>
      <c r="B776" s="55" t="s">
        <v>110</v>
      </c>
      <c r="C776" s="56" t="s">
        <v>246</v>
      </c>
      <c r="D776" s="73">
        <f>SUM(D764:D775)</f>
        <v>1</v>
      </c>
      <c r="E776" s="73">
        <f>SUM(E764:E775)</f>
        <v>1</v>
      </c>
      <c r="F776" s="73">
        <f t="shared" ref="F776:AK776" si="359">SUM(F764:F775)</f>
        <v>1</v>
      </c>
      <c r="G776" s="73">
        <f t="shared" si="359"/>
        <v>1</v>
      </c>
      <c r="H776" s="73">
        <f t="shared" si="359"/>
        <v>1</v>
      </c>
      <c r="I776" s="73">
        <f t="shared" si="359"/>
        <v>1</v>
      </c>
      <c r="J776" s="73">
        <f t="shared" si="359"/>
        <v>0.99999999999999989</v>
      </c>
      <c r="K776" s="73">
        <f t="shared" si="359"/>
        <v>0.99999999999999989</v>
      </c>
      <c r="L776" s="73">
        <f t="shared" si="359"/>
        <v>0.99999999999999989</v>
      </c>
      <c r="M776" s="73">
        <f t="shared" si="359"/>
        <v>1</v>
      </c>
      <c r="N776" s="73">
        <f t="shared" si="359"/>
        <v>1</v>
      </c>
      <c r="O776" s="73">
        <f t="shared" si="359"/>
        <v>1</v>
      </c>
      <c r="P776" s="73">
        <f t="shared" si="359"/>
        <v>1</v>
      </c>
      <c r="Q776" s="73">
        <f t="shared" si="359"/>
        <v>0.99999999999999989</v>
      </c>
      <c r="R776" s="73">
        <f t="shared" si="359"/>
        <v>1</v>
      </c>
      <c r="S776" s="73">
        <f t="shared" si="359"/>
        <v>1</v>
      </c>
      <c r="T776" s="73">
        <f t="shared" si="359"/>
        <v>1</v>
      </c>
      <c r="U776" s="73">
        <f t="shared" si="359"/>
        <v>1</v>
      </c>
      <c r="V776" s="73">
        <f t="shared" si="359"/>
        <v>1</v>
      </c>
      <c r="W776" s="73">
        <f t="shared" si="359"/>
        <v>0.99999999999999989</v>
      </c>
      <c r="X776" s="73">
        <f t="shared" si="359"/>
        <v>0.99999999999999989</v>
      </c>
      <c r="Y776" s="73">
        <f t="shared" si="359"/>
        <v>1.0000000000000002</v>
      </c>
      <c r="Z776" s="73">
        <f t="shared" si="359"/>
        <v>1</v>
      </c>
      <c r="AA776" s="73">
        <f t="shared" si="359"/>
        <v>1</v>
      </c>
      <c r="AB776" s="73">
        <f t="shared" si="359"/>
        <v>1</v>
      </c>
      <c r="AC776" s="73">
        <f t="shared" si="359"/>
        <v>1</v>
      </c>
      <c r="AD776" s="73">
        <f t="shared" si="359"/>
        <v>1</v>
      </c>
      <c r="AE776" s="73">
        <f t="shared" si="359"/>
        <v>1</v>
      </c>
      <c r="AF776" s="73">
        <f t="shared" si="359"/>
        <v>1</v>
      </c>
      <c r="AG776" s="73">
        <f t="shared" si="359"/>
        <v>1.0000000000000002</v>
      </c>
      <c r="AH776" s="73">
        <f t="shared" si="359"/>
        <v>1</v>
      </c>
      <c r="AI776" s="73">
        <f t="shared" si="359"/>
        <v>1</v>
      </c>
      <c r="AJ776" s="73">
        <f t="shared" si="359"/>
        <v>1</v>
      </c>
      <c r="AK776" s="73">
        <f t="shared" si="359"/>
        <v>0.99999999999999989</v>
      </c>
    </row>
    <row r="777" spans="1:37" s="65" customFormat="1" ht="17.100000000000001" customHeight="1" x14ac:dyDescent="0.25">
      <c r="A777" s="68"/>
      <c r="B777" s="74"/>
      <c r="C777" s="74"/>
      <c r="D777" s="72"/>
      <c r="E777" s="72"/>
      <c r="F777" s="72"/>
      <c r="G777" s="72"/>
      <c r="H777" s="72"/>
      <c r="I777" s="72"/>
      <c r="J777" s="72"/>
      <c r="K777" s="72"/>
      <c r="L777" s="72"/>
      <c r="M777" s="72"/>
      <c r="N777" s="72"/>
      <c r="O777" s="72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</row>
    <row r="778" spans="1:37" s="65" customFormat="1" ht="17.100000000000001" customHeight="1" x14ac:dyDescent="0.25">
      <c r="A778" s="64" t="s">
        <v>274</v>
      </c>
      <c r="B778"/>
      <c r="C778"/>
      <c r="D778" s="72"/>
      <c r="E778" s="72"/>
      <c r="F778" s="72"/>
      <c r="G778" s="72"/>
      <c r="H778" s="72"/>
      <c r="I778" s="72"/>
      <c r="J778" s="72"/>
      <c r="K778" s="72"/>
      <c r="L778" s="72"/>
      <c r="M778" s="72"/>
      <c r="N778" s="72"/>
      <c r="O778" s="72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</row>
    <row r="779" spans="1:37" s="65" customFormat="1" ht="17.100000000000001" customHeight="1" x14ac:dyDescent="0.25">
      <c r="A779" s="66" t="s">
        <v>252</v>
      </c>
      <c r="B779"/>
      <c r="C779"/>
    </row>
    <row r="780" spans="1:37" s="65" customFormat="1" ht="17.100000000000001" customHeight="1" x14ac:dyDescent="0.2">
      <c r="A780" s="54" t="s">
        <v>241</v>
      </c>
      <c r="B780" s="55" t="s">
        <v>110</v>
      </c>
      <c r="C780" s="56" t="s">
        <v>242</v>
      </c>
      <c r="D780" s="57">
        <v>0.4446610849868104</v>
      </c>
      <c r="E780" s="57">
        <v>0.4446610849868104</v>
      </c>
      <c r="F780" s="57">
        <f>+(1-SUM(F781:F791))</f>
        <v>0.44466108498681045</v>
      </c>
      <c r="G780" s="57">
        <f t="shared" ref="G780:AK780" si="360">+$E780*(1-(G782+G786+G791))</f>
        <v>0.4446610849868104</v>
      </c>
      <c r="H780" s="57">
        <f t="shared" si="360"/>
        <v>0.44419922244143056</v>
      </c>
      <c r="I780" s="57">
        <f t="shared" si="360"/>
        <v>0.44391265468154739</v>
      </c>
      <c r="J780" s="57">
        <f t="shared" si="360"/>
        <v>0.44305024192300679</v>
      </c>
      <c r="K780" s="57">
        <f t="shared" si="360"/>
        <v>0.44128793608894262</v>
      </c>
      <c r="L780" s="57">
        <f t="shared" si="360"/>
        <v>0.43230853523999441</v>
      </c>
      <c r="M780" s="57">
        <f t="shared" si="360"/>
        <v>0.42006102895431785</v>
      </c>
      <c r="N780" s="57">
        <f t="shared" si="360"/>
        <v>0.4055372656379525</v>
      </c>
      <c r="O780" s="57">
        <f t="shared" si="360"/>
        <v>0.38929296483530829</v>
      </c>
      <c r="P780" s="57">
        <f t="shared" si="360"/>
        <v>0.37253925670921245</v>
      </c>
      <c r="Q780" s="57">
        <f t="shared" si="360"/>
        <v>0.35468575100613059</v>
      </c>
      <c r="R780" s="57">
        <f t="shared" si="360"/>
        <v>0.33614428542708141</v>
      </c>
      <c r="S780" s="57">
        <f t="shared" si="360"/>
        <v>0.31750953463266857</v>
      </c>
      <c r="T780" s="57">
        <f t="shared" si="360"/>
        <v>0.29964783509262</v>
      </c>
      <c r="U780" s="57">
        <f t="shared" si="360"/>
        <v>0.28253707038725728</v>
      </c>
      <c r="V780" s="57">
        <f t="shared" si="360"/>
        <v>0.26634639530585114</v>
      </c>
      <c r="W780" s="57">
        <f t="shared" si="360"/>
        <v>0.25090125890006376</v>
      </c>
      <c r="X780" s="57">
        <f t="shared" si="360"/>
        <v>0.23618261323060688</v>
      </c>
      <c r="Y780" s="57">
        <f t="shared" si="360"/>
        <v>0.22234112697122452</v>
      </c>
      <c r="Z780" s="57">
        <f t="shared" si="360"/>
        <v>0.20931123673418323</v>
      </c>
      <c r="AA780" s="57">
        <f t="shared" si="360"/>
        <v>0.19696495853562393</v>
      </c>
      <c r="AB780" s="57">
        <f t="shared" si="360"/>
        <v>0.18540086655746899</v>
      </c>
      <c r="AC780" s="57">
        <f t="shared" si="360"/>
        <v>0.17451708966823301</v>
      </c>
      <c r="AD780" s="57">
        <f t="shared" si="360"/>
        <v>0.16431303714148179</v>
      </c>
      <c r="AE780" s="57">
        <f t="shared" si="360"/>
        <v>0.15471313530938974</v>
      </c>
      <c r="AF780" s="57">
        <f t="shared" si="360"/>
        <v>0.14570514821529176</v>
      </c>
      <c r="AG780" s="57">
        <f t="shared" si="360"/>
        <v>0.13726698685564118</v>
      </c>
      <c r="AH780" s="57">
        <f t="shared" si="360"/>
        <v>0.1293440379603005</v>
      </c>
      <c r="AI780" s="57">
        <f t="shared" si="360"/>
        <v>0.12190358714462469</v>
      </c>
      <c r="AJ780" s="57">
        <f t="shared" si="360"/>
        <v>0.114945487918863</v>
      </c>
      <c r="AK780" s="57">
        <f t="shared" si="360"/>
        <v>0.10840708642985571</v>
      </c>
    </row>
    <row r="781" spans="1:37" s="65" customFormat="1" ht="17.100000000000001" customHeight="1" x14ac:dyDescent="0.2">
      <c r="A781" s="54" t="s">
        <v>266</v>
      </c>
      <c r="B781" s="55" t="s">
        <v>110</v>
      </c>
      <c r="C781" s="56" t="s">
        <v>242</v>
      </c>
      <c r="D781" s="57">
        <v>0</v>
      </c>
      <c r="E781" s="57">
        <v>0</v>
      </c>
      <c r="F781" s="57">
        <f>+(1-F$544)*F539</f>
        <v>0</v>
      </c>
      <c r="G781" s="57">
        <f>+(1-G$496)*G539</f>
        <v>0</v>
      </c>
      <c r="H781" s="57">
        <f t="shared" ref="H781:AK781" si="361">+(1-H$544)*H539</f>
        <v>0</v>
      </c>
      <c r="I781" s="57">
        <f t="shared" si="361"/>
        <v>0</v>
      </c>
      <c r="J781" s="57">
        <f t="shared" si="361"/>
        <v>0</v>
      </c>
      <c r="K781" s="57">
        <f t="shared" si="361"/>
        <v>0</v>
      </c>
      <c r="L781" s="57">
        <f t="shared" si="361"/>
        <v>0</v>
      </c>
      <c r="M781" s="57">
        <f t="shared" si="361"/>
        <v>0</v>
      </c>
      <c r="N781" s="57">
        <f t="shared" si="361"/>
        <v>0</v>
      </c>
      <c r="O781" s="57">
        <f t="shared" si="361"/>
        <v>0</v>
      </c>
      <c r="P781" s="57">
        <f t="shared" si="361"/>
        <v>0</v>
      </c>
      <c r="Q781" s="57">
        <f t="shared" si="361"/>
        <v>0</v>
      </c>
      <c r="R781" s="57">
        <f t="shared" si="361"/>
        <v>0</v>
      </c>
      <c r="S781" s="57">
        <f t="shared" si="361"/>
        <v>0</v>
      </c>
      <c r="T781" s="57">
        <f t="shared" si="361"/>
        <v>0</v>
      </c>
      <c r="U781" s="57">
        <f t="shared" si="361"/>
        <v>0</v>
      </c>
      <c r="V781" s="57">
        <f t="shared" si="361"/>
        <v>0</v>
      </c>
      <c r="W781" s="57">
        <f t="shared" si="361"/>
        <v>0</v>
      </c>
      <c r="X781" s="57">
        <f t="shared" si="361"/>
        <v>0</v>
      </c>
      <c r="Y781" s="57">
        <f t="shared" si="361"/>
        <v>0</v>
      </c>
      <c r="Z781" s="57">
        <f t="shared" si="361"/>
        <v>0</v>
      </c>
      <c r="AA781" s="57">
        <f t="shared" si="361"/>
        <v>0</v>
      </c>
      <c r="AB781" s="57">
        <f t="shared" si="361"/>
        <v>0</v>
      </c>
      <c r="AC781" s="57">
        <f t="shared" si="361"/>
        <v>0</v>
      </c>
      <c r="AD781" s="57">
        <f t="shared" si="361"/>
        <v>0</v>
      </c>
      <c r="AE781" s="57">
        <f t="shared" si="361"/>
        <v>0</v>
      </c>
      <c r="AF781" s="57">
        <f t="shared" si="361"/>
        <v>0</v>
      </c>
      <c r="AG781" s="57">
        <f t="shared" si="361"/>
        <v>0</v>
      </c>
      <c r="AH781" s="57">
        <f t="shared" si="361"/>
        <v>0</v>
      </c>
      <c r="AI781" s="57">
        <f t="shared" si="361"/>
        <v>0</v>
      </c>
      <c r="AJ781" s="57">
        <f t="shared" si="361"/>
        <v>0</v>
      </c>
      <c r="AK781" s="57">
        <f t="shared" si="361"/>
        <v>0</v>
      </c>
    </row>
    <row r="782" spans="1:37" s="65" customFormat="1" ht="17.100000000000001" customHeight="1" x14ac:dyDescent="0.2">
      <c r="A782" s="54" t="s">
        <v>267</v>
      </c>
      <c r="B782" s="55" t="s">
        <v>110</v>
      </c>
      <c r="C782" s="56" t="s">
        <v>242</v>
      </c>
      <c r="D782" s="57">
        <v>0</v>
      </c>
      <c r="E782" s="57">
        <v>0</v>
      </c>
      <c r="F782" s="75">
        <v>0</v>
      </c>
      <c r="G782" s="57">
        <f>+(1-G$496)*G540</f>
        <v>0</v>
      </c>
      <c r="H782" s="75">
        <v>2.1029837726538873E-4</v>
      </c>
      <c r="I782" s="75">
        <v>3.3587950298235864E-4</v>
      </c>
      <c r="J782" s="75">
        <v>5.8895847490970596E-4</v>
      </c>
      <c r="K782" s="75">
        <v>9.7030127246129161E-4</v>
      </c>
      <c r="L782" s="75">
        <v>2.340310457443661E-3</v>
      </c>
      <c r="M782" s="75">
        <v>3.6572992318991498E-3</v>
      </c>
      <c r="N782" s="75">
        <v>4.8954962232765431E-3</v>
      </c>
      <c r="O782" s="75">
        <v>6.0459571526781586E-3</v>
      </c>
      <c r="P782" s="75">
        <v>7.146316929940914E-3</v>
      </c>
      <c r="Q782" s="75">
        <v>8.058860578640633E-3</v>
      </c>
      <c r="R782" s="75">
        <v>8.6716231499802988E-3</v>
      </c>
      <c r="S782" s="75">
        <v>9.0769609147175519E-3</v>
      </c>
      <c r="T782" s="75">
        <v>9.4219712868072337E-3</v>
      </c>
      <c r="U782" s="75">
        <v>9.729284079024722E-3</v>
      </c>
      <c r="V782" s="75">
        <v>1.0009424984174299E-2</v>
      </c>
      <c r="W782" s="75">
        <v>1.0238508055653156E-2</v>
      </c>
      <c r="X782" s="75">
        <v>1.0411960625670217E-2</v>
      </c>
      <c r="Y782" s="75">
        <v>1.0549381150352265E-2</v>
      </c>
      <c r="Z782" s="75">
        <v>1.0689064589345034E-2</v>
      </c>
      <c r="AA782" s="75">
        <v>1.0766846382771275E-2</v>
      </c>
      <c r="AB782" s="75">
        <v>1.081786608200949E-2</v>
      </c>
      <c r="AC782" s="75">
        <v>1.0849560685360943E-2</v>
      </c>
      <c r="AD782" s="75">
        <v>1.0847583792193118E-2</v>
      </c>
      <c r="AE782" s="75">
        <v>1.0824650515015482E-2</v>
      </c>
      <c r="AF782" s="75">
        <v>1.0808669992530969E-2</v>
      </c>
      <c r="AG782" s="75">
        <v>1.0762956134018507E-2</v>
      </c>
      <c r="AH782" s="75">
        <v>1.0705053626314052E-2</v>
      </c>
      <c r="AI782" s="75">
        <v>1.0640367614245886E-2</v>
      </c>
      <c r="AJ782" s="75">
        <v>1.0569745402152034E-2</v>
      </c>
      <c r="AK782" s="75">
        <v>1.0486348446069728E-2</v>
      </c>
    </row>
    <row r="783" spans="1:37" s="65" customFormat="1" ht="17.100000000000001" customHeight="1" x14ac:dyDescent="0.2">
      <c r="A783" s="54" t="s">
        <v>243</v>
      </c>
      <c r="B783" s="55" t="s">
        <v>110</v>
      </c>
      <c r="C783" s="56" t="s">
        <v>242</v>
      </c>
      <c r="D783" s="57">
        <v>0.55533891501318955</v>
      </c>
      <c r="E783" s="57">
        <v>0.55533891501318955</v>
      </c>
      <c r="F783" s="57">
        <f>+(1-F$544)*F541</f>
        <v>0.55533891501318955</v>
      </c>
      <c r="G783" s="57">
        <f t="shared" ref="G783:AK783" si="362">+$E783*(1-(G782+G786+G791))</f>
        <v>0.55533891501318955</v>
      </c>
      <c r="H783" s="57">
        <f t="shared" si="362"/>
        <v>0.55476209312907065</v>
      </c>
      <c r="I783" s="57">
        <f t="shared" si="362"/>
        <v>0.5544041975672046</v>
      </c>
      <c r="J783" s="57">
        <f t="shared" si="362"/>
        <v>0.55332712700314646</v>
      </c>
      <c r="K783" s="57">
        <f t="shared" si="362"/>
        <v>0.55112617656504004</v>
      </c>
      <c r="L783" s="57">
        <f t="shared" si="362"/>
        <v>0.53991176879856917</v>
      </c>
      <c r="M783" s="57">
        <f t="shared" si="362"/>
        <v>0.52461581176084782</v>
      </c>
      <c r="N783" s="57">
        <f t="shared" si="362"/>
        <v>0.50647702868686251</v>
      </c>
      <c r="O783" s="57">
        <f t="shared" si="362"/>
        <v>0.4861894598226883</v>
      </c>
      <c r="P783" s="57">
        <f t="shared" si="362"/>
        <v>0.46526569022079101</v>
      </c>
      <c r="Q783" s="57">
        <f t="shared" si="362"/>
        <v>0.44296837925501276</v>
      </c>
      <c r="R783" s="57">
        <f t="shared" si="362"/>
        <v>0.41981187259167607</v>
      </c>
      <c r="S783" s="57">
        <f t="shared" si="362"/>
        <v>0.39653886166917235</v>
      </c>
      <c r="T783" s="57">
        <f t="shared" si="362"/>
        <v>0.37423131738933868</v>
      </c>
      <c r="U783" s="57">
        <f t="shared" si="362"/>
        <v>0.35286161847178221</v>
      </c>
      <c r="V783" s="57">
        <f t="shared" si="362"/>
        <v>0.33264102297418913</v>
      </c>
      <c r="W783" s="57">
        <f t="shared" si="362"/>
        <v>0.31335153355535433</v>
      </c>
      <c r="X783" s="57">
        <f t="shared" si="362"/>
        <v>0.29496936117167877</v>
      </c>
      <c r="Y783" s="57">
        <f t="shared" si="362"/>
        <v>0.27768267650107537</v>
      </c>
      <c r="Z783" s="57">
        <f t="shared" si="362"/>
        <v>0.26140959718001422</v>
      </c>
      <c r="AA783" s="57">
        <f t="shared" si="362"/>
        <v>0.24599028352579083</v>
      </c>
      <c r="AB783" s="57">
        <f t="shared" si="362"/>
        <v>0.23154784520796101</v>
      </c>
      <c r="AC783" s="57">
        <f t="shared" si="362"/>
        <v>0.21795505498415896</v>
      </c>
      <c r="AD783" s="57">
        <f t="shared" si="362"/>
        <v>0.20521117509390119</v>
      </c>
      <c r="AE783" s="57">
        <f t="shared" si="362"/>
        <v>0.19322182129689583</v>
      </c>
      <c r="AF783" s="57">
        <f t="shared" si="362"/>
        <v>0.18197171206047014</v>
      </c>
      <c r="AG783" s="57">
        <f t="shared" si="362"/>
        <v>0.17143326034434217</v>
      </c>
      <c r="AH783" s="57">
        <f t="shared" si="362"/>
        <v>0.16153825942836603</v>
      </c>
      <c r="AI783" s="57">
        <f t="shared" si="362"/>
        <v>0.15224585219351891</v>
      </c>
      <c r="AJ783" s="57">
        <f t="shared" si="362"/>
        <v>0.14355585568819568</v>
      </c>
      <c r="AK783" s="57">
        <f t="shared" si="362"/>
        <v>0.13539002127762736</v>
      </c>
    </row>
    <row r="784" spans="1:37" s="65" customFormat="1" ht="17.100000000000001" customHeight="1" x14ac:dyDescent="0.2">
      <c r="A784" s="54" t="s">
        <v>244</v>
      </c>
      <c r="B784" s="55" t="s">
        <v>110</v>
      </c>
      <c r="C784" s="56" t="s">
        <v>242</v>
      </c>
      <c r="D784" s="57">
        <v>0</v>
      </c>
      <c r="E784" s="57">
        <v>0</v>
      </c>
      <c r="F784" s="57">
        <f>+(1-F$544)*F542</f>
        <v>0</v>
      </c>
      <c r="G784" s="57">
        <f>+(1-G$496)*G542</f>
        <v>0</v>
      </c>
      <c r="H784" s="57">
        <f t="shared" ref="H784:AK784" si="363">+(1-H$544)*H542</f>
        <v>0</v>
      </c>
      <c r="I784" s="57">
        <f t="shared" si="363"/>
        <v>0</v>
      </c>
      <c r="J784" s="57">
        <f t="shared" si="363"/>
        <v>0</v>
      </c>
      <c r="K784" s="57">
        <f t="shared" si="363"/>
        <v>0</v>
      </c>
      <c r="L784" s="57">
        <f t="shared" si="363"/>
        <v>0</v>
      </c>
      <c r="M784" s="57">
        <f t="shared" si="363"/>
        <v>0</v>
      </c>
      <c r="N784" s="57">
        <f t="shared" si="363"/>
        <v>0</v>
      </c>
      <c r="O784" s="57">
        <f t="shared" si="363"/>
        <v>0</v>
      </c>
      <c r="P784" s="57">
        <f t="shared" si="363"/>
        <v>0</v>
      </c>
      <c r="Q784" s="57">
        <f t="shared" si="363"/>
        <v>0</v>
      </c>
      <c r="R784" s="57">
        <f t="shared" si="363"/>
        <v>0</v>
      </c>
      <c r="S784" s="57">
        <f t="shared" si="363"/>
        <v>0</v>
      </c>
      <c r="T784" s="57">
        <f t="shared" si="363"/>
        <v>0</v>
      </c>
      <c r="U784" s="57">
        <f t="shared" si="363"/>
        <v>0</v>
      </c>
      <c r="V784" s="57">
        <f t="shared" si="363"/>
        <v>0</v>
      </c>
      <c r="W784" s="57">
        <f t="shared" si="363"/>
        <v>0</v>
      </c>
      <c r="X784" s="57">
        <f t="shared" si="363"/>
        <v>0</v>
      </c>
      <c r="Y784" s="57">
        <f t="shared" si="363"/>
        <v>0</v>
      </c>
      <c r="Z784" s="57">
        <f t="shared" si="363"/>
        <v>0</v>
      </c>
      <c r="AA784" s="57">
        <f t="shared" si="363"/>
        <v>0</v>
      </c>
      <c r="AB784" s="57">
        <f t="shared" si="363"/>
        <v>0</v>
      </c>
      <c r="AC784" s="57">
        <f t="shared" si="363"/>
        <v>0</v>
      </c>
      <c r="AD784" s="57">
        <f t="shared" si="363"/>
        <v>0</v>
      </c>
      <c r="AE784" s="57">
        <f t="shared" si="363"/>
        <v>0</v>
      </c>
      <c r="AF784" s="57">
        <f t="shared" si="363"/>
        <v>0</v>
      </c>
      <c r="AG784" s="57">
        <f t="shared" si="363"/>
        <v>0</v>
      </c>
      <c r="AH784" s="57">
        <f t="shared" si="363"/>
        <v>0</v>
      </c>
      <c r="AI784" s="57">
        <f t="shared" si="363"/>
        <v>0</v>
      </c>
      <c r="AJ784" s="57">
        <f t="shared" si="363"/>
        <v>0</v>
      </c>
      <c r="AK784" s="57">
        <f t="shared" si="363"/>
        <v>0</v>
      </c>
    </row>
    <row r="785" spans="1:37" s="65" customFormat="1" ht="17.100000000000001" customHeight="1" x14ac:dyDescent="0.2">
      <c r="A785" s="54" t="s">
        <v>268</v>
      </c>
      <c r="B785" s="55" t="s">
        <v>110</v>
      </c>
      <c r="C785" s="56" t="s">
        <v>242</v>
      </c>
      <c r="D785" s="57">
        <v>0</v>
      </c>
      <c r="E785" s="57">
        <v>0</v>
      </c>
      <c r="F785" s="57">
        <f>+(1-F$544)*F543</f>
        <v>0</v>
      </c>
      <c r="G785" s="57">
        <f>+(1-G$496)*G543</f>
        <v>0</v>
      </c>
      <c r="H785" s="57">
        <f t="shared" ref="H785:AK785" si="364">+(1-H$544)*H543</f>
        <v>0</v>
      </c>
      <c r="I785" s="57">
        <f t="shared" si="364"/>
        <v>0</v>
      </c>
      <c r="J785" s="57">
        <f t="shared" si="364"/>
        <v>0</v>
      </c>
      <c r="K785" s="57">
        <f t="shared" si="364"/>
        <v>0</v>
      </c>
      <c r="L785" s="57">
        <f t="shared" si="364"/>
        <v>0</v>
      </c>
      <c r="M785" s="57">
        <f t="shared" si="364"/>
        <v>0</v>
      </c>
      <c r="N785" s="57">
        <f t="shared" si="364"/>
        <v>0</v>
      </c>
      <c r="O785" s="57">
        <f t="shared" si="364"/>
        <v>0</v>
      </c>
      <c r="P785" s="57">
        <f t="shared" si="364"/>
        <v>0</v>
      </c>
      <c r="Q785" s="57">
        <f t="shared" si="364"/>
        <v>0</v>
      </c>
      <c r="R785" s="57">
        <f t="shared" si="364"/>
        <v>0</v>
      </c>
      <c r="S785" s="57">
        <f t="shared" si="364"/>
        <v>0</v>
      </c>
      <c r="T785" s="57">
        <f t="shared" si="364"/>
        <v>0</v>
      </c>
      <c r="U785" s="57">
        <f t="shared" si="364"/>
        <v>0</v>
      </c>
      <c r="V785" s="57">
        <f t="shared" si="364"/>
        <v>0</v>
      </c>
      <c r="W785" s="57">
        <f t="shared" si="364"/>
        <v>0</v>
      </c>
      <c r="X785" s="57">
        <f t="shared" si="364"/>
        <v>0</v>
      </c>
      <c r="Y785" s="57">
        <f t="shared" si="364"/>
        <v>0</v>
      </c>
      <c r="Z785" s="57">
        <f t="shared" si="364"/>
        <v>0</v>
      </c>
      <c r="AA785" s="57">
        <f t="shared" si="364"/>
        <v>0</v>
      </c>
      <c r="AB785" s="57">
        <f t="shared" si="364"/>
        <v>0</v>
      </c>
      <c r="AC785" s="57">
        <f t="shared" si="364"/>
        <v>0</v>
      </c>
      <c r="AD785" s="57">
        <f t="shared" si="364"/>
        <v>0</v>
      </c>
      <c r="AE785" s="57">
        <f t="shared" si="364"/>
        <v>0</v>
      </c>
      <c r="AF785" s="57">
        <f t="shared" si="364"/>
        <v>0</v>
      </c>
      <c r="AG785" s="57">
        <f t="shared" si="364"/>
        <v>0</v>
      </c>
      <c r="AH785" s="57">
        <f t="shared" si="364"/>
        <v>0</v>
      </c>
      <c r="AI785" s="57">
        <f t="shared" si="364"/>
        <v>0</v>
      </c>
      <c r="AJ785" s="57">
        <f t="shared" si="364"/>
        <v>0</v>
      </c>
      <c r="AK785" s="57">
        <f t="shared" si="364"/>
        <v>0</v>
      </c>
    </row>
    <row r="786" spans="1:37" s="65" customFormat="1" ht="17.100000000000001" customHeight="1" x14ac:dyDescent="0.2">
      <c r="A786" s="54" t="s">
        <v>189</v>
      </c>
      <c r="B786" s="55" t="s">
        <v>110</v>
      </c>
      <c r="C786" s="56" t="s">
        <v>242</v>
      </c>
      <c r="D786" s="57">
        <v>0</v>
      </c>
      <c r="E786" s="57">
        <v>0</v>
      </c>
      <c r="F786" s="57">
        <v>0</v>
      </c>
      <c r="G786" s="57">
        <v>0</v>
      </c>
      <c r="H786" s="75">
        <v>8.2473108579568088E-4</v>
      </c>
      <c r="I786" s="75">
        <v>1.3332092545082998E-3</v>
      </c>
      <c r="J786" s="75">
        <v>2.9608171260968349E-3</v>
      </c>
      <c r="K786" s="75">
        <v>6.4068781232605931E-3</v>
      </c>
      <c r="L786" s="75">
        <v>2.4561777085724861E-2</v>
      </c>
      <c r="M786" s="75">
        <v>4.9872382197266515E-2</v>
      </c>
      <c r="N786" s="75">
        <v>8.0164032644515631E-2</v>
      </c>
      <c r="O786" s="75">
        <v>0.11414390240899437</v>
      </c>
      <c r="P786" s="75">
        <v>0.1490088156569184</v>
      </c>
      <c r="Q786" s="75">
        <v>0.18638289124735816</v>
      </c>
      <c r="R786" s="75">
        <v>0.2258914704025308</v>
      </c>
      <c r="S786" s="75">
        <v>0.26597419291036584</v>
      </c>
      <c r="T786" s="75">
        <v>0.30433884465503946</v>
      </c>
      <c r="U786" s="75">
        <v>0.34094496038048222</v>
      </c>
      <c r="V786" s="75">
        <v>0.37544209859564798</v>
      </c>
      <c r="W786" s="75">
        <v>0.40825839401376751</v>
      </c>
      <c r="X786" s="75">
        <v>0.43945647521872655</v>
      </c>
      <c r="Y786" s="75">
        <v>0.46863978870098871</v>
      </c>
      <c r="Z786" s="75">
        <v>0.4959102081530446</v>
      </c>
      <c r="AA786" s="75">
        <v>0.52162536740129362</v>
      </c>
      <c r="AB786" s="75">
        <v>0.54554301728332555</v>
      </c>
      <c r="AC786" s="75">
        <v>0.56794900052702002</v>
      </c>
      <c r="AD786" s="75">
        <v>0.58891490241187039</v>
      </c>
      <c r="AE786" s="75">
        <v>0.60860835494186916</v>
      </c>
      <c r="AF786" s="75">
        <v>0.62704530703973227</v>
      </c>
      <c r="AG786" s="75">
        <v>0.64428350227516273</v>
      </c>
      <c r="AH786" s="75">
        <v>0.66042875120025857</v>
      </c>
      <c r="AI786" s="75">
        <v>0.67559503006865629</v>
      </c>
      <c r="AJ786" s="75">
        <v>0.68980158997702146</v>
      </c>
      <c r="AK786" s="75">
        <v>0.70328631942279363</v>
      </c>
    </row>
    <row r="787" spans="1:37" s="65" customFormat="1" ht="17.100000000000001" customHeight="1" x14ac:dyDescent="0.2">
      <c r="A787" s="54" t="s">
        <v>269</v>
      </c>
      <c r="B787" s="55" t="s">
        <v>110</v>
      </c>
      <c r="C787" s="56" t="s">
        <v>242</v>
      </c>
      <c r="D787" s="57">
        <v>0</v>
      </c>
      <c r="E787" s="57">
        <v>0</v>
      </c>
      <c r="F787" s="57">
        <f>+E787*(1-F$60)</f>
        <v>0</v>
      </c>
      <c r="G787" s="57">
        <f>+(1-G$496)*G545</f>
        <v>0</v>
      </c>
      <c r="H787" s="57">
        <f t="shared" ref="H787:AK787" si="365">+G787*(1-H$60)</f>
        <v>0</v>
      </c>
      <c r="I787" s="57">
        <f t="shared" si="365"/>
        <v>0</v>
      </c>
      <c r="J787" s="57">
        <f t="shared" si="365"/>
        <v>0</v>
      </c>
      <c r="K787" s="57">
        <f t="shared" si="365"/>
        <v>0</v>
      </c>
      <c r="L787" s="57">
        <f t="shared" si="365"/>
        <v>0</v>
      </c>
      <c r="M787" s="57">
        <f t="shared" si="365"/>
        <v>0</v>
      </c>
      <c r="N787" s="57">
        <f t="shared" si="365"/>
        <v>0</v>
      </c>
      <c r="O787" s="57">
        <f t="shared" si="365"/>
        <v>0</v>
      </c>
      <c r="P787" s="57">
        <f t="shared" si="365"/>
        <v>0</v>
      </c>
      <c r="Q787" s="57">
        <f t="shared" si="365"/>
        <v>0</v>
      </c>
      <c r="R787" s="57">
        <f t="shared" si="365"/>
        <v>0</v>
      </c>
      <c r="S787" s="57">
        <f t="shared" si="365"/>
        <v>0</v>
      </c>
      <c r="T787" s="57">
        <f t="shared" si="365"/>
        <v>0</v>
      </c>
      <c r="U787" s="57">
        <f t="shared" si="365"/>
        <v>0</v>
      </c>
      <c r="V787" s="57">
        <f t="shared" si="365"/>
        <v>0</v>
      </c>
      <c r="W787" s="57">
        <f t="shared" si="365"/>
        <v>0</v>
      </c>
      <c r="X787" s="57">
        <f t="shared" si="365"/>
        <v>0</v>
      </c>
      <c r="Y787" s="57">
        <f t="shared" si="365"/>
        <v>0</v>
      </c>
      <c r="Z787" s="57">
        <f t="shared" si="365"/>
        <v>0</v>
      </c>
      <c r="AA787" s="57">
        <f t="shared" si="365"/>
        <v>0</v>
      </c>
      <c r="AB787" s="57">
        <f t="shared" si="365"/>
        <v>0</v>
      </c>
      <c r="AC787" s="57">
        <f t="shared" si="365"/>
        <v>0</v>
      </c>
      <c r="AD787" s="57">
        <f t="shared" si="365"/>
        <v>0</v>
      </c>
      <c r="AE787" s="57">
        <f t="shared" si="365"/>
        <v>0</v>
      </c>
      <c r="AF787" s="57">
        <f t="shared" si="365"/>
        <v>0</v>
      </c>
      <c r="AG787" s="57">
        <f t="shared" si="365"/>
        <v>0</v>
      </c>
      <c r="AH787" s="57">
        <f t="shared" si="365"/>
        <v>0</v>
      </c>
      <c r="AI787" s="57">
        <f t="shared" si="365"/>
        <v>0</v>
      </c>
      <c r="AJ787" s="57">
        <f t="shared" si="365"/>
        <v>0</v>
      </c>
      <c r="AK787" s="57">
        <f t="shared" si="365"/>
        <v>0</v>
      </c>
    </row>
    <row r="788" spans="1:37" s="65" customFormat="1" ht="17.100000000000001" customHeight="1" x14ac:dyDescent="0.2">
      <c r="A788" s="54" t="s">
        <v>270</v>
      </c>
      <c r="B788" s="55" t="s">
        <v>110</v>
      </c>
      <c r="C788" s="56" t="s">
        <v>242</v>
      </c>
      <c r="D788" s="57">
        <v>0</v>
      </c>
      <c r="E788" s="57">
        <v>0</v>
      </c>
      <c r="F788" s="57">
        <f>+E788*(1-F$60)</f>
        <v>0</v>
      </c>
      <c r="G788" s="57">
        <f>+(1-G$496)*G546</f>
        <v>0</v>
      </c>
      <c r="H788" s="57">
        <f t="shared" ref="H788:AK788" si="366">+G788*(1-H$60)</f>
        <v>0</v>
      </c>
      <c r="I788" s="57">
        <f t="shared" si="366"/>
        <v>0</v>
      </c>
      <c r="J788" s="57">
        <f t="shared" si="366"/>
        <v>0</v>
      </c>
      <c r="K788" s="57">
        <f t="shared" si="366"/>
        <v>0</v>
      </c>
      <c r="L788" s="57">
        <f t="shared" si="366"/>
        <v>0</v>
      </c>
      <c r="M788" s="57">
        <f t="shared" si="366"/>
        <v>0</v>
      </c>
      <c r="N788" s="57">
        <f t="shared" si="366"/>
        <v>0</v>
      </c>
      <c r="O788" s="57">
        <f t="shared" si="366"/>
        <v>0</v>
      </c>
      <c r="P788" s="57">
        <f t="shared" si="366"/>
        <v>0</v>
      </c>
      <c r="Q788" s="57">
        <f t="shared" si="366"/>
        <v>0</v>
      </c>
      <c r="R788" s="57">
        <f t="shared" si="366"/>
        <v>0</v>
      </c>
      <c r="S788" s="57">
        <f t="shared" si="366"/>
        <v>0</v>
      </c>
      <c r="T788" s="57">
        <f t="shared" si="366"/>
        <v>0</v>
      </c>
      <c r="U788" s="57">
        <f t="shared" si="366"/>
        <v>0</v>
      </c>
      <c r="V788" s="57">
        <f t="shared" si="366"/>
        <v>0</v>
      </c>
      <c r="W788" s="57">
        <f t="shared" si="366"/>
        <v>0</v>
      </c>
      <c r="X788" s="57">
        <f t="shared" si="366"/>
        <v>0</v>
      </c>
      <c r="Y788" s="57">
        <f t="shared" si="366"/>
        <v>0</v>
      </c>
      <c r="Z788" s="57">
        <f t="shared" si="366"/>
        <v>0</v>
      </c>
      <c r="AA788" s="57">
        <f t="shared" si="366"/>
        <v>0</v>
      </c>
      <c r="AB788" s="57">
        <f t="shared" si="366"/>
        <v>0</v>
      </c>
      <c r="AC788" s="57">
        <f t="shared" si="366"/>
        <v>0</v>
      </c>
      <c r="AD788" s="57">
        <f t="shared" si="366"/>
        <v>0</v>
      </c>
      <c r="AE788" s="57">
        <f t="shared" si="366"/>
        <v>0</v>
      </c>
      <c r="AF788" s="57">
        <f t="shared" si="366"/>
        <v>0</v>
      </c>
      <c r="AG788" s="57">
        <f t="shared" si="366"/>
        <v>0</v>
      </c>
      <c r="AH788" s="57">
        <f t="shared" si="366"/>
        <v>0</v>
      </c>
      <c r="AI788" s="57">
        <f t="shared" si="366"/>
        <v>0</v>
      </c>
      <c r="AJ788" s="57">
        <f t="shared" si="366"/>
        <v>0</v>
      </c>
      <c r="AK788" s="57">
        <f t="shared" si="366"/>
        <v>0</v>
      </c>
    </row>
    <row r="789" spans="1:37" s="65" customFormat="1" ht="17.100000000000001" customHeight="1" x14ac:dyDescent="0.2">
      <c r="A789" s="54" t="s">
        <v>271</v>
      </c>
      <c r="B789" s="55" t="s">
        <v>110</v>
      </c>
      <c r="C789" s="56" t="s">
        <v>242</v>
      </c>
      <c r="D789" s="57">
        <v>0</v>
      </c>
      <c r="E789" s="57">
        <v>0</v>
      </c>
      <c r="F789" s="57">
        <f>+E789*(1-F$60)</f>
        <v>0</v>
      </c>
      <c r="G789" s="57">
        <f>+$E789*(1-(G782+G786+G791))</f>
        <v>0</v>
      </c>
      <c r="H789" s="57">
        <f t="shared" ref="H789:AK789" si="367">+G789*(1-H$60)</f>
        <v>0</v>
      </c>
      <c r="I789" s="57">
        <f t="shared" si="367"/>
        <v>0</v>
      </c>
      <c r="J789" s="57">
        <f t="shared" si="367"/>
        <v>0</v>
      </c>
      <c r="K789" s="57">
        <f t="shared" si="367"/>
        <v>0</v>
      </c>
      <c r="L789" s="57">
        <f t="shared" si="367"/>
        <v>0</v>
      </c>
      <c r="M789" s="57">
        <f t="shared" si="367"/>
        <v>0</v>
      </c>
      <c r="N789" s="57">
        <f t="shared" si="367"/>
        <v>0</v>
      </c>
      <c r="O789" s="57">
        <f t="shared" si="367"/>
        <v>0</v>
      </c>
      <c r="P789" s="57">
        <f t="shared" si="367"/>
        <v>0</v>
      </c>
      <c r="Q789" s="57">
        <f t="shared" si="367"/>
        <v>0</v>
      </c>
      <c r="R789" s="57">
        <f t="shared" si="367"/>
        <v>0</v>
      </c>
      <c r="S789" s="57">
        <f t="shared" si="367"/>
        <v>0</v>
      </c>
      <c r="T789" s="57">
        <f t="shared" si="367"/>
        <v>0</v>
      </c>
      <c r="U789" s="57">
        <f t="shared" si="367"/>
        <v>0</v>
      </c>
      <c r="V789" s="57">
        <f t="shared" si="367"/>
        <v>0</v>
      </c>
      <c r="W789" s="57">
        <f t="shared" si="367"/>
        <v>0</v>
      </c>
      <c r="X789" s="57">
        <f t="shared" si="367"/>
        <v>0</v>
      </c>
      <c r="Y789" s="57">
        <f t="shared" si="367"/>
        <v>0</v>
      </c>
      <c r="Z789" s="57">
        <f t="shared" si="367"/>
        <v>0</v>
      </c>
      <c r="AA789" s="57">
        <f t="shared" si="367"/>
        <v>0</v>
      </c>
      <c r="AB789" s="57">
        <f t="shared" si="367"/>
        <v>0</v>
      </c>
      <c r="AC789" s="57">
        <f t="shared" si="367"/>
        <v>0</v>
      </c>
      <c r="AD789" s="57">
        <f t="shared" si="367"/>
        <v>0</v>
      </c>
      <c r="AE789" s="57">
        <f t="shared" si="367"/>
        <v>0</v>
      </c>
      <c r="AF789" s="57">
        <f t="shared" si="367"/>
        <v>0</v>
      </c>
      <c r="AG789" s="57">
        <f t="shared" si="367"/>
        <v>0</v>
      </c>
      <c r="AH789" s="57">
        <f t="shared" si="367"/>
        <v>0</v>
      </c>
      <c r="AI789" s="57">
        <f t="shared" si="367"/>
        <v>0</v>
      </c>
      <c r="AJ789" s="57">
        <f t="shared" si="367"/>
        <v>0</v>
      </c>
      <c r="AK789" s="57">
        <f t="shared" si="367"/>
        <v>0</v>
      </c>
    </row>
    <row r="790" spans="1:37" s="65" customFormat="1" ht="17.100000000000001" customHeight="1" x14ac:dyDescent="0.2">
      <c r="A790" s="54" t="s">
        <v>272</v>
      </c>
      <c r="B790" s="55" t="s">
        <v>110</v>
      </c>
      <c r="C790" s="56" t="s">
        <v>242</v>
      </c>
      <c r="D790" s="57">
        <v>0</v>
      </c>
      <c r="E790" s="57">
        <v>0</v>
      </c>
      <c r="F790" s="57">
        <f>+E790*(1-F$60)</f>
        <v>0</v>
      </c>
      <c r="G790" s="57">
        <f>+(1-G$496)*G548</f>
        <v>0</v>
      </c>
      <c r="H790" s="57">
        <f t="shared" ref="H790:AK790" si="368">+G790*(1-H$60)</f>
        <v>0</v>
      </c>
      <c r="I790" s="57">
        <f t="shared" si="368"/>
        <v>0</v>
      </c>
      <c r="J790" s="57">
        <f t="shared" si="368"/>
        <v>0</v>
      </c>
      <c r="K790" s="57">
        <f t="shared" si="368"/>
        <v>0</v>
      </c>
      <c r="L790" s="57">
        <f t="shared" si="368"/>
        <v>0</v>
      </c>
      <c r="M790" s="57">
        <f t="shared" si="368"/>
        <v>0</v>
      </c>
      <c r="N790" s="57">
        <f t="shared" si="368"/>
        <v>0</v>
      </c>
      <c r="O790" s="57">
        <f t="shared" si="368"/>
        <v>0</v>
      </c>
      <c r="P790" s="57">
        <f t="shared" si="368"/>
        <v>0</v>
      </c>
      <c r="Q790" s="57">
        <f t="shared" si="368"/>
        <v>0</v>
      </c>
      <c r="R790" s="57">
        <f t="shared" si="368"/>
        <v>0</v>
      </c>
      <c r="S790" s="57">
        <f t="shared" si="368"/>
        <v>0</v>
      </c>
      <c r="T790" s="57">
        <f t="shared" si="368"/>
        <v>0</v>
      </c>
      <c r="U790" s="57">
        <f t="shared" si="368"/>
        <v>0</v>
      </c>
      <c r="V790" s="57">
        <f t="shared" si="368"/>
        <v>0</v>
      </c>
      <c r="W790" s="57">
        <f t="shared" si="368"/>
        <v>0</v>
      </c>
      <c r="X790" s="57">
        <f t="shared" si="368"/>
        <v>0</v>
      </c>
      <c r="Y790" s="57">
        <f t="shared" si="368"/>
        <v>0</v>
      </c>
      <c r="Z790" s="57">
        <f t="shared" si="368"/>
        <v>0</v>
      </c>
      <c r="AA790" s="57">
        <f t="shared" si="368"/>
        <v>0</v>
      </c>
      <c r="AB790" s="57">
        <f t="shared" si="368"/>
        <v>0</v>
      </c>
      <c r="AC790" s="57">
        <f t="shared" si="368"/>
        <v>0</v>
      </c>
      <c r="AD790" s="57">
        <f t="shared" si="368"/>
        <v>0</v>
      </c>
      <c r="AE790" s="57">
        <f t="shared" si="368"/>
        <v>0</v>
      </c>
      <c r="AF790" s="57">
        <f t="shared" si="368"/>
        <v>0</v>
      </c>
      <c r="AG790" s="57">
        <f t="shared" si="368"/>
        <v>0</v>
      </c>
      <c r="AH790" s="57">
        <f t="shared" si="368"/>
        <v>0</v>
      </c>
      <c r="AI790" s="57">
        <f t="shared" si="368"/>
        <v>0</v>
      </c>
      <c r="AJ790" s="57">
        <f t="shared" si="368"/>
        <v>0</v>
      </c>
      <c r="AK790" s="57">
        <f t="shared" si="368"/>
        <v>0</v>
      </c>
    </row>
    <row r="791" spans="1:37" s="65" customFormat="1" ht="17.100000000000001" customHeight="1" x14ac:dyDescent="0.2">
      <c r="A791" s="54" t="s">
        <v>197</v>
      </c>
      <c r="B791" s="55" t="s">
        <v>110</v>
      </c>
      <c r="C791" s="56" t="s">
        <v>242</v>
      </c>
      <c r="D791" s="57">
        <v>0</v>
      </c>
      <c r="E791" s="57">
        <v>0</v>
      </c>
      <c r="F791" s="57">
        <f>+(1-F$720)*F549</f>
        <v>0</v>
      </c>
      <c r="G791" s="57">
        <f>+(1-G$720)*G549</f>
        <v>0</v>
      </c>
      <c r="H791" s="75">
        <v>3.6549664376993009E-6</v>
      </c>
      <c r="I791" s="75">
        <v>1.4058993757264146E-5</v>
      </c>
      <c r="J791" s="75">
        <v>7.2855472840129321E-5</v>
      </c>
      <c r="K791" s="75">
        <v>2.0870795029536056E-4</v>
      </c>
      <c r="L791" s="75">
        <v>8.7760841826779387E-4</v>
      </c>
      <c r="M791" s="75">
        <v>1.7934778556687031E-3</v>
      </c>
      <c r="N791" s="75">
        <v>2.9261768073927112E-3</v>
      </c>
      <c r="O791" s="75">
        <v>4.3277157803308704E-3</v>
      </c>
      <c r="P791" s="75">
        <v>6.0399204831372401E-3</v>
      </c>
      <c r="Q791" s="75">
        <v>7.9041179128577759E-3</v>
      </c>
      <c r="R791" s="75">
        <v>9.4807484287313636E-3</v>
      </c>
      <c r="S791" s="75">
        <v>1.0900449873075705E-2</v>
      </c>
      <c r="T791" s="75">
        <v>1.2360031576194563E-2</v>
      </c>
      <c r="U791" s="75">
        <v>1.3927066681453552E-2</v>
      </c>
      <c r="V791" s="75">
        <v>1.5561058140137479E-2</v>
      </c>
      <c r="W791" s="75">
        <v>1.7250305475161171E-2</v>
      </c>
      <c r="X791" s="75">
        <v>1.897958975331749E-2</v>
      </c>
      <c r="Y791" s="75">
        <v>2.0787026676359194E-2</v>
      </c>
      <c r="Z791" s="75">
        <v>2.2679893343412964E-2</v>
      </c>
      <c r="AA791" s="75">
        <v>2.4652544154520385E-2</v>
      </c>
      <c r="AB791" s="75">
        <v>2.669040486923489E-2</v>
      </c>
      <c r="AC791" s="75">
        <v>2.8729294135227079E-2</v>
      </c>
      <c r="AD791" s="75">
        <v>3.0713301560553574E-2</v>
      </c>
      <c r="AE791" s="75">
        <v>3.2632037936829804E-2</v>
      </c>
      <c r="AF791" s="75">
        <v>3.4469162691974864E-2</v>
      </c>
      <c r="AG791" s="75">
        <v>3.6253294390835494E-2</v>
      </c>
      <c r="AH791" s="75">
        <v>3.7983897784760891E-2</v>
      </c>
      <c r="AI791" s="75">
        <v>3.9615162978954135E-2</v>
      </c>
      <c r="AJ791" s="75">
        <v>4.1127321013767849E-2</v>
      </c>
      <c r="AK791" s="75">
        <v>4.2430224423653552E-2</v>
      </c>
    </row>
    <row r="792" spans="1:37" s="65" customFormat="1" ht="17.100000000000001" customHeight="1" x14ac:dyDescent="0.2">
      <c r="A792" s="54" t="s">
        <v>245</v>
      </c>
      <c r="B792" s="55" t="s">
        <v>110</v>
      </c>
      <c r="C792" s="56" t="s">
        <v>246</v>
      </c>
      <c r="D792" s="73">
        <f>SUM(D780:D791)</f>
        <v>1</v>
      </c>
      <c r="E792" s="73">
        <f>SUM(E780:E791)</f>
        <v>1</v>
      </c>
      <c r="F792" s="73">
        <f t="shared" ref="F792:AK792" si="369">SUM(F780:F791)</f>
        <v>1</v>
      </c>
      <c r="G792" s="73">
        <f t="shared" si="369"/>
        <v>1</v>
      </c>
      <c r="H792" s="73">
        <f t="shared" si="369"/>
        <v>1</v>
      </c>
      <c r="I792" s="73">
        <f t="shared" si="369"/>
        <v>1</v>
      </c>
      <c r="J792" s="73">
        <f t="shared" si="369"/>
        <v>0.99999999999999989</v>
      </c>
      <c r="K792" s="73">
        <f t="shared" si="369"/>
        <v>0.99999999999999989</v>
      </c>
      <c r="L792" s="73">
        <f t="shared" si="369"/>
        <v>0.99999999999999989</v>
      </c>
      <c r="M792" s="73">
        <f t="shared" si="369"/>
        <v>1</v>
      </c>
      <c r="N792" s="73">
        <f t="shared" si="369"/>
        <v>1</v>
      </c>
      <c r="O792" s="73">
        <f t="shared" si="369"/>
        <v>1</v>
      </c>
      <c r="P792" s="73">
        <f t="shared" si="369"/>
        <v>1</v>
      </c>
      <c r="Q792" s="73">
        <f t="shared" si="369"/>
        <v>0.99999999999999989</v>
      </c>
      <c r="R792" s="73">
        <f t="shared" si="369"/>
        <v>1</v>
      </c>
      <c r="S792" s="73">
        <f t="shared" si="369"/>
        <v>1</v>
      </c>
      <c r="T792" s="73">
        <f t="shared" si="369"/>
        <v>0.99999999999999989</v>
      </c>
      <c r="U792" s="73">
        <f t="shared" si="369"/>
        <v>1</v>
      </c>
      <c r="V792" s="73">
        <f t="shared" si="369"/>
        <v>1</v>
      </c>
      <c r="W792" s="73">
        <f t="shared" si="369"/>
        <v>0.99999999999999989</v>
      </c>
      <c r="X792" s="73">
        <f t="shared" si="369"/>
        <v>0.99999999999999989</v>
      </c>
      <c r="Y792" s="73">
        <f t="shared" si="369"/>
        <v>1</v>
      </c>
      <c r="Z792" s="73">
        <f t="shared" si="369"/>
        <v>1</v>
      </c>
      <c r="AA792" s="73">
        <f t="shared" si="369"/>
        <v>1</v>
      </c>
      <c r="AB792" s="73">
        <f t="shared" si="369"/>
        <v>1</v>
      </c>
      <c r="AC792" s="73">
        <f t="shared" si="369"/>
        <v>1</v>
      </c>
      <c r="AD792" s="73">
        <f t="shared" si="369"/>
        <v>1</v>
      </c>
      <c r="AE792" s="73">
        <f t="shared" si="369"/>
        <v>1</v>
      </c>
      <c r="AF792" s="73">
        <f t="shared" si="369"/>
        <v>1</v>
      </c>
      <c r="AG792" s="73">
        <f t="shared" si="369"/>
        <v>1.0000000000000002</v>
      </c>
      <c r="AH792" s="73">
        <f t="shared" si="369"/>
        <v>1</v>
      </c>
      <c r="AI792" s="73">
        <f t="shared" si="369"/>
        <v>0.99999999999999989</v>
      </c>
      <c r="AJ792" s="73">
        <f t="shared" si="369"/>
        <v>1</v>
      </c>
      <c r="AK792" s="73">
        <f t="shared" si="369"/>
        <v>0.99999999999999989</v>
      </c>
    </row>
    <row r="793" spans="1:37" s="65" customFormat="1" ht="17.100000000000001" customHeight="1" x14ac:dyDescent="0.25">
      <c r="A793" s="68"/>
      <c r="B793" s="74"/>
      <c r="C793" s="74"/>
      <c r="D793" s="72"/>
      <c r="E793" s="72"/>
      <c r="F793" s="72"/>
      <c r="G793" s="72"/>
      <c r="H793" s="72"/>
      <c r="I793" s="72"/>
      <c r="J793" s="72"/>
      <c r="K793" s="72"/>
      <c r="L793" s="72"/>
      <c r="M793" s="72"/>
      <c r="N793" s="72"/>
      <c r="O793" s="72"/>
      <c r="P793" s="72"/>
      <c r="Q793" s="72"/>
      <c r="R793" s="72"/>
      <c r="S793" s="72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</row>
    <row r="794" spans="1:37" s="65" customFormat="1" ht="17.100000000000001" customHeight="1" x14ac:dyDescent="0.25">
      <c r="A794" s="64" t="s">
        <v>274</v>
      </c>
      <c r="B794"/>
      <c r="C794"/>
      <c r="D794" s="72"/>
      <c r="E794" s="72"/>
      <c r="F794" s="72"/>
      <c r="G794" s="72"/>
      <c r="H794" s="72"/>
      <c r="I794" s="72"/>
      <c r="J794" s="72"/>
      <c r="K794" s="72"/>
      <c r="L794" s="72"/>
      <c r="M794" s="72"/>
      <c r="N794" s="72"/>
      <c r="O794" s="72"/>
      <c r="P794" s="72"/>
      <c r="Q794" s="72"/>
      <c r="R794" s="72"/>
      <c r="S794" s="72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</row>
    <row r="795" spans="1:37" s="65" customFormat="1" ht="17.100000000000001" customHeight="1" x14ac:dyDescent="0.25">
      <c r="A795" s="66" t="s">
        <v>253</v>
      </c>
      <c r="B795"/>
      <c r="C795"/>
    </row>
    <row r="796" spans="1:37" s="65" customFormat="1" ht="17.100000000000001" customHeight="1" x14ac:dyDescent="0.2">
      <c r="A796" s="54" t="s">
        <v>241</v>
      </c>
      <c r="B796" s="55" t="s">
        <v>110</v>
      </c>
      <c r="C796" s="56" t="s">
        <v>242</v>
      </c>
      <c r="D796" s="57">
        <v>0.41726535437627627</v>
      </c>
      <c r="E796" s="57">
        <v>0.41726535437627627</v>
      </c>
      <c r="F796" s="57">
        <f>+(1-SUM(F797:F807))</f>
        <v>0.41734524805840634</v>
      </c>
      <c r="G796" s="57">
        <f t="shared" ref="G796:AK796" si="370">+$E796*(1-(G798+G802+G807))</f>
        <v>0.41723923349822289</v>
      </c>
      <c r="H796" s="57">
        <f t="shared" si="370"/>
        <v>0.41683194734971635</v>
      </c>
      <c r="I796" s="57">
        <f t="shared" si="370"/>
        <v>0.41656303513338416</v>
      </c>
      <c r="J796" s="57">
        <f t="shared" si="370"/>
        <v>0.41575375593747316</v>
      </c>
      <c r="K796" s="57">
        <f t="shared" si="370"/>
        <v>0.41410002640458188</v>
      </c>
      <c r="L796" s="57">
        <f t="shared" si="370"/>
        <v>0.40567384969646231</v>
      </c>
      <c r="M796" s="57">
        <f t="shared" si="370"/>
        <v>0.39418091671207467</v>
      </c>
      <c r="N796" s="57">
        <f t="shared" si="370"/>
        <v>0.38055196771767347</v>
      </c>
      <c r="O796" s="57">
        <f t="shared" si="370"/>
        <v>0.36530848417512057</v>
      </c>
      <c r="P796" s="57">
        <f t="shared" si="370"/>
        <v>0.34958697807894523</v>
      </c>
      <c r="Q796" s="57">
        <f t="shared" si="370"/>
        <v>0.33283343333311644</v>
      </c>
      <c r="R796" s="57">
        <f t="shared" si="370"/>
        <v>0.31543431416862516</v>
      </c>
      <c r="S796" s="57">
        <f t="shared" si="370"/>
        <v>0.29794765712469939</v>
      </c>
      <c r="T796" s="57">
        <f t="shared" si="370"/>
        <v>0.2811864233671692</v>
      </c>
      <c r="U796" s="57">
        <f t="shared" si="370"/>
        <v>0.26512985907698844</v>
      </c>
      <c r="V796" s="57">
        <f t="shared" si="370"/>
        <v>0.24993669735555185</v>
      </c>
      <c r="W796" s="57">
        <f t="shared" si="370"/>
        <v>0.23544314140171352</v>
      </c>
      <c r="X796" s="57">
        <f t="shared" si="370"/>
        <v>0.22163131682662854</v>
      </c>
      <c r="Y796" s="57">
        <f t="shared" si="370"/>
        <v>0.20864260955244274</v>
      </c>
      <c r="Z796" s="57">
        <f t="shared" si="370"/>
        <v>0.19641549557550389</v>
      </c>
      <c r="AA796" s="57">
        <f t="shared" si="370"/>
        <v>0.18482987605158546</v>
      </c>
      <c r="AB796" s="57">
        <f t="shared" si="370"/>
        <v>0.17397825197153402</v>
      </c>
      <c r="AC796" s="57">
        <f t="shared" si="370"/>
        <v>0.16376502852119751</v>
      </c>
      <c r="AD796" s="57">
        <f t="shared" si="370"/>
        <v>0.15418965136901142</v>
      </c>
      <c r="AE796" s="57">
        <f t="shared" si="370"/>
        <v>0.14518120296821607</v>
      </c>
      <c r="AF796" s="57">
        <f t="shared" si="370"/>
        <v>0.13672820122387136</v>
      </c>
      <c r="AG796" s="57">
        <f t="shared" si="370"/>
        <v>0.12880991804394515</v>
      </c>
      <c r="AH796" s="57">
        <f t="shared" si="370"/>
        <v>0.12137510490166734</v>
      </c>
      <c r="AI796" s="57">
        <f t="shared" si="370"/>
        <v>0.11439306295748795</v>
      </c>
      <c r="AJ796" s="57">
        <f t="shared" si="370"/>
        <v>0.1078636547469429</v>
      </c>
      <c r="AK796" s="57">
        <f t="shared" si="370"/>
        <v>0.10172808654347412</v>
      </c>
    </row>
    <row r="797" spans="1:37" s="65" customFormat="1" ht="17.100000000000001" customHeight="1" x14ac:dyDescent="0.2">
      <c r="A797" s="54" t="s">
        <v>266</v>
      </c>
      <c r="B797" s="55" t="s">
        <v>110</v>
      </c>
      <c r="C797" s="56" t="s">
        <v>242</v>
      </c>
      <c r="D797" s="57">
        <v>0</v>
      </c>
      <c r="E797" s="57">
        <v>0</v>
      </c>
      <c r="F797" s="57">
        <f>+(1-F$560)*F555</f>
        <v>0</v>
      </c>
      <c r="G797" s="57">
        <f>+(1-G$496)*G555</f>
        <v>0</v>
      </c>
      <c r="H797" s="57">
        <f t="shared" ref="H797:AK797" si="371">+(1-H$560)*H555</f>
        <v>0</v>
      </c>
      <c r="I797" s="57">
        <f t="shared" si="371"/>
        <v>0</v>
      </c>
      <c r="J797" s="57">
        <f t="shared" si="371"/>
        <v>0</v>
      </c>
      <c r="K797" s="57">
        <f t="shared" si="371"/>
        <v>0</v>
      </c>
      <c r="L797" s="57">
        <f t="shared" si="371"/>
        <v>0</v>
      </c>
      <c r="M797" s="57">
        <f t="shared" si="371"/>
        <v>0</v>
      </c>
      <c r="N797" s="57">
        <f t="shared" si="371"/>
        <v>0</v>
      </c>
      <c r="O797" s="57">
        <f t="shared" si="371"/>
        <v>0</v>
      </c>
      <c r="P797" s="57">
        <f t="shared" si="371"/>
        <v>0</v>
      </c>
      <c r="Q797" s="57">
        <f t="shared" si="371"/>
        <v>0</v>
      </c>
      <c r="R797" s="57">
        <f t="shared" si="371"/>
        <v>0</v>
      </c>
      <c r="S797" s="57">
        <f t="shared" si="371"/>
        <v>0</v>
      </c>
      <c r="T797" s="57">
        <f t="shared" si="371"/>
        <v>0</v>
      </c>
      <c r="U797" s="57">
        <f t="shared" si="371"/>
        <v>0</v>
      </c>
      <c r="V797" s="57">
        <f t="shared" si="371"/>
        <v>0</v>
      </c>
      <c r="W797" s="57">
        <f t="shared" si="371"/>
        <v>0</v>
      </c>
      <c r="X797" s="57">
        <f t="shared" si="371"/>
        <v>0</v>
      </c>
      <c r="Y797" s="57">
        <f t="shared" si="371"/>
        <v>0</v>
      </c>
      <c r="Z797" s="57">
        <f t="shared" si="371"/>
        <v>0</v>
      </c>
      <c r="AA797" s="57">
        <f t="shared" si="371"/>
        <v>0</v>
      </c>
      <c r="AB797" s="57">
        <f t="shared" si="371"/>
        <v>0</v>
      </c>
      <c r="AC797" s="57">
        <f t="shared" si="371"/>
        <v>0</v>
      </c>
      <c r="AD797" s="57">
        <f t="shared" si="371"/>
        <v>0</v>
      </c>
      <c r="AE797" s="57">
        <f t="shared" si="371"/>
        <v>0</v>
      </c>
      <c r="AF797" s="57">
        <f t="shared" si="371"/>
        <v>0</v>
      </c>
      <c r="AG797" s="57">
        <f t="shared" si="371"/>
        <v>0</v>
      </c>
      <c r="AH797" s="57">
        <f t="shared" si="371"/>
        <v>0</v>
      </c>
      <c r="AI797" s="57">
        <f t="shared" si="371"/>
        <v>0</v>
      </c>
      <c r="AJ797" s="57">
        <f t="shared" si="371"/>
        <v>0</v>
      </c>
      <c r="AK797" s="57">
        <f t="shared" si="371"/>
        <v>0</v>
      </c>
    </row>
    <row r="798" spans="1:37" s="65" customFormat="1" ht="17.100000000000001" customHeight="1" x14ac:dyDescent="0.2">
      <c r="A798" s="54" t="s">
        <v>267</v>
      </c>
      <c r="B798" s="55" t="s">
        <v>110</v>
      </c>
      <c r="C798" s="56" t="s">
        <v>242</v>
      </c>
      <c r="D798" s="57">
        <v>0</v>
      </c>
      <c r="E798" s="57">
        <v>0</v>
      </c>
      <c r="F798" s="75">
        <v>0</v>
      </c>
      <c r="G798" s="57">
        <f>+(1-G$496)*G556</f>
        <v>0</v>
      </c>
      <c r="H798" s="75">
        <v>2.1029837726538873E-4</v>
      </c>
      <c r="I798" s="75">
        <v>3.3587950298235864E-4</v>
      </c>
      <c r="J798" s="75">
        <v>5.8895847490970596E-4</v>
      </c>
      <c r="K798" s="75">
        <v>9.7030127246129161E-4</v>
      </c>
      <c r="L798" s="75">
        <v>2.340310457443661E-3</v>
      </c>
      <c r="M798" s="75">
        <v>3.6572992318991498E-3</v>
      </c>
      <c r="N798" s="75">
        <v>4.8954962232765431E-3</v>
      </c>
      <c r="O798" s="75">
        <v>6.0459571526781586E-3</v>
      </c>
      <c r="P798" s="75">
        <v>7.146316929940914E-3</v>
      </c>
      <c r="Q798" s="75">
        <v>8.058860578640633E-3</v>
      </c>
      <c r="R798" s="75">
        <v>8.6716231499802988E-3</v>
      </c>
      <c r="S798" s="75">
        <v>9.0769609147175519E-3</v>
      </c>
      <c r="T798" s="75">
        <v>9.4219712868072337E-3</v>
      </c>
      <c r="U798" s="75">
        <v>9.729284079024722E-3</v>
      </c>
      <c r="V798" s="75">
        <v>1.0009424984174299E-2</v>
      </c>
      <c r="W798" s="75">
        <v>1.0238508055653156E-2</v>
      </c>
      <c r="X798" s="75">
        <v>1.0411960625670217E-2</v>
      </c>
      <c r="Y798" s="75">
        <v>1.0549381150352265E-2</v>
      </c>
      <c r="Z798" s="75">
        <v>1.0689064589345034E-2</v>
      </c>
      <c r="AA798" s="75">
        <v>1.0766846382771275E-2</v>
      </c>
      <c r="AB798" s="75">
        <v>1.081786608200949E-2</v>
      </c>
      <c r="AC798" s="75">
        <v>1.0849560685360943E-2</v>
      </c>
      <c r="AD798" s="75">
        <v>1.0847583792193118E-2</v>
      </c>
      <c r="AE798" s="75">
        <v>1.0824650515015482E-2</v>
      </c>
      <c r="AF798" s="75">
        <v>1.0808669992530969E-2</v>
      </c>
      <c r="AG798" s="75">
        <v>1.0762956134018507E-2</v>
      </c>
      <c r="AH798" s="75">
        <v>1.0705053626314052E-2</v>
      </c>
      <c r="AI798" s="75">
        <v>1.0640367614245886E-2</v>
      </c>
      <c r="AJ798" s="75">
        <v>1.0569745402152034E-2</v>
      </c>
      <c r="AK798" s="75">
        <v>1.0486348446069728E-2</v>
      </c>
    </row>
    <row r="799" spans="1:37" s="65" customFormat="1" ht="17.100000000000001" customHeight="1" x14ac:dyDescent="0.2">
      <c r="A799" s="54" t="s">
        <v>243</v>
      </c>
      <c r="B799" s="55" t="s">
        <v>110</v>
      </c>
      <c r="C799" s="56" t="s">
        <v>242</v>
      </c>
      <c r="D799" s="57">
        <v>0.58270157656726662</v>
      </c>
      <c r="E799" s="57">
        <v>0.58270157656726662</v>
      </c>
      <c r="F799" s="57">
        <f>+(1-F$560)*F557</f>
        <v>0.58259215178133728</v>
      </c>
      <c r="G799" s="57">
        <f t="shared" ref="G799:AK799" si="372">+$E799*(1-(G798+G802+G807))</f>
        <v>0.58266509935519184</v>
      </c>
      <c r="H799" s="57">
        <f t="shared" si="372"/>
        <v>0.58209633351264189</v>
      </c>
      <c r="I799" s="57">
        <f t="shared" si="372"/>
        <v>0.5817208037190188</v>
      </c>
      <c r="J799" s="57">
        <f t="shared" si="372"/>
        <v>0.58059066372921464</v>
      </c>
      <c r="K799" s="57">
        <f t="shared" si="372"/>
        <v>0.57828126805108071</v>
      </c>
      <c r="L799" s="57">
        <f t="shared" si="372"/>
        <v>0.56651430393397828</v>
      </c>
      <c r="M799" s="57">
        <f t="shared" si="372"/>
        <v>0.55046468443131169</v>
      </c>
      <c r="N799" s="57">
        <f t="shared" si="372"/>
        <v>0.53143216715495289</v>
      </c>
      <c r="O799" s="57">
        <f t="shared" si="372"/>
        <v>0.51014498910514783</v>
      </c>
      <c r="P799" s="57">
        <f t="shared" si="372"/>
        <v>0.4881902634319682</v>
      </c>
      <c r="Q799" s="57">
        <f t="shared" si="372"/>
        <v>0.46479431925856013</v>
      </c>
      <c r="R799" s="57">
        <f t="shared" si="372"/>
        <v>0.4404968450932637</v>
      </c>
      <c r="S799" s="57">
        <f t="shared" si="372"/>
        <v>0.4160771262704111</v>
      </c>
      <c r="T799" s="57">
        <f t="shared" si="372"/>
        <v>0.3926704445670508</v>
      </c>
      <c r="U799" s="57">
        <f t="shared" si="372"/>
        <v>0.37024781774693644</v>
      </c>
      <c r="V799" s="57">
        <f t="shared" si="372"/>
        <v>0.3490309129757363</v>
      </c>
      <c r="W799" s="57">
        <f t="shared" si="372"/>
        <v>0.32879099174625487</v>
      </c>
      <c r="X799" s="57">
        <f t="shared" si="372"/>
        <v>0.30950309288102829</v>
      </c>
      <c r="Y799" s="57">
        <f t="shared" si="372"/>
        <v>0.29136465860447025</v>
      </c>
      <c r="Z799" s="57">
        <f t="shared" si="372"/>
        <v>0.27428977204486132</v>
      </c>
      <c r="AA799" s="57">
        <f t="shared" si="372"/>
        <v>0.25811071789792162</v>
      </c>
      <c r="AB799" s="57">
        <f t="shared" si="372"/>
        <v>0.2429566716934069</v>
      </c>
      <c r="AC799" s="57">
        <f t="shared" si="372"/>
        <v>0.22869413744768513</v>
      </c>
      <c r="AD799" s="57">
        <f t="shared" si="372"/>
        <v>0.21532234104933493</v>
      </c>
      <c r="AE799" s="57">
        <f t="shared" si="372"/>
        <v>0.20274224775734612</v>
      </c>
      <c r="AF799" s="57">
        <f t="shared" si="372"/>
        <v>0.19093782308729843</v>
      </c>
      <c r="AG799" s="57">
        <f t="shared" si="372"/>
        <v>0.17988012073013523</v>
      </c>
      <c r="AH799" s="57">
        <f t="shared" si="372"/>
        <v>0.16949757328388451</v>
      </c>
      <c r="AI799" s="57">
        <f t="shared" si="372"/>
        <v>0.15974731051736851</v>
      </c>
      <c r="AJ799" s="57">
        <f t="shared" si="372"/>
        <v>0.15062914046458981</v>
      </c>
      <c r="AK799" s="57">
        <f t="shared" si="372"/>
        <v>0.14206095902369009</v>
      </c>
    </row>
    <row r="800" spans="1:37" s="65" customFormat="1" ht="17.100000000000001" customHeight="1" x14ac:dyDescent="0.2">
      <c r="A800" s="54" t="s">
        <v>244</v>
      </c>
      <c r="B800" s="55" t="s">
        <v>110</v>
      </c>
      <c r="C800" s="56" t="s">
        <v>242</v>
      </c>
      <c r="D800" s="57">
        <v>0</v>
      </c>
      <c r="E800" s="57">
        <v>0</v>
      </c>
      <c r="F800" s="57">
        <f>+(1-F$560)*F558</f>
        <v>0</v>
      </c>
      <c r="G800" s="57">
        <f>+(1-G$496)*G558</f>
        <v>0</v>
      </c>
      <c r="H800" s="57">
        <f t="shared" ref="H800:AK800" si="373">+(1-H$560)*H558</f>
        <v>0</v>
      </c>
      <c r="I800" s="57">
        <f t="shared" si="373"/>
        <v>0</v>
      </c>
      <c r="J800" s="57">
        <f t="shared" si="373"/>
        <v>0</v>
      </c>
      <c r="K800" s="57">
        <f t="shared" si="373"/>
        <v>0</v>
      </c>
      <c r="L800" s="57">
        <f t="shared" si="373"/>
        <v>0</v>
      </c>
      <c r="M800" s="57">
        <f t="shared" si="373"/>
        <v>0</v>
      </c>
      <c r="N800" s="57">
        <f t="shared" si="373"/>
        <v>0</v>
      </c>
      <c r="O800" s="57">
        <f t="shared" si="373"/>
        <v>0</v>
      </c>
      <c r="P800" s="57">
        <f t="shared" si="373"/>
        <v>0</v>
      </c>
      <c r="Q800" s="57">
        <f t="shared" si="373"/>
        <v>0</v>
      </c>
      <c r="R800" s="57">
        <f t="shared" si="373"/>
        <v>0</v>
      </c>
      <c r="S800" s="57">
        <f t="shared" si="373"/>
        <v>0</v>
      </c>
      <c r="T800" s="57">
        <f t="shared" si="373"/>
        <v>0</v>
      </c>
      <c r="U800" s="57">
        <f t="shared" si="373"/>
        <v>0</v>
      </c>
      <c r="V800" s="57">
        <f t="shared" si="373"/>
        <v>0</v>
      </c>
      <c r="W800" s="57">
        <f t="shared" si="373"/>
        <v>0</v>
      </c>
      <c r="X800" s="57">
        <f t="shared" si="373"/>
        <v>0</v>
      </c>
      <c r="Y800" s="57">
        <f t="shared" si="373"/>
        <v>0</v>
      </c>
      <c r="Z800" s="57">
        <f t="shared" si="373"/>
        <v>0</v>
      </c>
      <c r="AA800" s="57">
        <f t="shared" si="373"/>
        <v>0</v>
      </c>
      <c r="AB800" s="57">
        <f t="shared" si="373"/>
        <v>0</v>
      </c>
      <c r="AC800" s="57">
        <f t="shared" si="373"/>
        <v>0</v>
      </c>
      <c r="AD800" s="57">
        <f t="shared" si="373"/>
        <v>0</v>
      </c>
      <c r="AE800" s="57">
        <f t="shared" si="373"/>
        <v>0</v>
      </c>
      <c r="AF800" s="57">
        <f t="shared" si="373"/>
        <v>0</v>
      </c>
      <c r="AG800" s="57">
        <f t="shared" si="373"/>
        <v>0</v>
      </c>
      <c r="AH800" s="57">
        <f t="shared" si="373"/>
        <v>0</v>
      </c>
      <c r="AI800" s="57">
        <f t="shared" si="373"/>
        <v>0</v>
      </c>
      <c r="AJ800" s="57">
        <f t="shared" si="373"/>
        <v>0</v>
      </c>
      <c r="AK800" s="57">
        <f t="shared" si="373"/>
        <v>0</v>
      </c>
    </row>
    <row r="801" spans="1:37" s="65" customFormat="1" ht="17.100000000000001" customHeight="1" x14ac:dyDescent="0.2">
      <c r="A801" s="54" t="s">
        <v>268</v>
      </c>
      <c r="B801" s="55" t="s">
        <v>110</v>
      </c>
      <c r="C801" s="56" t="s">
        <v>242</v>
      </c>
      <c r="D801" s="57">
        <v>0</v>
      </c>
      <c r="E801" s="57">
        <v>0</v>
      </c>
      <c r="F801" s="57">
        <f>+(1-F$560)*F559</f>
        <v>0</v>
      </c>
      <c r="G801" s="57">
        <f>+(1-G$496)*G559</f>
        <v>0</v>
      </c>
      <c r="H801" s="57">
        <f t="shared" ref="H801:AK801" si="374">+(1-H$560)*H559</f>
        <v>0</v>
      </c>
      <c r="I801" s="57">
        <f t="shared" si="374"/>
        <v>0</v>
      </c>
      <c r="J801" s="57">
        <f t="shared" si="374"/>
        <v>0</v>
      </c>
      <c r="K801" s="57">
        <f t="shared" si="374"/>
        <v>0</v>
      </c>
      <c r="L801" s="57">
        <f t="shared" si="374"/>
        <v>0</v>
      </c>
      <c r="M801" s="57">
        <f t="shared" si="374"/>
        <v>0</v>
      </c>
      <c r="N801" s="57">
        <f t="shared" si="374"/>
        <v>0</v>
      </c>
      <c r="O801" s="57">
        <f t="shared" si="374"/>
        <v>0</v>
      </c>
      <c r="P801" s="57">
        <f t="shared" si="374"/>
        <v>0</v>
      </c>
      <c r="Q801" s="57">
        <f t="shared" si="374"/>
        <v>0</v>
      </c>
      <c r="R801" s="57">
        <f t="shared" si="374"/>
        <v>0</v>
      </c>
      <c r="S801" s="57">
        <f t="shared" si="374"/>
        <v>0</v>
      </c>
      <c r="T801" s="57">
        <f t="shared" si="374"/>
        <v>0</v>
      </c>
      <c r="U801" s="57">
        <f t="shared" si="374"/>
        <v>0</v>
      </c>
      <c r="V801" s="57">
        <f t="shared" si="374"/>
        <v>0</v>
      </c>
      <c r="W801" s="57">
        <f t="shared" si="374"/>
        <v>0</v>
      </c>
      <c r="X801" s="57">
        <f t="shared" si="374"/>
        <v>0</v>
      </c>
      <c r="Y801" s="57">
        <f t="shared" si="374"/>
        <v>0</v>
      </c>
      <c r="Z801" s="57">
        <f t="shared" si="374"/>
        <v>0</v>
      </c>
      <c r="AA801" s="57">
        <f t="shared" si="374"/>
        <v>0</v>
      </c>
      <c r="AB801" s="57">
        <f t="shared" si="374"/>
        <v>0</v>
      </c>
      <c r="AC801" s="57">
        <f t="shared" si="374"/>
        <v>0</v>
      </c>
      <c r="AD801" s="57">
        <f t="shared" si="374"/>
        <v>0</v>
      </c>
      <c r="AE801" s="57">
        <f t="shared" si="374"/>
        <v>0</v>
      </c>
      <c r="AF801" s="57">
        <f t="shared" si="374"/>
        <v>0</v>
      </c>
      <c r="AG801" s="57">
        <f t="shared" si="374"/>
        <v>0</v>
      </c>
      <c r="AH801" s="57">
        <f t="shared" si="374"/>
        <v>0</v>
      </c>
      <c r="AI801" s="57">
        <f t="shared" si="374"/>
        <v>0</v>
      </c>
      <c r="AJ801" s="57">
        <f t="shared" si="374"/>
        <v>0</v>
      </c>
      <c r="AK801" s="57">
        <f t="shared" si="374"/>
        <v>0</v>
      </c>
    </row>
    <row r="802" spans="1:37" s="65" customFormat="1" ht="17.100000000000001" customHeight="1" x14ac:dyDescent="0.2">
      <c r="A802" s="54" t="s">
        <v>189</v>
      </c>
      <c r="B802" s="55" t="s">
        <v>110</v>
      </c>
      <c r="C802" s="56" t="s">
        <v>242</v>
      </c>
      <c r="D802" s="57">
        <v>6.2600160256410251E-5</v>
      </c>
      <c r="E802" s="57">
        <v>6.2600160256410251E-5</v>
      </c>
      <c r="F802" s="57">
        <v>6.2600160256410251E-5</v>
      </c>
      <c r="G802" s="57">
        <v>6.2600160256410251E-5</v>
      </c>
      <c r="H802" s="75">
        <v>8.2473108579568088E-4</v>
      </c>
      <c r="I802" s="75">
        <v>1.3332092545082998E-3</v>
      </c>
      <c r="J802" s="75">
        <v>2.9608171260968349E-3</v>
      </c>
      <c r="K802" s="75">
        <v>6.4068781232605931E-3</v>
      </c>
      <c r="L802" s="75">
        <v>2.4561777085724861E-2</v>
      </c>
      <c r="M802" s="75">
        <v>4.9872382197266515E-2</v>
      </c>
      <c r="N802" s="75">
        <v>8.0164032644515631E-2</v>
      </c>
      <c r="O802" s="75">
        <v>0.11414390240899437</v>
      </c>
      <c r="P802" s="75">
        <v>0.1490088156569184</v>
      </c>
      <c r="Q802" s="75">
        <v>0.18638289124735816</v>
      </c>
      <c r="R802" s="75">
        <v>0.2258914704025308</v>
      </c>
      <c r="S802" s="75">
        <v>0.26597419291036584</v>
      </c>
      <c r="T802" s="75">
        <v>0.30433884465503946</v>
      </c>
      <c r="U802" s="75">
        <v>0.34094496038048222</v>
      </c>
      <c r="V802" s="75">
        <v>0.37544209859564798</v>
      </c>
      <c r="W802" s="75">
        <v>0.40825839401376751</v>
      </c>
      <c r="X802" s="75">
        <v>0.43945647521872655</v>
      </c>
      <c r="Y802" s="75">
        <v>0.46863978870098871</v>
      </c>
      <c r="Z802" s="75">
        <v>0.4959102081530446</v>
      </c>
      <c r="AA802" s="75">
        <v>0.52162536740129362</v>
      </c>
      <c r="AB802" s="75">
        <v>0.54554301728332555</v>
      </c>
      <c r="AC802" s="75">
        <v>0.56794900052702002</v>
      </c>
      <c r="AD802" s="75">
        <v>0.58891490241187039</v>
      </c>
      <c r="AE802" s="75">
        <v>0.60860835494186916</v>
      </c>
      <c r="AF802" s="75">
        <v>0.62704530703973227</v>
      </c>
      <c r="AG802" s="75">
        <v>0.64428350227516273</v>
      </c>
      <c r="AH802" s="75">
        <v>0.66042875120025857</v>
      </c>
      <c r="AI802" s="75">
        <v>0.67559503006865629</v>
      </c>
      <c r="AJ802" s="75">
        <v>0.68980158997702146</v>
      </c>
      <c r="AK802" s="75">
        <v>0.70328631942279363</v>
      </c>
    </row>
    <row r="803" spans="1:37" s="65" customFormat="1" ht="17.100000000000001" customHeight="1" x14ac:dyDescent="0.2">
      <c r="A803" s="54" t="s">
        <v>269</v>
      </c>
      <c r="B803" s="55" t="s">
        <v>110</v>
      </c>
      <c r="C803" s="56" t="s">
        <v>242</v>
      </c>
      <c r="D803" s="57">
        <v>0</v>
      </c>
      <c r="E803" s="57">
        <v>0</v>
      </c>
      <c r="F803" s="57">
        <f>+(1-F$560)*F561</f>
        <v>0</v>
      </c>
      <c r="G803" s="57">
        <f>+(1-G$496)*G561</f>
        <v>0</v>
      </c>
      <c r="H803" s="57">
        <f t="shared" ref="H803:AK803" si="375">+(1-H$560)*H561</f>
        <v>0</v>
      </c>
      <c r="I803" s="57">
        <f t="shared" si="375"/>
        <v>0</v>
      </c>
      <c r="J803" s="57">
        <f t="shared" si="375"/>
        <v>0</v>
      </c>
      <c r="K803" s="57">
        <f t="shared" si="375"/>
        <v>0</v>
      </c>
      <c r="L803" s="57">
        <f t="shared" si="375"/>
        <v>0</v>
      </c>
      <c r="M803" s="57">
        <f t="shared" si="375"/>
        <v>0</v>
      </c>
      <c r="N803" s="57">
        <f t="shared" si="375"/>
        <v>0</v>
      </c>
      <c r="O803" s="57">
        <f t="shared" si="375"/>
        <v>0</v>
      </c>
      <c r="P803" s="57">
        <f t="shared" si="375"/>
        <v>0</v>
      </c>
      <c r="Q803" s="57">
        <f t="shared" si="375"/>
        <v>0</v>
      </c>
      <c r="R803" s="57">
        <f t="shared" si="375"/>
        <v>0</v>
      </c>
      <c r="S803" s="57">
        <f t="shared" si="375"/>
        <v>0</v>
      </c>
      <c r="T803" s="57">
        <f t="shared" si="375"/>
        <v>0</v>
      </c>
      <c r="U803" s="57">
        <f t="shared" si="375"/>
        <v>0</v>
      </c>
      <c r="V803" s="57">
        <f t="shared" si="375"/>
        <v>0</v>
      </c>
      <c r="W803" s="57">
        <f t="shared" si="375"/>
        <v>0</v>
      </c>
      <c r="X803" s="57">
        <f t="shared" si="375"/>
        <v>0</v>
      </c>
      <c r="Y803" s="57">
        <f t="shared" si="375"/>
        <v>0</v>
      </c>
      <c r="Z803" s="57">
        <f t="shared" si="375"/>
        <v>0</v>
      </c>
      <c r="AA803" s="57">
        <f t="shared" si="375"/>
        <v>0</v>
      </c>
      <c r="AB803" s="57">
        <f t="shared" si="375"/>
        <v>0</v>
      </c>
      <c r="AC803" s="57">
        <f t="shared" si="375"/>
        <v>0</v>
      </c>
      <c r="AD803" s="57">
        <f t="shared" si="375"/>
        <v>0</v>
      </c>
      <c r="AE803" s="57">
        <f t="shared" si="375"/>
        <v>0</v>
      </c>
      <c r="AF803" s="57">
        <f t="shared" si="375"/>
        <v>0</v>
      </c>
      <c r="AG803" s="57">
        <f t="shared" si="375"/>
        <v>0</v>
      </c>
      <c r="AH803" s="57">
        <f t="shared" si="375"/>
        <v>0</v>
      </c>
      <c r="AI803" s="57">
        <f t="shared" si="375"/>
        <v>0</v>
      </c>
      <c r="AJ803" s="57">
        <f t="shared" si="375"/>
        <v>0</v>
      </c>
      <c r="AK803" s="57">
        <f t="shared" si="375"/>
        <v>0</v>
      </c>
    </row>
    <row r="804" spans="1:37" s="65" customFormat="1" ht="17.100000000000001" customHeight="1" x14ac:dyDescent="0.2">
      <c r="A804" s="54" t="s">
        <v>270</v>
      </c>
      <c r="B804" s="55" t="s">
        <v>110</v>
      </c>
      <c r="C804" s="56" t="s">
        <v>242</v>
      </c>
      <c r="D804" s="57">
        <v>0</v>
      </c>
      <c r="E804" s="57">
        <v>0</v>
      </c>
      <c r="F804" s="57">
        <f>+(1-F$560)*F562</f>
        <v>0</v>
      </c>
      <c r="G804" s="57">
        <f>+(1-G$496)*G562</f>
        <v>0</v>
      </c>
      <c r="H804" s="57">
        <f t="shared" ref="H804:AK804" si="376">+(1-H$560)*H562</f>
        <v>0</v>
      </c>
      <c r="I804" s="57">
        <f t="shared" si="376"/>
        <v>0</v>
      </c>
      <c r="J804" s="57">
        <f t="shared" si="376"/>
        <v>0</v>
      </c>
      <c r="K804" s="57">
        <f t="shared" si="376"/>
        <v>0</v>
      </c>
      <c r="L804" s="57">
        <f t="shared" si="376"/>
        <v>0</v>
      </c>
      <c r="M804" s="57">
        <f t="shared" si="376"/>
        <v>0</v>
      </c>
      <c r="N804" s="57">
        <f t="shared" si="376"/>
        <v>0</v>
      </c>
      <c r="O804" s="57">
        <f t="shared" si="376"/>
        <v>0</v>
      </c>
      <c r="P804" s="57">
        <f t="shared" si="376"/>
        <v>0</v>
      </c>
      <c r="Q804" s="57">
        <f t="shared" si="376"/>
        <v>0</v>
      </c>
      <c r="R804" s="57">
        <f t="shared" si="376"/>
        <v>0</v>
      </c>
      <c r="S804" s="57">
        <f t="shared" si="376"/>
        <v>0</v>
      </c>
      <c r="T804" s="57">
        <f t="shared" si="376"/>
        <v>0</v>
      </c>
      <c r="U804" s="57">
        <f t="shared" si="376"/>
        <v>0</v>
      </c>
      <c r="V804" s="57">
        <f t="shared" si="376"/>
        <v>0</v>
      </c>
      <c r="W804" s="57">
        <f t="shared" si="376"/>
        <v>0</v>
      </c>
      <c r="X804" s="57">
        <f t="shared" si="376"/>
        <v>0</v>
      </c>
      <c r="Y804" s="57">
        <f t="shared" si="376"/>
        <v>0</v>
      </c>
      <c r="Z804" s="57">
        <f t="shared" si="376"/>
        <v>0</v>
      </c>
      <c r="AA804" s="57">
        <f t="shared" si="376"/>
        <v>0</v>
      </c>
      <c r="AB804" s="57">
        <f t="shared" si="376"/>
        <v>0</v>
      </c>
      <c r="AC804" s="57">
        <f t="shared" si="376"/>
        <v>0</v>
      </c>
      <c r="AD804" s="57">
        <f t="shared" si="376"/>
        <v>0</v>
      </c>
      <c r="AE804" s="57">
        <f t="shared" si="376"/>
        <v>0</v>
      </c>
      <c r="AF804" s="57">
        <f t="shared" si="376"/>
        <v>0</v>
      </c>
      <c r="AG804" s="57">
        <f t="shared" si="376"/>
        <v>0</v>
      </c>
      <c r="AH804" s="57">
        <f t="shared" si="376"/>
        <v>0</v>
      </c>
      <c r="AI804" s="57">
        <f t="shared" si="376"/>
        <v>0</v>
      </c>
      <c r="AJ804" s="57">
        <f t="shared" si="376"/>
        <v>0</v>
      </c>
      <c r="AK804" s="57">
        <f t="shared" si="376"/>
        <v>0</v>
      </c>
    </row>
    <row r="805" spans="1:37" s="65" customFormat="1" ht="17.100000000000001" customHeight="1" x14ac:dyDescent="0.2">
      <c r="A805" s="54" t="s">
        <v>271</v>
      </c>
      <c r="B805" s="55" t="s">
        <v>110</v>
      </c>
      <c r="C805" s="56" t="s">
        <v>242</v>
      </c>
      <c r="D805" s="57">
        <v>0</v>
      </c>
      <c r="E805" s="57">
        <v>0</v>
      </c>
      <c r="F805" s="57">
        <f>+(1-F$560)*F563</f>
        <v>0</v>
      </c>
      <c r="G805" s="57">
        <f>+$E805*(1-(G798+G802+G807))</f>
        <v>0</v>
      </c>
      <c r="H805" s="57">
        <f t="shared" ref="H805:AK805" si="377">+(1-H$560)*H563</f>
        <v>0</v>
      </c>
      <c r="I805" s="57">
        <f t="shared" si="377"/>
        <v>0</v>
      </c>
      <c r="J805" s="57">
        <f t="shared" si="377"/>
        <v>0</v>
      </c>
      <c r="K805" s="57">
        <f t="shared" si="377"/>
        <v>0</v>
      </c>
      <c r="L805" s="57">
        <f t="shared" si="377"/>
        <v>0</v>
      </c>
      <c r="M805" s="57">
        <f t="shared" si="377"/>
        <v>0</v>
      </c>
      <c r="N805" s="57">
        <f t="shared" si="377"/>
        <v>0</v>
      </c>
      <c r="O805" s="57">
        <f t="shared" si="377"/>
        <v>0</v>
      </c>
      <c r="P805" s="57">
        <f t="shared" si="377"/>
        <v>0</v>
      </c>
      <c r="Q805" s="57">
        <f t="shared" si="377"/>
        <v>0</v>
      </c>
      <c r="R805" s="57">
        <f t="shared" si="377"/>
        <v>0</v>
      </c>
      <c r="S805" s="57">
        <f t="shared" si="377"/>
        <v>0</v>
      </c>
      <c r="T805" s="57">
        <f t="shared" si="377"/>
        <v>0</v>
      </c>
      <c r="U805" s="57">
        <f t="shared" si="377"/>
        <v>0</v>
      </c>
      <c r="V805" s="57">
        <f t="shared" si="377"/>
        <v>0</v>
      </c>
      <c r="W805" s="57">
        <f t="shared" si="377"/>
        <v>0</v>
      </c>
      <c r="X805" s="57">
        <f t="shared" si="377"/>
        <v>0</v>
      </c>
      <c r="Y805" s="57">
        <f t="shared" si="377"/>
        <v>0</v>
      </c>
      <c r="Z805" s="57">
        <f t="shared" si="377"/>
        <v>0</v>
      </c>
      <c r="AA805" s="57">
        <f t="shared" si="377"/>
        <v>0</v>
      </c>
      <c r="AB805" s="57">
        <f t="shared" si="377"/>
        <v>0</v>
      </c>
      <c r="AC805" s="57">
        <f t="shared" si="377"/>
        <v>0</v>
      </c>
      <c r="AD805" s="57">
        <f t="shared" si="377"/>
        <v>0</v>
      </c>
      <c r="AE805" s="57">
        <f t="shared" si="377"/>
        <v>0</v>
      </c>
      <c r="AF805" s="57">
        <f t="shared" si="377"/>
        <v>0</v>
      </c>
      <c r="AG805" s="57">
        <f t="shared" si="377"/>
        <v>0</v>
      </c>
      <c r="AH805" s="57">
        <f t="shared" si="377"/>
        <v>0</v>
      </c>
      <c r="AI805" s="57">
        <f t="shared" si="377"/>
        <v>0</v>
      </c>
      <c r="AJ805" s="57">
        <f t="shared" si="377"/>
        <v>0</v>
      </c>
      <c r="AK805" s="57">
        <f t="shared" si="377"/>
        <v>0</v>
      </c>
    </row>
    <row r="806" spans="1:37" s="65" customFormat="1" ht="17.100000000000001" customHeight="1" x14ac:dyDescent="0.2">
      <c r="A806" s="54" t="s">
        <v>272</v>
      </c>
      <c r="B806" s="55" t="s">
        <v>110</v>
      </c>
      <c r="C806" s="56" t="s">
        <v>242</v>
      </c>
      <c r="D806" s="57">
        <v>0</v>
      </c>
      <c r="E806" s="57">
        <v>0</v>
      </c>
      <c r="F806" s="57">
        <f>+(1-F$560)*F564</f>
        <v>0</v>
      </c>
      <c r="G806" s="57">
        <f>+(1-G$496)*G564</f>
        <v>0</v>
      </c>
      <c r="H806" s="57">
        <f t="shared" ref="H806:AK806" si="378">+(1-H$560)*H564</f>
        <v>0</v>
      </c>
      <c r="I806" s="57">
        <f t="shared" si="378"/>
        <v>0</v>
      </c>
      <c r="J806" s="57">
        <f t="shared" si="378"/>
        <v>0</v>
      </c>
      <c r="K806" s="57">
        <f t="shared" si="378"/>
        <v>0</v>
      </c>
      <c r="L806" s="57">
        <f t="shared" si="378"/>
        <v>0</v>
      </c>
      <c r="M806" s="57">
        <f t="shared" si="378"/>
        <v>0</v>
      </c>
      <c r="N806" s="57">
        <f t="shared" si="378"/>
        <v>0</v>
      </c>
      <c r="O806" s="57">
        <f t="shared" si="378"/>
        <v>0</v>
      </c>
      <c r="P806" s="57">
        <f t="shared" si="378"/>
        <v>0</v>
      </c>
      <c r="Q806" s="57">
        <f t="shared" si="378"/>
        <v>0</v>
      </c>
      <c r="R806" s="57">
        <f t="shared" si="378"/>
        <v>0</v>
      </c>
      <c r="S806" s="57">
        <f t="shared" si="378"/>
        <v>0</v>
      </c>
      <c r="T806" s="57">
        <f t="shared" si="378"/>
        <v>0</v>
      </c>
      <c r="U806" s="57">
        <f t="shared" si="378"/>
        <v>0</v>
      </c>
      <c r="V806" s="57">
        <f t="shared" si="378"/>
        <v>0</v>
      </c>
      <c r="W806" s="57">
        <f t="shared" si="378"/>
        <v>0</v>
      </c>
      <c r="X806" s="57">
        <f t="shared" si="378"/>
        <v>0</v>
      </c>
      <c r="Y806" s="57">
        <f t="shared" si="378"/>
        <v>0</v>
      </c>
      <c r="Z806" s="57">
        <f t="shared" si="378"/>
        <v>0</v>
      </c>
      <c r="AA806" s="57">
        <f t="shared" si="378"/>
        <v>0</v>
      </c>
      <c r="AB806" s="57">
        <f t="shared" si="378"/>
        <v>0</v>
      </c>
      <c r="AC806" s="57">
        <f t="shared" si="378"/>
        <v>0</v>
      </c>
      <c r="AD806" s="57">
        <f t="shared" si="378"/>
        <v>0</v>
      </c>
      <c r="AE806" s="57">
        <f t="shared" si="378"/>
        <v>0</v>
      </c>
      <c r="AF806" s="57">
        <f t="shared" si="378"/>
        <v>0</v>
      </c>
      <c r="AG806" s="57">
        <f t="shared" si="378"/>
        <v>0</v>
      </c>
      <c r="AH806" s="57">
        <f t="shared" si="378"/>
        <v>0</v>
      </c>
      <c r="AI806" s="57">
        <f t="shared" si="378"/>
        <v>0</v>
      </c>
      <c r="AJ806" s="57">
        <f t="shared" si="378"/>
        <v>0</v>
      </c>
      <c r="AK806" s="57">
        <f t="shared" si="378"/>
        <v>0</v>
      </c>
    </row>
    <row r="807" spans="1:37" s="65" customFormat="1" ht="17.100000000000001" customHeight="1" x14ac:dyDescent="0.2">
      <c r="A807" s="54" t="s">
        <v>197</v>
      </c>
      <c r="B807" s="55" t="s">
        <v>110</v>
      </c>
      <c r="C807" s="56" t="s">
        <v>242</v>
      </c>
      <c r="D807" s="57">
        <v>0</v>
      </c>
      <c r="E807" s="57">
        <v>0</v>
      </c>
      <c r="F807" s="57">
        <f>+(1-F$720)*F565</f>
        <v>0</v>
      </c>
      <c r="G807" s="57">
        <f>+(1-G$720)*G565</f>
        <v>0</v>
      </c>
      <c r="H807" s="75">
        <v>3.6549664376993009E-6</v>
      </c>
      <c r="I807" s="75">
        <v>1.4058993757264146E-5</v>
      </c>
      <c r="J807" s="75">
        <v>7.2855472840129321E-5</v>
      </c>
      <c r="K807" s="75">
        <v>2.0870795029536056E-4</v>
      </c>
      <c r="L807" s="75">
        <v>8.7760841826779387E-4</v>
      </c>
      <c r="M807" s="75">
        <v>1.7934778556687031E-3</v>
      </c>
      <c r="N807" s="75">
        <v>2.9261768073927112E-3</v>
      </c>
      <c r="O807" s="75">
        <v>4.3277157803308704E-3</v>
      </c>
      <c r="P807" s="75">
        <v>6.0399204831372401E-3</v>
      </c>
      <c r="Q807" s="75">
        <v>7.9041179128577759E-3</v>
      </c>
      <c r="R807" s="75">
        <v>9.4807484287313636E-3</v>
      </c>
      <c r="S807" s="75">
        <v>1.0900449873075705E-2</v>
      </c>
      <c r="T807" s="75">
        <v>1.2360031576194563E-2</v>
      </c>
      <c r="U807" s="75">
        <v>1.3927066681453552E-2</v>
      </c>
      <c r="V807" s="75">
        <v>1.5561058140137479E-2</v>
      </c>
      <c r="W807" s="75">
        <v>1.7250305475161171E-2</v>
      </c>
      <c r="X807" s="75">
        <v>1.897958975331749E-2</v>
      </c>
      <c r="Y807" s="75">
        <v>2.0787026676359194E-2</v>
      </c>
      <c r="Z807" s="75">
        <v>2.2679893343412964E-2</v>
      </c>
      <c r="AA807" s="75">
        <v>2.4652544154520385E-2</v>
      </c>
      <c r="AB807" s="75">
        <v>2.669040486923489E-2</v>
      </c>
      <c r="AC807" s="75">
        <v>2.8729294135227079E-2</v>
      </c>
      <c r="AD807" s="75">
        <v>3.0713301560553574E-2</v>
      </c>
      <c r="AE807" s="75">
        <v>3.2632037936829804E-2</v>
      </c>
      <c r="AF807" s="75">
        <v>3.4469162691974864E-2</v>
      </c>
      <c r="AG807" s="75">
        <v>3.6253294390835494E-2</v>
      </c>
      <c r="AH807" s="75">
        <v>3.7983897784760891E-2</v>
      </c>
      <c r="AI807" s="75">
        <v>3.9615162978954135E-2</v>
      </c>
      <c r="AJ807" s="75">
        <v>4.1127321013767849E-2</v>
      </c>
      <c r="AK807" s="75">
        <v>4.2430224423653552E-2</v>
      </c>
    </row>
    <row r="808" spans="1:37" s="65" customFormat="1" ht="17.100000000000001" customHeight="1" x14ac:dyDescent="0.2">
      <c r="A808" s="54" t="s">
        <v>245</v>
      </c>
      <c r="B808" s="55" t="s">
        <v>110</v>
      </c>
      <c r="C808" s="56" t="s">
        <v>246</v>
      </c>
      <c r="D808" s="73">
        <f>SUM(D796:D807)</f>
        <v>1.0000295311037992</v>
      </c>
      <c r="E808" s="73">
        <f>SUM(E796:E807)</f>
        <v>1.0000295311037992</v>
      </c>
      <c r="F808" s="73">
        <f t="shared" ref="F808:AK808" si="379">SUM(F796:F807)</f>
        <v>1</v>
      </c>
      <c r="G808" s="73">
        <f t="shared" si="379"/>
        <v>0.99996693301367112</v>
      </c>
      <c r="H808" s="73">
        <f t="shared" si="379"/>
        <v>0.99996696529185713</v>
      </c>
      <c r="I808" s="73">
        <f t="shared" si="379"/>
        <v>0.99996698660365091</v>
      </c>
      <c r="J808" s="73">
        <f t="shared" si="379"/>
        <v>0.99996705074053438</v>
      </c>
      <c r="K808" s="73">
        <f t="shared" si="379"/>
        <v>0.99996718180167976</v>
      </c>
      <c r="L808" s="73">
        <f t="shared" si="379"/>
        <v>0.99996784959187679</v>
      </c>
      <c r="M808" s="73">
        <f t="shared" si="379"/>
        <v>0.9999687604282208</v>
      </c>
      <c r="N808" s="73">
        <f t="shared" si="379"/>
        <v>0.99996984054781124</v>
      </c>
      <c r="O808" s="73">
        <f t="shared" si="379"/>
        <v>0.99997104862227182</v>
      </c>
      <c r="P808" s="73">
        <f t="shared" si="379"/>
        <v>0.99997229458090997</v>
      </c>
      <c r="Q808" s="73">
        <f t="shared" si="379"/>
        <v>0.99997362233053311</v>
      </c>
      <c r="R808" s="73">
        <f t="shared" si="379"/>
        <v>0.99997500124313132</v>
      </c>
      <c r="S808" s="73">
        <f t="shared" si="379"/>
        <v>0.99997638709326953</v>
      </c>
      <c r="T808" s="73">
        <f t="shared" si="379"/>
        <v>0.99997771545226122</v>
      </c>
      <c r="U808" s="73">
        <f t="shared" si="379"/>
        <v>0.99997898796488538</v>
      </c>
      <c r="V808" s="73">
        <f t="shared" si="379"/>
        <v>0.99998019205124788</v>
      </c>
      <c r="W808" s="73">
        <f t="shared" si="379"/>
        <v>0.99998134069255018</v>
      </c>
      <c r="X808" s="73">
        <f t="shared" si="379"/>
        <v>0.99998243530537101</v>
      </c>
      <c r="Y808" s="73">
        <f t="shared" si="379"/>
        <v>0.9999834646846133</v>
      </c>
      <c r="Z808" s="73">
        <f t="shared" si="379"/>
        <v>0.99998443370616785</v>
      </c>
      <c r="AA808" s="73">
        <f t="shared" si="379"/>
        <v>0.99998535188809234</v>
      </c>
      <c r="AB808" s="73">
        <f t="shared" si="379"/>
        <v>0.99998621189951087</v>
      </c>
      <c r="AC808" s="73">
        <f t="shared" si="379"/>
        <v>0.99998702131649064</v>
      </c>
      <c r="AD808" s="73">
        <f t="shared" si="379"/>
        <v>0.99998778018296353</v>
      </c>
      <c r="AE808" s="73">
        <f t="shared" si="379"/>
        <v>0.99998849411927659</v>
      </c>
      <c r="AF808" s="73">
        <f t="shared" si="379"/>
        <v>0.99998916403540794</v>
      </c>
      <c r="AG808" s="73">
        <f t="shared" si="379"/>
        <v>0.99998979157409706</v>
      </c>
      <c r="AH808" s="73">
        <f t="shared" si="379"/>
        <v>0.99999038079688529</v>
      </c>
      <c r="AI808" s="73">
        <f t="shared" si="379"/>
        <v>0.99999093413671281</v>
      </c>
      <c r="AJ808" s="73">
        <f t="shared" si="379"/>
        <v>0.999991451604474</v>
      </c>
      <c r="AK808" s="73">
        <f t="shared" si="379"/>
        <v>0.9999919378596811</v>
      </c>
    </row>
    <row r="809" spans="1:37" s="65" customFormat="1" ht="17.100000000000001" customHeight="1" x14ac:dyDescent="0.25">
      <c r="A809" s="68"/>
      <c r="B809" s="74"/>
      <c r="C809" s="74"/>
      <c r="D809" s="72"/>
      <c r="E809" s="72"/>
      <c r="F809" s="72"/>
      <c r="G809" s="72"/>
      <c r="H809" s="72"/>
      <c r="I809" s="72"/>
      <c r="J809" s="72"/>
      <c r="K809" s="72"/>
      <c r="L809" s="72"/>
      <c r="M809" s="72"/>
      <c r="N809" s="72"/>
      <c r="O809" s="72"/>
      <c r="P809" s="72"/>
      <c r="Q809" s="72"/>
      <c r="R809" s="72"/>
      <c r="S809" s="72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</row>
    <row r="810" spans="1:37" s="65" customFormat="1" ht="17.100000000000001" customHeight="1" x14ac:dyDescent="0.25">
      <c r="A810" s="64" t="s">
        <v>274</v>
      </c>
      <c r="B810"/>
      <c r="C810"/>
      <c r="D810" s="72"/>
      <c r="E810" s="72"/>
      <c r="F810" s="72"/>
      <c r="G810" s="72"/>
      <c r="H810" s="72"/>
      <c r="I810" s="72"/>
      <c r="J810" s="72"/>
      <c r="K810" s="72"/>
      <c r="L810" s="72"/>
      <c r="M810" s="72"/>
      <c r="N810" s="72"/>
      <c r="O810" s="72"/>
      <c r="P810" s="72"/>
      <c r="Q810" s="72"/>
      <c r="R810" s="72"/>
      <c r="S810" s="72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</row>
    <row r="811" spans="1:37" s="65" customFormat="1" ht="17.100000000000001" customHeight="1" x14ac:dyDescent="0.25">
      <c r="A811" s="66" t="s">
        <v>254</v>
      </c>
      <c r="B811"/>
      <c r="C811"/>
    </row>
    <row r="812" spans="1:37" s="65" customFormat="1" ht="17.100000000000001" customHeight="1" x14ac:dyDescent="0.2">
      <c r="A812" s="54" t="s">
        <v>241</v>
      </c>
      <c r="B812" s="55" t="s">
        <v>110</v>
      </c>
      <c r="C812" s="56" t="s">
        <v>242</v>
      </c>
      <c r="D812" s="57">
        <v>0.41579322025577459</v>
      </c>
      <c r="E812" s="57">
        <v>0.41579322025577459</v>
      </c>
      <c r="F812" s="57">
        <f>+(1-SUM(F813:F823))</f>
        <v>0.41579322025577459</v>
      </c>
      <c r="G812" s="57">
        <f t="shared" ref="G812:AK812" si="380">+$E812*(1-(G814+G818+G823))</f>
        <v>0.41579322025577459</v>
      </c>
      <c r="H812" s="57">
        <f t="shared" si="380"/>
        <v>0.41536134231200378</v>
      </c>
      <c r="I812" s="57">
        <f t="shared" si="380"/>
        <v>0.41509337883211694</v>
      </c>
      <c r="J812" s="57">
        <f t="shared" si="380"/>
        <v>0.41428695481578126</v>
      </c>
      <c r="K812" s="57">
        <f t="shared" si="380"/>
        <v>0.4126390597276765</v>
      </c>
      <c r="L812" s="57">
        <f t="shared" si="380"/>
        <v>0.40424261101424264</v>
      </c>
      <c r="M812" s="57">
        <f t="shared" si="380"/>
        <v>0.39279022570201017</v>
      </c>
      <c r="N812" s="57">
        <f t="shared" si="380"/>
        <v>0.37920936035661268</v>
      </c>
      <c r="O812" s="57">
        <f t="shared" si="380"/>
        <v>0.36401965662588198</v>
      </c>
      <c r="P812" s="57">
        <f t="shared" si="380"/>
        <v>0.34835361683024452</v>
      </c>
      <c r="Q812" s="57">
        <f t="shared" si="380"/>
        <v>0.3316591794715999</v>
      </c>
      <c r="R812" s="57">
        <f t="shared" si="380"/>
        <v>0.31432144531480238</v>
      </c>
      <c r="S812" s="57">
        <f t="shared" si="380"/>
        <v>0.29689648211681396</v>
      </c>
      <c r="T812" s="57">
        <f t="shared" si="380"/>
        <v>0.28019438287370579</v>
      </c>
      <c r="U812" s="57">
        <f t="shared" si="380"/>
        <v>0.264194466986997</v>
      </c>
      <c r="V812" s="57">
        <f t="shared" si="380"/>
        <v>0.24905490753935058</v>
      </c>
      <c r="W812" s="57">
        <f t="shared" si="380"/>
        <v>0.23461248561335155</v>
      </c>
      <c r="X812" s="57">
        <f t="shared" si="380"/>
        <v>0.22084938988193911</v>
      </c>
      <c r="Y812" s="57">
        <f t="shared" si="380"/>
        <v>0.20790650745028813</v>
      </c>
      <c r="Z812" s="57">
        <f t="shared" si="380"/>
        <v>0.1957225313746678</v>
      </c>
      <c r="AA812" s="57">
        <f t="shared" si="380"/>
        <v>0.18417778652589178</v>
      </c>
      <c r="AB812" s="57">
        <f t="shared" si="380"/>
        <v>0.17336444754644492</v>
      </c>
      <c r="AC812" s="57">
        <f t="shared" si="380"/>
        <v>0.16318725688570826</v>
      </c>
      <c r="AD812" s="57">
        <f t="shared" si="380"/>
        <v>0.15364566216782821</v>
      </c>
      <c r="AE812" s="57">
        <f t="shared" si="380"/>
        <v>0.14466899604688069</v>
      </c>
      <c r="AF812" s="57">
        <f t="shared" si="380"/>
        <v>0.13624581693736054</v>
      </c>
      <c r="AG812" s="57">
        <f t="shared" si="380"/>
        <v>0.12835546987703475</v>
      </c>
      <c r="AH812" s="57">
        <f t="shared" si="380"/>
        <v>0.12094688714663156</v>
      </c>
      <c r="AI812" s="57">
        <f t="shared" si="380"/>
        <v>0.11398947821372186</v>
      </c>
      <c r="AJ812" s="57">
        <f t="shared" si="380"/>
        <v>0.10748310609882342</v>
      </c>
      <c r="AK812" s="57">
        <f t="shared" si="380"/>
        <v>0.10136918450273831</v>
      </c>
    </row>
    <row r="813" spans="1:37" s="65" customFormat="1" ht="17.100000000000001" customHeight="1" x14ac:dyDescent="0.2">
      <c r="A813" s="54" t="s">
        <v>266</v>
      </c>
      <c r="B813" s="55" t="s">
        <v>110</v>
      </c>
      <c r="C813" s="56" t="s">
        <v>242</v>
      </c>
      <c r="D813" s="57">
        <v>0</v>
      </c>
      <c r="E813" s="57">
        <v>0</v>
      </c>
      <c r="F813" s="57">
        <f>+(1-F$576)*F571</f>
        <v>0</v>
      </c>
      <c r="G813" s="57">
        <f>+(1-G$496)*G571</f>
        <v>0</v>
      </c>
      <c r="H813" s="57">
        <f t="shared" ref="H813:AK813" si="381">+(1-H$576)*H571</f>
        <v>0</v>
      </c>
      <c r="I813" s="57">
        <f t="shared" si="381"/>
        <v>0</v>
      </c>
      <c r="J813" s="57">
        <f t="shared" si="381"/>
        <v>0</v>
      </c>
      <c r="K813" s="57">
        <f t="shared" si="381"/>
        <v>0</v>
      </c>
      <c r="L813" s="57">
        <f t="shared" si="381"/>
        <v>0</v>
      </c>
      <c r="M813" s="57">
        <f t="shared" si="381"/>
        <v>0</v>
      </c>
      <c r="N813" s="57">
        <f t="shared" si="381"/>
        <v>0</v>
      </c>
      <c r="O813" s="57">
        <f t="shared" si="381"/>
        <v>0</v>
      </c>
      <c r="P813" s="57">
        <f t="shared" si="381"/>
        <v>0</v>
      </c>
      <c r="Q813" s="57">
        <f t="shared" si="381"/>
        <v>0</v>
      </c>
      <c r="R813" s="57">
        <f t="shared" si="381"/>
        <v>0</v>
      </c>
      <c r="S813" s="57">
        <f t="shared" si="381"/>
        <v>0</v>
      </c>
      <c r="T813" s="57">
        <f t="shared" si="381"/>
        <v>0</v>
      </c>
      <c r="U813" s="57">
        <f t="shared" si="381"/>
        <v>0</v>
      </c>
      <c r="V813" s="57">
        <f t="shared" si="381"/>
        <v>0</v>
      </c>
      <c r="W813" s="57">
        <f t="shared" si="381"/>
        <v>0</v>
      </c>
      <c r="X813" s="57">
        <f t="shared" si="381"/>
        <v>0</v>
      </c>
      <c r="Y813" s="57">
        <f t="shared" si="381"/>
        <v>0</v>
      </c>
      <c r="Z813" s="57">
        <f t="shared" si="381"/>
        <v>0</v>
      </c>
      <c r="AA813" s="57">
        <f t="shared" si="381"/>
        <v>0</v>
      </c>
      <c r="AB813" s="57">
        <f t="shared" si="381"/>
        <v>0</v>
      </c>
      <c r="AC813" s="57">
        <f t="shared" si="381"/>
        <v>0</v>
      </c>
      <c r="AD813" s="57">
        <f t="shared" si="381"/>
        <v>0</v>
      </c>
      <c r="AE813" s="57">
        <f t="shared" si="381"/>
        <v>0</v>
      </c>
      <c r="AF813" s="57">
        <f t="shared" si="381"/>
        <v>0</v>
      </c>
      <c r="AG813" s="57">
        <f t="shared" si="381"/>
        <v>0</v>
      </c>
      <c r="AH813" s="57">
        <f t="shared" si="381"/>
        <v>0</v>
      </c>
      <c r="AI813" s="57">
        <f t="shared" si="381"/>
        <v>0</v>
      </c>
      <c r="AJ813" s="57">
        <f t="shared" si="381"/>
        <v>0</v>
      </c>
      <c r="AK813" s="57">
        <f t="shared" si="381"/>
        <v>0</v>
      </c>
    </row>
    <row r="814" spans="1:37" s="65" customFormat="1" ht="17.100000000000001" customHeight="1" x14ac:dyDescent="0.2">
      <c r="A814" s="54" t="s">
        <v>267</v>
      </c>
      <c r="B814" s="55" t="s">
        <v>110</v>
      </c>
      <c r="C814" s="56" t="s">
        <v>242</v>
      </c>
      <c r="D814" s="57">
        <v>0</v>
      </c>
      <c r="E814" s="57">
        <v>0</v>
      </c>
      <c r="F814" s="75">
        <v>0</v>
      </c>
      <c r="G814" s="57">
        <f>+(1-G$496)*G572</f>
        <v>0</v>
      </c>
      <c r="H814" s="75">
        <v>2.1029837726538873E-4</v>
      </c>
      <c r="I814" s="75">
        <v>3.3587950298235864E-4</v>
      </c>
      <c r="J814" s="75">
        <v>5.8895847490970596E-4</v>
      </c>
      <c r="K814" s="75">
        <v>9.7030127246129161E-4</v>
      </c>
      <c r="L814" s="75">
        <v>2.340310457443661E-3</v>
      </c>
      <c r="M814" s="75">
        <v>3.6572992318991498E-3</v>
      </c>
      <c r="N814" s="75">
        <v>4.8954962232765431E-3</v>
      </c>
      <c r="O814" s="75">
        <v>6.0459571526781586E-3</v>
      </c>
      <c r="P814" s="75">
        <v>7.146316929940914E-3</v>
      </c>
      <c r="Q814" s="75">
        <v>8.058860578640633E-3</v>
      </c>
      <c r="R814" s="75">
        <v>8.6716231499802988E-3</v>
      </c>
      <c r="S814" s="75">
        <v>9.0769609147175519E-3</v>
      </c>
      <c r="T814" s="75">
        <v>9.4219712868072337E-3</v>
      </c>
      <c r="U814" s="75">
        <v>9.729284079024722E-3</v>
      </c>
      <c r="V814" s="75">
        <v>1.0009424984174299E-2</v>
      </c>
      <c r="W814" s="75">
        <v>1.0238508055653156E-2</v>
      </c>
      <c r="X814" s="75">
        <v>1.0411960625670217E-2</v>
      </c>
      <c r="Y814" s="75">
        <v>1.0549381150352265E-2</v>
      </c>
      <c r="Z814" s="75">
        <v>1.0689064589345034E-2</v>
      </c>
      <c r="AA814" s="75">
        <v>1.0766846382771275E-2</v>
      </c>
      <c r="AB814" s="75">
        <v>1.081786608200949E-2</v>
      </c>
      <c r="AC814" s="75">
        <v>1.0849560685360943E-2</v>
      </c>
      <c r="AD814" s="75">
        <v>1.0847583792193118E-2</v>
      </c>
      <c r="AE814" s="75">
        <v>1.0824650515015482E-2</v>
      </c>
      <c r="AF814" s="75">
        <v>1.0808669992530969E-2</v>
      </c>
      <c r="AG814" s="75">
        <v>1.0762956134018507E-2</v>
      </c>
      <c r="AH814" s="75">
        <v>1.0705053626314052E-2</v>
      </c>
      <c r="AI814" s="75">
        <v>1.0640367614245886E-2</v>
      </c>
      <c r="AJ814" s="75">
        <v>1.0569745402152034E-2</v>
      </c>
      <c r="AK814" s="75">
        <v>1.0486348446069728E-2</v>
      </c>
    </row>
    <row r="815" spans="1:37" s="65" customFormat="1" ht="17.100000000000001" customHeight="1" x14ac:dyDescent="0.2">
      <c r="A815" s="54" t="s">
        <v>243</v>
      </c>
      <c r="B815" s="55" t="s">
        <v>110</v>
      </c>
      <c r="C815" s="56" t="s">
        <v>242</v>
      </c>
      <c r="D815" s="57">
        <v>0.58420677974422541</v>
      </c>
      <c r="E815" s="57">
        <v>0.58420677974422541</v>
      </c>
      <c r="F815" s="57">
        <f>+(1-F$576)*F573</f>
        <v>0.58420677974422541</v>
      </c>
      <c r="G815" s="57">
        <f t="shared" ref="G815:AK815" si="382">+$E815*(1-(G814+G818+G823))</f>
        <v>0.58420677974422541</v>
      </c>
      <c r="H815" s="57">
        <f t="shared" si="382"/>
        <v>0.58359997325849744</v>
      </c>
      <c r="I815" s="57">
        <f t="shared" si="382"/>
        <v>0.58322347341663516</v>
      </c>
      <c r="J815" s="57">
        <f t="shared" si="382"/>
        <v>0.5820904141103721</v>
      </c>
      <c r="K815" s="57">
        <f t="shared" si="382"/>
        <v>0.57977505292630616</v>
      </c>
      <c r="L815" s="57">
        <f t="shared" si="382"/>
        <v>0.567977693024321</v>
      </c>
      <c r="M815" s="57">
        <f t="shared" si="382"/>
        <v>0.5518866150131555</v>
      </c>
      <c r="N815" s="57">
        <f t="shared" si="382"/>
        <v>0.53280493396820239</v>
      </c>
      <c r="O815" s="57">
        <f t="shared" si="382"/>
        <v>0.51146276803211466</v>
      </c>
      <c r="P815" s="57">
        <f t="shared" si="382"/>
        <v>0.489451330099759</v>
      </c>
      <c r="Q815" s="57">
        <f t="shared" si="382"/>
        <v>0.46599495078954351</v>
      </c>
      <c r="R815" s="57">
        <f t="shared" si="382"/>
        <v>0.4416347127039551</v>
      </c>
      <c r="S815" s="57">
        <f t="shared" si="382"/>
        <v>0.41715191418502695</v>
      </c>
      <c r="T815" s="57">
        <f t="shared" si="382"/>
        <v>0.39368476960825294</v>
      </c>
      <c r="U815" s="57">
        <f t="shared" si="382"/>
        <v>0.37120422187204249</v>
      </c>
      <c r="V815" s="57">
        <f t="shared" si="382"/>
        <v>0.34993251074068971</v>
      </c>
      <c r="W815" s="57">
        <f t="shared" si="382"/>
        <v>0.32964030684206663</v>
      </c>
      <c r="X815" s="57">
        <f t="shared" si="382"/>
        <v>0.31030258452034654</v>
      </c>
      <c r="Y815" s="57">
        <f t="shared" si="382"/>
        <v>0.29211729602201175</v>
      </c>
      <c r="Z815" s="57">
        <f t="shared" si="382"/>
        <v>0.27499830253952967</v>
      </c>
      <c r="AA815" s="57">
        <f t="shared" si="382"/>
        <v>0.258777455535523</v>
      </c>
      <c r="AB815" s="57">
        <f t="shared" si="382"/>
        <v>0.2435842642189851</v>
      </c>
      <c r="AC815" s="57">
        <f t="shared" si="382"/>
        <v>0.22928488776668374</v>
      </c>
      <c r="AD815" s="57">
        <f t="shared" si="382"/>
        <v>0.2158785500675548</v>
      </c>
      <c r="AE815" s="57">
        <f t="shared" si="382"/>
        <v>0.20326596055940491</v>
      </c>
      <c r="AF815" s="57">
        <f t="shared" si="382"/>
        <v>0.19143104333840139</v>
      </c>
      <c r="AG815" s="57">
        <f t="shared" si="382"/>
        <v>0.1803447773229486</v>
      </c>
      <c r="AH815" s="57">
        <f t="shared" si="382"/>
        <v>0.16993541024203498</v>
      </c>
      <c r="AI815" s="57">
        <f t="shared" si="382"/>
        <v>0.16015996112442177</v>
      </c>
      <c r="AJ815" s="57">
        <f t="shared" si="382"/>
        <v>0.15101823750823526</v>
      </c>
      <c r="AK815" s="57">
        <f t="shared" si="382"/>
        <v>0.14242792320474476</v>
      </c>
    </row>
    <row r="816" spans="1:37" s="65" customFormat="1" ht="17.100000000000001" customHeight="1" x14ac:dyDescent="0.2">
      <c r="A816" s="54" t="s">
        <v>244</v>
      </c>
      <c r="B816" s="55" t="s">
        <v>110</v>
      </c>
      <c r="C816" s="56" t="s">
        <v>242</v>
      </c>
      <c r="D816" s="57">
        <v>0</v>
      </c>
      <c r="E816" s="57">
        <v>0</v>
      </c>
      <c r="F816" s="57">
        <f>+(1-F$576)*F574</f>
        <v>0</v>
      </c>
      <c r="G816" s="57">
        <f>+(1-G$496)*G574</f>
        <v>0</v>
      </c>
      <c r="H816" s="57">
        <f t="shared" ref="H816:AK816" si="383">+(1-H$576)*H574</f>
        <v>0</v>
      </c>
      <c r="I816" s="57">
        <f t="shared" si="383"/>
        <v>0</v>
      </c>
      <c r="J816" s="57">
        <f t="shared" si="383"/>
        <v>0</v>
      </c>
      <c r="K816" s="57">
        <f t="shared" si="383"/>
        <v>0</v>
      </c>
      <c r="L816" s="57">
        <f t="shared" si="383"/>
        <v>0</v>
      </c>
      <c r="M816" s="57">
        <f t="shared" si="383"/>
        <v>0</v>
      </c>
      <c r="N816" s="57">
        <f t="shared" si="383"/>
        <v>0</v>
      </c>
      <c r="O816" s="57">
        <f t="shared" si="383"/>
        <v>0</v>
      </c>
      <c r="P816" s="57">
        <f t="shared" si="383"/>
        <v>0</v>
      </c>
      <c r="Q816" s="57">
        <f t="shared" si="383"/>
        <v>0</v>
      </c>
      <c r="R816" s="57">
        <f t="shared" si="383"/>
        <v>0</v>
      </c>
      <c r="S816" s="57">
        <f t="shared" si="383"/>
        <v>0</v>
      </c>
      <c r="T816" s="57">
        <f t="shared" si="383"/>
        <v>0</v>
      </c>
      <c r="U816" s="57">
        <f t="shared" si="383"/>
        <v>0</v>
      </c>
      <c r="V816" s="57">
        <f t="shared" si="383"/>
        <v>0</v>
      </c>
      <c r="W816" s="57">
        <f t="shared" si="383"/>
        <v>0</v>
      </c>
      <c r="X816" s="57">
        <f t="shared" si="383"/>
        <v>0</v>
      </c>
      <c r="Y816" s="57">
        <f t="shared" si="383"/>
        <v>0</v>
      </c>
      <c r="Z816" s="57">
        <f t="shared" si="383"/>
        <v>0</v>
      </c>
      <c r="AA816" s="57">
        <f t="shared" si="383"/>
        <v>0</v>
      </c>
      <c r="AB816" s="57">
        <f t="shared" si="383"/>
        <v>0</v>
      </c>
      <c r="AC816" s="57">
        <f t="shared" si="383"/>
        <v>0</v>
      </c>
      <c r="AD816" s="57">
        <f t="shared" si="383"/>
        <v>0</v>
      </c>
      <c r="AE816" s="57">
        <f t="shared" si="383"/>
        <v>0</v>
      </c>
      <c r="AF816" s="57">
        <f t="shared" si="383"/>
        <v>0</v>
      </c>
      <c r="AG816" s="57">
        <f t="shared" si="383"/>
        <v>0</v>
      </c>
      <c r="AH816" s="57">
        <f t="shared" si="383"/>
        <v>0</v>
      </c>
      <c r="AI816" s="57">
        <f t="shared" si="383"/>
        <v>0</v>
      </c>
      <c r="AJ816" s="57">
        <f t="shared" si="383"/>
        <v>0</v>
      </c>
      <c r="AK816" s="57">
        <f t="shared" si="383"/>
        <v>0</v>
      </c>
    </row>
    <row r="817" spans="1:37" s="65" customFormat="1" ht="17.100000000000001" customHeight="1" x14ac:dyDescent="0.2">
      <c r="A817" s="54" t="s">
        <v>268</v>
      </c>
      <c r="B817" s="55" t="s">
        <v>110</v>
      </c>
      <c r="C817" s="56" t="s">
        <v>242</v>
      </c>
      <c r="D817" s="57">
        <v>0</v>
      </c>
      <c r="E817" s="57">
        <v>0</v>
      </c>
      <c r="F817" s="57">
        <f>+(1-F$576)*F575</f>
        <v>0</v>
      </c>
      <c r="G817" s="57">
        <f>+(1-G$496)*G575</f>
        <v>0</v>
      </c>
      <c r="H817" s="57">
        <f t="shared" ref="H817:AK817" si="384">+(1-H$576)*H575</f>
        <v>0</v>
      </c>
      <c r="I817" s="57">
        <f t="shared" si="384"/>
        <v>0</v>
      </c>
      <c r="J817" s="57">
        <f t="shared" si="384"/>
        <v>0</v>
      </c>
      <c r="K817" s="57">
        <f t="shared" si="384"/>
        <v>0</v>
      </c>
      <c r="L817" s="57">
        <f t="shared" si="384"/>
        <v>0</v>
      </c>
      <c r="M817" s="57">
        <f t="shared" si="384"/>
        <v>0</v>
      </c>
      <c r="N817" s="57">
        <f t="shared" si="384"/>
        <v>0</v>
      </c>
      <c r="O817" s="57">
        <f t="shared" si="384"/>
        <v>0</v>
      </c>
      <c r="P817" s="57">
        <f t="shared" si="384"/>
        <v>0</v>
      </c>
      <c r="Q817" s="57">
        <f t="shared" si="384"/>
        <v>0</v>
      </c>
      <c r="R817" s="57">
        <f t="shared" si="384"/>
        <v>0</v>
      </c>
      <c r="S817" s="57">
        <f t="shared" si="384"/>
        <v>0</v>
      </c>
      <c r="T817" s="57">
        <f t="shared" si="384"/>
        <v>0</v>
      </c>
      <c r="U817" s="57">
        <f t="shared" si="384"/>
        <v>0</v>
      </c>
      <c r="V817" s="57">
        <f t="shared" si="384"/>
        <v>0</v>
      </c>
      <c r="W817" s="57">
        <f t="shared" si="384"/>
        <v>0</v>
      </c>
      <c r="X817" s="57">
        <f t="shared" si="384"/>
        <v>0</v>
      </c>
      <c r="Y817" s="57">
        <f t="shared" si="384"/>
        <v>0</v>
      </c>
      <c r="Z817" s="57">
        <f t="shared" si="384"/>
        <v>0</v>
      </c>
      <c r="AA817" s="57">
        <f t="shared" si="384"/>
        <v>0</v>
      </c>
      <c r="AB817" s="57">
        <f t="shared" si="384"/>
        <v>0</v>
      </c>
      <c r="AC817" s="57">
        <f t="shared" si="384"/>
        <v>0</v>
      </c>
      <c r="AD817" s="57">
        <f t="shared" si="384"/>
        <v>0</v>
      </c>
      <c r="AE817" s="57">
        <f t="shared" si="384"/>
        <v>0</v>
      </c>
      <c r="AF817" s="57">
        <f t="shared" si="384"/>
        <v>0</v>
      </c>
      <c r="AG817" s="57">
        <f t="shared" si="384"/>
        <v>0</v>
      </c>
      <c r="AH817" s="57">
        <f t="shared" si="384"/>
        <v>0</v>
      </c>
      <c r="AI817" s="57">
        <f t="shared" si="384"/>
        <v>0</v>
      </c>
      <c r="AJ817" s="57">
        <f t="shared" si="384"/>
        <v>0</v>
      </c>
      <c r="AK817" s="57">
        <f t="shared" si="384"/>
        <v>0</v>
      </c>
    </row>
    <row r="818" spans="1:37" s="65" customFormat="1" ht="17.100000000000001" customHeight="1" x14ac:dyDescent="0.2">
      <c r="A818" s="54" t="s">
        <v>189</v>
      </c>
      <c r="B818" s="55" t="s">
        <v>110</v>
      </c>
      <c r="C818" s="56" t="s">
        <v>242</v>
      </c>
      <c r="D818" s="57">
        <v>0</v>
      </c>
      <c r="E818" s="57">
        <v>0</v>
      </c>
      <c r="F818" s="57">
        <v>0</v>
      </c>
      <c r="G818" s="57">
        <v>0</v>
      </c>
      <c r="H818" s="75">
        <v>8.2473108579568088E-4</v>
      </c>
      <c r="I818" s="75">
        <v>1.3332092545082998E-3</v>
      </c>
      <c r="J818" s="75">
        <v>2.9608171260968349E-3</v>
      </c>
      <c r="K818" s="75">
        <v>6.4068781232605931E-3</v>
      </c>
      <c r="L818" s="75">
        <v>2.4561777085724861E-2</v>
      </c>
      <c r="M818" s="75">
        <v>4.9872382197266515E-2</v>
      </c>
      <c r="N818" s="75">
        <v>8.0164032644515631E-2</v>
      </c>
      <c r="O818" s="75">
        <v>0.11414390240899437</v>
      </c>
      <c r="P818" s="75">
        <v>0.1490088156569184</v>
      </c>
      <c r="Q818" s="75">
        <v>0.18638289124735816</v>
      </c>
      <c r="R818" s="75">
        <v>0.2258914704025308</v>
      </c>
      <c r="S818" s="75">
        <v>0.26597419291036584</v>
      </c>
      <c r="T818" s="75">
        <v>0.30433884465503946</v>
      </c>
      <c r="U818" s="75">
        <v>0.34094496038048222</v>
      </c>
      <c r="V818" s="75">
        <v>0.37544209859564798</v>
      </c>
      <c r="W818" s="75">
        <v>0.40825839401376751</v>
      </c>
      <c r="X818" s="75">
        <v>0.43945647521872655</v>
      </c>
      <c r="Y818" s="75">
        <v>0.46863978870098871</v>
      </c>
      <c r="Z818" s="75">
        <v>0.4959102081530446</v>
      </c>
      <c r="AA818" s="75">
        <v>0.52162536740129362</v>
      </c>
      <c r="AB818" s="75">
        <v>0.54554301728332555</v>
      </c>
      <c r="AC818" s="75">
        <v>0.56794900052702002</v>
      </c>
      <c r="AD818" s="75">
        <v>0.58891490241187039</v>
      </c>
      <c r="AE818" s="75">
        <v>0.60860835494186916</v>
      </c>
      <c r="AF818" s="75">
        <v>0.62704530703973227</v>
      </c>
      <c r="AG818" s="75">
        <v>0.64428350227516273</v>
      </c>
      <c r="AH818" s="75">
        <v>0.66042875120025857</v>
      </c>
      <c r="AI818" s="75">
        <v>0.67559503006865629</v>
      </c>
      <c r="AJ818" s="75">
        <v>0.68980158997702146</v>
      </c>
      <c r="AK818" s="75">
        <v>0.70328631942279363</v>
      </c>
    </row>
    <row r="819" spans="1:37" s="65" customFormat="1" ht="17.100000000000001" customHeight="1" x14ac:dyDescent="0.2">
      <c r="A819" s="54" t="s">
        <v>269</v>
      </c>
      <c r="B819" s="55" t="s">
        <v>110</v>
      </c>
      <c r="C819" s="56" t="s">
        <v>242</v>
      </c>
      <c r="D819" s="57">
        <v>0</v>
      </c>
      <c r="E819" s="57">
        <v>0</v>
      </c>
      <c r="F819" s="57">
        <f>+(1-F$576)*F577</f>
        <v>0</v>
      </c>
      <c r="G819" s="57">
        <f>+(1-G$496)*G577</f>
        <v>0</v>
      </c>
      <c r="H819" s="57">
        <f t="shared" ref="H819:AK819" si="385">+(1-H$576)*H577</f>
        <v>0</v>
      </c>
      <c r="I819" s="57">
        <f t="shared" si="385"/>
        <v>0</v>
      </c>
      <c r="J819" s="57">
        <f t="shared" si="385"/>
        <v>0</v>
      </c>
      <c r="K819" s="57">
        <f t="shared" si="385"/>
        <v>0</v>
      </c>
      <c r="L819" s="57">
        <f t="shared" si="385"/>
        <v>0</v>
      </c>
      <c r="M819" s="57">
        <f t="shared" si="385"/>
        <v>0</v>
      </c>
      <c r="N819" s="57">
        <f t="shared" si="385"/>
        <v>0</v>
      </c>
      <c r="O819" s="57">
        <f t="shared" si="385"/>
        <v>0</v>
      </c>
      <c r="P819" s="57">
        <f t="shared" si="385"/>
        <v>0</v>
      </c>
      <c r="Q819" s="57">
        <f t="shared" si="385"/>
        <v>0</v>
      </c>
      <c r="R819" s="57">
        <f t="shared" si="385"/>
        <v>0</v>
      </c>
      <c r="S819" s="57">
        <f t="shared" si="385"/>
        <v>0</v>
      </c>
      <c r="T819" s="57">
        <f t="shared" si="385"/>
        <v>0</v>
      </c>
      <c r="U819" s="57">
        <f t="shared" si="385"/>
        <v>0</v>
      </c>
      <c r="V819" s="57">
        <f t="shared" si="385"/>
        <v>0</v>
      </c>
      <c r="W819" s="57">
        <f t="shared" si="385"/>
        <v>0</v>
      </c>
      <c r="X819" s="57">
        <f t="shared" si="385"/>
        <v>0</v>
      </c>
      <c r="Y819" s="57">
        <f t="shared" si="385"/>
        <v>0</v>
      </c>
      <c r="Z819" s="57">
        <f t="shared" si="385"/>
        <v>0</v>
      </c>
      <c r="AA819" s="57">
        <f t="shared" si="385"/>
        <v>0</v>
      </c>
      <c r="AB819" s="57">
        <f t="shared" si="385"/>
        <v>0</v>
      </c>
      <c r="AC819" s="57">
        <f t="shared" si="385"/>
        <v>0</v>
      </c>
      <c r="AD819" s="57">
        <f t="shared" si="385"/>
        <v>0</v>
      </c>
      <c r="AE819" s="57">
        <f t="shared" si="385"/>
        <v>0</v>
      </c>
      <c r="AF819" s="57">
        <f t="shared" si="385"/>
        <v>0</v>
      </c>
      <c r="AG819" s="57">
        <f t="shared" si="385"/>
        <v>0</v>
      </c>
      <c r="AH819" s="57">
        <f t="shared" si="385"/>
        <v>0</v>
      </c>
      <c r="AI819" s="57">
        <f t="shared" si="385"/>
        <v>0</v>
      </c>
      <c r="AJ819" s="57">
        <f t="shared" si="385"/>
        <v>0</v>
      </c>
      <c r="AK819" s="57">
        <f t="shared" si="385"/>
        <v>0</v>
      </c>
    </row>
    <row r="820" spans="1:37" s="65" customFormat="1" ht="17.100000000000001" customHeight="1" x14ac:dyDescent="0.2">
      <c r="A820" s="54" t="s">
        <v>270</v>
      </c>
      <c r="B820" s="55" t="s">
        <v>110</v>
      </c>
      <c r="C820" s="56" t="s">
        <v>242</v>
      </c>
      <c r="D820" s="57">
        <v>0</v>
      </c>
      <c r="E820" s="57">
        <v>0</v>
      </c>
      <c r="F820" s="57">
        <f>+(1-F$576)*F578</f>
        <v>0</v>
      </c>
      <c r="G820" s="57">
        <f>+(1-G$496)*G578</f>
        <v>0</v>
      </c>
      <c r="H820" s="57">
        <f t="shared" ref="H820:AK820" si="386">+(1-H$576)*H578</f>
        <v>0</v>
      </c>
      <c r="I820" s="57">
        <f t="shared" si="386"/>
        <v>0</v>
      </c>
      <c r="J820" s="57">
        <f t="shared" si="386"/>
        <v>0</v>
      </c>
      <c r="K820" s="57">
        <f t="shared" si="386"/>
        <v>0</v>
      </c>
      <c r="L820" s="57">
        <f t="shared" si="386"/>
        <v>0</v>
      </c>
      <c r="M820" s="57">
        <f t="shared" si="386"/>
        <v>0</v>
      </c>
      <c r="N820" s="57">
        <f t="shared" si="386"/>
        <v>0</v>
      </c>
      <c r="O820" s="57">
        <f t="shared" si="386"/>
        <v>0</v>
      </c>
      <c r="P820" s="57">
        <f t="shared" si="386"/>
        <v>0</v>
      </c>
      <c r="Q820" s="57">
        <f t="shared" si="386"/>
        <v>0</v>
      </c>
      <c r="R820" s="57">
        <f t="shared" si="386"/>
        <v>0</v>
      </c>
      <c r="S820" s="57">
        <f t="shared" si="386"/>
        <v>0</v>
      </c>
      <c r="T820" s="57">
        <f t="shared" si="386"/>
        <v>0</v>
      </c>
      <c r="U820" s="57">
        <f t="shared" si="386"/>
        <v>0</v>
      </c>
      <c r="V820" s="57">
        <f t="shared" si="386"/>
        <v>0</v>
      </c>
      <c r="W820" s="57">
        <f t="shared" si="386"/>
        <v>0</v>
      </c>
      <c r="X820" s="57">
        <f t="shared" si="386"/>
        <v>0</v>
      </c>
      <c r="Y820" s="57">
        <f t="shared" si="386"/>
        <v>0</v>
      </c>
      <c r="Z820" s="57">
        <f t="shared" si="386"/>
        <v>0</v>
      </c>
      <c r="AA820" s="57">
        <f t="shared" si="386"/>
        <v>0</v>
      </c>
      <c r="AB820" s="57">
        <f t="shared" si="386"/>
        <v>0</v>
      </c>
      <c r="AC820" s="57">
        <f t="shared" si="386"/>
        <v>0</v>
      </c>
      <c r="AD820" s="57">
        <f t="shared" si="386"/>
        <v>0</v>
      </c>
      <c r="AE820" s="57">
        <f t="shared" si="386"/>
        <v>0</v>
      </c>
      <c r="AF820" s="57">
        <f t="shared" si="386"/>
        <v>0</v>
      </c>
      <c r="AG820" s="57">
        <f t="shared" si="386"/>
        <v>0</v>
      </c>
      <c r="AH820" s="57">
        <f t="shared" si="386"/>
        <v>0</v>
      </c>
      <c r="AI820" s="57">
        <f t="shared" si="386"/>
        <v>0</v>
      </c>
      <c r="AJ820" s="57">
        <f t="shared" si="386"/>
        <v>0</v>
      </c>
      <c r="AK820" s="57">
        <f t="shared" si="386"/>
        <v>0</v>
      </c>
    </row>
    <row r="821" spans="1:37" s="65" customFormat="1" ht="17.100000000000001" customHeight="1" x14ac:dyDescent="0.2">
      <c r="A821" s="54" t="s">
        <v>271</v>
      </c>
      <c r="B821" s="55" t="s">
        <v>110</v>
      </c>
      <c r="C821" s="56" t="s">
        <v>242</v>
      </c>
      <c r="D821" s="57">
        <v>0</v>
      </c>
      <c r="E821" s="57">
        <v>0</v>
      </c>
      <c r="F821" s="57">
        <f>+(1-F$576)*F579</f>
        <v>0</v>
      </c>
      <c r="G821" s="57">
        <f>+$E821*(1-(G814+G818+G823))</f>
        <v>0</v>
      </c>
      <c r="H821" s="57">
        <f t="shared" ref="H821:AK821" si="387">+(1-H$576)*H579</f>
        <v>0</v>
      </c>
      <c r="I821" s="57">
        <f t="shared" si="387"/>
        <v>0</v>
      </c>
      <c r="J821" s="57">
        <f t="shared" si="387"/>
        <v>0</v>
      </c>
      <c r="K821" s="57">
        <f t="shared" si="387"/>
        <v>0</v>
      </c>
      <c r="L821" s="57">
        <f t="shared" si="387"/>
        <v>0</v>
      </c>
      <c r="M821" s="57">
        <f t="shared" si="387"/>
        <v>0</v>
      </c>
      <c r="N821" s="57">
        <f t="shared" si="387"/>
        <v>0</v>
      </c>
      <c r="O821" s="57">
        <f t="shared" si="387"/>
        <v>0</v>
      </c>
      <c r="P821" s="57">
        <f t="shared" si="387"/>
        <v>0</v>
      </c>
      <c r="Q821" s="57">
        <f t="shared" si="387"/>
        <v>0</v>
      </c>
      <c r="R821" s="57">
        <f t="shared" si="387"/>
        <v>0</v>
      </c>
      <c r="S821" s="57">
        <f t="shared" si="387"/>
        <v>0</v>
      </c>
      <c r="T821" s="57">
        <f t="shared" si="387"/>
        <v>0</v>
      </c>
      <c r="U821" s="57">
        <f t="shared" si="387"/>
        <v>0</v>
      </c>
      <c r="V821" s="57">
        <f t="shared" si="387"/>
        <v>0</v>
      </c>
      <c r="W821" s="57">
        <f t="shared" si="387"/>
        <v>0</v>
      </c>
      <c r="X821" s="57">
        <f t="shared" si="387"/>
        <v>0</v>
      </c>
      <c r="Y821" s="57">
        <f t="shared" si="387"/>
        <v>0</v>
      </c>
      <c r="Z821" s="57">
        <f t="shared" si="387"/>
        <v>0</v>
      </c>
      <c r="AA821" s="57">
        <f t="shared" si="387"/>
        <v>0</v>
      </c>
      <c r="AB821" s="57">
        <f t="shared" si="387"/>
        <v>0</v>
      </c>
      <c r="AC821" s="57">
        <f t="shared" si="387"/>
        <v>0</v>
      </c>
      <c r="AD821" s="57">
        <f t="shared" si="387"/>
        <v>0</v>
      </c>
      <c r="AE821" s="57">
        <f t="shared" si="387"/>
        <v>0</v>
      </c>
      <c r="AF821" s="57">
        <f t="shared" si="387"/>
        <v>0</v>
      </c>
      <c r="AG821" s="57">
        <f t="shared" si="387"/>
        <v>0</v>
      </c>
      <c r="AH821" s="57">
        <f t="shared" si="387"/>
        <v>0</v>
      </c>
      <c r="AI821" s="57">
        <f t="shared" si="387"/>
        <v>0</v>
      </c>
      <c r="AJ821" s="57">
        <f t="shared" si="387"/>
        <v>0</v>
      </c>
      <c r="AK821" s="57">
        <f t="shared" si="387"/>
        <v>0</v>
      </c>
    </row>
    <row r="822" spans="1:37" s="65" customFormat="1" ht="17.100000000000001" customHeight="1" x14ac:dyDescent="0.2">
      <c r="A822" s="54" t="s">
        <v>272</v>
      </c>
      <c r="B822" s="55" t="s">
        <v>110</v>
      </c>
      <c r="C822" s="56" t="s">
        <v>242</v>
      </c>
      <c r="D822" s="57">
        <v>0</v>
      </c>
      <c r="E822" s="57">
        <v>0</v>
      </c>
      <c r="F822" s="57">
        <f>+(1-F$576)*F580</f>
        <v>0</v>
      </c>
      <c r="G822" s="57">
        <f>+(1-G$496)*G580</f>
        <v>0</v>
      </c>
      <c r="H822" s="57">
        <f t="shared" ref="H822:AK822" si="388">+(1-H$576)*H580</f>
        <v>0</v>
      </c>
      <c r="I822" s="57">
        <f t="shared" si="388"/>
        <v>0</v>
      </c>
      <c r="J822" s="57">
        <f t="shared" si="388"/>
        <v>0</v>
      </c>
      <c r="K822" s="57">
        <f t="shared" si="388"/>
        <v>0</v>
      </c>
      <c r="L822" s="57">
        <f t="shared" si="388"/>
        <v>0</v>
      </c>
      <c r="M822" s="57">
        <f t="shared" si="388"/>
        <v>0</v>
      </c>
      <c r="N822" s="57">
        <f t="shared" si="388"/>
        <v>0</v>
      </c>
      <c r="O822" s="57">
        <f t="shared" si="388"/>
        <v>0</v>
      </c>
      <c r="P822" s="57">
        <f t="shared" si="388"/>
        <v>0</v>
      </c>
      <c r="Q822" s="57">
        <f t="shared" si="388"/>
        <v>0</v>
      </c>
      <c r="R822" s="57">
        <f t="shared" si="388"/>
        <v>0</v>
      </c>
      <c r="S822" s="57">
        <f t="shared" si="388"/>
        <v>0</v>
      </c>
      <c r="T822" s="57">
        <f t="shared" si="388"/>
        <v>0</v>
      </c>
      <c r="U822" s="57">
        <f t="shared" si="388"/>
        <v>0</v>
      </c>
      <c r="V822" s="57">
        <f t="shared" si="388"/>
        <v>0</v>
      </c>
      <c r="W822" s="57">
        <f t="shared" si="388"/>
        <v>0</v>
      </c>
      <c r="X822" s="57">
        <f t="shared" si="388"/>
        <v>0</v>
      </c>
      <c r="Y822" s="57">
        <f t="shared" si="388"/>
        <v>0</v>
      </c>
      <c r="Z822" s="57">
        <f t="shared" si="388"/>
        <v>0</v>
      </c>
      <c r="AA822" s="57">
        <f t="shared" si="388"/>
        <v>0</v>
      </c>
      <c r="AB822" s="57">
        <f t="shared" si="388"/>
        <v>0</v>
      </c>
      <c r="AC822" s="57">
        <f t="shared" si="388"/>
        <v>0</v>
      </c>
      <c r="AD822" s="57">
        <f t="shared" si="388"/>
        <v>0</v>
      </c>
      <c r="AE822" s="57">
        <f t="shared" si="388"/>
        <v>0</v>
      </c>
      <c r="AF822" s="57">
        <f t="shared" si="388"/>
        <v>0</v>
      </c>
      <c r="AG822" s="57">
        <f t="shared" si="388"/>
        <v>0</v>
      </c>
      <c r="AH822" s="57">
        <f t="shared" si="388"/>
        <v>0</v>
      </c>
      <c r="AI822" s="57">
        <f t="shared" si="388"/>
        <v>0</v>
      </c>
      <c r="AJ822" s="57">
        <f t="shared" si="388"/>
        <v>0</v>
      </c>
      <c r="AK822" s="57">
        <f t="shared" si="388"/>
        <v>0</v>
      </c>
    </row>
    <row r="823" spans="1:37" s="65" customFormat="1" ht="17.100000000000001" customHeight="1" x14ac:dyDescent="0.2">
      <c r="A823" s="54" t="s">
        <v>197</v>
      </c>
      <c r="B823" s="55" t="s">
        <v>110</v>
      </c>
      <c r="C823" s="56" t="s">
        <v>242</v>
      </c>
      <c r="D823" s="57">
        <v>0</v>
      </c>
      <c r="E823" s="57">
        <v>0</v>
      </c>
      <c r="F823" s="57">
        <f>+(1-F$720)*F581</f>
        <v>0</v>
      </c>
      <c r="G823" s="57">
        <f>+(1-G$720)*G581</f>
        <v>0</v>
      </c>
      <c r="H823" s="75">
        <v>3.6549664376993009E-6</v>
      </c>
      <c r="I823" s="75">
        <v>1.4058993757264146E-5</v>
      </c>
      <c r="J823" s="75">
        <v>7.2855472840129321E-5</v>
      </c>
      <c r="K823" s="75">
        <v>2.0870795029536056E-4</v>
      </c>
      <c r="L823" s="75">
        <v>8.7760841826779387E-4</v>
      </c>
      <c r="M823" s="75">
        <v>1.7934778556687031E-3</v>
      </c>
      <c r="N823" s="75">
        <v>2.9261768073927112E-3</v>
      </c>
      <c r="O823" s="75">
        <v>4.3277157803308704E-3</v>
      </c>
      <c r="P823" s="75">
        <v>6.0399204831372401E-3</v>
      </c>
      <c r="Q823" s="75">
        <v>7.9041179128577759E-3</v>
      </c>
      <c r="R823" s="75">
        <v>9.4807484287313636E-3</v>
      </c>
      <c r="S823" s="75">
        <v>1.0900449873075705E-2</v>
      </c>
      <c r="T823" s="75">
        <v>1.2360031576194563E-2</v>
      </c>
      <c r="U823" s="75">
        <v>1.3927066681453552E-2</v>
      </c>
      <c r="V823" s="75">
        <v>1.5561058140137479E-2</v>
      </c>
      <c r="W823" s="75">
        <v>1.7250305475161171E-2</v>
      </c>
      <c r="X823" s="75">
        <v>1.897958975331749E-2</v>
      </c>
      <c r="Y823" s="75">
        <v>2.0787026676359194E-2</v>
      </c>
      <c r="Z823" s="75">
        <v>2.2679893343412964E-2</v>
      </c>
      <c r="AA823" s="75">
        <v>2.4652544154520385E-2</v>
      </c>
      <c r="AB823" s="75">
        <v>2.669040486923489E-2</v>
      </c>
      <c r="AC823" s="75">
        <v>2.8729294135227079E-2</v>
      </c>
      <c r="AD823" s="75">
        <v>3.0713301560553574E-2</v>
      </c>
      <c r="AE823" s="75">
        <v>3.2632037936829804E-2</v>
      </c>
      <c r="AF823" s="75">
        <v>3.4469162691974864E-2</v>
      </c>
      <c r="AG823" s="75">
        <v>3.6253294390835494E-2</v>
      </c>
      <c r="AH823" s="75">
        <v>3.7983897784760891E-2</v>
      </c>
      <c r="AI823" s="75">
        <v>3.9615162978954135E-2</v>
      </c>
      <c r="AJ823" s="75">
        <v>4.1127321013767849E-2</v>
      </c>
      <c r="AK823" s="75">
        <v>4.2430224423653552E-2</v>
      </c>
    </row>
    <row r="824" spans="1:37" s="65" customFormat="1" ht="17.100000000000001" customHeight="1" x14ac:dyDescent="0.2">
      <c r="A824" s="54" t="s">
        <v>245</v>
      </c>
      <c r="B824" s="55" t="s">
        <v>110</v>
      </c>
      <c r="C824" s="56" t="s">
        <v>246</v>
      </c>
      <c r="D824" s="73">
        <f>SUM(D812:D823)</f>
        <v>1</v>
      </c>
      <c r="E824" s="73">
        <f>SUM(E812:E823)</f>
        <v>1</v>
      </c>
      <c r="F824" s="73">
        <f t="shared" ref="F824:AK824" si="389">SUM(F812:F823)</f>
        <v>1</v>
      </c>
      <c r="G824" s="73">
        <f t="shared" si="389"/>
        <v>1</v>
      </c>
      <c r="H824" s="73">
        <f t="shared" si="389"/>
        <v>1</v>
      </c>
      <c r="I824" s="73">
        <f t="shared" si="389"/>
        <v>1</v>
      </c>
      <c r="J824" s="73">
        <f t="shared" si="389"/>
        <v>1</v>
      </c>
      <c r="K824" s="73">
        <f t="shared" si="389"/>
        <v>0.99999999999999989</v>
      </c>
      <c r="L824" s="73">
        <f t="shared" si="389"/>
        <v>0.99999999999999989</v>
      </c>
      <c r="M824" s="73">
        <f t="shared" si="389"/>
        <v>1</v>
      </c>
      <c r="N824" s="73">
        <f t="shared" si="389"/>
        <v>1</v>
      </c>
      <c r="O824" s="73">
        <f t="shared" si="389"/>
        <v>1</v>
      </c>
      <c r="P824" s="73">
        <f t="shared" si="389"/>
        <v>1</v>
      </c>
      <c r="Q824" s="73">
        <f t="shared" si="389"/>
        <v>0.99999999999999989</v>
      </c>
      <c r="R824" s="73">
        <f t="shared" si="389"/>
        <v>1</v>
      </c>
      <c r="S824" s="73">
        <f t="shared" si="389"/>
        <v>1</v>
      </c>
      <c r="T824" s="73">
        <f t="shared" si="389"/>
        <v>1</v>
      </c>
      <c r="U824" s="73">
        <f t="shared" si="389"/>
        <v>1</v>
      </c>
      <c r="V824" s="73">
        <f t="shared" si="389"/>
        <v>1</v>
      </c>
      <c r="W824" s="73">
        <f t="shared" si="389"/>
        <v>1</v>
      </c>
      <c r="X824" s="73">
        <f t="shared" si="389"/>
        <v>0.99999999999999989</v>
      </c>
      <c r="Y824" s="73">
        <f t="shared" si="389"/>
        <v>1</v>
      </c>
      <c r="Z824" s="73">
        <f t="shared" si="389"/>
        <v>1</v>
      </c>
      <c r="AA824" s="73">
        <f t="shared" si="389"/>
        <v>1</v>
      </c>
      <c r="AB824" s="73">
        <f t="shared" si="389"/>
        <v>1</v>
      </c>
      <c r="AC824" s="73">
        <f t="shared" si="389"/>
        <v>1</v>
      </c>
      <c r="AD824" s="73">
        <f t="shared" si="389"/>
        <v>1</v>
      </c>
      <c r="AE824" s="73">
        <f t="shared" si="389"/>
        <v>1</v>
      </c>
      <c r="AF824" s="73">
        <f t="shared" si="389"/>
        <v>1</v>
      </c>
      <c r="AG824" s="73">
        <f t="shared" si="389"/>
        <v>1.0000000000000002</v>
      </c>
      <c r="AH824" s="73">
        <f t="shared" si="389"/>
        <v>1</v>
      </c>
      <c r="AI824" s="73">
        <f t="shared" si="389"/>
        <v>1</v>
      </c>
      <c r="AJ824" s="73">
        <f t="shared" si="389"/>
        <v>1</v>
      </c>
      <c r="AK824" s="73">
        <f t="shared" si="389"/>
        <v>0.99999999999999989</v>
      </c>
    </row>
    <row r="825" spans="1:37" s="65" customFormat="1" ht="17.100000000000001" customHeight="1" x14ac:dyDescent="0.25">
      <c r="A825" s="68"/>
      <c r="B825" s="74"/>
      <c r="C825" s="74"/>
      <c r="D825" s="72"/>
      <c r="E825" s="72"/>
      <c r="F825" s="72"/>
      <c r="G825" s="72"/>
      <c r="H825" s="72"/>
      <c r="I825" s="72"/>
      <c r="J825" s="72"/>
      <c r="K825" s="72"/>
      <c r="L825" s="72"/>
      <c r="M825" s="72"/>
      <c r="N825" s="72"/>
      <c r="O825" s="72"/>
      <c r="P825" s="72"/>
      <c r="Q825" s="72"/>
      <c r="R825" s="72"/>
      <c r="S825" s="72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</row>
    <row r="826" spans="1:37" s="65" customFormat="1" ht="17.100000000000001" customHeight="1" x14ac:dyDescent="0.25">
      <c r="A826" s="64" t="s">
        <v>274</v>
      </c>
      <c r="B826"/>
      <c r="C826"/>
      <c r="D826" s="72"/>
      <c r="E826" s="72"/>
      <c r="F826" s="72"/>
      <c r="G826" s="72"/>
      <c r="H826" s="72"/>
      <c r="I826" s="72"/>
      <c r="J826" s="72"/>
      <c r="K826" s="72"/>
      <c r="L826" s="72"/>
      <c r="M826" s="72"/>
      <c r="N826" s="72"/>
      <c r="O826" s="72"/>
      <c r="P826" s="72"/>
      <c r="Q826" s="72"/>
      <c r="R826" s="72"/>
      <c r="S826" s="72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</row>
    <row r="827" spans="1:37" s="65" customFormat="1" ht="17.100000000000001" customHeight="1" x14ac:dyDescent="0.25">
      <c r="A827" s="66" t="s">
        <v>255</v>
      </c>
      <c r="B827"/>
      <c r="C827"/>
    </row>
    <row r="828" spans="1:37" s="65" customFormat="1" ht="17.100000000000001" customHeight="1" x14ac:dyDescent="0.2">
      <c r="A828" s="54" t="s">
        <v>241</v>
      </c>
      <c r="B828" s="55" t="s">
        <v>110</v>
      </c>
      <c r="C828" s="56" t="s">
        <v>242</v>
      </c>
      <c r="D828" s="57">
        <v>0.43675751854227457</v>
      </c>
      <c r="E828" s="57">
        <v>0.43675751854227457</v>
      </c>
      <c r="F828" s="57">
        <f>+(1-SUM(F829:F839))</f>
        <v>0.43675751854227463</v>
      </c>
      <c r="G828" s="57">
        <f t="shared" ref="G828:AK828" si="390">+$E828*(1-(G830+G834+G839))</f>
        <v>0.43675751854227457</v>
      </c>
      <c r="H828" s="57">
        <f t="shared" si="390"/>
        <v>0.43630386530829823</v>
      </c>
      <c r="I828" s="57">
        <f t="shared" si="390"/>
        <v>0.43602239110709951</v>
      </c>
      <c r="J828" s="57">
        <f t="shared" si="390"/>
        <v>0.43517530718386715</v>
      </c>
      <c r="K828" s="57">
        <f t="shared" si="390"/>
        <v>0.43344432520908682</v>
      </c>
      <c r="L828" s="57">
        <f t="shared" si="390"/>
        <v>0.42462452746829876</v>
      </c>
      <c r="M828" s="57">
        <f t="shared" si="390"/>
        <v>0.41259471277511134</v>
      </c>
      <c r="N828" s="57">
        <f t="shared" si="390"/>
        <v>0.39832910006438987</v>
      </c>
      <c r="O828" s="57">
        <f t="shared" si="390"/>
        <v>0.38237353132100049</v>
      </c>
      <c r="P828" s="57">
        <f t="shared" si="390"/>
        <v>0.36591760964359038</v>
      </c>
      <c r="Q828" s="57">
        <f t="shared" si="390"/>
        <v>0.34838143858785325</v>
      </c>
      <c r="R828" s="57">
        <f t="shared" si="390"/>
        <v>0.3301695357030241</v>
      </c>
      <c r="S828" s="57">
        <f t="shared" si="390"/>
        <v>0.3118660056878827</v>
      </c>
      <c r="T828" s="57">
        <f t="shared" si="390"/>
        <v>0.29432178643539136</v>
      </c>
      <c r="U828" s="57">
        <f t="shared" si="390"/>
        <v>0.27751515463108889</v>
      </c>
      <c r="V828" s="57">
        <f t="shared" si="390"/>
        <v>0.26161225844603386</v>
      </c>
      <c r="W828" s="57">
        <f t="shared" si="390"/>
        <v>0.24644164946337749</v>
      </c>
      <c r="X828" s="57">
        <f t="shared" si="390"/>
        <v>0.23198461830877204</v>
      </c>
      <c r="Y828" s="57">
        <f t="shared" si="390"/>
        <v>0.21838915561663169</v>
      </c>
      <c r="Z828" s="57">
        <f t="shared" si="390"/>
        <v>0.20559086334651505</v>
      </c>
      <c r="AA828" s="57">
        <f t="shared" si="390"/>
        <v>0.19346403234803608</v>
      </c>
      <c r="AB828" s="57">
        <f t="shared" si="390"/>
        <v>0.18210548471006729</v>
      </c>
      <c r="AC828" s="57">
        <f t="shared" si="390"/>
        <v>0.17141515999534337</v>
      </c>
      <c r="AD828" s="57">
        <f t="shared" si="390"/>
        <v>0.1613924779772147</v>
      </c>
      <c r="AE828" s="57">
        <f t="shared" si="390"/>
        <v>0.15196320826147527</v>
      </c>
      <c r="AF828" s="57">
        <f t="shared" si="390"/>
        <v>0.14311533237776541</v>
      </c>
      <c r="AG828" s="57">
        <f t="shared" si="390"/>
        <v>0.13482715394045147</v>
      </c>
      <c r="AH828" s="57">
        <f t="shared" si="390"/>
        <v>0.12704503039534995</v>
      </c>
      <c r="AI828" s="57">
        <f t="shared" si="390"/>
        <v>0.11973682883508344</v>
      </c>
      <c r="AJ828" s="57">
        <f t="shared" si="390"/>
        <v>0.11290240537366282</v>
      </c>
      <c r="AK828" s="57">
        <f t="shared" si="390"/>
        <v>0.10648021979010396</v>
      </c>
    </row>
    <row r="829" spans="1:37" s="65" customFormat="1" ht="17.100000000000001" customHeight="1" x14ac:dyDescent="0.2">
      <c r="A829" s="54" t="s">
        <v>266</v>
      </c>
      <c r="B829" s="55" t="s">
        <v>110</v>
      </c>
      <c r="C829" s="56" t="s">
        <v>242</v>
      </c>
      <c r="D829" s="57">
        <v>0</v>
      </c>
      <c r="E829" s="57">
        <v>0</v>
      </c>
      <c r="F829" s="57">
        <f>+(1-F$592)*F587</f>
        <v>0</v>
      </c>
      <c r="G829" s="57">
        <f>+(1-G$496)*G587</f>
        <v>0</v>
      </c>
      <c r="H829" s="57">
        <f t="shared" ref="H829:AK829" si="391">+(1-H$592)*H587</f>
        <v>0</v>
      </c>
      <c r="I829" s="57">
        <f t="shared" si="391"/>
        <v>0</v>
      </c>
      <c r="J829" s="57">
        <f t="shared" si="391"/>
        <v>0</v>
      </c>
      <c r="K829" s="57">
        <f t="shared" si="391"/>
        <v>0</v>
      </c>
      <c r="L829" s="57">
        <f t="shared" si="391"/>
        <v>0</v>
      </c>
      <c r="M829" s="57">
        <f t="shared" si="391"/>
        <v>0</v>
      </c>
      <c r="N829" s="57">
        <f t="shared" si="391"/>
        <v>0</v>
      </c>
      <c r="O829" s="57">
        <f t="shared" si="391"/>
        <v>0</v>
      </c>
      <c r="P829" s="57">
        <f t="shared" si="391"/>
        <v>0</v>
      </c>
      <c r="Q829" s="57">
        <f t="shared" si="391"/>
        <v>0</v>
      </c>
      <c r="R829" s="57">
        <f t="shared" si="391"/>
        <v>0</v>
      </c>
      <c r="S829" s="57">
        <f t="shared" si="391"/>
        <v>0</v>
      </c>
      <c r="T829" s="57">
        <f t="shared" si="391"/>
        <v>0</v>
      </c>
      <c r="U829" s="57">
        <f t="shared" si="391"/>
        <v>0</v>
      </c>
      <c r="V829" s="57">
        <f t="shared" si="391"/>
        <v>0</v>
      </c>
      <c r="W829" s="57">
        <f t="shared" si="391"/>
        <v>0</v>
      </c>
      <c r="X829" s="57">
        <f t="shared" si="391"/>
        <v>0</v>
      </c>
      <c r="Y829" s="57">
        <f t="shared" si="391"/>
        <v>0</v>
      </c>
      <c r="Z829" s="57">
        <f t="shared" si="391"/>
        <v>0</v>
      </c>
      <c r="AA829" s="57">
        <f t="shared" si="391"/>
        <v>0</v>
      </c>
      <c r="AB829" s="57">
        <f t="shared" si="391"/>
        <v>0</v>
      </c>
      <c r="AC829" s="57">
        <f t="shared" si="391"/>
        <v>0</v>
      </c>
      <c r="AD829" s="57">
        <f t="shared" si="391"/>
        <v>0</v>
      </c>
      <c r="AE829" s="57">
        <f t="shared" si="391"/>
        <v>0</v>
      </c>
      <c r="AF829" s="57">
        <f t="shared" si="391"/>
        <v>0</v>
      </c>
      <c r="AG829" s="57">
        <f t="shared" si="391"/>
        <v>0</v>
      </c>
      <c r="AH829" s="57">
        <f t="shared" si="391"/>
        <v>0</v>
      </c>
      <c r="AI829" s="57">
        <f t="shared" si="391"/>
        <v>0</v>
      </c>
      <c r="AJ829" s="57">
        <f t="shared" si="391"/>
        <v>0</v>
      </c>
      <c r="AK829" s="57">
        <f t="shared" si="391"/>
        <v>0</v>
      </c>
    </row>
    <row r="830" spans="1:37" s="65" customFormat="1" ht="17.100000000000001" customHeight="1" x14ac:dyDescent="0.2">
      <c r="A830" s="54" t="s">
        <v>267</v>
      </c>
      <c r="B830" s="55" t="s">
        <v>110</v>
      </c>
      <c r="C830" s="56" t="s">
        <v>242</v>
      </c>
      <c r="D830" s="57">
        <v>0</v>
      </c>
      <c r="E830" s="57">
        <v>0</v>
      </c>
      <c r="F830" s="75">
        <v>0</v>
      </c>
      <c r="G830" s="57">
        <f>+(1-G$496)*G588</f>
        <v>0</v>
      </c>
      <c r="H830" s="75">
        <v>2.1029837726538873E-4</v>
      </c>
      <c r="I830" s="75">
        <v>3.3587950298235864E-4</v>
      </c>
      <c r="J830" s="75">
        <v>5.8895847490970596E-4</v>
      </c>
      <c r="K830" s="75">
        <v>9.7030127246129161E-4</v>
      </c>
      <c r="L830" s="75">
        <v>2.340310457443661E-3</v>
      </c>
      <c r="M830" s="75">
        <v>3.6572992318991498E-3</v>
      </c>
      <c r="N830" s="75">
        <v>4.8954962232765431E-3</v>
      </c>
      <c r="O830" s="75">
        <v>6.0459571526781586E-3</v>
      </c>
      <c r="P830" s="75">
        <v>7.146316929940914E-3</v>
      </c>
      <c r="Q830" s="75">
        <v>8.058860578640633E-3</v>
      </c>
      <c r="R830" s="75">
        <v>8.6716231499802988E-3</v>
      </c>
      <c r="S830" s="75">
        <v>9.0769609147175519E-3</v>
      </c>
      <c r="T830" s="75">
        <v>9.4219712868072337E-3</v>
      </c>
      <c r="U830" s="75">
        <v>9.729284079024722E-3</v>
      </c>
      <c r="V830" s="75">
        <v>1.0009424984174299E-2</v>
      </c>
      <c r="W830" s="75">
        <v>1.0238508055653156E-2</v>
      </c>
      <c r="X830" s="75">
        <v>1.0411960625670217E-2</v>
      </c>
      <c r="Y830" s="75">
        <v>1.0549381150352265E-2</v>
      </c>
      <c r="Z830" s="75">
        <v>1.0689064589345034E-2</v>
      </c>
      <c r="AA830" s="75">
        <v>1.0766846382771275E-2</v>
      </c>
      <c r="AB830" s="75">
        <v>1.081786608200949E-2</v>
      </c>
      <c r="AC830" s="75">
        <v>1.0849560685360943E-2</v>
      </c>
      <c r="AD830" s="75">
        <v>1.0847583792193118E-2</v>
      </c>
      <c r="AE830" s="75">
        <v>1.0824650515015482E-2</v>
      </c>
      <c r="AF830" s="75">
        <v>1.0808669992530969E-2</v>
      </c>
      <c r="AG830" s="75">
        <v>1.0762956134018507E-2</v>
      </c>
      <c r="AH830" s="75">
        <v>1.0705053626314052E-2</v>
      </c>
      <c r="AI830" s="75">
        <v>1.0640367614245886E-2</v>
      </c>
      <c r="AJ830" s="75">
        <v>1.0569745402152034E-2</v>
      </c>
      <c r="AK830" s="75">
        <v>1.0486348446069728E-2</v>
      </c>
    </row>
    <row r="831" spans="1:37" s="65" customFormat="1" ht="17.100000000000001" customHeight="1" x14ac:dyDescent="0.2">
      <c r="A831" s="54" t="s">
        <v>243</v>
      </c>
      <c r="B831" s="55" t="s">
        <v>110</v>
      </c>
      <c r="C831" s="56" t="s">
        <v>242</v>
      </c>
      <c r="D831" s="57">
        <v>0.56324248145772537</v>
      </c>
      <c r="E831" s="57">
        <v>0.56324248145772537</v>
      </c>
      <c r="F831" s="57">
        <f>+(1-F$592)*F589</f>
        <v>0.56324248145772537</v>
      </c>
      <c r="G831" s="57">
        <f t="shared" ref="G831:AK831" si="392">+$E831*(1-(G830+G834+G839))</f>
        <v>0.56324248145772537</v>
      </c>
      <c r="H831" s="57">
        <f t="shared" si="392"/>
        <v>0.56265745026220304</v>
      </c>
      <c r="I831" s="57">
        <f t="shared" si="392"/>
        <v>0.56229446114165249</v>
      </c>
      <c r="J831" s="57">
        <f t="shared" si="392"/>
        <v>0.56120206174228615</v>
      </c>
      <c r="K831" s="57">
        <f t="shared" si="392"/>
        <v>0.55896978744489589</v>
      </c>
      <c r="L831" s="57">
        <f t="shared" si="392"/>
        <v>0.54759577657026481</v>
      </c>
      <c r="M831" s="57">
        <f t="shared" si="392"/>
        <v>0.53208212794005427</v>
      </c>
      <c r="N831" s="57">
        <f t="shared" si="392"/>
        <v>0.51368519426042514</v>
      </c>
      <c r="O831" s="57">
        <f t="shared" si="392"/>
        <v>0.49310889333699615</v>
      </c>
      <c r="P831" s="57">
        <f t="shared" si="392"/>
        <v>0.47188733728641308</v>
      </c>
      <c r="Q831" s="57">
        <f t="shared" si="392"/>
        <v>0.44927269167329015</v>
      </c>
      <c r="R831" s="57">
        <f t="shared" si="392"/>
        <v>0.42578662231573333</v>
      </c>
      <c r="S831" s="57">
        <f t="shared" si="392"/>
        <v>0.40218239061395816</v>
      </c>
      <c r="T831" s="57">
        <f t="shared" si="392"/>
        <v>0.37955736604656731</v>
      </c>
      <c r="U831" s="57">
        <f t="shared" si="392"/>
        <v>0.35788353422795055</v>
      </c>
      <c r="V831" s="57">
        <f t="shared" si="392"/>
        <v>0.3373751598340064</v>
      </c>
      <c r="W831" s="57">
        <f t="shared" si="392"/>
        <v>0.31781114299204061</v>
      </c>
      <c r="X831" s="57">
        <f t="shared" si="392"/>
        <v>0.29916735609351364</v>
      </c>
      <c r="Y831" s="57">
        <f t="shared" si="392"/>
        <v>0.28163464785566822</v>
      </c>
      <c r="Z831" s="57">
        <f t="shared" si="392"/>
        <v>0.26512997056768239</v>
      </c>
      <c r="AA831" s="57">
        <f t="shared" si="392"/>
        <v>0.24949120971337868</v>
      </c>
      <c r="AB831" s="57">
        <f t="shared" si="392"/>
        <v>0.2348432270553627</v>
      </c>
      <c r="AC831" s="57">
        <f t="shared" si="392"/>
        <v>0.22105698465704862</v>
      </c>
      <c r="AD831" s="57">
        <f t="shared" si="392"/>
        <v>0.20813173425816828</v>
      </c>
      <c r="AE831" s="57">
        <f t="shared" si="392"/>
        <v>0.19597174834481029</v>
      </c>
      <c r="AF831" s="57">
        <f t="shared" si="392"/>
        <v>0.18456152789799651</v>
      </c>
      <c r="AG831" s="57">
        <f t="shared" si="392"/>
        <v>0.17387309325953185</v>
      </c>
      <c r="AH831" s="57">
        <f t="shared" si="392"/>
        <v>0.16383726699331658</v>
      </c>
      <c r="AI831" s="57">
        <f t="shared" si="392"/>
        <v>0.15441261050306015</v>
      </c>
      <c r="AJ831" s="57">
        <f t="shared" si="392"/>
        <v>0.14559893823339584</v>
      </c>
      <c r="AK831" s="57">
        <f t="shared" si="392"/>
        <v>0.13731688791737912</v>
      </c>
    </row>
    <row r="832" spans="1:37" s="65" customFormat="1" ht="17.100000000000001" customHeight="1" x14ac:dyDescent="0.2">
      <c r="A832" s="54" t="s">
        <v>244</v>
      </c>
      <c r="B832" s="55" t="s">
        <v>110</v>
      </c>
      <c r="C832" s="56" t="s">
        <v>242</v>
      </c>
      <c r="D832" s="57">
        <v>0</v>
      </c>
      <c r="E832" s="57">
        <v>0</v>
      </c>
      <c r="F832" s="57">
        <f>+(1-F$592)*F590</f>
        <v>0</v>
      </c>
      <c r="G832" s="57">
        <f>+(1-G$496)*G590</f>
        <v>0</v>
      </c>
      <c r="H832" s="57">
        <f t="shared" ref="H832:AK832" si="393">+(1-H$592)*H590</f>
        <v>0</v>
      </c>
      <c r="I832" s="57">
        <f t="shared" si="393"/>
        <v>0</v>
      </c>
      <c r="J832" s="57">
        <f t="shared" si="393"/>
        <v>0</v>
      </c>
      <c r="K832" s="57">
        <f t="shared" si="393"/>
        <v>0</v>
      </c>
      <c r="L832" s="57">
        <f t="shared" si="393"/>
        <v>0</v>
      </c>
      <c r="M832" s="57">
        <f t="shared" si="393"/>
        <v>0</v>
      </c>
      <c r="N832" s="57">
        <f t="shared" si="393"/>
        <v>0</v>
      </c>
      <c r="O832" s="57">
        <f t="shared" si="393"/>
        <v>0</v>
      </c>
      <c r="P832" s="57">
        <f t="shared" si="393"/>
        <v>0</v>
      </c>
      <c r="Q832" s="57">
        <f t="shared" si="393"/>
        <v>0</v>
      </c>
      <c r="R832" s="57">
        <f t="shared" si="393"/>
        <v>0</v>
      </c>
      <c r="S832" s="57">
        <f t="shared" si="393"/>
        <v>0</v>
      </c>
      <c r="T832" s="57">
        <f t="shared" si="393"/>
        <v>0</v>
      </c>
      <c r="U832" s="57">
        <f t="shared" si="393"/>
        <v>0</v>
      </c>
      <c r="V832" s="57">
        <f t="shared" si="393"/>
        <v>0</v>
      </c>
      <c r="W832" s="57">
        <f t="shared" si="393"/>
        <v>0</v>
      </c>
      <c r="X832" s="57">
        <f t="shared" si="393"/>
        <v>0</v>
      </c>
      <c r="Y832" s="57">
        <f t="shared" si="393"/>
        <v>0</v>
      </c>
      <c r="Z832" s="57">
        <f t="shared" si="393"/>
        <v>0</v>
      </c>
      <c r="AA832" s="57">
        <f t="shared" si="393"/>
        <v>0</v>
      </c>
      <c r="AB832" s="57">
        <f t="shared" si="393"/>
        <v>0</v>
      </c>
      <c r="AC832" s="57">
        <f t="shared" si="393"/>
        <v>0</v>
      </c>
      <c r="AD832" s="57">
        <f t="shared" si="393"/>
        <v>0</v>
      </c>
      <c r="AE832" s="57">
        <f t="shared" si="393"/>
        <v>0</v>
      </c>
      <c r="AF832" s="57">
        <f t="shared" si="393"/>
        <v>0</v>
      </c>
      <c r="AG832" s="57">
        <f t="shared" si="393"/>
        <v>0</v>
      </c>
      <c r="AH832" s="57">
        <f t="shared" si="393"/>
        <v>0</v>
      </c>
      <c r="AI832" s="57">
        <f t="shared" si="393"/>
        <v>0</v>
      </c>
      <c r="AJ832" s="57">
        <f t="shared" si="393"/>
        <v>0</v>
      </c>
      <c r="AK832" s="57">
        <f t="shared" si="393"/>
        <v>0</v>
      </c>
    </row>
    <row r="833" spans="1:37" s="65" customFormat="1" ht="17.100000000000001" customHeight="1" x14ac:dyDescent="0.2">
      <c r="A833" s="54" t="s">
        <v>268</v>
      </c>
      <c r="B833" s="55" t="s">
        <v>110</v>
      </c>
      <c r="C833" s="56" t="s">
        <v>242</v>
      </c>
      <c r="D833" s="57">
        <v>0</v>
      </c>
      <c r="E833" s="57">
        <v>0</v>
      </c>
      <c r="F833" s="57">
        <f>+(1-F$592)*F591</f>
        <v>0</v>
      </c>
      <c r="G833" s="57">
        <f>+(1-G$496)*G591</f>
        <v>0</v>
      </c>
      <c r="H833" s="57">
        <f t="shared" ref="H833:AK833" si="394">+(1-H$592)*H591</f>
        <v>0</v>
      </c>
      <c r="I833" s="57">
        <f t="shared" si="394"/>
        <v>0</v>
      </c>
      <c r="J833" s="57">
        <f t="shared" si="394"/>
        <v>0</v>
      </c>
      <c r="K833" s="57">
        <f t="shared" si="394"/>
        <v>0</v>
      </c>
      <c r="L833" s="57">
        <f t="shared" si="394"/>
        <v>0</v>
      </c>
      <c r="M833" s="57">
        <f t="shared" si="394"/>
        <v>0</v>
      </c>
      <c r="N833" s="57">
        <f t="shared" si="394"/>
        <v>0</v>
      </c>
      <c r="O833" s="57">
        <f t="shared" si="394"/>
        <v>0</v>
      </c>
      <c r="P833" s="57">
        <f t="shared" si="394"/>
        <v>0</v>
      </c>
      <c r="Q833" s="57">
        <f t="shared" si="394"/>
        <v>0</v>
      </c>
      <c r="R833" s="57">
        <f t="shared" si="394"/>
        <v>0</v>
      </c>
      <c r="S833" s="57">
        <f t="shared" si="394"/>
        <v>0</v>
      </c>
      <c r="T833" s="57">
        <f t="shared" si="394"/>
        <v>0</v>
      </c>
      <c r="U833" s="57">
        <f t="shared" si="394"/>
        <v>0</v>
      </c>
      <c r="V833" s="57">
        <f t="shared" si="394"/>
        <v>0</v>
      </c>
      <c r="W833" s="57">
        <f t="shared" si="394"/>
        <v>0</v>
      </c>
      <c r="X833" s="57">
        <f t="shared" si="394"/>
        <v>0</v>
      </c>
      <c r="Y833" s="57">
        <f t="shared" si="394"/>
        <v>0</v>
      </c>
      <c r="Z833" s="57">
        <f t="shared" si="394"/>
        <v>0</v>
      </c>
      <c r="AA833" s="57">
        <f t="shared" si="394"/>
        <v>0</v>
      </c>
      <c r="AB833" s="57">
        <f t="shared" si="394"/>
        <v>0</v>
      </c>
      <c r="AC833" s="57">
        <f t="shared" si="394"/>
        <v>0</v>
      </c>
      <c r="AD833" s="57">
        <f t="shared" si="394"/>
        <v>0</v>
      </c>
      <c r="AE833" s="57">
        <f t="shared" si="394"/>
        <v>0</v>
      </c>
      <c r="AF833" s="57">
        <f t="shared" si="394"/>
        <v>0</v>
      </c>
      <c r="AG833" s="57">
        <f t="shared" si="394"/>
        <v>0</v>
      </c>
      <c r="AH833" s="57">
        <f t="shared" si="394"/>
        <v>0</v>
      </c>
      <c r="AI833" s="57">
        <f t="shared" si="394"/>
        <v>0</v>
      </c>
      <c r="AJ833" s="57">
        <f t="shared" si="394"/>
        <v>0</v>
      </c>
      <c r="AK833" s="57">
        <f t="shared" si="394"/>
        <v>0</v>
      </c>
    </row>
    <row r="834" spans="1:37" s="65" customFormat="1" ht="17.100000000000001" customHeight="1" x14ac:dyDescent="0.2">
      <c r="A834" s="54" t="s">
        <v>189</v>
      </c>
      <c r="B834" s="55" t="s">
        <v>110</v>
      </c>
      <c r="C834" s="56" t="s">
        <v>242</v>
      </c>
      <c r="D834" s="57">
        <v>0</v>
      </c>
      <c r="E834" s="57">
        <v>0</v>
      </c>
      <c r="F834" s="57">
        <v>0</v>
      </c>
      <c r="G834" s="57">
        <v>0</v>
      </c>
      <c r="H834" s="75">
        <v>8.2473108579568088E-4</v>
      </c>
      <c r="I834" s="75">
        <v>1.3332092545082998E-3</v>
      </c>
      <c r="J834" s="75">
        <v>2.9608171260968349E-3</v>
      </c>
      <c r="K834" s="75">
        <v>6.4068781232605931E-3</v>
      </c>
      <c r="L834" s="75">
        <v>2.4561777085724861E-2</v>
      </c>
      <c r="M834" s="75">
        <v>4.9872382197266515E-2</v>
      </c>
      <c r="N834" s="75">
        <v>8.0164032644515631E-2</v>
      </c>
      <c r="O834" s="75">
        <v>0.11414390240899437</v>
      </c>
      <c r="P834" s="75">
        <v>0.1490088156569184</v>
      </c>
      <c r="Q834" s="75">
        <v>0.18638289124735816</v>
      </c>
      <c r="R834" s="75">
        <v>0.2258914704025308</v>
      </c>
      <c r="S834" s="75">
        <v>0.26597419291036584</v>
      </c>
      <c r="T834" s="75">
        <v>0.30433884465503946</v>
      </c>
      <c r="U834" s="75">
        <v>0.34094496038048222</v>
      </c>
      <c r="V834" s="75">
        <v>0.37544209859564798</v>
      </c>
      <c r="W834" s="75">
        <v>0.40825839401376751</v>
      </c>
      <c r="X834" s="75">
        <v>0.43945647521872655</v>
      </c>
      <c r="Y834" s="75">
        <v>0.46863978870098871</v>
      </c>
      <c r="Z834" s="75">
        <v>0.4959102081530446</v>
      </c>
      <c r="AA834" s="75">
        <v>0.52162536740129362</v>
      </c>
      <c r="AB834" s="75">
        <v>0.54554301728332555</v>
      </c>
      <c r="AC834" s="75">
        <v>0.56794900052702002</v>
      </c>
      <c r="AD834" s="75">
        <v>0.58891490241187039</v>
      </c>
      <c r="AE834" s="75">
        <v>0.60860835494186916</v>
      </c>
      <c r="AF834" s="75">
        <v>0.62704530703973227</v>
      </c>
      <c r="AG834" s="75">
        <v>0.64428350227516273</v>
      </c>
      <c r="AH834" s="75">
        <v>0.66042875120025857</v>
      </c>
      <c r="AI834" s="75">
        <v>0.67559503006865629</v>
      </c>
      <c r="AJ834" s="75">
        <v>0.68980158997702146</v>
      </c>
      <c r="AK834" s="75">
        <v>0.70328631942279363</v>
      </c>
    </row>
    <row r="835" spans="1:37" s="65" customFormat="1" ht="17.100000000000001" customHeight="1" x14ac:dyDescent="0.2">
      <c r="A835" s="54" t="s">
        <v>269</v>
      </c>
      <c r="B835" s="55" t="s">
        <v>110</v>
      </c>
      <c r="C835" s="56" t="s">
        <v>242</v>
      </c>
      <c r="D835" s="57">
        <v>0</v>
      </c>
      <c r="E835" s="57">
        <v>0</v>
      </c>
      <c r="F835" s="57">
        <f>+(1-F$592)*F593</f>
        <v>0</v>
      </c>
      <c r="G835" s="57">
        <f>+(1-G$496)*G593</f>
        <v>0</v>
      </c>
      <c r="H835" s="57">
        <f t="shared" ref="H835:AK835" si="395">+(1-H$592)*H593</f>
        <v>0</v>
      </c>
      <c r="I835" s="57">
        <f t="shared" si="395"/>
        <v>0</v>
      </c>
      <c r="J835" s="57">
        <f t="shared" si="395"/>
        <v>0</v>
      </c>
      <c r="K835" s="57">
        <f t="shared" si="395"/>
        <v>0</v>
      </c>
      <c r="L835" s="57">
        <f t="shared" si="395"/>
        <v>0</v>
      </c>
      <c r="M835" s="57">
        <f t="shared" si="395"/>
        <v>0</v>
      </c>
      <c r="N835" s="57">
        <f t="shared" si="395"/>
        <v>0</v>
      </c>
      <c r="O835" s="57">
        <f t="shared" si="395"/>
        <v>0</v>
      </c>
      <c r="P835" s="57">
        <f t="shared" si="395"/>
        <v>0</v>
      </c>
      <c r="Q835" s="57">
        <f t="shared" si="395"/>
        <v>0</v>
      </c>
      <c r="R835" s="57">
        <f t="shared" si="395"/>
        <v>0</v>
      </c>
      <c r="S835" s="57">
        <f t="shared" si="395"/>
        <v>0</v>
      </c>
      <c r="T835" s="57">
        <f t="shared" si="395"/>
        <v>0</v>
      </c>
      <c r="U835" s="57">
        <f t="shared" si="395"/>
        <v>0</v>
      </c>
      <c r="V835" s="57">
        <f t="shared" si="395"/>
        <v>0</v>
      </c>
      <c r="W835" s="57">
        <f t="shared" si="395"/>
        <v>0</v>
      </c>
      <c r="X835" s="57">
        <f t="shared" si="395"/>
        <v>0</v>
      </c>
      <c r="Y835" s="57">
        <f t="shared" si="395"/>
        <v>0</v>
      </c>
      <c r="Z835" s="57">
        <f t="shared" si="395"/>
        <v>0</v>
      </c>
      <c r="AA835" s="57">
        <f t="shared" si="395"/>
        <v>0</v>
      </c>
      <c r="AB835" s="57">
        <f t="shared" si="395"/>
        <v>0</v>
      </c>
      <c r="AC835" s="57">
        <f t="shared" si="395"/>
        <v>0</v>
      </c>
      <c r="AD835" s="57">
        <f t="shared" si="395"/>
        <v>0</v>
      </c>
      <c r="AE835" s="57">
        <f t="shared" si="395"/>
        <v>0</v>
      </c>
      <c r="AF835" s="57">
        <f t="shared" si="395"/>
        <v>0</v>
      </c>
      <c r="AG835" s="57">
        <f t="shared" si="395"/>
        <v>0</v>
      </c>
      <c r="AH835" s="57">
        <f t="shared" si="395"/>
        <v>0</v>
      </c>
      <c r="AI835" s="57">
        <f t="shared" si="395"/>
        <v>0</v>
      </c>
      <c r="AJ835" s="57">
        <f t="shared" si="395"/>
        <v>0</v>
      </c>
      <c r="AK835" s="57">
        <f t="shared" si="395"/>
        <v>0</v>
      </c>
    </row>
    <row r="836" spans="1:37" s="65" customFormat="1" ht="17.100000000000001" customHeight="1" x14ac:dyDescent="0.2">
      <c r="A836" s="54" t="s">
        <v>270</v>
      </c>
      <c r="B836" s="55" t="s">
        <v>110</v>
      </c>
      <c r="C836" s="56" t="s">
        <v>242</v>
      </c>
      <c r="D836" s="57">
        <v>0</v>
      </c>
      <c r="E836" s="57">
        <v>0</v>
      </c>
      <c r="F836" s="57">
        <f>+(1-F$592)*F594</f>
        <v>0</v>
      </c>
      <c r="G836" s="57">
        <f>+(1-G$496)*G594</f>
        <v>0</v>
      </c>
      <c r="H836" s="57">
        <f t="shared" ref="H836:AK836" si="396">+(1-H$592)*H594</f>
        <v>0</v>
      </c>
      <c r="I836" s="57">
        <f t="shared" si="396"/>
        <v>0</v>
      </c>
      <c r="J836" s="57">
        <f t="shared" si="396"/>
        <v>0</v>
      </c>
      <c r="K836" s="57">
        <f t="shared" si="396"/>
        <v>0</v>
      </c>
      <c r="L836" s="57">
        <f t="shared" si="396"/>
        <v>0</v>
      </c>
      <c r="M836" s="57">
        <f t="shared" si="396"/>
        <v>0</v>
      </c>
      <c r="N836" s="57">
        <f t="shared" si="396"/>
        <v>0</v>
      </c>
      <c r="O836" s="57">
        <f t="shared" si="396"/>
        <v>0</v>
      </c>
      <c r="P836" s="57">
        <f t="shared" si="396"/>
        <v>0</v>
      </c>
      <c r="Q836" s="57">
        <f t="shared" si="396"/>
        <v>0</v>
      </c>
      <c r="R836" s="57">
        <f t="shared" si="396"/>
        <v>0</v>
      </c>
      <c r="S836" s="57">
        <f t="shared" si="396"/>
        <v>0</v>
      </c>
      <c r="T836" s="57">
        <f t="shared" si="396"/>
        <v>0</v>
      </c>
      <c r="U836" s="57">
        <f t="shared" si="396"/>
        <v>0</v>
      </c>
      <c r="V836" s="57">
        <f t="shared" si="396"/>
        <v>0</v>
      </c>
      <c r="W836" s="57">
        <f t="shared" si="396"/>
        <v>0</v>
      </c>
      <c r="X836" s="57">
        <f t="shared" si="396"/>
        <v>0</v>
      </c>
      <c r="Y836" s="57">
        <f t="shared" si="396"/>
        <v>0</v>
      </c>
      <c r="Z836" s="57">
        <f t="shared" si="396"/>
        <v>0</v>
      </c>
      <c r="AA836" s="57">
        <f t="shared" si="396"/>
        <v>0</v>
      </c>
      <c r="AB836" s="57">
        <f t="shared" si="396"/>
        <v>0</v>
      </c>
      <c r="AC836" s="57">
        <f t="shared" si="396"/>
        <v>0</v>
      </c>
      <c r="AD836" s="57">
        <f t="shared" si="396"/>
        <v>0</v>
      </c>
      <c r="AE836" s="57">
        <f t="shared" si="396"/>
        <v>0</v>
      </c>
      <c r="AF836" s="57">
        <f t="shared" si="396"/>
        <v>0</v>
      </c>
      <c r="AG836" s="57">
        <f t="shared" si="396"/>
        <v>0</v>
      </c>
      <c r="AH836" s="57">
        <f t="shared" si="396"/>
        <v>0</v>
      </c>
      <c r="AI836" s="57">
        <f t="shared" si="396"/>
        <v>0</v>
      </c>
      <c r="AJ836" s="57">
        <f t="shared" si="396"/>
        <v>0</v>
      </c>
      <c r="AK836" s="57">
        <f t="shared" si="396"/>
        <v>0</v>
      </c>
    </row>
    <row r="837" spans="1:37" s="65" customFormat="1" ht="17.100000000000001" customHeight="1" x14ac:dyDescent="0.2">
      <c r="A837" s="54" t="s">
        <v>271</v>
      </c>
      <c r="B837" s="55" t="s">
        <v>110</v>
      </c>
      <c r="C837" s="56" t="s">
        <v>242</v>
      </c>
      <c r="D837" s="57">
        <v>0</v>
      </c>
      <c r="E837" s="57">
        <v>0</v>
      </c>
      <c r="F837" s="57">
        <f>+(1-F$592)*F595</f>
        <v>0</v>
      </c>
      <c r="G837" s="57">
        <f>+$E837*(1-(G830+G834+G839))</f>
        <v>0</v>
      </c>
      <c r="H837" s="57">
        <f t="shared" ref="H837:AK837" si="397">+(1-H$592)*H595</f>
        <v>0</v>
      </c>
      <c r="I837" s="57">
        <f t="shared" si="397"/>
        <v>0</v>
      </c>
      <c r="J837" s="57">
        <f t="shared" si="397"/>
        <v>0</v>
      </c>
      <c r="K837" s="57">
        <f t="shared" si="397"/>
        <v>0</v>
      </c>
      <c r="L837" s="57">
        <f t="shared" si="397"/>
        <v>0</v>
      </c>
      <c r="M837" s="57">
        <f t="shared" si="397"/>
        <v>0</v>
      </c>
      <c r="N837" s="57">
        <f t="shared" si="397"/>
        <v>0</v>
      </c>
      <c r="O837" s="57">
        <f t="shared" si="397"/>
        <v>0</v>
      </c>
      <c r="P837" s="57">
        <f t="shared" si="397"/>
        <v>0</v>
      </c>
      <c r="Q837" s="57">
        <f t="shared" si="397"/>
        <v>0</v>
      </c>
      <c r="R837" s="57">
        <f t="shared" si="397"/>
        <v>0</v>
      </c>
      <c r="S837" s="57">
        <f t="shared" si="397"/>
        <v>0</v>
      </c>
      <c r="T837" s="57">
        <f t="shared" si="397"/>
        <v>0</v>
      </c>
      <c r="U837" s="57">
        <f t="shared" si="397"/>
        <v>0</v>
      </c>
      <c r="V837" s="57">
        <f t="shared" si="397"/>
        <v>0</v>
      </c>
      <c r="W837" s="57">
        <f t="shared" si="397"/>
        <v>0</v>
      </c>
      <c r="X837" s="57">
        <f t="shared" si="397"/>
        <v>0</v>
      </c>
      <c r="Y837" s="57">
        <f t="shared" si="397"/>
        <v>0</v>
      </c>
      <c r="Z837" s="57">
        <f t="shared" si="397"/>
        <v>0</v>
      </c>
      <c r="AA837" s="57">
        <f t="shared" si="397"/>
        <v>0</v>
      </c>
      <c r="AB837" s="57">
        <f t="shared" si="397"/>
        <v>0</v>
      </c>
      <c r="AC837" s="57">
        <f t="shared" si="397"/>
        <v>0</v>
      </c>
      <c r="AD837" s="57">
        <f t="shared" si="397"/>
        <v>0</v>
      </c>
      <c r="AE837" s="57">
        <f t="shared" si="397"/>
        <v>0</v>
      </c>
      <c r="AF837" s="57">
        <f t="shared" si="397"/>
        <v>0</v>
      </c>
      <c r="AG837" s="57">
        <f t="shared" si="397"/>
        <v>0</v>
      </c>
      <c r="AH837" s="57">
        <f t="shared" si="397"/>
        <v>0</v>
      </c>
      <c r="AI837" s="57">
        <f t="shared" si="397"/>
        <v>0</v>
      </c>
      <c r="AJ837" s="57">
        <f t="shared" si="397"/>
        <v>0</v>
      </c>
      <c r="AK837" s="57">
        <f t="shared" si="397"/>
        <v>0</v>
      </c>
    </row>
    <row r="838" spans="1:37" s="65" customFormat="1" ht="17.100000000000001" customHeight="1" x14ac:dyDescent="0.2">
      <c r="A838" s="54" t="s">
        <v>272</v>
      </c>
      <c r="B838" s="55" t="s">
        <v>110</v>
      </c>
      <c r="C838" s="56" t="s">
        <v>242</v>
      </c>
      <c r="D838" s="57">
        <v>0</v>
      </c>
      <c r="E838" s="57">
        <v>0</v>
      </c>
      <c r="F838" s="57">
        <f>+(1-F$592)*F596</f>
        <v>0</v>
      </c>
      <c r="G838" s="57">
        <f>+(1-G$496)*G596</f>
        <v>0</v>
      </c>
      <c r="H838" s="57">
        <f t="shared" ref="H838:AK838" si="398">+(1-H$592)*H596</f>
        <v>0</v>
      </c>
      <c r="I838" s="57">
        <f t="shared" si="398"/>
        <v>0</v>
      </c>
      <c r="J838" s="57">
        <f t="shared" si="398"/>
        <v>0</v>
      </c>
      <c r="K838" s="57">
        <f t="shared" si="398"/>
        <v>0</v>
      </c>
      <c r="L838" s="57">
        <f t="shared" si="398"/>
        <v>0</v>
      </c>
      <c r="M838" s="57">
        <f t="shared" si="398"/>
        <v>0</v>
      </c>
      <c r="N838" s="57">
        <f t="shared" si="398"/>
        <v>0</v>
      </c>
      <c r="O838" s="57">
        <f t="shared" si="398"/>
        <v>0</v>
      </c>
      <c r="P838" s="57">
        <f t="shared" si="398"/>
        <v>0</v>
      </c>
      <c r="Q838" s="57">
        <f t="shared" si="398"/>
        <v>0</v>
      </c>
      <c r="R838" s="57">
        <f t="shared" si="398"/>
        <v>0</v>
      </c>
      <c r="S838" s="57">
        <f t="shared" si="398"/>
        <v>0</v>
      </c>
      <c r="T838" s="57">
        <f t="shared" si="398"/>
        <v>0</v>
      </c>
      <c r="U838" s="57">
        <f t="shared" si="398"/>
        <v>0</v>
      </c>
      <c r="V838" s="57">
        <f t="shared" si="398"/>
        <v>0</v>
      </c>
      <c r="W838" s="57">
        <f t="shared" si="398"/>
        <v>0</v>
      </c>
      <c r="X838" s="57">
        <f t="shared" si="398"/>
        <v>0</v>
      </c>
      <c r="Y838" s="57">
        <f t="shared" si="398"/>
        <v>0</v>
      </c>
      <c r="Z838" s="57">
        <f t="shared" si="398"/>
        <v>0</v>
      </c>
      <c r="AA838" s="57">
        <f t="shared" si="398"/>
        <v>0</v>
      </c>
      <c r="AB838" s="57">
        <f t="shared" si="398"/>
        <v>0</v>
      </c>
      <c r="AC838" s="57">
        <f t="shared" si="398"/>
        <v>0</v>
      </c>
      <c r="AD838" s="57">
        <f t="shared" si="398"/>
        <v>0</v>
      </c>
      <c r="AE838" s="57">
        <f t="shared" si="398"/>
        <v>0</v>
      </c>
      <c r="AF838" s="57">
        <f t="shared" si="398"/>
        <v>0</v>
      </c>
      <c r="AG838" s="57">
        <f t="shared" si="398"/>
        <v>0</v>
      </c>
      <c r="AH838" s="57">
        <f t="shared" si="398"/>
        <v>0</v>
      </c>
      <c r="AI838" s="57">
        <f t="shared" si="398"/>
        <v>0</v>
      </c>
      <c r="AJ838" s="57">
        <f t="shared" si="398"/>
        <v>0</v>
      </c>
      <c r="AK838" s="57">
        <f t="shared" si="398"/>
        <v>0</v>
      </c>
    </row>
    <row r="839" spans="1:37" s="65" customFormat="1" ht="17.100000000000001" customHeight="1" x14ac:dyDescent="0.2">
      <c r="A839" s="54" t="s">
        <v>197</v>
      </c>
      <c r="B839" s="55" t="s">
        <v>110</v>
      </c>
      <c r="C839" s="56" t="s">
        <v>242</v>
      </c>
      <c r="D839" s="57">
        <v>0</v>
      </c>
      <c r="E839" s="57">
        <v>0</v>
      </c>
      <c r="F839" s="57">
        <f>+(1-F$720)*F597</f>
        <v>0</v>
      </c>
      <c r="G839" s="57">
        <f>+(1-G$720)*G597</f>
        <v>0</v>
      </c>
      <c r="H839" s="75">
        <v>3.6549664376993009E-6</v>
      </c>
      <c r="I839" s="75">
        <v>1.4058993757264146E-5</v>
      </c>
      <c r="J839" s="75">
        <v>7.2855472840129321E-5</v>
      </c>
      <c r="K839" s="75">
        <v>2.0870795029536056E-4</v>
      </c>
      <c r="L839" s="75">
        <v>8.7760841826779387E-4</v>
      </c>
      <c r="M839" s="75">
        <v>1.7934778556687031E-3</v>
      </c>
      <c r="N839" s="75">
        <v>2.9261768073927112E-3</v>
      </c>
      <c r="O839" s="75">
        <v>4.3277157803308704E-3</v>
      </c>
      <c r="P839" s="75">
        <v>6.0399204831372401E-3</v>
      </c>
      <c r="Q839" s="75">
        <v>7.9041179128577759E-3</v>
      </c>
      <c r="R839" s="75">
        <v>9.4807484287313636E-3</v>
      </c>
      <c r="S839" s="75">
        <v>1.0900449873075705E-2</v>
      </c>
      <c r="T839" s="75">
        <v>1.2360031576194563E-2</v>
      </c>
      <c r="U839" s="75">
        <v>1.3927066681453552E-2</v>
      </c>
      <c r="V839" s="75">
        <v>1.5561058140137479E-2</v>
      </c>
      <c r="W839" s="75">
        <v>1.7250305475161171E-2</v>
      </c>
      <c r="X839" s="75">
        <v>1.897958975331749E-2</v>
      </c>
      <c r="Y839" s="75">
        <v>2.0787026676359194E-2</v>
      </c>
      <c r="Z839" s="75">
        <v>2.2679893343412964E-2</v>
      </c>
      <c r="AA839" s="75">
        <v>2.4652544154520385E-2</v>
      </c>
      <c r="AB839" s="75">
        <v>2.669040486923489E-2</v>
      </c>
      <c r="AC839" s="75">
        <v>2.8729294135227079E-2</v>
      </c>
      <c r="AD839" s="75">
        <v>3.0713301560553574E-2</v>
      </c>
      <c r="AE839" s="75">
        <v>3.2632037936829804E-2</v>
      </c>
      <c r="AF839" s="75">
        <v>3.4469162691974864E-2</v>
      </c>
      <c r="AG839" s="75">
        <v>3.6253294390835494E-2</v>
      </c>
      <c r="AH839" s="75">
        <v>3.7983897784760891E-2</v>
      </c>
      <c r="AI839" s="75">
        <v>3.9615162978954135E-2</v>
      </c>
      <c r="AJ839" s="75">
        <v>4.1127321013767849E-2</v>
      </c>
      <c r="AK839" s="75">
        <v>4.2430224423653552E-2</v>
      </c>
    </row>
    <row r="840" spans="1:37" s="65" customFormat="1" ht="17.100000000000001" customHeight="1" x14ac:dyDescent="0.2">
      <c r="A840" s="54" t="s">
        <v>245</v>
      </c>
      <c r="B840" s="55" t="s">
        <v>110</v>
      </c>
      <c r="C840" s="56" t="s">
        <v>246</v>
      </c>
      <c r="D840" s="73">
        <f>SUM(D828:D839)</f>
        <v>1</v>
      </c>
      <c r="E840" s="73">
        <f>SUM(E828:E839)</f>
        <v>1</v>
      </c>
      <c r="F840" s="73">
        <f t="shared" ref="F840:AK840" si="399">SUM(F828:F839)</f>
        <v>1</v>
      </c>
      <c r="G840" s="73">
        <f t="shared" si="399"/>
        <v>1</v>
      </c>
      <c r="H840" s="73">
        <f t="shared" si="399"/>
        <v>1</v>
      </c>
      <c r="I840" s="73">
        <f t="shared" si="399"/>
        <v>1</v>
      </c>
      <c r="J840" s="73">
        <f t="shared" si="399"/>
        <v>0.99999999999999989</v>
      </c>
      <c r="K840" s="73">
        <f t="shared" si="399"/>
        <v>1</v>
      </c>
      <c r="L840" s="73">
        <f t="shared" si="399"/>
        <v>0.99999999999999989</v>
      </c>
      <c r="M840" s="73">
        <f t="shared" si="399"/>
        <v>1</v>
      </c>
      <c r="N840" s="73">
        <f t="shared" si="399"/>
        <v>1</v>
      </c>
      <c r="O840" s="73">
        <f t="shared" si="399"/>
        <v>1</v>
      </c>
      <c r="P840" s="73">
        <f t="shared" si="399"/>
        <v>1</v>
      </c>
      <c r="Q840" s="73">
        <f t="shared" si="399"/>
        <v>0.99999999999999989</v>
      </c>
      <c r="R840" s="73">
        <f t="shared" si="399"/>
        <v>0.99999999999999989</v>
      </c>
      <c r="S840" s="73">
        <f t="shared" si="399"/>
        <v>0.99999999999999989</v>
      </c>
      <c r="T840" s="73">
        <f t="shared" si="399"/>
        <v>0.99999999999999989</v>
      </c>
      <c r="U840" s="73">
        <f t="shared" si="399"/>
        <v>0.99999999999999989</v>
      </c>
      <c r="V840" s="73">
        <f t="shared" si="399"/>
        <v>1</v>
      </c>
      <c r="W840" s="73">
        <f t="shared" si="399"/>
        <v>0.99999999999999989</v>
      </c>
      <c r="X840" s="73">
        <f t="shared" si="399"/>
        <v>0.99999999999999989</v>
      </c>
      <c r="Y840" s="73">
        <f t="shared" si="399"/>
        <v>1.0000000000000002</v>
      </c>
      <c r="Z840" s="73">
        <f t="shared" si="399"/>
        <v>1</v>
      </c>
      <c r="AA840" s="73">
        <f t="shared" si="399"/>
        <v>1</v>
      </c>
      <c r="AB840" s="73">
        <f t="shared" si="399"/>
        <v>1</v>
      </c>
      <c r="AC840" s="73">
        <f t="shared" si="399"/>
        <v>1</v>
      </c>
      <c r="AD840" s="73">
        <f t="shared" si="399"/>
        <v>1</v>
      </c>
      <c r="AE840" s="73">
        <f t="shared" si="399"/>
        <v>1</v>
      </c>
      <c r="AF840" s="73">
        <f t="shared" si="399"/>
        <v>1</v>
      </c>
      <c r="AG840" s="73">
        <f t="shared" si="399"/>
        <v>1</v>
      </c>
      <c r="AH840" s="73">
        <f t="shared" si="399"/>
        <v>1</v>
      </c>
      <c r="AI840" s="73">
        <f t="shared" si="399"/>
        <v>0.99999999999999989</v>
      </c>
      <c r="AJ840" s="73">
        <f t="shared" si="399"/>
        <v>1</v>
      </c>
      <c r="AK840" s="73">
        <f t="shared" si="399"/>
        <v>0.99999999999999989</v>
      </c>
    </row>
    <row r="841" spans="1:37" s="65" customFormat="1" ht="17.100000000000001" customHeight="1" x14ac:dyDescent="0.25">
      <c r="A841" s="68"/>
      <c r="B841" s="74"/>
      <c r="C841" s="74"/>
      <c r="D841" s="72"/>
      <c r="E841" s="72"/>
      <c r="F841" s="72"/>
      <c r="G841" s="72"/>
      <c r="H841" s="72"/>
      <c r="I841" s="72"/>
      <c r="J841" s="72"/>
      <c r="K841" s="72"/>
      <c r="L841" s="72"/>
      <c r="M841" s="72"/>
      <c r="N841" s="72"/>
      <c r="O841" s="72"/>
      <c r="P841" s="72"/>
      <c r="Q841" s="72"/>
      <c r="R841" s="72"/>
      <c r="S841" s="72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</row>
    <row r="842" spans="1:37" s="65" customFormat="1" ht="17.100000000000001" customHeight="1" x14ac:dyDescent="0.25">
      <c r="A842" s="64" t="s">
        <v>274</v>
      </c>
      <c r="B842"/>
      <c r="C842"/>
      <c r="D842" s="72"/>
      <c r="E842" s="72"/>
      <c r="F842" s="72"/>
      <c r="G842" s="72"/>
      <c r="H842" s="72"/>
      <c r="I842" s="72"/>
      <c r="J842" s="72"/>
      <c r="K842" s="72"/>
      <c r="L842" s="72"/>
      <c r="M842" s="72"/>
      <c r="N842" s="72"/>
      <c r="O842" s="72"/>
      <c r="P842" s="72"/>
      <c r="Q842" s="72"/>
      <c r="R842" s="72"/>
      <c r="S842" s="72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</row>
    <row r="843" spans="1:37" s="65" customFormat="1" ht="17.100000000000001" customHeight="1" x14ac:dyDescent="0.25">
      <c r="A843" s="66" t="s">
        <v>256</v>
      </c>
      <c r="B843"/>
      <c r="C843"/>
    </row>
    <row r="844" spans="1:37" s="65" customFormat="1" ht="17.100000000000001" customHeight="1" x14ac:dyDescent="0.2">
      <c r="A844" s="54" t="s">
        <v>241</v>
      </c>
      <c r="B844" s="55" t="s">
        <v>110</v>
      </c>
      <c r="C844" s="56" t="s">
        <v>242</v>
      </c>
      <c r="D844" s="57">
        <v>0.47701142570903798</v>
      </c>
      <c r="E844" s="57">
        <v>0.47701142570903798</v>
      </c>
      <c r="F844" s="57">
        <f>+(1-SUM(F845:F855))</f>
        <v>0.47703013752869572</v>
      </c>
      <c r="G844" s="57">
        <f t="shared" ref="G844:AK844" si="400">+$E844*(1-(G846+G850+G855))</f>
        <v>0.47700573657150358</v>
      </c>
      <c r="H844" s="57">
        <f t="shared" si="400"/>
        <v>0.47651596136846103</v>
      </c>
      <c r="I844" s="57">
        <f t="shared" si="400"/>
        <v>0.47620854500053628</v>
      </c>
      <c r="J844" s="57">
        <f t="shared" si="400"/>
        <v>0.47528338929568453</v>
      </c>
      <c r="K844" s="57">
        <f t="shared" si="400"/>
        <v>0.47339287077084613</v>
      </c>
      <c r="L844" s="57">
        <f t="shared" si="400"/>
        <v>0.46376019333270962</v>
      </c>
      <c r="M844" s="57">
        <f t="shared" si="400"/>
        <v>0.45062164662385096</v>
      </c>
      <c r="N844" s="57">
        <f t="shared" si="400"/>
        <v>0.43504123880290224</v>
      </c>
      <c r="O844" s="57">
        <f t="shared" si="400"/>
        <v>0.41761511956931641</v>
      </c>
      <c r="P844" s="57">
        <f t="shared" si="400"/>
        <v>0.39964253220116586</v>
      </c>
      <c r="Q844" s="57">
        <f t="shared" si="400"/>
        <v>0.38049013389857073</v>
      </c>
      <c r="R844" s="57">
        <f t="shared" si="400"/>
        <v>0.3605997247100543</v>
      </c>
      <c r="S844" s="57">
        <f t="shared" si="400"/>
        <v>0.34060924354519329</v>
      </c>
      <c r="T844" s="57">
        <f t="shared" si="400"/>
        <v>0.32144805528101733</v>
      </c>
      <c r="U844" s="57">
        <f t="shared" si="400"/>
        <v>0.30309243446630385</v>
      </c>
      <c r="V844" s="57">
        <f t="shared" si="400"/>
        <v>0.28572384237553794</v>
      </c>
      <c r="W844" s="57">
        <f t="shared" si="400"/>
        <v>0.26915502898946492</v>
      </c>
      <c r="X844" s="57">
        <f t="shared" si="400"/>
        <v>0.25336556057780474</v>
      </c>
      <c r="Y844" s="57">
        <f t="shared" si="400"/>
        <v>0.23851706738277759</v>
      </c>
      <c r="Z844" s="57">
        <f t="shared" si="400"/>
        <v>0.22453921609635863</v>
      </c>
      <c r="AA844" s="57">
        <f t="shared" si="400"/>
        <v>0.21129471154100748</v>
      </c>
      <c r="AB844" s="57">
        <f t="shared" si="400"/>
        <v>0.19888929944677453</v>
      </c>
      <c r="AC844" s="57">
        <f t="shared" si="400"/>
        <v>0.1872136972717213</v>
      </c>
      <c r="AD844" s="57">
        <f t="shared" si="400"/>
        <v>0.17626727131240919</v>
      </c>
      <c r="AE844" s="57">
        <f t="shared" si="400"/>
        <v>0.16596894970477655</v>
      </c>
      <c r="AF844" s="57">
        <f t="shared" si="400"/>
        <v>0.15630560629200244</v>
      </c>
      <c r="AG844" s="57">
        <f t="shared" si="400"/>
        <v>0.14725354503359653</v>
      </c>
      <c r="AH844" s="57">
        <f t="shared" si="400"/>
        <v>0.13875417939088822</v>
      </c>
      <c r="AI844" s="57">
        <f t="shared" si="400"/>
        <v>0.13077241491602132</v>
      </c>
      <c r="AJ844" s="57">
        <f t="shared" si="400"/>
        <v>0.12330809446170497</v>
      </c>
      <c r="AK844" s="57">
        <f t="shared" si="400"/>
        <v>0.1162940059312864</v>
      </c>
    </row>
    <row r="845" spans="1:37" s="65" customFormat="1" ht="17.100000000000001" customHeight="1" x14ac:dyDescent="0.2">
      <c r="A845" s="54" t="s">
        <v>266</v>
      </c>
      <c r="B845" s="55" t="s">
        <v>110</v>
      </c>
      <c r="C845" s="56" t="s">
        <v>242</v>
      </c>
      <c r="D845" s="57">
        <v>0</v>
      </c>
      <c r="E845" s="57">
        <v>0</v>
      </c>
      <c r="F845" s="57">
        <f>+(1-F$608)*F603</f>
        <v>0</v>
      </c>
      <c r="G845" s="57">
        <f>+(1-G$496)*G603</f>
        <v>0</v>
      </c>
      <c r="H845" s="57">
        <f t="shared" ref="H845:AK845" si="401">+(1-H$608)*H603</f>
        <v>0</v>
      </c>
      <c r="I845" s="57">
        <f t="shared" si="401"/>
        <v>0</v>
      </c>
      <c r="J845" s="57">
        <f t="shared" si="401"/>
        <v>0</v>
      </c>
      <c r="K845" s="57">
        <f t="shared" si="401"/>
        <v>0</v>
      </c>
      <c r="L845" s="57">
        <f t="shared" si="401"/>
        <v>0</v>
      </c>
      <c r="M845" s="57">
        <f t="shared" si="401"/>
        <v>0</v>
      </c>
      <c r="N845" s="57">
        <f t="shared" si="401"/>
        <v>0</v>
      </c>
      <c r="O845" s="57">
        <f t="shared" si="401"/>
        <v>0</v>
      </c>
      <c r="P845" s="57">
        <f t="shared" si="401"/>
        <v>0</v>
      </c>
      <c r="Q845" s="57">
        <f t="shared" si="401"/>
        <v>0</v>
      </c>
      <c r="R845" s="57">
        <f t="shared" si="401"/>
        <v>0</v>
      </c>
      <c r="S845" s="57">
        <f t="shared" si="401"/>
        <v>0</v>
      </c>
      <c r="T845" s="57">
        <f t="shared" si="401"/>
        <v>0</v>
      </c>
      <c r="U845" s="57">
        <f t="shared" si="401"/>
        <v>0</v>
      </c>
      <c r="V845" s="57">
        <f t="shared" si="401"/>
        <v>0</v>
      </c>
      <c r="W845" s="57">
        <f t="shared" si="401"/>
        <v>0</v>
      </c>
      <c r="X845" s="57">
        <f t="shared" si="401"/>
        <v>0</v>
      </c>
      <c r="Y845" s="57">
        <f t="shared" si="401"/>
        <v>0</v>
      </c>
      <c r="Z845" s="57">
        <f t="shared" si="401"/>
        <v>0</v>
      </c>
      <c r="AA845" s="57">
        <f t="shared" si="401"/>
        <v>0</v>
      </c>
      <c r="AB845" s="57">
        <f t="shared" si="401"/>
        <v>0</v>
      </c>
      <c r="AC845" s="57">
        <f t="shared" si="401"/>
        <v>0</v>
      </c>
      <c r="AD845" s="57">
        <f t="shared" si="401"/>
        <v>0</v>
      </c>
      <c r="AE845" s="57">
        <f t="shared" si="401"/>
        <v>0</v>
      </c>
      <c r="AF845" s="57">
        <f t="shared" si="401"/>
        <v>0</v>
      </c>
      <c r="AG845" s="57">
        <f t="shared" si="401"/>
        <v>0</v>
      </c>
      <c r="AH845" s="57">
        <f t="shared" si="401"/>
        <v>0</v>
      </c>
      <c r="AI845" s="57">
        <f t="shared" si="401"/>
        <v>0</v>
      </c>
      <c r="AJ845" s="57">
        <f t="shared" si="401"/>
        <v>0</v>
      </c>
      <c r="AK845" s="57">
        <f t="shared" si="401"/>
        <v>0</v>
      </c>
    </row>
    <row r="846" spans="1:37" s="65" customFormat="1" ht="17.100000000000001" customHeight="1" x14ac:dyDescent="0.2">
      <c r="A846" s="54" t="s">
        <v>267</v>
      </c>
      <c r="B846" s="55" t="s">
        <v>110</v>
      </c>
      <c r="C846" s="56" t="s">
        <v>242</v>
      </c>
      <c r="D846" s="57">
        <v>0</v>
      </c>
      <c r="E846" s="57">
        <v>0</v>
      </c>
      <c r="F846" s="75">
        <v>0</v>
      </c>
      <c r="G846" s="57">
        <f>+(1-G$496)*G604</f>
        <v>0</v>
      </c>
      <c r="H846" s="75">
        <v>2.1029837726538873E-4</v>
      </c>
      <c r="I846" s="75">
        <v>3.3587950298235864E-4</v>
      </c>
      <c r="J846" s="75">
        <v>5.8895847490970596E-4</v>
      </c>
      <c r="K846" s="75">
        <v>9.7030127246129161E-4</v>
      </c>
      <c r="L846" s="75">
        <v>2.340310457443661E-3</v>
      </c>
      <c r="M846" s="75">
        <v>3.6572992318991498E-3</v>
      </c>
      <c r="N846" s="75">
        <v>4.8954962232765431E-3</v>
      </c>
      <c r="O846" s="75">
        <v>6.0459571526781586E-3</v>
      </c>
      <c r="P846" s="75">
        <v>7.146316929940914E-3</v>
      </c>
      <c r="Q846" s="75">
        <v>8.058860578640633E-3</v>
      </c>
      <c r="R846" s="75">
        <v>8.6716231499802988E-3</v>
      </c>
      <c r="S846" s="75">
        <v>9.0769609147175519E-3</v>
      </c>
      <c r="T846" s="75">
        <v>9.4219712868072337E-3</v>
      </c>
      <c r="U846" s="75">
        <v>9.729284079024722E-3</v>
      </c>
      <c r="V846" s="75">
        <v>1.0009424984174299E-2</v>
      </c>
      <c r="W846" s="75">
        <v>1.0238508055653156E-2</v>
      </c>
      <c r="X846" s="75">
        <v>1.0411960625670217E-2</v>
      </c>
      <c r="Y846" s="75">
        <v>1.0549381150352265E-2</v>
      </c>
      <c r="Z846" s="75">
        <v>1.0689064589345034E-2</v>
      </c>
      <c r="AA846" s="75">
        <v>1.0766846382771275E-2</v>
      </c>
      <c r="AB846" s="75">
        <v>1.081786608200949E-2</v>
      </c>
      <c r="AC846" s="75">
        <v>1.0849560685360943E-2</v>
      </c>
      <c r="AD846" s="75">
        <v>1.0847583792193118E-2</v>
      </c>
      <c r="AE846" s="75">
        <v>1.0824650515015482E-2</v>
      </c>
      <c r="AF846" s="75">
        <v>1.0808669992530969E-2</v>
      </c>
      <c r="AG846" s="75">
        <v>1.0762956134018507E-2</v>
      </c>
      <c r="AH846" s="75">
        <v>1.0705053626314052E-2</v>
      </c>
      <c r="AI846" s="75">
        <v>1.0640367614245886E-2</v>
      </c>
      <c r="AJ846" s="75">
        <v>1.0569745402152034E-2</v>
      </c>
      <c r="AK846" s="75">
        <v>1.0486348446069728E-2</v>
      </c>
    </row>
    <row r="847" spans="1:37" s="65" customFormat="1" ht="17.100000000000001" customHeight="1" x14ac:dyDescent="0.2">
      <c r="A847" s="54" t="s">
        <v>243</v>
      </c>
      <c r="B847" s="55" t="s">
        <v>110</v>
      </c>
      <c r="C847" s="56" t="s">
        <v>242</v>
      </c>
      <c r="D847" s="57">
        <v>0.5229408677814088</v>
      </c>
      <c r="E847" s="57">
        <v>0.5229408677814088</v>
      </c>
      <c r="F847" s="57">
        <f>+(1-F$608)*F605</f>
        <v>0.52292215724193569</v>
      </c>
      <c r="G847" s="57">
        <f t="shared" ref="G847:AK847" si="402">+$E847*(1-(G846+G850+G855))</f>
        <v>0.5229346308605326</v>
      </c>
      <c r="H847" s="57">
        <f t="shared" si="402"/>
        <v>0.5223976972444957</v>
      </c>
      <c r="I847" s="57">
        <f t="shared" si="402"/>
        <v>0.52206068103576686</v>
      </c>
      <c r="J847" s="57">
        <f t="shared" si="402"/>
        <v>0.52104644594399951</v>
      </c>
      <c r="K847" s="57">
        <f t="shared" si="402"/>
        <v>0.51897389726979049</v>
      </c>
      <c r="L847" s="57">
        <f t="shared" si="402"/>
        <v>0.50841372946863161</v>
      </c>
      <c r="M847" s="57">
        <f t="shared" si="402"/>
        <v>0.49401012685658841</v>
      </c>
      <c r="N847" s="57">
        <f t="shared" si="402"/>
        <v>0.47692954650326796</v>
      </c>
      <c r="O847" s="57">
        <f t="shared" si="402"/>
        <v>0.45782553887802463</v>
      </c>
      <c r="P847" s="57">
        <f t="shared" si="402"/>
        <v>0.43812244597913319</v>
      </c>
      <c r="Q847" s="57">
        <f t="shared" si="402"/>
        <v>0.41712594306818723</v>
      </c>
      <c r="R847" s="57">
        <f t="shared" si="402"/>
        <v>0.39532036927902886</v>
      </c>
      <c r="S847" s="57">
        <f t="shared" si="402"/>
        <v>0.37340508800000799</v>
      </c>
      <c r="T847" s="57">
        <f t="shared" si="402"/>
        <v>0.3523989487787158</v>
      </c>
      <c r="U847" s="57">
        <f t="shared" si="402"/>
        <v>0.33227594173911551</v>
      </c>
      <c r="V847" s="57">
        <f t="shared" si="402"/>
        <v>0.31323500030550999</v>
      </c>
      <c r="W847" s="57">
        <f t="shared" si="402"/>
        <v>0.29507084493471952</v>
      </c>
      <c r="X847" s="57">
        <f t="shared" si="402"/>
        <v>0.27776107441773989</v>
      </c>
      <c r="Y847" s="57">
        <f t="shared" si="402"/>
        <v>0.26148288169916512</v>
      </c>
      <c r="Z847" s="57">
        <f t="shared" si="402"/>
        <v>0.24615916136987884</v>
      </c>
      <c r="AA847" s="57">
        <f t="shared" si="402"/>
        <v>0.23163939867192024</v>
      </c>
      <c r="AB847" s="57">
        <f t="shared" si="402"/>
        <v>0.21803952115095449</v>
      </c>
      <c r="AC847" s="57">
        <f t="shared" si="402"/>
        <v>0.20523972390455247</v>
      </c>
      <c r="AD847" s="57">
        <f t="shared" si="402"/>
        <v>0.19323931221261267</v>
      </c>
      <c r="AE847" s="57">
        <f t="shared" si="402"/>
        <v>0.18194940813917782</v>
      </c>
      <c r="AF847" s="57">
        <f t="shared" si="402"/>
        <v>0.17135562166449439</v>
      </c>
      <c r="AG847" s="57">
        <f t="shared" si="402"/>
        <v>0.16143197515509469</v>
      </c>
      <c r="AH847" s="57">
        <f t="shared" si="402"/>
        <v>0.15211424101867912</v>
      </c>
      <c r="AI847" s="57">
        <f t="shared" si="402"/>
        <v>0.14336394570927552</v>
      </c>
      <c r="AJ847" s="57">
        <f t="shared" si="402"/>
        <v>0.1351809169485354</v>
      </c>
      <c r="AK847" s="57">
        <f t="shared" si="402"/>
        <v>0.12749147106714878</v>
      </c>
    </row>
    <row r="848" spans="1:37" s="65" customFormat="1" ht="17.100000000000001" customHeight="1" x14ac:dyDescent="0.2">
      <c r="A848" s="54" t="s">
        <v>244</v>
      </c>
      <c r="B848" s="55" t="s">
        <v>110</v>
      </c>
      <c r="C848" s="56" t="s">
        <v>242</v>
      </c>
      <c r="D848" s="57">
        <v>0</v>
      </c>
      <c r="E848" s="57">
        <v>0</v>
      </c>
      <c r="F848" s="57">
        <f>+(1-F$608)*F606</f>
        <v>0</v>
      </c>
      <c r="G848" s="57">
        <f>+(1-G$496)*G606</f>
        <v>0</v>
      </c>
      <c r="H848" s="57">
        <f t="shared" ref="H848:AK848" si="403">+(1-H$608)*H606</f>
        <v>0</v>
      </c>
      <c r="I848" s="57">
        <f t="shared" si="403"/>
        <v>0</v>
      </c>
      <c r="J848" s="57">
        <f t="shared" si="403"/>
        <v>0</v>
      </c>
      <c r="K848" s="57">
        <f t="shared" si="403"/>
        <v>0</v>
      </c>
      <c r="L848" s="57">
        <f t="shared" si="403"/>
        <v>0</v>
      </c>
      <c r="M848" s="57">
        <f t="shared" si="403"/>
        <v>0</v>
      </c>
      <c r="N848" s="57">
        <f t="shared" si="403"/>
        <v>0</v>
      </c>
      <c r="O848" s="57">
        <f t="shared" si="403"/>
        <v>0</v>
      </c>
      <c r="P848" s="57">
        <f t="shared" si="403"/>
        <v>0</v>
      </c>
      <c r="Q848" s="57">
        <f t="shared" si="403"/>
        <v>0</v>
      </c>
      <c r="R848" s="57">
        <f t="shared" si="403"/>
        <v>0</v>
      </c>
      <c r="S848" s="57">
        <f t="shared" si="403"/>
        <v>0</v>
      </c>
      <c r="T848" s="57">
        <f t="shared" si="403"/>
        <v>0</v>
      </c>
      <c r="U848" s="57">
        <f t="shared" si="403"/>
        <v>0</v>
      </c>
      <c r="V848" s="57">
        <f t="shared" si="403"/>
        <v>0</v>
      </c>
      <c r="W848" s="57">
        <f t="shared" si="403"/>
        <v>0</v>
      </c>
      <c r="X848" s="57">
        <f t="shared" si="403"/>
        <v>0</v>
      </c>
      <c r="Y848" s="57">
        <f t="shared" si="403"/>
        <v>0</v>
      </c>
      <c r="Z848" s="57">
        <f t="shared" si="403"/>
        <v>0</v>
      </c>
      <c r="AA848" s="57">
        <f t="shared" si="403"/>
        <v>0</v>
      </c>
      <c r="AB848" s="57">
        <f t="shared" si="403"/>
        <v>0</v>
      </c>
      <c r="AC848" s="57">
        <f t="shared" si="403"/>
        <v>0</v>
      </c>
      <c r="AD848" s="57">
        <f t="shared" si="403"/>
        <v>0</v>
      </c>
      <c r="AE848" s="57">
        <f t="shared" si="403"/>
        <v>0</v>
      </c>
      <c r="AF848" s="57">
        <f t="shared" si="403"/>
        <v>0</v>
      </c>
      <c r="AG848" s="57">
        <f t="shared" si="403"/>
        <v>0</v>
      </c>
      <c r="AH848" s="57">
        <f t="shared" si="403"/>
        <v>0</v>
      </c>
      <c r="AI848" s="57">
        <f t="shared" si="403"/>
        <v>0</v>
      </c>
      <c r="AJ848" s="57">
        <f t="shared" si="403"/>
        <v>0</v>
      </c>
      <c r="AK848" s="57">
        <f t="shared" si="403"/>
        <v>0</v>
      </c>
    </row>
    <row r="849" spans="1:37" s="65" customFormat="1" ht="17.100000000000001" customHeight="1" x14ac:dyDescent="0.2">
      <c r="A849" s="54" t="s">
        <v>268</v>
      </c>
      <c r="B849" s="55" t="s">
        <v>110</v>
      </c>
      <c r="C849" s="56" t="s">
        <v>242</v>
      </c>
      <c r="D849" s="57">
        <v>0</v>
      </c>
      <c r="E849" s="57">
        <v>0</v>
      </c>
      <c r="F849" s="57">
        <f>+(1-F$608)*F607</f>
        <v>0</v>
      </c>
      <c r="G849" s="57">
        <f>+(1-G$496)*G607</f>
        <v>0</v>
      </c>
      <c r="H849" s="57">
        <f t="shared" ref="H849:AK849" si="404">+(1-H$608)*H607</f>
        <v>0</v>
      </c>
      <c r="I849" s="57">
        <f t="shared" si="404"/>
        <v>0</v>
      </c>
      <c r="J849" s="57">
        <f t="shared" si="404"/>
        <v>0</v>
      </c>
      <c r="K849" s="57">
        <f t="shared" si="404"/>
        <v>0</v>
      </c>
      <c r="L849" s="57">
        <f t="shared" si="404"/>
        <v>0</v>
      </c>
      <c r="M849" s="57">
        <f t="shared" si="404"/>
        <v>0</v>
      </c>
      <c r="N849" s="57">
        <f t="shared" si="404"/>
        <v>0</v>
      </c>
      <c r="O849" s="57">
        <f t="shared" si="404"/>
        <v>0</v>
      </c>
      <c r="P849" s="57">
        <f t="shared" si="404"/>
        <v>0</v>
      </c>
      <c r="Q849" s="57">
        <f t="shared" si="404"/>
        <v>0</v>
      </c>
      <c r="R849" s="57">
        <f t="shared" si="404"/>
        <v>0</v>
      </c>
      <c r="S849" s="57">
        <f t="shared" si="404"/>
        <v>0</v>
      </c>
      <c r="T849" s="57">
        <f t="shared" si="404"/>
        <v>0</v>
      </c>
      <c r="U849" s="57">
        <f t="shared" si="404"/>
        <v>0</v>
      </c>
      <c r="V849" s="57">
        <f t="shared" si="404"/>
        <v>0</v>
      </c>
      <c r="W849" s="57">
        <f t="shared" si="404"/>
        <v>0</v>
      </c>
      <c r="X849" s="57">
        <f t="shared" si="404"/>
        <v>0</v>
      </c>
      <c r="Y849" s="57">
        <f t="shared" si="404"/>
        <v>0</v>
      </c>
      <c r="Z849" s="57">
        <f t="shared" si="404"/>
        <v>0</v>
      </c>
      <c r="AA849" s="57">
        <f t="shared" si="404"/>
        <v>0</v>
      </c>
      <c r="AB849" s="57">
        <f t="shared" si="404"/>
        <v>0</v>
      </c>
      <c r="AC849" s="57">
        <f t="shared" si="404"/>
        <v>0</v>
      </c>
      <c r="AD849" s="57">
        <f t="shared" si="404"/>
        <v>0</v>
      </c>
      <c r="AE849" s="57">
        <f t="shared" si="404"/>
        <v>0</v>
      </c>
      <c r="AF849" s="57">
        <f t="shared" si="404"/>
        <v>0</v>
      </c>
      <c r="AG849" s="57">
        <f t="shared" si="404"/>
        <v>0</v>
      </c>
      <c r="AH849" s="57">
        <f t="shared" si="404"/>
        <v>0</v>
      </c>
      <c r="AI849" s="57">
        <f t="shared" si="404"/>
        <v>0</v>
      </c>
      <c r="AJ849" s="57">
        <f t="shared" si="404"/>
        <v>0</v>
      </c>
      <c r="AK849" s="57">
        <f t="shared" si="404"/>
        <v>0</v>
      </c>
    </row>
    <row r="850" spans="1:37" s="65" customFormat="1" ht="17.100000000000001" customHeight="1" x14ac:dyDescent="0.2">
      <c r="A850" s="54" t="s">
        <v>189</v>
      </c>
      <c r="B850" s="55" t="s">
        <v>110</v>
      </c>
      <c r="C850" s="56" t="s">
        <v>242</v>
      </c>
      <c r="D850" s="57">
        <v>1.1926627388307134E-5</v>
      </c>
      <c r="E850" s="57">
        <v>1.1926627388307134E-5</v>
      </c>
      <c r="F850" s="57">
        <v>1.1926627388307134E-5</v>
      </c>
      <c r="G850" s="57">
        <v>1.1926627388307134E-5</v>
      </c>
      <c r="H850" s="75">
        <v>8.2473108579568088E-4</v>
      </c>
      <c r="I850" s="75">
        <v>1.3332092545082998E-3</v>
      </c>
      <c r="J850" s="75">
        <v>2.9608171260968349E-3</v>
      </c>
      <c r="K850" s="75">
        <v>6.4068781232605931E-3</v>
      </c>
      <c r="L850" s="75">
        <v>2.4561777085724861E-2</v>
      </c>
      <c r="M850" s="75">
        <v>4.9872382197266515E-2</v>
      </c>
      <c r="N850" s="75">
        <v>8.0164032644515631E-2</v>
      </c>
      <c r="O850" s="75">
        <v>0.11414390240899437</v>
      </c>
      <c r="P850" s="75">
        <v>0.1490088156569184</v>
      </c>
      <c r="Q850" s="75">
        <v>0.18638289124735816</v>
      </c>
      <c r="R850" s="75">
        <v>0.2258914704025308</v>
      </c>
      <c r="S850" s="75">
        <v>0.26597419291036584</v>
      </c>
      <c r="T850" s="75">
        <v>0.30433884465503946</v>
      </c>
      <c r="U850" s="75">
        <v>0.34094496038048222</v>
      </c>
      <c r="V850" s="75">
        <v>0.37544209859564798</v>
      </c>
      <c r="W850" s="75">
        <v>0.40825839401376751</v>
      </c>
      <c r="X850" s="75">
        <v>0.43945647521872655</v>
      </c>
      <c r="Y850" s="75">
        <v>0.46863978870098871</v>
      </c>
      <c r="Z850" s="75">
        <v>0.4959102081530446</v>
      </c>
      <c r="AA850" s="75">
        <v>0.52162536740129362</v>
      </c>
      <c r="AB850" s="75">
        <v>0.54554301728332555</v>
      </c>
      <c r="AC850" s="75">
        <v>0.56794900052702002</v>
      </c>
      <c r="AD850" s="75">
        <v>0.58891490241187039</v>
      </c>
      <c r="AE850" s="75">
        <v>0.60860835494186916</v>
      </c>
      <c r="AF850" s="75">
        <v>0.62704530703973227</v>
      </c>
      <c r="AG850" s="75">
        <v>0.64428350227516273</v>
      </c>
      <c r="AH850" s="75">
        <v>0.66042875120025857</v>
      </c>
      <c r="AI850" s="75">
        <v>0.67559503006865629</v>
      </c>
      <c r="AJ850" s="75">
        <v>0.68980158997702146</v>
      </c>
      <c r="AK850" s="75">
        <v>0.70328631942279363</v>
      </c>
    </row>
    <row r="851" spans="1:37" s="65" customFormat="1" ht="17.100000000000001" customHeight="1" x14ac:dyDescent="0.2">
      <c r="A851" s="54" t="s">
        <v>269</v>
      </c>
      <c r="B851" s="55" t="s">
        <v>110</v>
      </c>
      <c r="C851" s="56" t="s">
        <v>242</v>
      </c>
      <c r="D851" s="57">
        <v>0</v>
      </c>
      <c r="E851" s="57">
        <v>0</v>
      </c>
      <c r="F851" s="57">
        <f>+(1-F$608)*F609</f>
        <v>0</v>
      </c>
      <c r="G851" s="57">
        <f>+(1-G$496)*G609</f>
        <v>0</v>
      </c>
      <c r="H851" s="57">
        <f t="shared" ref="H851:AK851" si="405">+(1-H$608)*H609</f>
        <v>0</v>
      </c>
      <c r="I851" s="57">
        <f t="shared" si="405"/>
        <v>0</v>
      </c>
      <c r="J851" s="57">
        <f t="shared" si="405"/>
        <v>0</v>
      </c>
      <c r="K851" s="57">
        <f t="shared" si="405"/>
        <v>0</v>
      </c>
      <c r="L851" s="57">
        <f t="shared" si="405"/>
        <v>0</v>
      </c>
      <c r="M851" s="57">
        <f t="shared" si="405"/>
        <v>0</v>
      </c>
      <c r="N851" s="57">
        <f t="shared" si="405"/>
        <v>0</v>
      </c>
      <c r="O851" s="57">
        <f t="shared" si="405"/>
        <v>0</v>
      </c>
      <c r="P851" s="57">
        <f t="shared" si="405"/>
        <v>0</v>
      </c>
      <c r="Q851" s="57">
        <f t="shared" si="405"/>
        <v>0</v>
      </c>
      <c r="R851" s="57">
        <f t="shared" si="405"/>
        <v>0</v>
      </c>
      <c r="S851" s="57">
        <f t="shared" si="405"/>
        <v>0</v>
      </c>
      <c r="T851" s="57">
        <f t="shared" si="405"/>
        <v>0</v>
      </c>
      <c r="U851" s="57">
        <f t="shared" si="405"/>
        <v>0</v>
      </c>
      <c r="V851" s="57">
        <f t="shared" si="405"/>
        <v>0</v>
      </c>
      <c r="W851" s="57">
        <f t="shared" si="405"/>
        <v>0</v>
      </c>
      <c r="X851" s="57">
        <f t="shared" si="405"/>
        <v>0</v>
      </c>
      <c r="Y851" s="57">
        <f t="shared" si="405"/>
        <v>0</v>
      </c>
      <c r="Z851" s="57">
        <f t="shared" si="405"/>
        <v>0</v>
      </c>
      <c r="AA851" s="57">
        <f t="shared" si="405"/>
        <v>0</v>
      </c>
      <c r="AB851" s="57">
        <f t="shared" si="405"/>
        <v>0</v>
      </c>
      <c r="AC851" s="57">
        <f t="shared" si="405"/>
        <v>0</v>
      </c>
      <c r="AD851" s="57">
        <f t="shared" si="405"/>
        <v>0</v>
      </c>
      <c r="AE851" s="57">
        <f t="shared" si="405"/>
        <v>0</v>
      </c>
      <c r="AF851" s="57">
        <f t="shared" si="405"/>
        <v>0</v>
      </c>
      <c r="AG851" s="57">
        <f t="shared" si="405"/>
        <v>0</v>
      </c>
      <c r="AH851" s="57">
        <f t="shared" si="405"/>
        <v>0</v>
      </c>
      <c r="AI851" s="57">
        <f t="shared" si="405"/>
        <v>0</v>
      </c>
      <c r="AJ851" s="57">
        <f t="shared" si="405"/>
        <v>0</v>
      </c>
      <c r="AK851" s="57">
        <f t="shared" si="405"/>
        <v>0</v>
      </c>
    </row>
    <row r="852" spans="1:37" s="65" customFormat="1" ht="17.100000000000001" customHeight="1" x14ac:dyDescent="0.2">
      <c r="A852" s="54" t="s">
        <v>270</v>
      </c>
      <c r="B852" s="55" t="s">
        <v>110</v>
      </c>
      <c r="C852" s="56" t="s">
        <v>242</v>
      </c>
      <c r="D852" s="57">
        <v>0</v>
      </c>
      <c r="E852" s="57">
        <v>0</v>
      </c>
      <c r="F852" s="57">
        <f>+(1-F$608)*F610</f>
        <v>0</v>
      </c>
      <c r="G852" s="57">
        <f>+(1-G$496)*G610</f>
        <v>0</v>
      </c>
      <c r="H852" s="57">
        <f t="shared" ref="H852:AK852" si="406">+(1-H$608)*H610</f>
        <v>0</v>
      </c>
      <c r="I852" s="57">
        <f t="shared" si="406"/>
        <v>0</v>
      </c>
      <c r="J852" s="57">
        <f t="shared" si="406"/>
        <v>0</v>
      </c>
      <c r="K852" s="57">
        <f t="shared" si="406"/>
        <v>0</v>
      </c>
      <c r="L852" s="57">
        <f t="shared" si="406"/>
        <v>0</v>
      </c>
      <c r="M852" s="57">
        <f t="shared" si="406"/>
        <v>0</v>
      </c>
      <c r="N852" s="57">
        <f t="shared" si="406"/>
        <v>0</v>
      </c>
      <c r="O852" s="57">
        <f t="shared" si="406"/>
        <v>0</v>
      </c>
      <c r="P852" s="57">
        <f t="shared" si="406"/>
        <v>0</v>
      </c>
      <c r="Q852" s="57">
        <f t="shared" si="406"/>
        <v>0</v>
      </c>
      <c r="R852" s="57">
        <f t="shared" si="406"/>
        <v>0</v>
      </c>
      <c r="S852" s="57">
        <f t="shared" si="406"/>
        <v>0</v>
      </c>
      <c r="T852" s="57">
        <f t="shared" si="406"/>
        <v>0</v>
      </c>
      <c r="U852" s="57">
        <f t="shared" si="406"/>
        <v>0</v>
      </c>
      <c r="V852" s="57">
        <f t="shared" si="406"/>
        <v>0</v>
      </c>
      <c r="W852" s="57">
        <f t="shared" si="406"/>
        <v>0</v>
      </c>
      <c r="X852" s="57">
        <f t="shared" si="406"/>
        <v>0</v>
      </c>
      <c r="Y852" s="57">
        <f t="shared" si="406"/>
        <v>0</v>
      </c>
      <c r="Z852" s="57">
        <f t="shared" si="406"/>
        <v>0</v>
      </c>
      <c r="AA852" s="57">
        <f t="shared" si="406"/>
        <v>0</v>
      </c>
      <c r="AB852" s="57">
        <f t="shared" si="406"/>
        <v>0</v>
      </c>
      <c r="AC852" s="57">
        <f t="shared" si="406"/>
        <v>0</v>
      </c>
      <c r="AD852" s="57">
        <f t="shared" si="406"/>
        <v>0</v>
      </c>
      <c r="AE852" s="57">
        <f t="shared" si="406"/>
        <v>0</v>
      </c>
      <c r="AF852" s="57">
        <f t="shared" si="406"/>
        <v>0</v>
      </c>
      <c r="AG852" s="57">
        <f t="shared" si="406"/>
        <v>0</v>
      </c>
      <c r="AH852" s="57">
        <f t="shared" si="406"/>
        <v>0</v>
      </c>
      <c r="AI852" s="57">
        <f t="shared" si="406"/>
        <v>0</v>
      </c>
      <c r="AJ852" s="57">
        <f t="shared" si="406"/>
        <v>0</v>
      </c>
      <c r="AK852" s="57">
        <f t="shared" si="406"/>
        <v>0</v>
      </c>
    </row>
    <row r="853" spans="1:37" s="65" customFormat="1" ht="17.100000000000001" customHeight="1" x14ac:dyDescent="0.2">
      <c r="A853" s="54" t="s">
        <v>271</v>
      </c>
      <c r="B853" s="55" t="s">
        <v>110</v>
      </c>
      <c r="C853" s="56" t="s">
        <v>242</v>
      </c>
      <c r="D853" s="57">
        <v>3.5779882164921404E-5</v>
      </c>
      <c r="E853" s="57">
        <v>3.5779882164921404E-5</v>
      </c>
      <c r="F853" s="57">
        <f>+(1-F$608)*F611</f>
        <v>3.5778601980222067E-5</v>
      </c>
      <c r="G853" s="57">
        <f t="shared" ref="G853:AK853" si="407">+$E853*(1-(G846+G850+G855))</f>
        <v>3.5779455431598824E-5</v>
      </c>
      <c r="H853" s="57">
        <f t="shared" si="407"/>
        <v>3.5742718158427404E-5</v>
      </c>
      <c r="I853" s="57">
        <f t="shared" si="407"/>
        <v>3.5719659336715604E-5</v>
      </c>
      <c r="J853" s="57">
        <f t="shared" si="407"/>
        <v>3.5650264851972187E-5</v>
      </c>
      <c r="K853" s="57">
        <f t="shared" si="407"/>
        <v>3.5508460009564538E-5</v>
      </c>
      <c r="L853" s="57">
        <f t="shared" si="407"/>
        <v>3.4785927916843867E-5</v>
      </c>
      <c r="M853" s="57">
        <f t="shared" si="407"/>
        <v>3.3800426044718854E-5</v>
      </c>
      <c r="N853" s="57">
        <f t="shared" si="407"/>
        <v>3.2631763983665833E-5</v>
      </c>
      <c r="O853" s="57">
        <f t="shared" si="407"/>
        <v>3.1324657991722801E-5</v>
      </c>
      <c r="P853" s="57">
        <f t="shared" si="407"/>
        <v>2.9976562278343757E-5</v>
      </c>
      <c r="Q853" s="57">
        <f t="shared" si="407"/>
        <v>2.8539970789106579E-5</v>
      </c>
      <c r="R853" s="57">
        <f t="shared" si="407"/>
        <v>2.7048022255757847E-5</v>
      </c>
      <c r="S853" s="57">
        <f t="shared" si="407"/>
        <v>2.5548567479730968E-5</v>
      </c>
      <c r="T853" s="57">
        <f t="shared" si="407"/>
        <v>2.4111316669201586E-5</v>
      </c>
      <c r="U853" s="57">
        <f t="shared" si="407"/>
        <v>2.2734490215121991E-5</v>
      </c>
      <c r="V853" s="57">
        <f t="shared" si="407"/>
        <v>2.1431699244330331E-5</v>
      </c>
      <c r="W853" s="57">
        <f t="shared" si="407"/>
        <v>2.0188898425282714E-5</v>
      </c>
      <c r="X853" s="57">
        <f t="shared" si="407"/>
        <v>1.900455505577913E-5</v>
      </c>
      <c r="Y853" s="57">
        <f t="shared" si="407"/>
        <v>1.7890792767894709E-5</v>
      </c>
      <c r="Z853" s="57">
        <f t="shared" si="407"/>
        <v>1.6842335970023526E-5</v>
      </c>
      <c r="AA853" s="57">
        <f t="shared" si="407"/>
        <v>1.5848886365291658E-5</v>
      </c>
      <c r="AB853" s="57">
        <f t="shared" si="407"/>
        <v>1.4918375775782864E-5</v>
      </c>
      <c r="AC853" s="57">
        <f t="shared" si="407"/>
        <v>1.4042607088676575E-5</v>
      </c>
      <c r="AD853" s="57">
        <f t="shared" si="407"/>
        <v>1.3221532770867412E-5</v>
      </c>
      <c r="AE853" s="57">
        <f t="shared" si="407"/>
        <v>1.244907174842994E-5</v>
      </c>
      <c r="AF853" s="57">
        <f t="shared" si="407"/>
        <v>1.1724239448838177E-5</v>
      </c>
      <c r="AG853" s="57">
        <f t="shared" si="407"/>
        <v>1.1045258469097513E-5</v>
      </c>
      <c r="AH853" s="57">
        <f t="shared" si="407"/>
        <v>1.0407734324428115E-5</v>
      </c>
      <c r="AI853" s="57">
        <f t="shared" si="407"/>
        <v>9.8090346350980466E-6</v>
      </c>
      <c r="AJ853" s="57">
        <f t="shared" si="407"/>
        <v>9.2491476137344181E-6</v>
      </c>
      <c r="AK853" s="57">
        <f t="shared" si="407"/>
        <v>8.7230317859223974E-6</v>
      </c>
    </row>
    <row r="854" spans="1:37" s="65" customFormat="1" ht="17.100000000000001" customHeight="1" x14ac:dyDescent="0.2">
      <c r="A854" s="54" t="s">
        <v>272</v>
      </c>
      <c r="B854" s="55" t="s">
        <v>110</v>
      </c>
      <c r="C854" s="56" t="s">
        <v>242</v>
      </c>
      <c r="D854" s="57">
        <v>0</v>
      </c>
      <c r="E854" s="57">
        <v>0</v>
      </c>
      <c r="F854" s="57">
        <f>+(1-F$608)*F612</f>
        <v>0</v>
      </c>
      <c r="G854" s="57">
        <f>+(1-G$496)*G612</f>
        <v>0</v>
      </c>
      <c r="H854" s="57">
        <f t="shared" ref="H854:AK854" si="408">+(1-H$608)*H612</f>
        <v>0</v>
      </c>
      <c r="I854" s="57">
        <f t="shared" si="408"/>
        <v>0</v>
      </c>
      <c r="J854" s="57">
        <f t="shared" si="408"/>
        <v>0</v>
      </c>
      <c r="K854" s="57">
        <f t="shared" si="408"/>
        <v>0</v>
      </c>
      <c r="L854" s="57">
        <f t="shared" si="408"/>
        <v>0</v>
      </c>
      <c r="M854" s="57">
        <f t="shared" si="408"/>
        <v>0</v>
      </c>
      <c r="N854" s="57">
        <f t="shared" si="408"/>
        <v>0</v>
      </c>
      <c r="O854" s="57">
        <f t="shared" si="408"/>
        <v>0</v>
      </c>
      <c r="P854" s="57">
        <f t="shared" si="408"/>
        <v>0</v>
      </c>
      <c r="Q854" s="57">
        <f t="shared" si="408"/>
        <v>0</v>
      </c>
      <c r="R854" s="57">
        <f t="shared" si="408"/>
        <v>0</v>
      </c>
      <c r="S854" s="57">
        <f t="shared" si="408"/>
        <v>0</v>
      </c>
      <c r="T854" s="57">
        <f t="shared" si="408"/>
        <v>0</v>
      </c>
      <c r="U854" s="57">
        <f t="shared" si="408"/>
        <v>0</v>
      </c>
      <c r="V854" s="57">
        <f t="shared" si="408"/>
        <v>0</v>
      </c>
      <c r="W854" s="57">
        <f t="shared" si="408"/>
        <v>0</v>
      </c>
      <c r="X854" s="57">
        <f t="shared" si="408"/>
        <v>0</v>
      </c>
      <c r="Y854" s="57">
        <f t="shared" si="408"/>
        <v>0</v>
      </c>
      <c r="Z854" s="57">
        <f t="shared" si="408"/>
        <v>0</v>
      </c>
      <c r="AA854" s="57">
        <f t="shared" si="408"/>
        <v>0</v>
      </c>
      <c r="AB854" s="57">
        <f t="shared" si="408"/>
        <v>0</v>
      </c>
      <c r="AC854" s="57">
        <f t="shared" si="408"/>
        <v>0</v>
      </c>
      <c r="AD854" s="57">
        <f t="shared" si="408"/>
        <v>0</v>
      </c>
      <c r="AE854" s="57">
        <f t="shared" si="408"/>
        <v>0</v>
      </c>
      <c r="AF854" s="57">
        <f t="shared" si="408"/>
        <v>0</v>
      </c>
      <c r="AG854" s="57">
        <f t="shared" si="408"/>
        <v>0</v>
      </c>
      <c r="AH854" s="57">
        <f t="shared" si="408"/>
        <v>0</v>
      </c>
      <c r="AI854" s="57">
        <f t="shared" si="408"/>
        <v>0</v>
      </c>
      <c r="AJ854" s="57">
        <f t="shared" si="408"/>
        <v>0</v>
      </c>
      <c r="AK854" s="57">
        <f t="shared" si="408"/>
        <v>0</v>
      </c>
    </row>
    <row r="855" spans="1:37" s="65" customFormat="1" ht="17.100000000000001" customHeight="1" x14ac:dyDescent="0.2">
      <c r="A855" s="54" t="s">
        <v>197</v>
      </c>
      <c r="B855" s="55" t="s">
        <v>110</v>
      </c>
      <c r="C855" s="56" t="s">
        <v>242</v>
      </c>
      <c r="D855" s="57">
        <v>0</v>
      </c>
      <c r="E855" s="57">
        <v>0</v>
      </c>
      <c r="F855" s="57">
        <f>+(1-F$720)*F613</f>
        <v>0</v>
      </c>
      <c r="G855" s="57">
        <f>+(1-G$720)*G613</f>
        <v>0</v>
      </c>
      <c r="H855" s="75">
        <v>3.6549664376993009E-6</v>
      </c>
      <c r="I855" s="75">
        <v>1.4058993757264146E-5</v>
      </c>
      <c r="J855" s="75">
        <v>7.2855472840129321E-5</v>
      </c>
      <c r="K855" s="75">
        <v>2.0870795029536056E-4</v>
      </c>
      <c r="L855" s="75">
        <v>8.7760841826779387E-4</v>
      </c>
      <c r="M855" s="75">
        <v>1.7934778556687031E-3</v>
      </c>
      <c r="N855" s="75">
        <v>2.9261768073927112E-3</v>
      </c>
      <c r="O855" s="75">
        <v>4.3277157803308704E-3</v>
      </c>
      <c r="P855" s="75">
        <v>6.0399204831372401E-3</v>
      </c>
      <c r="Q855" s="75">
        <v>7.9041179128577759E-3</v>
      </c>
      <c r="R855" s="75">
        <v>9.4807484287313636E-3</v>
      </c>
      <c r="S855" s="75">
        <v>1.0900449873075705E-2</v>
      </c>
      <c r="T855" s="75">
        <v>1.2360031576194563E-2</v>
      </c>
      <c r="U855" s="75">
        <v>1.3927066681453552E-2</v>
      </c>
      <c r="V855" s="75">
        <v>1.5561058140137479E-2</v>
      </c>
      <c r="W855" s="75">
        <v>1.7250305475161171E-2</v>
      </c>
      <c r="X855" s="75">
        <v>1.897958975331749E-2</v>
      </c>
      <c r="Y855" s="75">
        <v>2.0787026676359194E-2</v>
      </c>
      <c r="Z855" s="75">
        <v>2.2679893343412964E-2</v>
      </c>
      <c r="AA855" s="75">
        <v>2.4652544154520385E-2</v>
      </c>
      <c r="AB855" s="75">
        <v>2.669040486923489E-2</v>
      </c>
      <c r="AC855" s="75">
        <v>2.8729294135227079E-2</v>
      </c>
      <c r="AD855" s="75">
        <v>3.0713301560553574E-2</v>
      </c>
      <c r="AE855" s="75">
        <v>3.2632037936829804E-2</v>
      </c>
      <c r="AF855" s="75">
        <v>3.4469162691974864E-2</v>
      </c>
      <c r="AG855" s="75">
        <v>3.6253294390835494E-2</v>
      </c>
      <c r="AH855" s="75">
        <v>3.7983897784760891E-2</v>
      </c>
      <c r="AI855" s="75">
        <v>3.9615162978954135E-2</v>
      </c>
      <c r="AJ855" s="75">
        <v>4.1127321013767849E-2</v>
      </c>
      <c r="AK855" s="75">
        <v>4.2430224423653552E-2</v>
      </c>
    </row>
    <row r="856" spans="1:37" s="65" customFormat="1" ht="17.100000000000001" customHeight="1" x14ac:dyDescent="0.2">
      <c r="A856" s="54" t="s">
        <v>245</v>
      </c>
      <c r="B856" s="55" t="s">
        <v>110</v>
      </c>
      <c r="C856" s="56" t="s">
        <v>246</v>
      </c>
      <c r="D856" s="73">
        <f>SUM(D844:D855)</f>
        <v>1</v>
      </c>
      <c r="E856" s="73">
        <f>SUM(E844:E855)</f>
        <v>1</v>
      </c>
      <c r="F856" s="73">
        <f t="shared" ref="F856:AK856" si="409">SUM(F844:F855)</f>
        <v>1</v>
      </c>
      <c r="G856" s="73">
        <f t="shared" si="409"/>
        <v>0.99998807351485619</v>
      </c>
      <c r="H856" s="73">
        <f t="shared" si="409"/>
        <v>0.99998808576061404</v>
      </c>
      <c r="I856" s="73">
        <f t="shared" si="409"/>
        <v>0.99998809344688777</v>
      </c>
      <c r="J856" s="73">
        <f t="shared" si="409"/>
        <v>0.99998811657838271</v>
      </c>
      <c r="K856" s="73">
        <f t="shared" si="409"/>
        <v>0.99998816384666334</v>
      </c>
      <c r="L856" s="73">
        <f t="shared" si="409"/>
        <v>0.99998840469069428</v>
      </c>
      <c r="M856" s="73">
        <f t="shared" si="409"/>
        <v>0.99998873319131854</v>
      </c>
      <c r="N856" s="73">
        <f t="shared" si="409"/>
        <v>0.99998912274533891</v>
      </c>
      <c r="O856" s="73">
        <f t="shared" si="409"/>
        <v>0.99998955844733617</v>
      </c>
      <c r="P856" s="73">
        <f t="shared" si="409"/>
        <v>0.99999000781257397</v>
      </c>
      <c r="Q856" s="73">
        <f t="shared" si="409"/>
        <v>0.99999048667640367</v>
      </c>
      <c r="R856" s="73">
        <f t="shared" si="409"/>
        <v>0.99999098399258135</v>
      </c>
      <c r="S856" s="73">
        <f t="shared" si="409"/>
        <v>0.99999148381084013</v>
      </c>
      <c r="T856" s="73">
        <f t="shared" si="409"/>
        <v>0.9999919628944437</v>
      </c>
      <c r="U856" s="73">
        <f t="shared" si="409"/>
        <v>0.99999242183659498</v>
      </c>
      <c r="V856" s="73">
        <f t="shared" si="409"/>
        <v>0.9999928561002519</v>
      </c>
      <c r="W856" s="73">
        <f t="shared" si="409"/>
        <v>0.99999327036719154</v>
      </c>
      <c r="X856" s="73">
        <f t="shared" si="409"/>
        <v>0.99999366514831467</v>
      </c>
      <c r="Y856" s="73">
        <f t="shared" si="409"/>
        <v>0.99999403640241091</v>
      </c>
      <c r="Z856" s="73">
        <f t="shared" si="409"/>
        <v>0.99999438588800993</v>
      </c>
      <c r="AA856" s="73">
        <f t="shared" si="409"/>
        <v>0.99999471703787823</v>
      </c>
      <c r="AB856" s="73">
        <f t="shared" si="409"/>
        <v>0.99999502720807476</v>
      </c>
      <c r="AC856" s="73">
        <f t="shared" si="409"/>
        <v>0.99999531913097051</v>
      </c>
      <c r="AD856" s="73">
        <f t="shared" si="409"/>
        <v>0.9999955928224098</v>
      </c>
      <c r="AE856" s="73">
        <f t="shared" si="409"/>
        <v>0.99999585030941729</v>
      </c>
      <c r="AF856" s="73">
        <f t="shared" si="409"/>
        <v>0.99999609192018379</v>
      </c>
      <c r="AG856" s="73">
        <f t="shared" si="409"/>
        <v>0.99999631824717694</v>
      </c>
      <c r="AH856" s="73">
        <f t="shared" si="409"/>
        <v>0.99999653075522532</v>
      </c>
      <c r="AI856" s="73">
        <f t="shared" si="409"/>
        <v>0.99999673032178826</v>
      </c>
      <c r="AJ856" s="73">
        <f t="shared" si="409"/>
        <v>0.9999969169507954</v>
      </c>
      <c r="AK856" s="73">
        <f t="shared" si="409"/>
        <v>0.99999709232273792</v>
      </c>
    </row>
    <row r="857" spans="1:37" s="65" customFormat="1" ht="17.100000000000001" customHeight="1" x14ac:dyDescent="0.25">
      <c r="A857" s="68"/>
      <c r="B857" s="74"/>
      <c r="C857" s="74"/>
      <c r="D857" s="72"/>
      <c r="E857" s="72"/>
      <c r="F857" s="72"/>
      <c r="G857" s="72"/>
      <c r="H857" s="72"/>
      <c r="I857" s="72"/>
      <c r="J857" s="72"/>
      <c r="K857" s="72"/>
      <c r="L857" s="72"/>
      <c r="M857" s="72"/>
      <c r="N857" s="72"/>
      <c r="O857" s="72"/>
      <c r="P857" s="72"/>
      <c r="Q857" s="72"/>
      <c r="R857" s="72"/>
      <c r="S857" s="72"/>
      <c r="T857" s="72"/>
      <c r="U857" s="72"/>
      <c r="V857" s="72"/>
      <c r="W857" s="72"/>
      <c r="X857" s="72"/>
      <c r="Y857" s="72"/>
      <c r="Z857" s="72"/>
      <c r="AA857" s="72"/>
      <c r="AB857" s="72"/>
      <c r="AC857" s="72"/>
      <c r="AD857" s="72"/>
      <c r="AE857" s="72"/>
      <c r="AF857" s="72"/>
      <c r="AG857" s="72"/>
      <c r="AH857" s="72"/>
      <c r="AI857" s="72"/>
      <c r="AJ857" s="72"/>
      <c r="AK857" s="72"/>
    </row>
    <row r="858" spans="1:37" s="65" customFormat="1" ht="17.100000000000001" customHeight="1" x14ac:dyDescent="0.25">
      <c r="A858" s="64" t="s">
        <v>274</v>
      </c>
      <c r="B858"/>
      <c r="C858"/>
      <c r="D858" s="72"/>
      <c r="E858" s="72"/>
      <c r="F858" s="72"/>
      <c r="G858" s="72"/>
      <c r="H858" s="72"/>
      <c r="I858" s="72"/>
      <c r="J858" s="72"/>
      <c r="K858" s="72"/>
      <c r="L858" s="72"/>
      <c r="M858" s="72"/>
      <c r="N858" s="72"/>
      <c r="O858" s="72"/>
      <c r="P858" s="72"/>
      <c r="Q858" s="72"/>
      <c r="R858" s="72"/>
      <c r="S858" s="72"/>
      <c r="T858" s="72"/>
      <c r="U858" s="72"/>
      <c r="V858" s="72"/>
      <c r="W858" s="72"/>
      <c r="X858" s="72"/>
      <c r="Y858" s="72"/>
      <c r="Z858" s="72"/>
      <c r="AA858" s="72"/>
      <c r="AB858" s="72"/>
      <c r="AC858" s="72"/>
      <c r="AD858" s="72"/>
      <c r="AE858" s="72"/>
      <c r="AF858" s="72"/>
      <c r="AG858" s="72"/>
      <c r="AH858" s="72"/>
      <c r="AI858" s="72"/>
      <c r="AJ858" s="72"/>
      <c r="AK858" s="72"/>
    </row>
    <row r="859" spans="1:37" s="65" customFormat="1" ht="17.100000000000001" customHeight="1" x14ac:dyDescent="0.25">
      <c r="A859" s="66" t="s">
        <v>257</v>
      </c>
      <c r="B859"/>
      <c r="C859"/>
    </row>
    <row r="860" spans="1:37" s="65" customFormat="1" ht="17.100000000000001" customHeight="1" x14ac:dyDescent="0.2">
      <c r="A860" s="54" t="s">
        <v>241</v>
      </c>
      <c r="B860" s="55" t="s">
        <v>110</v>
      </c>
      <c r="C860" s="56" t="s">
        <v>242</v>
      </c>
      <c r="D860" s="57">
        <v>0.46354779102973293</v>
      </c>
      <c r="E860" s="57">
        <v>0.46354779102973293</v>
      </c>
      <c r="F860" s="57">
        <f>+(1-SUM(F861:F871))</f>
        <v>0.46354779102973298</v>
      </c>
      <c r="G860" s="57">
        <f t="shared" ref="G860:AK860" si="410">+$E860*(1-(G862+G866+G871))</f>
        <v>0.46354779102973293</v>
      </c>
      <c r="H860" s="57">
        <f t="shared" si="410"/>
        <v>0.46306631115686181</v>
      </c>
      <c r="I860" s="57">
        <f t="shared" si="410"/>
        <v>0.4627675716076653</v>
      </c>
      <c r="J860" s="57">
        <f t="shared" si="410"/>
        <v>0.46186852839773562</v>
      </c>
      <c r="K860" s="57">
        <f t="shared" si="410"/>
        <v>0.4600313697074862</v>
      </c>
      <c r="L860" s="57">
        <f t="shared" si="410"/>
        <v>0.45067057433133151</v>
      </c>
      <c r="M860" s="57">
        <f t="shared" si="410"/>
        <v>0.43790286275046192</v>
      </c>
      <c r="N860" s="57">
        <f t="shared" si="410"/>
        <v>0.42276221152180871</v>
      </c>
      <c r="O860" s="57">
        <f t="shared" si="410"/>
        <v>0.40582794403556893</v>
      </c>
      <c r="P860" s="57">
        <f t="shared" si="410"/>
        <v>0.38836263246318575</v>
      </c>
      <c r="Q860" s="57">
        <f t="shared" si="410"/>
        <v>0.36975081008829586</v>
      </c>
      <c r="R860" s="57">
        <f t="shared" si="410"/>
        <v>0.35042180716491877</v>
      </c>
      <c r="S860" s="57">
        <f t="shared" si="410"/>
        <v>0.33099555679404169</v>
      </c>
      <c r="T860" s="57">
        <f t="shared" si="410"/>
        <v>0.31237519255400054</v>
      </c>
      <c r="U860" s="57">
        <f t="shared" si="410"/>
        <v>0.29453765864379633</v>
      </c>
      <c r="V860" s="57">
        <f t="shared" si="410"/>
        <v>0.27765929459831534</v>
      </c>
      <c r="W860" s="57">
        <f t="shared" si="410"/>
        <v>0.26155813552506746</v>
      </c>
      <c r="X860" s="57">
        <f t="shared" si="410"/>
        <v>0.24621432443526078</v>
      </c>
      <c r="Y860" s="57">
        <f t="shared" si="410"/>
        <v>0.23178492956186991</v>
      </c>
      <c r="Z860" s="57">
        <f t="shared" si="410"/>
        <v>0.21820160275260003</v>
      </c>
      <c r="AA860" s="57">
        <f t="shared" si="410"/>
        <v>0.20533092398260946</v>
      </c>
      <c r="AB860" s="57">
        <f t="shared" si="410"/>
        <v>0.19327565431155791</v>
      </c>
      <c r="AC860" s="57">
        <f t="shared" si="410"/>
        <v>0.18192959569431813</v>
      </c>
      <c r="AD860" s="57">
        <f t="shared" si="410"/>
        <v>0.17129213231371401</v>
      </c>
      <c r="AE860" s="57">
        <f t="shared" si="410"/>
        <v>0.16128448055686967</v>
      </c>
      <c r="AF860" s="57">
        <f t="shared" si="410"/>
        <v>0.15189388475238788</v>
      </c>
      <c r="AG860" s="57">
        <f t="shared" si="410"/>
        <v>0.14309731767988479</v>
      </c>
      <c r="AH860" s="57">
        <f t="shared" si="410"/>
        <v>0.13483784640417024</v>
      </c>
      <c r="AI860" s="57">
        <f t="shared" si="410"/>
        <v>0.12708136701723624</v>
      </c>
      <c r="AJ860" s="57">
        <f t="shared" si="410"/>
        <v>0.11982772680727002</v>
      </c>
      <c r="AK860" s="57">
        <f t="shared" si="410"/>
        <v>0.11301161073724166</v>
      </c>
    </row>
    <row r="861" spans="1:37" s="65" customFormat="1" ht="17.100000000000001" customHeight="1" x14ac:dyDescent="0.2">
      <c r="A861" s="54" t="s">
        <v>266</v>
      </c>
      <c r="B861" s="55" t="s">
        <v>110</v>
      </c>
      <c r="C861" s="56" t="s">
        <v>242</v>
      </c>
      <c r="D861" s="57">
        <v>0</v>
      </c>
      <c r="E861" s="57">
        <v>0</v>
      </c>
      <c r="F861" s="57">
        <f t="shared" ref="F861:AK861" si="411">+(1-F$624)*F619</f>
        <v>0</v>
      </c>
      <c r="G861" s="57">
        <f t="shared" si="411"/>
        <v>0</v>
      </c>
      <c r="H861" s="57">
        <f t="shared" si="411"/>
        <v>0</v>
      </c>
      <c r="I861" s="57">
        <f t="shared" si="411"/>
        <v>0</v>
      </c>
      <c r="J861" s="57">
        <f t="shared" si="411"/>
        <v>0</v>
      </c>
      <c r="K861" s="57">
        <f t="shared" si="411"/>
        <v>0</v>
      </c>
      <c r="L861" s="57">
        <f t="shared" si="411"/>
        <v>0</v>
      </c>
      <c r="M861" s="57">
        <f t="shared" si="411"/>
        <v>0</v>
      </c>
      <c r="N861" s="57">
        <f t="shared" si="411"/>
        <v>0</v>
      </c>
      <c r="O861" s="57">
        <f t="shared" si="411"/>
        <v>0</v>
      </c>
      <c r="P861" s="57">
        <f t="shared" si="411"/>
        <v>0</v>
      </c>
      <c r="Q861" s="57">
        <f t="shared" si="411"/>
        <v>0</v>
      </c>
      <c r="R861" s="57">
        <f t="shared" si="411"/>
        <v>0</v>
      </c>
      <c r="S861" s="57">
        <f t="shared" si="411"/>
        <v>0</v>
      </c>
      <c r="T861" s="57">
        <f t="shared" si="411"/>
        <v>0</v>
      </c>
      <c r="U861" s="57">
        <f t="shared" si="411"/>
        <v>0</v>
      </c>
      <c r="V861" s="57">
        <f t="shared" si="411"/>
        <v>0</v>
      </c>
      <c r="W861" s="57">
        <f t="shared" si="411"/>
        <v>0</v>
      </c>
      <c r="X861" s="57">
        <f t="shared" si="411"/>
        <v>0</v>
      </c>
      <c r="Y861" s="57">
        <f t="shared" si="411"/>
        <v>0</v>
      </c>
      <c r="Z861" s="57">
        <f t="shared" si="411"/>
        <v>0</v>
      </c>
      <c r="AA861" s="57">
        <f t="shared" si="411"/>
        <v>0</v>
      </c>
      <c r="AB861" s="57">
        <f t="shared" si="411"/>
        <v>0</v>
      </c>
      <c r="AC861" s="57">
        <f t="shared" si="411"/>
        <v>0</v>
      </c>
      <c r="AD861" s="57">
        <f t="shared" si="411"/>
        <v>0</v>
      </c>
      <c r="AE861" s="57">
        <f t="shared" si="411"/>
        <v>0</v>
      </c>
      <c r="AF861" s="57">
        <f t="shared" si="411"/>
        <v>0</v>
      </c>
      <c r="AG861" s="57">
        <f t="shared" si="411"/>
        <v>0</v>
      </c>
      <c r="AH861" s="57">
        <f t="shared" si="411"/>
        <v>0</v>
      </c>
      <c r="AI861" s="57">
        <f t="shared" si="411"/>
        <v>0</v>
      </c>
      <c r="AJ861" s="57">
        <f t="shared" si="411"/>
        <v>0</v>
      </c>
      <c r="AK861" s="57">
        <f t="shared" si="411"/>
        <v>0</v>
      </c>
    </row>
    <row r="862" spans="1:37" s="65" customFormat="1" ht="17.100000000000001" customHeight="1" x14ac:dyDescent="0.2">
      <c r="A862" s="54" t="s">
        <v>267</v>
      </c>
      <c r="B862" s="55" t="s">
        <v>110</v>
      </c>
      <c r="C862" s="56" t="s">
        <v>242</v>
      </c>
      <c r="D862" s="57">
        <v>0</v>
      </c>
      <c r="E862" s="57">
        <v>0</v>
      </c>
      <c r="F862" s="75">
        <v>0</v>
      </c>
      <c r="G862" s="57">
        <f>+(1-G$496)*G620</f>
        <v>0</v>
      </c>
      <c r="H862" s="75">
        <v>2.1029837726538873E-4</v>
      </c>
      <c r="I862" s="75">
        <v>3.3587950298235864E-4</v>
      </c>
      <c r="J862" s="75">
        <v>5.8895847490970596E-4</v>
      </c>
      <c r="K862" s="75">
        <v>9.7030127246129161E-4</v>
      </c>
      <c r="L862" s="75">
        <v>2.340310457443661E-3</v>
      </c>
      <c r="M862" s="75">
        <v>3.6572992318991498E-3</v>
      </c>
      <c r="N862" s="75">
        <v>4.8954962232765431E-3</v>
      </c>
      <c r="O862" s="75">
        <v>6.0459571526781586E-3</v>
      </c>
      <c r="P862" s="75">
        <v>7.146316929940914E-3</v>
      </c>
      <c r="Q862" s="75">
        <v>8.058860578640633E-3</v>
      </c>
      <c r="R862" s="75">
        <v>8.6716231499802988E-3</v>
      </c>
      <c r="S862" s="75">
        <v>9.0769609147175519E-3</v>
      </c>
      <c r="T862" s="75">
        <v>9.4219712868072337E-3</v>
      </c>
      <c r="U862" s="75">
        <v>9.729284079024722E-3</v>
      </c>
      <c r="V862" s="75">
        <v>1.0009424984174299E-2</v>
      </c>
      <c r="W862" s="75">
        <v>1.0238508055653156E-2</v>
      </c>
      <c r="X862" s="75">
        <v>1.0411960625670217E-2</v>
      </c>
      <c r="Y862" s="75">
        <v>1.0549381150352265E-2</v>
      </c>
      <c r="Z862" s="75">
        <v>1.0689064589345034E-2</v>
      </c>
      <c r="AA862" s="75">
        <v>1.0766846382771275E-2</v>
      </c>
      <c r="AB862" s="75">
        <v>1.081786608200949E-2</v>
      </c>
      <c r="AC862" s="75">
        <v>1.0849560685360943E-2</v>
      </c>
      <c r="AD862" s="75">
        <v>1.0847583792193118E-2</v>
      </c>
      <c r="AE862" s="75">
        <v>1.0824650515015482E-2</v>
      </c>
      <c r="AF862" s="75">
        <v>1.0808669992530969E-2</v>
      </c>
      <c r="AG862" s="75">
        <v>1.0762956134018507E-2</v>
      </c>
      <c r="AH862" s="75">
        <v>1.0705053626314052E-2</v>
      </c>
      <c r="AI862" s="75">
        <v>1.0640367614245886E-2</v>
      </c>
      <c r="AJ862" s="75">
        <v>1.0569745402152034E-2</v>
      </c>
      <c r="AK862" s="75">
        <v>1.0486348446069728E-2</v>
      </c>
    </row>
    <row r="863" spans="1:37" s="65" customFormat="1" ht="17.100000000000001" customHeight="1" x14ac:dyDescent="0.2">
      <c r="A863" s="54" t="s">
        <v>243</v>
      </c>
      <c r="B863" s="55" t="s">
        <v>110</v>
      </c>
      <c r="C863" s="56" t="s">
        <v>242</v>
      </c>
      <c r="D863" s="57">
        <v>0.53644021021813726</v>
      </c>
      <c r="E863" s="57">
        <v>0.53644021021813726</v>
      </c>
      <c r="F863" s="57">
        <f>+(1-F$624)*F621</f>
        <v>0.53644021021813726</v>
      </c>
      <c r="G863" s="57">
        <f t="shared" ref="G863:AK863" si="412">+$E863*(1-(G862+G866+G871))</f>
        <v>0.53644021021813726</v>
      </c>
      <c r="H863" s="57">
        <f t="shared" si="412"/>
        <v>0.53588301812442662</v>
      </c>
      <c r="I863" s="57">
        <f t="shared" si="412"/>
        <v>0.53553730208462968</v>
      </c>
      <c r="J863" s="57">
        <f t="shared" si="412"/>
        <v>0.53449688524334016</v>
      </c>
      <c r="K863" s="57">
        <f t="shared" si="412"/>
        <v>0.53237083521554862</v>
      </c>
      <c r="L863" s="57">
        <f t="shared" si="412"/>
        <v>0.52153806427678839</v>
      </c>
      <c r="M863" s="57">
        <f t="shared" si="412"/>
        <v>0.50676264302144924</v>
      </c>
      <c r="N863" s="57">
        <f t="shared" si="412"/>
        <v>0.48924113976954992</v>
      </c>
      <c r="O863" s="57">
        <f t="shared" si="412"/>
        <v>0.46964397592582025</v>
      </c>
      <c r="P863" s="57">
        <f t="shared" si="412"/>
        <v>0.4494322618529264</v>
      </c>
      <c r="Q863" s="57">
        <f t="shared" si="412"/>
        <v>0.4278937493186532</v>
      </c>
      <c r="R863" s="57">
        <f t="shared" si="412"/>
        <v>0.40552528032327767</v>
      </c>
      <c r="S863" s="57">
        <f t="shared" si="412"/>
        <v>0.38304427181808332</v>
      </c>
      <c r="T863" s="57">
        <f t="shared" si="412"/>
        <v>0.36149587421904211</v>
      </c>
      <c r="U863" s="57">
        <f t="shared" si="412"/>
        <v>0.34085340622387195</v>
      </c>
      <c r="V863" s="57">
        <f t="shared" si="412"/>
        <v>0.32132093658016414</v>
      </c>
      <c r="W863" s="57">
        <f t="shared" si="412"/>
        <v>0.30268788660095547</v>
      </c>
      <c r="X863" s="57">
        <f t="shared" si="412"/>
        <v>0.28493127680614078</v>
      </c>
      <c r="Y863" s="57">
        <f t="shared" si="412"/>
        <v>0.26823287424875314</v>
      </c>
      <c r="Z863" s="57">
        <f t="shared" si="412"/>
        <v>0.25251358309898897</v>
      </c>
      <c r="AA863" s="57">
        <f t="shared" si="412"/>
        <v>0.23761900316865123</v>
      </c>
      <c r="AB863" s="57">
        <f t="shared" si="412"/>
        <v>0.2236680545896288</v>
      </c>
      <c r="AC863" s="57">
        <f t="shared" si="412"/>
        <v>0.21053783978209234</v>
      </c>
      <c r="AD863" s="57">
        <f t="shared" si="412"/>
        <v>0.19822764609224042</v>
      </c>
      <c r="AE863" s="57">
        <f t="shared" si="412"/>
        <v>0.1866463012641143</v>
      </c>
      <c r="AF863" s="57">
        <f t="shared" si="412"/>
        <v>0.17577904380994891</v>
      </c>
      <c r="AG863" s="57">
        <f t="shared" si="412"/>
        <v>0.16559922550235001</v>
      </c>
      <c r="AH863" s="57">
        <f t="shared" si="412"/>
        <v>0.156040960759911</v>
      </c>
      <c r="AI863" s="57">
        <f t="shared" si="412"/>
        <v>0.14706478286973823</v>
      </c>
      <c r="AJ863" s="57">
        <f t="shared" si="412"/>
        <v>0.13867051510624148</v>
      </c>
      <c r="AK863" s="57">
        <f t="shared" si="412"/>
        <v>0.13078257170917607</v>
      </c>
    </row>
    <row r="864" spans="1:37" s="65" customFormat="1" ht="17.100000000000001" customHeight="1" x14ac:dyDescent="0.2">
      <c r="A864" s="54" t="s">
        <v>244</v>
      </c>
      <c r="B864" s="55" t="s">
        <v>110</v>
      </c>
      <c r="C864" s="56" t="s">
        <v>242</v>
      </c>
      <c r="D864" s="57">
        <v>0</v>
      </c>
      <c r="E864" s="57">
        <v>0</v>
      </c>
      <c r="F864" s="57">
        <f t="shared" ref="F864:AK864" si="413">+(1-F$624)*F622</f>
        <v>0</v>
      </c>
      <c r="G864" s="57">
        <f t="shared" si="413"/>
        <v>0</v>
      </c>
      <c r="H864" s="57">
        <f t="shared" si="413"/>
        <v>0</v>
      </c>
      <c r="I864" s="57">
        <f t="shared" si="413"/>
        <v>0</v>
      </c>
      <c r="J864" s="57">
        <f t="shared" si="413"/>
        <v>0</v>
      </c>
      <c r="K864" s="57">
        <f t="shared" si="413"/>
        <v>0</v>
      </c>
      <c r="L864" s="57">
        <f t="shared" si="413"/>
        <v>0</v>
      </c>
      <c r="M864" s="57">
        <f t="shared" si="413"/>
        <v>0</v>
      </c>
      <c r="N864" s="57">
        <f t="shared" si="413"/>
        <v>0</v>
      </c>
      <c r="O864" s="57">
        <f t="shared" si="413"/>
        <v>0</v>
      </c>
      <c r="P864" s="57">
        <f t="shared" si="413"/>
        <v>0</v>
      </c>
      <c r="Q864" s="57">
        <f t="shared" si="413"/>
        <v>0</v>
      </c>
      <c r="R864" s="57">
        <f t="shared" si="413"/>
        <v>0</v>
      </c>
      <c r="S864" s="57">
        <f t="shared" si="413"/>
        <v>0</v>
      </c>
      <c r="T864" s="57">
        <f t="shared" si="413"/>
        <v>0</v>
      </c>
      <c r="U864" s="57">
        <f t="shared" si="413"/>
        <v>0</v>
      </c>
      <c r="V864" s="57">
        <f t="shared" si="413"/>
        <v>0</v>
      </c>
      <c r="W864" s="57">
        <f t="shared" si="413"/>
        <v>0</v>
      </c>
      <c r="X864" s="57">
        <f t="shared" si="413"/>
        <v>0</v>
      </c>
      <c r="Y864" s="57">
        <f t="shared" si="413"/>
        <v>0</v>
      </c>
      <c r="Z864" s="57">
        <f t="shared" si="413"/>
        <v>0</v>
      </c>
      <c r="AA864" s="57">
        <f t="shared" si="413"/>
        <v>0</v>
      </c>
      <c r="AB864" s="57">
        <f t="shared" si="413"/>
        <v>0</v>
      </c>
      <c r="AC864" s="57">
        <f t="shared" si="413"/>
        <v>0</v>
      </c>
      <c r="AD864" s="57">
        <f t="shared" si="413"/>
        <v>0</v>
      </c>
      <c r="AE864" s="57">
        <f t="shared" si="413"/>
        <v>0</v>
      </c>
      <c r="AF864" s="57">
        <f t="shared" si="413"/>
        <v>0</v>
      </c>
      <c r="AG864" s="57">
        <f t="shared" si="413"/>
        <v>0</v>
      </c>
      <c r="AH864" s="57">
        <f t="shared" si="413"/>
        <v>0</v>
      </c>
      <c r="AI864" s="57">
        <f t="shared" si="413"/>
        <v>0</v>
      </c>
      <c r="AJ864" s="57">
        <f t="shared" si="413"/>
        <v>0</v>
      </c>
      <c r="AK864" s="57">
        <f t="shared" si="413"/>
        <v>0</v>
      </c>
    </row>
    <row r="865" spans="1:37" s="65" customFormat="1" ht="17.100000000000001" customHeight="1" x14ac:dyDescent="0.2">
      <c r="A865" s="54" t="s">
        <v>268</v>
      </c>
      <c r="B865" s="55" t="s">
        <v>110</v>
      </c>
      <c r="C865" s="56" t="s">
        <v>242</v>
      </c>
      <c r="D865" s="57">
        <v>0</v>
      </c>
      <c r="E865" s="57">
        <v>0</v>
      </c>
      <c r="F865" s="57">
        <f t="shared" ref="F865:AK865" si="414">+(1-F$624)*F623</f>
        <v>0</v>
      </c>
      <c r="G865" s="57">
        <f t="shared" si="414"/>
        <v>0</v>
      </c>
      <c r="H865" s="57">
        <f t="shared" si="414"/>
        <v>0</v>
      </c>
      <c r="I865" s="57">
        <f t="shared" si="414"/>
        <v>0</v>
      </c>
      <c r="J865" s="57">
        <f t="shared" si="414"/>
        <v>0</v>
      </c>
      <c r="K865" s="57">
        <f t="shared" si="414"/>
        <v>0</v>
      </c>
      <c r="L865" s="57">
        <f t="shared" si="414"/>
        <v>0</v>
      </c>
      <c r="M865" s="57">
        <f t="shared" si="414"/>
        <v>0</v>
      </c>
      <c r="N865" s="57">
        <f t="shared" si="414"/>
        <v>0</v>
      </c>
      <c r="O865" s="57">
        <f t="shared" si="414"/>
        <v>0</v>
      </c>
      <c r="P865" s="57">
        <f t="shared" si="414"/>
        <v>0</v>
      </c>
      <c r="Q865" s="57">
        <f t="shared" si="414"/>
        <v>0</v>
      </c>
      <c r="R865" s="57">
        <f t="shared" si="414"/>
        <v>0</v>
      </c>
      <c r="S865" s="57">
        <f t="shared" si="414"/>
        <v>0</v>
      </c>
      <c r="T865" s="57">
        <f t="shared" si="414"/>
        <v>0</v>
      </c>
      <c r="U865" s="57">
        <f t="shared" si="414"/>
        <v>0</v>
      </c>
      <c r="V865" s="57">
        <f t="shared" si="414"/>
        <v>0</v>
      </c>
      <c r="W865" s="57">
        <f t="shared" si="414"/>
        <v>0</v>
      </c>
      <c r="X865" s="57">
        <f t="shared" si="414"/>
        <v>0</v>
      </c>
      <c r="Y865" s="57">
        <f t="shared" si="414"/>
        <v>0</v>
      </c>
      <c r="Z865" s="57">
        <f t="shared" si="414"/>
        <v>0</v>
      </c>
      <c r="AA865" s="57">
        <f t="shared" si="414"/>
        <v>0</v>
      </c>
      <c r="AB865" s="57">
        <f t="shared" si="414"/>
        <v>0</v>
      </c>
      <c r="AC865" s="57">
        <f t="shared" si="414"/>
        <v>0</v>
      </c>
      <c r="AD865" s="57">
        <f t="shared" si="414"/>
        <v>0</v>
      </c>
      <c r="AE865" s="57">
        <f t="shared" si="414"/>
        <v>0</v>
      </c>
      <c r="AF865" s="57">
        <f t="shared" si="414"/>
        <v>0</v>
      </c>
      <c r="AG865" s="57">
        <f t="shared" si="414"/>
        <v>0</v>
      </c>
      <c r="AH865" s="57">
        <f t="shared" si="414"/>
        <v>0</v>
      </c>
      <c r="AI865" s="57">
        <f t="shared" si="414"/>
        <v>0</v>
      </c>
      <c r="AJ865" s="57">
        <f t="shared" si="414"/>
        <v>0</v>
      </c>
      <c r="AK865" s="57">
        <f t="shared" si="414"/>
        <v>0</v>
      </c>
    </row>
    <row r="866" spans="1:37" s="65" customFormat="1" ht="17.100000000000001" customHeight="1" x14ac:dyDescent="0.2">
      <c r="A866" s="54" t="s">
        <v>189</v>
      </c>
      <c r="B866" s="55" t="s">
        <v>110</v>
      </c>
      <c r="C866" s="56" t="s">
        <v>242</v>
      </c>
      <c r="D866" s="57">
        <v>0</v>
      </c>
      <c r="E866" s="57">
        <v>0</v>
      </c>
      <c r="F866" s="57">
        <v>0</v>
      </c>
      <c r="G866" s="57">
        <v>0</v>
      </c>
      <c r="H866" s="75">
        <v>8.2473108579568088E-4</v>
      </c>
      <c r="I866" s="75">
        <v>1.3332092545082998E-3</v>
      </c>
      <c r="J866" s="75">
        <v>2.9608171260968349E-3</v>
      </c>
      <c r="K866" s="75">
        <v>6.4068781232605931E-3</v>
      </c>
      <c r="L866" s="75">
        <v>2.4561777085724861E-2</v>
      </c>
      <c r="M866" s="75">
        <v>4.9872382197266515E-2</v>
      </c>
      <c r="N866" s="75">
        <v>8.0164032644515631E-2</v>
      </c>
      <c r="O866" s="75">
        <v>0.11414390240899437</v>
      </c>
      <c r="P866" s="75">
        <v>0.1490088156569184</v>
      </c>
      <c r="Q866" s="75">
        <v>0.18638289124735816</v>
      </c>
      <c r="R866" s="75">
        <v>0.2258914704025308</v>
      </c>
      <c r="S866" s="75">
        <v>0.26597419291036584</v>
      </c>
      <c r="T866" s="75">
        <v>0.30433884465503946</v>
      </c>
      <c r="U866" s="75">
        <v>0.34094496038048222</v>
      </c>
      <c r="V866" s="75">
        <v>0.37544209859564798</v>
      </c>
      <c r="W866" s="75">
        <v>0.40825839401376751</v>
      </c>
      <c r="X866" s="75">
        <v>0.43945647521872655</v>
      </c>
      <c r="Y866" s="75">
        <v>0.46863978870098871</v>
      </c>
      <c r="Z866" s="75">
        <v>0.4959102081530446</v>
      </c>
      <c r="AA866" s="75">
        <v>0.52162536740129362</v>
      </c>
      <c r="AB866" s="75">
        <v>0.54554301728332555</v>
      </c>
      <c r="AC866" s="75">
        <v>0.56794900052702002</v>
      </c>
      <c r="AD866" s="75">
        <v>0.58891490241187039</v>
      </c>
      <c r="AE866" s="75">
        <v>0.60860835494186916</v>
      </c>
      <c r="AF866" s="75">
        <v>0.62704530703973227</v>
      </c>
      <c r="AG866" s="75">
        <v>0.64428350227516273</v>
      </c>
      <c r="AH866" s="75">
        <v>0.66042875120025857</v>
      </c>
      <c r="AI866" s="75">
        <v>0.67559503006865629</v>
      </c>
      <c r="AJ866" s="75">
        <v>0.68980158997702146</v>
      </c>
      <c r="AK866" s="75">
        <v>0.70328631942279363</v>
      </c>
    </row>
    <row r="867" spans="1:37" s="65" customFormat="1" ht="17.100000000000001" customHeight="1" x14ac:dyDescent="0.2">
      <c r="A867" s="54" t="s">
        <v>269</v>
      </c>
      <c r="B867" s="55" t="s">
        <v>110</v>
      </c>
      <c r="C867" s="56" t="s">
        <v>242</v>
      </c>
      <c r="D867" s="57">
        <v>0</v>
      </c>
      <c r="E867" s="57">
        <v>0</v>
      </c>
      <c r="F867" s="57">
        <f t="shared" ref="F867:AK867" si="415">+(1-F$624)*F625</f>
        <v>0</v>
      </c>
      <c r="G867" s="57">
        <f t="shared" si="415"/>
        <v>0</v>
      </c>
      <c r="H867" s="57">
        <f t="shared" si="415"/>
        <v>0</v>
      </c>
      <c r="I867" s="57">
        <f t="shared" si="415"/>
        <v>0</v>
      </c>
      <c r="J867" s="57">
        <f t="shared" si="415"/>
        <v>0</v>
      </c>
      <c r="K867" s="57">
        <f t="shared" si="415"/>
        <v>0</v>
      </c>
      <c r="L867" s="57">
        <f t="shared" si="415"/>
        <v>0</v>
      </c>
      <c r="M867" s="57">
        <f t="shared" si="415"/>
        <v>0</v>
      </c>
      <c r="N867" s="57">
        <f t="shared" si="415"/>
        <v>0</v>
      </c>
      <c r="O867" s="57">
        <f t="shared" si="415"/>
        <v>0</v>
      </c>
      <c r="P867" s="57">
        <f t="shared" si="415"/>
        <v>0</v>
      </c>
      <c r="Q867" s="57">
        <f t="shared" si="415"/>
        <v>0</v>
      </c>
      <c r="R867" s="57">
        <f t="shared" si="415"/>
        <v>0</v>
      </c>
      <c r="S867" s="57">
        <f t="shared" si="415"/>
        <v>0</v>
      </c>
      <c r="T867" s="57">
        <f t="shared" si="415"/>
        <v>0</v>
      </c>
      <c r="U867" s="57">
        <f t="shared" si="415"/>
        <v>0</v>
      </c>
      <c r="V867" s="57">
        <f t="shared" si="415"/>
        <v>0</v>
      </c>
      <c r="W867" s="57">
        <f t="shared" si="415"/>
        <v>0</v>
      </c>
      <c r="X867" s="57">
        <f t="shared" si="415"/>
        <v>0</v>
      </c>
      <c r="Y867" s="57">
        <f t="shared" si="415"/>
        <v>0</v>
      </c>
      <c r="Z867" s="57">
        <f t="shared" si="415"/>
        <v>0</v>
      </c>
      <c r="AA867" s="57">
        <f t="shared" si="415"/>
        <v>0</v>
      </c>
      <c r="AB867" s="57">
        <f t="shared" si="415"/>
        <v>0</v>
      </c>
      <c r="AC867" s="57">
        <f t="shared" si="415"/>
        <v>0</v>
      </c>
      <c r="AD867" s="57">
        <f t="shared" si="415"/>
        <v>0</v>
      </c>
      <c r="AE867" s="57">
        <f t="shared" si="415"/>
        <v>0</v>
      </c>
      <c r="AF867" s="57">
        <f t="shared" si="415"/>
        <v>0</v>
      </c>
      <c r="AG867" s="57">
        <f t="shared" si="415"/>
        <v>0</v>
      </c>
      <c r="AH867" s="57">
        <f t="shared" si="415"/>
        <v>0</v>
      </c>
      <c r="AI867" s="57">
        <f t="shared" si="415"/>
        <v>0</v>
      </c>
      <c r="AJ867" s="57">
        <f t="shared" si="415"/>
        <v>0</v>
      </c>
      <c r="AK867" s="57">
        <f t="shared" si="415"/>
        <v>0</v>
      </c>
    </row>
    <row r="868" spans="1:37" s="65" customFormat="1" ht="17.100000000000001" customHeight="1" x14ac:dyDescent="0.2">
      <c r="A868" s="54" t="s">
        <v>270</v>
      </c>
      <c r="B868" s="55" t="s">
        <v>110</v>
      </c>
      <c r="C868" s="56" t="s">
        <v>242</v>
      </c>
      <c r="D868" s="57">
        <v>0</v>
      </c>
      <c r="E868" s="57">
        <v>0</v>
      </c>
      <c r="F868" s="57">
        <f t="shared" ref="F868:AK868" si="416">+(1-F$624)*F626</f>
        <v>0</v>
      </c>
      <c r="G868" s="57">
        <f t="shared" si="416"/>
        <v>0</v>
      </c>
      <c r="H868" s="57">
        <f t="shared" si="416"/>
        <v>0</v>
      </c>
      <c r="I868" s="57">
        <f t="shared" si="416"/>
        <v>0</v>
      </c>
      <c r="J868" s="57">
        <f t="shared" si="416"/>
        <v>0</v>
      </c>
      <c r="K868" s="57">
        <f t="shared" si="416"/>
        <v>0</v>
      </c>
      <c r="L868" s="57">
        <f t="shared" si="416"/>
        <v>0</v>
      </c>
      <c r="M868" s="57">
        <f t="shared" si="416"/>
        <v>0</v>
      </c>
      <c r="N868" s="57">
        <f t="shared" si="416"/>
        <v>0</v>
      </c>
      <c r="O868" s="57">
        <f t="shared" si="416"/>
        <v>0</v>
      </c>
      <c r="P868" s="57">
        <f t="shared" si="416"/>
        <v>0</v>
      </c>
      <c r="Q868" s="57">
        <f t="shared" si="416"/>
        <v>0</v>
      </c>
      <c r="R868" s="57">
        <f t="shared" si="416"/>
        <v>0</v>
      </c>
      <c r="S868" s="57">
        <f t="shared" si="416"/>
        <v>0</v>
      </c>
      <c r="T868" s="57">
        <f t="shared" si="416"/>
        <v>0</v>
      </c>
      <c r="U868" s="57">
        <f t="shared" si="416"/>
        <v>0</v>
      </c>
      <c r="V868" s="57">
        <f t="shared" si="416"/>
        <v>0</v>
      </c>
      <c r="W868" s="57">
        <f t="shared" si="416"/>
        <v>0</v>
      </c>
      <c r="X868" s="57">
        <f t="shared" si="416"/>
        <v>0</v>
      </c>
      <c r="Y868" s="57">
        <f t="shared" si="416"/>
        <v>0</v>
      </c>
      <c r="Z868" s="57">
        <f t="shared" si="416"/>
        <v>0</v>
      </c>
      <c r="AA868" s="57">
        <f t="shared" si="416"/>
        <v>0</v>
      </c>
      <c r="AB868" s="57">
        <f t="shared" si="416"/>
        <v>0</v>
      </c>
      <c r="AC868" s="57">
        <f t="shared" si="416"/>
        <v>0</v>
      </c>
      <c r="AD868" s="57">
        <f t="shared" si="416"/>
        <v>0</v>
      </c>
      <c r="AE868" s="57">
        <f t="shared" si="416"/>
        <v>0</v>
      </c>
      <c r="AF868" s="57">
        <f t="shared" si="416"/>
        <v>0</v>
      </c>
      <c r="AG868" s="57">
        <f t="shared" si="416"/>
        <v>0</v>
      </c>
      <c r="AH868" s="57">
        <f t="shared" si="416"/>
        <v>0</v>
      </c>
      <c r="AI868" s="57">
        <f t="shared" si="416"/>
        <v>0</v>
      </c>
      <c r="AJ868" s="57">
        <f t="shared" si="416"/>
        <v>0</v>
      </c>
      <c r="AK868" s="57">
        <f t="shared" si="416"/>
        <v>0</v>
      </c>
    </row>
    <row r="869" spans="1:37" s="65" customFormat="1" ht="17.100000000000001" customHeight="1" x14ac:dyDescent="0.2">
      <c r="A869" s="54" t="s">
        <v>271</v>
      </c>
      <c r="B869" s="55" t="s">
        <v>110</v>
      </c>
      <c r="C869" s="56" t="s">
        <v>242</v>
      </c>
      <c r="D869" s="57">
        <v>1.1998752129778503E-5</v>
      </c>
      <c r="E869" s="57">
        <v>1.1998752129778503E-5</v>
      </c>
      <c r="F869" s="57">
        <f>+(1-F$624)*F627</f>
        <v>1.1998752129778503E-5</v>
      </c>
      <c r="G869" s="57">
        <f t="shared" ref="G869:AK869" si="417">+$E869*(1-(G862+G866+G871))</f>
        <v>1.1998752129778503E-5</v>
      </c>
      <c r="H869" s="57">
        <f t="shared" si="417"/>
        <v>1.1986289212767887E-5</v>
      </c>
      <c r="I869" s="57">
        <f t="shared" si="417"/>
        <v>1.1978556457113485E-5</v>
      </c>
      <c r="J869" s="57">
        <f t="shared" si="417"/>
        <v>1.1955285077465784E-5</v>
      </c>
      <c r="K869" s="57">
        <f t="shared" si="417"/>
        <v>1.1907730947829219E-5</v>
      </c>
      <c r="L869" s="57">
        <f t="shared" si="417"/>
        <v>1.1665430443696619E-5</v>
      </c>
      <c r="M869" s="57">
        <f t="shared" si="417"/>
        <v>1.1334943254483522E-5</v>
      </c>
      <c r="N869" s="57">
        <f t="shared" si="417"/>
        <v>1.0943033456418313E-5</v>
      </c>
      <c r="O869" s="57">
        <f t="shared" si="417"/>
        <v>1.0504696607448786E-5</v>
      </c>
      <c r="P869" s="57">
        <f t="shared" si="417"/>
        <v>1.0052613891315345E-5</v>
      </c>
      <c r="Q869" s="57">
        <f t="shared" si="417"/>
        <v>9.5708541942975142E-6</v>
      </c>
      <c r="R869" s="57">
        <f t="shared" si="417"/>
        <v>9.070530561046741E-6</v>
      </c>
      <c r="S869" s="57">
        <f t="shared" si="417"/>
        <v>8.5676897158916379E-6</v>
      </c>
      <c r="T869" s="57">
        <f t="shared" si="417"/>
        <v>8.0857089160562355E-6</v>
      </c>
      <c r="U869" s="57">
        <f t="shared" si="417"/>
        <v>7.6239913712058691E-6</v>
      </c>
      <c r="V869" s="57">
        <f t="shared" si="417"/>
        <v>7.1871015607981608E-6</v>
      </c>
      <c r="W869" s="57">
        <f t="shared" si="417"/>
        <v>6.7703293952079163E-6</v>
      </c>
      <c r="X869" s="57">
        <f t="shared" si="417"/>
        <v>6.373160884095482E-6</v>
      </c>
      <c r="Y869" s="57">
        <f t="shared" si="417"/>
        <v>5.9996616768532068E-6</v>
      </c>
      <c r="Z869" s="57">
        <f t="shared" si="417"/>
        <v>5.6480626084590902E-6</v>
      </c>
      <c r="AA869" s="57">
        <f t="shared" si="417"/>
        <v>5.3149101540809534E-6</v>
      </c>
      <c r="AB869" s="57">
        <f t="shared" si="417"/>
        <v>5.002864243303857E-6</v>
      </c>
      <c r="AC869" s="57">
        <f t="shared" si="417"/>
        <v>4.7091759815266255E-6</v>
      </c>
      <c r="AD869" s="57">
        <f t="shared" si="417"/>
        <v>4.4338294285640259E-6</v>
      </c>
      <c r="AE869" s="57">
        <f t="shared" si="417"/>
        <v>4.17478530160406E-6</v>
      </c>
      <c r="AF869" s="57">
        <f t="shared" si="417"/>
        <v>3.9317134251129314E-6</v>
      </c>
      <c r="AG869" s="57">
        <f t="shared" si="417"/>
        <v>3.7040177485539507E-6</v>
      </c>
      <c r="AH869" s="57">
        <f t="shared" si="417"/>
        <v>3.4902245853071267E-6</v>
      </c>
      <c r="AI869" s="57">
        <f t="shared" si="417"/>
        <v>3.2894511691361332E-6</v>
      </c>
      <c r="AJ869" s="57">
        <f t="shared" si="417"/>
        <v>3.1016935471558001E-6</v>
      </c>
      <c r="AK869" s="57">
        <f t="shared" si="417"/>
        <v>2.9252610653390019E-6</v>
      </c>
    </row>
    <row r="870" spans="1:37" s="65" customFormat="1" ht="17.100000000000001" customHeight="1" x14ac:dyDescent="0.2">
      <c r="A870" s="54" t="s">
        <v>272</v>
      </c>
      <c r="B870" s="55" t="s">
        <v>110</v>
      </c>
      <c r="C870" s="56" t="s">
        <v>242</v>
      </c>
      <c r="D870" s="57">
        <v>0</v>
      </c>
      <c r="E870" s="57">
        <v>0</v>
      </c>
      <c r="F870" s="57">
        <f t="shared" ref="F870:AK870" si="418">+(1-F$624)*F628</f>
        <v>0</v>
      </c>
      <c r="G870" s="57">
        <f t="shared" si="418"/>
        <v>0</v>
      </c>
      <c r="H870" s="57">
        <f t="shared" si="418"/>
        <v>0</v>
      </c>
      <c r="I870" s="57">
        <f t="shared" si="418"/>
        <v>0</v>
      </c>
      <c r="J870" s="57">
        <f t="shared" si="418"/>
        <v>0</v>
      </c>
      <c r="K870" s="57">
        <f t="shared" si="418"/>
        <v>0</v>
      </c>
      <c r="L870" s="57">
        <f t="shared" si="418"/>
        <v>0</v>
      </c>
      <c r="M870" s="57">
        <f t="shared" si="418"/>
        <v>0</v>
      </c>
      <c r="N870" s="57">
        <f t="shared" si="418"/>
        <v>0</v>
      </c>
      <c r="O870" s="57">
        <f t="shared" si="418"/>
        <v>0</v>
      </c>
      <c r="P870" s="57">
        <f t="shared" si="418"/>
        <v>0</v>
      </c>
      <c r="Q870" s="57">
        <f t="shared" si="418"/>
        <v>0</v>
      </c>
      <c r="R870" s="57">
        <f t="shared" si="418"/>
        <v>0</v>
      </c>
      <c r="S870" s="57">
        <f t="shared" si="418"/>
        <v>0</v>
      </c>
      <c r="T870" s="57">
        <f t="shared" si="418"/>
        <v>0</v>
      </c>
      <c r="U870" s="57">
        <f t="shared" si="418"/>
        <v>0</v>
      </c>
      <c r="V870" s="57">
        <f t="shared" si="418"/>
        <v>0</v>
      </c>
      <c r="W870" s="57">
        <f t="shared" si="418"/>
        <v>0</v>
      </c>
      <c r="X870" s="57">
        <f t="shared" si="418"/>
        <v>0</v>
      </c>
      <c r="Y870" s="57">
        <f t="shared" si="418"/>
        <v>0</v>
      </c>
      <c r="Z870" s="57">
        <f t="shared" si="418"/>
        <v>0</v>
      </c>
      <c r="AA870" s="57">
        <f t="shared" si="418"/>
        <v>0</v>
      </c>
      <c r="AB870" s="57">
        <f t="shared" si="418"/>
        <v>0</v>
      </c>
      <c r="AC870" s="57">
        <f t="shared" si="418"/>
        <v>0</v>
      </c>
      <c r="AD870" s="57">
        <f t="shared" si="418"/>
        <v>0</v>
      </c>
      <c r="AE870" s="57">
        <f t="shared" si="418"/>
        <v>0</v>
      </c>
      <c r="AF870" s="57">
        <f t="shared" si="418"/>
        <v>0</v>
      </c>
      <c r="AG870" s="57">
        <f t="shared" si="418"/>
        <v>0</v>
      </c>
      <c r="AH870" s="57">
        <f t="shared" si="418"/>
        <v>0</v>
      </c>
      <c r="AI870" s="57">
        <f t="shared" si="418"/>
        <v>0</v>
      </c>
      <c r="AJ870" s="57">
        <f t="shared" si="418"/>
        <v>0</v>
      </c>
      <c r="AK870" s="57">
        <f t="shared" si="418"/>
        <v>0</v>
      </c>
    </row>
    <row r="871" spans="1:37" s="65" customFormat="1" ht="17.100000000000001" customHeight="1" x14ac:dyDescent="0.2">
      <c r="A871" s="54" t="s">
        <v>197</v>
      </c>
      <c r="B871" s="55" t="s">
        <v>110</v>
      </c>
      <c r="C871" s="56" t="s">
        <v>242</v>
      </c>
      <c r="D871" s="57">
        <v>0</v>
      </c>
      <c r="E871" s="57">
        <v>0</v>
      </c>
      <c r="F871" s="57">
        <f>+(1-F$720)*F629</f>
        <v>0</v>
      </c>
      <c r="G871" s="57">
        <f>+(1-G$720)*G629</f>
        <v>0</v>
      </c>
      <c r="H871" s="75">
        <v>3.6549664376993009E-6</v>
      </c>
      <c r="I871" s="75">
        <v>1.4058993757264146E-5</v>
      </c>
      <c r="J871" s="75">
        <v>7.2855472840129321E-5</v>
      </c>
      <c r="K871" s="75">
        <v>2.0870795029536056E-4</v>
      </c>
      <c r="L871" s="75">
        <v>8.7760841826779387E-4</v>
      </c>
      <c r="M871" s="75">
        <v>1.7934778556687031E-3</v>
      </c>
      <c r="N871" s="75">
        <v>2.9261768073927112E-3</v>
      </c>
      <c r="O871" s="75">
        <v>4.3277157803308704E-3</v>
      </c>
      <c r="P871" s="75">
        <v>6.0399204831372401E-3</v>
      </c>
      <c r="Q871" s="75">
        <v>7.9041179128577759E-3</v>
      </c>
      <c r="R871" s="75">
        <v>9.4807484287313636E-3</v>
      </c>
      <c r="S871" s="75">
        <v>1.0900449873075705E-2</v>
      </c>
      <c r="T871" s="75">
        <v>1.2360031576194563E-2</v>
      </c>
      <c r="U871" s="75">
        <v>1.3927066681453552E-2</v>
      </c>
      <c r="V871" s="75">
        <v>1.5561058140137479E-2</v>
      </c>
      <c r="W871" s="75">
        <v>1.7250305475161171E-2</v>
      </c>
      <c r="X871" s="75">
        <v>1.897958975331749E-2</v>
      </c>
      <c r="Y871" s="75">
        <v>2.0787026676359194E-2</v>
      </c>
      <c r="Z871" s="75">
        <v>2.2679893343412964E-2</v>
      </c>
      <c r="AA871" s="75">
        <v>2.4652544154520385E-2</v>
      </c>
      <c r="AB871" s="75">
        <v>2.669040486923489E-2</v>
      </c>
      <c r="AC871" s="75">
        <v>2.8729294135227079E-2</v>
      </c>
      <c r="AD871" s="75">
        <v>3.0713301560553574E-2</v>
      </c>
      <c r="AE871" s="75">
        <v>3.2632037936829804E-2</v>
      </c>
      <c r="AF871" s="75">
        <v>3.4469162691974864E-2</v>
      </c>
      <c r="AG871" s="75">
        <v>3.6253294390835494E-2</v>
      </c>
      <c r="AH871" s="75">
        <v>3.7983897784760891E-2</v>
      </c>
      <c r="AI871" s="75">
        <v>3.9615162978954135E-2</v>
      </c>
      <c r="AJ871" s="75">
        <v>4.1127321013767849E-2</v>
      </c>
      <c r="AK871" s="75">
        <v>4.2430224423653552E-2</v>
      </c>
    </row>
    <row r="872" spans="1:37" s="65" customFormat="1" ht="17.100000000000001" customHeight="1" x14ac:dyDescent="0.2">
      <c r="A872" s="54" t="s">
        <v>245</v>
      </c>
      <c r="B872" s="55" t="s">
        <v>110</v>
      </c>
      <c r="C872" s="56" t="s">
        <v>246</v>
      </c>
      <c r="D872" s="73">
        <f>SUM(D860:D871)</f>
        <v>0.99999999999999989</v>
      </c>
      <c r="E872" s="73">
        <f>SUM(E860:E871)</f>
        <v>0.99999999999999989</v>
      </c>
      <c r="F872" s="73">
        <f t="shared" ref="F872:AK872" si="419">SUM(F860:F871)</f>
        <v>1</v>
      </c>
      <c r="G872" s="73">
        <f t="shared" si="419"/>
        <v>0.99999999999999989</v>
      </c>
      <c r="H872" s="73">
        <f t="shared" si="419"/>
        <v>1</v>
      </c>
      <c r="I872" s="73">
        <f t="shared" si="419"/>
        <v>1</v>
      </c>
      <c r="J872" s="73">
        <f t="shared" si="419"/>
        <v>0.99999999999999989</v>
      </c>
      <c r="K872" s="73">
        <f t="shared" si="419"/>
        <v>0.99999999999999989</v>
      </c>
      <c r="L872" s="73">
        <f t="shared" si="419"/>
        <v>0.99999999999999989</v>
      </c>
      <c r="M872" s="73">
        <f t="shared" si="419"/>
        <v>1</v>
      </c>
      <c r="N872" s="73">
        <f t="shared" si="419"/>
        <v>0.99999999999999989</v>
      </c>
      <c r="O872" s="73">
        <f t="shared" si="419"/>
        <v>1</v>
      </c>
      <c r="P872" s="73">
        <f t="shared" si="419"/>
        <v>1</v>
      </c>
      <c r="Q872" s="73">
        <f t="shared" si="419"/>
        <v>0.99999999999999989</v>
      </c>
      <c r="R872" s="73">
        <f t="shared" si="419"/>
        <v>1</v>
      </c>
      <c r="S872" s="73">
        <f t="shared" si="419"/>
        <v>1</v>
      </c>
      <c r="T872" s="73">
        <f t="shared" si="419"/>
        <v>1</v>
      </c>
      <c r="U872" s="73">
        <f t="shared" si="419"/>
        <v>1</v>
      </c>
      <c r="V872" s="73">
        <f t="shared" si="419"/>
        <v>1</v>
      </c>
      <c r="W872" s="73">
        <f t="shared" si="419"/>
        <v>1</v>
      </c>
      <c r="X872" s="73">
        <f t="shared" si="419"/>
        <v>1</v>
      </c>
      <c r="Y872" s="73">
        <f t="shared" si="419"/>
        <v>1</v>
      </c>
      <c r="Z872" s="73">
        <f t="shared" si="419"/>
        <v>1</v>
      </c>
      <c r="AA872" s="73">
        <f t="shared" si="419"/>
        <v>1</v>
      </c>
      <c r="AB872" s="73">
        <f t="shared" si="419"/>
        <v>1</v>
      </c>
      <c r="AC872" s="73">
        <f t="shared" si="419"/>
        <v>1</v>
      </c>
      <c r="AD872" s="73">
        <f t="shared" si="419"/>
        <v>1</v>
      </c>
      <c r="AE872" s="73">
        <f t="shared" si="419"/>
        <v>1</v>
      </c>
      <c r="AF872" s="73">
        <f t="shared" si="419"/>
        <v>1</v>
      </c>
      <c r="AG872" s="73">
        <f t="shared" si="419"/>
        <v>1</v>
      </c>
      <c r="AH872" s="73">
        <f t="shared" si="419"/>
        <v>1</v>
      </c>
      <c r="AI872" s="73">
        <f t="shared" si="419"/>
        <v>1</v>
      </c>
      <c r="AJ872" s="73">
        <f t="shared" si="419"/>
        <v>0.99999999999999989</v>
      </c>
      <c r="AK872" s="73">
        <f t="shared" si="419"/>
        <v>1</v>
      </c>
    </row>
    <row r="873" spans="1:37" s="65" customFormat="1" ht="17.100000000000001" customHeight="1" x14ac:dyDescent="0.25">
      <c r="A873" s="68"/>
      <c r="B873" s="74"/>
      <c r="C873" s="74"/>
      <c r="D873" s="72"/>
      <c r="E873" s="72"/>
      <c r="F873" s="72"/>
      <c r="G873" s="72"/>
      <c r="H873" s="72"/>
      <c r="I873" s="72"/>
      <c r="J873" s="72"/>
      <c r="K873" s="72"/>
      <c r="L873" s="72"/>
      <c r="M873" s="72"/>
      <c r="N873" s="72"/>
      <c r="O873" s="72"/>
      <c r="P873" s="72"/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/>
      <c r="AB873" s="72"/>
      <c r="AC873" s="72"/>
      <c r="AD873" s="72"/>
      <c r="AE873" s="72"/>
      <c r="AF873" s="72"/>
      <c r="AG873" s="72"/>
      <c r="AH873" s="72"/>
      <c r="AI873" s="72"/>
      <c r="AJ873" s="72"/>
      <c r="AK873" s="72"/>
    </row>
    <row r="874" spans="1:37" s="65" customFormat="1" ht="17.100000000000001" customHeight="1" x14ac:dyDescent="0.25">
      <c r="A874" s="64" t="s">
        <v>274</v>
      </c>
      <c r="B874"/>
      <c r="C874"/>
      <c r="D874" s="72"/>
      <c r="E874" s="72"/>
      <c r="F874" s="72"/>
      <c r="G874" s="72"/>
      <c r="H874" s="72"/>
      <c r="I874" s="72"/>
      <c r="J874" s="72"/>
      <c r="K874" s="72"/>
      <c r="L874" s="72"/>
      <c r="M874" s="72"/>
      <c r="N874" s="72"/>
      <c r="O874" s="72"/>
      <c r="P874" s="72"/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/>
      <c r="AB874" s="72"/>
      <c r="AC874" s="72"/>
      <c r="AD874" s="72"/>
      <c r="AE874" s="72"/>
      <c r="AF874" s="72"/>
      <c r="AG874" s="72"/>
      <c r="AH874" s="72"/>
      <c r="AI874" s="72"/>
      <c r="AJ874" s="72"/>
      <c r="AK874" s="72"/>
    </row>
    <row r="875" spans="1:37" s="65" customFormat="1" ht="17.100000000000001" customHeight="1" x14ac:dyDescent="0.25">
      <c r="A875" s="66" t="s">
        <v>258</v>
      </c>
      <c r="B875"/>
      <c r="C875"/>
    </row>
    <row r="876" spans="1:37" s="65" customFormat="1" ht="17.100000000000001" customHeight="1" x14ac:dyDescent="0.2">
      <c r="A876" s="54" t="s">
        <v>241</v>
      </c>
      <c r="B876" s="55" t="s">
        <v>110</v>
      </c>
      <c r="C876" s="56" t="s">
        <v>242</v>
      </c>
      <c r="D876" s="57">
        <v>0.38830097602376407</v>
      </c>
      <c r="E876" s="57">
        <v>0.38830097602376407</v>
      </c>
      <c r="F876" s="57">
        <f>+(1-SUM(F877:F887))</f>
        <v>0.38850768175112715</v>
      </c>
      <c r="G876" s="57">
        <f t="shared" ref="G876:AK876" si="420">+$E876*(1-(G878+G882+G887))</f>
        <v>0.38822331582855935</v>
      </c>
      <c r="H876" s="57">
        <f t="shared" si="420"/>
        <v>0.38789765384600905</v>
      </c>
      <c r="I876" s="57">
        <f t="shared" si="420"/>
        <v>0.38764740810916232</v>
      </c>
      <c r="J876" s="57">
        <f t="shared" si="420"/>
        <v>0.38689430484201542</v>
      </c>
      <c r="K876" s="57">
        <f t="shared" si="420"/>
        <v>0.38535536856329922</v>
      </c>
      <c r="L876" s="57">
        <f t="shared" si="420"/>
        <v>0.37751409296829491</v>
      </c>
      <c r="M876" s="57">
        <f t="shared" si="420"/>
        <v>0.36681893927674475</v>
      </c>
      <c r="N876" s="57">
        <f t="shared" si="420"/>
        <v>0.3541360406339501</v>
      </c>
      <c r="O876" s="57">
        <f t="shared" si="420"/>
        <v>0.33995067998635159</v>
      </c>
      <c r="P876" s="57">
        <f t="shared" si="420"/>
        <v>0.32532047861045821</v>
      </c>
      <c r="Q876" s="57">
        <f t="shared" si="420"/>
        <v>0.30972987730978863</v>
      </c>
      <c r="R876" s="57">
        <f t="shared" si="420"/>
        <v>0.29353851398985836</v>
      </c>
      <c r="S876" s="57">
        <f t="shared" si="420"/>
        <v>0.27726568921220829</v>
      </c>
      <c r="T876" s="57">
        <f t="shared" si="420"/>
        <v>0.26166793263081151</v>
      </c>
      <c r="U876" s="57">
        <f t="shared" si="420"/>
        <v>0.24672593104818502</v>
      </c>
      <c r="V876" s="57">
        <f t="shared" si="420"/>
        <v>0.23258739914409426</v>
      </c>
      <c r="W876" s="57">
        <f t="shared" si="420"/>
        <v>0.21909991003457324</v>
      </c>
      <c r="X876" s="57">
        <f t="shared" si="420"/>
        <v>0.20624683007735686</v>
      </c>
      <c r="Y876" s="57">
        <f t="shared" si="420"/>
        <v>0.19415973092340885</v>
      </c>
      <c r="Z876" s="57">
        <f t="shared" si="420"/>
        <v>0.18278135924360303</v>
      </c>
      <c r="AA876" s="57">
        <f t="shared" si="420"/>
        <v>0.17199995282729003</v>
      </c>
      <c r="AB876" s="57">
        <f t="shared" si="420"/>
        <v>0.16190159173036756</v>
      </c>
      <c r="AC876" s="57">
        <f t="shared" si="420"/>
        <v>0.15239731683066374</v>
      </c>
      <c r="AD876" s="57">
        <f t="shared" si="420"/>
        <v>0.14348661227541176</v>
      </c>
      <c r="AE876" s="57">
        <f t="shared" si="420"/>
        <v>0.13510348324300669</v>
      </c>
      <c r="AF876" s="57">
        <f t="shared" si="420"/>
        <v>0.12723724466548092</v>
      </c>
      <c r="AG876" s="57">
        <f t="shared" si="420"/>
        <v>0.11986860728653077</v>
      </c>
      <c r="AH876" s="57">
        <f t="shared" si="420"/>
        <v>0.11294987998405402</v>
      </c>
      <c r="AI876" s="57">
        <f t="shared" si="420"/>
        <v>0.10645249487136886</v>
      </c>
      <c r="AJ876" s="57">
        <f t="shared" si="420"/>
        <v>0.10037632402607528</v>
      </c>
      <c r="AK876" s="57">
        <f t="shared" si="420"/>
        <v>9.466665487458642E-2</v>
      </c>
    </row>
    <row r="877" spans="1:37" s="65" customFormat="1" ht="17.100000000000001" customHeight="1" x14ac:dyDescent="0.2">
      <c r="A877" s="54" t="s">
        <v>266</v>
      </c>
      <c r="B877" s="55" t="s">
        <v>110</v>
      </c>
      <c r="C877" s="56" t="s">
        <v>242</v>
      </c>
      <c r="D877" s="57">
        <v>0</v>
      </c>
      <c r="E877" s="57">
        <v>0</v>
      </c>
      <c r="F877" s="57">
        <f>+(1-F$640)*F635</f>
        <v>0</v>
      </c>
      <c r="G877" s="57">
        <f>+(1-G$624)*G635</f>
        <v>0</v>
      </c>
      <c r="H877" s="57">
        <f t="shared" ref="H877:AK877" si="421">+(1-H$640)*H635</f>
        <v>0</v>
      </c>
      <c r="I877" s="57">
        <f t="shared" si="421"/>
        <v>0</v>
      </c>
      <c r="J877" s="57">
        <f t="shared" si="421"/>
        <v>0</v>
      </c>
      <c r="K877" s="57">
        <f t="shared" si="421"/>
        <v>0</v>
      </c>
      <c r="L877" s="57">
        <f t="shared" si="421"/>
        <v>0</v>
      </c>
      <c r="M877" s="57">
        <f t="shared" si="421"/>
        <v>0</v>
      </c>
      <c r="N877" s="57">
        <f t="shared" si="421"/>
        <v>0</v>
      </c>
      <c r="O877" s="57">
        <f t="shared" si="421"/>
        <v>0</v>
      </c>
      <c r="P877" s="57">
        <f t="shared" si="421"/>
        <v>0</v>
      </c>
      <c r="Q877" s="57">
        <f t="shared" si="421"/>
        <v>0</v>
      </c>
      <c r="R877" s="57">
        <f t="shared" si="421"/>
        <v>0</v>
      </c>
      <c r="S877" s="57">
        <f t="shared" si="421"/>
        <v>0</v>
      </c>
      <c r="T877" s="57">
        <f t="shared" si="421"/>
        <v>0</v>
      </c>
      <c r="U877" s="57">
        <f t="shared" si="421"/>
        <v>0</v>
      </c>
      <c r="V877" s="57">
        <f t="shared" si="421"/>
        <v>0</v>
      </c>
      <c r="W877" s="57">
        <f t="shared" si="421"/>
        <v>0</v>
      </c>
      <c r="X877" s="57">
        <f t="shared" si="421"/>
        <v>0</v>
      </c>
      <c r="Y877" s="57">
        <f t="shared" si="421"/>
        <v>0</v>
      </c>
      <c r="Z877" s="57">
        <f t="shared" si="421"/>
        <v>0</v>
      </c>
      <c r="AA877" s="57">
        <f t="shared" si="421"/>
        <v>0</v>
      </c>
      <c r="AB877" s="57">
        <f t="shared" si="421"/>
        <v>0</v>
      </c>
      <c r="AC877" s="57">
        <f t="shared" si="421"/>
        <v>0</v>
      </c>
      <c r="AD877" s="57">
        <f t="shared" si="421"/>
        <v>0</v>
      </c>
      <c r="AE877" s="57">
        <f t="shared" si="421"/>
        <v>0</v>
      </c>
      <c r="AF877" s="57">
        <f t="shared" si="421"/>
        <v>0</v>
      </c>
      <c r="AG877" s="57">
        <f t="shared" si="421"/>
        <v>0</v>
      </c>
      <c r="AH877" s="57">
        <f t="shared" si="421"/>
        <v>0</v>
      </c>
      <c r="AI877" s="57">
        <f t="shared" si="421"/>
        <v>0</v>
      </c>
      <c r="AJ877" s="57">
        <f t="shared" si="421"/>
        <v>0</v>
      </c>
      <c r="AK877" s="57">
        <f t="shared" si="421"/>
        <v>0</v>
      </c>
    </row>
    <row r="878" spans="1:37" s="65" customFormat="1" ht="17.100000000000001" customHeight="1" x14ac:dyDescent="0.2">
      <c r="A878" s="54" t="s">
        <v>267</v>
      </c>
      <c r="B878" s="55" t="s">
        <v>110</v>
      </c>
      <c r="C878" s="56" t="s">
        <v>242</v>
      </c>
      <c r="D878" s="57">
        <v>0</v>
      </c>
      <c r="E878" s="57">
        <v>0</v>
      </c>
      <c r="F878" s="75">
        <v>0</v>
      </c>
      <c r="G878" s="57">
        <f>+(1-G$496)*G636</f>
        <v>0</v>
      </c>
      <c r="H878" s="75">
        <v>2.1029837726538873E-4</v>
      </c>
      <c r="I878" s="75">
        <v>3.3587950298235864E-4</v>
      </c>
      <c r="J878" s="75">
        <v>5.8895847490970596E-4</v>
      </c>
      <c r="K878" s="75">
        <v>9.7030127246129161E-4</v>
      </c>
      <c r="L878" s="75">
        <v>2.340310457443661E-3</v>
      </c>
      <c r="M878" s="75">
        <v>3.6572992318991498E-3</v>
      </c>
      <c r="N878" s="75">
        <v>4.8954962232765431E-3</v>
      </c>
      <c r="O878" s="75">
        <v>6.0459571526781586E-3</v>
      </c>
      <c r="P878" s="75">
        <v>7.146316929940914E-3</v>
      </c>
      <c r="Q878" s="75">
        <v>8.058860578640633E-3</v>
      </c>
      <c r="R878" s="75">
        <v>8.6716231499802988E-3</v>
      </c>
      <c r="S878" s="75">
        <v>9.0769609147175519E-3</v>
      </c>
      <c r="T878" s="75">
        <v>9.4219712868072337E-3</v>
      </c>
      <c r="U878" s="75">
        <v>9.729284079024722E-3</v>
      </c>
      <c r="V878" s="75">
        <v>1.0009424984174299E-2</v>
      </c>
      <c r="W878" s="75">
        <v>1.0238508055653156E-2</v>
      </c>
      <c r="X878" s="75">
        <v>1.0411960625670217E-2</v>
      </c>
      <c r="Y878" s="75">
        <v>1.0549381150352265E-2</v>
      </c>
      <c r="Z878" s="75">
        <v>1.0689064589345034E-2</v>
      </c>
      <c r="AA878" s="75">
        <v>1.0766846382771275E-2</v>
      </c>
      <c r="AB878" s="75">
        <v>1.081786608200949E-2</v>
      </c>
      <c r="AC878" s="75">
        <v>1.0849560685360943E-2</v>
      </c>
      <c r="AD878" s="75">
        <v>1.0847583792193118E-2</v>
      </c>
      <c r="AE878" s="75">
        <v>1.0824650515015482E-2</v>
      </c>
      <c r="AF878" s="75">
        <v>1.0808669992530969E-2</v>
      </c>
      <c r="AG878" s="75">
        <v>1.0762956134018507E-2</v>
      </c>
      <c r="AH878" s="75">
        <v>1.0705053626314052E-2</v>
      </c>
      <c r="AI878" s="75">
        <v>1.0640367614245886E-2</v>
      </c>
      <c r="AJ878" s="75">
        <v>1.0569745402152034E-2</v>
      </c>
      <c r="AK878" s="75">
        <v>1.0486348446069728E-2</v>
      </c>
    </row>
    <row r="879" spans="1:37" s="65" customFormat="1" ht="17.100000000000001" customHeight="1" x14ac:dyDescent="0.2">
      <c r="A879" s="54" t="s">
        <v>243</v>
      </c>
      <c r="B879" s="55" t="s">
        <v>110</v>
      </c>
      <c r="C879" s="56" t="s">
        <v>242</v>
      </c>
      <c r="D879" s="57">
        <v>0.61165924039889663</v>
      </c>
      <c r="E879" s="57">
        <v>0.61165924039889663</v>
      </c>
      <c r="F879" s="57">
        <f>+(1-F$640)*F637</f>
        <v>0.61129231824887287</v>
      </c>
      <c r="G879" s="57">
        <f t="shared" ref="G879:AK879" si="422">+$E879*(1-(G878+G882+G887))</f>
        <v>0.61153690855081688</v>
      </c>
      <c r="H879" s="57">
        <f t="shared" si="422"/>
        <v>0.61102391946973533</v>
      </c>
      <c r="I879" s="57">
        <f t="shared" si="422"/>
        <v>0.61062972752388922</v>
      </c>
      <c r="J879" s="57">
        <f t="shared" si="422"/>
        <v>0.60944342462802215</v>
      </c>
      <c r="K879" s="57">
        <f t="shared" si="422"/>
        <v>0.60701926230708014</v>
      </c>
      <c r="L879" s="57">
        <f t="shared" si="422"/>
        <v>0.59466753266861216</v>
      </c>
      <c r="M879" s="57">
        <f t="shared" si="422"/>
        <v>0.57782031881426765</v>
      </c>
      <c r="N879" s="57">
        <f t="shared" si="422"/>
        <v>0.55784197049965212</v>
      </c>
      <c r="O879" s="57">
        <f t="shared" si="422"/>
        <v>0.5354969148488945</v>
      </c>
      <c r="P879" s="57">
        <f t="shared" si="422"/>
        <v>0.51245113744164383</v>
      </c>
      <c r="Q879" s="57">
        <f t="shared" si="422"/>
        <v>0.48789251941657352</v>
      </c>
      <c r="R879" s="57">
        <f t="shared" si="422"/>
        <v>0.46238756938862147</v>
      </c>
      <c r="S879" s="57">
        <f t="shared" si="422"/>
        <v>0.43675429969003432</v>
      </c>
      <c r="T879" s="57">
        <f t="shared" si="422"/>
        <v>0.41218441052776711</v>
      </c>
      <c r="U879" s="57">
        <f t="shared" si="422"/>
        <v>0.38864747937797495</v>
      </c>
      <c r="V879" s="57">
        <f t="shared" si="422"/>
        <v>0.36637618927366561</v>
      </c>
      <c r="W879" s="57">
        <f t="shared" si="422"/>
        <v>0.34513043442623736</v>
      </c>
      <c r="X879" s="57">
        <f t="shared" si="422"/>
        <v>0.32488401319927623</v>
      </c>
      <c r="Y879" s="57">
        <f t="shared" si="422"/>
        <v>0.30584417981323414</v>
      </c>
      <c r="Z879" s="57">
        <f t="shared" si="422"/>
        <v>0.28792074771189324</v>
      </c>
      <c r="AA879" s="57">
        <f t="shared" si="422"/>
        <v>0.27093766688999438</v>
      </c>
      <c r="AB879" s="57">
        <f t="shared" si="422"/>
        <v>0.2550305323237414</v>
      </c>
      <c r="AC879" s="57">
        <f t="shared" si="422"/>
        <v>0.24005921387580798</v>
      </c>
      <c r="AD879" s="57">
        <f t="shared" si="422"/>
        <v>0.22602289896489502</v>
      </c>
      <c r="AE879" s="57">
        <f t="shared" si="422"/>
        <v>0.21281763126602371</v>
      </c>
      <c r="AF879" s="57">
        <f t="shared" si="422"/>
        <v>0.20042657945256792</v>
      </c>
      <c r="AG879" s="57">
        <f t="shared" si="422"/>
        <v>0.18881935871329342</v>
      </c>
      <c r="AH879" s="57">
        <f t="shared" si="422"/>
        <v>0.17792084506623773</v>
      </c>
      <c r="AI879" s="57">
        <f t="shared" si="422"/>
        <v>0.16768603782135233</v>
      </c>
      <c r="AJ879" s="57">
        <f t="shared" si="422"/>
        <v>0.15811473547278768</v>
      </c>
      <c r="AK879" s="57">
        <f t="shared" si="422"/>
        <v>0.14912075371180708</v>
      </c>
    </row>
    <row r="880" spans="1:37" s="65" customFormat="1" ht="17.100000000000001" customHeight="1" x14ac:dyDescent="0.2">
      <c r="A880" s="54" t="s">
        <v>244</v>
      </c>
      <c r="B880" s="55" t="s">
        <v>110</v>
      </c>
      <c r="C880" s="56" t="s">
        <v>242</v>
      </c>
      <c r="D880" s="57">
        <v>0</v>
      </c>
      <c r="E880" s="57">
        <v>0</v>
      </c>
      <c r="F880" s="57">
        <f t="shared" ref="F880:AK880" si="423">+(1-F$640)*F638</f>
        <v>0</v>
      </c>
      <c r="G880" s="57">
        <f t="shared" si="423"/>
        <v>0</v>
      </c>
      <c r="H880" s="57">
        <f t="shared" si="423"/>
        <v>0</v>
      </c>
      <c r="I880" s="57">
        <f t="shared" si="423"/>
        <v>0</v>
      </c>
      <c r="J880" s="57">
        <f t="shared" si="423"/>
        <v>0</v>
      </c>
      <c r="K880" s="57">
        <f t="shared" si="423"/>
        <v>0</v>
      </c>
      <c r="L880" s="57">
        <f t="shared" si="423"/>
        <v>0</v>
      </c>
      <c r="M880" s="57">
        <f t="shared" si="423"/>
        <v>0</v>
      </c>
      <c r="N880" s="57">
        <f t="shared" si="423"/>
        <v>0</v>
      </c>
      <c r="O880" s="57">
        <f t="shared" si="423"/>
        <v>0</v>
      </c>
      <c r="P880" s="57">
        <f t="shared" si="423"/>
        <v>0</v>
      </c>
      <c r="Q880" s="57">
        <f t="shared" si="423"/>
        <v>0</v>
      </c>
      <c r="R880" s="57">
        <f t="shared" si="423"/>
        <v>0</v>
      </c>
      <c r="S880" s="57">
        <f t="shared" si="423"/>
        <v>0</v>
      </c>
      <c r="T880" s="57">
        <f t="shared" si="423"/>
        <v>0</v>
      </c>
      <c r="U880" s="57">
        <f t="shared" si="423"/>
        <v>0</v>
      </c>
      <c r="V880" s="57">
        <f t="shared" si="423"/>
        <v>0</v>
      </c>
      <c r="W880" s="57">
        <f t="shared" si="423"/>
        <v>0</v>
      </c>
      <c r="X880" s="57">
        <f t="shared" si="423"/>
        <v>0</v>
      </c>
      <c r="Y880" s="57">
        <f t="shared" si="423"/>
        <v>0</v>
      </c>
      <c r="Z880" s="57">
        <f t="shared" si="423"/>
        <v>0</v>
      </c>
      <c r="AA880" s="57">
        <f t="shared" si="423"/>
        <v>0</v>
      </c>
      <c r="AB880" s="57">
        <f t="shared" si="423"/>
        <v>0</v>
      </c>
      <c r="AC880" s="57">
        <f t="shared" si="423"/>
        <v>0</v>
      </c>
      <c r="AD880" s="57">
        <f t="shared" si="423"/>
        <v>0</v>
      </c>
      <c r="AE880" s="57">
        <f t="shared" si="423"/>
        <v>0</v>
      </c>
      <c r="AF880" s="57">
        <f t="shared" si="423"/>
        <v>0</v>
      </c>
      <c r="AG880" s="57">
        <f t="shared" si="423"/>
        <v>0</v>
      </c>
      <c r="AH880" s="57">
        <f t="shared" si="423"/>
        <v>0</v>
      </c>
      <c r="AI880" s="57">
        <f t="shared" si="423"/>
        <v>0</v>
      </c>
      <c r="AJ880" s="57">
        <f t="shared" si="423"/>
        <v>0</v>
      </c>
      <c r="AK880" s="57">
        <f t="shared" si="423"/>
        <v>0</v>
      </c>
    </row>
    <row r="881" spans="1:37" s="65" customFormat="1" ht="17.100000000000001" customHeight="1" x14ac:dyDescent="0.2">
      <c r="A881" s="54" t="s">
        <v>268</v>
      </c>
      <c r="B881" s="55" t="s">
        <v>110</v>
      </c>
      <c r="C881" s="56" t="s">
        <v>242</v>
      </c>
      <c r="D881" s="57">
        <v>0</v>
      </c>
      <c r="E881" s="57">
        <v>0</v>
      </c>
      <c r="F881" s="57">
        <f t="shared" ref="F881:AK881" si="424">+(1-F$640)*F639</f>
        <v>0</v>
      </c>
      <c r="G881" s="57">
        <f t="shared" si="424"/>
        <v>0</v>
      </c>
      <c r="H881" s="57">
        <f t="shared" si="424"/>
        <v>0</v>
      </c>
      <c r="I881" s="57">
        <f t="shared" si="424"/>
        <v>0</v>
      </c>
      <c r="J881" s="57">
        <f t="shared" si="424"/>
        <v>0</v>
      </c>
      <c r="K881" s="57">
        <f t="shared" si="424"/>
        <v>0</v>
      </c>
      <c r="L881" s="57">
        <f t="shared" si="424"/>
        <v>0</v>
      </c>
      <c r="M881" s="57">
        <f t="shared" si="424"/>
        <v>0</v>
      </c>
      <c r="N881" s="57">
        <f t="shared" si="424"/>
        <v>0</v>
      </c>
      <c r="O881" s="57">
        <f t="shared" si="424"/>
        <v>0</v>
      </c>
      <c r="P881" s="57">
        <f t="shared" si="424"/>
        <v>0</v>
      </c>
      <c r="Q881" s="57">
        <f t="shared" si="424"/>
        <v>0</v>
      </c>
      <c r="R881" s="57">
        <f t="shared" si="424"/>
        <v>0</v>
      </c>
      <c r="S881" s="57">
        <f t="shared" si="424"/>
        <v>0</v>
      </c>
      <c r="T881" s="57">
        <f t="shared" si="424"/>
        <v>0</v>
      </c>
      <c r="U881" s="57">
        <f t="shared" si="424"/>
        <v>0</v>
      </c>
      <c r="V881" s="57">
        <f t="shared" si="424"/>
        <v>0</v>
      </c>
      <c r="W881" s="57">
        <f t="shared" si="424"/>
        <v>0</v>
      </c>
      <c r="X881" s="57">
        <f t="shared" si="424"/>
        <v>0</v>
      </c>
      <c r="Y881" s="57">
        <f t="shared" si="424"/>
        <v>0</v>
      </c>
      <c r="Z881" s="57">
        <f t="shared" si="424"/>
        <v>0</v>
      </c>
      <c r="AA881" s="57">
        <f t="shared" si="424"/>
        <v>0</v>
      </c>
      <c r="AB881" s="57">
        <f t="shared" si="424"/>
        <v>0</v>
      </c>
      <c r="AC881" s="57">
        <f t="shared" si="424"/>
        <v>0</v>
      </c>
      <c r="AD881" s="57">
        <f t="shared" si="424"/>
        <v>0</v>
      </c>
      <c r="AE881" s="57">
        <f t="shared" si="424"/>
        <v>0</v>
      </c>
      <c r="AF881" s="57">
        <f t="shared" si="424"/>
        <v>0</v>
      </c>
      <c r="AG881" s="57">
        <f t="shared" si="424"/>
        <v>0</v>
      </c>
      <c r="AH881" s="57">
        <f t="shared" si="424"/>
        <v>0</v>
      </c>
      <c r="AI881" s="57">
        <f t="shared" si="424"/>
        <v>0</v>
      </c>
      <c r="AJ881" s="57">
        <f t="shared" si="424"/>
        <v>0</v>
      </c>
      <c r="AK881" s="57">
        <f t="shared" si="424"/>
        <v>0</v>
      </c>
    </row>
    <row r="882" spans="1:37" s="65" customFormat="1" ht="17.100000000000001" customHeight="1" x14ac:dyDescent="0.2">
      <c r="A882" s="54" t="s">
        <v>189</v>
      </c>
      <c r="B882" s="55" t="s">
        <v>110</v>
      </c>
      <c r="C882" s="56" t="s">
        <v>242</v>
      </c>
      <c r="D882" s="57">
        <v>2.0000000000000001E-4</v>
      </c>
      <c r="E882" s="57">
        <v>2.0000000000000001E-4</v>
      </c>
      <c r="F882" s="57">
        <v>2.0000000000000001E-4</v>
      </c>
      <c r="G882" s="57">
        <v>2.0000000000000001E-4</v>
      </c>
      <c r="H882" s="75">
        <v>8.2473108579568088E-4</v>
      </c>
      <c r="I882" s="75">
        <v>1.3332092545082998E-3</v>
      </c>
      <c r="J882" s="75">
        <v>2.9608171260968349E-3</v>
      </c>
      <c r="K882" s="75">
        <v>6.4068781232605931E-3</v>
      </c>
      <c r="L882" s="75">
        <v>2.4561777085724861E-2</v>
      </c>
      <c r="M882" s="75">
        <v>4.9872382197266515E-2</v>
      </c>
      <c r="N882" s="75">
        <v>8.0164032644515631E-2</v>
      </c>
      <c r="O882" s="75">
        <v>0.11414390240899437</v>
      </c>
      <c r="P882" s="75">
        <v>0.1490088156569184</v>
      </c>
      <c r="Q882" s="75">
        <v>0.18638289124735816</v>
      </c>
      <c r="R882" s="75">
        <v>0.2258914704025308</v>
      </c>
      <c r="S882" s="75">
        <v>0.26597419291036584</v>
      </c>
      <c r="T882" s="75">
        <v>0.30433884465503946</v>
      </c>
      <c r="U882" s="75">
        <v>0.34094496038048222</v>
      </c>
      <c r="V882" s="75">
        <v>0.37544209859564798</v>
      </c>
      <c r="W882" s="75">
        <v>0.40825839401376751</v>
      </c>
      <c r="X882" s="75">
        <v>0.43945647521872655</v>
      </c>
      <c r="Y882" s="75">
        <v>0.46863978870098871</v>
      </c>
      <c r="Z882" s="75">
        <v>0.4959102081530446</v>
      </c>
      <c r="AA882" s="75">
        <v>0.52162536740129362</v>
      </c>
      <c r="AB882" s="75">
        <v>0.54554301728332555</v>
      </c>
      <c r="AC882" s="75">
        <v>0.56794900052702002</v>
      </c>
      <c r="AD882" s="75">
        <v>0.58891490241187039</v>
      </c>
      <c r="AE882" s="75">
        <v>0.60860835494186916</v>
      </c>
      <c r="AF882" s="75">
        <v>0.62704530703973227</v>
      </c>
      <c r="AG882" s="75">
        <v>0.64428350227516273</v>
      </c>
      <c r="AH882" s="75">
        <v>0.66042875120025857</v>
      </c>
      <c r="AI882" s="75">
        <v>0.67559503006865629</v>
      </c>
      <c r="AJ882" s="75">
        <v>0.68980158997702146</v>
      </c>
      <c r="AK882" s="75">
        <v>0.70328631942279363</v>
      </c>
    </row>
    <row r="883" spans="1:37" s="65" customFormat="1" ht="17.100000000000001" customHeight="1" x14ac:dyDescent="0.2">
      <c r="A883" s="54" t="s">
        <v>269</v>
      </c>
      <c r="B883" s="55" t="s">
        <v>110</v>
      </c>
      <c r="C883" s="56" t="s">
        <v>242</v>
      </c>
      <c r="D883" s="57">
        <v>0</v>
      </c>
      <c r="E883" s="57">
        <v>0</v>
      </c>
      <c r="F883" s="57">
        <f t="shared" ref="F883:AK883" si="425">+(1-F$640)*F641</f>
        <v>0</v>
      </c>
      <c r="G883" s="57">
        <f t="shared" si="425"/>
        <v>0</v>
      </c>
      <c r="H883" s="57">
        <f t="shared" si="425"/>
        <v>0</v>
      </c>
      <c r="I883" s="57">
        <f t="shared" si="425"/>
        <v>0</v>
      </c>
      <c r="J883" s="57">
        <f t="shared" si="425"/>
        <v>0</v>
      </c>
      <c r="K883" s="57">
        <f t="shared" si="425"/>
        <v>0</v>
      </c>
      <c r="L883" s="57">
        <f t="shared" si="425"/>
        <v>0</v>
      </c>
      <c r="M883" s="57">
        <f t="shared" si="425"/>
        <v>0</v>
      </c>
      <c r="N883" s="57">
        <f t="shared" si="425"/>
        <v>0</v>
      </c>
      <c r="O883" s="57">
        <f t="shared" si="425"/>
        <v>0</v>
      </c>
      <c r="P883" s="57">
        <f t="shared" si="425"/>
        <v>0</v>
      </c>
      <c r="Q883" s="57">
        <f t="shared" si="425"/>
        <v>0</v>
      </c>
      <c r="R883" s="57">
        <f t="shared" si="425"/>
        <v>0</v>
      </c>
      <c r="S883" s="57">
        <f t="shared" si="425"/>
        <v>0</v>
      </c>
      <c r="T883" s="57">
        <f t="shared" si="425"/>
        <v>0</v>
      </c>
      <c r="U883" s="57">
        <f t="shared" si="425"/>
        <v>0</v>
      </c>
      <c r="V883" s="57">
        <f t="shared" si="425"/>
        <v>0</v>
      </c>
      <c r="W883" s="57">
        <f t="shared" si="425"/>
        <v>0</v>
      </c>
      <c r="X883" s="57">
        <f t="shared" si="425"/>
        <v>0</v>
      </c>
      <c r="Y883" s="57">
        <f t="shared" si="425"/>
        <v>0</v>
      </c>
      <c r="Z883" s="57">
        <f t="shared" si="425"/>
        <v>0</v>
      </c>
      <c r="AA883" s="57">
        <f t="shared" si="425"/>
        <v>0</v>
      </c>
      <c r="AB883" s="57">
        <f t="shared" si="425"/>
        <v>0</v>
      </c>
      <c r="AC883" s="57">
        <f t="shared" si="425"/>
        <v>0</v>
      </c>
      <c r="AD883" s="57">
        <f t="shared" si="425"/>
        <v>0</v>
      </c>
      <c r="AE883" s="57">
        <f t="shared" si="425"/>
        <v>0</v>
      </c>
      <c r="AF883" s="57">
        <f t="shared" si="425"/>
        <v>0</v>
      </c>
      <c r="AG883" s="57">
        <f t="shared" si="425"/>
        <v>0</v>
      </c>
      <c r="AH883" s="57">
        <f t="shared" si="425"/>
        <v>0</v>
      </c>
      <c r="AI883" s="57">
        <f t="shared" si="425"/>
        <v>0</v>
      </c>
      <c r="AJ883" s="57">
        <f t="shared" si="425"/>
        <v>0</v>
      </c>
      <c r="AK883" s="57">
        <f t="shared" si="425"/>
        <v>0</v>
      </c>
    </row>
    <row r="884" spans="1:37" s="65" customFormat="1" ht="17.100000000000001" customHeight="1" x14ac:dyDescent="0.2">
      <c r="A884" s="54" t="s">
        <v>270</v>
      </c>
      <c r="B884" s="55" t="s">
        <v>110</v>
      </c>
      <c r="C884" s="56" t="s">
        <v>242</v>
      </c>
      <c r="D884" s="57">
        <v>0</v>
      </c>
      <c r="E884" s="57">
        <v>0</v>
      </c>
      <c r="F884" s="57">
        <f t="shared" ref="F884:AK884" si="426">+(1-F$640)*F642</f>
        <v>0</v>
      </c>
      <c r="G884" s="57">
        <f t="shared" si="426"/>
        <v>0</v>
      </c>
      <c r="H884" s="57">
        <f t="shared" si="426"/>
        <v>0</v>
      </c>
      <c r="I884" s="57">
        <f t="shared" si="426"/>
        <v>0</v>
      </c>
      <c r="J884" s="57">
        <f t="shared" si="426"/>
        <v>0</v>
      </c>
      <c r="K884" s="57">
        <f t="shared" si="426"/>
        <v>0</v>
      </c>
      <c r="L884" s="57">
        <f t="shared" si="426"/>
        <v>0</v>
      </c>
      <c r="M884" s="57">
        <f t="shared" si="426"/>
        <v>0</v>
      </c>
      <c r="N884" s="57">
        <f t="shared" si="426"/>
        <v>0</v>
      </c>
      <c r="O884" s="57">
        <f t="shared" si="426"/>
        <v>0</v>
      </c>
      <c r="P884" s="57">
        <f t="shared" si="426"/>
        <v>0</v>
      </c>
      <c r="Q884" s="57">
        <f t="shared" si="426"/>
        <v>0</v>
      </c>
      <c r="R884" s="57">
        <f t="shared" si="426"/>
        <v>0</v>
      </c>
      <c r="S884" s="57">
        <f t="shared" si="426"/>
        <v>0</v>
      </c>
      <c r="T884" s="57">
        <f t="shared" si="426"/>
        <v>0</v>
      </c>
      <c r="U884" s="57">
        <f t="shared" si="426"/>
        <v>0</v>
      </c>
      <c r="V884" s="57">
        <f t="shared" si="426"/>
        <v>0</v>
      </c>
      <c r="W884" s="57">
        <f t="shared" si="426"/>
        <v>0</v>
      </c>
      <c r="X884" s="57">
        <f t="shared" si="426"/>
        <v>0</v>
      </c>
      <c r="Y884" s="57">
        <f t="shared" si="426"/>
        <v>0</v>
      </c>
      <c r="Z884" s="57">
        <f t="shared" si="426"/>
        <v>0</v>
      </c>
      <c r="AA884" s="57">
        <f t="shared" si="426"/>
        <v>0</v>
      </c>
      <c r="AB884" s="57">
        <f t="shared" si="426"/>
        <v>0</v>
      </c>
      <c r="AC884" s="57">
        <f t="shared" si="426"/>
        <v>0</v>
      </c>
      <c r="AD884" s="57">
        <f t="shared" si="426"/>
        <v>0</v>
      </c>
      <c r="AE884" s="57">
        <f t="shared" si="426"/>
        <v>0</v>
      </c>
      <c r="AF884" s="57">
        <f t="shared" si="426"/>
        <v>0</v>
      </c>
      <c r="AG884" s="57">
        <f t="shared" si="426"/>
        <v>0</v>
      </c>
      <c r="AH884" s="57">
        <f t="shared" si="426"/>
        <v>0</v>
      </c>
      <c r="AI884" s="57">
        <f t="shared" si="426"/>
        <v>0</v>
      </c>
      <c r="AJ884" s="57">
        <f t="shared" si="426"/>
        <v>0</v>
      </c>
      <c r="AK884" s="57">
        <f t="shared" si="426"/>
        <v>0</v>
      </c>
    </row>
    <row r="885" spans="1:37" s="65" customFormat="1" ht="17.100000000000001" customHeight="1" x14ac:dyDescent="0.2">
      <c r="A885" s="54" t="s">
        <v>271</v>
      </c>
      <c r="B885" s="55" t="s">
        <v>110</v>
      </c>
      <c r="C885" s="56" t="s">
        <v>242</v>
      </c>
      <c r="D885" s="57">
        <v>0</v>
      </c>
      <c r="E885" s="57">
        <v>0</v>
      </c>
      <c r="F885" s="57">
        <f t="shared" ref="F885:AK885" si="427">+(1-F$640)*F643</f>
        <v>0</v>
      </c>
      <c r="G885" s="57">
        <f t="shared" si="427"/>
        <v>0</v>
      </c>
      <c r="H885" s="57">
        <f t="shared" si="427"/>
        <v>0</v>
      </c>
      <c r="I885" s="57">
        <f t="shared" si="427"/>
        <v>0</v>
      </c>
      <c r="J885" s="57">
        <f t="shared" si="427"/>
        <v>0</v>
      </c>
      <c r="K885" s="57">
        <f t="shared" si="427"/>
        <v>0</v>
      </c>
      <c r="L885" s="57">
        <f t="shared" si="427"/>
        <v>0</v>
      </c>
      <c r="M885" s="57">
        <f t="shared" si="427"/>
        <v>0</v>
      </c>
      <c r="N885" s="57">
        <f t="shared" si="427"/>
        <v>0</v>
      </c>
      <c r="O885" s="57">
        <f t="shared" si="427"/>
        <v>0</v>
      </c>
      <c r="P885" s="57">
        <f t="shared" si="427"/>
        <v>0</v>
      </c>
      <c r="Q885" s="57">
        <f t="shared" si="427"/>
        <v>0</v>
      </c>
      <c r="R885" s="57">
        <f t="shared" si="427"/>
        <v>0</v>
      </c>
      <c r="S885" s="57">
        <f t="shared" si="427"/>
        <v>0</v>
      </c>
      <c r="T885" s="57">
        <f t="shared" si="427"/>
        <v>0</v>
      </c>
      <c r="U885" s="57">
        <f t="shared" si="427"/>
        <v>0</v>
      </c>
      <c r="V885" s="57">
        <f t="shared" si="427"/>
        <v>0</v>
      </c>
      <c r="W885" s="57">
        <f t="shared" si="427"/>
        <v>0</v>
      </c>
      <c r="X885" s="57">
        <f t="shared" si="427"/>
        <v>0</v>
      </c>
      <c r="Y885" s="57">
        <f t="shared" si="427"/>
        <v>0</v>
      </c>
      <c r="Z885" s="57">
        <f t="shared" si="427"/>
        <v>0</v>
      </c>
      <c r="AA885" s="57">
        <f t="shared" si="427"/>
        <v>0</v>
      </c>
      <c r="AB885" s="57">
        <f t="shared" si="427"/>
        <v>0</v>
      </c>
      <c r="AC885" s="57">
        <f t="shared" si="427"/>
        <v>0</v>
      </c>
      <c r="AD885" s="57">
        <f t="shared" si="427"/>
        <v>0</v>
      </c>
      <c r="AE885" s="57">
        <f t="shared" si="427"/>
        <v>0</v>
      </c>
      <c r="AF885" s="57">
        <f t="shared" si="427"/>
        <v>0</v>
      </c>
      <c r="AG885" s="57">
        <f t="shared" si="427"/>
        <v>0</v>
      </c>
      <c r="AH885" s="57">
        <f t="shared" si="427"/>
        <v>0</v>
      </c>
      <c r="AI885" s="57">
        <f t="shared" si="427"/>
        <v>0</v>
      </c>
      <c r="AJ885" s="57">
        <f t="shared" si="427"/>
        <v>0</v>
      </c>
      <c r="AK885" s="57">
        <f t="shared" si="427"/>
        <v>0</v>
      </c>
    </row>
    <row r="886" spans="1:37" s="65" customFormat="1" ht="17.100000000000001" customHeight="1" x14ac:dyDescent="0.2">
      <c r="A886" s="54" t="s">
        <v>272</v>
      </c>
      <c r="B886" s="55" t="s">
        <v>110</v>
      </c>
      <c r="C886" s="56" t="s">
        <v>242</v>
      </c>
      <c r="D886" s="57">
        <v>0</v>
      </c>
      <c r="E886" s="57">
        <v>0</v>
      </c>
      <c r="F886" s="57">
        <f t="shared" ref="F886:AK886" si="428">+(1-F$640)*F644</f>
        <v>0</v>
      </c>
      <c r="G886" s="57">
        <f t="shared" si="428"/>
        <v>0</v>
      </c>
      <c r="H886" s="57">
        <f t="shared" si="428"/>
        <v>0</v>
      </c>
      <c r="I886" s="57">
        <f t="shared" si="428"/>
        <v>0</v>
      </c>
      <c r="J886" s="57">
        <f t="shared" si="428"/>
        <v>0</v>
      </c>
      <c r="K886" s="57">
        <f t="shared" si="428"/>
        <v>0</v>
      </c>
      <c r="L886" s="57">
        <f t="shared" si="428"/>
        <v>0</v>
      </c>
      <c r="M886" s="57">
        <f t="shared" si="428"/>
        <v>0</v>
      </c>
      <c r="N886" s="57">
        <f t="shared" si="428"/>
        <v>0</v>
      </c>
      <c r="O886" s="57">
        <f t="shared" si="428"/>
        <v>0</v>
      </c>
      <c r="P886" s="57">
        <f t="shared" si="428"/>
        <v>0</v>
      </c>
      <c r="Q886" s="57">
        <f t="shared" si="428"/>
        <v>0</v>
      </c>
      <c r="R886" s="57">
        <f t="shared" si="428"/>
        <v>0</v>
      </c>
      <c r="S886" s="57">
        <f t="shared" si="428"/>
        <v>0</v>
      </c>
      <c r="T886" s="57">
        <f t="shared" si="428"/>
        <v>0</v>
      </c>
      <c r="U886" s="57">
        <f t="shared" si="428"/>
        <v>0</v>
      </c>
      <c r="V886" s="57">
        <f t="shared" si="428"/>
        <v>0</v>
      </c>
      <c r="W886" s="57">
        <f t="shared" si="428"/>
        <v>0</v>
      </c>
      <c r="X886" s="57">
        <f t="shared" si="428"/>
        <v>0</v>
      </c>
      <c r="Y886" s="57">
        <f t="shared" si="428"/>
        <v>0</v>
      </c>
      <c r="Z886" s="57">
        <f t="shared" si="428"/>
        <v>0</v>
      </c>
      <c r="AA886" s="57">
        <f t="shared" si="428"/>
        <v>0</v>
      </c>
      <c r="AB886" s="57">
        <f t="shared" si="428"/>
        <v>0</v>
      </c>
      <c r="AC886" s="57">
        <f t="shared" si="428"/>
        <v>0</v>
      </c>
      <c r="AD886" s="57">
        <f t="shared" si="428"/>
        <v>0</v>
      </c>
      <c r="AE886" s="57">
        <f t="shared" si="428"/>
        <v>0</v>
      </c>
      <c r="AF886" s="57">
        <f t="shared" si="428"/>
        <v>0</v>
      </c>
      <c r="AG886" s="57">
        <f t="shared" si="428"/>
        <v>0</v>
      </c>
      <c r="AH886" s="57">
        <f t="shared" si="428"/>
        <v>0</v>
      </c>
      <c r="AI886" s="57">
        <f t="shared" si="428"/>
        <v>0</v>
      </c>
      <c r="AJ886" s="57">
        <f t="shared" si="428"/>
        <v>0</v>
      </c>
      <c r="AK886" s="57">
        <f t="shared" si="428"/>
        <v>0</v>
      </c>
    </row>
    <row r="887" spans="1:37" s="65" customFormat="1" ht="17.100000000000001" customHeight="1" x14ac:dyDescent="0.2">
      <c r="A887" s="54" t="s">
        <v>197</v>
      </c>
      <c r="B887" s="55" t="s">
        <v>110</v>
      </c>
      <c r="C887" s="56" t="s">
        <v>242</v>
      </c>
      <c r="D887" s="57">
        <v>0</v>
      </c>
      <c r="E887" s="57">
        <v>0</v>
      </c>
      <c r="F887" s="57">
        <f>+(1-F$720)*F645</f>
        <v>0</v>
      </c>
      <c r="G887" s="57">
        <f>+(1-G$720)*G645</f>
        <v>0</v>
      </c>
      <c r="H887" s="75">
        <v>3.6549664376993009E-6</v>
      </c>
      <c r="I887" s="75">
        <v>1.4058993757264146E-5</v>
      </c>
      <c r="J887" s="75">
        <v>7.2855472840129321E-5</v>
      </c>
      <c r="K887" s="75">
        <v>2.0870795029536056E-4</v>
      </c>
      <c r="L887" s="75">
        <v>8.7760841826779387E-4</v>
      </c>
      <c r="M887" s="75">
        <v>1.7934778556687031E-3</v>
      </c>
      <c r="N887" s="75">
        <v>2.9261768073927112E-3</v>
      </c>
      <c r="O887" s="75">
        <v>4.3277157803308704E-3</v>
      </c>
      <c r="P887" s="75">
        <v>6.0399204831372401E-3</v>
      </c>
      <c r="Q887" s="75">
        <v>7.9041179128577759E-3</v>
      </c>
      <c r="R887" s="75">
        <v>9.4807484287313636E-3</v>
      </c>
      <c r="S887" s="75">
        <v>1.0900449873075705E-2</v>
      </c>
      <c r="T887" s="75">
        <v>1.2360031576194563E-2</v>
      </c>
      <c r="U887" s="75">
        <v>1.3927066681453552E-2</v>
      </c>
      <c r="V887" s="75">
        <v>1.5561058140137479E-2</v>
      </c>
      <c r="W887" s="75">
        <v>1.7250305475161171E-2</v>
      </c>
      <c r="X887" s="75">
        <v>1.897958975331749E-2</v>
      </c>
      <c r="Y887" s="75">
        <v>2.0787026676359194E-2</v>
      </c>
      <c r="Z887" s="75">
        <v>2.2679893343412964E-2</v>
      </c>
      <c r="AA887" s="75">
        <v>2.4652544154520385E-2</v>
      </c>
      <c r="AB887" s="75">
        <v>2.669040486923489E-2</v>
      </c>
      <c r="AC887" s="75">
        <v>2.8729294135227079E-2</v>
      </c>
      <c r="AD887" s="75">
        <v>3.0713301560553574E-2</v>
      </c>
      <c r="AE887" s="75">
        <v>3.2632037936829804E-2</v>
      </c>
      <c r="AF887" s="75">
        <v>3.4469162691974864E-2</v>
      </c>
      <c r="AG887" s="75">
        <v>3.6253294390835494E-2</v>
      </c>
      <c r="AH887" s="75">
        <v>3.7983897784760891E-2</v>
      </c>
      <c r="AI887" s="75">
        <v>3.9615162978954135E-2</v>
      </c>
      <c r="AJ887" s="75">
        <v>4.1127321013767849E-2</v>
      </c>
      <c r="AK887" s="75">
        <v>4.2430224423653552E-2</v>
      </c>
    </row>
    <row r="888" spans="1:37" s="65" customFormat="1" ht="17.100000000000001" customHeight="1" x14ac:dyDescent="0.2">
      <c r="A888" s="54" t="s">
        <v>245</v>
      </c>
      <c r="B888" s="55" t="s">
        <v>110</v>
      </c>
      <c r="C888" s="56" t="s">
        <v>246</v>
      </c>
      <c r="D888" s="73">
        <f>SUM(D876:D887)</f>
        <v>1.0001602164226606</v>
      </c>
      <c r="E888" s="73">
        <f>SUM(E876:E887)</f>
        <v>1.0001602164226606</v>
      </c>
      <c r="F888" s="73">
        <f t="shared" ref="F888:AK888" si="429">SUM(F876:F887)</f>
        <v>1</v>
      </c>
      <c r="G888" s="73">
        <f t="shared" si="429"/>
        <v>0.99996022437937615</v>
      </c>
      <c r="H888" s="73">
        <f t="shared" si="429"/>
        <v>0.99996025774524322</v>
      </c>
      <c r="I888" s="73">
        <f t="shared" si="429"/>
        <v>0.99996028338429954</v>
      </c>
      <c r="J888" s="73">
        <f t="shared" si="429"/>
        <v>0.99996036054388415</v>
      </c>
      <c r="K888" s="73">
        <f t="shared" si="429"/>
        <v>0.99996051821639664</v>
      </c>
      <c r="L888" s="73">
        <f t="shared" si="429"/>
        <v>0.99996132159834328</v>
      </c>
      <c r="M888" s="73">
        <f t="shared" si="429"/>
        <v>0.9999624173758469</v>
      </c>
      <c r="N888" s="73">
        <f t="shared" si="429"/>
        <v>0.99996371680878715</v>
      </c>
      <c r="O888" s="73">
        <f t="shared" si="429"/>
        <v>0.99996517017724951</v>
      </c>
      <c r="P888" s="73">
        <f t="shared" si="429"/>
        <v>0.99996666912209853</v>
      </c>
      <c r="Q888" s="73">
        <f t="shared" si="429"/>
        <v>0.99996826646521864</v>
      </c>
      <c r="R888" s="73">
        <f t="shared" si="429"/>
        <v>0.99996992535972229</v>
      </c>
      <c r="S888" s="73">
        <f t="shared" si="429"/>
        <v>0.99997159260040169</v>
      </c>
      <c r="T888" s="73">
        <f t="shared" si="429"/>
        <v>0.99997319067661994</v>
      </c>
      <c r="U888" s="73">
        <f t="shared" si="429"/>
        <v>0.99997472156712053</v>
      </c>
      <c r="V888" s="73">
        <f t="shared" si="429"/>
        <v>0.99997617013771967</v>
      </c>
      <c r="W888" s="73">
        <f t="shared" si="429"/>
        <v>0.9999775520053924</v>
      </c>
      <c r="X888" s="73">
        <f t="shared" si="429"/>
        <v>0.99997886887434739</v>
      </c>
      <c r="Y888" s="73">
        <f t="shared" si="429"/>
        <v>0.99998010726434328</v>
      </c>
      <c r="Z888" s="73">
        <f t="shared" si="429"/>
        <v>0.99998127304129891</v>
      </c>
      <c r="AA888" s="73">
        <f t="shared" si="429"/>
        <v>0.99998237765586961</v>
      </c>
      <c r="AB888" s="73">
        <f t="shared" si="429"/>
        <v>0.99998341228867893</v>
      </c>
      <c r="AC888" s="73">
        <f t="shared" si="429"/>
        <v>0.9999843860540798</v>
      </c>
      <c r="AD888" s="73">
        <f t="shared" si="429"/>
        <v>0.99998529900492383</v>
      </c>
      <c r="AE888" s="73">
        <f t="shared" si="429"/>
        <v>0.99998615790274481</v>
      </c>
      <c r="AF888" s="73">
        <f t="shared" si="429"/>
        <v>0.99998696384228691</v>
      </c>
      <c r="AG888" s="73">
        <f t="shared" si="429"/>
        <v>0.99998771879984083</v>
      </c>
      <c r="AH888" s="73">
        <f t="shared" si="429"/>
        <v>0.99998842766162521</v>
      </c>
      <c r="AI888" s="73">
        <f t="shared" si="429"/>
        <v>0.99998909335457753</v>
      </c>
      <c r="AJ888" s="73">
        <f t="shared" si="429"/>
        <v>0.9999897158918043</v>
      </c>
      <c r="AK888" s="73">
        <f t="shared" si="429"/>
        <v>0.99999030087891039</v>
      </c>
    </row>
    <row r="889" spans="1:37" s="65" customFormat="1" ht="17.100000000000001" customHeight="1" x14ac:dyDescent="0.25">
      <c r="A889" s="68"/>
      <c r="B889" s="74"/>
      <c r="C889" s="74"/>
      <c r="D889" s="72"/>
      <c r="E889" s="72"/>
      <c r="F889" s="72"/>
      <c r="G889" s="72"/>
      <c r="H889" s="72"/>
      <c r="I889" s="72"/>
      <c r="J889" s="72"/>
      <c r="K889" s="72"/>
      <c r="L889" s="72"/>
      <c r="M889" s="72"/>
      <c r="N889" s="72"/>
      <c r="O889" s="72"/>
      <c r="P889" s="72"/>
      <c r="Q889" s="72"/>
      <c r="R889" s="72"/>
      <c r="S889" s="72"/>
      <c r="T889" s="72"/>
      <c r="U889" s="72"/>
      <c r="V889" s="72"/>
      <c r="W889" s="72"/>
      <c r="X889" s="72"/>
      <c r="Y889" s="72"/>
      <c r="Z889" s="72"/>
      <c r="AA889" s="72"/>
      <c r="AB889" s="72"/>
      <c r="AC889" s="72"/>
      <c r="AD889" s="72"/>
      <c r="AE889" s="72"/>
      <c r="AF889" s="72"/>
      <c r="AG889" s="72"/>
      <c r="AH889" s="72"/>
      <c r="AI889" s="72"/>
      <c r="AJ889" s="72"/>
      <c r="AK889" s="72"/>
    </row>
    <row r="890" spans="1:37" s="65" customFormat="1" ht="17.100000000000001" customHeight="1" x14ac:dyDescent="0.25">
      <c r="A890" s="64" t="s">
        <v>274</v>
      </c>
      <c r="B890"/>
      <c r="C890"/>
      <c r="D890" s="72"/>
      <c r="E890" s="72"/>
      <c r="F890" s="72"/>
      <c r="G890" s="72"/>
      <c r="H890" s="72"/>
      <c r="I890" s="72"/>
      <c r="J890" s="72"/>
      <c r="K890" s="72"/>
      <c r="L890" s="72"/>
      <c r="M890" s="72"/>
      <c r="N890" s="72"/>
      <c r="O890" s="72"/>
      <c r="P890" s="72"/>
      <c r="Q890" s="72"/>
      <c r="R890" s="72"/>
      <c r="S890" s="72"/>
      <c r="T890" s="72"/>
      <c r="U890" s="72"/>
      <c r="V890" s="72"/>
      <c r="W890" s="72"/>
      <c r="X890" s="72"/>
      <c r="Y890" s="72"/>
      <c r="Z890" s="72"/>
      <c r="AA890" s="72"/>
      <c r="AB890" s="72"/>
      <c r="AC890" s="72"/>
      <c r="AD890" s="72"/>
      <c r="AE890" s="72"/>
      <c r="AF890" s="72"/>
      <c r="AG890" s="72"/>
      <c r="AH890" s="72"/>
      <c r="AI890" s="72"/>
      <c r="AJ890" s="72"/>
      <c r="AK890" s="72"/>
    </row>
    <row r="891" spans="1:37" s="65" customFormat="1" ht="17.100000000000001" customHeight="1" x14ac:dyDescent="0.25">
      <c r="A891" s="66" t="s">
        <v>259</v>
      </c>
      <c r="B891"/>
      <c r="C891"/>
    </row>
    <row r="892" spans="1:37" s="65" customFormat="1" ht="17.100000000000001" customHeight="1" x14ac:dyDescent="0.2">
      <c r="A892" s="54" t="s">
        <v>241</v>
      </c>
      <c r="B892" s="55" t="s">
        <v>110</v>
      </c>
      <c r="C892" s="56" t="s">
        <v>242</v>
      </c>
      <c r="D892" s="57">
        <f>1-SUM(D893:D903)</f>
        <v>0.38834075960110337</v>
      </c>
      <c r="E892" s="57">
        <f>1-SUM(E893:E903)</f>
        <v>0.38834075960110337</v>
      </c>
      <c r="F892" s="57">
        <f>+(1-SUM(F893:F903))</f>
        <v>0.38858539883089327</v>
      </c>
      <c r="G892" s="57">
        <f t="shared" ref="G892:AK892" si="430">+$E892*(1-(G894+G898+G903))</f>
        <v>0.38834075960110337</v>
      </c>
      <c r="H892" s="57">
        <f t="shared" si="430"/>
        <v>0.387937396100766</v>
      </c>
      <c r="I892" s="57">
        <f t="shared" si="430"/>
        <v>0.38768712472486289</v>
      </c>
      <c r="J892" s="57">
        <f t="shared" si="430"/>
        <v>0.38693394429813122</v>
      </c>
      <c r="K892" s="57">
        <f t="shared" si="430"/>
        <v>0.38539485034690263</v>
      </c>
      <c r="L892" s="57">
        <f t="shared" si="430"/>
        <v>0.37755277136995147</v>
      </c>
      <c r="M892" s="57">
        <f t="shared" si="430"/>
        <v>0.36685652190089796</v>
      </c>
      <c r="N892" s="57">
        <f t="shared" si="430"/>
        <v>0.35417232382516295</v>
      </c>
      <c r="O892" s="57">
        <f t="shared" si="430"/>
        <v>0.33998550980910214</v>
      </c>
      <c r="P892" s="57">
        <f t="shared" si="430"/>
        <v>0.32535380948835968</v>
      </c>
      <c r="Q892" s="57">
        <f t="shared" si="430"/>
        <v>0.30976161084456988</v>
      </c>
      <c r="R892" s="57">
        <f t="shared" si="430"/>
        <v>0.29356858863013602</v>
      </c>
      <c r="S892" s="57">
        <f t="shared" si="430"/>
        <v>0.2772940966118066</v>
      </c>
      <c r="T892" s="57">
        <f t="shared" si="430"/>
        <v>0.26169474195419162</v>
      </c>
      <c r="U892" s="57">
        <f t="shared" si="430"/>
        <v>0.24675120948106452</v>
      </c>
      <c r="V892" s="57">
        <f t="shared" si="430"/>
        <v>0.23261122900637468</v>
      </c>
      <c r="W892" s="57">
        <f t="shared" si="430"/>
        <v>0.21912235802918081</v>
      </c>
      <c r="X892" s="57">
        <f t="shared" si="430"/>
        <v>0.20626796120300944</v>
      </c>
      <c r="Y892" s="57">
        <f t="shared" si="430"/>
        <v>0.19417962365906577</v>
      </c>
      <c r="Z892" s="57">
        <f t="shared" si="430"/>
        <v>0.18280008620230428</v>
      </c>
      <c r="AA892" s="57">
        <f t="shared" si="430"/>
        <v>0.17201757517142044</v>
      </c>
      <c r="AB892" s="57">
        <f t="shared" si="430"/>
        <v>0.1619181794416886</v>
      </c>
      <c r="AC892" s="57">
        <f t="shared" si="430"/>
        <v>0.15241293077658402</v>
      </c>
      <c r="AD892" s="57">
        <f t="shared" si="430"/>
        <v>0.14350131327048798</v>
      </c>
      <c r="AE892" s="57">
        <f t="shared" si="430"/>
        <v>0.13511732534026188</v>
      </c>
      <c r="AF892" s="57">
        <f t="shared" si="430"/>
        <v>0.12725028082319401</v>
      </c>
      <c r="AG892" s="57">
        <f t="shared" si="430"/>
        <v>0.11988088848668992</v>
      </c>
      <c r="AH892" s="57">
        <f t="shared" si="430"/>
        <v>0.11296145232242882</v>
      </c>
      <c r="AI892" s="57">
        <f t="shared" si="430"/>
        <v>0.1064634015167913</v>
      </c>
      <c r="AJ892" s="57">
        <f t="shared" si="430"/>
        <v>0.100386608134271</v>
      </c>
      <c r="AK892" s="57">
        <f t="shared" si="430"/>
        <v>9.4676353995675991E-2</v>
      </c>
    </row>
    <row r="893" spans="1:37" s="65" customFormat="1" ht="17.100000000000001" customHeight="1" x14ac:dyDescent="0.2">
      <c r="A893" s="54" t="s">
        <v>266</v>
      </c>
      <c r="B893" s="55" t="s">
        <v>110</v>
      </c>
      <c r="C893" s="56" t="s">
        <v>242</v>
      </c>
      <c r="D893" s="57">
        <v>0</v>
      </c>
      <c r="E893" s="57">
        <v>0</v>
      </c>
      <c r="F893" s="57">
        <f>+(1-F$640)*F651</f>
        <v>0</v>
      </c>
      <c r="G893" s="57">
        <f>+(1-G$624)*G651</f>
        <v>0</v>
      </c>
      <c r="H893" s="57">
        <f t="shared" ref="H893:AK893" si="431">+(1-H$640)*H651</f>
        <v>0</v>
      </c>
      <c r="I893" s="57">
        <f t="shared" si="431"/>
        <v>0</v>
      </c>
      <c r="J893" s="57">
        <f t="shared" si="431"/>
        <v>0</v>
      </c>
      <c r="K893" s="57">
        <f t="shared" si="431"/>
        <v>0</v>
      </c>
      <c r="L893" s="57">
        <f t="shared" si="431"/>
        <v>0</v>
      </c>
      <c r="M893" s="57">
        <f t="shared" si="431"/>
        <v>0</v>
      </c>
      <c r="N893" s="57">
        <f t="shared" si="431"/>
        <v>0</v>
      </c>
      <c r="O893" s="57">
        <f t="shared" si="431"/>
        <v>0</v>
      </c>
      <c r="P893" s="57">
        <f t="shared" si="431"/>
        <v>0</v>
      </c>
      <c r="Q893" s="57">
        <f t="shared" si="431"/>
        <v>0</v>
      </c>
      <c r="R893" s="57">
        <f t="shared" si="431"/>
        <v>0</v>
      </c>
      <c r="S893" s="57">
        <f t="shared" si="431"/>
        <v>0</v>
      </c>
      <c r="T893" s="57">
        <f t="shared" si="431"/>
        <v>0</v>
      </c>
      <c r="U893" s="57">
        <f t="shared" si="431"/>
        <v>0</v>
      </c>
      <c r="V893" s="57">
        <f t="shared" si="431"/>
        <v>0</v>
      </c>
      <c r="W893" s="57">
        <f t="shared" si="431"/>
        <v>0</v>
      </c>
      <c r="X893" s="57">
        <f t="shared" si="431"/>
        <v>0</v>
      </c>
      <c r="Y893" s="57">
        <f t="shared" si="431"/>
        <v>0</v>
      </c>
      <c r="Z893" s="57">
        <f t="shared" si="431"/>
        <v>0</v>
      </c>
      <c r="AA893" s="57">
        <f t="shared" si="431"/>
        <v>0</v>
      </c>
      <c r="AB893" s="57">
        <f t="shared" si="431"/>
        <v>0</v>
      </c>
      <c r="AC893" s="57">
        <f t="shared" si="431"/>
        <v>0</v>
      </c>
      <c r="AD893" s="57">
        <f t="shared" si="431"/>
        <v>0</v>
      </c>
      <c r="AE893" s="57">
        <f t="shared" si="431"/>
        <v>0</v>
      </c>
      <c r="AF893" s="57">
        <f t="shared" si="431"/>
        <v>0</v>
      </c>
      <c r="AG893" s="57">
        <f t="shared" si="431"/>
        <v>0</v>
      </c>
      <c r="AH893" s="57">
        <f t="shared" si="431"/>
        <v>0</v>
      </c>
      <c r="AI893" s="57">
        <f t="shared" si="431"/>
        <v>0</v>
      </c>
      <c r="AJ893" s="57">
        <f t="shared" si="431"/>
        <v>0</v>
      </c>
      <c r="AK893" s="57">
        <f t="shared" si="431"/>
        <v>0</v>
      </c>
    </row>
    <row r="894" spans="1:37" s="65" customFormat="1" ht="17.100000000000001" customHeight="1" x14ac:dyDescent="0.2">
      <c r="A894" s="54" t="s">
        <v>267</v>
      </c>
      <c r="B894" s="55" t="s">
        <v>110</v>
      </c>
      <c r="C894" s="56" t="s">
        <v>242</v>
      </c>
      <c r="D894" s="57">
        <v>0</v>
      </c>
      <c r="E894" s="57">
        <v>0</v>
      </c>
      <c r="F894" s="75">
        <v>0</v>
      </c>
      <c r="G894" s="57">
        <f>+(1-G$496)*G652</f>
        <v>0</v>
      </c>
      <c r="H894" s="75">
        <v>2.1029837726538873E-4</v>
      </c>
      <c r="I894" s="75">
        <v>3.3587950298235864E-4</v>
      </c>
      <c r="J894" s="75">
        <v>5.8895847490970596E-4</v>
      </c>
      <c r="K894" s="75">
        <v>9.7030127246129161E-4</v>
      </c>
      <c r="L894" s="75">
        <v>2.340310457443661E-3</v>
      </c>
      <c r="M894" s="75">
        <v>3.6572992318991498E-3</v>
      </c>
      <c r="N894" s="75">
        <v>4.8954962232765431E-3</v>
      </c>
      <c r="O894" s="75">
        <v>6.0459571526781586E-3</v>
      </c>
      <c r="P894" s="75">
        <v>7.146316929940914E-3</v>
      </c>
      <c r="Q894" s="75">
        <v>8.058860578640633E-3</v>
      </c>
      <c r="R894" s="75">
        <v>8.6716231499802988E-3</v>
      </c>
      <c r="S894" s="75">
        <v>9.0769609147175519E-3</v>
      </c>
      <c r="T894" s="75">
        <v>9.4219712868072337E-3</v>
      </c>
      <c r="U894" s="75">
        <v>9.729284079024722E-3</v>
      </c>
      <c r="V894" s="75">
        <v>1.0009424984174299E-2</v>
      </c>
      <c r="W894" s="75">
        <v>1.0238508055653156E-2</v>
      </c>
      <c r="X894" s="75">
        <v>1.0411960625670217E-2</v>
      </c>
      <c r="Y894" s="75">
        <v>1.0549381150352265E-2</v>
      </c>
      <c r="Z894" s="75">
        <v>1.0689064589345034E-2</v>
      </c>
      <c r="AA894" s="75">
        <v>1.0766846382771275E-2</v>
      </c>
      <c r="AB894" s="75">
        <v>1.081786608200949E-2</v>
      </c>
      <c r="AC894" s="75">
        <v>1.0849560685360943E-2</v>
      </c>
      <c r="AD894" s="75">
        <v>1.0847583792193118E-2</v>
      </c>
      <c r="AE894" s="75">
        <v>1.0824650515015482E-2</v>
      </c>
      <c r="AF894" s="75">
        <v>1.0808669992530969E-2</v>
      </c>
      <c r="AG894" s="75">
        <v>1.0762956134018507E-2</v>
      </c>
      <c r="AH894" s="75">
        <v>1.0705053626314052E-2</v>
      </c>
      <c r="AI894" s="75">
        <v>1.0640367614245886E-2</v>
      </c>
      <c r="AJ894" s="75">
        <v>1.0569745402152034E-2</v>
      </c>
      <c r="AK894" s="75">
        <v>1.0486348446069728E-2</v>
      </c>
    </row>
    <row r="895" spans="1:37" s="65" customFormat="1" ht="17.100000000000001" customHeight="1" x14ac:dyDescent="0.2">
      <c r="A895" s="54" t="s">
        <v>243</v>
      </c>
      <c r="B895" s="55" t="s">
        <v>110</v>
      </c>
      <c r="C895" s="56" t="s">
        <v>242</v>
      </c>
      <c r="D895" s="57">
        <v>0.61165924039889663</v>
      </c>
      <c r="E895" s="57">
        <v>0.61165924039889663</v>
      </c>
      <c r="F895" s="57">
        <f>+(1-F$640)*F653</f>
        <v>0.61141460116910673</v>
      </c>
      <c r="G895" s="57">
        <f t="shared" ref="G895:AK895" si="432">+$E895*(1-(G894+G898+G903))</f>
        <v>0.61165924039889663</v>
      </c>
      <c r="H895" s="57">
        <f t="shared" si="432"/>
        <v>0.61102391946973533</v>
      </c>
      <c r="I895" s="57">
        <f t="shared" si="432"/>
        <v>0.61062972752388922</v>
      </c>
      <c r="J895" s="57">
        <f t="shared" si="432"/>
        <v>0.60944342462802215</v>
      </c>
      <c r="K895" s="57">
        <f t="shared" si="432"/>
        <v>0.60701926230708014</v>
      </c>
      <c r="L895" s="57">
        <f t="shared" si="432"/>
        <v>0.59466753266861216</v>
      </c>
      <c r="M895" s="57">
        <f t="shared" si="432"/>
        <v>0.57782031881426765</v>
      </c>
      <c r="N895" s="57">
        <f t="shared" si="432"/>
        <v>0.55784197049965212</v>
      </c>
      <c r="O895" s="57">
        <f t="shared" si="432"/>
        <v>0.5354969148488945</v>
      </c>
      <c r="P895" s="57">
        <f t="shared" si="432"/>
        <v>0.51245113744164383</v>
      </c>
      <c r="Q895" s="57">
        <f t="shared" si="432"/>
        <v>0.48789251941657352</v>
      </c>
      <c r="R895" s="57">
        <f t="shared" si="432"/>
        <v>0.46238756938862147</v>
      </c>
      <c r="S895" s="57">
        <f t="shared" si="432"/>
        <v>0.43675429969003432</v>
      </c>
      <c r="T895" s="57">
        <f t="shared" si="432"/>
        <v>0.41218441052776711</v>
      </c>
      <c r="U895" s="57">
        <f t="shared" si="432"/>
        <v>0.38864747937797495</v>
      </c>
      <c r="V895" s="57">
        <f t="shared" si="432"/>
        <v>0.36637618927366561</v>
      </c>
      <c r="W895" s="57">
        <f t="shared" si="432"/>
        <v>0.34513043442623736</v>
      </c>
      <c r="X895" s="57">
        <f t="shared" si="432"/>
        <v>0.32488401319927623</v>
      </c>
      <c r="Y895" s="57">
        <f t="shared" si="432"/>
        <v>0.30584417981323414</v>
      </c>
      <c r="Z895" s="57">
        <f t="shared" si="432"/>
        <v>0.28792074771189324</v>
      </c>
      <c r="AA895" s="57">
        <f t="shared" si="432"/>
        <v>0.27093766688999438</v>
      </c>
      <c r="AB895" s="57">
        <f t="shared" si="432"/>
        <v>0.2550305323237414</v>
      </c>
      <c r="AC895" s="57">
        <f t="shared" si="432"/>
        <v>0.24005921387580798</v>
      </c>
      <c r="AD895" s="57">
        <f t="shared" si="432"/>
        <v>0.22602289896489502</v>
      </c>
      <c r="AE895" s="57">
        <f t="shared" si="432"/>
        <v>0.21281763126602371</v>
      </c>
      <c r="AF895" s="57">
        <f t="shared" si="432"/>
        <v>0.20042657945256792</v>
      </c>
      <c r="AG895" s="57">
        <f t="shared" si="432"/>
        <v>0.18881935871329342</v>
      </c>
      <c r="AH895" s="57">
        <f t="shared" si="432"/>
        <v>0.17792084506623773</v>
      </c>
      <c r="AI895" s="57">
        <f t="shared" si="432"/>
        <v>0.16768603782135233</v>
      </c>
      <c r="AJ895" s="57">
        <f t="shared" si="432"/>
        <v>0.15811473547278768</v>
      </c>
      <c r="AK895" s="57">
        <f t="shared" si="432"/>
        <v>0.14912075371180708</v>
      </c>
    </row>
    <row r="896" spans="1:37" s="65" customFormat="1" ht="17.100000000000001" customHeight="1" x14ac:dyDescent="0.2">
      <c r="A896" s="54" t="s">
        <v>244</v>
      </c>
      <c r="B896" s="55" t="s">
        <v>110</v>
      </c>
      <c r="C896" s="56" t="s">
        <v>242</v>
      </c>
      <c r="D896" s="57">
        <v>0</v>
      </c>
      <c r="E896" s="57">
        <v>0</v>
      </c>
      <c r="F896" s="57">
        <f t="shared" ref="F896:AK896" si="433">+(1-F$640)*F654</f>
        <v>0</v>
      </c>
      <c r="G896" s="57">
        <f t="shared" si="433"/>
        <v>0</v>
      </c>
      <c r="H896" s="57">
        <f t="shared" si="433"/>
        <v>0</v>
      </c>
      <c r="I896" s="57">
        <f t="shared" si="433"/>
        <v>0</v>
      </c>
      <c r="J896" s="57">
        <f t="shared" si="433"/>
        <v>0</v>
      </c>
      <c r="K896" s="57">
        <f t="shared" si="433"/>
        <v>0</v>
      </c>
      <c r="L896" s="57">
        <f t="shared" si="433"/>
        <v>0</v>
      </c>
      <c r="M896" s="57">
        <f t="shared" si="433"/>
        <v>0</v>
      </c>
      <c r="N896" s="57">
        <f t="shared" si="433"/>
        <v>0</v>
      </c>
      <c r="O896" s="57">
        <f t="shared" si="433"/>
        <v>0</v>
      </c>
      <c r="P896" s="57">
        <f t="shared" si="433"/>
        <v>0</v>
      </c>
      <c r="Q896" s="57">
        <f t="shared" si="433"/>
        <v>0</v>
      </c>
      <c r="R896" s="57">
        <f t="shared" si="433"/>
        <v>0</v>
      </c>
      <c r="S896" s="57">
        <f t="shared" si="433"/>
        <v>0</v>
      </c>
      <c r="T896" s="57">
        <f t="shared" si="433"/>
        <v>0</v>
      </c>
      <c r="U896" s="57">
        <f t="shared" si="433"/>
        <v>0</v>
      </c>
      <c r="V896" s="57">
        <f t="shared" si="433"/>
        <v>0</v>
      </c>
      <c r="W896" s="57">
        <f t="shared" si="433"/>
        <v>0</v>
      </c>
      <c r="X896" s="57">
        <f t="shared" si="433"/>
        <v>0</v>
      </c>
      <c r="Y896" s="57">
        <f t="shared" si="433"/>
        <v>0</v>
      </c>
      <c r="Z896" s="57">
        <f t="shared" si="433"/>
        <v>0</v>
      </c>
      <c r="AA896" s="57">
        <f t="shared" si="433"/>
        <v>0</v>
      </c>
      <c r="AB896" s="57">
        <f t="shared" si="433"/>
        <v>0</v>
      </c>
      <c r="AC896" s="57">
        <f t="shared" si="433"/>
        <v>0</v>
      </c>
      <c r="AD896" s="57">
        <f t="shared" si="433"/>
        <v>0</v>
      </c>
      <c r="AE896" s="57">
        <f t="shared" si="433"/>
        <v>0</v>
      </c>
      <c r="AF896" s="57">
        <f t="shared" si="433"/>
        <v>0</v>
      </c>
      <c r="AG896" s="57">
        <f t="shared" si="433"/>
        <v>0</v>
      </c>
      <c r="AH896" s="57">
        <f t="shared" si="433"/>
        <v>0</v>
      </c>
      <c r="AI896" s="57">
        <f t="shared" si="433"/>
        <v>0</v>
      </c>
      <c r="AJ896" s="57">
        <f t="shared" si="433"/>
        <v>0</v>
      </c>
      <c r="AK896" s="57">
        <f t="shared" si="433"/>
        <v>0</v>
      </c>
    </row>
    <row r="897" spans="1:37" s="65" customFormat="1" ht="17.100000000000001" customHeight="1" x14ac:dyDescent="0.2">
      <c r="A897" s="54" t="s">
        <v>268</v>
      </c>
      <c r="B897" s="55" t="s">
        <v>110</v>
      </c>
      <c r="C897" s="56" t="s">
        <v>242</v>
      </c>
      <c r="D897" s="57">
        <v>0</v>
      </c>
      <c r="E897" s="57">
        <v>0</v>
      </c>
      <c r="F897" s="57">
        <f t="shared" ref="F897:AK897" si="434">+(1-F$640)*F655</f>
        <v>0</v>
      </c>
      <c r="G897" s="57">
        <f t="shared" si="434"/>
        <v>0</v>
      </c>
      <c r="H897" s="57">
        <f t="shared" si="434"/>
        <v>0</v>
      </c>
      <c r="I897" s="57">
        <f t="shared" si="434"/>
        <v>0</v>
      </c>
      <c r="J897" s="57">
        <f t="shared" si="434"/>
        <v>0</v>
      </c>
      <c r="K897" s="57">
        <f t="shared" si="434"/>
        <v>0</v>
      </c>
      <c r="L897" s="57">
        <f t="shared" si="434"/>
        <v>0</v>
      </c>
      <c r="M897" s="57">
        <f t="shared" si="434"/>
        <v>0</v>
      </c>
      <c r="N897" s="57">
        <f t="shared" si="434"/>
        <v>0</v>
      </c>
      <c r="O897" s="57">
        <f t="shared" si="434"/>
        <v>0</v>
      </c>
      <c r="P897" s="57">
        <f t="shared" si="434"/>
        <v>0</v>
      </c>
      <c r="Q897" s="57">
        <f t="shared" si="434"/>
        <v>0</v>
      </c>
      <c r="R897" s="57">
        <f t="shared" si="434"/>
        <v>0</v>
      </c>
      <c r="S897" s="57">
        <f t="shared" si="434"/>
        <v>0</v>
      </c>
      <c r="T897" s="57">
        <f t="shared" si="434"/>
        <v>0</v>
      </c>
      <c r="U897" s="57">
        <f t="shared" si="434"/>
        <v>0</v>
      </c>
      <c r="V897" s="57">
        <f t="shared" si="434"/>
        <v>0</v>
      </c>
      <c r="W897" s="57">
        <f t="shared" si="434"/>
        <v>0</v>
      </c>
      <c r="X897" s="57">
        <f t="shared" si="434"/>
        <v>0</v>
      </c>
      <c r="Y897" s="57">
        <f t="shared" si="434"/>
        <v>0</v>
      </c>
      <c r="Z897" s="57">
        <f t="shared" si="434"/>
        <v>0</v>
      </c>
      <c r="AA897" s="57">
        <f t="shared" si="434"/>
        <v>0</v>
      </c>
      <c r="AB897" s="57">
        <f t="shared" si="434"/>
        <v>0</v>
      </c>
      <c r="AC897" s="57">
        <f t="shared" si="434"/>
        <v>0</v>
      </c>
      <c r="AD897" s="57">
        <f t="shared" si="434"/>
        <v>0</v>
      </c>
      <c r="AE897" s="57">
        <f t="shared" si="434"/>
        <v>0</v>
      </c>
      <c r="AF897" s="57">
        <f t="shared" si="434"/>
        <v>0</v>
      </c>
      <c r="AG897" s="57">
        <f t="shared" si="434"/>
        <v>0</v>
      </c>
      <c r="AH897" s="57">
        <f t="shared" si="434"/>
        <v>0</v>
      </c>
      <c r="AI897" s="57">
        <f t="shared" si="434"/>
        <v>0</v>
      </c>
      <c r="AJ897" s="57">
        <f t="shared" si="434"/>
        <v>0</v>
      </c>
      <c r="AK897" s="57">
        <f t="shared" si="434"/>
        <v>0</v>
      </c>
    </row>
    <row r="898" spans="1:37" s="65" customFormat="1" ht="17.100000000000001" customHeight="1" x14ac:dyDescent="0.2">
      <c r="A898" s="54" t="s">
        <v>189</v>
      </c>
      <c r="B898" s="55" t="s">
        <v>110</v>
      </c>
      <c r="C898" s="56" t="s">
        <v>242</v>
      </c>
      <c r="D898" s="57">
        <v>0</v>
      </c>
      <c r="E898" s="57">
        <v>0</v>
      </c>
      <c r="F898" s="57">
        <v>0</v>
      </c>
      <c r="G898" s="57">
        <v>0</v>
      </c>
      <c r="H898" s="75">
        <v>8.2473108579568088E-4</v>
      </c>
      <c r="I898" s="75">
        <v>1.3332092545082998E-3</v>
      </c>
      <c r="J898" s="75">
        <v>2.9608171260968349E-3</v>
      </c>
      <c r="K898" s="75">
        <v>6.4068781232605931E-3</v>
      </c>
      <c r="L898" s="75">
        <v>2.4561777085724861E-2</v>
      </c>
      <c r="M898" s="75">
        <v>4.9872382197266515E-2</v>
      </c>
      <c r="N898" s="75">
        <v>8.0164032644515631E-2</v>
      </c>
      <c r="O898" s="75">
        <v>0.11414390240899437</v>
      </c>
      <c r="P898" s="75">
        <v>0.1490088156569184</v>
      </c>
      <c r="Q898" s="75">
        <v>0.18638289124735816</v>
      </c>
      <c r="R898" s="75">
        <v>0.2258914704025308</v>
      </c>
      <c r="S898" s="75">
        <v>0.26597419291036584</v>
      </c>
      <c r="T898" s="75">
        <v>0.30433884465503946</v>
      </c>
      <c r="U898" s="75">
        <v>0.34094496038048222</v>
      </c>
      <c r="V898" s="75">
        <v>0.37544209859564798</v>
      </c>
      <c r="W898" s="75">
        <v>0.40825839401376751</v>
      </c>
      <c r="X898" s="75">
        <v>0.43945647521872655</v>
      </c>
      <c r="Y898" s="75">
        <v>0.46863978870098871</v>
      </c>
      <c r="Z898" s="75">
        <v>0.4959102081530446</v>
      </c>
      <c r="AA898" s="75">
        <v>0.52162536740129362</v>
      </c>
      <c r="AB898" s="75">
        <v>0.54554301728332555</v>
      </c>
      <c r="AC898" s="75">
        <v>0.56794900052702002</v>
      </c>
      <c r="AD898" s="75">
        <v>0.58891490241187039</v>
      </c>
      <c r="AE898" s="75">
        <v>0.60860835494186916</v>
      </c>
      <c r="AF898" s="75">
        <v>0.62704530703973227</v>
      </c>
      <c r="AG898" s="75">
        <v>0.64428350227516273</v>
      </c>
      <c r="AH898" s="75">
        <v>0.66042875120025857</v>
      </c>
      <c r="AI898" s="75">
        <v>0.67559503006865629</v>
      </c>
      <c r="AJ898" s="75">
        <v>0.68980158997702146</v>
      </c>
      <c r="AK898" s="75">
        <v>0.70328631942279363</v>
      </c>
    </row>
    <row r="899" spans="1:37" s="65" customFormat="1" ht="17.100000000000001" customHeight="1" x14ac:dyDescent="0.2">
      <c r="A899" s="54" t="s">
        <v>269</v>
      </c>
      <c r="B899" s="55" t="s">
        <v>110</v>
      </c>
      <c r="C899" s="56" t="s">
        <v>242</v>
      </c>
      <c r="D899" s="57">
        <v>0</v>
      </c>
      <c r="E899" s="57">
        <v>0</v>
      </c>
      <c r="F899" s="57">
        <f t="shared" ref="F899:AK899" si="435">+(1-F$640)*F657</f>
        <v>0</v>
      </c>
      <c r="G899" s="57">
        <f t="shared" si="435"/>
        <v>0</v>
      </c>
      <c r="H899" s="57">
        <f t="shared" si="435"/>
        <v>0</v>
      </c>
      <c r="I899" s="57">
        <f t="shared" si="435"/>
        <v>0</v>
      </c>
      <c r="J899" s="57">
        <f t="shared" si="435"/>
        <v>0</v>
      </c>
      <c r="K899" s="57">
        <f t="shared" si="435"/>
        <v>0</v>
      </c>
      <c r="L899" s="57">
        <f t="shared" si="435"/>
        <v>0</v>
      </c>
      <c r="M899" s="57">
        <f t="shared" si="435"/>
        <v>0</v>
      </c>
      <c r="N899" s="57">
        <f t="shared" si="435"/>
        <v>0</v>
      </c>
      <c r="O899" s="57">
        <f t="shared" si="435"/>
        <v>0</v>
      </c>
      <c r="P899" s="57">
        <f t="shared" si="435"/>
        <v>0</v>
      </c>
      <c r="Q899" s="57">
        <f t="shared" si="435"/>
        <v>0</v>
      </c>
      <c r="R899" s="57">
        <f t="shared" si="435"/>
        <v>0</v>
      </c>
      <c r="S899" s="57">
        <f t="shared" si="435"/>
        <v>0</v>
      </c>
      <c r="T899" s="57">
        <f t="shared" si="435"/>
        <v>0</v>
      </c>
      <c r="U899" s="57">
        <f t="shared" si="435"/>
        <v>0</v>
      </c>
      <c r="V899" s="57">
        <f t="shared" si="435"/>
        <v>0</v>
      </c>
      <c r="W899" s="57">
        <f t="shared" si="435"/>
        <v>0</v>
      </c>
      <c r="X899" s="57">
        <f t="shared" si="435"/>
        <v>0</v>
      </c>
      <c r="Y899" s="57">
        <f t="shared" si="435"/>
        <v>0</v>
      </c>
      <c r="Z899" s="57">
        <f t="shared" si="435"/>
        <v>0</v>
      </c>
      <c r="AA899" s="57">
        <f t="shared" si="435"/>
        <v>0</v>
      </c>
      <c r="AB899" s="57">
        <f t="shared" si="435"/>
        <v>0</v>
      </c>
      <c r="AC899" s="57">
        <f t="shared" si="435"/>
        <v>0</v>
      </c>
      <c r="AD899" s="57">
        <f t="shared" si="435"/>
        <v>0</v>
      </c>
      <c r="AE899" s="57">
        <f t="shared" si="435"/>
        <v>0</v>
      </c>
      <c r="AF899" s="57">
        <f t="shared" si="435"/>
        <v>0</v>
      </c>
      <c r="AG899" s="57">
        <f t="shared" si="435"/>
        <v>0</v>
      </c>
      <c r="AH899" s="57">
        <f t="shared" si="435"/>
        <v>0</v>
      </c>
      <c r="AI899" s="57">
        <f t="shared" si="435"/>
        <v>0</v>
      </c>
      <c r="AJ899" s="57">
        <f t="shared" si="435"/>
        <v>0</v>
      </c>
      <c r="AK899" s="57">
        <f t="shared" si="435"/>
        <v>0</v>
      </c>
    </row>
    <row r="900" spans="1:37" s="65" customFormat="1" ht="17.100000000000001" customHeight="1" x14ac:dyDescent="0.2">
      <c r="A900" s="54" t="s">
        <v>270</v>
      </c>
      <c r="B900" s="55" t="s">
        <v>110</v>
      </c>
      <c r="C900" s="56" t="s">
        <v>242</v>
      </c>
      <c r="D900" s="57">
        <v>0</v>
      </c>
      <c r="E900" s="57">
        <v>0</v>
      </c>
      <c r="F900" s="57">
        <f t="shared" ref="F900:AK900" si="436">+(1-F$640)*F658</f>
        <v>0</v>
      </c>
      <c r="G900" s="57">
        <f t="shared" si="436"/>
        <v>0</v>
      </c>
      <c r="H900" s="57">
        <f t="shared" si="436"/>
        <v>0</v>
      </c>
      <c r="I900" s="57">
        <f t="shared" si="436"/>
        <v>0</v>
      </c>
      <c r="J900" s="57">
        <f t="shared" si="436"/>
        <v>0</v>
      </c>
      <c r="K900" s="57">
        <f t="shared" si="436"/>
        <v>0</v>
      </c>
      <c r="L900" s="57">
        <f t="shared" si="436"/>
        <v>0</v>
      </c>
      <c r="M900" s="57">
        <f t="shared" si="436"/>
        <v>0</v>
      </c>
      <c r="N900" s="57">
        <f t="shared" si="436"/>
        <v>0</v>
      </c>
      <c r="O900" s="57">
        <f t="shared" si="436"/>
        <v>0</v>
      </c>
      <c r="P900" s="57">
        <f t="shared" si="436"/>
        <v>0</v>
      </c>
      <c r="Q900" s="57">
        <f t="shared" si="436"/>
        <v>0</v>
      </c>
      <c r="R900" s="57">
        <f t="shared" si="436"/>
        <v>0</v>
      </c>
      <c r="S900" s="57">
        <f t="shared" si="436"/>
        <v>0</v>
      </c>
      <c r="T900" s="57">
        <f t="shared" si="436"/>
        <v>0</v>
      </c>
      <c r="U900" s="57">
        <f t="shared" si="436"/>
        <v>0</v>
      </c>
      <c r="V900" s="57">
        <f t="shared" si="436"/>
        <v>0</v>
      </c>
      <c r="W900" s="57">
        <f t="shared" si="436"/>
        <v>0</v>
      </c>
      <c r="X900" s="57">
        <f t="shared" si="436"/>
        <v>0</v>
      </c>
      <c r="Y900" s="57">
        <f t="shared" si="436"/>
        <v>0</v>
      </c>
      <c r="Z900" s="57">
        <f t="shared" si="436"/>
        <v>0</v>
      </c>
      <c r="AA900" s="57">
        <f t="shared" si="436"/>
        <v>0</v>
      </c>
      <c r="AB900" s="57">
        <f t="shared" si="436"/>
        <v>0</v>
      </c>
      <c r="AC900" s="57">
        <f t="shared" si="436"/>
        <v>0</v>
      </c>
      <c r="AD900" s="57">
        <f t="shared" si="436"/>
        <v>0</v>
      </c>
      <c r="AE900" s="57">
        <f t="shared" si="436"/>
        <v>0</v>
      </c>
      <c r="AF900" s="57">
        <f t="shared" si="436"/>
        <v>0</v>
      </c>
      <c r="AG900" s="57">
        <f t="shared" si="436"/>
        <v>0</v>
      </c>
      <c r="AH900" s="57">
        <f t="shared" si="436"/>
        <v>0</v>
      </c>
      <c r="AI900" s="57">
        <f t="shared" si="436"/>
        <v>0</v>
      </c>
      <c r="AJ900" s="57">
        <f t="shared" si="436"/>
        <v>0</v>
      </c>
      <c r="AK900" s="57">
        <f t="shared" si="436"/>
        <v>0</v>
      </c>
    </row>
    <row r="901" spans="1:37" s="65" customFormat="1" ht="17.100000000000001" customHeight="1" x14ac:dyDescent="0.2">
      <c r="A901" s="54" t="s">
        <v>271</v>
      </c>
      <c r="B901" s="55" t="s">
        <v>110</v>
      </c>
      <c r="C901" s="56" t="s">
        <v>242</v>
      </c>
      <c r="D901" s="57">
        <v>0</v>
      </c>
      <c r="E901" s="57">
        <v>0</v>
      </c>
      <c r="F901" s="57">
        <f t="shared" ref="F901:AK901" si="437">+(1-F$640)*F659</f>
        <v>0</v>
      </c>
      <c r="G901" s="57">
        <f t="shared" si="437"/>
        <v>0</v>
      </c>
      <c r="H901" s="57">
        <f t="shared" si="437"/>
        <v>0</v>
      </c>
      <c r="I901" s="57">
        <f t="shared" si="437"/>
        <v>0</v>
      </c>
      <c r="J901" s="57">
        <f t="shared" si="437"/>
        <v>0</v>
      </c>
      <c r="K901" s="57">
        <f t="shared" si="437"/>
        <v>0</v>
      </c>
      <c r="L901" s="57">
        <f t="shared" si="437"/>
        <v>0</v>
      </c>
      <c r="M901" s="57">
        <f t="shared" si="437"/>
        <v>0</v>
      </c>
      <c r="N901" s="57">
        <f t="shared" si="437"/>
        <v>0</v>
      </c>
      <c r="O901" s="57">
        <f t="shared" si="437"/>
        <v>0</v>
      </c>
      <c r="P901" s="57">
        <f t="shared" si="437"/>
        <v>0</v>
      </c>
      <c r="Q901" s="57">
        <f t="shared" si="437"/>
        <v>0</v>
      </c>
      <c r="R901" s="57">
        <f t="shared" si="437"/>
        <v>0</v>
      </c>
      <c r="S901" s="57">
        <f t="shared" si="437"/>
        <v>0</v>
      </c>
      <c r="T901" s="57">
        <f t="shared" si="437"/>
        <v>0</v>
      </c>
      <c r="U901" s="57">
        <f t="shared" si="437"/>
        <v>0</v>
      </c>
      <c r="V901" s="57">
        <f t="shared" si="437"/>
        <v>0</v>
      </c>
      <c r="W901" s="57">
        <f t="shared" si="437"/>
        <v>0</v>
      </c>
      <c r="X901" s="57">
        <f t="shared" si="437"/>
        <v>0</v>
      </c>
      <c r="Y901" s="57">
        <f t="shared" si="437"/>
        <v>0</v>
      </c>
      <c r="Z901" s="57">
        <f t="shared" si="437"/>
        <v>0</v>
      </c>
      <c r="AA901" s="57">
        <f t="shared" si="437"/>
        <v>0</v>
      </c>
      <c r="AB901" s="57">
        <f t="shared" si="437"/>
        <v>0</v>
      </c>
      <c r="AC901" s="57">
        <f t="shared" si="437"/>
        <v>0</v>
      </c>
      <c r="AD901" s="57">
        <f t="shared" si="437"/>
        <v>0</v>
      </c>
      <c r="AE901" s="57">
        <f t="shared" si="437"/>
        <v>0</v>
      </c>
      <c r="AF901" s="57">
        <f t="shared" si="437"/>
        <v>0</v>
      </c>
      <c r="AG901" s="57">
        <f t="shared" si="437"/>
        <v>0</v>
      </c>
      <c r="AH901" s="57">
        <f t="shared" si="437"/>
        <v>0</v>
      </c>
      <c r="AI901" s="57">
        <f t="shared" si="437"/>
        <v>0</v>
      </c>
      <c r="AJ901" s="57">
        <f t="shared" si="437"/>
        <v>0</v>
      </c>
      <c r="AK901" s="57">
        <f t="shared" si="437"/>
        <v>0</v>
      </c>
    </row>
    <row r="902" spans="1:37" s="65" customFormat="1" ht="17.100000000000001" customHeight="1" x14ac:dyDescent="0.2">
      <c r="A902" s="54" t="s">
        <v>272</v>
      </c>
      <c r="B902" s="55" t="s">
        <v>110</v>
      </c>
      <c r="C902" s="56" t="s">
        <v>242</v>
      </c>
      <c r="D902" s="57">
        <v>0</v>
      </c>
      <c r="E902" s="57">
        <v>0</v>
      </c>
      <c r="F902" s="57">
        <f t="shared" ref="F902:AK902" si="438">+(1-F$640)*F660</f>
        <v>0</v>
      </c>
      <c r="G902" s="57">
        <f t="shared" si="438"/>
        <v>0</v>
      </c>
      <c r="H902" s="57">
        <f t="shared" si="438"/>
        <v>0</v>
      </c>
      <c r="I902" s="57">
        <f t="shared" si="438"/>
        <v>0</v>
      </c>
      <c r="J902" s="57">
        <f t="shared" si="438"/>
        <v>0</v>
      </c>
      <c r="K902" s="57">
        <f t="shared" si="438"/>
        <v>0</v>
      </c>
      <c r="L902" s="57">
        <f t="shared" si="438"/>
        <v>0</v>
      </c>
      <c r="M902" s="57">
        <f t="shared" si="438"/>
        <v>0</v>
      </c>
      <c r="N902" s="57">
        <f t="shared" si="438"/>
        <v>0</v>
      </c>
      <c r="O902" s="57">
        <f t="shared" si="438"/>
        <v>0</v>
      </c>
      <c r="P902" s="57">
        <f t="shared" si="438"/>
        <v>0</v>
      </c>
      <c r="Q902" s="57">
        <f t="shared" si="438"/>
        <v>0</v>
      </c>
      <c r="R902" s="57">
        <f t="shared" si="438"/>
        <v>0</v>
      </c>
      <c r="S902" s="57">
        <f t="shared" si="438"/>
        <v>0</v>
      </c>
      <c r="T902" s="57">
        <f t="shared" si="438"/>
        <v>0</v>
      </c>
      <c r="U902" s="57">
        <f t="shared" si="438"/>
        <v>0</v>
      </c>
      <c r="V902" s="57">
        <f t="shared" si="438"/>
        <v>0</v>
      </c>
      <c r="W902" s="57">
        <f t="shared" si="438"/>
        <v>0</v>
      </c>
      <c r="X902" s="57">
        <f t="shared" si="438"/>
        <v>0</v>
      </c>
      <c r="Y902" s="57">
        <f t="shared" si="438"/>
        <v>0</v>
      </c>
      <c r="Z902" s="57">
        <f t="shared" si="438"/>
        <v>0</v>
      </c>
      <c r="AA902" s="57">
        <f t="shared" si="438"/>
        <v>0</v>
      </c>
      <c r="AB902" s="57">
        <f t="shared" si="438"/>
        <v>0</v>
      </c>
      <c r="AC902" s="57">
        <f t="shared" si="438"/>
        <v>0</v>
      </c>
      <c r="AD902" s="57">
        <f t="shared" si="438"/>
        <v>0</v>
      </c>
      <c r="AE902" s="57">
        <f t="shared" si="438"/>
        <v>0</v>
      </c>
      <c r="AF902" s="57">
        <f t="shared" si="438"/>
        <v>0</v>
      </c>
      <c r="AG902" s="57">
        <f t="shared" si="438"/>
        <v>0</v>
      </c>
      <c r="AH902" s="57">
        <f t="shared" si="438"/>
        <v>0</v>
      </c>
      <c r="AI902" s="57">
        <f t="shared" si="438"/>
        <v>0</v>
      </c>
      <c r="AJ902" s="57">
        <f t="shared" si="438"/>
        <v>0</v>
      </c>
      <c r="AK902" s="57">
        <f t="shared" si="438"/>
        <v>0</v>
      </c>
    </row>
    <row r="903" spans="1:37" s="65" customFormat="1" ht="17.100000000000001" customHeight="1" x14ac:dyDescent="0.2">
      <c r="A903" s="54" t="s">
        <v>197</v>
      </c>
      <c r="B903" s="55" t="s">
        <v>110</v>
      </c>
      <c r="C903" s="56" t="s">
        <v>242</v>
      </c>
      <c r="D903" s="57">
        <v>0</v>
      </c>
      <c r="E903" s="57">
        <v>0</v>
      </c>
      <c r="F903" s="57">
        <f>+(1-F$720)*F661</f>
        <v>0</v>
      </c>
      <c r="G903" s="57">
        <f>+(1-G$720)*G661</f>
        <v>0</v>
      </c>
      <c r="H903" s="75">
        <v>3.6549664376993009E-6</v>
      </c>
      <c r="I903" s="75">
        <v>1.4058993757264146E-5</v>
      </c>
      <c r="J903" s="75">
        <v>7.2855472840129321E-5</v>
      </c>
      <c r="K903" s="75">
        <v>2.0870795029536056E-4</v>
      </c>
      <c r="L903" s="75">
        <v>8.7760841826779387E-4</v>
      </c>
      <c r="M903" s="75">
        <v>1.7934778556687031E-3</v>
      </c>
      <c r="N903" s="75">
        <v>2.9261768073927112E-3</v>
      </c>
      <c r="O903" s="75">
        <v>4.3277157803308704E-3</v>
      </c>
      <c r="P903" s="75">
        <v>6.0399204831372401E-3</v>
      </c>
      <c r="Q903" s="75">
        <v>7.9041179128577759E-3</v>
      </c>
      <c r="R903" s="75">
        <v>9.4807484287313636E-3</v>
      </c>
      <c r="S903" s="75">
        <v>1.0900449873075705E-2</v>
      </c>
      <c r="T903" s="75">
        <v>1.2360031576194563E-2</v>
      </c>
      <c r="U903" s="75">
        <v>1.3927066681453552E-2</v>
      </c>
      <c r="V903" s="75">
        <v>1.5561058140137479E-2</v>
      </c>
      <c r="W903" s="75">
        <v>1.7250305475161171E-2</v>
      </c>
      <c r="X903" s="75">
        <v>1.897958975331749E-2</v>
      </c>
      <c r="Y903" s="75">
        <v>2.0787026676359194E-2</v>
      </c>
      <c r="Z903" s="75">
        <v>2.2679893343412964E-2</v>
      </c>
      <c r="AA903" s="75">
        <v>2.4652544154520385E-2</v>
      </c>
      <c r="AB903" s="75">
        <v>2.669040486923489E-2</v>
      </c>
      <c r="AC903" s="75">
        <v>2.8729294135227079E-2</v>
      </c>
      <c r="AD903" s="75">
        <v>3.0713301560553574E-2</v>
      </c>
      <c r="AE903" s="75">
        <v>3.2632037936829804E-2</v>
      </c>
      <c r="AF903" s="75">
        <v>3.4469162691974864E-2</v>
      </c>
      <c r="AG903" s="75">
        <v>3.6253294390835494E-2</v>
      </c>
      <c r="AH903" s="75">
        <v>3.7983897784760891E-2</v>
      </c>
      <c r="AI903" s="75">
        <v>3.9615162978954135E-2</v>
      </c>
      <c r="AJ903" s="75">
        <v>4.1127321013767849E-2</v>
      </c>
      <c r="AK903" s="75">
        <v>4.2430224423653552E-2</v>
      </c>
    </row>
    <row r="904" spans="1:37" s="65" customFormat="1" ht="17.100000000000001" customHeight="1" x14ac:dyDescent="0.2">
      <c r="A904" s="54" t="s">
        <v>245</v>
      </c>
      <c r="B904" s="55" t="s">
        <v>110</v>
      </c>
      <c r="C904" s="56" t="s">
        <v>246</v>
      </c>
      <c r="D904" s="73">
        <f>SUM(D876:D887)</f>
        <v>1.0001602164226606</v>
      </c>
      <c r="E904" s="73">
        <f>SUM(E876:E887)</f>
        <v>1.0001602164226606</v>
      </c>
      <c r="F904" s="73">
        <f t="shared" ref="F904:AK904" si="439">SUM(F876:F887)</f>
        <v>1</v>
      </c>
      <c r="G904" s="73">
        <f t="shared" si="439"/>
        <v>0.99996022437937615</v>
      </c>
      <c r="H904" s="73">
        <f t="shared" si="439"/>
        <v>0.99996025774524322</v>
      </c>
      <c r="I904" s="73">
        <f t="shared" si="439"/>
        <v>0.99996028338429954</v>
      </c>
      <c r="J904" s="73">
        <f t="shared" si="439"/>
        <v>0.99996036054388415</v>
      </c>
      <c r="K904" s="73">
        <f t="shared" si="439"/>
        <v>0.99996051821639664</v>
      </c>
      <c r="L904" s="73">
        <f t="shared" si="439"/>
        <v>0.99996132159834328</v>
      </c>
      <c r="M904" s="73">
        <f t="shared" si="439"/>
        <v>0.9999624173758469</v>
      </c>
      <c r="N904" s="73">
        <f t="shared" si="439"/>
        <v>0.99996371680878715</v>
      </c>
      <c r="O904" s="73">
        <f t="shared" si="439"/>
        <v>0.99996517017724951</v>
      </c>
      <c r="P904" s="73">
        <f t="shared" si="439"/>
        <v>0.99996666912209853</v>
      </c>
      <c r="Q904" s="73">
        <f t="shared" si="439"/>
        <v>0.99996826646521864</v>
      </c>
      <c r="R904" s="73">
        <f t="shared" si="439"/>
        <v>0.99996992535972229</v>
      </c>
      <c r="S904" s="73">
        <f t="shared" si="439"/>
        <v>0.99997159260040169</v>
      </c>
      <c r="T904" s="73">
        <f t="shared" si="439"/>
        <v>0.99997319067661994</v>
      </c>
      <c r="U904" s="73">
        <f t="shared" si="439"/>
        <v>0.99997472156712053</v>
      </c>
      <c r="V904" s="73">
        <f t="shared" si="439"/>
        <v>0.99997617013771967</v>
      </c>
      <c r="W904" s="73">
        <f t="shared" si="439"/>
        <v>0.9999775520053924</v>
      </c>
      <c r="X904" s="73">
        <f t="shared" si="439"/>
        <v>0.99997886887434739</v>
      </c>
      <c r="Y904" s="73">
        <f t="shared" si="439"/>
        <v>0.99998010726434328</v>
      </c>
      <c r="Z904" s="73">
        <f t="shared" si="439"/>
        <v>0.99998127304129891</v>
      </c>
      <c r="AA904" s="73">
        <f t="shared" si="439"/>
        <v>0.99998237765586961</v>
      </c>
      <c r="AB904" s="73">
        <f t="shared" si="439"/>
        <v>0.99998341228867893</v>
      </c>
      <c r="AC904" s="73">
        <f t="shared" si="439"/>
        <v>0.9999843860540798</v>
      </c>
      <c r="AD904" s="73">
        <f t="shared" si="439"/>
        <v>0.99998529900492383</v>
      </c>
      <c r="AE904" s="73">
        <f t="shared" si="439"/>
        <v>0.99998615790274481</v>
      </c>
      <c r="AF904" s="73">
        <f t="shared" si="439"/>
        <v>0.99998696384228691</v>
      </c>
      <c r="AG904" s="73">
        <f t="shared" si="439"/>
        <v>0.99998771879984083</v>
      </c>
      <c r="AH904" s="73">
        <f t="shared" si="439"/>
        <v>0.99998842766162521</v>
      </c>
      <c r="AI904" s="73">
        <f t="shared" si="439"/>
        <v>0.99998909335457753</v>
      </c>
      <c r="AJ904" s="73">
        <f t="shared" si="439"/>
        <v>0.9999897158918043</v>
      </c>
      <c r="AK904" s="73">
        <f t="shared" si="439"/>
        <v>0.99999030087891039</v>
      </c>
    </row>
    <row r="905" spans="1:37" s="65" customFormat="1" ht="17.100000000000001" customHeight="1" x14ac:dyDescent="0.25">
      <c r="A905" s="68"/>
      <c r="B905" s="74"/>
      <c r="C905" s="74"/>
      <c r="D905" s="72"/>
      <c r="E905" s="72"/>
      <c r="F905" s="72"/>
      <c r="G905" s="72"/>
      <c r="H905" s="72"/>
      <c r="I905" s="72"/>
      <c r="J905" s="72"/>
      <c r="K905" s="72"/>
      <c r="L905" s="72"/>
      <c r="M905" s="72"/>
      <c r="N905" s="72"/>
      <c r="O905" s="72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2"/>
      <c r="AA905" s="72"/>
      <c r="AB905" s="72"/>
      <c r="AC905" s="72"/>
      <c r="AD905" s="72"/>
      <c r="AE905" s="72"/>
      <c r="AF905" s="72"/>
      <c r="AG905" s="72"/>
      <c r="AH905" s="72"/>
      <c r="AI905" s="72"/>
      <c r="AJ905" s="72"/>
      <c r="AK905" s="72"/>
    </row>
    <row r="906" spans="1:37" s="65" customFormat="1" ht="17.100000000000001" customHeight="1" x14ac:dyDescent="0.25">
      <c r="A906" s="64" t="s">
        <v>274</v>
      </c>
      <c r="B906"/>
      <c r="C906"/>
      <c r="D906" s="72"/>
      <c r="E906" s="72"/>
      <c r="F906" s="72"/>
      <c r="G906" s="72"/>
      <c r="H906" s="72"/>
      <c r="I906" s="72"/>
      <c r="J906" s="72"/>
      <c r="K906" s="72"/>
      <c r="L906" s="72"/>
      <c r="M906" s="72"/>
      <c r="N906" s="72"/>
      <c r="O906" s="72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2"/>
      <c r="AE906" s="72"/>
      <c r="AF906" s="72"/>
      <c r="AG906" s="72"/>
      <c r="AH906" s="72"/>
      <c r="AI906" s="72"/>
      <c r="AJ906" s="72"/>
      <c r="AK906" s="72"/>
    </row>
    <row r="907" spans="1:37" s="65" customFormat="1" ht="17.100000000000001" customHeight="1" x14ac:dyDescent="0.25">
      <c r="A907" s="66" t="s">
        <v>260</v>
      </c>
      <c r="B907"/>
      <c r="C907"/>
    </row>
    <row r="908" spans="1:37" s="65" customFormat="1" ht="17.100000000000001" customHeight="1" x14ac:dyDescent="0.2">
      <c r="A908" s="54" t="s">
        <v>241</v>
      </c>
      <c r="B908" s="55" t="s">
        <v>110</v>
      </c>
      <c r="C908" s="56" t="s">
        <v>242</v>
      </c>
      <c r="D908" s="57">
        <v>0.33404764906088491</v>
      </c>
      <c r="E908" s="57">
        <v>0.33404764906088491</v>
      </c>
      <c r="F908" s="57">
        <f>+(1-SUM(F909:F919))</f>
        <v>0.33404764906088491</v>
      </c>
      <c r="G908" s="57">
        <f t="shared" ref="G908:AK908" si="440">+$E908*(1-(G910+G914+G919))</f>
        <v>0.33404764906088491</v>
      </c>
      <c r="H908" s="57">
        <f t="shared" si="440"/>
        <v>0.33370067896909472</v>
      </c>
      <c r="I908" s="57">
        <f t="shared" si="440"/>
        <v>0.33348539751155842</v>
      </c>
      <c r="J908" s="57">
        <f t="shared" si="440"/>
        <v>0.33283751766725156</v>
      </c>
      <c r="K908" s="57">
        <f t="shared" si="440"/>
        <v>0.3315136012269071</v>
      </c>
      <c r="L908" s="57">
        <f t="shared" si="440"/>
        <v>0.32476790693334096</v>
      </c>
      <c r="M908" s="57">
        <f t="shared" si="440"/>
        <v>0.31556707776316512</v>
      </c>
      <c r="N908" s="57">
        <f t="shared" si="440"/>
        <v>0.30465623092912641</v>
      </c>
      <c r="O908" s="57">
        <f t="shared" si="440"/>
        <v>0.29245284575112707</v>
      </c>
      <c r="P908" s="57">
        <f t="shared" si="440"/>
        <v>0.27986677289354711</v>
      </c>
      <c r="Q908" s="57">
        <f t="shared" si="440"/>
        <v>0.26645448697743979</v>
      </c>
      <c r="R908" s="57">
        <f t="shared" si="440"/>
        <v>0.25252537737926478</v>
      </c>
      <c r="S908" s="57">
        <f t="shared" si="440"/>
        <v>0.23852618810032503</v>
      </c>
      <c r="T908" s="57">
        <f t="shared" si="440"/>
        <v>0.22510774663773991</v>
      </c>
      <c r="U908" s="57">
        <f t="shared" si="440"/>
        <v>0.21225343822973083</v>
      </c>
      <c r="V908" s="57">
        <f t="shared" si="440"/>
        <v>0.20009033889349639</v>
      </c>
      <c r="W908" s="57">
        <f t="shared" si="440"/>
        <v>0.18848731879577185</v>
      </c>
      <c r="X908" s="57">
        <f t="shared" si="440"/>
        <v>0.17743006834313085</v>
      </c>
      <c r="Y908" s="57">
        <f t="shared" si="440"/>
        <v>0.16703177602440372</v>
      </c>
      <c r="Z908" s="57">
        <f t="shared" si="440"/>
        <v>0.15724318793301695</v>
      </c>
      <c r="AA908" s="57">
        <f t="shared" si="440"/>
        <v>0.14796815724981083</v>
      </c>
      <c r="AB908" s="57">
        <f t="shared" si="440"/>
        <v>0.13928073694420642</v>
      </c>
      <c r="AC908" s="57">
        <f t="shared" si="440"/>
        <v>0.13110439724301509</v>
      </c>
      <c r="AD908" s="57">
        <f t="shared" si="440"/>
        <v>0.12343869436830518</v>
      </c>
      <c r="AE908" s="57">
        <f t="shared" si="440"/>
        <v>0.11622685428043071</v>
      </c>
      <c r="AF908" s="57">
        <f t="shared" si="440"/>
        <v>0.10945968482677033</v>
      </c>
      <c r="AG908" s="57">
        <f t="shared" si="440"/>
        <v>0.10312059184166845</v>
      </c>
      <c r="AH908" s="57">
        <f t="shared" si="440"/>
        <v>9.716854759611325E-2</v>
      </c>
      <c r="AI908" s="57">
        <f t="shared" si="440"/>
        <v>9.1578975702266557E-2</v>
      </c>
      <c r="AJ908" s="57">
        <f t="shared" si="440"/>
        <v>8.6351766111017955E-2</v>
      </c>
      <c r="AK908" s="57">
        <f t="shared" si="440"/>
        <v>8.143985067752807E-2</v>
      </c>
    </row>
    <row r="909" spans="1:37" s="65" customFormat="1" ht="17.100000000000001" customHeight="1" x14ac:dyDescent="0.2">
      <c r="A909" s="54" t="s">
        <v>266</v>
      </c>
      <c r="B909" s="55" t="s">
        <v>110</v>
      </c>
      <c r="C909" s="56" t="s">
        <v>242</v>
      </c>
      <c r="D909" s="57">
        <v>0</v>
      </c>
      <c r="E909" s="57">
        <v>0</v>
      </c>
      <c r="F909" s="57">
        <f>+(1-F$672)*F667</f>
        <v>0</v>
      </c>
      <c r="G909" s="57">
        <f>+(1-G$624)*G667</f>
        <v>0</v>
      </c>
      <c r="H909" s="57">
        <f t="shared" ref="H909:AK909" si="441">+(1-H$672)*H667</f>
        <v>0</v>
      </c>
      <c r="I909" s="57">
        <f t="shared" si="441"/>
        <v>0</v>
      </c>
      <c r="J909" s="57">
        <f t="shared" si="441"/>
        <v>0</v>
      </c>
      <c r="K909" s="57">
        <f t="shared" si="441"/>
        <v>0</v>
      </c>
      <c r="L909" s="57">
        <f t="shared" si="441"/>
        <v>0</v>
      </c>
      <c r="M909" s="57">
        <f t="shared" si="441"/>
        <v>0</v>
      </c>
      <c r="N909" s="57">
        <f t="shared" si="441"/>
        <v>0</v>
      </c>
      <c r="O909" s="57">
        <f t="shared" si="441"/>
        <v>0</v>
      </c>
      <c r="P909" s="57">
        <f t="shared" si="441"/>
        <v>0</v>
      </c>
      <c r="Q909" s="57">
        <f t="shared" si="441"/>
        <v>0</v>
      </c>
      <c r="R909" s="57">
        <f t="shared" si="441"/>
        <v>0</v>
      </c>
      <c r="S909" s="57">
        <f t="shared" si="441"/>
        <v>0</v>
      </c>
      <c r="T909" s="57">
        <f t="shared" si="441"/>
        <v>0</v>
      </c>
      <c r="U909" s="57">
        <f t="shared" si="441"/>
        <v>0</v>
      </c>
      <c r="V909" s="57">
        <f t="shared" si="441"/>
        <v>0</v>
      </c>
      <c r="W909" s="57">
        <f t="shared" si="441"/>
        <v>0</v>
      </c>
      <c r="X909" s="57">
        <f t="shared" si="441"/>
        <v>0</v>
      </c>
      <c r="Y909" s="57">
        <f t="shared" si="441"/>
        <v>0</v>
      </c>
      <c r="Z909" s="57">
        <f t="shared" si="441"/>
        <v>0</v>
      </c>
      <c r="AA909" s="57">
        <f t="shared" si="441"/>
        <v>0</v>
      </c>
      <c r="AB909" s="57">
        <f t="shared" si="441"/>
        <v>0</v>
      </c>
      <c r="AC909" s="57">
        <f t="shared" si="441"/>
        <v>0</v>
      </c>
      <c r="AD909" s="57">
        <f t="shared" si="441"/>
        <v>0</v>
      </c>
      <c r="AE909" s="57">
        <f t="shared" si="441"/>
        <v>0</v>
      </c>
      <c r="AF909" s="57">
        <f t="shared" si="441"/>
        <v>0</v>
      </c>
      <c r="AG909" s="57">
        <f t="shared" si="441"/>
        <v>0</v>
      </c>
      <c r="AH909" s="57">
        <f t="shared" si="441"/>
        <v>0</v>
      </c>
      <c r="AI909" s="57">
        <f t="shared" si="441"/>
        <v>0</v>
      </c>
      <c r="AJ909" s="57">
        <f t="shared" si="441"/>
        <v>0</v>
      </c>
      <c r="AK909" s="57">
        <f t="shared" si="441"/>
        <v>0</v>
      </c>
    </row>
    <row r="910" spans="1:37" s="65" customFormat="1" ht="17.100000000000001" customHeight="1" x14ac:dyDescent="0.2">
      <c r="A910" s="54" t="s">
        <v>267</v>
      </c>
      <c r="B910" s="55" t="s">
        <v>110</v>
      </c>
      <c r="C910" s="56" t="s">
        <v>242</v>
      </c>
      <c r="D910" s="57">
        <v>0</v>
      </c>
      <c r="E910" s="57">
        <v>0</v>
      </c>
      <c r="F910" s="75">
        <v>0</v>
      </c>
      <c r="G910" s="57">
        <f>+(1-G$496)*G668</f>
        <v>0</v>
      </c>
      <c r="H910" s="75">
        <v>2.1029837726538873E-4</v>
      </c>
      <c r="I910" s="75">
        <v>3.3587950298235864E-4</v>
      </c>
      <c r="J910" s="75">
        <v>5.8895847490970596E-4</v>
      </c>
      <c r="K910" s="75">
        <v>9.7030127246129161E-4</v>
      </c>
      <c r="L910" s="75">
        <v>2.340310457443661E-3</v>
      </c>
      <c r="M910" s="75">
        <v>3.6572992318991498E-3</v>
      </c>
      <c r="N910" s="75">
        <v>4.8954962232765431E-3</v>
      </c>
      <c r="O910" s="75">
        <v>6.0459571526781586E-3</v>
      </c>
      <c r="P910" s="75">
        <v>7.146316929940914E-3</v>
      </c>
      <c r="Q910" s="75">
        <v>8.058860578640633E-3</v>
      </c>
      <c r="R910" s="75">
        <v>8.6716231499802988E-3</v>
      </c>
      <c r="S910" s="75">
        <v>9.0769609147175519E-3</v>
      </c>
      <c r="T910" s="75">
        <v>9.4219712868072337E-3</v>
      </c>
      <c r="U910" s="75">
        <v>9.729284079024722E-3</v>
      </c>
      <c r="V910" s="75">
        <v>1.0009424984174299E-2</v>
      </c>
      <c r="W910" s="75">
        <v>1.0238508055653156E-2</v>
      </c>
      <c r="X910" s="75">
        <v>1.0411960625670217E-2</v>
      </c>
      <c r="Y910" s="75">
        <v>1.0549381150352265E-2</v>
      </c>
      <c r="Z910" s="75">
        <v>1.0689064589345034E-2</v>
      </c>
      <c r="AA910" s="75">
        <v>1.0766846382771275E-2</v>
      </c>
      <c r="AB910" s="75">
        <v>1.081786608200949E-2</v>
      </c>
      <c r="AC910" s="75">
        <v>1.0849560685360943E-2</v>
      </c>
      <c r="AD910" s="75">
        <v>1.0847583792193118E-2</v>
      </c>
      <c r="AE910" s="75">
        <v>1.0824650515015482E-2</v>
      </c>
      <c r="AF910" s="75">
        <v>1.0808669992530969E-2</v>
      </c>
      <c r="AG910" s="75">
        <v>1.0762956134018507E-2</v>
      </c>
      <c r="AH910" s="75">
        <v>1.0705053626314052E-2</v>
      </c>
      <c r="AI910" s="75">
        <v>1.0640367614245886E-2</v>
      </c>
      <c r="AJ910" s="75">
        <v>1.0569745402152034E-2</v>
      </c>
      <c r="AK910" s="75">
        <v>1.0486348446069728E-2</v>
      </c>
    </row>
    <row r="911" spans="1:37" s="65" customFormat="1" ht="17.100000000000001" customHeight="1" x14ac:dyDescent="0.2">
      <c r="A911" s="54" t="s">
        <v>243</v>
      </c>
      <c r="B911" s="55" t="s">
        <v>110</v>
      </c>
      <c r="C911" s="56" t="s">
        <v>242</v>
      </c>
      <c r="D911" s="57">
        <v>0.66141434514055208</v>
      </c>
      <c r="E911" s="57">
        <v>0.66141434514055208</v>
      </c>
      <c r="F911" s="57">
        <f>+(1-F$672)*F669</f>
        <v>0.66141434514055208</v>
      </c>
      <c r="G911" s="57">
        <f t="shared" ref="G911:AK911" si="442">+$E911*(1-(G910+G914+G919))</f>
        <v>0.66141434514055208</v>
      </c>
      <c r="H911" s="57">
        <f t="shared" si="442"/>
        <v>0.66072734435880753</v>
      </c>
      <c r="I911" s="57">
        <f t="shared" si="442"/>
        <v>0.66030108707288571</v>
      </c>
      <c r="J911" s="57">
        <f t="shared" si="442"/>
        <v>0.659018284981158</v>
      </c>
      <c r="K911" s="57">
        <f t="shared" si="442"/>
        <v>0.65639693042927605</v>
      </c>
      <c r="L911" s="57">
        <f t="shared" si="442"/>
        <v>0.64304045572801505</v>
      </c>
      <c r="M911" s="57">
        <f t="shared" si="442"/>
        <v>0.62482281397106698</v>
      </c>
      <c r="N911" s="57">
        <f t="shared" si="442"/>
        <v>0.60321933723967025</v>
      </c>
      <c r="O911" s="57">
        <f t="shared" si="442"/>
        <v>0.57905663458723156</v>
      </c>
      <c r="P911" s="57">
        <f t="shared" si="442"/>
        <v>0.55413621032922322</v>
      </c>
      <c r="Q911" s="57">
        <f t="shared" si="442"/>
        <v>0.52757988421533075</v>
      </c>
      <c r="R911" s="57">
        <f t="shared" si="442"/>
        <v>0.50000024721094416</v>
      </c>
      <c r="S911" s="57">
        <f t="shared" si="442"/>
        <v>0.47228185243864351</v>
      </c>
      <c r="T911" s="57">
        <f t="shared" si="442"/>
        <v>0.44571333834272497</v>
      </c>
      <c r="U911" s="57">
        <f t="shared" si="442"/>
        <v>0.42026180769486704</v>
      </c>
      <c r="V911" s="57">
        <f t="shared" si="442"/>
        <v>0.3961788710091228</v>
      </c>
      <c r="W911" s="57">
        <f t="shared" si="442"/>
        <v>0.37320489121562822</v>
      </c>
      <c r="X911" s="57">
        <f t="shared" si="442"/>
        <v>0.35131153531939907</v>
      </c>
      <c r="Y911" s="57">
        <f t="shared" si="442"/>
        <v>0.33072291652831937</v>
      </c>
      <c r="Z911" s="57">
        <f t="shared" si="442"/>
        <v>0.31134151210737354</v>
      </c>
      <c r="AA911" s="57">
        <f t="shared" si="442"/>
        <v>0.29297695135462537</v>
      </c>
      <c r="AB911" s="57">
        <f t="shared" si="442"/>
        <v>0.27577585914952868</v>
      </c>
      <c r="AC911" s="57">
        <f t="shared" si="442"/>
        <v>0.25958670654116989</v>
      </c>
      <c r="AD911" s="57">
        <f t="shared" si="442"/>
        <v>0.24440861484924423</v>
      </c>
      <c r="AE911" s="57">
        <f t="shared" si="442"/>
        <v>0.2301291714752528</v>
      </c>
      <c r="AF911" s="57">
        <f t="shared" si="442"/>
        <v>0.21673017595700525</v>
      </c>
      <c r="AG911" s="57">
        <f t="shared" si="442"/>
        <v>0.20417877184650354</v>
      </c>
      <c r="AH911" s="57">
        <f t="shared" si="442"/>
        <v>0.19239372424030421</v>
      </c>
      <c r="AI911" s="57">
        <f t="shared" si="442"/>
        <v>0.18132637189048778</v>
      </c>
      <c r="AJ911" s="57">
        <f t="shared" si="442"/>
        <v>0.17097649689981556</v>
      </c>
      <c r="AK911" s="57">
        <f t="shared" si="442"/>
        <v>0.16125090434150557</v>
      </c>
    </row>
    <row r="912" spans="1:37" s="65" customFormat="1" ht="17.100000000000001" customHeight="1" x14ac:dyDescent="0.2">
      <c r="A912" s="54" t="s">
        <v>244</v>
      </c>
      <c r="B912" s="55" t="s">
        <v>110</v>
      </c>
      <c r="C912" s="56" t="s">
        <v>242</v>
      </c>
      <c r="D912" s="57">
        <v>0</v>
      </c>
      <c r="E912" s="57">
        <v>0</v>
      </c>
      <c r="F912" s="57">
        <f>+(1-F$672)*F670</f>
        <v>0</v>
      </c>
      <c r="G912" s="57">
        <f>+(1-G$624)*G670</f>
        <v>0</v>
      </c>
      <c r="H912" s="57">
        <f t="shared" ref="H912:AK912" si="443">+(1-H$672)*H670</f>
        <v>0</v>
      </c>
      <c r="I912" s="57">
        <f t="shared" si="443"/>
        <v>0</v>
      </c>
      <c r="J912" s="57">
        <f t="shared" si="443"/>
        <v>0</v>
      </c>
      <c r="K912" s="57">
        <f t="shared" si="443"/>
        <v>0</v>
      </c>
      <c r="L912" s="57">
        <f t="shared" si="443"/>
        <v>0</v>
      </c>
      <c r="M912" s="57">
        <f t="shared" si="443"/>
        <v>0</v>
      </c>
      <c r="N912" s="57">
        <f t="shared" si="443"/>
        <v>0</v>
      </c>
      <c r="O912" s="57">
        <f t="shared" si="443"/>
        <v>0</v>
      </c>
      <c r="P912" s="57">
        <f t="shared" si="443"/>
        <v>0</v>
      </c>
      <c r="Q912" s="57">
        <f t="shared" si="443"/>
        <v>0</v>
      </c>
      <c r="R912" s="57">
        <f t="shared" si="443"/>
        <v>0</v>
      </c>
      <c r="S912" s="57">
        <f t="shared" si="443"/>
        <v>0</v>
      </c>
      <c r="T912" s="57">
        <f t="shared" si="443"/>
        <v>0</v>
      </c>
      <c r="U912" s="57">
        <f t="shared" si="443"/>
        <v>0</v>
      </c>
      <c r="V912" s="57">
        <f t="shared" si="443"/>
        <v>0</v>
      </c>
      <c r="W912" s="57">
        <f t="shared" si="443"/>
        <v>0</v>
      </c>
      <c r="X912" s="57">
        <f t="shared" si="443"/>
        <v>0</v>
      </c>
      <c r="Y912" s="57">
        <f t="shared" si="443"/>
        <v>0</v>
      </c>
      <c r="Z912" s="57">
        <f t="shared" si="443"/>
        <v>0</v>
      </c>
      <c r="AA912" s="57">
        <f t="shared" si="443"/>
        <v>0</v>
      </c>
      <c r="AB912" s="57">
        <f t="shared" si="443"/>
        <v>0</v>
      </c>
      <c r="AC912" s="57">
        <f t="shared" si="443"/>
        <v>0</v>
      </c>
      <c r="AD912" s="57">
        <f t="shared" si="443"/>
        <v>0</v>
      </c>
      <c r="AE912" s="57">
        <f t="shared" si="443"/>
        <v>0</v>
      </c>
      <c r="AF912" s="57">
        <f t="shared" si="443"/>
        <v>0</v>
      </c>
      <c r="AG912" s="57">
        <f t="shared" si="443"/>
        <v>0</v>
      </c>
      <c r="AH912" s="57">
        <f t="shared" si="443"/>
        <v>0</v>
      </c>
      <c r="AI912" s="57">
        <f t="shared" si="443"/>
        <v>0</v>
      </c>
      <c r="AJ912" s="57">
        <f t="shared" si="443"/>
        <v>0</v>
      </c>
      <c r="AK912" s="57">
        <f t="shared" si="443"/>
        <v>0</v>
      </c>
    </row>
    <row r="913" spans="1:37" s="65" customFormat="1" ht="17.100000000000001" customHeight="1" x14ac:dyDescent="0.2">
      <c r="A913" s="54" t="s">
        <v>268</v>
      </c>
      <c r="B913" s="55" t="s">
        <v>110</v>
      </c>
      <c r="C913" s="56" t="s">
        <v>242</v>
      </c>
      <c r="D913" s="57">
        <v>0</v>
      </c>
      <c r="E913" s="57">
        <v>0</v>
      </c>
      <c r="F913" s="57">
        <f>+(1-F$672)*F671</f>
        <v>0</v>
      </c>
      <c r="G913" s="57">
        <f>+(1-G$624)*G671</f>
        <v>0</v>
      </c>
      <c r="H913" s="57">
        <f t="shared" ref="H913:AK913" si="444">+(1-H$672)*H671</f>
        <v>0</v>
      </c>
      <c r="I913" s="57">
        <f t="shared" si="444"/>
        <v>0</v>
      </c>
      <c r="J913" s="57">
        <f t="shared" si="444"/>
        <v>0</v>
      </c>
      <c r="K913" s="57">
        <f t="shared" si="444"/>
        <v>0</v>
      </c>
      <c r="L913" s="57">
        <f t="shared" si="444"/>
        <v>0</v>
      </c>
      <c r="M913" s="57">
        <f t="shared" si="444"/>
        <v>0</v>
      </c>
      <c r="N913" s="57">
        <f t="shared" si="444"/>
        <v>0</v>
      </c>
      <c r="O913" s="57">
        <f t="shared" si="444"/>
        <v>0</v>
      </c>
      <c r="P913" s="57">
        <f t="shared" si="444"/>
        <v>0</v>
      </c>
      <c r="Q913" s="57">
        <f t="shared" si="444"/>
        <v>0</v>
      </c>
      <c r="R913" s="57">
        <f t="shared" si="444"/>
        <v>0</v>
      </c>
      <c r="S913" s="57">
        <f t="shared" si="444"/>
        <v>0</v>
      </c>
      <c r="T913" s="57">
        <f t="shared" si="444"/>
        <v>0</v>
      </c>
      <c r="U913" s="57">
        <f t="shared" si="444"/>
        <v>0</v>
      </c>
      <c r="V913" s="57">
        <f t="shared" si="444"/>
        <v>0</v>
      </c>
      <c r="W913" s="57">
        <f t="shared" si="444"/>
        <v>0</v>
      </c>
      <c r="X913" s="57">
        <f t="shared" si="444"/>
        <v>0</v>
      </c>
      <c r="Y913" s="57">
        <f t="shared" si="444"/>
        <v>0</v>
      </c>
      <c r="Z913" s="57">
        <f t="shared" si="444"/>
        <v>0</v>
      </c>
      <c r="AA913" s="57">
        <f t="shared" si="444"/>
        <v>0</v>
      </c>
      <c r="AB913" s="57">
        <f t="shared" si="444"/>
        <v>0</v>
      </c>
      <c r="AC913" s="57">
        <f t="shared" si="444"/>
        <v>0</v>
      </c>
      <c r="AD913" s="57">
        <f t="shared" si="444"/>
        <v>0</v>
      </c>
      <c r="AE913" s="57">
        <f t="shared" si="444"/>
        <v>0</v>
      </c>
      <c r="AF913" s="57">
        <f t="shared" si="444"/>
        <v>0</v>
      </c>
      <c r="AG913" s="57">
        <f t="shared" si="444"/>
        <v>0</v>
      </c>
      <c r="AH913" s="57">
        <f t="shared" si="444"/>
        <v>0</v>
      </c>
      <c r="AI913" s="57">
        <f t="shared" si="444"/>
        <v>0</v>
      </c>
      <c r="AJ913" s="57">
        <f t="shared" si="444"/>
        <v>0</v>
      </c>
      <c r="AK913" s="57">
        <f t="shared" si="444"/>
        <v>0</v>
      </c>
    </row>
    <row r="914" spans="1:37" s="65" customFormat="1" ht="17.100000000000001" customHeight="1" x14ac:dyDescent="0.2">
      <c r="A914" s="54" t="s">
        <v>189</v>
      </c>
      <c r="B914" s="55" t="s">
        <v>110</v>
      </c>
      <c r="C914" s="56" t="s">
        <v>242</v>
      </c>
      <c r="D914" s="57">
        <v>0</v>
      </c>
      <c r="E914" s="57">
        <v>0</v>
      </c>
      <c r="F914" s="57">
        <v>0</v>
      </c>
      <c r="G914" s="57">
        <v>0</v>
      </c>
      <c r="H914" s="75">
        <v>8.2473108579568088E-4</v>
      </c>
      <c r="I914" s="75">
        <v>1.3332092545082998E-3</v>
      </c>
      <c r="J914" s="75">
        <v>2.9608171260968349E-3</v>
      </c>
      <c r="K914" s="75">
        <v>6.4068781232605931E-3</v>
      </c>
      <c r="L914" s="75">
        <v>2.4561777085724861E-2</v>
      </c>
      <c r="M914" s="75">
        <v>4.9872382197266515E-2</v>
      </c>
      <c r="N914" s="75">
        <v>8.0164032644515631E-2</v>
      </c>
      <c r="O914" s="75">
        <v>0.11414390240899437</v>
      </c>
      <c r="P914" s="75">
        <v>0.1490088156569184</v>
      </c>
      <c r="Q914" s="75">
        <v>0.18638289124735816</v>
      </c>
      <c r="R914" s="75">
        <v>0.2258914704025308</v>
      </c>
      <c r="S914" s="75">
        <v>0.26597419291036584</v>
      </c>
      <c r="T914" s="75">
        <v>0.30433884465503946</v>
      </c>
      <c r="U914" s="75">
        <v>0.34094496038048222</v>
      </c>
      <c r="V914" s="75">
        <v>0.37544209859564798</v>
      </c>
      <c r="W914" s="75">
        <v>0.40825839401376751</v>
      </c>
      <c r="X914" s="75">
        <v>0.43945647521872655</v>
      </c>
      <c r="Y914" s="75">
        <v>0.46863978870098871</v>
      </c>
      <c r="Z914" s="75">
        <v>0.4959102081530446</v>
      </c>
      <c r="AA914" s="75">
        <v>0.52162536740129362</v>
      </c>
      <c r="AB914" s="75">
        <v>0.54554301728332555</v>
      </c>
      <c r="AC914" s="75">
        <v>0.56794900052702002</v>
      </c>
      <c r="AD914" s="75">
        <v>0.58891490241187039</v>
      </c>
      <c r="AE914" s="75">
        <v>0.60860835494186916</v>
      </c>
      <c r="AF914" s="75">
        <v>0.62704530703973227</v>
      </c>
      <c r="AG914" s="75">
        <v>0.64428350227516273</v>
      </c>
      <c r="AH914" s="75">
        <v>0.66042875120025857</v>
      </c>
      <c r="AI914" s="75">
        <v>0.67559503006865629</v>
      </c>
      <c r="AJ914" s="75">
        <v>0.68980158997702146</v>
      </c>
      <c r="AK914" s="75">
        <v>0.70328631942279363</v>
      </c>
    </row>
    <row r="915" spans="1:37" s="65" customFormat="1" ht="17.100000000000001" customHeight="1" x14ac:dyDescent="0.2">
      <c r="A915" s="54" t="s">
        <v>269</v>
      </c>
      <c r="B915" s="55" t="s">
        <v>110</v>
      </c>
      <c r="C915" s="56" t="s">
        <v>242</v>
      </c>
      <c r="D915" s="57">
        <v>0</v>
      </c>
      <c r="E915" s="57">
        <v>0</v>
      </c>
      <c r="F915" s="57">
        <f>+(1-F$672)*F673</f>
        <v>0</v>
      </c>
      <c r="G915" s="57">
        <f>+(1-G$624)*G673</f>
        <v>0</v>
      </c>
      <c r="H915" s="57">
        <f t="shared" ref="H915:AK915" si="445">+(1-H$672)*H673</f>
        <v>0</v>
      </c>
      <c r="I915" s="57">
        <f t="shared" si="445"/>
        <v>0</v>
      </c>
      <c r="J915" s="57">
        <f t="shared" si="445"/>
        <v>0</v>
      </c>
      <c r="K915" s="57">
        <f t="shared" si="445"/>
        <v>0</v>
      </c>
      <c r="L915" s="57">
        <f t="shared" si="445"/>
        <v>0</v>
      </c>
      <c r="M915" s="57">
        <f t="shared" si="445"/>
        <v>0</v>
      </c>
      <c r="N915" s="57">
        <f t="shared" si="445"/>
        <v>0</v>
      </c>
      <c r="O915" s="57">
        <f t="shared" si="445"/>
        <v>0</v>
      </c>
      <c r="P915" s="57">
        <f t="shared" si="445"/>
        <v>0</v>
      </c>
      <c r="Q915" s="57">
        <f t="shared" si="445"/>
        <v>0</v>
      </c>
      <c r="R915" s="57">
        <f t="shared" si="445"/>
        <v>0</v>
      </c>
      <c r="S915" s="57">
        <f t="shared" si="445"/>
        <v>0</v>
      </c>
      <c r="T915" s="57">
        <f t="shared" si="445"/>
        <v>0</v>
      </c>
      <c r="U915" s="57">
        <f t="shared" si="445"/>
        <v>0</v>
      </c>
      <c r="V915" s="57">
        <f t="shared" si="445"/>
        <v>0</v>
      </c>
      <c r="W915" s="57">
        <f t="shared" si="445"/>
        <v>0</v>
      </c>
      <c r="X915" s="57">
        <f t="shared" si="445"/>
        <v>0</v>
      </c>
      <c r="Y915" s="57">
        <f t="shared" si="445"/>
        <v>0</v>
      </c>
      <c r="Z915" s="57">
        <f t="shared" si="445"/>
        <v>0</v>
      </c>
      <c r="AA915" s="57">
        <f t="shared" si="445"/>
        <v>0</v>
      </c>
      <c r="AB915" s="57">
        <f t="shared" si="445"/>
        <v>0</v>
      </c>
      <c r="AC915" s="57">
        <f t="shared" si="445"/>
        <v>0</v>
      </c>
      <c r="AD915" s="57">
        <f t="shared" si="445"/>
        <v>0</v>
      </c>
      <c r="AE915" s="57">
        <f t="shared" si="445"/>
        <v>0</v>
      </c>
      <c r="AF915" s="57">
        <f t="shared" si="445"/>
        <v>0</v>
      </c>
      <c r="AG915" s="57">
        <f t="shared" si="445"/>
        <v>0</v>
      </c>
      <c r="AH915" s="57">
        <f t="shared" si="445"/>
        <v>0</v>
      </c>
      <c r="AI915" s="57">
        <f t="shared" si="445"/>
        <v>0</v>
      </c>
      <c r="AJ915" s="57">
        <f t="shared" si="445"/>
        <v>0</v>
      </c>
      <c r="AK915" s="57">
        <f t="shared" si="445"/>
        <v>0</v>
      </c>
    </row>
    <row r="916" spans="1:37" s="65" customFormat="1" ht="17.100000000000001" customHeight="1" x14ac:dyDescent="0.2">
      <c r="A916" s="54" t="s">
        <v>270</v>
      </c>
      <c r="B916" s="55" t="s">
        <v>110</v>
      </c>
      <c r="C916" s="56" t="s">
        <v>242</v>
      </c>
      <c r="D916" s="57">
        <v>0</v>
      </c>
      <c r="E916" s="57">
        <v>0</v>
      </c>
      <c r="F916" s="57">
        <f>+(1-F$672)*F674</f>
        <v>0</v>
      </c>
      <c r="G916" s="57">
        <f>+(1-G$624)*G674</f>
        <v>0</v>
      </c>
      <c r="H916" s="57">
        <f t="shared" ref="H916:AK916" si="446">+(1-H$672)*H674</f>
        <v>0</v>
      </c>
      <c r="I916" s="57">
        <f t="shared" si="446"/>
        <v>0</v>
      </c>
      <c r="J916" s="57">
        <f t="shared" si="446"/>
        <v>0</v>
      </c>
      <c r="K916" s="57">
        <f t="shared" si="446"/>
        <v>0</v>
      </c>
      <c r="L916" s="57">
        <f t="shared" si="446"/>
        <v>0</v>
      </c>
      <c r="M916" s="57">
        <f t="shared" si="446"/>
        <v>0</v>
      </c>
      <c r="N916" s="57">
        <f t="shared" si="446"/>
        <v>0</v>
      </c>
      <c r="O916" s="57">
        <f t="shared" si="446"/>
        <v>0</v>
      </c>
      <c r="P916" s="57">
        <f t="shared" si="446"/>
        <v>0</v>
      </c>
      <c r="Q916" s="57">
        <f t="shared" si="446"/>
        <v>0</v>
      </c>
      <c r="R916" s="57">
        <f t="shared" si="446"/>
        <v>0</v>
      </c>
      <c r="S916" s="57">
        <f t="shared" si="446"/>
        <v>0</v>
      </c>
      <c r="T916" s="57">
        <f t="shared" si="446"/>
        <v>0</v>
      </c>
      <c r="U916" s="57">
        <f t="shared" si="446"/>
        <v>0</v>
      </c>
      <c r="V916" s="57">
        <f t="shared" si="446"/>
        <v>0</v>
      </c>
      <c r="W916" s="57">
        <f t="shared" si="446"/>
        <v>0</v>
      </c>
      <c r="X916" s="57">
        <f t="shared" si="446"/>
        <v>0</v>
      </c>
      <c r="Y916" s="57">
        <f t="shared" si="446"/>
        <v>0</v>
      </c>
      <c r="Z916" s="57">
        <f t="shared" si="446"/>
        <v>0</v>
      </c>
      <c r="AA916" s="57">
        <f t="shared" si="446"/>
        <v>0</v>
      </c>
      <c r="AB916" s="57">
        <f t="shared" si="446"/>
        <v>0</v>
      </c>
      <c r="AC916" s="57">
        <f t="shared" si="446"/>
        <v>0</v>
      </c>
      <c r="AD916" s="57">
        <f t="shared" si="446"/>
        <v>0</v>
      </c>
      <c r="AE916" s="57">
        <f t="shared" si="446"/>
        <v>0</v>
      </c>
      <c r="AF916" s="57">
        <f t="shared" si="446"/>
        <v>0</v>
      </c>
      <c r="AG916" s="57">
        <f t="shared" si="446"/>
        <v>0</v>
      </c>
      <c r="AH916" s="57">
        <f t="shared" si="446"/>
        <v>0</v>
      </c>
      <c r="AI916" s="57">
        <f t="shared" si="446"/>
        <v>0</v>
      </c>
      <c r="AJ916" s="57">
        <f t="shared" si="446"/>
        <v>0</v>
      </c>
      <c r="AK916" s="57">
        <f t="shared" si="446"/>
        <v>0</v>
      </c>
    </row>
    <row r="917" spans="1:37" s="65" customFormat="1" ht="17.100000000000001" customHeight="1" x14ac:dyDescent="0.2">
      <c r="A917" s="54" t="s">
        <v>271</v>
      </c>
      <c r="B917" s="55" t="s">
        <v>110</v>
      </c>
      <c r="C917" s="56" t="s">
        <v>242</v>
      </c>
      <c r="D917" s="57">
        <v>4.5380057985629652E-3</v>
      </c>
      <c r="E917" s="57">
        <v>4.5380057985629652E-3</v>
      </c>
      <c r="F917" s="57">
        <f>+(1-F$672)*F675</f>
        <v>4.5380057985629652E-3</v>
      </c>
      <c r="G917" s="57">
        <f t="shared" ref="G917:AK917" si="447">+$E917*(1-(G910+G914+G919))</f>
        <v>4.5380057985629652E-3</v>
      </c>
      <c r="H917" s="57">
        <f t="shared" si="447"/>
        <v>4.5332922425990229E-3</v>
      </c>
      <c r="I917" s="57">
        <f t="shared" si="447"/>
        <v>4.5303676643079641E-3</v>
      </c>
      <c r="J917" s="57">
        <f t="shared" si="447"/>
        <v>4.5215662777437944E-3</v>
      </c>
      <c r="K917" s="57">
        <f t="shared" si="447"/>
        <v>4.5035809977994933E-3</v>
      </c>
      <c r="L917" s="57">
        <f t="shared" si="447"/>
        <v>4.4119413772076505E-3</v>
      </c>
      <c r="M917" s="57">
        <f t="shared" si="447"/>
        <v>4.286948980933564E-3</v>
      </c>
      <c r="N917" s="57">
        <f t="shared" si="447"/>
        <v>4.1387261560183212E-3</v>
      </c>
      <c r="O917" s="57">
        <f t="shared" si="447"/>
        <v>3.9729443196379532E-3</v>
      </c>
      <c r="P917" s="57">
        <f t="shared" si="447"/>
        <v>3.8019637072330935E-3</v>
      </c>
      <c r="Q917" s="57">
        <f t="shared" si="447"/>
        <v>3.6197590683727677E-3</v>
      </c>
      <c r="R917" s="57">
        <f t="shared" si="447"/>
        <v>3.4305334285485026E-3</v>
      </c>
      <c r="S917" s="57">
        <f t="shared" si="447"/>
        <v>3.2403557628723403E-3</v>
      </c>
      <c r="T917" s="57">
        <f t="shared" si="447"/>
        <v>3.0580675014938254E-3</v>
      </c>
      <c r="U917" s="57">
        <f t="shared" si="447"/>
        <v>2.8834429344416265E-3</v>
      </c>
      <c r="V917" s="57">
        <f t="shared" si="447"/>
        <v>2.7182083774210833E-3</v>
      </c>
      <c r="W917" s="57">
        <f t="shared" si="447"/>
        <v>2.5605824440180329E-3</v>
      </c>
      <c r="X917" s="57">
        <f t="shared" si="447"/>
        <v>2.41037073975574E-3</v>
      </c>
      <c r="Y917" s="57">
        <f t="shared" si="447"/>
        <v>2.2691109195768057E-3</v>
      </c>
      <c r="Z917" s="57">
        <f t="shared" si="447"/>
        <v>2.136133873807023E-3</v>
      </c>
      <c r="AA917" s="57">
        <f t="shared" si="447"/>
        <v>2.0101334569785621E-3</v>
      </c>
      <c r="AB917" s="57">
        <f t="shared" si="447"/>
        <v>1.8921156716948798E-3</v>
      </c>
      <c r="AC917" s="57">
        <f t="shared" si="447"/>
        <v>1.7810408682069978E-3</v>
      </c>
      <c r="AD917" s="57">
        <f t="shared" si="447"/>
        <v>1.6769030178335799E-3</v>
      </c>
      <c r="AE917" s="57">
        <f t="shared" si="447"/>
        <v>1.5789308506020778E-3</v>
      </c>
      <c r="AF917" s="57">
        <f t="shared" si="447"/>
        <v>1.4869994919863142E-3</v>
      </c>
      <c r="AG917" s="57">
        <f t="shared" si="447"/>
        <v>1.4008835118113452E-3</v>
      </c>
      <c r="AH917" s="57">
        <f t="shared" si="447"/>
        <v>1.3200255522490857E-3</v>
      </c>
      <c r="AI917" s="57">
        <f t="shared" si="447"/>
        <v>1.2440917453892817E-3</v>
      </c>
      <c r="AJ917" s="57">
        <f t="shared" si="447"/>
        <v>1.1730805962251497E-3</v>
      </c>
      <c r="AK917" s="57">
        <f t="shared" si="447"/>
        <v>1.106352688449438E-3</v>
      </c>
    </row>
    <row r="918" spans="1:37" s="65" customFormat="1" ht="17.100000000000001" customHeight="1" x14ac:dyDescent="0.2">
      <c r="A918" s="54" t="s">
        <v>272</v>
      </c>
      <c r="B918" s="55" t="s">
        <v>110</v>
      </c>
      <c r="C918" s="56" t="s">
        <v>242</v>
      </c>
      <c r="D918" s="57">
        <v>0</v>
      </c>
      <c r="E918" s="57">
        <v>0</v>
      </c>
      <c r="F918" s="57">
        <f>+(1-F$672)*F676</f>
        <v>0</v>
      </c>
      <c r="G918" s="57">
        <f>+(1-G$624)*G676</f>
        <v>0</v>
      </c>
      <c r="H918" s="57">
        <f t="shared" ref="H918:AK918" si="448">+(1-H$672)*H676</f>
        <v>0</v>
      </c>
      <c r="I918" s="57">
        <f t="shared" si="448"/>
        <v>0</v>
      </c>
      <c r="J918" s="57">
        <f t="shared" si="448"/>
        <v>0</v>
      </c>
      <c r="K918" s="57">
        <f t="shared" si="448"/>
        <v>0</v>
      </c>
      <c r="L918" s="57">
        <f t="shared" si="448"/>
        <v>0</v>
      </c>
      <c r="M918" s="57">
        <f t="shared" si="448"/>
        <v>0</v>
      </c>
      <c r="N918" s="57">
        <f t="shared" si="448"/>
        <v>0</v>
      </c>
      <c r="O918" s="57">
        <f t="shared" si="448"/>
        <v>0</v>
      </c>
      <c r="P918" s="57">
        <f t="shared" si="448"/>
        <v>0</v>
      </c>
      <c r="Q918" s="57">
        <f t="shared" si="448"/>
        <v>0</v>
      </c>
      <c r="R918" s="57">
        <f t="shared" si="448"/>
        <v>0</v>
      </c>
      <c r="S918" s="57">
        <f t="shared" si="448"/>
        <v>0</v>
      </c>
      <c r="T918" s="57">
        <f t="shared" si="448"/>
        <v>0</v>
      </c>
      <c r="U918" s="57">
        <f t="shared" si="448"/>
        <v>0</v>
      </c>
      <c r="V918" s="57">
        <f t="shared" si="448"/>
        <v>0</v>
      </c>
      <c r="W918" s="57">
        <f t="shared" si="448"/>
        <v>0</v>
      </c>
      <c r="X918" s="57">
        <f t="shared" si="448"/>
        <v>0</v>
      </c>
      <c r="Y918" s="57">
        <f t="shared" si="448"/>
        <v>0</v>
      </c>
      <c r="Z918" s="57">
        <f t="shared" si="448"/>
        <v>0</v>
      </c>
      <c r="AA918" s="57">
        <f t="shared" si="448"/>
        <v>0</v>
      </c>
      <c r="AB918" s="57">
        <f t="shared" si="448"/>
        <v>0</v>
      </c>
      <c r="AC918" s="57">
        <f t="shared" si="448"/>
        <v>0</v>
      </c>
      <c r="AD918" s="57">
        <f t="shared" si="448"/>
        <v>0</v>
      </c>
      <c r="AE918" s="57">
        <f t="shared" si="448"/>
        <v>0</v>
      </c>
      <c r="AF918" s="57">
        <f t="shared" si="448"/>
        <v>0</v>
      </c>
      <c r="AG918" s="57">
        <f t="shared" si="448"/>
        <v>0</v>
      </c>
      <c r="AH918" s="57">
        <f t="shared" si="448"/>
        <v>0</v>
      </c>
      <c r="AI918" s="57">
        <f t="shared" si="448"/>
        <v>0</v>
      </c>
      <c r="AJ918" s="57">
        <f t="shared" si="448"/>
        <v>0</v>
      </c>
      <c r="AK918" s="57">
        <f t="shared" si="448"/>
        <v>0</v>
      </c>
    </row>
    <row r="919" spans="1:37" s="65" customFormat="1" ht="17.100000000000001" customHeight="1" x14ac:dyDescent="0.2">
      <c r="A919" s="54" t="s">
        <v>197</v>
      </c>
      <c r="B919" s="55" t="s">
        <v>110</v>
      </c>
      <c r="C919" s="56" t="s">
        <v>242</v>
      </c>
      <c r="D919" s="57">
        <v>0</v>
      </c>
      <c r="E919" s="57">
        <v>0</v>
      </c>
      <c r="F919" s="57">
        <f>+(1-F$720)*F677</f>
        <v>0</v>
      </c>
      <c r="G919" s="57">
        <f>+(1-G$720)*G677</f>
        <v>0</v>
      </c>
      <c r="H919" s="75">
        <v>3.6549664376993009E-6</v>
      </c>
      <c r="I919" s="75">
        <v>1.4058993757264146E-5</v>
      </c>
      <c r="J919" s="75">
        <v>7.2855472840129321E-5</v>
      </c>
      <c r="K919" s="75">
        <v>2.0870795029536056E-4</v>
      </c>
      <c r="L919" s="75">
        <v>8.7760841826779387E-4</v>
      </c>
      <c r="M919" s="75">
        <v>1.7934778556687031E-3</v>
      </c>
      <c r="N919" s="75">
        <v>2.9261768073927112E-3</v>
      </c>
      <c r="O919" s="75">
        <v>4.3277157803308704E-3</v>
      </c>
      <c r="P919" s="75">
        <v>6.0399204831372401E-3</v>
      </c>
      <c r="Q919" s="75">
        <v>7.9041179128577759E-3</v>
      </c>
      <c r="R919" s="75">
        <v>9.4807484287313636E-3</v>
      </c>
      <c r="S919" s="75">
        <v>1.0900449873075705E-2</v>
      </c>
      <c r="T919" s="75">
        <v>1.2360031576194563E-2</v>
      </c>
      <c r="U919" s="75">
        <v>1.3927066681453552E-2</v>
      </c>
      <c r="V919" s="75">
        <v>1.5561058140137479E-2</v>
      </c>
      <c r="W919" s="75">
        <v>1.7250305475161171E-2</v>
      </c>
      <c r="X919" s="75">
        <v>1.897958975331749E-2</v>
      </c>
      <c r="Y919" s="75">
        <v>2.0787026676359194E-2</v>
      </c>
      <c r="Z919" s="75">
        <v>2.2679893343412964E-2</v>
      </c>
      <c r="AA919" s="75">
        <v>2.4652544154520385E-2</v>
      </c>
      <c r="AB919" s="75">
        <v>2.669040486923489E-2</v>
      </c>
      <c r="AC919" s="75">
        <v>2.8729294135227079E-2</v>
      </c>
      <c r="AD919" s="75">
        <v>3.0713301560553574E-2</v>
      </c>
      <c r="AE919" s="75">
        <v>3.2632037936829804E-2</v>
      </c>
      <c r="AF919" s="75">
        <v>3.4469162691974864E-2</v>
      </c>
      <c r="AG919" s="75">
        <v>3.6253294390835494E-2</v>
      </c>
      <c r="AH919" s="75">
        <v>3.7983897784760891E-2</v>
      </c>
      <c r="AI919" s="75">
        <v>3.9615162978954135E-2</v>
      </c>
      <c r="AJ919" s="75">
        <v>4.1127321013767849E-2</v>
      </c>
      <c r="AK919" s="75">
        <v>4.2430224423653552E-2</v>
      </c>
    </row>
    <row r="920" spans="1:37" s="65" customFormat="1" ht="17.100000000000001" customHeight="1" x14ac:dyDescent="0.2">
      <c r="A920" s="54" t="s">
        <v>245</v>
      </c>
      <c r="B920" s="55" t="s">
        <v>110</v>
      </c>
      <c r="C920" s="56" t="s">
        <v>246</v>
      </c>
      <c r="D920" s="73">
        <f>SUM(D908:D919)</f>
        <v>1</v>
      </c>
      <c r="E920" s="73">
        <f>SUM(E908:E919)</f>
        <v>1</v>
      </c>
      <c r="F920" s="73">
        <f t="shared" ref="F920:AK920" si="449">SUM(F908:F919)</f>
        <v>1</v>
      </c>
      <c r="G920" s="73">
        <f t="shared" si="449"/>
        <v>1</v>
      </c>
      <c r="H920" s="73">
        <f t="shared" si="449"/>
        <v>1</v>
      </c>
      <c r="I920" s="73">
        <f t="shared" si="449"/>
        <v>1</v>
      </c>
      <c r="J920" s="73">
        <f t="shared" si="449"/>
        <v>1</v>
      </c>
      <c r="K920" s="73">
        <f t="shared" si="449"/>
        <v>0.99999999999999989</v>
      </c>
      <c r="L920" s="73">
        <f t="shared" si="449"/>
        <v>0.99999999999999989</v>
      </c>
      <c r="M920" s="73">
        <f t="shared" si="449"/>
        <v>1</v>
      </c>
      <c r="N920" s="73">
        <f t="shared" si="449"/>
        <v>0.99999999999999989</v>
      </c>
      <c r="O920" s="73">
        <f t="shared" si="449"/>
        <v>1</v>
      </c>
      <c r="P920" s="73">
        <f t="shared" si="449"/>
        <v>1</v>
      </c>
      <c r="Q920" s="73">
        <f t="shared" si="449"/>
        <v>0.99999999999999978</v>
      </c>
      <c r="R920" s="73">
        <f t="shared" si="449"/>
        <v>0.99999999999999989</v>
      </c>
      <c r="S920" s="73">
        <f t="shared" si="449"/>
        <v>0.99999999999999989</v>
      </c>
      <c r="T920" s="73">
        <f t="shared" si="449"/>
        <v>1</v>
      </c>
      <c r="U920" s="73">
        <f t="shared" si="449"/>
        <v>1</v>
      </c>
      <c r="V920" s="73">
        <f t="shared" si="449"/>
        <v>1</v>
      </c>
      <c r="W920" s="73">
        <f t="shared" si="449"/>
        <v>0.99999999999999989</v>
      </c>
      <c r="X920" s="73">
        <f t="shared" si="449"/>
        <v>0.99999999999999989</v>
      </c>
      <c r="Y920" s="73">
        <f t="shared" si="449"/>
        <v>1</v>
      </c>
      <c r="Z920" s="73">
        <f t="shared" si="449"/>
        <v>1.0000000000000002</v>
      </c>
      <c r="AA920" s="73">
        <f t="shared" si="449"/>
        <v>1</v>
      </c>
      <c r="AB920" s="73">
        <f t="shared" si="449"/>
        <v>1</v>
      </c>
      <c r="AC920" s="73">
        <f t="shared" si="449"/>
        <v>1</v>
      </c>
      <c r="AD920" s="73">
        <f t="shared" si="449"/>
        <v>1.0000000000000002</v>
      </c>
      <c r="AE920" s="73">
        <f t="shared" si="449"/>
        <v>1</v>
      </c>
      <c r="AF920" s="73">
        <f t="shared" si="449"/>
        <v>0.99999999999999989</v>
      </c>
      <c r="AG920" s="73">
        <f t="shared" si="449"/>
        <v>1.0000000000000002</v>
      </c>
      <c r="AH920" s="73">
        <f t="shared" si="449"/>
        <v>1</v>
      </c>
      <c r="AI920" s="73">
        <f t="shared" si="449"/>
        <v>1</v>
      </c>
      <c r="AJ920" s="73">
        <f t="shared" si="449"/>
        <v>0.99999999999999989</v>
      </c>
      <c r="AK920" s="73">
        <f t="shared" si="449"/>
        <v>0.99999999999999989</v>
      </c>
    </row>
    <row r="921" spans="1:37" s="65" customFormat="1" ht="17.100000000000001" customHeight="1" x14ac:dyDescent="0.25">
      <c r="A921" s="68"/>
      <c r="B921" s="74"/>
      <c r="C921" s="74"/>
      <c r="D921" s="72"/>
      <c r="E921" s="72"/>
      <c r="F921" s="72"/>
      <c r="G921" s="72"/>
      <c r="H921" s="72"/>
      <c r="I921" s="72"/>
      <c r="J921" s="72"/>
      <c r="K921" s="72"/>
      <c r="L921" s="72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  <c r="AI921" s="72"/>
      <c r="AJ921" s="72"/>
      <c r="AK921" s="72"/>
    </row>
    <row r="922" spans="1:37" s="65" customFormat="1" ht="17.100000000000001" customHeight="1" x14ac:dyDescent="0.25">
      <c r="A922" s="64" t="s">
        <v>274</v>
      </c>
      <c r="B922"/>
      <c r="C922"/>
      <c r="D922" s="72"/>
      <c r="E922" s="72"/>
      <c r="F922" s="72"/>
      <c r="G922" s="72"/>
      <c r="H922" s="72"/>
      <c r="I922" s="72"/>
      <c r="J922" s="72"/>
      <c r="K922" s="72"/>
      <c r="L922" s="72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  <c r="AI922" s="72"/>
      <c r="AJ922" s="72"/>
      <c r="AK922" s="72"/>
    </row>
    <row r="923" spans="1:37" s="65" customFormat="1" ht="17.100000000000001" customHeight="1" x14ac:dyDescent="0.25">
      <c r="A923" s="66" t="s">
        <v>273</v>
      </c>
      <c r="B923"/>
      <c r="C923"/>
    </row>
    <row r="924" spans="1:37" s="65" customFormat="1" ht="17.100000000000001" customHeight="1" x14ac:dyDescent="0.2">
      <c r="A924" s="54" t="s">
        <v>241</v>
      </c>
      <c r="B924" s="55" t="s">
        <v>110</v>
      </c>
      <c r="C924" s="56" t="s">
        <v>242</v>
      </c>
      <c r="D924" s="57">
        <v>0.41828719460536817</v>
      </c>
      <c r="E924" s="57">
        <v>0.41828719460536817</v>
      </c>
      <c r="F924" s="57">
        <f>+(1-SUM(F925:F935))</f>
        <v>0.41838545965914331</v>
      </c>
      <c r="G924" s="57">
        <f t="shared" ref="G924:AK924" si="450">+$E924*(1-(G926+G930+G935))</f>
        <v>0.41826363813098744</v>
      </c>
      <c r="H924" s="57">
        <f t="shared" si="450"/>
        <v>0.41785272620927288</v>
      </c>
      <c r="I924" s="57">
        <f t="shared" si="450"/>
        <v>0.41758315545439234</v>
      </c>
      <c r="J924" s="57">
        <f t="shared" si="450"/>
        <v>0.41677189441639861</v>
      </c>
      <c r="K924" s="57">
        <f t="shared" si="450"/>
        <v>0.41511411506881024</v>
      </c>
      <c r="L924" s="57">
        <f t="shared" si="450"/>
        <v>0.4066673035146689</v>
      </c>
      <c r="M924" s="57">
        <f t="shared" si="450"/>
        <v>0.39514622551140888</v>
      </c>
      <c r="N924" s="57">
        <f t="shared" si="450"/>
        <v>0.38148390061312143</v>
      </c>
      <c r="O924" s="57">
        <f t="shared" si="450"/>
        <v>0.36620308733649903</v>
      </c>
      <c r="P924" s="57">
        <f t="shared" si="450"/>
        <v>0.35044308087785053</v>
      </c>
      <c r="Q924" s="57">
        <f t="shared" si="450"/>
        <v>0.33364850841231858</v>
      </c>
      <c r="R924" s="57">
        <f t="shared" si="450"/>
        <v>0.31620678058231849</v>
      </c>
      <c r="S924" s="57">
        <f t="shared" si="450"/>
        <v>0.29867730050155916</v>
      </c>
      <c r="T924" s="57">
        <f t="shared" si="450"/>
        <v>0.28187502019472166</v>
      </c>
      <c r="U924" s="57">
        <f t="shared" si="450"/>
        <v>0.26577913501877681</v>
      </c>
      <c r="V924" s="57">
        <f t="shared" si="450"/>
        <v>0.25054876679627031</v>
      </c>
      <c r="W924" s="57">
        <f t="shared" si="450"/>
        <v>0.23601971760442192</v>
      </c>
      <c r="X924" s="57">
        <f t="shared" si="450"/>
        <v>0.22217406928183439</v>
      </c>
      <c r="Y924" s="57">
        <f t="shared" si="450"/>
        <v>0.20915355399033428</v>
      </c>
      <c r="Z924" s="57">
        <f t="shared" si="450"/>
        <v>0.19689649706026913</v>
      </c>
      <c r="AA924" s="57">
        <f t="shared" si="450"/>
        <v>0.18528250553761097</v>
      </c>
      <c r="AB924" s="57">
        <f t="shared" si="450"/>
        <v>0.174404306938684</v>
      </c>
      <c r="AC924" s="57">
        <f t="shared" si="450"/>
        <v>0.1641660723474013</v>
      </c>
      <c r="AD924" s="57">
        <f t="shared" si="450"/>
        <v>0.15456724607469702</v>
      </c>
      <c r="AE924" s="57">
        <f t="shared" si="450"/>
        <v>0.14553673690398372</v>
      </c>
      <c r="AF924" s="57">
        <f t="shared" si="450"/>
        <v>0.13706303462184366</v>
      </c>
      <c r="AG924" s="57">
        <f t="shared" si="450"/>
        <v>0.1291253603752647</v>
      </c>
      <c r="AH924" s="57">
        <f t="shared" si="450"/>
        <v>0.12167234013506975</v>
      </c>
      <c r="AI924" s="57">
        <f t="shared" si="450"/>
        <v>0.11467319988338666</v>
      </c>
      <c r="AJ924" s="57">
        <f t="shared" si="450"/>
        <v>0.1081278018191149</v>
      </c>
      <c r="AK924" s="57">
        <f t="shared" si="450"/>
        <v>0.10197720823586588</v>
      </c>
    </row>
    <row r="925" spans="1:37" s="65" customFormat="1" ht="17.100000000000001" customHeight="1" x14ac:dyDescent="0.2">
      <c r="A925" s="54" t="s">
        <v>266</v>
      </c>
      <c r="B925" s="55" t="s">
        <v>110</v>
      </c>
      <c r="C925" s="56" t="s">
        <v>242</v>
      </c>
      <c r="D925" s="57">
        <v>0</v>
      </c>
      <c r="E925" s="57">
        <v>0</v>
      </c>
      <c r="F925" s="57">
        <f>+(1-F$688)*F683</f>
        <v>0</v>
      </c>
      <c r="G925" s="57">
        <f>+(1-G$624)*G683</f>
        <v>0</v>
      </c>
      <c r="H925" s="57">
        <f t="shared" ref="H925:AK925" si="451">+(1-H$688)*H683</f>
        <v>0</v>
      </c>
      <c r="I925" s="57">
        <f t="shared" si="451"/>
        <v>0</v>
      </c>
      <c r="J925" s="57">
        <f t="shared" si="451"/>
        <v>0</v>
      </c>
      <c r="K925" s="57">
        <f t="shared" si="451"/>
        <v>0</v>
      </c>
      <c r="L925" s="57">
        <f t="shared" si="451"/>
        <v>0</v>
      </c>
      <c r="M925" s="57">
        <f t="shared" si="451"/>
        <v>0</v>
      </c>
      <c r="N925" s="57">
        <f t="shared" si="451"/>
        <v>0</v>
      </c>
      <c r="O925" s="57">
        <f t="shared" si="451"/>
        <v>0</v>
      </c>
      <c r="P925" s="57">
        <f t="shared" si="451"/>
        <v>0</v>
      </c>
      <c r="Q925" s="57">
        <f t="shared" si="451"/>
        <v>0</v>
      </c>
      <c r="R925" s="57">
        <f t="shared" si="451"/>
        <v>0</v>
      </c>
      <c r="S925" s="57">
        <f t="shared" si="451"/>
        <v>0</v>
      </c>
      <c r="T925" s="57">
        <f t="shared" si="451"/>
        <v>0</v>
      </c>
      <c r="U925" s="57">
        <f t="shared" si="451"/>
        <v>0</v>
      </c>
      <c r="V925" s="57">
        <f t="shared" si="451"/>
        <v>0</v>
      </c>
      <c r="W925" s="57">
        <f t="shared" si="451"/>
        <v>0</v>
      </c>
      <c r="X925" s="57">
        <f t="shared" si="451"/>
        <v>0</v>
      </c>
      <c r="Y925" s="57">
        <f t="shared" si="451"/>
        <v>0</v>
      </c>
      <c r="Z925" s="57">
        <f t="shared" si="451"/>
        <v>0</v>
      </c>
      <c r="AA925" s="57">
        <f t="shared" si="451"/>
        <v>0</v>
      </c>
      <c r="AB925" s="57">
        <f t="shared" si="451"/>
        <v>0</v>
      </c>
      <c r="AC925" s="57">
        <f t="shared" si="451"/>
        <v>0</v>
      </c>
      <c r="AD925" s="57">
        <f t="shared" si="451"/>
        <v>0</v>
      </c>
      <c r="AE925" s="57">
        <f t="shared" si="451"/>
        <v>0</v>
      </c>
      <c r="AF925" s="57">
        <f t="shared" si="451"/>
        <v>0</v>
      </c>
      <c r="AG925" s="57">
        <f t="shared" si="451"/>
        <v>0</v>
      </c>
      <c r="AH925" s="57">
        <f t="shared" si="451"/>
        <v>0</v>
      </c>
      <c r="AI925" s="57">
        <f t="shared" si="451"/>
        <v>0</v>
      </c>
      <c r="AJ925" s="57">
        <f t="shared" si="451"/>
        <v>0</v>
      </c>
      <c r="AK925" s="57">
        <f t="shared" si="451"/>
        <v>0</v>
      </c>
    </row>
    <row r="926" spans="1:37" s="65" customFormat="1" ht="17.100000000000001" customHeight="1" x14ac:dyDescent="0.2">
      <c r="A926" s="54" t="s">
        <v>267</v>
      </c>
      <c r="B926" s="55" t="s">
        <v>110</v>
      </c>
      <c r="C926" s="56" t="s">
        <v>242</v>
      </c>
      <c r="D926" s="57">
        <v>0</v>
      </c>
      <c r="E926" s="57">
        <v>0</v>
      </c>
      <c r="F926" s="75">
        <v>0</v>
      </c>
      <c r="G926" s="57">
        <f>+(1-G$496)*G684</f>
        <v>0</v>
      </c>
      <c r="H926" s="75">
        <v>2.1029837726538873E-4</v>
      </c>
      <c r="I926" s="75">
        <v>3.3587950298235864E-4</v>
      </c>
      <c r="J926" s="75">
        <v>5.8895847490970596E-4</v>
      </c>
      <c r="K926" s="75">
        <v>9.7030127246129161E-4</v>
      </c>
      <c r="L926" s="75">
        <v>2.340310457443661E-3</v>
      </c>
      <c r="M926" s="75">
        <v>3.6572992318991498E-3</v>
      </c>
      <c r="N926" s="75">
        <v>4.8954962232765431E-3</v>
      </c>
      <c r="O926" s="75">
        <v>6.0459571526781586E-3</v>
      </c>
      <c r="P926" s="75">
        <v>7.146316929940914E-3</v>
      </c>
      <c r="Q926" s="75">
        <v>8.058860578640633E-3</v>
      </c>
      <c r="R926" s="75">
        <v>8.6716231499802988E-3</v>
      </c>
      <c r="S926" s="75">
        <v>9.0769609147175519E-3</v>
      </c>
      <c r="T926" s="75">
        <v>9.4219712868072337E-3</v>
      </c>
      <c r="U926" s="75">
        <v>9.729284079024722E-3</v>
      </c>
      <c r="V926" s="75">
        <v>1.0009424984174299E-2</v>
      </c>
      <c r="W926" s="75">
        <v>1.0238508055653156E-2</v>
      </c>
      <c r="X926" s="75">
        <v>1.0411960625670217E-2</v>
      </c>
      <c r="Y926" s="75">
        <v>1.0549381150352265E-2</v>
      </c>
      <c r="Z926" s="75">
        <v>1.0689064589345034E-2</v>
      </c>
      <c r="AA926" s="75">
        <v>1.0766846382771275E-2</v>
      </c>
      <c r="AB926" s="75">
        <v>1.081786608200949E-2</v>
      </c>
      <c r="AC926" s="75">
        <v>1.0849560685360943E-2</v>
      </c>
      <c r="AD926" s="75">
        <v>1.0847583792193118E-2</v>
      </c>
      <c r="AE926" s="75">
        <v>1.0824650515015482E-2</v>
      </c>
      <c r="AF926" s="75">
        <v>1.0808669992530969E-2</v>
      </c>
      <c r="AG926" s="75">
        <v>1.0762956134018507E-2</v>
      </c>
      <c r="AH926" s="75">
        <v>1.0705053626314052E-2</v>
      </c>
      <c r="AI926" s="75">
        <v>1.0640367614245886E-2</v>
      </c>
      <c r="AJ926" s="75">
        <v>1.0569745402152034E-2</v>
      </c>
      <c r="AK926" s="75">
        <v>1.0486348446069728E-2</v>
      </c>
    </row>
    <row r="927" spans="1:37" s="65" customFormat="1" ht="17.100000000000001" customHeight="1" x14ac:dyDescent="0.2">
      <c r="A927" s="54" t="s">
        <v>243</v>
      </c>
      <c r="B927" s="55" t="s">
        <v>110</v>
      </c>
      <c r="C927" s="56" t="s">
        <v>242</v>
      </c>
      <c r="D927" s="57">
        <v>0.58164914325450656</v>
      </c>
      <c r="E927" s="57">
        <v>0.58164914325450656</v>
      </c>
      <c r="F927" s="57">
        <f>+(1-F$688)*F685</f>
        <v>0.58155087944170247</v>
      </c>
      <c r="G927" s="57">
        <f t="shared" ref="G927:AK927" si="452">+$E927*(1-(G926+G930+G935))</f>
        <v>0.58161638680554428</v>
      </c>
      <c r="H927" s="57">
        <f t="shared" si="452"/>
        <v>0.58104499334597681</v>
      </c>
      <c r="I927" s="57">
        <f t="shared" si="452"/>
        <v>0.58067014180702248</v>
      </c>
      <c r="J927" s="57">
        <f t="shared" si="452"/>
        <v>0.57954204299407652</v>
      </c>
      <c r="K927" s="57">
        <f t="shared" si="452"/>
        <v>0.57723681837887042</v>
      </c>
      <c r="L927" s="57">
        <f t="shared" si="452"/>
        <v>0.56549110689866644</v>
      </c>
      <c r="M927" s="57">
        <f t="shared" si="452"/>
        <v>0.54947047505435009</v>
      </c>
      <c r="N927" s="57">
        <f t="shared" si="452"/>
        <v>0.53047233292989204</v>
      </c>
      <c r="O927" s="57">
        <f t="shared" si="452"/>
        <v>0.50922360223670182</v>
      </c>
      <c r="P927" s="57">
        <f t="shared" si="452"/>
        <v>0.48730852959622389</v>
      </c>
      <c r="Q927" s="57">
        <f t="shared" si="452"/>
        <v>0.46395484147981264</v>
      </c>
      <c r="R927" s="57">
        <f t="shared" si="452"/>
        <v>0.43970125164957868</v>
      </c>
      <c r="S927" s="57">
        <f t="shared" si="452"/>
        <v>0.41532563795122013</v>
      </c>
      <c r="T927" s="57">
        <f t="shared" si="452"/>
        <v>0.39196123169820429</v>
      </c>
      <c r="U927" s="57">
        <f t="shared" si="452"/>
        <v>0.3695791029998971</v>
      </c>
      <c r="V927" s="57">
        <f t="shared" si="452"/>
        <v>0.34840051866281424</v>
      </c>
      <c r="W927" s="57">
        <f t="shared" si="452"/>
        <v>0.32819715331065685</v>
      </c>
      <c r="X927" s="57">
        <f t="shared" si="452"/>
        <v>0.30894409084902907</v>
      </c>
      <c r="Y927" s="57">
        <f t="shared" si="452"/>
        <v>0.29083841689652301</v>
      </c>
      <c r="Z927" s="57">
        <f t="shared" si="452"/>
        <v>0.27379436975823984</v>
      </c>
      <c r="AA927" s="57">
        <f t="shared" si="452"/>
        <v>0.25764453704511447</v>
      </c>
      <c r="AB927" s="57">
        <f t="shared" si="452"/>
        <v>0.24251786097943256</v>
      </c>
      <c r="AC927" s="57">
        <f t="shared" si="452"/>
        <v>0.22828108668832259</v>
      </c>
      <c r="AD927" s="57">
        <f t="shared" si="452"/>
        <v>0.21493344145850699</v>
      </c>
      <c r="AE927" s="57">
        <f t="shared" si="452"/>
        <v>0.20237606941833994</v>
      </c>
      <c r="AF927" s="57">
        <f t="shared" si="452"/>
        <v>0.19059296504372358</v>
      </c>
      <c r="AG927" s="57">
        <f t="shared" si="452"/>
        <v>0.1795552343063247</v>
      </c>
      <c r="AH927" s="57">
        <f t="shared" si="452"/>
        <v>0.16919143906402048</v>
      </c>
      <c r="AI927" s="57">
        <f t="shared" si="452"/>
        <v>0.15945878651473455</v>
      </c>
      <c r="AJ927" s="57">
        <f t="shared" si="452"/>
        <v>0.15035708503918449</v>
      </c>
      <c r="AK927" s="57">
        <f t="shared" si="452"/>
        <v>0.14180437882598421</v>
      </c>
    </row>
    <row r="928" spans="1:37" s="65" customFormat="1" ht="17.100000000000001" customHeight="1" x14ac:dyDescent="0.2">
      <c r="A928" s="54" t="s">
        <v>244</v>
      </c>
      <c r="B928" s="55" t="s">
        <v>110</v>
      </c>
      <c r="C928" s="56" t="s">
        <v>242</v>
      </c>
      <c r="D928" s="57">
        <v>0</v>
      </c>
      <c r="E928" s="57">
        <v>0</v>
      </c>
      <c r="F928" s="57">
        <f>+(1-F$688)*F686</f>
        <v>0</v>
      </c>
      <c r="G928" s="57">
        <f>+(1-G$624)*G686</f>
        <v>0</v>
      </c>
      <c r="H928" s="57">
        <f t="shared" ref="H928:AK928" si="453">+(1-H$688)*H686</f>
        <v>0</v>
      </c>
      <c r="I928" s="57">
        <f t="shared" si="453"/>
        <v>0</v>
      </c>
      <c r="J928" s="57">
        <f t="shared" si="453"/>
        <v>0</v>
      </c>
      <c r="K928" s="57">
        <f t="shared" si="453"/>
        <v>0</v>
      </c>
      <c r="L928" s="57">
        <f t="shared" si="453"/>
        <v>0</v>
      </c>
      <c r="M928" s="57">
        <f t="shared" si="453"/>
        <v>0</v>
      </c>
      <c r="N928" s="57">
        <f t="shared" si="453"/>
        <v>0</v>
      </c>
      <c r="O928" s="57">
        <f t="shared" si="453"/>
        <v>0</v>
      </c>
      <c r="P928" s="57">
        <f t="shared" si="453"/>
        <v>0</v>
      </c>
      <c r="Q928" s="57">
        <f t="shared" si="453"/>
        <v>0</v>
      </c>
      <c r="R928" s="57">
        <f t="shared" si="453"/>
        <v>0</v>
      </c>
      <c r="S928" s="57">
        <f t="shared" si="453"/>
        <v>0</v>
      </c>
      <c r="T928" s="57">
        <f t="shared" si="453"/>
        <v>0</v>
      </c>
      <c r="U928" s="57">
        <f t="shared" si="453"/>
        <v>0</v>
      </c>
      <c r="V928" s="57">
        <f t="shared" si="453"/>
        <v>0</v>
      </c>
      <c r="W928" s="57">
        <f t="shared" si="453"/>
        <v>0</v>
      </c>
      <c r="X928" s="57">
        <f t="shared" si="453"/>
        <v>0</v>
      </c>
      <c r="Y928" s="57">
        <f t="shared" si="453"/>
        <v>0</v>
      </c>
      <c r="Z928" s="57">
        <f t="shared" si="453"/>
        <v>0</v>
      </c>
      <c r="AA928" s="57">
        <f t="shared" si="453"/>
        <v>0</v>
      </c>
      <c r="AB928" s="57">
        <f t="shared" si="453"/>
        <v>0</v>
      </c>
      <c r="AC928" s="57">
        <f t="shared" si="453"/>
        <v>0</v>
      </c>
      <c r="AD928" s="57">
        <f t="shared" si="453"/>
        <v>0</v>
      </c>
      <c r="AE928" s="57">
        <f t="shared" si="453"/>
        <v>0</v>
      </c>
      <c r="AF928" s="57">
        <f t="shared" si="453"/>
        <v>0</v>
      </c>
      <c r="AG928" s="57">
        <f t="shared" si="453"/>
        <v>0</v>
      </c>
      <c r="AH928" s="57">
        <f t="shared" si="453"/>
        <v>0</v>
      </c>
      <c r="AI928" s="57">
        <f t="shared" si="453"/>
        <v>0</v>
      </c>
      <c r="AJ928" s="57">
        <f t="shared" si="453"/>
        <v>0</v>
      </c>
      <c r="AK928" s="57">
        <f t="shared" si="453"/>
        <v>0</v>
      </c>
    </row>
    <row r="929" spans="1:37" s="65" customFormat="1" ht="17.100000000000001" customHeight="1" x14ac:dyDescent="0.2">
      <c r="A929" s="54" t="s">
        <v>268</v>
      </c>
      <c r="B929" s="55" t="s">
        <v>110</v>
      </c>
      <c r="C929" s="56" t="s">
        <v>242</v>
      </c>
      <c r="D929" s="57">
        <v>0</v>
      </c>
      <c r="E929" s="57">
        <v>0</v>
      </c>
      <c r="F929" s="57">
        <f t="shared" ref="F929:AK929" si="454">+(1-F$688)*F687</f>
        <v>0</v>
      </c>
      <c r="G929" s="57">
        <f t="shared" si="454"/>
        <v>0</v>
      </c>
      <c r="H929" s="57">
        <f t="shared" si="454"/>
        <v>0</v>
      </c>
      <c r="I929" s="57">
        <f t="shared" si="454"/>
        <v>0</v>
      </c>
      <c r="J929" s="57">
        <f t="shared" si="454"/>
        <v>0</v>
      </c>
      <c r="K929" s="57">
        <f t="shared" si="454"/>
        <v>0</v>
      </c>
      <c r="L929" s="57">
        <f t="shared" si="454"/>
        <v>0</v>
      </c>
      <c r="M929" s="57">
        <f t="shared" si="454"/>
        <v>0</v>
      </c>
      <c r="N929" s="57">
        <f t="shared" si="454"/>
        <v>0</v>
      </c>
      <c r="O929" s="57">
        <f t="shared" si="454"/>
        <v>0</v>
      </c>
      <c r="P929" s="57">
        <f t="shared" si="454"/>
        <v>0</v>
      </c>
      <c r="Q929" s="57">
        <f t="shared" si="454"/>
        <v>0</v>
      </c>
      <c r="R929" s="57">
        <f t="shared" si="454"/>
        <v>0</v>
      </c>
      <c r="S929" s="57">
        <f t="shared" si="454"/>
        <v>0</v>
      </c>
      <c r="T929" s="57">
        <f t="shared" si="454"/>
        <v>0</v>
      </c>
      <c r="U929" s="57">
        <f t="shared" si="454"/>
        <v>0</v>
      </c>
      <c r="V929" s="57">
        <f t="shared" si="454"/>
        <v>0</v>
      </c>
      <c r="W929" s="57">
        <f t="shared" si="454"/>
        <v>0</v>
      </c>
      <c r="X929" s="57">
        <f t="shared" si="454"/>
        <v>0</v>
      </c>
      <c r="Y929" s="57">
        <f t="shared" si="454"/>
        <v>0</v>
      </c>
      <c r="Z929" s="57">
        <f t="shared" si="454"/>
        <v>0</v>
      </c>
      <c r="AA929" s="57">
        <f t="shared" si="454"/>
        <v>0</v>
      </c>
      <c r="AB929" s="57">
        <f t="shared" si="454"/>
        <v>0</v>
      </c>
      <c r="AC929" s="57">
        <f t="shared" si="454"/>
        <v>0</v>
      </c>
      <c r="AD929" s="57">
        <f t="shared" si="454"/>
        <v>0</v>
      </c>
      <c r="AE929" s="57">
        <f t="shared" si="454"/>
        <v>0</v>
      </c>
      <c r="AF929" s="57">
        <f t="shared" si="454"/>
        <v>0</v>
      </c>
      <c r="AG929" s="57">
        <f t="shared" si="454"/>
        <v>0</v>
      </c>
      <c r="AH929" s="57">
        <f t="shared" si="454"/>
        <v>0</v>
      </c>
      <c r="AI929" s="57">
        <f t="shared" si="454"/>
        <v>0</v>
      </c>
      <c r="AJ929" s="57">
        <f t="shared" si="454"/>
        <v>0</v>
      </c>
      <c r="AK929" s="57">
        <f t="shared" si="454"/>
        <v>0</v>
      </c>
    </row>
    <row r="930" spans="1:37" s="65" customFormat="1" ht="17.100000000000001" customHeight="1" x14ac:dyDescent="0.2">
      <c r="A930" s="54" t="s">
        <v>189</v>
      </c>
      <c r="B930" s="55" t="s">
        <v>110</v>
      </c>
      <c r="C930" s="56" t="s">
        <v>242</v>
      </c>
      <c r="D930" s="57">
        <v>5.6316508572352025E-5</v>
      </c>
      <c r="E930" s="57">
        <v>5.6316508572352025E-5</v>
      </c>
      <c r="F930" s="57">
        <v>5.6316508572352025E-5</v>
      </c>
      <c r="G930" s="57">
        <v>5.6316508572352025E-5</v>
      </c>
      <c r="H930" s="75">
        <v>8.2473108579568088E-4</v>
      </c>
      <c r="I930" s="75">
        <v>1.3332092545082998E-3</v>
      </c>
      <c r="J930" s="75">
        <v>2.9608171260968349E-3</v>
      </c>
      <c r="K930" s="75">
        <v>6.4068781232605931E-3</v>
      </c>
      <c r="L930" s="75">
        <v>2.4561777085724861E-2</v>
      </c>
      <c r="M930" s="75">
        <v>4.9872382197266515E-2</v>
      </c>
      <c r="N930" s="75">
        <v>8.0164032644515631E-2</v>
      </c>
      <c r="O930" s="75">
        <v>0.11414390240899437</v>
      </c>
      <c r="P930" s="75">
        <v>0.1490088156569184</v>
      </c>
      <c r="Q930" s="75">
        <v>0.18638289124735816</v>
      </c>
      <c r="R930" s="75">
        <v>0.2258914704025308</v>
      </c>
      <c r="S930" s="75">
        <v>0.26597419291036584</v>
      </c>
      <c r="T930" s="75">
        <v>0.30433884465503946</v>
      </c>
      <c r="U930" s="75">
        <v>0.34094496038048222</v>
      </c>
      <c r="V930" s="75">
        <v>0.37544209859564798</v>
      </c>
      <c r="W930" s="75">
        <v>0.40825839401376751</v>
      </c>
      <c r="X930" s="75">
        <v>0.43945647521872655</v>
      </c>
      <c r="Y930" s="75">
        <v>0.46863978870098871</v>
      </c>
      <c r="Z930" s="75">
        <v>0.4959102081530446</v>
      </c>
      <c r="AA930" s="75">
        <v>0.52162536740129362</v>
      </c>
      <c r="AB930" s="75">
        <v>0.54554301728332555</v>
      </c>
      <c r="AC930" s="75">
        <v>0.56794900052702002</v>
      </c>
      <c r="AD930" s="75">
        <v>0.58891490241187039</v>
      </c>
      <c r="AE930" s="75">
        <v>0.60860835494186916</v>
      </c>
      <c r="AF930" s="75">
        <v>0.62704530703973227</v>
      </c>
      <c r="AG930" s="75">
        <v>0.64428350227516273</v>
      </c>
      <c r="AH930" s="75">
        <v>0.66042875120025857</v>
      </c>
      <c r="AI930" s="75">
        <v>0.67559503006865629</v>
      </c>
      <c r="AJ930" s="75">
        <v>0.68980158997702146</v>
      </c>
      <c r="AK930" s="75">
        <v>0.70328631942279363</v>
      </c>
    </row>
    <row r="931" spans="1:37" s="65" customFormat="1" ht="17.100000000000001" customHeight="1" x14ac:dyDescent="0.2">
      <c r="A931" s="54" t="s">
        <v>269</v>
      </c>
      <c r="B931" s="55" t="s">
        <v>110</v>
      </c>
      <c r="C931" s="56" t="s">
        <v>242</v>
      </c>
      <c r="D931" s="57">
        <v>0</v>
      </c>
      <c r="E931" s="57">
        <v>0</v>
      </c>
      <c r="F931" s="57">
        <f t="shared" ref="F931:AK931" si="455">+(1-F$688)*F689</f>
        <v>0</v>
      </c>
      <c r="G931" s="57">
        <f t="shared" si="455"/>
        <v>0</v>
      </c>
      <c r="H931" s="57">
        <f t="shared" si="455"/>
        <v>0</v>
      </c>
      <c r="I931" s="57">
        <f t="shared" si="455"/>
        <v>0</v>
      </c>
      <c r="J931" s="57">
        <f t="shared" si="455"/>
        <v>0</v>
      </c>
      <c r="K931" s="57">
        <f t="shared" si="455"/>
        <v>0</v>
      </c>
      <c r="L931" s="57">
        <f t="shared" si="455"/>
        <v>0</v>
      </c>
      <c r="M931" s="57">
        <f t="shared" si="455"/>
        <v>0</v>
      </c>
      <c r="N931" s="57">
        <f t="shared" si="455"/>
        <v>0</v>
      </c>
      <c r="O931" s="57">
        <f t="shared" si="455"/>
        <v>0</v>
      </c>
      <c r="P931" s="57">
        <f t="shared" si="455"/>
        <v>0</v>
      </c>
      <c r="Q931" s="57">
        <f t="shared" si="455"/>
        <v>0</v>
      </c>
      <c r="R931" s="57">
        <f t="shared" si="455"/>
        <v>0</v>
      </c>
      <c r="S931" s="57">
        <f t="shared" si="455"/>
        <v>0</v>
      </c>
      <c r="T931" s="57">
        <f t="shared" si="455"/>
        <v>0</v>
      </c>
      <c r="U931" s="57">
        <f t="shared" si="455"/>
        <v>0</v>
      </c>
      <c r="V931" s="57">
        <f t="shared" si="455"/>
        <v>0</v>
      </c>
      <c r="W931" s="57">
        <f t="shared" si="455"/>
        <v>0</v>
      </c>
      <c r="X931" s="57">
        <f t="shared" si="455"/>
        <v>0</v>
      </c>
      <c r="Y931" s="57">
        <f t="shared" si="455"/>
        <v>0</v>
      </c>
      <c r="Z931" s="57">
        <f t="shared" si="455"/>
        <v>0</v>
      </c>
      <c r="AA931" s="57">
        <f t="shared" si="455"/>
        <v>0</v>
      </c>
      <c r="AB931" s="57">
        <f t="shared" si="455"/>
        <v>0</v>
      </c>
      <c r="AC931" s="57">
        <f t="shared" si="455"/>
        <v>0</v>
      </c>
      <c r="AD931" s="57">
        <f t="shared" si="455"/>
        <v>0</v>
      </c>
      <c r="AE931" s="57">
        <f t="shared" si="455"/>
        <v>0</v>
      </c>
      <c r="AF931" s="57">
        <f t="shared" si="455"/>
        <v>0</v>
      </c>
      <c r="AG931" s="57">
        <f t="shared" si="455"/>
        <v>0</v>
      </c>
      <c r="AH931" s="57">
        <f t="shared" si="455"/>
        <v>0</v>
      </c>
      <c r="AI931" s="57">
        <f t="shared" si="455"/>
        <v>0</v>
      </c>
      <c r="AJ931" s="57">
        <f t="shared" si="455"/>
        <v>0</v>
      </c>
      <c r="AK931" s="57">
        <f t="shared" si="455"/>
        <v>0</v>
      </c>
    </row>
    <row r="932" spans="1:37" s="65" customFormat="1" ht="17.100000000000001" customHeight="1" x14ac:dyDescent="0.2">
      <c r="A932" s="54" t="s">
        <v>270</v>
      </c>
      <c r="B932" s="55" t="s">
        <v>110</v>
      </c>
      <c r="C932" s="56" t="s">
        <v>242</v>
      </c>
      <c r="D932" s="57">
        <v>0</v>
      </c>
      <c r="E932" s="57">
        <v>0</v>
      </c>
      <c r="F932" s="57">
        <f t="shared" ref="F932:AK932" si="456">+(1-F$688)*F690</f>
        <v>0</v>
      </c>
      <c r="G932" s="57">
        <f t="shared" si="456"/>
        <v>0</v>
      </c>
      <c r="H932" s="57">
        <f t="shared" si="456"/>
        <v>0</v>
      </c>
      <c r="I932" s="57">
        <f t="shared" si="456"/>
        <v>0</v>
      </c>
      <c r="J932" s="57">
        <f t="shared" si="456"/>
        <v>0</v>
      </c>
      <c r="K932" s="57">
        <f t="shared" si="456"/>
        <v>0</v>
      </c>
      <c r="L932" s="57">
        <f t="shared" si="456"/>
        <v>0</v>
      </c>
      <c r="M932" s="57">
        <f t="shared" si="456"/>
        <v>0</v>
      </c>
      <c r="N932" s="57">
        <f t="shared" si="456"/>
        <v>0</v>
      </c>
      <c r="O932" s="57">
        <f t="shared" si="456"/>
        <v>0</v>
      </c>
      <c r="P932" s="57">
        <f t="shared" si="456"/>
        <v>0</v>
      </c>
      <c r="Q932" s="57">
        <f t="shared" si="456"/>
        <v>0</v>
      </c>
      <c r="R932" s="57">
        <f t="shared" si="456"/>
        <v>0</v>
      </c>
      <c r="S932" s="57">
        <f t="shared" si="456"/>
        <v>0</v>
      </c>
      <c r="T932" s="57">
        <f t="shared" si="456"/>
        <v>0</v>
      </c>
      <c r="U932" s="57">
        <f t="shared" si="456"/>
        <v>0</v>
      </c>
      <c r="V932" s="57">
        <f t="shared" si="456"/>
        <v>0</v>
      </c>
      <c r="W932" s="57">
        <f t="shared" si="456"/>
        <v>0</v>
      </c>
      <c r="X932" s="57">
        <f t="shared" si="456"/>
        <v>0</v>
      </c>
      <c r="Y932" s="57">
        <f t="shared" si="456"/>
        <v>0</v>
      </c>
      <c r="Z932" s="57">
        <f t="shared" si="456"/>
        <v>0</v>
      </c>
      <c r="AA932" s="57">
        <f t="shared" si="456"/>
        <v>0</v>
      </c>
      <c r="AB932" s="57">
        <f t="shared" si="456"/>
        <v>0</v>
      </c>
      <c r="AC932" s="57">
        <f t="shared" si="456"/>
        <v>0</v>
      </c>
      <c r="AD932" s="57">
        <f t="shared" si="456"/>
        <v>0</v>
      </c>
      <c r="AE932" s="57">
        <f t="shared" si="456"/>
        <v>0</v>
      </c>
      <c r="AF932" s="57">
        <f t="shared" si="456"/>
        <v>0</v>
      </c>
      <c r="AG932" s="57">
        <f t="shared" si="456"/>
        <v>0</v>
      </c>
      <c r="AH932" s="57">
        <f t="shared" si="456"/>
        <v>0</v>
      </c>
      <c r="AI932" s="57">
        <f t="shared" si="456"/>
        <v>0</v>
      </c>
      <c r="AJ932" s="57">
        <f t="shared" si="456"/>
        <v>0</v>
      </c>
      <c r="AK932" s="57">
        <f t="shared" si="456"/>
        <v>0</v>
      </c>
    </row>
    <row r="933" spans="1:37" s="65" customFormat="1" ht="17.100000000000001" customHeight="1" x14ac:dyDescent="0.2">
      <c r="A933" s="54" t="s">
        <v>271</v>
      </c>
      <c r="B933" s="55" t="s">
        <v>110</v>
      </c>
      <c r="C933" s="56" t="s">
        <v>242</v>
      </c>
      <c r="D933" s="57">
        <v>7.3456315529154814E-6</v>
      </c>
      <c r="E933" s="57">
        <v>7.3456315529154814E-6</v>
      </c>
      <c r="F933" s="57">
        <f>+(1-F$688)*F691</f>
        <v>7.3443905818383051E-6</v>
      </c>
      <c r="G933" s="57">
        <f t="shared" ref="G933:AK933" si="457">+$E933*(1-(G926+G930+G935))</f>
        <v>7.345217872593162E-6</v>
      </c>
      <c r="H933" s="57">
        <f t="shared" si="457"/>
        <v>7.3380017597966337E-6</v>
      </c>
      <c r="I933" s="57">
        <f t="shared" si="457"/>
        <v>7.3332677696856961E-6</v>
      </c>
      <c r="J933" s="57">
        <f t="shared" si="457"/>
        <v>7.3190210397948611E-6</v>
      </c>
      <c r="K933" s="57">
        <f t="shared" si="457"/>
        <v>7.2899084194697149E-6</v>
      </c>
      <c r="L933" s="57">
        <f t="shared" si="457"/>
        <v>7.1415721417307557E-6</v>
      </c>
      <c r="M933" s="57">
        <f t="shared" si="457"/>
        <v>6.9392480084658335E-6</v>
      </c>
      <c r="N933" s="57">
        <f t="shared" si="457"/>
        <v>6.6993209771023086E-6</v>
      </c>
      <c r="O933" s="57">
        <f t="shared" si="457"/>
        <v>6.4309713225907308E-6</v>
      </c>
      <c r="P933" s="57">
        <f t="shared" si="457"/>
        <v>6.1542064533577138E-6</v>
      </c>
      <c r="Q933" s="57">
        <f t="shared" si="457"/>
        <v>5.8592733475596109E-6</v>
      </c>
      <c r="R933" s="57">
        <f t="shared" si="457"/>
        <v>5.5529754069633466E-6</v>
      </c>
      <c r="S933" s="57">
        <f t="shared" si="457"/>
        <v>5.2451364301835006E-6</v>
      </c>
      <c r="T933" s="57">
        <f t="shared" si="457"/>
        <v>4.9500679653234192E-6</v>
      </c>
      <c r="U933" s="57">
        <f t="shared" si="457"/>
        <v>4.6674046575640874E-6</v>
      </c>
      <c r="V933" s="57">
        <f t="shared" si="457"/>
        <v>4.3999408795172472E-6</v>
      </c>
      <c r="W933" s="57">
        <f t="shared" si="457"/>
        <v>4.1447931160811904E-6</v>
      </c>
      <c r="X933" s="57">
        <f t="shared" si="457"/>
        <v>3.9016467025627859E-6</v>
      </c>
      <c r="Y933" s="57">
        <f t="shared" si="457"/>
        <v>3.6729906279949357E-6</v>
      </c>
      <c r="Z933" s="57">
        <f t="shared" si="457"/>
        <v>3.4577418102148171E-6</v>
      </c>
      <c r="AA933" s="57">
        <f t="shared" si="457"/>
        <v>3.2537860026156434E-6</v>
      </c>
      <c r="AB933" s="57">
        <f t="shared" si="457"/>
        <v>3.0627516130916052E-6</v>
      </c>
      <c r="AC933" s="57">
        <f t="shared" si="457"/>
        <v>2.8829557693990196E-6</v>
      </c>
      <c r="AD933" s="57">
        <f t="shared" si="457"/>
        <v>2.7143887129624665E-6</v>
      </c>
      <c r="AE933" s="57">
        <f t="shared" si="457"/>
        <v>2.5558019956094104E-6</v>
      </c>
      <c r="AF933" s="57">
        <f t="shared" si="457"/>
        <v>2.4069934840019144E-6</v>
      </c>
      <c r="AG933" s="57">
        <f t="shared" si="457"/>
        <v>2.2675982762250065E-6</v>
      </c>
      <c r="AH933" s="57">
        <f t="shared" si="457"/>
        <v>2.1367141818827336E-6</v>
      </c>
      <c r="AI933" s="57">
        <f t="shared" si="457"/>
        <v>2.0138007718163564E-6</v>
      </c>
      <c r="AJ933" s="57">
        <f t="shared" si="457"/>
        <v>1.8988556260710569E-6</v>
      </c>
      <c r="AK933" s="57">
        <f t="shared" si="457"/>
        <v>1.7908437268856219E-6</v>
      </c>
    </row>
    <row r="934" spans="1:37" s="65" customFormat="1" ht="17.100000000000001" customHeight="1" x14ac:dyDescent="0.2">
      <c r="A934" s="54" t="s">
        <v>272</v>
      </c>
      <c r="B934" s="55" t="s">
        <v>110</v>
      </c>
      <c r="C934" s="56" t="s">
        <v>242</v>
      </c>
      <c r="D934" s="57">
        <v>0</v>
      </c>
      <c r="E934" s="57">
        <v>0</v>
      </c>
      <c r="F934" s="57">
        <f t="shared" ref="F934:AK934" si="458">+(1-F$688)*F692</f>
        <v>0</v>
      </c>
      <c r="G934" s="57">
        <f t="shared" si="458"/>
        <v>0</v>
      </c>
      <c r="H934" s="57">
        <f t="shared" si="458"/>
        <v>0</v>
      </c>
      <c r="I934" s="57">
        <f t="shared" si="458"/>
        <v>0</v>
      </c>
      <c r="J934" s="57">
        <f t="shared" si="458"/>
        <v>0</v>
      </c>
      <c r="K934" s="57">
        <f t="shared" si="458"/>
        <v>0</v>
      </c>
      <c r="L934" s="57">
        <f t="shared" si="458"/>
        <v>0</v>
      </c>
      <c r="M934" s="57">
        <f t="shared" si="458"/>
        <v>0</v>
      </c>
      <c r="N934" s="57">
        <f t="shared" si="458"/>
        <v>0</v>
      </c>
      <c r="O934" s="57">
        <f t="shared" si="458"/>
        <v>0</v>
      </c>
      <c r="P934" s="57">
        <f t="shared" si="458"/>
        <v>0</v>
      </c>
      <c r="Q934" s="57">
        <f t="shared" si="458"/>
        <v>0</v>
      </c>
      <c r="R934" s="57">
        <f t="shared" si="458"/>
        <v>0</v>
      </c>
      <c r="S934" s="57">
        <f t="shared" si="458"/>
        <v>0</v>
      </c>
      <c r="T934" s="57">
        <f t="shared" si="458"/>
        <v>0</v>
      </c>
      <c r="U934" s="57">
        <f t="shared" si="458"/>
        <v>0</v>
      </c>
      <c r="V934" s="57">
        <f t="shared" si="458"/>
        <v>0</v>
      </c>
      <c r="W934" s="57">
        <f t="shared" si="458"/>
        <v>0</v>
      </c>
      <c r="X934" s="57">
        <f t="shared" si="458"/>
        <v>0</v>
      </c>
      <c r="Y934" s="57">
        <f t="shared" si="458"/>
        <v>0</v>
      </c>
      <c r="Z934" s="57">
        <f t="shared" si="458"/>
        <v>0</v>
      </c>
      <c r="AA934" s="57">
        <f t="shared" si="458"/>
        <v>0</v>
      </c>
      <c r="AB934" s="57">
        <f t="shared" si="458"/>
        <v>0</v>
      </c>
      <c r="AC934" s="57">
        <f t="shared" si="458"/>
        <v>0</v>
      </c>
      <c r="AD934" s="57">
        <f t="shared" si="458"/>
        <v>0</v>
      </c>
      <c r="AE934" s="57">
        <f t="shared" si="458"/>
        <v>0</v>
      </c>
      <c r="AF934" s="57">
        <f t="shared" si="458"/>
        <v>0</v>
      </c>
      <c r="AG934" s="57">
        <f t="shared" si="458"/>
        <v>0</v>
      </c>
      <c r="AH934" s="57">
        <f t="shared" si="458"/>
        <v>0</v>
      </c>
      <c r="AI934" s="57">
        <f t="shared" si="458"/>
        <v>0</v>
      </c>
      <c r="AJ934" s="57">
        <f t="shared" si="458"/>
        <v>0</v>
      </c>
      <c r="AK934" s="57">
        <f t="shared" si="458"/>
        <v>0</v>
      </c>
    </row>
    <row r="935" spans="1:37" s="65" customFormat="1" ht="17.100000000000001" customHeight="1" x14ac:dyDescent="0.2">
      <c r="A935" s="54" t="s">
        <v>197</v>
      </c>
      <c r="B935" s="55" t="s">
        <v>110</v>
      </c>
      <c r="C935" s="56" t="s">
        <v>242</v>
      </c>
      <c r="D935" s="57">
        <v>0</v>
      </c>
      <c r="E935" s="57">
        <v>0</v>
      </c>
      <c r="F935" s="57">
        <f>+(1-F$720)*F693</f>
        <v>0</v>
      </c>
      <c r="G935" s="57">
        <f>+(1-G$720)*G693</f>
        <v>0</v>
      </c>
      <c r="H935" s="75">
        <v>3.6549664376993009E-6</v>
      </c>
      <c r="I935" s="75">
        <v>1.4058993757264146E-5</v>
      </c>
      <c r="J935" s="75">
        <v>7.2855472840129321E-5</v>
      </c>
      <c r="K935" s="75">
        <v>2.0870795029536056E-4</v>
      </c>
      <c r="L935" s="75">
        <v>8.7760841826779387E-4</v>
      </c>
      <c r="M935" s="75">
        <v>1.7934778556687031E-3</v>
      </c>
      <c r="N935" s="75">
        <v>2.9261768073927112E-3</v>
      </c>
      <c r="O935" s="75">
        <v>4.3277157803308704E-3</v>
      </c>
      <c r="P935" s="75">
        <v>6.0399204831372401E-3</v>
      </c>
      <c r="Q935" s="75">
        <v>7.9041179128577759E-3</v>
      </c>
      <c r="R935" s="75">
        <v>9.4807484287313636E-3</v>
      </c>
      <c r="S935" s="75">
        <v>1.0900449873075705E-2</v>
      </c>
      <c r="T935" s="75">
        <v>1.2360031576194563E-2</v>
      </c>
      <c r="U935" s="75">
        <v>1.3927066681453552E-2</v>
      </c>
      <c r="V935" s="75">
        <v>1.5561058140137479E-2</v>
      </c>
      <c r="W935" s="75">
        <v>1.7250305475161171E-2</v>
      </c>
      <c r="X935" s="75">
        <v>1.897958975331749E-2</v>
      </c>
      <c r="Y935" s="75">
        <v>2.0787026676359194E-2</v>
      </c>
      <c r="Z935" s="75">
        <v>2.2679893343412964E-2</v>
      </c>
      <c r="AA935" s="75">
        <v>2.4652544154520385E-2</v>
      </c>
      <c r="AB935" s="75">
        <v>2.669040486923489E-2</v>
      </c>
      <c r="AC935" s="75">
        <v>2.8729294135227079E-2</v>
      </c>
      <c r="AD935" s="75">
        <v>3.0713301560553574E-2</v>
      </c>
      <c r="AE935" s="75">
        <v>3.2632037936829804E-2</v>
      </c>
      <c r="AF935" s="75">
        <v>3.4469162691974864E-2</v>
      </c>
      <c r="AG935" s="75">
        <v>3.6253294390835494E-2</v>
      </c>
      <c r="AH935" s="75">
        <v>3.7983897784760891E-2</v>
      </c>
      <c r="AI935" s="75">
        <v>3.9615162978954135E-2</v>
      </c>
      <c r="AJ935" s="75">
        <v>4.1127321013767849E-2</v>
      </c>
      <c r="AK935" s="75">
        <v>4.2430224423653552E-2</v>
      </c>
    </row>
    <row r="936" spans="1:37" s="65" customFormat="1" ht="17.100000000000001" customHeight="1" x14ac:dyDescent="0.2">
      <c r="A936" s="54" t="s">
        <v>245</v>
      </c>
      <c r="B936" s="55" t="s">
        <v>110</v>
      </c>
      <c r="C936" s="56" t="s">
        <v>246</v>
      </c>
      <c r="D936" s="73">
        <f>SUM(D924:D935)</f>
        <v>1</v>
      </c>
      <c r="E936" s="73">
        <f>SUM(E924:E935)</f>
        <v>1</v>
      </c>
      <c r="F936" s="73">
        <f t="shared" ref="F936:AK936" si="459">SUM(F924:F935)</f>
        <v>1</v>
      </c>
      <c r="G936" s="73">
        <f t="shared" si="459"/>
        <v>0.99994368666297673</v>
      </c>
      <c r="H936" s="73">
        <f t="shared" si="459"/>
        <v>0.99994374198650837</v>
      </c>
      <c r="I936" s="73">
        <f t="shared" si="459"/>
        <v>0.99994377828043246</v>
      </c>
      <c r="J936" s="73">
        <f t="shared" si="459"/>
        <v>0.99994388750536156</v>
      </c>
      <c r="K936" s="73">
        <f t="shared" si="459"/>
        <v>0.99994411070211731</v>
      </c>
      <c r="L936" s="73">
        <f t="shared" si="459"/>
        <v>0.99994524794691331</v>
      </c>
      <c r="M936" s="73">
        <f t="shared" si="459"/>
        <v>0.99994679909860185</v>
      </c>
      <c r="N936" s="73">
        <f t="shared" si="459"/>
        <v>0.99994863853917548</v>
      </c>
      <c r="O936" s="73">
        <f t="shared" si="459"/>
        <v>0.99995069588652685</v>
      </c>
      <c r="P936" s="73">
        <f t="shared" si="459"/>
        <v>0.99995281775052436</v>
      </c>
      <c r="Q936" s="73">
        <f t="shared" si="459"/>
        <v>0.99995507890433522</v>
      </c>
      <c r="R936" s="73">
        <f t="shared" si="459"/>
        <v>0.99995742718854663</v>
      </c>
      <c r="S936" s="73">
        <f t="shared" si="459"/>
        <v>0.99995978728736856</v>
      </c>
      <c r="T936" s="73">
        <f t="shared" si="459"/>
        <v>0.99996204947893252</v>
      </c>
      <c r="U936" s="73">
        <f t="shared" si="459"/>
        <v>0.99996421656429191</v>
      </c>
      <c r="V936" s="73">
        <f t="shared" si="459"/>
        <v>0.99996626711992376</v>
      </c>
      <c r="W936" s="73">
        <f t="shared" si="459"/>
        <v>0.99996822325277668</v>
      </c>
      <c r="X936" s="73">
        <f t="shared" si="459"/>
        <v>0.99997008737528037</v>
      </c>
      <c r="Y936" s="73">
        <f t="shared" si="459"/>
        <v>0.9999718404051855</v>
      </c>
      <c r="Z936" s="73">
        <f t="shared" si="459"/>
        <v>0.99997349064612173</v>
      </c>
      <c r="AA936" s="73">
        <f t="shared" si="459"/>
        <v>0.99997505430731326</v>
      </c>
      <c r="AB936" s="73">
        <f t="shared" si="459"/>
        <v>0.99997651890429962</v>
      </c>
      <c r="AC936" s="73">
        <f t="shared" si="459"/>
        <v>0.99997789733910136</v>
      </c>
      <c r="AD936" s="73">
        <f t="shared" si="459"/>
        <v>0.99997918968653399</v>
      </c>
      <c r="AE936" s="73">
        <f t="shared" si="459"/>
        <v>0.99998040551803369</v>
      </c>
      <c r="AF936" s="73">
        <f t="shared" si="459"/>
        <v>0.99998154638328929</v>
      </c>
      <c r="AG936" s="73">
        <f t="shared" si="459"/>
        <v>0.9999826150798824</v>
      </c>
      <c r="AH936" s="73">
        <f t="shared" si="459"/>
        <v>0.9999836185246056</v>
      </c>
      <c r="AI936" s="73">
        <f t="shared" si="459"/>
        <v>0.99998456086074938</v>
      </c>
      <c r="AJ936" s="73">
        <f t="shared" si="459"/>
        <v>0.9999854421068668</v>
      </c>
      <c r="AK936" s="73">
        <f t="shared" si="459"/>
        <v>0.99998627019809383</v>
      </c>
    </row>
    <row r="937" spans="1:37" s="65" customFormat="1" ht="17.100000000000001" customHeight="1" x14ac:dyDescent="0.25">
      <c r="A937" s="68"/>
      <c r="B937" s="74"/>
      <c r="C937" s="74"/>
      <c r="D937" s="72"/>
      <c r="E937" s="72"/>
      <c r="F937" s="72"/>
      <c r="G937" s="72"/>
      <c r="H937" s="72"/>
      <c r="I937" s="72"/>
      <c r="J937" s="72"/>
      <c r="K937" s="72"/>
      <c r="L937" s="72"/>
      <c r="M937" s="72"/>
      <c r="N937" s="72"/>
      <c r="O937" s="72"/>
      <c r="P937" s="72"/>
      <c r="Q937" s="72"/>
      <c r="R937" s="72"/>
      <c r="S937" s="72"/>
      <c r="T937" s="72"/>
      <c r="U937" s="72"/>
      <c r="V937" s="72"/>
      <c r="W937" s="72"/>
      <c r="X937" s="72"/>
      <c r="Y937" s="72"/>
      <c r="Z937" s="72"/>
      <c r="AA937" s="72"/>
      <c r="AB937" s="72"/>
      <c r="AC937" s="72"/>
      <c r="AD937" s="72"/>
      <c r="AE937" s="72"/>
      <c r="AF937" s="72"/>
      <c r="AG937" s="72"/>
      <c r="AH937" s="72"/>
      <c r="AI937" s="72"/>
      <c r="AJ937" s="72"/>
      <c r="AK937" s="72"/>
    </row>
    <row r="938" spans="1:37" s="65" customFormat="1" ht="17.100000000000001" customHeight="1" x14ac:dyDescent="0.25">
      <c r="A938" s="64" t="s">
        <v>265</v>
      </c>
      <c r="B938"/>
      <c r="C938"/>
      <c r="D938" s="72"/>
      <c r="E938" s="72"/>
      <c r="F938" s="72"/>
      <c r="G938" s="72"/>
      <c r="H938" s="72"/>
      <c r="I938" s="72"/>
      <c r="J938" s="72"/>
      <c r="K938" s="72"/>
      <c r="L938" s="72"/>
      <c r="M938" s="72"/>
      <c r="N938" s="72"/>
      <c r="O938" s="72"/>
      <c r="P938" s="72"/>
      <c r="Q938" s="72"/>
      <c r="R938" s="72"/>
      <c r="S938" s="72"/>
      <c r="T938" s="72"/>
      <c r="U938" s="72"/>
      <c r="V938" s="72"/>
      <c r="W938" s="72"/>
      <c r="X938" s="72"/>
      <c r="Y938" s="72"/>
      <c r="Z938" s="72"/>
      <c r="AA938" s="72"/>
      <c r="AB938" s="72"/>
      <c r="AC938" s="72"/>
      <c r="AD938" s="72"/>
      <c r="AE938" s="72"/>
      <c r="AF938" s="72"/>
      <c r="AG938" s="72"/>
      <c r="AH938" s="72"/>
      <c r="AI938" s="72"/>
      <c r="AJ938" s="72"/>
      <c r="AK938" s="72"/>
    </row>
    <row r="939" spans="1:37" s="65" customFormat="1" ht="17.100000000000001" customHeight="1" x14ac:dyDescent="0.25">
      <c r="A939" s="66" t="s">
        <v>261</v>
      </c>
      <c r="B939"/>
      <c r="C939"/>
    </row>
    <row r="940" spans="1:37" s="65" customFormat="1" ht="17.100000000000001" customHeight="1" x14ac:dyDescent="0.2">
      <c r="A940" s="54" t="s">
        <v>241</v>
      </c>
      <c r="B940" s="55" t="s">
        <v>110</v>
      </c>
      <c r="C940" s="56" t="s">
        <v>242</v>
      </c>
      <c r="D940" s="57">
        <v>0.44187421962279028</v>
      </c>
      <c r="E940" s="57">
        <v>0.44187421962279028</v>
      </c>
      <c r="F940" s="57">
        <f>+(1-SUM(F941:F951))</f>
        <v>0.44200902812038789</v>
      </c>
      <c r="G940" s="57">
        <f t="shared" ref="G940:AK940" si="460">+$E940*(1-(G942+G946+G951))</f>
        <v>0.44178584477886573</v>
      </c>
      <c r="H940" s="57">
        <f t="shared" si="460"/>
        <v>0.44141525175107116</v>
      </c>
      <c r="I940" s="57">
        <f t="shared" si="460"/>
        <v>0.44113048002369776</v>
      </c>
      <c r="J940" s="57">
        <f t="shared" si="460"/>
        <v>0.44027347234405301</v>
      </c>
      <c r="K940" s="57">
        <f t="shared" si="460"/>
        <v>0.43852221157162247</v>
      </c>
      <c r="L940" s="57">
        <f t="shared" si="460"/>
        <v>0.4295990881484722</v>
      </c>
      <c r="M940" s="57">
        <f t="shared" si="460"/>
        <v>0.41742834178673677</v>
      </c>
      <c r="N940" s="57">
        <f t="shared" si="460"/>
        <v>0.40299560458960743</v>
      </c>
      <c r="O940" s="57">
        <f t="shared" si="460"/>
        <v>0.38685311318922055</v>
      </c>
      <c r="P940" s="57">
        <f t="shared" si="460"/>
        <v>0.37020440712080854</v>
      </c>
      <c r="Q940" s="57">
        <f t="shared" si="460"/>
        <v>0.35246279633803823</v>
      </c>
      <c r="R940" s="57">
        <f t="shared" si="460"/>
        <v>0.33403753739358122</v>
      </c>
      <c r="S940" s="57">
        <f t="shared" si="460"/>
        <v>0.31551957788878082</v>
      </c>
      <c r="T940" s="57">
        <f t="shared" si="460"/>
        <v>0.29776982462303281</v>
      </c>
      <c r="U940" s="57">
        <f t="shared" si="460"/>
        <v>0.28076629978893219</v>
      </c>
      <c r="V940" s="57">
        <f t="shared" si="460"/>
        <v>0.26467709801636269</v>
      </c>
      <c r="W940" s="57">
        <f t="shared" si="460"/>
        <v>0.24932876233621815</v>
      </c>
      <c r="X940" s="57">
        <f t="shared" si="460"/>
        <v>0.23470236419011425</v>
      </c>
      <c r="Y940" s="57">
        <f t="shared" si="460"/>
        <v>0.22094762795214198</v>
      </c>
      <c r="Z940" s="57">
        <f t="shared" si="460"/>
        <v>0.20799940114602508</v>
      </c>
      <c r="AA940" s="57">
        <f t="shared" si="460"/>
        <v>0.19573050191371183</v>
      </c>
      <c r="AB940" s="57">
        <f t="shared" si="460"/>
        <v>0.18423888663407711</v>
      </c>
      <c r="AC940" s="57">
        <f t="shared" si="460"/>
        <v>0.17342332264195859</v>
      </c>
      <c r="AD940" s="57">
        <f t="shared" si="460"/>
        <v>0.16328322291323619</v>
      </c>
      <c r="AE940" s="57">
        <f t="shared" si="460"/>
        <v>0.15374348742989186</v>
      </c>
      <c r="AF940" s="57">
        <f t="shared" si="460"/>
        <v>0.14479195692279839</v>
      </c>
      <c r="AG940" s="57">
        <f t="shared" si="460"/>
        <v>0.1364066808288551</v>
      </c>
      <c r="AH940" s="57">
        <f t="shared" si="460"/>
        <v>0.12853338816070145</v>
      </c>
      <c r="AI940" s="57">
        <f t="shared" si="460"/>
        <v>0.12113956956756769</v>
      </c>
      <c r="AJ940" s="57">
        <f t="shared" si="460"/>
        <v>0.11422507947781183</v>
      </c>
      <c r="AK940" s="57">
        <f t="shared" si="460"/>
        <v>0.10772765671453743</v>
      </c>
    </row>
    <row r="941" spans="1:37" s="65" customFormat="1" ht="17.100000000000001" customHeight="1" x14ac:dyDescent="0.2">
      <c r="A941" s="54" t="s">
        <v>266</v>
      </c>
      <c r="B941" s="55" t="s">
        <v>110</v>
      </c>
      <c r="C941" s="56" t="s">
        <v>242</v>
      </c>
      <c r="D941" s="57">
        <v>0</v>
      </c>
      <c r="E941" s="57">
        <v>0</v>
      </c>
      <c r="F941" s="57">
        <f>+(1-F$704)*F699</f>
        <v>0</v>
      </c>
      <c r="G941" s="57">
        <f>+(1-G$624)*G699</f>
        <v>0</v>
      </c>
      <c r="H941" s="57">
        <f t="shared" ref="H941:AK941" si="461">+(1-H$704)*H699</f>
        <v>0</v>
      </c>
      <c r="I941" s="57">
        <f t="shared" si="461"/>
        <v>0</v>
      </c>
      <c r="J941" s="57">
        <f t="shared" si="461"/>
        <v>0</v>
      </c>
      <c r="K941" s="57">
        <f t="shared" si="461"/>
        <v>0</v>
      </c>
      <c r="L941" s="57">
        <f t="shared" si="461"/>
        <v>0</v>
      </c>
      <c r="M941" s="57">
        <f t="shared" si="461"/>
        <v>0</v>
      </c>
      <c r="N941" s="57">
        <f t="shared" si="461"/>
        <v>0</v>
      </c>
      <c r="O941" s="57">
        <f t="shared" si="461"/>
        <v>0</v>
      </c>
      <c r="P941" s="57">
        <f t="shared" si="461"/>
        <v>0</v>
      </c>
      <c r="Q941" s="57">
        <f t="shared" si="461"/>
        <v>0</v>
      </c>
      <c r="R941" s="57">
        <f t="shared" si="461"/>
        <v>0</v>
      </c>
      <c r="S941" s="57">
        <f t="shared" si="461"/>
        <v>0</v>
      </c>
      <c r="T941" s="57">
        <f t="shared" si="461"/>
        <v>0</v>
      </c>
      <c r="U941" s="57">
        <f t="shared" si="461"/>
        <v>0</v>
      </c>
      <c r="V941" s="57">
        <f t="shared" si="461"/>
        <v>0</v>
      </c>
      <c r="W941" s="57">
        <f t="shared" si="461"/>
        <v>0</v>
      </c>
      <c r="X941" s="57">
        <f t="shared" si="461"/>
        <v>0</v>
      </c>
      <c r="Y941" s="57">
        <f t="shared" si="461"/>
        <v>0</v>
      </c>
      <c r="Z941" s="57">
        <f t="shared" si="461"/>
        <v>0</v>
      </c>
      <c r="AA941" s="57">
        <f t="shared" si="461"/>
        <v>0</v>
      </c>
      <c r="AB941" s="57">
        <f t="shared" si="461"/>
        <v>0</v>
      </c>
      <c r="AC941" s="57">
        <f t="shared" si="461"/>
        <v>0</v>
      </c>
      <c r="AD941" s="57">
        <f t="shared" si="461"/>
        <v>0</v>
      </c>
      <c r="AE941" s="57">
        <f t="shared" si="461"/>
        <v>0</v>
      </c>
      <c r="AF941" s="57">
        <f t="shared" si="461"/>
        <v>0</v>
      </c>
      <c r="AG941" s="57">
        <f t="shared" si="461"/>
        <v>0</v>
      </c>
      <c r="AH941" s="57">
        <f t="shared" si="461"/>
        <v>0</v>
      </c>
      <c r="AI941" s="57">
        <f t="shared" si="461"/>
        <v>0</v>
      </c>
      <c r="AJ941" s="57">
        <f t="shared" si="461"/>
        <v>0</v>
      </c>
      <c r="AK941" s="57">
        <f t="shared" si="461"/>
        <v>0</v>
      </c>
    </row>
    <row r="942" spans="1:37" s="65" customFormat="1" ht="17.100000000000001" customHeight="1" x14ac:dyDescent="0.2">
      <c r="A942" s="54" t="s">
        <v>267</v>
      </c>
      <c r="B942" s="55" t="s">
        <v>110</v>
      </c>
      <c r="C942" s="56" t="s">
        <v>242</v>
      </c>
      <c r="D942" s="57">
        <v>0</v>
      </c>
      <c r="E942" s="57">
        <v>0</v>
      </c>
      <c r="F942" s="75">
        <v>0</v>
      </c>
      <c r="G942" s="57">
        <f>+(1-G$496)*G700</f>
        <v>0</v>
      </c>
      <c r="H942" s="75">
        <v>2.1029837726538873E-4</v>
      </c>
      <c r="I942" s="75">
        <v>3.3587950298235864E-4</v>
      </c>
      <c r="J942" s="75">
        <v>5.8895847490970596E-4</v>
      </c>
      <c r="K942" s="75">
        <v>9.7030127246129161E-4</v>
      </c>
      <c r="L942" s="75">
        <v>2.340310457443661E-3</v>
      </c>
      <c r="M942" s="75">
        <v>3.6572992318991498E-3</v>
      </c>
      <c r="N942" s="75">
        <v>4.8954962232765431E-3</v>
      </c>
      <c r="O942" s="75">
        <v>6.0459571526781586E-3</v>
      </c>
      <c r="P942" s="75">
        <v>7.146316929940914E-3</v>
      </c>
      <c r="Q942" s="75">
        <v>8.058860578640633E-3</v>
      </c>
      <c r="R942" s="75">
        <v>8.6716231499802988E-3</v>
      </c>
      <c r="S942" s="75">
        <v>9.0769609147175519E-3</v>
      </c>
      <c r="T942" s="75">
        <v>9.4219712868072337E-3</v>
      </c>
      <c r="U942" s="75">
        <v>9.729284079024722E-3</v>
      </c>
      <c r="V942" s="75">
        <v>1.0009424984174299E-2</v>
      </c>
      <c r="W942" s="75">
        <v>1.0238508055653156E-2</v>
      </c>
      <c r="X942" s="75">
        <v>1.0411960625670217E-2</v>
      </c>
      <c r="Y942" s="75">
        <v>1.0549381150352265E-2</v>
      </c>
      <c r="Z942" s="75">
        <v>1.0689064589345034E-2</v>
      </c>
      <c r="AA942" s="75">
        <v>1.0766846382771275E-2</v>
      </c>
      <c r="AB942" s="75">
        <v>1.081786608200949E-2</v>
      </c>
      <c r="AC942" s="75">
        <v>1.0849560685360943E-2</v>
      </c>
      <c r="AD942" s="75">
        <v>1.0847583792193118E-2</v>
      </c>
      <c r="AE942" s="75">
        <v>1.0824650515015482E-2</v>
      </c>
      <c r="AF942" s="75">
        <v>1.0808669992530969E-2</v>
      </c>
      <c r="AG942" s="75">
        <v>1.0762956134018507E-2</v>
      </c>
      <c r="AH942" s="75">
        <v>1.0705053626314052E-2</v>
      </c>
      <c r="AI942" s="75">
        <v>1.0640367614245886E-2</v>
      </c>
      <c r="AJ942" s="75">
        <v>1.0569745402152034E-2</v>
      </c>
      <c r="AK942" s="75">
        <v>1.0486348446069728E-2</v>
      </c>
    </row>
    <row r="943" spans="1:37" s="65" customFormat="1" ht="17.100000000000001" customHeight="1" x14ac:dyDescent="0.2">
      <c r="A943" s="54" t="s">
        <v>243</v>
      </c>
      <c r="B943" s="55" t="s">
        <v>110</v>
      </c>
      <c r="C943" s="56" t="s">
        <v>242</v>
      </c>
      <c r="D943" s="57">
        <v>0.55812578037720972</v>
      </c>
      <c r="E943" s="57">
        <v>0.55812578037720972</v>
      </c>
      <c r="F943" s="57">
        <f>+(1-F$704)*F701</f>
        <v>0.55779097187961213</v>
      </c>
      <c r="G943" s="57">
        <f t="shared" ref="G943:AK943" si="462">+$E943*(1-(G942+G946+G951))</f>
        <v>0.55801415522113429</v>
      </c>
      <c r="H943" s="57">
        <f t="shared" si="462"/>
        <v>0.55754606381943006</v>
      </c>
      <c r="I943" s="57">
        <f t="shared" si="462"/>
        <v>0.55718637222505429</v>
      </c>
      <c r="J943" s="57">
        <f t="shared" si="462"/>
        <v>0.55610389658210035</v>
      </c>
      <c r="K943" s="57">
        <f t="shared" si="462"/>
        <v>0.55389190108236019</v>
      </c>
      <c r="L943" s="57">
        <f t="shared" si="462"/>
        <v>0.54262121589009138</v>
      </c>
      <c r="M943" s="57">
        <f t="shared" si="462"/>
        <v>0.52724849892842884</v>
      </c>
      <c r="N943" s="57">
        <f t="shared" si="462"/>
        <v>0.5090186897352077</v>
      </c>
      <c r="O943" s="57">
        <f t="shared" si="462"/>
        <v>0.48862931146877608</v>
      </c>
      <c r="P943" s="57">
        <f t="shared" si="462"/>
        <v>0.46760053980919497</v>
      </c>
      <c r="Q943" s="57">
        <f t="shared" si="462"/>
        <v>0.44519133392310517</v>
      </c>
      <c r="R943" s="57">
        <f t="shared" si="462"/>
        <v>0.42191862062517627</v>
      </c>
      <c r="S943" s="57">
        <f t="shared" si="462"/>
        <v>0.39852881841306009</v>
      </c>
      <c r="T943" s="57">
        <f t="shared" si="462"/>
        <v>0.37610932785892592</v>
      </c>
      <c r="U943" s="57">
        <f t="shared" si="462"/>
        <v>0.3546323890701073</v>
      </c>
      <c r="V943" s="57">
        <f t="shared" si="462"/>
        <v>0.33431032026367763</v>
      </c>
      <c r="W943" s="57">
        <f t="shared" si="462"/>
        <v>0.3149240301192</v>
      </c>
      <c r="X943" s="57">
        <f t="shared" si="462"/>
        <v>0.29644961021217142</v>
      </c>
      <c r="Y943" s="57">
        <f t="shared" si="462"/>
        <v>0.27907617552015795</v>
      </c>
      <c r="Z943" s="57">
        <f t="shared" si="462"/>
        <v>0.26272143276817239</v>
      </c>
      <c r="AA943" s="57">
        <f t="shared" si="462"/>
        <v>0.24722474014770296</v>
      </c>
      <c r="AB943" s="57">
        <f t="shared" si="462"/>
        <v>0.23270982513135291</v>
      </c>
      <c r="AC943" s="57">
        <f t="shared" si="462"/>
        <v>0.21904882201043341</v>
      </c>
      <c r="AD943" s="57">
        <f t="shared" si="462"/>
        <v>0.20624098932214682</v>
      </c>
      <c r="AE943" s="57">
        <f t="shared" si="462"/>
        <v>0.19419146917639374</v>
      </c>
      <c r="AF943" s="57">
        <f t="shared" si="462"/>
        <v>0.18288490335296353</v>
      </c>
      <c r="AG943" s="57">
        <f t="shared" si="462"/>
        <v>0.17229356637112825</v>
      </c>
      <c r="AH943" s="57">
        <f t="shared" si="462"/>
        <v>0.1623489092279651</v>
      </c>
      <c r="AI943" s="57">
        <f t="shared" si="462"/>
        <v>0.15300986977057593</v>
      </c>
      <c r="AJ943" s="57">
        <f t="shared" si="462"/>
        <v>0.14427626412924685</v>
      </c>
      <c r="AK943" s="57">
        <f t="shared" si="462"/>
        <v>0.13606945099294565</v>
      </c>
    </row>
    <row r="944" spans="1:37" s="65" customFormat="1" ht="17.100000000000001" customHeight="1" x14ac:dyDescent="0.2">
      <c r="A944" s="54" t="s">
        <v>244</v>
      </c>
      <c r="B944" s="55" t="s">
        <v>110</v>
      </c>
      <c r="C944" s="56" t="s">
        <v>242</v>
      </c>
      <c r="D944" s="57">
        <v>0</v>
      </c>
      <c r="E944" s="57">
        <v>0</v>
      </c>
      <c r="F944" s="57">
        <f>+(1-F$704)*F702</f>
        <v>0</v>
      </c>
      <c r="G944" s="57">
        <f>+(1-G$624)*G702</f>
        <v>0</v>
      </c>
      <c r="H944" s="57">
        <f t="shared" ref="H944:AK944" si="463">+(1-H$704)*H702</f>
        <v>0</v>
      </c>
      <c r="I944" s="57">
        <f t="shared" si="463"/>
        <v>0</v>
      </c>
      <c r="J944" s="57">
        <f t="shared" si="463"/>
        <v>0</v>
      </c>
      <c r="K944" s="57">
        <f t="shared" si="463"/>
        <v>0</v>
      </c>
      <c r="L944" s="57">
        <f t="shared" si="463"/>
        <v>0</v>
      </c>
      <c r="M944" s="57">
        <f t="shared" si="463"/>
        <v>0</v>
      </c>
      <c r="N944" s="57">
        <f t="shared" si="463"/>
        <v>0</v>
      </c>
      <c r="O944" s="57">
        <f t="shared" si="463"/>
        <v>0</v>
      </c>
      <c r="P944" s="57">
        <f t="shared" si="463"/>
        <v>0</v>
      </c>
      <c r="Q944" s="57">
        <f t="shared" si="463"/>
        <v>0</v>
      </c>
      <c r="R944" s="57">
        <f t="shared" si="463"/>
        <v>0</v>
      </c>
      <c r="S944" s="57">
        <f t="shared" si="463"/>
        <v>0</v>
      </c>
      <c r="T944" s="57">
        <f t="shared" si="463"/>
        <v>0</v>
      </c>
      <c r="U944" s="57">
        <f t="shared" si="463"/>
        <v>0</v>
      </c>
      <c r="V944" s="57">
        <f t="shared" si="463"/>
        <v>0</v>
      </c>
      <c r="W944" s="57">
        <f t="shared" si="463"/>
        <v>0</v>
      </c>
      <c r="X944" s="57">
        <f t="shared" si="463"/>
        <v>0</v>
      </c>
      <c r="Y944" s="57">
        <f t="shared" si="463"/>
        <v>0</v>
      </c>
      <c r="Z944" s="57">
        <f t="shared" si="463"/>
        <v>0</v>
      </c>
      <c r="AA944" s="57">
        <f t="shared" si="463"/>
        <v>0</v>
      </c>
      <c r="AB944" s="57">
        <f t="shared" si="463"/>
        <v>0</v>
      </c>
      <c r="AC944" s="57">
        <f t="shared" si="463"/>
        <v>0</v>
      </c>
      <c r="AD944" s="57">
        <f t="shared" si="463"/>
        <v>0</v>
      </c>
      <c r="AE944" s="57">
        <f t="shared" si="463"/>
        <v>0</v>
      </c>
      <c r="AF944" s="57">
        <f t="shared" si="463"/>
        <v>0</v>
      </c>
      <c r="AG944" s="57">
        <f t="shared" si="463"/>
        <v>0</v>
      </c>
      <c r="AH944" s="57">
        <f t="shared" si="463"/>
        <v>0</v>
      </c>
      <c r="AI944" s="57">
        <f t="shared" si="463"/>
        <v>0</v>
      </c>
      <c r="AJ944" s="57">
        <f t="shared" si="463"/>
        <v>0</v>
      </c>
      <c r="AK944" s="57">
        <f t="shared" si="463"/>
        <v>0</v>
      </c>
    </row>
    <row r="945" spans="1:37" s="65" customFormat="1" ht="17.100000000000001" customHeight="1" x14ac:dyDescent="0.2">
      <c r="A945" s="54" t="s">
        <v>268</v>
      </c>
      <c r="B945" s="55" t="s">
        <v>110</v>
      </c>
      <c r="C945" s="56" t="s">
        <v>242</v>
      </c>
      <c r="D945" s="57">
        <v>0</v>
      </c>
      <c r="E945" s="57">
        <v>0</v>
      </c>
      <c r="F945" s="57">
        <f t="shared" ref="F945:AK945" si="464">+(1-F$704)*F703</f>
        <v>0</v>
      </c>
      <c r="G945" s="57">
        <f t="shared" si="464"/>
        <v>0</v>
      </c>
      <c r="H945" s="57">
        <f t="shared" si="464"/>
        <v>0</v>
      </c>
      <c r="I945" s="57">
        <f t="shared" si="464"/>
        <v>0</v>
      </c>
      <c r="J945" s="57">
        <f t="shared" si="464"/>
        <v>0</v>
      </c>
      <c r="K945" s="57">
        <f t="shared" si="464"/>
        <v>0</v>
      </c>
      <c r="L945" s="57">
        <f t="shared" si="464"/>
        <v>0</v>
      </c>
      <c r="M945" s="57">
        <f t="shared" si="464"/>
        <v>0</v>
      </c>
      <c r="N945" s="57">
        <f t="shared" si="464"/>
        <v>0</v>
      </c>
      <c r="O945" s="57">
        <f t="shared" si="464"/>
        <v>0</v>
      </c>
      <c r="P945" s="57">
        <f t="shared" si="464"/>
        <v>0</v>
      </c>
      <c r="Q945" s="57">
        <f t="shared" si="464"/>
        <v>0</v>
      </c>
      <c r="R945" s="57">
        <f t="shared" si="464"/>
        <v>0</v>
      </c>
      <c r="S945" s="57">
        <f t="shared" si="464"/>
        <v>0</v>
      </c>
      <c r="T945" s="57">
        <f t="shared" si="464"/>
        <v>0</v>
      </c>
      <c r="U945" s="57">
        <f t="shared" si="464"/>
        <v>0</v>
      </c>
      <c r="V945" s="57">
        <f t="shared" si="464"/>
        <v>0</v>
      </c>
      <c r="W945" s="57">
        <f t="shared" si="464"/>
        <v>0</v>
      </c>
      <c r="X945" s="57">
        <f t="shared" si="464"/>
        <v>0</v>
      </c>
      <c r="Y945" s="57">
        <f t="shared" si="464"/>
        <v>0</v>
      </c>
      <c r="Z945" s="57">
        <f t="shared" si="464"/>
        <v>0</v>
      </c>
      <c r="AA945" s="57">
        <f t="shared" si="464"/>
        <v>0</v>
      </c>
      <c r="AB945" s="57">
        <f t="shared" si="464"/>
        <v>0</v>
      </c>
      <c r="AC945" s="57">
        <f t="shared" si="464"/>
        <v>0</v>
      </c>
      <c r="AD945" s="57">
        <f t="shared" si="464"/>
        <v>0</v>
      </c>
      <c r="AE945" s="57">
        <f t="shared" si="464"/>
        <v>0</v>
      </c>
      <c r="AF945" s="57">
        <f t="shared" si="464"/>
        <v>0</v>
      </c>
      <c r="AG945" s="57">
        <f t="shared" si="464"/>
        <v>0</v>
      </c>
      <c r="AH945" s="57">
        <f t="shared" si="464"/>
        <v>0</v>
      </c>
      <c r="AI945" s="57">
        <f t="shared" si="464"/>
        <v>0</v>
      </c>
      <c r="AJ945" s="57">
        <f t="shared" si="464"/>
        <v>0</v>
      </c>
      <c r="AK945" s="57">
        <f t="shared" si="464"/>
        <v>0</v>
      </c>
    </row>
    <row r="946" spans="1:37" s="65" customFormat="1" ht="17.100000000000001" customHeight="1" x14ac:dyDescent="0.2">
      <c r="A946" s="54" t="s">
        <v>189</v>
      </c>
      <c r="B946" s="55" t="s">
        <v>110</v>
      </c>
      <c r="C946" s="56" t="s">
        <v>242</v>
      </c>
      <c r="D946" s="57">
        <v>2.0000000000000001E-4</v>
      </c>
      <c r="E946" s="57">
        <v>2.0000000000000001E-4</v>
      </c>
      <c r="F946" s="57">
        <v>2.0000000000000001E-4</v>
      </c>
      <c r="G946" s="57">
        <v>2.0000000000000001E-4</v>
      </c>
      <c r="H946" s="75">
        <v>8.2473108579568088E-4</v>
      </c>
      <c r="I946" s="75">
        <v>1.3332092545082998E-3</v>
      </c>
      <c r="J946" s="75">
        <v>2.9608171260968349E-3</v>
      </c>
      <c r="K946" s="75">
        <v>6.4068781232605931E-3</v>
      </c>
      <c r="L946" s="75">
        <v>2.4561777085724861E-2</v>
      </c>
      <c r="M946" s="75">
        <v>4.9872382197266515E-2</v>
      </c>
      <c r="N946" s="75">
        <v>8.0164032644515631E-2</v>
      </c>
      <c r="O946" s="75">
        <v>0.11414390240899437</v>
      </c>
      <c r="P946" s="75">
        <v>0.1490088156569184</v>
      </c>
      <c r="Q946" s="75">
        <v>0.18638289124735816</v>
      </c>
      <c r="R946" s="75">
        <v>0.2258914704025308</v>
      </c>
      <c r="S946" s="75">
        <v>0.26597419291036584</v>
      </c>
      <c r="T946" s="75">
        <v>0.30433884465503946</v>
      </c>
      <c r="U946" s="75">
        <v>0.34094496038048222</v>
      </c>
      <c r="V946" s="75">
        <v>0.37544209859564798</v>
      </c>
      <c r="W946" s="75">
        <v>0.40825839401376751</v>
      </c>
      <c r="X946" s="75">
        <v>0.43945647521872655</v>
      </c>
      <c r="Y946" s="75">
        <v>0.46863978870098871</v>
      </c>
      <c r="Z946" s="75">
        <v>0.4959102081530446</v>
      </c>
      <c r="AA946" s="75">
        <v>0.52162536740129362</v>
      </c>
      <c r="AB946" s="75">
        <v>0.54554301728332555</v>
      </c>
      <c r="AC946" s="75">
        <v>0.56794900052702002</v>
      </c>
      <c r="AD946" s="75">
        <v>0.58891490241187039</v>
      </c>
      <c r="AE946" s="75">
        <v>0.60860835494186916</v>
      </c>
      <c r="AF946" s="75">
        <v>0.62704530703973227</v>
      </c>
      <c r="AG946" s="75">
        <v>0.64428350227516273</v>
      </c>
      <c r="AH946" s="75">
        <v>0.66042875120025857</v>
      </c>
      <c r="AI946" s="75">
        <v>0.67559503006865629</v>
      </c>
      <c r="AJ946" s="75">
        <v>0.68980158997702146</v>
      </c>
      <c r="AK946" s="75">
        <v>0.70328631942279363</v>
      </c>
    </row>
    <row r="947" spans="1:37" s="65" customFormat="1" ht="17.100000000000001" customHeight="1" x14ac:dyDescent="0.2">
      <c r="A947" s="54" t="s">
        <v>269</v>
      </c>
      <c r="B947" s="55" t="s">
        <v>110</v>
      </c>
      <c r="C947" s="56" t="s">
        <v>242</v>
      </c>
      <c r="D947" s="57">
        <v>0</v>
      </c>
      <c r="E947" s="57">
        <v>0</v>
      </c>
      <c r="F947" s="57">
        <f t="shared" ref="F947:AK947" si="465">+(1-F$704)*F705</f>
        <v>0</v>
      </c>
      <c r="G947" s="57">
        <f t="shared" si="465"/>
        <v>0</v>
      </c>
      <c r="H947" s="57">
        <f t="shared" si="465"/>
        <v>0</v>
      </c>
      <c r="I947" s="57">
        <f t="shared" si="465"/>
        <v>0</v>
      </c>
      <c r="J947" s="57">
        <f t="shared" si="465"/>
        <v>0</v>
      </c>
      <c r="K947" s="57">
        <f t="shared" si="465"/>
        <v>0</v>
      </c>
      <c r="L947" s="57">
        <f t="shared" si="465"/>
        <v>0</v>
      </c>
      <c r="M947" s="57">
        <f t="shared" si="465"/>
        <v>0</v>
      </c>
      <c r="N947" s="57">
        <f t="shared" si="465"/>
        <v>0</v>
      </c>
      <c r="O947" s="57">
        <f t="shared" si="465"/>
        <v>0</v>
      </c>
      <c r="P947" s="57">
        <f t="shared" si="465"/>
        <v>0</v>
      </c>
      <c r="Q947" s="57">
        <f t="shared" si="465"/>
        <v>0</v>
      </c>
      <c r="R947" s="57">
        <f t="shared" si="465"/>
        <v>0</v>
      </c>
      <c r="S947" s="57">
        <f t="shared" si="465"/>
        <v>0</v>
      </c>
      <c r="T947" s="57">
        <f t="shared" si="465"/>
        <v>0</v>
      </c>
      <c r="U947" s="57">
        <f t="shared" si="465"/>
        <v>0</v>
      </c>
      <c r="V947" s="57">
        <f t="shared" si="465"/>
        <v>0</v>
      </c>
      <c r="W947" s="57">
        <f t="shared" si="465"/>
        <v>0</v>
      </c>
      <c r="X947" s="57">
        <f t="shared" si="465"/>
        <v>0</v>
      </c>
      <c r="Y947" s="57">
        <f t="shared" si="465"/>
        <v>0</v>
      </c>
      <c r="Z947" s="57">
        <f t="shared" si="465"/>
        <v>0</v>
      </c>
      <c r="AA947" s="57">
        <f t="shared" si="465"/>
        <v>0</v>
      </c>
      <c r="AB947" s="57">
        <f t="shared" si="465"/>
        <v>0</v>
      </c>
      <c r="AC947" s="57">
        <f t="shared" si="465"/>
        <v>0</v>
      </c>
      <c r="AD947" s="57">
        <f t="shared" si="465"/>
        <v>0</v>
      </c>
      <c r="AE947" s="57">
        <f t="shared" si="465"/>
        <v>0</v>
      </c>
      <c r="AF947" s="57">
        <f t="shared" si="465"/>
        <v>0</v>
      </c>
      <c r="AG947" s="57">
        <f t="shared" si="465"/>
        <v>0</v>
      </c>
      <c r="AH947" s="57">
        <f t="shared" si="465"/>
        <v>0</v>
      </c>
      <c r="AI947" s="57">
        <f t="shared" si="465"/>
        <v>0</v>
      </c>
      <c r="AJ947" s="57">
        <f t="shared" si="465"/>
        <v>0</v>
      </c>
      <c r="AK947" s="57">
        <f t="shared" si="465"/>
        <v>0</v>
      </c>
    </row>
    <row r="948" spans="1:37" s="65" customFormat="1" ht="17.100000000000001" customHeight="1" x14ac:dyDescent="0.2">
      <c r="A948" s="54" t="s">
        <v>270</v>
      </c>
      <c r="B948" s="55" t="s">
        <v>110</v>
      </c>
      <c r="C948" s="56" t="s">
        <v>242</v>
      </c>
      <c r="D948" s="57">
        <v>0</v>
      </c>
      <c r="E948" s="57">
        <v>0</v>
      </c>
      <c r="F948" s="57">
        <f t="shared" ref="F948:AK948" si="466">+(1-F$704)*F706</f>
        <v>0</v>
      </c>
      <c r="G948" s="57">
        <f t="shared" si="466"/>
        <v>0</v>
      </c>
      <c r="H948" s="57">
        <f t="shared" si="466"/>
        <v>0</v>
      </c>
      <c r="I948" s="57">
        <f t="shared" si="466"/>
        <v>0</v>
      </c>
      <c r="J948" s="57">
        <f t="shared" si="466"/>
        <v>0</v>
      </c>
      <c r="K948" s="57">
        <f t="shared" si="466"/>
        <v>0</v>
      </c>
      <c r="L948" s="57">
        <f t="shared" si="466"/>
        <v>0</v>
      </c>
      <c r="M948" s="57">
        <f t="shared" si="466"/>
        <v>0</v>
      </c>
      <c r="N948" s="57">
        <f t="shared" si="466"/>
        <v>0</v>
      </c>
      <c r="O948" s="57">
        <f t="shared" si="466"/>
        <v>0</v>
      </c>
      <c r="P948" s="57">
        <f t="shared" si="466"/>
        <v>0</v>
      </c>
      <c r="Q948" s="57">
        <f t="shared" si="466"/>
        <v>0</v>
      </c>
      <c r="R948" s="57">
        <f t="shared" si="466"/>
        <v>0</v>
      </c>
      <c r="S948" s="57">
        <f t="shared" si="466"/>
        <v>0</v>
      </c>
      <c r="T948" s="57">
        <f t="shared" si="466"/>
        <v>0</v>
      </c>
      <c r="U948" s="57">
        <f t="shared" si="466"/>
        <v>0</v>
      </c>
      <c r="V948" s="57">
        <f t="shared" si="466"/>
        <v>0</v>
      </c>
      <c r="W948" s="57">
        <f t="shared" si="466"/>
        <v>0</v>
      </c>
      <c r="X948" s="57">
        <f t="shared" si="466"/>
        <v>0</v>
      </c>
      <c r="Y948" s="57">
        <f t="shared" si="466"/>
        <v>0</v>
      </c>
      <c r="Z948" s="57">
        <f t="shared" si="466"/>
        <v>0</v>
      </c>
      <c r="AA948" s="57">
        <f t="shared" si="466"/>
        <v>0</v>
      </c>
      <c r="AB948" s="57">
        <f t="shared" si="466"/>
        <v>0</v>
      </c>
      <c r="AC948" s="57">
        <f t="shared" si="466"/>
        <v>0</v>
      </c>
      <c r="AD948" s="57">
        <f t="shared" si="466"/>
        <v>0</v>
      </c>
      <c r="AE948" s="57">
        <f t="shared" si="466"/>
        <v>0</v>
      </c>
      <c r="AF948" s="57">
        <f t="shared" si="466"/>
        <v>0</v>
      </c>
      <c r="AG948" s="57">
        <f t="shared" si="466"/>
        <v>0</v>
      </c>
      <c r="AH948" s="57">
        <f t="shared" si="466"/>
        <v>0</v>
      </c>
      <c r="AI948" s="57">
        <f t="shared" si="466"/>
        <v>0</v>
      </c>
      <c r="AJ948" s="57">
        <f t="shared" si="466"/>
        <v>0</v>
      </c>
      <c r="AK948" s="57">
        <f t="shared" si="466"/>
        <v>0</v>
      </c>
    </row>
    <row r="949" spans="1:37" s="65" customFormat="1" ht="17.100000000000001" customHeight="1" x14ac:dyDescent="0.2">
      <c r="A949" s="54" t="s">
        <v>271</v>
      </c>
      <c r="B949" s="55" t="s">
        <v>110</v>
      </c>
      <c r="C949" s="56" t="s">
        <v>242</v>
      </c>
      <c r="D949" s="57">
        <v>0</v>
      </c>
      <c r="E949" s="57">
        <v>0</v>
      </c>
      <c r="F949" s="57">
        <f t="shared" ref="F949:AK949" si="467">+(1-F$704)*F707</f>
        <v>0</v>
      </c>
      <c r="G949" s="57">
        <f t="shared" si="467"/>
        <v>0</v>
      </c>
      <c r="H949" s="57">
        <f t="shared" si="467"/>
        <v>0</v>
      </c>
      <c r="I949" s="57">
        <f t="shared" si="467"/>
        <v>0</v>
      </c>
      <c r="J949" s="57">
        <f t="shared" si="467"/>
        <v>0</v>
      </c>
      <c r="K949" s="57">
        <f t="shared" si="467"/>
        <v>0</v>
      </c>
      <c r="L949" s="57">
        <f t="shared" si="467"/>
        <v>0</v>
      </c>
      <c r="M949" s="57">
        <f t="shared" si="467"/>
        <v>0</v>
      </c>
      <c r="N949" s="57">
        <f t="shared" si="467"/>
        <v>0</v>
      </c>
      <c r="O949" s="57">
        <f t="shared" si="467"/>
        <v>0</v>
      </c>
      <c r="P949" s="57">
        <f t="shared" si="467"/>
        <v>0</v>
      </c>
      <c r="Q949" s="57">
        <f t="shared" si="467"/>
        <v>0</v>
      </c>
      <c r="R949" s="57">
        <f t="shared" si="467"/>
        <v>0</v>
      </c>
      <c r="S949" s="57">
        <f t="shared" si="467"/>
        <v>0</v>
      </c>
      <c r="T949" s="57">
        <f t="shared" si="467"/>
        <v>0</v>
      </c>
      <c r="U949" s="57">
        <f t="shared" si="467"/>
        <v>0</v>
      </c>
      <c r="V949" s="57">
        <f t="shared" si="467"/>
        <v>0</v>
      </c>
      <c r="W949" s="57">
        <f t="shared" si="467"/>
        <v>0</v>
      </c>
      <c r="X949" s="57">
        <f t="shared" si="467"/>
        <v>0</v>
      </c>
      <c r="Y949" s="57">
        <f t="shared" si="467"/>
        <v>0</v>
      </c>
      <c r="Z949" s="57">
        <f t="shared" si="467"/>
        <v>0</v>
      </c>
      <c r="AA949" s="57">
        <f t="shared" si="467"/>
        <v>0</v>
      </c>
      <c r="AB949" s="57">
        <f t="shared" si="467"/>
        <v>0</v>
      </c>
      <c r="AC949" s="57">
        <f t="shared" si="467"/>
        <v>0</v>
      </c>
      <c r="AD949" s="57">
        <f t="shared" si="467"/>
        <v>0</v>
      </c>
      <c r="AE949" s="57">
        <f t="shared" si="467"/>
        <v>0</v>
      </c>
      <c r="AF949" s="57">
        <f t="shared" si="467"/>
        <v>0</v>
      </c>
      <c r="AG949" s="57">
        <f t="shared" si="467"/>
        <v>0</v>
      </c>
      <c r="AH949" s="57">
        <f t="shared" si="467"/>
        <v>0</v>
      </c>
      <c r="AI949" s="57">
        <f t="shared" si="467"/>
        <v>0</v>
      </c>
      <c r="AJ949" s="57">
        <f t="shared" si="467"/>
        <v>0</v>
      </c>
      <c r="AK949" s="57">
        <f t="shared" si="467"/>
        <v>0</v>
      </c>
    </row>
    <row r="950" spans="1:37" s="65" customFormat="1" ht="17.100000000000001" customHeight="1" x14ac:dyDescent="0.2">
      <c r="A950" s="54" t="s">
        <v>272</v>
      </c>
      <c r="B950" s="55" t="s">
        <v>110</v>
      </c>
      <c r="C950" s="56" t="s">
        <v>242</v>
      </c>
      <c r="D950" s="57">
        <v>0</v>
      </c>
      <c r="E950" s="57">
        <v>0</v>
      </c>
      <c r="F950" s="57">
        <f t="shared" ref="F950:AK950" si="468">+(1-F$704)*F708</f>
        <v>0</v>
      </c>
      <c r="G950" s="57">
        <f t="shared" si="468"/>
        <v>0</v>
      </c>
      <c r="H950" s="57">
        <f t="shared" si="468"/>
        <v>0</v>
      </c>
      <c r="I950" s="57">
        <f t="shared" si="468"/>
        <v>0</v>
      </c>
      <c r="J950" s="57">
        <f t="shared" si="468"/>
        <v>0</v>
      </c>
      <c r="K950" s="57">
        <f t="shared" si="468"/>
        <v>0</v>
      </c>
      <c r="L950" s="57">
        <f t="shared" si="468"/>
        <v>0</v>
      </c>
      <c r="M950" s="57">
        <f t="shared" si="468"/>
        <v>0</v>
      </c>
      <c r="N950" s="57">
        <f t="shared" si="468"/>
        <v>0</v>
      </c>
      <c r="O950" s="57">
        <f t="shared" si="468"/>
        <v>0</v>
      </c>
      <c r="P950" s="57">
        <f t="shared" si="468"/>
        <v>0</v>
      </c>
      <c r="Q950" s="57">
        <f t="shared" si="468"/>
        <v>0</v>
      </c>
      <c r="R950" s="57">
        <f t="shared" si="468"/>
        <v>0</v>
      </c>
      <c r="S950" s="57">
        <f t="shared" si="468"/>
        <v>0</v>
      </c>
      <c r="T950" s="57">
        <f t="shared" si="468"/>
        <v>0</v>
      </c>
      <c r="U950" s="57">
        <f t="shared" si="468"/>
        <v>0</v>
      </c>
      <c r="V950" s="57">
        <f t="shared" si="468"/>
        <v>0</v>
      </c>
      <c r="W950" s="57">
        <f t="shared" si="468"/>
        <v>0</v>
      </c>
      <c r="X950" s="57">
        <f t="shared" si="468"/>
        <v>0</v>
      </c>
      <c r="Y950" s="57">
        <f t="shared" si="468"/>
        <v>0</v>
      </c>
      <c r="Z950" s="57">
        <f t="shared" si="468"/>
        <v>0</v>
      </c>
      <c r="AA950" s="57">
        <f t="shared" si="468"/>
        <v>0</v>
      </c>
      <c r="AB950" s="57">
        <f t="shared" si="468"/>
        <v>0</v>
      </c>
      <c r="AC950" s="57">
        <f t="shared" si="468"/>
        <v>0</v>
      </c>
      <c r="AD950" s="57">
        <f t="shared" si="468"/>
        <v>0</v>
      </c>
      <c r="AE950" s="57">
        <f t="shared" si="468"/>
        <v>0</v>
      </c>
      <c r="AF950" s="57">
        <f t="shared" si="468"/>
        <v>0</v>
      </c>
      <c r="AG950" s="57">
        <f t="shared" si="468"/>
        <v>0</v>
      </c>
      <c r="AH950" s="57">
        <f t="shared" si="468"/>
        <v>0</v>
      </c>
      <c r="AI950" s="57">
        <f t="shared" si="468"/>
        <v>0</v>
      </c>
      <c r="AJ950" s="57">
        <f t="shared" si="468"/>
        <v>0</v>
      </c>
      <c r="AK950" s="57">
        <f t="shared" si="468"/>
        <v>0</v>
      </c>
    </row>
    <row r="951" spans="1:37" s="65" customFormat="1" ht="17.100000000000001" customHeight="1" x14ac:dyDescent="0.2">
      <c r="A951" s="54" t="s">
        <v>197</v>
      </c>
      <c r="B951" s="55" t="s">
        <v>110</v>
      </c>
      <c r="C951" s="56" t="s">
        <v>242</v>
      </c>
      <c r="D951" s="57">
        <v>0</v>
      </c>
      <c r="E951" s="57">
        <v>0</v>
      </c>
      <c r="F951" s="57">
        <f>+(1-F$720)*F709</f>
        <v>0</v>
      </c>
      <c r="G951" s="57">
        <f>+(1-G$720)*G709</f>
        <v>0</v>
      </c>
      <c r="H951" s="75">
        <v>3.6549664376993009E-6</v>
      </c>
      <c r="I951" s="75">
        <v>1.4058993757264146E-5</v>
      </c>
      <c r="J951" s="75">
        <v>7.2855472840129321E-5</v>
      </c>
      <c r="K951" s="75">
        <v>2.0870795029536056E-4</v>
      </c>
      <c r="L951" s="75">
        <v>8.7760841826779387E-4</v>
      </c>
      <c r="M951" s="75">
        <v>1.7934778556687031E-3</v>
      </c>
      <c r="N951" s="75">
        <v>2.9261768073927112E-3</v>
      </c>
      <c r="O951" s="75">
        <v>4.3277157803308704E-3</v>
      </c>
      <c r="P951" s="75">
        <v>6.0399204831372401E-3</v>
      </c>
      <c r="Q951" s="75">
        <v>7.9041179128577759E-3</v>
      </c>
      <c r="R951" s="75">
        <v>9.4807484287313636E-3</v>
      </c>
      <c r="S951" s="75">
        <v>1.0900449873075705E-2</v>
      </c>
      <c r="T951" s="75">
        <v>1.2360031576194563E-2</v>
      </c>
      <c r="U951" s="75">
        <v>1.3927066681453552E-2</v>
      </c>
      <c r="V951" s="75">
        <v>1.5561058140137479E-2</v>
      </c>
      <c r="W951" s="75">
        <v>1.7250305475161171E-2</v>
      </c>
      <c r="X951" s="75">
        <v>1.897958975331749E-2</v>
      </c>
      <c r="Y951" s="75">
        <v>2.0787026676359194E-2</v>
      </c>
      <c r="Z951" s="75">
        <v>2.2679893343412964E-2</v>
      </c>
      <c r="AA951" s="75">
        <v>2.4652544154520385E-2</v>
      </c>
      <c r="AB951" s="75">
        <v>2.669040486923489E-2</v>
      </c>
      <c r="AC951" s="75">
        <v>2.8729294135227079E-2</v>
      </c>
      <c r="AD951" s="75">
        <v>3.0713301560553574E-2</v>
      </c>
      <c r="AE951" s="75">
        <v>3.2632037936829804E-2</v>
      </c>
      <c r="AF951" s="75">
        <v>3.4469162691974864E-2</v>
      </c>
      <c r="AG951" s="75">
        <v>3.6253294390835494E-2</v>
      </c>
      <c r="AH951" s="75">
        <v>3.7983897784760891E-2</v>
      </c>
      <c r="AI951" s="75">
        <v>3.9615162978954135E-2</v>
      </c>
      <c r="AJ951" s="75">
        <v>4.1127321013767849E-2</v>
      </c>
      <c r="AK951" s="75">
        <v>4.2430224423653552E-2</v>
      </c>
    </row>
    <row r="952" spans="1:37" s="65" customFormat="1" ht="17.100000000000001" customHeight="1" x14ac:dyDescent="0.2">
      <c r="A952" s="54" t="s">
        <v>245</v>
      </c>
      <c r="B952" s="55" t="s">
        <v>110</v>
      </c>
      <c r="C952" s="56" t="s">
        <v>246</v>
      </c>
      <c r="D952" s="73">
        <f>SUM(D940:D951)</f>
        <v>1.0002</v>
      </c>
      <c r="E952" s="73">
        <f>SUM(E940:E951)</f>
        <v>1.0002</v>
      </c>
      <c r="F952" s="73">
        <f t="shared" ref="F952:AK952" si="469">SUM(F940:F951)</f>
        <v>1</v>
      </c>
      <c r="G952" s="73">
        <f t="shared" si="469"/>
        <v>1</v>
      </c>
      <c r="H952" s="73">
        <f t="shared" si="469"/>
        <v>1</v>
      </c>
      <c r="I952" s="73">
        <f t="shared" si="469"/>
        <v>1</v>
      </c>
      <c r="J952" s="73">
        <f t="shared" si="469"/>
        <v>1</v>
      </c>
      <c r="K952" s="73">
        <f t="shared" si="469"/>
        <v>0.99999999999999989</v>
      </c>
      <c r="L952" s="73">
        <f t="shared" si="469"/>
        <v>0.99999999999999989</v>
      </c>
      <c r="M952" s="73">
        <f t="shared" si="469"/>
        <v>1</v>
      </c>
      <c r="N952" s="73">
        <f t="shared" si="469"/>
        <v>1</v>
      </c>
      <c r="O952" s="73">
        <f t="shared" si="469"/>
        <v>1</v>
      </c>
      <c r="P952" s="73">
        <f t="shared" si="469"/>
        <v>1</v>
      </c>
      <c r="Q952" s="73">
        <f t="shared" si="469"/>
        <v>0.99999999999999989</v>
      </c>
      <c r="R952" s="73">
        <f t="shared" si="469"/>
        <v>1</v>
      </c>
      <c r="S952" s="73">
        <f t="shared" si="469"/>
        <v>1</v>
      </c>
      <c r="T952" s="73">
        <f t="shared" si="469"/>
        <v>1</v>
      </c>
      <c r="U952" s="73">
        <f t="shared" si="469"/>
        <v>1</v>
      </c>
      <c r="V952" s="73">
        <f t="shared" si="469"/>
        <v>1</v>
      </c>
      <c r="W952" s="73">
        <f t="shared" si="469"/>
        <v>1</v>
      </c>
      <c r="X952" s="73">
        <f t="shared" si="469"/>
        <v>0.99999999999999989</v>
      </c>
      <c r="Y952" s="73">
        <f t="shared" si="469"/>
        <v>1.0000000000000002</v>
      </c>
      <c r="Z952" s="73">
        <f t="shared" si="469"/>
        <v>1</v>
      </c>
      <c r="AA952" s="73">
        <f t="shared" si="469"/>
        <v>1</v>
      </c>
      <c r="AB952" s="73">
        <f t="shared" si="469"/>
        <v>1</v>
      </c>
      <c r="AC952" s="73">
        <f t="shared" si="469"/>
        <v>1</v>
      </c>
      <c r="AD952" s="73">
        <f t="shared" si="469"/>
        <v>1</v>
      </c>
      <c r="AE952" s="73">
        <f t="shared" si="469"/>
        <v>1</v>
      </c>
      <c r="AF952" s="73">
        <f t="shared" si="469"/>
        <v>1</v>
      </c>
      <c r="AG952" s="73">
        <f t="shared" si="469"/>
        <v>1.0000000000000002</v>
      </c>
      <c r="AH952" s="73">
        <f t="shared" si="469"/>
        <v>1</v>
      </c>
      <c r="AI952" s="73">
        <f t="shared" si="469"/>
        <v>1</v>
      </c>
      <c r="AJ952" s="73">
        <f t="shared" si="469"/>
        <v>1</v>
      </c>
      <c r="AK952" s="73">
        <f t="shared" si="469"/>
        <v>0.99999999999999989</v>
      </c>
    </row>
    <row r="953" spans="1:37" s="65" customFormat="1" ht="17.100000000000001" customHeight="1" x14ac:dyDescent="0.25">
      <c r="A953" s="68"/>
      <c r="B953" s="74"/>
      <c r="C953" s="74"/>
      <c r="D953" s="72"/>
      <c r="E953" s="72"/>
      <c r="F953" s="72"/>
      <c r="G953" s="72"/>
      <c r="H953" s="72"/>
      <c r="I953" s="72"/>
      <c r="J953" s="72"/>
      <c r="K953" s="72"/>
      <c r="L953" s="72"/>
      <c r="M953" s="72"/>
      <c r="N953" s="72"/>
      <c r="O953" s="72"/>
      <c r="P953" s="72"/>
      <c r="Q953" s="72"/>
      <c r="R953" s="72"/>
      <c r="S953" s="72"/>
      <c r="T953" s="72"/>
      <c r="U953" s="72"/>
      <c r="V953" s="72"/>
      <c r="W953" s="72"/>
      <c r="X953" s="72"/>
      <c r="Y953" s="72"/>
      <c r="Z953" s="72"/>
      <c r="AA953" s="72"/>
      <c r="AB953" s="72"/>
      <c r="AC953" s="72"/>
      <c r="AD953" s="72"/>
      <c r="AE953" s="72"/>
      <c r="AF953" s="72"/>
      <c r="AG953" s="72"/>
      <c r="AH953" s="72"/>
      <c r="AI953" s="72"/>
      <c r="AJ953" s="72"/>
      <c r="AK953" s="72"/>
    </row>
    <row r="954" spans="1:37" s="65" customFormat="1" ht="17.100000000000001" customHeight="1" x14ac:dyDescent="0.25">
      <c r="A954" s="64" t="s">
        <v>274</v>
      </c>
      <c r="B954"/>
      <c r="C954"/>
      <c r="D954" s="72"/>
      <c r="E954" s="72"/>
      <c r="F954" s="72"/>
      <c r="G954" s="72"/>
      <c r="H954" s="72"/>
      <c r="I954" s="72"/>
      <c r="J954" s="72"/>
      <c r="K954" s="72"/>
      <c r="L954" s="72"/>
      <c r="M954" s="72"/>
      <c r="N954" s="72"/>
      <c r="O954" s="72"/>
      <c r="P954" s="72"/>
      <c r="Q954" s="72"/>
      <c r="R954" s="72"/>
      <c r="S954" s="72"/>
      <c r="T954" s="72"/>
      <c r="U954" s="72"/>
      <c r="V954" s="72"/>
      <c r="W954" s="72"/>
      <c r="X954" s="72"/>
      <c r="Y954" s="72"/>
      <c r="Z954" s="72"/>
      <c r="AA954" s="72"/>
      <c r="AB954" s="72"/>
      <c r="AC954" s="72"/>
      <c r="AD954" s="72"/>
      <c r="AE954" s="72"/>
      <c r="AF954" s="72"/>
      <c r="AG954" s="72"/>
      <c r="AH954" s="72"/>
      <c r="AI954" s="72"/>
      <c r="AJ954" s="72"/>
      <c r="AK954" s="72"/>
    </row>
    <row r="955" spans="1:37" s="65" customFormat="1" ht="17.100000000000001" customHeight="1" x14ac:dyDescent="0.25">
      <c r="A955" s="66" t="s">
        <v>262</v>
      </c>
      <c r="B955"/>
      <c r="C955"/>
    </row>
    <row r="956" spans="1:37" s="65" customFormat="1" ht="17.100000000000001" customHeight="1" x14ac:dyDescent="0.2">
      <c r="A956" s="54" t="s">
        <v>241</v>
      </c>
      <c r="B956" s="55" t="s">
        <v>110</v>
      </c>
      <c r="C956" s="56" t="s">
        <v>242</v>
      </c>
      <c r="D956" s="57">
        <v>0.20422476413125157</v>
      </c>
      <c r="E956" s="57">
        <v>0.20422476413125157</v>
      </c>
      <c r="F956" s="57">
        <f>+(1-SUM(F957:F967))</f>
        <v>0.20422476413125157</v>
      </c>
      <c r="G956" s="57">
        <f t="shared" ref="G956:AK956" si="470">+$E956*(1-(G958+G962+G967))</f>
        <v>0.20422476413125157</v>
      </c>
      <c r="H956" s="57">
        <f t="shared" si="470"/>
        <v>0.2040126390486304</v>
      </c>
      <c r="I956" s="57">
        <f t="shared" si="470"/>
        <v>0.20388102367875491</v>
      </c>
      <c r="J956" s="57">
        <f t="shared" si="470"/>
        <v>0.20348493315466071</v>
      </c>
      <c r="K956" s="57">
        <f t="shared" si="470"/>
        <v>0.20267553807728494</v>
      </c>
      <c r="L956" s="57">
        <f t="shared" si="470"/>
        <v>0.19855146227588935</v>
      </c>
      <c r="M956" s="57">
        <f t="shared" si="470"/>
        <v>0.19292640497531061</v>
      </c>
      <c r="N956" s="57">
        <f t="shared" si="470"/>
        <v>0.1862559041428152</v>
      </c>
      <c r="O956" s="57">
        <f t="shared" si="470"/>
        <v>0.17879519167683558</v>
      </c>
      <c r="P956" s="57">
        <f t="shared" si="470"/>
        <v>0.17110051767477572</v>
      </c>
      <c r="Q956" s="57">
        <f t="shared" si="470"/>
        <v>0.16290072661090063</v>
      </c>
      <c r="R956" s="57">
        <f t="shared" si="470"/>
        <v>0.15438496806494789</v>
      </c>
      <c r="S956" s="57">
        <f t="shared" si="470"/>
        <v>0.14582636531304191</v>
      </c>
      <c r="T956" s="57">
        <f t="shared" si="470"/>
        <v>0.13762281096859574</v>
      </c>
      <c r="U956" s="57">
        <f t="shared" si="470"/>
        <v>0.12976414736154385</v>
      </c>
      <c r="V956" s="57">
        <f t="shared" si="470"/>
        <v>0.12232806421582856</v>
      </c>
      <c r="W956" s="57">
        <f t="shared" si="470"/>
        <v>0.11523439344960781</v>
      </c>
      <c r="X956" s="57">
        <f t="shared" si="470"/>
        <v>0.10847438669015537</v>
      </c>
      <c r="Y956" s="57">
        <f t="shared" si="470"/>
        <v>0.10211724332414174</v>
      </c>
      <c r="Z956" s="57">
        <f t="shared" si="470"/>
        <v>9.613285127779303E-2</v>
      </c>
      <c r="AA956" s="57">
        <f t="shared" si="470"/>
        <v>9.0462429830693886E-2</v>
      </c>
      <c r="AB956" s="57">
        <f t="shared" si="470"/>
        <v>8.5151252315124146E-2</v>
      </c>
      <c r="AC956" s="57">
        <f t="shared" si="470"/>
        <v>8.0152531169721208E-2</v>
      </c>
      <c r="AD956" s="57">
        <f t="shared" si="470"/>
        <v>7.5465995084557647E-2</v>
      </c>
      <c r="AE956" s="57">
        <f t="shared" si="470"/>
        <v>7.1056934445935929E-2</v>
      </c>
      <c r="AF956" s="57">
        <f t="shared" si="470"/>
        <v>6.6919729501086558E-2</v>
      </c>
      <c r="AG956" s="57">
        <f t="shared" si="470"/>
        <v>6.304423517167565E-2</v>
      </c>
      <c r="AH956" s="57">
        <f t="shared" si="470"/>
        <v>5.9405368574157E-2</v>
      </c>
      <c r="AI956" s="57">
        <f t="shared" si="470"/>
        <v>5.598810458554724E-2</v>
      </c>
      <c r="AJ956" s="57">
        <f t="shared" si="470"/>
        <v>5.2792375925763177E-2</v>
      </c>
      <c r="AK956" s="57">
        <f t="shared" si="470"/>
        <v>4.9789406817442067E-2</v>
      </c>
    </row>
    <row r="957" spans="1:37" s="65" customFormat="1" ht="17.100000000000001" customHeight="1" x14ac:dyDescent="0.2">
      <c r="A957" s="54" t="s">
        <v>266</v>
      </c>
      <c r="B957" s="55" t="s">
        <v>110</v>
      </c>
      <c r="C957" s="56" t="s">
        <v>242</v>
      </c>
      <c r="D957" s="57">
        <v>0</v>
      </c>
      <c r="E957" s="57">
        <v>0</v>
      </c>
      <c r="F957" s="57">
        <f>+(1-F$720)*F715</f>
        <v>0</v>
      </c>
      <c r="G957" s="57">
        <f>+(1-G$624)*G715</f>
        <v>0</v>
      </c>
      <c r="H957" s="57">
        <f t="shared" ref="H957:AK957" si="471">+(1-H$720)*H715</f>
        <v>0</v>
      </c>
      <c r="I957" s="57">
        <f t="shared" si="471"/>
        <v>0</v>
      </c>
      <c r="J957" s="57">
        <f t="shared" si="471"/>
        <v>0</v>
      </c>
      <c r="K957" s="57">
        <f t="shared" si="471"/>
        <v>0</v>
      </c>
      <c r="L957" s="57">
        <f t="shared" si="471"/>
        <v>0</v>
      </c>
      <c r="M957" s="57">
        <f t="shared" si="471"/>
        <v>0</v>
      </c>
      <c r="N957" s="57">
        <f t="shared" si="471"/>
        <v>0</v>
      </c>
      <c r="O957" s="57">
        <f t="shared" si="471"/>
        <v>0</v>
      </c>
      <c r="P957" s="57">
        <f t="shared" si="471"/>
        <v>0</v>
      </c>
      <c r="Q957" s="57">
        <f t="shared" si="471"/>
        <v>0</v>
      </c>
      <c r="R957" s="57">
        <f t="shared" si="471"/>
        <v>0</v>
      </c>
      <c r="S957" s="57">
        <f t="shared" si="471"/>
        <v>0</v>
      </c>
      <c r="T957" s="57">
        <f t="shared" si="471"/>
        <v>0</v>
      </c>
      <c r="U957" s="57">
        <f t="shared" si="471"/>
        <v>0</v>
      </c>
      <c r="V957" s="57">
        <f t="shared" si="471"/>
        <v>0</v>
      </c>
      <c r="W957" s="57">
        <f t="shared" si="471"/>
        <v>0</v>
      </c>
      <c r="X957" s="57">
        <f t="shared" si="471"/>
        <v>0</v>
      </c>
      <c r="Y957" s="57">
        <f t="shared" si="471"/>
        <v>0</v>
      </c>
      <c r="Z957" s="57">
        <f t="shared" si="471"/>
        <v>0</v>
      </c>
      <c r="AA957" s="57">
        <f t="shared" si="471"/>
        <v>0</v>
      </c>
      <c r="AB957" s="57">
        <f t="shared" si="471"/>
        <v>0</v>
      </c>
      <c r="AC957" s="57">
        <f t="shared" si="471"/>
        <v>0</v>
      </c>
      <c r="AD957" s="57">
        <f t="shared" si="471"/>
        <v>0</v>
      </c>
      <c r="AE957" s="57">
        <f t="shared" si="471"/>
        <v>0</v>
      </c>
      <c r="AF957" s="57">
        <f t="shared" si="471"/>
        <v>0</v>
      </c>
      <c r="AG957" s="57">
        <f t="shared" si="471"/>
        <v>0</v>
      </c>
      <c r="AH957" s="57">
        <f t="shared" si="471"/>
        <v>0</v>
      </c>
      <c r="AI957" s="57">
        <f t="shared" si="471"/>
        <v>0</v>
      </c>
      <c r="AJ957" s="57">
        <f t="shared" si="471"/>
        <v>0</v>
      </c>
      <c r="AK957" s="57">
        <f t="shared" si="471"/>
        <v>0</v>
      </c>
    </row>
    <row r="958" spans="1:37" s="65" customFormat="1" ht="17.100000000000001" customHeight="1" x14ac:dyDescent="0.2">
      <c r="A958" s="54" t="s">
        <v>267</v>
      </c>
      <c r="B958" s="55" t="s">
        <v>110</v>
      </c>
      <c r="C958" s="56" t="s">
        <v>242</v>
      </c>
      <c r="D958" s="57">
        <v>0</v>
      </c>
      <c r="E958" s="57">
        <v>0</v>
      </c>
      <c r="F958" s="75">
        <v>0</v>
      </c>
      <c r="G958" s="57">
        <f>+(1-G$496)*G716</f>
        <v>0</v>
      </c>
      <c r="H958" s="75">
        <v>2.1029837726538873E-4</v>
      </c>
      <c r="I958" s="75">
        <v>3.3587950298235864E-4</v>
      </c>
      <c r="J958" s="75">
        <v>5.8895847490970596E-4</v>
      </c>
      <c r="K958" s="75">
        <v>9.7030127246129161E-4</v>
      </c>
      <c r="L958" s="75">
        <v>2.340310457443661E-3</v>
      </c>
      <c r="M958" s="75">
        <v>3.6572992318991498E-3</v>
      </c>
      <c r="N958" s="75">
        <v>4.8954962232765431E-3</v>
      </c>
      <c r="O958" s="75">
        <v>6.0459571526781586E-3</v>
      </c>
      <c r="P958" s="75">
        <v>7.146316929940914E-3</v>
      </c>
      <c r="Q958" s="75">
        <v>8.058860578640633E-3</v>
      </c>
      <c r="R958" s="75">
        <v>8.6716231499802988E-3</v>
      </c>
      <c r="S958" s="75">
        <v>9.0769609147175519E-3</v>
      </c>
      <c r="T958" s="75">
        <v>9.4219712868072337E-3</v>
      </c>
      <c r="U958" s="75">
        <v>9.729284079024722E-3</v>
      </c>
      <c r="V958" s="75">
        <v>1.0009424984174299E-2</v>
      </c>
      <c r="W958" s="75">
        <v>1.0238508055653156E-2</v>
      </c>
      <c r="X958" s="75">
        <v>1.0411960625670217E-2</v>
      </c>
      <c r="Y958" s="75">
        <v>1.0549381150352265E-2</v>
      </c>
      <c r="Z958" s="75">
        <v>1.0689064589345034E-2</v>
      </c>
      <c r="AA958" s="75">
        <v>1.0766846382771275E-2</v>
      </c>
      <c r="AB958" s="75">
        <v>1.081786608200949E-2</v>
      </c>
      <c r="AC958" s="75">
        <v>1.0849560685360943E-2</v>
      </c>
      <c r="AD958" s="75">
        <v>1.0847583792193118E-2</v>
      </c>
      <c r="AE958" s="75">
        <v>1.0824650515015482E-2</v>
      </c>
      <c r="AF958" s="75">
        <v>1.0808669992530969E-2</v>
      </c>
      <c r="AG958" s="75">
        <v>1.0762956134018507E-2</v>
      </c>
      <c r="AH958" s="75">
        <v>1.0705053626314052E-2</v>
      </c>
      <c r="AI958" s="75">
        <v>1.0640367614245886E-2</v>
      </c>
      <c r="AJ958" s="75">
        <v>1.0569745402152034E-2</v>
      </c>
      <c r="AK958" s="75">
        <v>1.0486348446069728E-2</v>
      </c>
    </row>
    <row r="959" spans="1:37" s="65" customFormat="1" ht="17.100000000000001" customHeight="1" x14ac:dyDescent="0.2">
      <c r="A959" s="54" t="s">
        <v>243</v>
      </c>
      <c r="B959" s="55" t="s">
        <v>110</v>
      </c>
      <c r="C959" s="56" t="s">
        <v>242</v>
      </c>
      <c r="D959" s="57">
        <v>0.79560824914419304</v>
      </c>
      <c r="E959" s="57">
        <v>0.79560824914419304</v>
      </c>
      <c r="F959" s="57">
        <f>+(1-F$720)*F717</f>
        <v>0.79560824914419304</v>
      </c>
      <c r="G959" s="57">
        <f t="shared" ref="G959:AK959" si="472">+$E959*(1-(G958+G962+G967))</f>
        <v>0.79560824914419304</v>
      </c>
      <c r="H959" s="57">
        <f t="shared" si="472"/>
        <v>0.79478186324382627</v>
      </c>
      <c r="I959" s="57">
        <f t="shared" si="472"/>
        <v>0.79426912290877172</v>
      </c>
      <c r="J959" s="57">
        <f t="shared" si="472"/>
        <v>0.79272605397823459</v>
      </c>
      <c r="K959" s="57">
        <f t="shared" si="472"/>
        <v>0.78957285459462312</v>
      </c>
      <c r="L959" s="57">
        <f t="shared" si="472"/>
        <v>0.77350649387855663</v>
      </c>
      <c r="M959" s="57">
        <f t="shared" si="472"/>
        <v>0.75159268724846073</v>
      </c>
      <c r="N959" s="57">
        <f t="shared" si="472"/>
        <v>0.7256060959022429</v>
      </c>
      <c r="O959" s="57">
        <f t="shared" si="472"/>
        <v>0.6965410390386616</v>
      </c>
      <c r="P959" s="57">
        <f t="shared" si="472"/>
        <v>0.66656452695132362</v>
      </c>
      <c r="Q959" s="57">
        <f t="shared" si="472"/>
        <v>0.63462020599970237</v>
      </c>
      <c r="R959" s="57">
        <f t="shared" si="472"/>
        <v>0.60144495531107456</v>
      </c>
      <c r="S959" s="57">
        <f t="shared" si="472"/>
        <v>0.56810279438592648</v>
      </c>
      <c r="T959" s="57">
        <f t="shared" si="472"/>
        <v>0.53614381264094391</v>
      </c>
      <c r="U959" s="57">
        <f t="shared" si="472"/>
        <v>0.50552843835165628</v>
      </c>
      <c r="V959" s="57">
        <f t="shared" si="472"/>
        <v>0.47655933111718329</v>
      </c>
      <c r="W959" s="57">
        <f t="shared" si="472"/>
        <v>0.44892417628017695</v>
      </c>
      <c r="X959" s="57">
        <f t="shared" si="472"/>
        <v>0.42258889238368375</v>
      </c>
      <c r="Y959" s="57">
        <f t="shared" si="472"/>
        <v>0.39782306281101659</v>
      </c>
      <c r="Z959" s="57">
        <f t="shared" si="472"/>
        <v>0.37450937850616917</v>
      </c>
      <c r="AA959" s="57">
        <f t="shared" si="472"/>
        <v>0.35241884458572442</v>
      </c>
      <c r="AB959" s="57">
        <f t="shared" si="472"/>
        <v>0.3317278345506206</v>
      </c>
      <c r="AC959" s="57">
        <f t="shared" si="472"/>
        <v>0.31225407584475606</v>
      </c>
      <c r="AD959" s="57">
        <f t="shared" si="472"/>
        <v>0.29399651151298029</v>
      </c>
      <c r="AE959" s="57">
        <f t="shared" si="472"/>
        <v>0.27681992164158764</v>
      </c>
      <c r="AF959" s="57">
        <f t="shared" si="472"/>
        <v>0.26070241308906533</v>
      </c>
      <c r="AG959" s="57">
        <f t="shared" si="472"/>
        <v>0.24560446318515833</v>
      </c>
      <c r="AH959" s="57">
        <f t="shared" si="472"/>
        <v>0.23142835533243747</v>
      </c>
      <c r="AI959" s="57">
        <f t="shared" si="472"/>
        <v>0.21811555543568259</v>
      </c>
      <c r="AJ959" s="57">
        <f t="shared" si="472"/>
        <v>0.20566580138863338</v>
      </c>
      <c r="AK959" s="57">
        <f t="shared" si="472"/>
        <v>0.19396699000956888</v>
      </c>
    </row>
    <row r="960" spans="1:37" s="65" customFormat="1" ht="17.100000000000001" customHeight="1" x14ac:dyDescent="0.2">
      <c r="A960" s="54" t="s">
        <v>244</v>
      </c>
      <c r="B960" s="55" t="s">
        <v>110</v>
      </c>
      <c r="C960" s="56" t="s">
        <v>242</v>
      </c>
      <c r="D960" s="57">
        <v>0</v>
      </c>
      <c r="E960" s="57">
        <v>0</v>
      </c>
      <c r="F960" s="57">
        <f>+(1-F$720)*F718</f>
        <v>0</v>
      </c>
      <c r="G960" s="57">
        <f>+(1-G$624)*G718</f>
        <v>0</v>
      </c>
      <c r="H960" s="57">
        <f t="shared" ref="H960:AK960" si="473">+(1-H$720)*H718</f>
        <v>0</v>
      </c>
      <c r="I960" s="57">
        <f t="shared" si="473"/>
        <v>0</v>
      </c>
      <c r="J960" s="57">
        <f t="shared" si="473"/>
        <v>0</v>
      </c>
      <c r="K960" s="57">
        <f t="shared" si="473"/>
        <v>0</v>
      </c>
      <c r="L960" s="57">
        <f t="shared" si="473"/>
        <v>0</v>
      </c>
      <c r="M960" s="57">
        <f t="shared" si="473"/>
        <v>0</v>
      </c>
      <c r="N960" s="57">
        <f t="shared" si="473"/>
        <v>0</v>
      </c>
      <c r="O960" s="57">
        <f t="shared" si="473"/>
        <v>0</v>
      </c>
      <c r="P960" s="57">
        <f t="shared" si="473"/>
        <v>0</v>
      </c>
      <c r="Q960" s="57">
        <f t="shared" si="473"/>
        <v>0</v>
      </c>
      <c r="R960" s="57">
        <f t="shared" si="473"/>
        <v>0</v>
      </c>
      <c r="S960" s="57">
        <f t="shared" si="473"/>
        <v>0</v>
      </c>
      <c r="T960" s="57">
        <f t="shared" si="473"/>
        <v>0</v>
      </c>
      <c r="U960" s="57">
        <f t="shared" si="473"/>
        <v>0</v>
      </c>
      <c r="V960" s="57">
        <f t="shared" si="473"/>
        <v>0</v>
      </c>
      <c r="W960" s="57">
        <f t="shared" si="473"/>
        <v>0</v>
      </c>
      <c r="X960" s="57">
        <f t="shared" si="473"/>
        <v>0</v>
      </c>
      <c r="Y960" s="57">
        <f t="shared" si="473"/>
        <v>0</v>
      </c>
      <c r="Z960" s="57">
        <f t="shared" si="473"/>
        <v>0</v>
      </c>
      <c r="AA960" s="57">
        <f t="shared" si="473"/>
        <v>0</v>
      </c>
      <c r="AB960" s="57">
        <f t="shared" si="473"/>
        <v>0</v>
      </c>
      <c r="AC960" s="57">
        <f t="shared" si="473"/>
        <v>0</v>
      </c>
      <c r="AD960" s="57">
        <f t="shared" si="473"/>
        <v>0</v>
      </c>
      <c r="AE960" s="57">
        <f t="shared" si="473"/>
        <v>0</v>
      </c>
      <c r="AF960" s="57">
        <f t="shared" si="473"/>
        <v>0</v>
      </c>
      <c r="AG960" s="57">
        <f t="shared" si="473"/>
        <v>0</v>
      </c>
      <c r="AH960" s="57">
        <f t="shared" si="473"/>
        <v>0</v>
      </c>
      <c r="AI960" s="57">
        <f t="shared" si="473"/>
        <v>0</v>
      </c>
      <c r="AJ960" s="57">
        <f t="shared" si="473"/>
        <v>0</v>
      </c>
      <c r="AK960" s="57">
        <f t="shared" si="473"/>
        <v>0</v>
      </c>
    </row>
    <row r="961" spans="1:37" s="65" customFormat="1" ht="17.100000000000001" customHeight="1" x14ac:dyDescent="0.2">
      <c r="A961" s="54" t="s">
        <v>268</v>
      </c>
      <c r="B961" s="55" t="s">
        <v>110</v>
      </c>
      <c r="C961" s="56" t="s">
        <v>242</v>
      </c>
      <c r="D961" s="57">
        <v>0</v>
      </c>
      <c r="E961" s="57">
        <v>0</v>
      </c>
      <c r="F961" s="57">
        <f>+(1-F$720)*F719</f>
        <v>0</v>
      </c>
      <c r="G961" s="57">
        <f>+(1-G$688)*G719</f>
        <v>0</v>
      </c>
      <c r="H961" s="57">
        <f t="shared" ref="H961:AK961" si="474">+(1-H$720)*H719</f>
        <v>0</v>
      </c>
      <c r="I961" s="57">
        <f t="shared" si="474"/>
        <v>0</v>
      </c>
      <c r="J961" s="57">
        <f t="shared" si="474"/>
        <v>0</v>
      </c>
      <c r="K961" s="57">
        <f t="shared" si="474"/>
        <v>0</v>
      </c>
      <c r="L961" s="57">
        <f t="shared" si="474"/>
        <v>0</v>
      </c>
      <c r="M961" s="57">
        <f t="shared" si="474"/>
        <v>0</v>
      </c>
      <c r="N961" s="57">
        <f t="shared" si="474"/>
        <v>0</v>
      </c>
      <c r="O961" s="57">
        <f t="shared" si="474"/>
        <v>0</v>
      </c>
      <c r="P961" s="57">
        <f t="shared" si="474"/>
        <v>0</v>
      </c>
      <c r="Q961" s="57">
        <f t="shared" si="474"/>
        <v>0</v>
      </c>
      <c r="R961" s="57">
        <f t="shared" si="474"/>
        <v>0</v>
      </c>
      <c r="S961" s="57">
        <f t="shared" si="474"/>
        <v>0</v>
      </c>
      <c r="T961" s="57">
        <f t="shared" si="474"/>
        <v>0</v>
      </c>
      <c r="U961" s="57">
        <f t="shared" si="474"/>
        <v>0</v>
      </c>
      <c r="V961" s="57">
        <f t="shared" si="474"/>
        <v>0</v>
      </c>
      <c r="W961" s="57">
        <f t="shared" si="474"/>
        <v>0</v>
      </c>
      <c r="X961" s="57">
        <f t="shared" si="474"/>
        <v>0</v>
      </c>
      <c r="Y961" s="57">
        <f t="shared" si="474"/>
        <v>0</v>
      </c>
      <c r="Z961" s="57">
        <f t="shared" si="474"/>
        <v>0</v>
      </c>
      <c r="AA961" s="57">
        <f t="shared" si="474"/>
        <v>0</v>
      </c>
      <c r="AB961" s="57">
        <f t="shared" si="474"/>
        <v>0</v>
      </c>
      <c r="AC961" s="57">
        <f t="shared" si="474"/>
        <v>0</v>
      </c>
      <c r="AD961" s="57">
        <f t="shared" si="474"/>
        <v>0</v>
      </c>
      <c r="AE961" s="57">
        <f t="shared" si="474"/>
        <v>0</v>
      </c>
      <c r="AF961" s="57">
        <f t="shared" si="474"/>
        <v>0</v>
      </c>
      <c r="AG961" s="57">
        <f t="shared" si="474"/>
        <v>0</v>
      </c>
      <c r="AH961" s="57">
        <f t="shared" si="474"/>
        <v>0</v>
      </c>
      <c r="AI961" s="57">
        <f t="shared" si="474"/>
        <v>0</v>
      </c>
      <c r="AJ961" s="57">
        <f t="shared" si="474"/>
        <v>0</v>
      </c>
      <c r="AK961" s="57">
        <f t="shared" si="474"/>
        <v>0</v>
      </c>
    </row>
    <row r="962" spans="1:37" s="65" customFormat="1" ht="17.100000000000001" customHeight="1" x14ac:dyDescent="0.2">
      <c r="A962" s="54" t="s">
        <v>189</v>
      </c>
      <c r="B962" s="55" t="s">
        <v>110</v>
      </c>
      <c r="C962" s="56" t="s">
        <v>242</v>
      </c>
      <c r="D962" s="57">
        <v>0</v>
      </c>
      <c r="E962" s="57">
        <v>0</v>
      </c>
      <c r="F962" s="57">
        <v>0</v>
      </c>
      <c r="G962" s="57">
        <v>0</v>
      </c>
      <c r="H962" s="75">
        <v>8.2473108579568088E-4</v>
      </c>
      <c r="I962" s="75">
        <v>1.3332092545082998E-3</v>
      </c>
      <c r="J962" s="75">
        <v>2.9608171260968349E-3</v>
      </c>
      <c r="K962" s="75">
        <v>6.4068781232605931E-3</v>
      </c>
      <c r="L962" s="75">
        <v>2.4561777085724861E-2</v>
      </c>
      <c r="M962" s="75">
        <v>4.9872382197266515E-2</v>
      </c>
      <c r="N962" s="75">
        <v>8.0164032644515631E-2</v>
      </c>
      <c r="O962" s="75">
        <v>0.11414390240899437</v>
      </c>
      <c r="P962" s="75">
        <v>0.1490088156569184</v>
      </c>
      <c r="Q962" s="75">
        <v>0.18638289124735816</v>
      </c>
      <c r="R962" s="75">
        <v>0.2258914704025308</v>
      </c>
      <c r="S962" s="75">
        <v>0.26597419291036584</v>
      </c>
      <c r="T962" s="75">
        <v>0.30433884465503946</v>
      </c>
      <c r="U962" s="75">
        <v>0.34094496038048222</v>
      </c>
      <c r="V962" s="75">
        <v>0.37544209859564798</v>
      </c>
      <c r="W962" s="75">
        <v>0.40825839401376751</v>
      </c>
      <c r="X962" s="75">
        <v>0.43945647521872655</v>
      </c>
      <c r="Y962" s="75">
        <v>0.46863978870098871</v>
      </c>
      <c r="Z962" s="75">
        <v>0.4959102081530446</v>
      </c>
      <c r="AA962" s="75">
        <v>0.52162536740129362</v>
      </c>
      <c r="AB962" s="75">
        <v>0.54554301728332555</v>
      </c>
      <c r="AC962" s="75">
        <v>0.56794900052702002</v>
      </c>
      <c r="AD962" s="75">
        <v>0.58891490241187039</v>
      </c>
      <c r="AE962" s="75">
        <v>0.60860835494186916</v>
      </c>
      <c r="AF962" s="75">
        <v>0.62704530703973227</v>
      </c>
      <c r="AG962" s="75">
        <v>0.64428350227516273</v>
      </c>
      <c r="AH962" s="75">
        <v>0.66042875120025857</v>
      </c>
      <c r="AI962" s="75">
        <v>0.67559503006865629</v>
      </c>
      <c r="AJ962" s="75">
        <v>0.68980158997702146</v>
      </c>
      <c r="AK962" s="75">
        <v>0.70328631942279363</v>
      </c>
    </row>
    <row r="963" spans="1:37" s="65" customFormat="1" ht="17.100000000000001" customHeight="1" x14ac:dyDescent="0.2">
      <c r="A963" s="54" t="s">
        <v>269</v>
      </c>
      <c r="B963" s="55" t="s">
        <v>110</v>
      </c>
      <c r="C963" s="56" t="s">
        <v>242</v>
      </c>
      <c r="D963" s="57">
        <v>0</v>
      </c>
      <c r="E963" s="57">
        <v>0</v>
      </c>
      <c r="F963" s="57">
        <f>+(1-F$720)*F721</f>
        <v>0</v>
      </c>
      <c r="G963" s="57">
        <f>+(1-G$688)*G721</f>
        <v>0</v>
      </c>
      <c r="H963" s="57">
        <f t="shared" ref="H963:AK963" si="475">+(1-H$720)*H721</f>
        <v>0</v>
      </c>
      <c r="I963" s="57">
        <f t="shared" si="475"/>
        <v>0</v>
      </c>
      <c r="J963" s="57">
        <f t="shared" si="475"/>
        <v>0</v>
      </c>
      <c r="K963" s="57">
        <f t="shared" si="475"/>
        <v>0</v>
      </c>
      <c r="L963" s="57">
        <f t="shared" si="475"/>
        <v>0</v>
      </c>
      <c r="M963" s="57">
        <f t="shared" si="475"/>
        <v>0</v>
      </c>
      <c r="N963" s="57">
        <f t="shared" si="475"/>
        <v>0</v>
      </c>
      <c r="O963" s="57">
        <f t="shared" si="475"/>
        <v>0</v>
      </c>
      <c r="P963" s="57">
        <f t="shared" si="475"/>
        <v>0</v>
      </c>
      <c r="Q963" s="57">
        <f t="shared" si="475"/>
        <v>0</v>
      </c>
      <c r="R963" s="57">
        <f t="shared" si="475"/>
        <v>0</v>
      </c>
      <c r="S963" s="57">
        <f t="shared" si="475"/>
        <v>0</v>
      </c>
      <c r="T963" s="57">
        <f t="shared" si="475"/>
        <v>0</v>
      </c>
      <c r="U963" s="57">
        <f t="shared" si="475"/>
        <v>0</v>
      </c>
      <c r="V963" s="57">
        <f t="shared" si="475"/>
        <v>0</v>
      </c>
      <c r="W963" s="57">
        <f t="shared" si="475"/>
        <v>0</v>
      </c>
      <c r="X963" s="57">
        <f t="shared" si="475"/>
        <v>0</v>
      </c>
      <c r="Y963" s="57">
        <f t="shared" si="475"/>
        <v>0</v>
      </c>
      <c r="Z963" s="57">
        <f t="shared" si="475"/>
        <v>0</v>
      </c>
      <c r="AA963" s="57">
        <f t="shared" si="475"/>
        <v>0</v>
      </c>
      <c r="AB963" s="57">
        <f t="shared" si="475"/>
        <v>0</v>
      </c>
      <c r="AC963" s="57">
        <f t="shared" si="475"/>
        <v>0</v>
      </c>
      <c r="AD963" s="57">
        <f t="shared" si="475"/>
        <v>0</v>
      </c>
      <c r="AE963" s="57">
        <f t="shared" si="475"/>
        <v>0</v>
      </c>
      <c r="AF963" s="57">
        <f t="shared" si="475"/>
        <v>0</v>
      </c>
      <c r="AG963" s="57">
        <f t="shared" si="475"/>
        <v>0</v>
      </c>
      <c r="AH963" s="57">
        <f t="shared" si="475"/>
        <v>0</v>
      </c>
      <c r="AI963" s="57">
        <f t="shared" si="475"/>
        <v>0</v>
      </c>
      <c r="AJ963" s="57">
        <f t="shared" si="475"/>
        <v>0</v>
      </c>
      <c r="AK963" s="57">
        <f t="shared" si="475"/>
        <v>0</v>
      </c>
    </row>
    <row r="964" spans="1:37" s="65" customFormat="1" ht="17.100000000000001" customHeight="1" x14ac:dyDescent="0.2">
      <c r="A964" s="54" t="s">
        <v>270</v>
      </c>
      <c r="B964" s="55" t="s">
        <v>110</v>
      </c>
      <c r="C964" s="56" t="s">
        <v>242</v>
      </c>
      <c r="D964" s="57">
        <v>0</v>
      </c>
      <c r="E964" s="57">
        <v>0</v>
      </c>
      <c r="F964" s="57">
        <f>+(1-F$720)*F722</f>
        <v>0</v>
      </c>
      <c r="G964" s="57">
        <f>+(1-G$688)*G722</f>
        <v>0</v>
      </c>
      <c r="H964" s="57">
        <f t="shared" ref="H964:AK964" si="476">+(1-H$720)*H722</f>
        <v>0</v>
      </c>
      <c r="I964" s="57">
        <f t="shared" si="476"/>
        <v>0</v>
      </c>
      <c r="J964" s="57">
        <f t="shared" si="476"/>
        <v>0</v>
      </c>
      <c r="K964" s="57">
        <f t="shared" si="476"/>
        <v>0</v>
      </c>
      <c r="L964" s="57">
        <f t="shared" si="476"/>
        <v>0</v>
      </c>
      <c r="M964" s="57">
        <f t="shared" si="476"/>
        <v>0</v>
      </c>
      <c r="N964" s="57">
        <f t="shared" si="476"/>
        <v>0</v>
      </c>
      <c r="O964" s="57">
        <f t="shared" si="476"/>
        <v>0</v>
      </c>
      <c r="P964" s="57">
        <f t="shared" si="476"/>
        <v>0</v>
      </c>
      <c r="Q964" s="57">
        <f t="shared" si="476"/>
        <v>0</v>
      </c>
      <c r="R964" s="57">
        <f t="shared" si="476"/>
        <v>0</v>
      </c>
      <c r="S964" s="57">
        <f t="shared" si="476"/>
        <v>0</v>
      </c>
      <c r="T964" s="57">
        <f t="shared" si="476"/>
        <v>0</v>
      </c>
      <c r="U964" s="57">
        <f t="shared" si="476"/>
        <v>0</v>
      </c>
      <c r="V964" s="57">
        <f t="shared" si="476"/>
        <v>0</v>
      </c>
      <c r="W964" s="57">
        <f t="shared" si="476"/>
        <v>0</v>
      </c>
      <c r="X964" s="57">
        <f t="shared" si="476"/>
        <v>0</v>
      </c>
      <c r="Y964" s="57">
        <f t="shared" si="476"/>
        <v>0</v>
      </c>
      <c r="Z964" s="57">
        <f t="shared" si="476"/>
        <v>0</v>
      </c>
      <c r="AA964" s="57">
        <f t="shared" si="476"/>
        <v>0</v>
      </c>
      <c r="AB964" s="57">
        <f t="shared" si="476"/>
        <v>0</v>
      </c>
      <c r="AC964" s="57">
        <f t="shared" si="476"/>
        <v>0</v>
      </c>
      <c r="AD964" s="57">
        <f t="shared" si="476"/>
        <v>0</v>
      </c>
      <c r="AE964" s="57">
        <f t="shared" si="476"/>
        <v>0</v>
      </c>
      <c r="AF964" s="57">
        <f t="shared" si="476"/>
        <v>0</v>
      </c>
      <c r="AG964" s="57">
        <f t="shared" si="476"/>
        <v>0</v>
      </c>
      <c r="AH964" s="57">
        <f t="shared" si="476"/>
        <v>0</v>
      </c>
      <c r="AI964" s="57">
        <f t="shared" si="476"/>
        <v>0</v>
      </c>
      <c r="AJ964" s="57">
        <f t="shared" si="476"/>
        <v>0</v>
      </c>
      <c r="AK964" s="57">
        <f t="shared" si="476"/>
        <v>0</v>
      </c>
    </row>
    <row r="965" spans="1:37" s="65" customFormat="1" ht="17.100000000000001" customHeight="1" x14ac:dyDescent="0.2">
      <c r="A965" s="54" t="s">
        <v>271</v>
      </c>
      <c r="B965" s="55" t="s">
        <v>110</v>
      </c>
      <c r="C965" s="56" t="s">
        <v>242</v>
      </c>
      <c r="D965" s="57">
        <v>1.6698672455539785E-4</v>
      </c>
      <c r="E965" s="57">
        <v>1.6698672455539785E-4</v>
      </c>
      <c r="F965" s="57">
        <f>+(1-F$720)*F723</f>
        <v>1.6698672455539785E-4</v>
      </c>
      <c r="G965" s="57">
        <f t="shared" ref="G965:AK965" si="477">+$E965*(1-(G958+G962+G967))</f>
        <v>1.6698672455539785E-4</v>
      </c>
      <c r="H965" s="57">
        <f t="shared" si="477"/>
        <v>1.6681327804466916E-4</v>
      </c>
      <c r="I965" s="57">
        <f t="shared" si="477"/>
        <v>1.6670566122547418E-4</v>
      </c>
      <c r="J965" s="57">
        <f t="shared" si="477"/>
        <v>1.663817932581036E-4</v>
      </c>
      <c r="K965" s="57">
        <f t="shared" si="477"/>
        <v>1.6571998207464019E-4</v>
      </c>
      <c r="L965" s="57">
        <f t="shared" si="477"/>
        <v>1.6234788411765278E-4</v>
      </c>
      <c r="M965" s="57">
        <f t="shared" si="477"/>
        <v>1.5774849139436683E-4</v>
      </c>
      <c r="N965" s="57">
        <f t="shared" si="477"/>
        <v>1.5229427975700343E-4</v>
      </c>
      <c r="O965" s="57">
        <f t="shared" si="477"/>
        <v>1.4619394249945674E-4</v>
      </c>
      <c r="P965" s="57">
        <f t="shared" si="477"/>
        <v>1.3990230390415021E-4</v>
      </c>
      <c r="Q965" s="57">
        <f t="shared" si="477"/>
        <v>1.3319765054039298E-4</v>
      </c>
      <c r="R965" s="57">
        <f t="shared" si="477"/>
        <v>1.2623464273503506E-4</v>
      </c>
      <c r="S965" s="57">
        <f t="shared" si="477"/>
        <v>1.1923660287247907E-4</v>
      </c>
      <c r="T965" s="57">
        <f t="shared" si="477"/>
        <v>1.1252887241912979E-4</v>
      </c>
      <c r="U965" s="57">
        <f t="shared" si="477"/>
        <v>1.0610314583936536E-4</v>
      </c>
      <c r="V965" s="57">
        <f t="shared" si="477"/>
        <v>1.0002294702847798E-4</v>
      </c>
      <c r="W965" s="57">
        <f t="shared" si="477"/>
        <v>9.4222725633366986E-5</v>
      </c>
      <c r="X965" s="57">
        <f t="shared" si="477"/>
        <v>8.8695328446570211E-5</v>
      </c>
      <c r="Y965" s="57">
        <f t="shared" si="477"/>
        <v>8.3497337141571337E-5</v>
      </c>
      <c r="Z965" s="57">
        <f t="shared" si="477"/>
        <v>7.8604130235317276E-5</v>
      </c>
      <c r="AA965" s="57">
        <f t="shared" si="477"/>
        <v>7.3967644996479056E-5</v>
      </c>
      <c r="AB965" s="57">
        <f t="shared" si="477"/>
        <v>6.9624899685301827E-5</v>
      </c>
      <c r="AC965" s="57">
        <f t="shared" si="477"/>
        <v>6.5537637914735242E-5</v>
      </c>
      <c r="AD965" s="57">
        <f t="shared" si="477"/>
        <v>6.1705637845100271E-5</v>
      </c>
      <c r="AE965" s="57">
        <f t="shared" si="477"/>
        <v>5.8100518762008119E-5</v>
      </c>
      <c r="AF965" s="57">
        <f t="shared" si="477"/>
        <v>5.4717685610046246E-5</v>
      </c>
      <c r="AG965" s="57">
        <f t="shared" si="477"/>
        <v>5.1548843149366841E-5</v>
      </c>
      <c r="AH965" s="57">
        <f t="shared" si="477"/>
        <v>4.8573482072082588E-5</v>
      </c>
      <c r="AI965" s="57">
        <f t="shared" si="477"/>
        <v>4.5779316913775336E-5</v>
      </c>
      <c r="AJ965" s="57">
        <f t="shared" si="477"/>
        <v>4.3166292662112162E-5</v>
      </c>
      <c r="AK965" s="57">
        <f t="shared" si="477"/>
        <v>4.0710880472152139E-5</v>
      </c>
    </row>
    <row r="966" spans="1:37" s="65" customFormat="1" ht="17.100000000000001" customHeight="1" x14ac:dyDescent="0.2">
      <c r="A966" s="54" t="s">
        <v>272</v>
      </c>
      <c r="B966" s="55" t="s">
        <v>110</v>
      </c>
      <c r="C966" s="56" t="s">
        <v>242</v>
      </c>
      <c r="D966" s="57">
        <v>0</v>
      </c>
      <c r="E966" s="57">
        <v>0</v>
      </c>
      <c r="F966" s="57">
        <f>+(1-F$720)*F724</f>
        <v>0</v>
      </c>
      <c r="G966" s="57">
        <f>+(1-G$688)*G724</f>
        <v>0</v>
      </c>
      <c r="H966" s="57">
        <f t="shared" ref="H966:AK966" si="478">+(1-H$720)*H724</f>
        <v>0</v>
      </c>
      <c r="I966" s="57">
        <f t="shared" si="478"/>
        <v>0</v>
      </c>
      <c r="J966" s="57">
        <f t="shared" si="478"/>
        <v>0</v>
      </c>
      <c r="K966" s="57">
        <f t="shared" si="478"/>
        <v>0</v>
      </c>
      <c r="L966" s="57">
        <f t="shared" si="478"/>
        <v>0</v>
      </c>
      <c r="M966" s="57">
        <f t="shared" si="478"/>
        <v>0</v>
      </c>
      <c r="N966" s="57">
        <f t="shared" si="478"/>
        <v>0</v>
      </c>
      <c r="O966" s="57">
        <f t="shared" si="478"/>
        <v>0</v>
      </c>
      <c r="P966" s="57">
        <f t="shared" si="478"/>
        <v>0</v>
      </c>
      <c r="Q966" s="57">
        <f t="shared" si="478"/>
        <v>0</v>
      </c>
      <c r="R966" s="57">
        <f t="shared" si="478"/>
        <v>0</v>
      </c>
      <c r="S966" s="57">
        <f t="shared" si="478"/>
        <v>0</v>
      </c>
      <c r="T966" s="57">
        <f t="shared" si="478"/>
        <v>0</v>
      </c>
      <c r="U966" s="57">
        <f t="shared" si="478"/>
        <v>0</v>
      </c>
      <c r="V966" s="57">
        <f t="shared" si="478"/>
        <v>0</v>
      </c>
      <c r="W966" s="57">
        <f t="shared" si="478"/>
        <v>0</v>
      </c>
      <c r="X966" s="57">
        <f t="shared" si="478"/>
        <v>0</v>
      </c>
      <c r="Y966" s="57">
        <f t="shared" si="478"/>
        <v>0</v>
      </c>
      <c r="Z966" s="57">
        <f t="shared" si="478"/>
        <v>0</v>
      </c>
      <c r="AA966" s="57">
        <f t="shared" si="478"/>
        <v>0</v>
      </c>
      <c r="AB966" s="57">
        <f t="shared" si="478"/>
        <v>0</v>
      </c>
      <c r="AC966" s="57">
        <f t="shared" si="478"/>
        <v>0</v>
      </c>
      <c r="AD966" s="57">
        <f t="shared" si="478"/>
        <v>0</v>
      </c>
      <c r="AE966" s="57">
        <f t="shared" si="478"/>
        <v>0</v>
      </c>
      <c r="AF966" s="57">
        <f t="shared" si="478"/>
        <v>0</v>
      </c>
      <c r="AG966" s="57">
        <f t="shared" si="478"/>
        <v>0</v>
      </c>
      <c r="AH966" s="57">
        <f t="shared" si="478"/>
        <v>0</v>
      </c>
      <c r="AI966" s="57">
        <f t="shared" si="478"/>
        <v>0</v>
      </c>
      <c r="AJ966" s="57">
        <f t="shared" si="478"/>
        <v>0</v>
      </c>
      <c r="AK966" s="57">
        <f t="shared" si="478"/>
        <v>0</v>
      </c>
    </row>
    <row r="967" spans="1:37" s="65" customFormat="1" ht="17.100000000000001" customHeight="1" x14ac:dyDescent="0.2">
      <c r="A967" s="54" t="s">
        <v>197</v>
      </c>
      <c r="B967" s="55" t="s">
        <v>110</v>
      </c>
      <c r="C967" s="56" t="s">
        <v>242</v>
      </c>
      <c r="D967" s="57">
        <v>0</v>
      </c>
      <c r="E967" s="57">
        <v>0</v>
      </c>
      <c r="F967" s="57">
        <f>+(1-F$720)*F725</f>
        <v>0</v>
      </c>
      <c r="G967" s="57">
        <f>+(1-G$720)*G725</f>
        <v>0</v>
      </c>
      <c r="H967" s="75">
        <v>3.6549664376993009E-6</v>
      </c>
      <c r="I967" s="75">
        <v>1.4058993757264146E-5</v>
      </c>
      <c r="J967" s="75">
        <v>7.2855472840129321E-5</v>
      </c>
      <c r="K967" s="75">
        <v>2.0870795029536056E-4</v>
      </c>
      <c r="L967" s="75">
        <v>8.7760841826779387E-4</v>
      </c>
      <c r="M967" s="75">
        <v>1.7934778556687031E-3</v>
      </c>
      <c r="N967" s="75">
        <v>2.9261768073927112E-3</v>
      </c>
      <c r="O967" s="75">
        <v>4.3277157803308704E-3</v>
      </c>
      <c r="P967" s="75">
        <v>6.0399204831372401E-3</v>
      </c>
      <c r="Q967" s="75">
        <v>7.9041179128577759E-3</v>
      </c>
      <c r="R967" s="75">
        <v>9.4807484287313636E-3</v>
      </c>
      <c r="S967" s="75">
        <v>1.0900449873075705E-2</v>
      </c>
      <c r="T967" s="75">
        <v>1.2360031576194563E-2</v>
      </c>
      <c r="U967" s="75">
        <v>1.3927066681453552E-2</v>
      </c>
      <c r="V967" s="75">
        <v>1.5561058140137479E-2</v>
      </c>
      <c r="W967" s="75">
        <v>1.7250305475161171E-2</v>
      </c>
      <c r="X967" s="75">
        <v>1.897958975331749E-2</v>
      </c>
      <c r="Y967" s="75">
        <v>2.0787026676359194E-2</v>
      </c>
      <c r="Z967" s="75">
        <v>2.2679893343412964E-2</v>
      </c>
      <c r="AA967" s="75">
        <v>2.4652544154520385E-2</v>
      </c>
      <c r="AB967" s="75">
        <v>2.669040486923489E-2</v>
      </c>
      <c r="AC967" s="75">
        <v>2.8729294135227079E-2</v>
      </c>
      <c r="AD967" s="75">
        <v>3.0713301560553574E-2</v>
      </c>
      <c r="AE967" s="75">
        <v>3.2632037936829804E-2</v>
      </c>
      <c r="AF967" s="75">
        <v>3.4469162691974864E-2</v>
      </c>
      <c r="AG967" s="75">
        <v>3.6253294390835494E-2</v>
      </c>
      <c r="AH967" s="75">
        <v>3.7983897784760891E-2</v>
      </c>
      <c r="AI967" s="75">
        <v>3.9615162978954135E-2</v>
      </c>
      <c r="AJ967" s="75">
        <v>4.1127321013767849E-2</v>
      </c>
      <c r="AK967" s="75">
        <v>4.2430224423653552E-2</v>
      </c>
    </row>
    <row r="968" spans="1:37" s="65" customFormat="1" ht="17.100000000000001" customHeight="1" x14ac:dyDescent="0.2">
      <c r="A968" s="54" t="s">
        <v>245</v>
      </c>
      <c r="B968" s="55" t="s">
        <v>110</v>
      </c>
      <c r="C968" s="56" t="s">
        <v>246</v>
      </c>
      <c r="D968" s="58">
        <f>SUM(D956:D967)</f>
        <v>1</v>
      </c>
      <c r="E968" s="58">
        <f>SUM(E956:E967)</f>
        <v>1</v>
      </c>
      <c r="F968" s="58">
        <f t="shared" ref="F968:AK968" si="479">SUM(F956:F967)</f>
        <v>1</v>
      </c>
      <c r="G968" s="58">
        <f t="shared" si="479"/>
        <v>1</v>
      </c>
      <c r="H968" s="58">
        <f t="shared" si="479"/>
        <v>1.0000000000000002</v>
      </c>
      <c r="I968" s="58">
        <f t="shared" si="479"/>
        <v>1</v>
      </c>
      <c r="J968" s="58">
        <f t="shared" si="479"/>
        <v>1</v>
      </c>
      <c r="K968" s="58">
        <f t="shared" si="479"/>
        <v>0.99999999999999989</v>
      </c>
      <c r="L968" s="58">
        <f t="shared" si="479"/>
        <v>0.99999999999999989</v>
      </c>
      <c r="M968" s="58">
        <f t="shared" si="479"/>
        <v>1</v>
      </c>
      <c r="N968" s="58">
        <f t="shared" si="479"/>
        <v>1.0000000000000002</v>
      </c>
      <c r="O968" s="58">
        <f t="shared" si="479"/>
        <v>1.0000000000000002</v>
      </c>
      <c r="P968" s="58">
        <f t="shared" si="479"/>
        <v>1</v>
      </c>
      <c r="Q968" s="58">
        <f t="shared" si="479"/>
        <v>1</v>
      </c>
      <c r="R968" s="58">
        <f t="shared" si="479"/>
        <v>1</v>
      </c>
      <c r="S968" s="58">
        <f t="shared" si="479"/>
        <v>1</v>
      </c>
      <c r="T968" s="58">
        <f t="shared" si="479"/>
        <v>1</v>
      </c>
      <c r="U968" s="58">
        <f t="shared" si="479"/>
        <v>1</v>
      </c>
      <c r="V968" s="58">
        <f t="shared" si="479"/>
        <v>1.0000000000000002</v>
      </c>
      <c r="W968" s="58">
        <f t="shared" si="479"/>
        <v>1</v>
      </c>
      <c r="X968" s="58">
        <f t="shared" si="479"/>
        <v>0.99999999999999989</v>
      </c>
      <c r="Y968" s="58">
        <f t="shared" si="479"/>
        <v>1</v>
      </c>
      <c r="Z968" s="58">
        <f t="shared" si="479"/>
        <v>1.0000000000000002</v>
      </c>
      <c r="AA968" s="58">
        <f t="shared" si="479"/>
        <v>1</v>
      </c>
      <c r="AB968" s="58">
        <f t="shared" si="479"/>
        <v>1</v>
      </c>
      <c r="AC968" s="58">
        <f t="shared" si="479"/>
        <v>1</v>
      </c>
      <c r="AD968" s="58">
        <f t="shared" si="479"/>
        <v>1.0000000000000002</v>
      </c>
      <c r="AE968" s="58">
        <f t="shared" si="479"/>
        <v>1</v>
      </c>
      <c r="AF968" s="58">
        <f t="shared" si="479"/>
        <v>1</v>
      </c>
      <c r="AG968" s="58">
        <f t="shared" si="479"/>
        <v>1.0000000000000002</v>
      </c>
      <c r="AH968" s="58">
        <f t="shared" si="479"/>
        <v>1</v>
      </c>
      <c r="AI968" s="58">
        <f t="shared" si="479"/>
        <v>0.99999999999999989</v>
      </c>
      <c r="AJ968" s="58">
        <f t="shared" si="479"/>
        <v>1</v>
      </c>
      <c r="AK968" s="58">
        <f t="shared" si="479"/>
        <v>1</v>
      </c>
    </row>
    <row r="971" spans="1:37" ht="17.100000000000001" customHeight="1" x14ac:dyDescent="0.25">
      <c r="A971" s="67" t="s">
        <v>405</v>
      </c>
      <c r="C971" t="s">
        <v>386</v>
      </c>
      <c r="D971" s="2">
        <f>+SUM(AK986,AK1002,AK1018,AK1034,AK1050,AK1066,AK1082,AK1098,AK1114,AK1130,AK1146,AK1162,AK1178,AK1194,AK1210)</f>
        <v>14.999956050869892</v>
      </c>
    </row>
    <row r="972" spans="1:37" s="65" customFormat="1" ht="17.100000000000001" customHeight="1" x14ac:dyDescent="0.25">
      <c r="A972" s="64" t="s">
        <v>274</v>
      </c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</row>
    <row r="973" spans="1:37" s="65" customFormat="1" ht="17.100000000000001" customHeight="1" x14ac:dyDescent="0.25">
      <c r="A973" s="66" t="s">
        <v>249</v>
      </c>
      <c r="B973"/>
      <c r="C973"/>
    </row>
    <row r="974" spans="1:37" s="65" customFormat="1" ht="17.100000000000001" customHeight="1" x14ac:dyDescent="0.2">
      <c r="A974" s="54" t="s">
        <v>241</v>
      </c>
      <c r="B974" s="55" t="s">
        <v>110</v>
      </c>
      <c r="C974" s="56" t="s">
        <v>242</v>
      </c>
      <c r="D974" s="57">
        <v>0.18561620489847591</v>
      </c>
      <c r="E974" s="57">
        <v>0.18561620489847591</v>
      </c>
      <c r="F974" s="57">
        <f>+$E974*(1-(F976+F980+F985))</f>
        <v>0.18561620489847591</v>
      </c>
      <c r="G974" s="57">
        <f t="shared" ref="G974:AK974" si="480">+$E974*(1-(G976+G980+G985))</f>
        <v>0.18561620489847591</v>
      </c>
      <c r="H974" s="57">
        <f t="shared" si="480"/>
        <v>0.18542340823658521</v>
      </c>
      <c r="I974" s="57">
        <f t="shared" si="480"/>
        <v>0.18530378540060588</v>
      </c>
      <c r="J974" s="57">
        <f t="shared" si="480"/>
        <v>0.18494378586680121</v>
      </c>
      <c r="K974" s="57">
        <f t="shared" si="480"/>
        <v>0.18420814127852081</v>
      </c>
      <c r="L974" s="57">
        <f t="shared" si="480"/>
        <v>0.18045984316088057</v>
      </c>
      <c r="M974" s="57">
        <f t="shared" si="480"/>
        <v>0.17534733002903108</v>
      </c>
      <c r="N974" s="57">
        <f t="shared" si="480"/>
        <v>0.1692846321257338</v>
      </c>
      <c r="O974" s="57">
        <f t="shared" si="480"/>
        <v>0.1625037251203332</v>
      </c>
      <c r="P974" s="57">
        <f t="shared" si="480"/>
        <v>0.15551017469431627</v>
      </c>
      <c r="Q974" s="57">
        <f t="shared" si="480"/>
        <v>0.148057532480668</v>
      </c>
      <c r="R974" s="57">
        <f t="shared" si="480"/>
        <v>0.14031771312107433</v>
      </c>
      <c r="S974" s="57">
        <f t="shared" si="480"/>
        <v>0.13253895343539063</v>
      </c>
      <c r="T974" s="57">
        <f t="shared" si="480"/>
        <v>0.12508289084390253</v>
      </c>
      <c r="U974" s="57">
        <f t="shared" si="480"/>
        <v>0.11794029322348241</v>
      </c>
      <c r="V974" s="57">
        <f t="shared" si="480"/>
        <v>0.11118177136307705</v>
      </c>
      <c r="W974" s="57">
        <f t="shared" si="480"/>
        <v>0.10473446193894209</v>
      </c>
      <c r="X974" s="57">
        <f t="shared" si="480"/>
        <v>9.8590413712884684E-2</v>
      </c>
      <c r="Y974" s="57">
        <f t="shared" si="480"/>
        <v>9.2812520759429668E-2</v>
      </c>
      <c r="Z974" s="57">
        <f t="shared" si="480"/>
        <v>8.7373414757799125E-2</v>
      </c>
      <c r="AA974" s="57">
        <f t="shared" si="480"/>
        <v>8.2169016065461051E-2</v>
      </c>
      <c r="AB974" s="57">
        <f t="shared" si="480"/>
        <v>7.7301932338141227E-2</v>
      </c>
      <c r="AC974" s="57">
        <f t="shared" si="480"/>
        <v>7.2728261116192988E-2</v>
      </c>
      <c r="AD974" s="57">
        <f t="shared" si="480"/>
        <v>6.8449363796678431E-2</v>
      </c>
      <c r="AE974" s="57">
        <f t="shared" si="480"/>
        <v>6.4429926064927076E-2</v>
      </c>
      <c r="AF974" s="57">
        <f t="shared" si="480"/>
        <v>6.0660698671092382E-2</v>
      </c>
      <c r="AG974" s="57">
        <f t="shared" si="480"/>
        <v>5.7134651053174473E-2</v>
      </c>
      <c r="AH974" s="57">
        <f t="shared" si="480"/>
        <v>5.38264056190981E-2</v>
      </c>
      <c r="AI974" s="57">
        <f t="shared" si="480"/>
        <v>5.0722030666712187E-2</v>
      </c>
      <c r="AJ974" s="57">
        <f t="shared" si="480"/>
        <v>4.782110120417464E-2</v>
      </c>
      <c r="AK974" s="57">
        <f t="shared" si="480"/>
        <v>4.5100067366889061E-2</v>
      </c>
    </row>
    <row r="975" spans="1:37" s="65" customFormat="1" ht="17.100000000000001" customHeight="1" x14ac:dyDescent="0.2">
      <c r="A975" s="54" t="s">
        <v>266</v>
      </c>
      <c r="B975" s="55" t="s">
        <v>110</v>
      </c>
      <c r="C975" s="56" t="s">
        <v>242</v>
      </c>
      <c r="D975" s="57">
        <v>0</v>
      </c>
      <c r="E975" s="57">
        <v>0</v>
      </c>
      <c r="F975" s="57">
        <f>+$E975*(1-(F976+F980+F985))</f>
        <v>0</v>
      </c>
      <c r="G975" s="57">
        <f t="shared" ref="G975:AK975" si="481">+(1-G$496)*G733</f>
        <v>0</v>
      </c>
      <c r="H975" s="57">
        <f t="shared" si="481"/>
        <v>0</v>
      </c>
      <c r="I975" s="57">
        <f t="shared" si="481"/>
        <v>0</v>
      </c>
      <c r="J975" s="57">
        <f t="shared" si="481"/>
        <v>0</v>
      </c>
      <c r="K975" s="57">
        <f t="shared" si="481"/>
        <v>0</v>
      </c>
      <c r="L975" s="57">
        <f t="shared" si="481"/>
        <v>0</v>
      </c>
      <c r="M975" s="57">
        <f t="shared" si="481"/>
        <v>0</v>
      </c>
      <c r="N975" s="57">
        <f t="shared" si="481"/>
        <v>0</v>
      </c>
      <c r="O975" s="57">
        <f t="shared" si="481"/>
        <v>0</v>
      </c>
      <c r="P975" s="57">
        <f t="shared" si="481"/>
        <v>0</v>
      </c>
      <c r="Q975" s="57">
        <f t="shared" si="481"/>
        <v>0</v>
      </c>
      <c r="R975" s="57">
        <f t="shared" si="481"/>
        <v>0</v>
      </c>
      <c r="S975" s="57">
        <f t="shared" si="481"/>
        <v>0</v>
      </c>
      <c r="T975" s="57">
        <f t="shared" si="481"/>
        <v>0</v>
      </c>
      <c r="U975" s="57">
        <f t="shared" si="481"/>
        <v>0</v>
      </c>
      <c r="V975" s="57">
        <f t="shared" si="481"/>
        <v>0</v>
      </c>
      <c r="W975" s="57">
        <f t="shared" si="481"/>
        <v>0</v>
      </c>
      <c r="X975" s="57">
        <f t="shared" si="481"/>
        <v>0</v>
      </c>
      <c r="Y975" s="57">
        <f t="shared" si="481"/>
        <v>0</v>
      </c>
      <c r="Z975" s="57">
        <f t="shared" si="481"/>
        <v>0</v>
      </c>
      <c r="AA975" s="57">
        <f t="shared" si="481"/>
        <v>0</v>
      </c>
      <c r="AB975" s="57">
        <f t="shared" si="481"/>
        <v>0</v>
      </c>
      <c r="AC975" s="57">
        <f t="shared" si="481"/>
        <v>0</v>
      </c>
      <c r="AD975" s="57">
        <f t="shared" si="481"/>
        <v>0</v>
      </c>
      <c r="AE975" s="57">
        <f t="shared" si="481"/>
        <v>0</v>
      </c>
      <c r="AF975" s="57">
        <f t="shared" si="481"/>
        <v>0</v>
      </c>
      <c r="AG975" s="57">
        <f t="shared" si="481"/>
        <v>0</v>
      </c>
      <c r="AH975" s="57">
        <f t="shared" si="481"/>
        <v>0</v>
      </c>
      <c r="AI975" s="57">
        <f t="shared" si="481"/>
        <v>0</v>
      </c>
      <c r="AJ975" s="57">
        <f t="shared" si="481"/>
        <v>0</v>
      </c>
      <c r="AK975" s="57">
        <f t="shared" si="481"/>
        <v>0</v>
      </c>
    </row>
    <row r="976" spans="1:37" s="65" customFormat="1" ht="17.100000000000001" customHeight="1" x14ac:dyDescent="0.2">
      <c r="A976" s="54" t="s">
        <v>267</v>
      </c>
      <c r="B976" s="55" t="s">
        <v>110</v>
      </c>
      <c r="C976" s="56" t="s">
        <v>242</v>
      </c>
      <c r="D976" s="57">
        <v>0</v>
      </c>
      <c r="E976" s="57">
        <v>0</v>
      </c>
      <c r="F976" s="75">
        <v>0</v>
      </c>
      <c r="G976" s="57">
        <f>+(1-G$496)*G734</f>
        <v>0</v>
      </c>
      <c r="H976" s="75">
        <v>2.1029837726538873E-4</v>
      </c>
      <c r="I976" s="75">
        <v>3.3587950298235864E-4</v>
      </c>
      <c r="J976" s="75">
        <v>5.8895847490970596E-4</v>
      </c>
      <c r="K976" s="75">
        <v>9.7030127246129161E-4</v>
      </c>
      <c r="L976" s="75">
        <v>2.340310457443661E-3</v>
      </c>
      <c r="M976" s="75">
        <v>3.6572992318991498E-3</v>
      </c>
      <c r="N976" s="75">
        <v>4.8954962232765431E-3</v>
      </c>
      <c r="O976" s="75">
        <v>6.0459571526781586E-3</v>
      </c>
      <c r="P976" s="75">
        <v>7.146316929940914E-3</v>
      </c>
      <c r="Q976" s="75">
        <v>8.058860578640633E-3</v>
      </c>
      <c r="R976" s="75">
        <v>8.6716231499802988E-3</v>
      </c>
      <c r="S976" s="75">
        <v>9.0769609147175519E-3</v>
      </c>
      <c r="T976" s="75">
        <v>9.4219712868072337E-3</v>
      </c>
      <c r="U976" s="75">
        <v>9.729284079024722E-3</v>
      </c>
      <c r="V976" s="75">
        <v>1.0009424984174299E-2</v>
      </c>
      <c r="W976" s="75">
        <v>1.0238508055653156E-2</v>
      </c>
      <c r="X976" s="75">
        <v>1.0411960625670217E-2</v>
      </c>
      <c r="Y976" s="75">
        <v>1.0549381150352265E-2</v>
      </c>
      <c r="Z976" s="75">
        <v>1.0689064589345034E-2</v>
      </c>
      <c r="AA976" s="75">
        <v>1.0713367675748675E-2</v>
      </c>
      <c r="AB976" s="75">
        <v>1.0718332029261779E-2</v>
      </c>
      <c r="AC976" s="75">
        <v>1.0710376004753585E-2</v>
      </c>
      <c r="AD976" s="75">
        <v>1.0679423560352681E-2</v>
      </c>
      <c r="AE976" s="75">
        <v>1.0634364269239723E-2</v>
      </c>
      <c r="AF976" s="75">
        <v>1.0597353933902926E-2</v>
      </c>
      <c r="AG976" s="75">
        <v>1.0537651621269923E-2</v>
      </c>
      <c r="AH976" s="75">
        <v>1.0468937545606211E-2</v>
      </c>
      <c r="AI976" s="75">
        <v>1.0396617106309547E-2</v>
      </c>
      <c r="AJ976" s="75">
        <v>1.0321677486847725E-2</v>
      </c>
      <c r="AK976" s="75">
        <v>1.0243775622012362E-2</v>
      </c>
    </row>
    <row r="977" spans="1:37" s="65" customFormat="1" ht="17.100000000000001" customHeight="1" x14ac:dyDescent="0.2">
      <c r="A977" s="54" t="s">
        <v>243</v>
      </c>
      <c r="B977" s="55" t="s">
        <v>110</v>
      </c>
      <c r="C977" s="56" t="s">
        <v>242</v>
      </c>
      <c r="D977" s="57">
        <v>0.81423771729074357</v>
      </c>
      <c r="E977" s="57">
        <v>0.81423771729074357</v>
      </c>
      <c r="F977" s="57">
        <f t="shared" ref="F977:AK977" si="482">+$E977*(1-(F976+F980+F985))</f>
        <v>0.81423771729074357</v>
      </c>
      <c r="G977" s="57">
        <f t="shared" si="482"/>
        <v>0.81423771729074357</v>
      </c>
      <c r="H977" s="57">
        <f t="shared" si="482"/>
        <v>0.81339198125188306</v>
      </c>
      <c r="I977" s="57">
        <f t="shared" si="482"/>
        <v>0.81286723490790447</v>
      </c>
      <c r="J977" s="57">
        <f t="shared" si="482"/>
        <v>0.81128803443458819</v>
      </c>
      <c r="K977" s="57">
        <f t="shared" si="482"/>
        <v>0.80806100169449768</v>
      </c>
      <c r="L977" s="57">
        <f t="shared" si="482"/>
        <v>0.79161844106407275</v>
      </c>
      <c r="M977" s="57">
        <f t="shared" si="482"/>
        <v>0.76919151436134781</v>
      </c>
      <c r="N977" s="57">
        <f t="shared" si="482"/>
        <v>0.74259643714756574</v>
      </c>
      <c r="O977" s="57">
        <f t="shared" si="482"/>
        <v>0.71285081098169256</v>
      </c>
      <c r="P977" s="57">
        <f t="shared" si="482"/>
        <v>0.68217238752317866</v>
      </c>
      <c r="Q977" s="57">
        <f t="shared" si="482"/>
        <v>0.64948007821136677</v>
      </c>
      <c r="R977" s="57">
        <f t="shared" si="482"/>
        <v>0.61552801647707378</v>
      </c>
      <c r="S977" s="57">
        <f t="shared" si="482"/>
        <v>0.58140513623992718</v>
      </c>
      <c r="T977" s="57">
        <f t="shared" si="482"/>
        <v>0.54869782284673096</v>
      </c>
      <c r="U977" s="57">
        <f t="shared" si="482"/>
        <v>0.51736557798611571</v>
      </c>
      <c r="V977" s="57">
        <f t="shared" si="482"/>
        <v>0.48771814814621584</v>
      </c>
      <c r="W977" s="57">
        <f t="shared" si="482"/>
        <v>0.45943590570382736</v>
      </c>
      <c r="X977" s="57">
        <f t="shared" si="482"/>
        <v>0.43248397117178855</v>
      </c>
      <c r="Y977" s="57">
        <f t="shared" si="482"/>
        <v>0.40713824033032087</v>
      </c>
      <c r="Z977" s="57">
        <f t="shared" si="482"/>
        <v>0.38327865728749139</v>
      </c>
      <c r="AA977" s="57">
        <f t="shared" si="482"/>
        <v>0.3604486586166421</v>
      </c>
      <c r="AB977" s="57">
        <f t="shared" si="482"/>
        <v>0.33909835061867721</v>
      </c>
      <c r="AC977" s="57">
        <f t="shared" si="482"/>
        <v>0.31903514753016243</v>
      </c>
      <c r="AD977" s="57">
        <f t="shared" si="482"/>
        <v>0.30026502135573369</v>
      </c>
      <c r="AE977" s="57">
        <f t="shared" si="482"/>
        <v>0.28263305972133018</v>
      </c>
      <c r="AF977" s="57">
        <f t="shared" si="482"/>
        <v>0.26609868918625573</v>
      </c>
      <c r="AG977" s="57">
        <f t="shared" si="482"/>
        <v>0.25063106896935561</v>
      </c>
      <c r="AH977" s="57">
        <f t="shared" si="482"/>
        <v>0.2361188758558653</v>
      </c>
      <c r="AI977" s="57">
        <f t="shared" si="482"/>
        <v>0.22250099601489015</v>
      </c>
      <c r="AJ977" s="57">
        <f t="shared" si="482"/>
        <v>0.20977556514590986</v>
      </c>
      <c r="AK977" s="57">
        <f t="shared" si="482"/>
        <v>0.19783927767815293</v>
      </c>
    </row>
    <row r="978" spans="1:37" s="65" customFormat="1" ht="17.100000000000001" customHeight="1" x14ac:dyDescent="0.2">
      <c r="A978" s="54" t="s">
        <v>244</v>
      </c>
      <c r="B978" s="55" t="s">
        <v>110</v>
      </c>
      <c r="C978" s="56" t="s">
        <v>242</v>
      </c>
      <c r="D978" s="57">
        <v>0</v>
      </c>
      <c r="E978" s="57">
        <v>0</v>
      </c>
      <c r="F978" s="57">
        <f>+$E978*(1-(F976+F980+F985))</f>
        <v>0</v>
      </c>
      <c r="G978" s="57">
        <f t="shared" ref="G978:AK978" si="483">+(1-G$496)*G736</f>
        <v>0</v>
      </c>
      <c r="H978" s="57">
        <f t="shared" si="483"/>
        <v>0</v>
      </c>
      <c r="I978" s="57">
        <f t="shared" si="483"/>
        <v>0</v>
      </c>
      <c r="J978" s="57">
        <f t="shared" si="483"/>
        <v>0</v>
      </c>
      <c r="K978" s="57">
        <f t="shared" si="483"/>
        <v>0</v>
      </c>
      <c r="L978" s="57">
        <f t="shared" si="483"/>
        <v>0</v>
      </c>
      <c r="M978" s="57">
        <f t="shared" si="483"/>
        <v>0</v>
      </c>
      <c r="N978" s="57">
        <f t="shared" si="483"/>
        <v>0</v>
      </c>
      <c r="O978" s="57">
        <f t="shared" si="483"/>
        <v>0</v>
      </c>
      <c r="P978" s="57">
        <f t="shared" si="483"/>
        <v>0</v>
      </c>
      <c r="Q978" s="57">
        <f t="shared" si="483"/>
        <v>0</v>
      </c>
      <c r="R978" s="57">
        <f t="shared" si="483"/>
        <v>0</v>
      </c>
      <c r="S978" s="57">
        <f t="shared" si="483"/>
        <v>0</v>
      </c>
      <c r="T978" s="57">
        <f t="shared" si="483"/>
        <v>0</v>
      </c>
      <c r="U978" s="57">
        <f t="shared" si="483"/>
        <v>0</v>
      </c>
      <c r="V978" s="57">
        <f t="shared" si="483"/>
        <v>0</v>
      </c>
      <c r="W978" s="57">
        <f t="shared" si="483"/>
        <v>0</v>
      </c>
      <c r="X978" s="57">
        <f t="shared" si="483"/>
        <v>0</v>
      </c>
      <c r="Y978" s="57">
        <f t="shared" si="483"/>
        <v>0</v>
      </c>
      <c r="Z978" s="57">
        <f t="shared" si="483"/>
        <v>0</v>
      </c>
      <c r="AA978" s="57">
        <f t="shared" si="483"/>
        <v>0</v>
      </c>
      <c r="AB978" s="57">
        <f t="shared" si="483"/>
        <v>0</v>
      </c>
      <c r="AC978" s="57">
        <f t="shared" si="483"/>
        <v>0</v>
      </c>
      <c r="AD978" s="57">
        <f t="shared" si="483"/>
        <v>0</v>
      </c>
      <c r="AE978" s="57">
        <f t="shared" si="483"/>
        <v>0</v>
      </c>
      <c r="AF978" s="57">
        <f t="shared" si="483"/>
        <v>0</v>
      </c>
      <c r="AG978" s="57">
        <f t="shared" si="483"/>
        <v>0</v>
      </c>
      <c r="AH978" s="57">
        <f t="shared" si="483"/>
        <v>0</v>
      </c>
      <c r="AI978" s="57">
        <f t="shared" si="483"/>
        <v>0</v>
      </c>
      <c r="AJ978" s="57">
        <f t="shared" si="483"/>
        <v>0</v>
      </c>
      <c r="AK978" s="57">
        <f t="shared" si="483"/>
        <v>0</v>
      </c>
    </row>
    <row r="979" spans="1:37" s="65" customFormat="1" ht="17.100000000000001" customHeight="1" x14ac:dyDescent="0.2">
      <c r="A979" s="54" t="s">
        <v>268</v>
      </c>
      <c r="B979" s="55" t="s">
        <v>110</v>
      </c>
      <c r="C979" s="56" t="s">
        <v>242</v>
      </c>
      <c r="D979" s="57">
        <v>0</v>
      </c>
      <c r="E979" s="57">
        <v>0</v>
      </c>
      <c r="F979" s="57">
        <f>+$E979*(1-(F976+F980+F985))</f>
        <v>0</v>
      </c>
      <c r="G979" s="57">
        <f t="shared" ref="G979:AK979" si="484">+(1-G$496)*G737</f>
        <v>0</v>
      </c>
      <c r="H979" s="57">
        <f t="shared" si="484"/>
        <v>0</v>
      </c>
      <c r="I979" s="57">
        <f t="shared" si="484"/>
        <v>0</v>
      </c>
      <c r="J979" s="57">
        <f t="shared" si="484"/>
        <v>0</v>
      </c>
      <c r="K979" s="57">
        <f t="shared" si="484"/>
        <v>0</v>
      </c>
      <c r="L979" s="57">
        <f t="shared" si="484"/>
        <v>0</v>
      </c>
      <c r="M979" s="57">
        <f t="shared" si="484"/>
        <v>0</v>
      </c>
      <c r="N979" s="57">
        <f t="shared" si="484"/>
        <v>0</v>
      </c>
      <c r="O979" s="57">
        <f t="shared" si="484"/>
        <v>0</v>
      </c>
      <c r="P979" s="57">
        <f t="shared" si="484"/>
        <v>0</v>
      </c>
      <c r="Q979" s="57">
        <f t="shared" si="484"/>
        <v>0</v>
      </c>
      <c r="R979" s="57">
        <f t="shared" si="484"/>
        <v>0</v>
      </c>
      <c r="S979" s="57">
        <f t="shared" si="484"/>
        <v>0</v>
      </c>
      <c r="T979" s="57">
        <f t="shared" si="484"/>
        <v>0</v>
      </c>
      <c r="U979" s="57">
        <f t="shared" si="484"/>
        <v>0</v>
      </c>
      <c r="V979" s="57">
        <f t="shared" si="484"/>
        <v>0</v>
      </c>
      <c r="W979" s="57">
        <f t="shared" si="484"/>
        <v>0</v>
      </c>
      <c r="X979" s="57">
        <f t="shared" si="484"/>
        <v>0</v>
      </c>
      <c r="Y979" s="57">
        <f t="shared" si="484"/>
        <v>0</v>
      </c>
      <c r="Z979" s="57">
        <f t="shared" si="484"/>
        <v>0</v>
      </c>
      <c r="AA979" s="57">
        <f t="shared" si="484"/>
        <v>0</v>
      </c>
      <c r="AB979" s="57">
        <f t="shared" si="484"/>
        <v>0</v>
      </c>
      <c r="AC979" s="57">
        <f t="shared" si="484"/>
        <v>0</v>
      </c>
      <c r="AD979" s="57">
        <f t="shared" si="484"/>
        <v>0</v>
      </c>
      <c r="AE979" s="57">
        <f t="shared" si="484"/>
        <v>0</v>
      </c>
      <c r="AF979" s="57">
        <f t="shared" si="484"/>
        <v>0</v>
      </c>
      <c r="AG979" s="57">
        <f t="shared" si="484"/>
        <v>0</v>
      </c>
      <c r="AH979" s="57">
        <f t="shared" si="484"/>
        <v>0</v>
      </c>
      <c r="AI979" s="57">
        <f t="shared" si="484"/>
        <v>0</v>
      </c>
      <c r="AJ979" s="57">
        <f t="shared" si="484"/>
        <v>0</v>
      </c>
      <c r="AK979" s="57">
        <f t="shared" si="484"/>
        <v>0</v>
      </c>
    </row>
    <row r="980" spans="1:37" s="65" customFormat="1" ht="17.100000000000001" customHeight="1" x14ac:dyDescent="0.2">
      <c r="A980" s="54" t="s">
        <v>189</v>
      </c>
      <c r="B980" s="55" t="s">
        <v>110</v>
      </c>
      <c r="C980" s="56" t="s">
        <v>242</v>
      </c>
      <c r="D980" s="57">
        <v>0</v>
      </c>
      <c r="E980" s="57">
        <v>0</v>
      </c>
      <c r="F980" s="57">
        <v>0</v>
      </c>
      <c r="G980" s="57">
        <v>0</v>
      </c>
      <c r="H980" s="75">
        <v>8.2473108579568088E-4</v>
      </c>
      <c r="I980" s="75">
        <v>1.3332092545082998E-3</v>
      </c>
      <c r="J980" s="75">
        <v>2.9608171260968349E-3</v>
      </c>
      <c r="K980" s="75">
        <v>6.4068781232605931E-3</v>
      </c>
      <c r="L980" s="75">
        <v>2.4561777085724861E-2</v>
      </c>
      <c r="M980" s="75">
        <v>4.9872382197266515E-2</v>
      </c>
      <c r="N980" s="75">
        <v>8.0164032644515631E-2</v>
      </c>
      <c r="O980" s="75">
        <v>0.11414390240899437</v>
      </c>
      <c r="P980" s="75">
        <v>0.1490088156569184</v>
      </c>
      <c r="Q980" s="75">
        <v>0.18638289124735816</v>
      </c>
      <c r="R980" s="75">
        <v>0.2258914704025308</v>
      </c>
      <c r="S980" s="75">
        <v>0.26597419291036584</v>
      </c>
      <c r="T980" s="75">
        <v>0.30433884465503946</v>
      </c>
      <c r="U980" s="75">
        <v>0.34094496038048222</v>
      </c>
      <c r="V980" s="75">
        <v>0.37544209859564798</v>
      </c>
      <c r="W980" s="75">
        <v>0.40825839401376751</v>
      </c>
      <c r="X980" s="75">
        <v>0.43945647521872655</v>
      </c>
      <c r="Y980" s="75">
        <v>0.46863978870098871</v>
      </c>
      <c r="Z980" s="75">
        <v>0.4959102081530446</v>
      </c>
      <c r="AA980" s="75">
        <v>0.52232084107311139</v>
      </c>
      <c r="AB980" s="75">
        <v>0.54686066231909092</v>
      </c>
      <c r="AC980" s="75">
        <v>0.56980890593909506</v>
      </c>
      <c r="AD980" s="75">
        <v>0.59119243679408007</v>
      </c>
      <c r="AE980" s="75">
        <v>0.61121294745102428</v>
      </c>
      <c r="AF980" s="75">
        <v>0.62994018140999464</v>
      </c>
      <c r="AG980" s="75">
        <v>0.64739053315564921</v>
      </c>
      <c r="AH980" s="75">
        <v>0.66370648350149553</v>
      </c>
      <c r="AI980" s="75">
        <v>0.6789919242993071</v>
      </c>
      <c r="AJ980" s="75">
        <v>0.6932633539631603</v>
      </c>
      <c r="AK980" s="75">
        <v>0.70664462390512661</v>
      </c>
    </row>
    <row r="981" spans="1:37" s="65" customFormat="1" ht="17.100000000000001" customHeight="1" x14ac:dyDescent="0.2">
      <c r="A981" s="54" t="s">
        <v>269</v>
      </c>
      <c r="B981" s="55" t="s">
        <v>110</v>
      </c>
      <c r="C981" s="56" t="s">
        <v>242</v>
      </c>
      <c r="D981" s="57">
        <v>0</v>
      </c>
      <c r="E981" s="57">
        <v>0</v>
      </c>
      <c r="F981" s="57">
        <f>+$E981*(1-(F976+F980+F985))</f>
        <v>0</v>
      </c>
      <c r="G981" s="57">
        <f t="shared" ref="G981:AK981" si="485">+(1-G$496)*G739</f>
        <v>0</v>
      </c>
      <c r="H981" s="57">
        <f t="shared" si="485"/>
        <v>0</v>
      </c>
      <c r="I981" s="57">
        <f t="shared" si="485"/>
        <v>0</v>
      </c>
      <c r="J981" s="57">
        <f t="shared" si="485"/>
        <v>0</v>
      </c>
      <c r="K981" s="57">
        <f t="shared" si="485"/>
        <v>0</v>
      </c>
      <c r="L981" s="57">
        <f t="shared" si="485"/>
        <v>0</v>
      </c>
      <c r="M981" s="57">
        <f t="shared" si="485"/>
        <v>0</v>
      </c>
      <c r="N981" s="57">
        <f t="shared" si="485"/>
        <v>0</v>
      </c>
      <c r="O981" s="57">
        <f t="shared" si="485"/>
        <v>0</v>
      </c>
      <c r="P981" s="57">
        <f t="shared" si="485"/>
        <v>0</v>
      </c>
      <c r="Q981" s="57">
        <f t="shared" si="485"/>
        <v>0</v>
      </c>
      <c r="R981" s="57">
        <f t="shared" si="485"/>
        <v>0</v>
      </c>
      <c r="S981" s="57">
        <f t="shared" si="485"/>
        <v>0</v>
      </c>
      <c r="T981" s="57">
        <f t="shared" si="485"/>
        <v>0</v>
      </c>
      <c r="U981" s="57">
        <f t="shared" si="485"/>
        <v>0</v>
      </c>
      <c r="V981" s="57">
        <f t="shared" si="485"/>
        <v>0</v>
      </c>
      <c r="W981" s="57">
        <f t="shared" si="485"/>
        <v>0</v>
      </c>
      <c r="X981" s="57">
        <f t="shared" si="485"/>
        <v>0</v>
      </c>
      <c r="Y981" s="57">
        <f t="shared" si="485"/>
        <v>0</v>
      </c>
      <c r="Z981" s="57">
        <f t="shared" si="485"/>
        <v>0</v>
      </c>
      <c r="AA981" s="57">
        <f t="shared" si="485"/>
        <v>0</v>
      </c>
      <c r="AB981" s="57">
        <f t="shared" si="485"/>
        <v>0</v>
      </c>
      <c r="AC981" s="57">
        <f t="shared" si="485"/>
        <v>0</v>
      </c>
      <c r="AD981" s="57">
        <f t="shared" si="485"/>
        <v>0</v>
      </c>
      <c r="AE981" s="57">
        <f t="shared" si="485"/>
        <v>0</v>
      </c>
      <c r="AF981" s="57">
        <f t="shared" si="485"/>
        <v>0</v>
      </c>
      <c r="AG981" s="57">
        <f t="shared" si="485"/>
        <v>0</v>
      </c>
      <c r="AH981" s="57">
        <f t="shared" si="485"/>
        <v>0</v>
      </c>
      <c r="AI981" s="57">
        <f t="shared" si="485"/>
        <v>0</v>
      </c>
      <c r="AJ981" s="57">
        <f t="shared" si="485"/>
        <v>0</v>
      </c>
      <c r="AK981" s="57">
        <f t="shared" si="485"/>
        <v>0</v>
      </c>
    </row>
    <row r="982" spans="1:37" s="65" customFormat="1" ht="17.100000000000001" customHeight="1" x14ac:dyDescent="0.2">
      <c r="A982" s="54" t="s">
        <v>270</v>
      </c>
      <c r="B982" s="55" t="s">
        <v>110</v>
      </c>
      <c r="C982" s="56" t="s">
        <v>242</v>
      </c>
      <c r="D982" s="57">
        <v>0</v>
      </c>
      <c r="E982" s="57">
        <v>0</v>
      </c>
      <c r="F982" s="57">
        <f>+$E982*(1-(F976+F980+F985))</f>
        <v>0</v>
      </c>
      <c r="G982" s="57">
        <f t="shared" ref="G982:AK982" si="486">+(1-G$496)*G740</f>
        <v>0</v>
      </c>
      <c r="H982" s="57">
        <f t="shared" si="486"/>
        <v>0</v>
      </c>
      <c r="I982" s="57">
        <f t="shared" si="486"/>
        <v>0</v>
      </c>
      <c r="J982" s="57">
        <f t="shared" si="486"/>
        <v>0</v>
      </c>
      <c r="K982" s="57">
        <f t="shared" si="486"/>
        <v>0</v>
      </c>
      <c r="L982" s="57">
        <f t="shared" si="486"/>
        <v>0</v>
      </c>
      <c r="M982" s="57">
        <f t="shared" si="486"/>
        <v>0</v>
      </c>
      <c r="N982" s="57">
        <f t="shared" si="486"/>
        <v>0</v>
      </c>
      <c r="O982" s="57">
        <f t="shared" si="486"/>
        <v>0</v>
      </c>
      <c r="P982" s="57">
        <f t="shared" si="486"/>
        <v>0</v>
      </c>
      <c r="Q982" s="57">
        <f t="shared" si="486"/>
        <v>0</v>
      </c>
      <c r="R982" s="57">
        <f t="shared" si="486"/>
        <v>0</v>
      </c>
      <c r="S982" s="57">
        <f t="shared" si="486"/>
        <v>0</v>
      </c>
      <c r="T982" s="57">
        <f t="shared" si="486"/>
        <v>0</v>
      </c>
      <c r="U982" s="57">
        <f t="shared" si="486"/>
        <v>0</v>
      </c>
      <c r="V982" s="57">
        <f t="shared" si="486"/>
        <v>0</v>
      </c>
      <c r="W982" s="57">
        <f t="shared" si="486"/>
        <v>0</v>
      </c>
      <c r="X982" s="57">
        <f t="shared" si="486"/>
        <v>0</v>
      </c>
      <c r="Y982" s="57">
        <f t="shared" si="486"/>
        <v>0</v>
      </c>
      <c r="Z982" s="57">
        <f t="shared" si="486"/>
        <v>0</v>
      </c>
      <c r="AA982" s="57">
        <f t="shared" si="486"/>
        <v>0</v>
      </c>
      <c r="AB982" s="57">
        <f t="shared" si="486"/>
        <v>0</v>
      </c>
      <c r="AC982" s="57">
        <f t="shared" si="486"/>
        <v>0</v>
      </c>
      <c r="AD982" s="57">
        <f t="shared" si="486"/>
        <v>0</v>
      </c>
      <c r="AE982" s="57">
        <f t="shared" si="486"/>
        <v>0</v>
      </c>
      <c r="AF982" s="57">
        <f t="shared" si="486"/>
        <v>0</v>
      </c>
      <c r="AG982" s="57">
        <f t="shared" si="486"/>
        <v>0</v>
      </c>
      <c r="AH982" s="57">
        <f t="shared" si="486"/>
        <v>0</v>
      </c>
      <c r="AI982" s="57">
        <f t="shared" si="486"/>
        <v>0</v>
      </c>
      <c r="AJ982" s="57">
        <f t="shared" si="486"/>
        <v>0</v>
      </c>
      <c r="AK982" s="57">
        <f t="shared" si="486"/>
        <v>0</v>
      </c>
    </row>
    <row r="983" spans="1:37" s="65" customFormat="1" ht="17.100000000000001" customHeight="1" x14ac:dyDescent="0.2">
      <c r="A983" s="54" t="s">
        <v>271</v>
      </c>
      <c r="B983" s="55" t="s">
        <v>110</v>
      </c>
      <c r="C983" s="56" t="s">
        <v>242</v>
      </c>
      <c r="D983" s="57">
        <v>1.4607781078054244E-4</v>
      </c>
      <c r="E983" s="57">
        <v>1.4607781078054244E-4</v>
      </c>
      <c r="F983" s="57">
        <f>+$E983*(1-(F976+F980+F985))</f>
        <v>1.4607781078054244E-4</v>
      </c>
      <c r="G983" s="57">
        <f t="shared" ref="G983:AK983" si="487">+$E983*(1-(G976+G980+G985))</f>
        <v>1.4607781078054244E-4</v>
      </c>
      <c r="H983" s="57">
        <f t="shared" si="487"/>
        <v>1.4592608203298942E-4</v>
      </c>
      <c r="I983" s="57">
        <f t="shared" si="487"/>
        <v>1.4583194024181994E-4</v>
      </c>
      <c r="J983" s="57">
        <f t="shared" si="487"/>
        <v>1.4554862476400936E-4</v>
      </c>
      <c r="K983" s="57">
        <f t="shared" si="487"/>
        <v>1.4496968096420842E-4</v>
      </c>
      <c r="L983" s="57">
        <f t="shared" si="487"/>
        <v>1.4201981361034675E-4</v>
      </c>
      <c r="M983" s="57">
        <f t="shared" si="487"/>
        <v>1.3799632478675059E-4</v>
      </c>
      <c r="N983" s="57">
        <f t="shared" si="487"/>
        <v>1.3322505151553028E-4</v>
      </c>
      <c r="O983" s="57">
        <f t="shared" si="487"/>
        <v>1.2788855597088133E-4</v>
      </c>
      <c r="P983" s="57">
        <f t="shared" si="487"/>
        <v>1.2238471250864346E-4</v>
      </c>
      <c r="Q983" s="57">
        <f t="shared" si="487"/>
        <v>1.1651956910860546E-4</v>
      </c>
      <c r="R983" s="57">
        <f t="shared" si="487"/>
        <v>1.1042842060944989E-4</v>
      </c>
      <c r="S983" s="57">
        <f t="shared" si="487"/>
        <v>1.043066265231301E-4</v>
      </c>
      <c r="T983" s="57">
        <f t="shared" si="487"/>
        <v>9.8438791325211868E-5</v>
      </c>
      <c r="U983" s="57">
        <f t="shared" si="487"/>
        <v>9.2817649441355527E-5</v>
      </c>
      <c r="V983" s="57">
        <f t="shared" si="487"/>
        <v>8.7498770747437358E-5</v>
      </c>
      <c r="W983" s="57">
        <f t="shared" si="487"/>
        <v>8.2424812648695253E-5</v>
      </c>
      <c r="X983" s="57">
        <f t="shared" si="487"/>
        <v>7.7589517612448609E-5</v>
      </c>
      <c r="Y983" s="57">
        <f t="shared" si="487"/>
        <v>7.304238254939377E-5</v>
      </c>
      <c r="Z983" s="57">
        <f t="shared" si="487"/>
        <v>6.8761868906977281E-5</v>
      </c>
      <c r="AA983" s="57">
        <f t="shared" si="487"/>
        <v>6.466606720786546E-5</v>
      </c>
      <c r="AB983" s="57">
        <f t="shared" si="487"/>
        <v>6.0835728492765917E-5</v>
      </c>
      <c r="AC983" s="57">
        <f t="shared" si="487"/>
        <v>5.7236302032680738E-5</v>
      </c>
      <c r="AD983" s="57">
        <f t="shared" si="487"/>
        <v>5.3868859231383865E-5</v>
      </c>
      <c r="AE983" s="57">
        <f t="shared" si="487"/>
        <v>5.0705608130845021E-5</v>
      </c>
      <c r="AF983" s="57">
        <f t="shared" si="487"/>
        <v>4.7739269678194426E-5</v>
      </c>
      <c r="AG983" s="57">
        <f t="shared" si="487"/>
        <v>4.4964310902288416E-5</v>
      </c>
      <c r="AH983" s="57">
        <f t="shared" si="487"/>
        <v>4.2360759931084552E-5</v>
      </c>
      <c r="AI983" s="57">
        <f t="shared" si="487"/>
        <v>3.9917652675796578E-5</v>
      </c>
      <c r="AJ983" s="57">
        <f t="shared" si="487"/>
        <v>3.7634654672750248E-5</v>
      </c>
      <c r="AK983" s="57">
        <f t="shared" si="487"/>
        <v>3.5493232450332427E-5</v>
      </c>
    </row>
    <row r="984" spans="1:37" s="65" customFormat="1" ht="17.100000000000001" customHeight="1" x14ac:dyDescent="0.2">
      <c r="A984" s="54" t="s">
        <v>272</v>
      </c>
      <c r="B984" s="55" t="s">
        <v>110</v>
      </c>
      <c r="C984" s="56" t="s">
        <v>242</v>
      </c>
      <c r="D984" s="57">
        <v>0</v>
      </c>
      <c r="E984" s="57">
        <v>0</v>
      </c>
      <c r="F984" s="57">
        <f>+$E984*(1-(F976+F980+F985))</f>
        <v>0</v>
      </c>
      <c r="G984" s="57">
        <f t="shared" ref="G984:AK984" si="488">+(1-G$496)*G742</f>
        <v>0</v>
      </c>
      <c r="H984" s="57">
        <f t="shared" si="488"/>
        <v>0</v>
      </c>
      <c r="I984" s="57">
        <f t="shared" si="488"/>
        <v>0</v>
      </c>
      <c r="J984" s="57">
        <f t="shared" si="488"/>
        <v>0</v>
      </c>
      <c r="K984" s="57">
        <f t="shared" si="488"/>
        <v>0</v>
      </c>
      <c r="L984" s="57">
        <f t="shared" si="488"/>
        <v>0</v>
      </c>
      <c r="M984" s="57">
        <f t="shared" si="488"/>
        <v>0</v>
      </c>
      <c r="N984" s="57">
        <f t="shared" si="488"/>
        <v>0</v>
      </c>
      <c r="O984" s="57">
        <f t="shared" si="488"/>
        <v>0</v>
      </c>
      <c r="P984" s="57">
        <f t="shared" si="488"/>
        <v>0</v>
      </c>
      <c r="Q984" s="57">
        <f t="shared" si="488"/>
        <v>0</v>
      </c>
      <c r="R984" s="57">
        <f t="shared" si="488"/>
        <v>0</v>
      </c>
      <c r="S984" s="57">
        <f t="shared" si="488"/>
        <v>0</v>
      </c>
      <c r="T984" s="57">
        <f t="shared" si="488"/>
        <v>0</v>
      </c>
      <c r="U984" s="57">
        <f t="shared" si="488"/>
        <v>0</v>
      </c>
      <c r="V984" s="57">
        <f t="shared" si="488"/>
        <v>0</v>
      </c>
      <c r="W984" s="57">
        <f t="shared" si="488"/>
        <v>0</v>
      </c>
      <c r="X984" s="57">
        <f t="shared" si="488"/>
        <v>0</v>
      </c>
      <c r="Y984" s="57">
        <f t="shared" si="488"/>
        <v>0</v>
      </c>
      <c r="Z984" s="57">
        <f t="shared" si="488"/>
        <v>0</v>
      </c>
      <c r="AA984" s="57">
        <f t="shared" si="488"/>
        <v>0</v>
      </c>
      <c r="AB984" s="57">
        <f t="shared" si="488"/>
        <v>0</v>
      </c>
      <c r="AC984" s="57">
        <f t="shared" si="488"/>
        <v>0</v>
      </c>
      <c r="AD984" s="57">
        <f t="shared" si="488"/>
        <v>0</v>
      </c>
      <c r="AE984" s="57">
        <f t="shared" si="488"/>
        <v>0</v>
      </c>
      <c r="AF984" s="57">
        <f t="shared" si="488"/>
        <v>0</v>
      </c>
      <c r="AG984" s="57">
        <f t="shared" si="488"/>
        <v>0</v>
      </c>
      <c r="AH984" s="57">
        <f t="shared" si="488"/>
        <v>0</v>
      </c>
      <c r="AI984" s="57">
        <f t="shared" si="488"/>
        <v>0</v>
      </c>
      <c r="AJ984" s="57">
        <f t="shared" si="488"/>
        <v>0</v>
      </c>
      <c r="AK984" s="57">
        <f t="shared" si="488"/>
        <v>0</v>
      </c>
    </row>
    <row r="985" spans="1:37" s="65" customFormat="1" ht="17.100000000000001" customHeight="1" x14ac:dyDescent="0.2">
      <c r="A985" s="54" t="s">
        <v>197</v>
      </c>
      <c r="B985" s="55" t="s">
        <v>110</v>
      </c>
      <c r="C985" s="56" t="s">
        <v>242</v>
      </c>
      <c r="D985" s="57">
        <v>0</v>
      </c>
      <c r="E985" s="57">
        <v>0</v>
      </c>
      <c r="F985" s="57">
        <f>+(1-F$720)*F743</f>
        <v>0</v>
      </c>
      <c r="G985" s="57">
        <f>+(1-G$720)*G743</f>
        <v>0</v>
      </c>
      <c r="H985" s="75">
        <v>3.6549664376993009E-6</v>
      </c>
      <c r="I985" s="75">
        <v>1.4058993757264146E-5</v>
      </c>
      <c r="J985" s="75">
        <v>7.2855472840129321E-5</v>
      </c>
      <c r="K985" s="75">
        <v>2.0870795029536056E-4</v>
      </c>
      <c r="L985" s="75">
        <v>8.7760841826779387E-4</v>
      </c>
      <c r="M985" s="75">
        <v>1.7934778556687031E-3</v>
      </c>
      <c r="N985" s="75">
        <v>2.9261768073927112E-3</v>
      </c>
      <c r="O985" s="75">
        <v>4.3277157803308704E-3</v>
      </c>
      <c r="P985" s="75">
        <v>6.0399204831372401E-3</v>
      </c>
      <c r="Q985" s="75">
        <v>7.9041179128577759E-3</v>
      </c>
      <c r="R985" s="75">
        <v>9.4807484287313636E-3</v>
      </c>
      <c r="S985" s="75">
        <v>1.0900449873075705E-2</v>
      </c>
      <c r="T985" s="75">
        <v>1.2360031576194563E-2</v>
      </c>
      <c r="U985" s="75">
        <v>1.3927066681453552E-2</v>
      </c>
      <c r="V985" s="75">
        <v>1.5561058140137479E-2</v>
      </c>
      <c r="W985" s="75">
        <v>1.7250305475161171E-2</v>
      </c>
      <c r="X985" s="75">
        <v>1.897958975331749E-2</v>
      </c>
      <c r="Y985" s="75">
        <v>2.0787026676359194E-2</v>
      </c>
      <c r="Z985" s="75">
        <v>2.2679893343412964E-2</v>
      </c>
      <c r="AA985" s="75">
        <v>2.4283450501828931E-2</v>
      </c>
      <c r="AB985" s="75">
        <v>2.595988696633611E-2</v>
      </c>
      <c r="AC985" s="75">
        <v>2.7660073107763271E-2</v>
      </c>
      <c r="AD985" s="75">
        <v>2.9359885633923784E-2</v>
      </c>
      <c r="AE985" s="75">
        <v>3.1038996885347944E-2</v>
      </c>
      <c r="AF985" s="75">
        <v>3.2655337529076178E-2</v>
      </c>
      <c r="AG985" s="75">
        <v>3.4261130889648397E-2</v>
      </c>
      <c r="AH985" s="75">
        <v>3.5836936718003858E-2</v>
      </c>
      <c r="AI985" s="75">
        <v>3.7348514260105256E-2</v>
      </c>
      <c r="AJ985" s="75">
        <v>3.8780667545234661E-2</v>
      </c>
      <c r="AK985" s="75">
        <v>4.0136762195368658E-2</v>
      </c>
    </row>
    <row r="986" spans="1:37" s="65" customFormat="1" ht="17.100000000000001" customHeight="1" x14ac:dyDescent="0.2">
      <c r="A986" s="54" t="s">
        <v>245</v>
      </c>
      <c r="B986" s="55" t="s">
        <v>110</v>
      </c>
      <c r="C986" s="56" t="s">
        <v>246</v>
      </c>
      <c r="D986" s="58">
        <f>SUM(D974:D985)</f>
        <v>1</v>
      </c>
      <c r="E986" s="58">
        <f>SUM(E974:E985)</f>
        <v>1</v>
      </c>
      <c r="F986" s="58">
        <f t="shared" ref="F986:AI986" si="489">SUM(F974:F985)</f>
        <v>1</v>
      </c>
      <c r="G986" s="58">
        <f t="shared" si="489"/>
        <v>1</v>
      </c>
      <c r="H986" s="58">
        <f t="shared" si="489"/>
        <v>1</v>
      </c>
      <c r="I986" s="58">
        <f t="shared" si="489"/>
        <v>1.0000000000000002</v>
      </c>
      <c r="J986" s="58">
        <f t="shared" si="489"/>
        <v>1</v>
      </c>
      <c r="K986" s="58">
        <f t="shared" si="489"/>
        <v>0.99999999999999989</v>
      </c>
      <c r="L986" s="58">
        <f t="shared" si="489"/>
        <v>1</v>
      </c>
      <c r="M986" s="58">
        <f t="shared" si="489"/>
        <v>1</v>
      </c>
      <c r="N986" s="58">
        <f t="shared" si="489"/>
        <v>1</v>
      </c>
      <c r="O986" s="58">
        <f t="shared" si="489"/>
        <v>1.0000000000000002</v>
      </c>
      <c r="P986" s="58">
        <f t="shared" si="489"/>
        <v>1.0000000000000002</v>
      </c>
      <c r="Q986" s="58">
        <f t="shared" si="489"/>
        <v>0.99999999999999989</v>
      </c>
      <c r="R986" s="58">
        <f t="shared" si="489"/>
        <v>1</v>
      </c>
      <c r="S986" s="58">
        <f t="shared" si="489"/>
        <v>1.0000000000000002</v>
      </c>
      <c r="T986" s="58">
        <f t="shared" si="489"/>
        <v>1</v>
      </c>
      <c r="U986" s="58">
        <f t="shared" si="489"/>
        <v>1</v>
      </c>
      <c r="V986" s="58">
        <f t="shared" si="489"/>
        <v>1</v>
      </c>
      <c r="W986" s="58">
        <f t="shared" si="489"/>
        <v>0.99999999999999989</v>
      </c>
      <c r="X986" s="58">
        <f t="shared" si="489"/>
        <v>1</v>
      </c>
      <c r="Y986" s="58">
        <f t="shared" si="489"/>
        <v>1</v>
      </c>
      <c r="Z986" s="58">
        <f t="shared" si="489"/>
        <v>1</v>
      </c>
      <c r="AA986" s="58">
        <f t="shared" si="489"/>
        <v>1</v>
      </c>
      <c r="AB986" s="58">
        <f t="shared" si="489"/>
        <v>1</v>
      </c>
      <c r="AC986" s="58">
        <f t="shared" si="489"/>
        <v>1</v>
      </c>
      <c r="AD986" s="58">
        <f t="shared" si="489"/>
        <v>1</v>
      </c>
      <c r="AE986" s="58">
        <f t="shared" si="489"/>
        <v>1</v>
      </c>
      <c r="AF986" s="58">
        <f t="shared" si="489"/>
        <v>1</v>
      </c>
      <c r="AG986" s="58">
        <f t="shared" si="489"/>
        <v>1</v>
      </c>
      <c r="AH986" s="58">
        <f t="shared" si="489"/>
        <v>1.0000000000000002</v>
      </c>
      <c r="AI986" s="58">
        <f t="shared" si="489"/>
        <v>0.99999999999999989</v>
      </c>
      <c r="AJ986" s="58">
        <f>SUM(AJ974:AJ985)</f>
        <v>1</v>
      </c>
      <c r="AK986" s="58">
        <f>SUM(AK974:AK985)</f>
        <v>1</v>
      </c>
    </row>
    <row r="987" spans="1:37" s="65" customFormat="1" ht="17.100000000000001" customHeight="1" x14ac:dyDescent="0.2">
      <c r="A987" s="68"/>
      <c r="B987" s="69"/>
      <c r="C987" s="70"/>
      <c r="D987" s="71"/>
      <c r="E987" s="71"/>
      <c r="F987" s="71"/>
      <c r="G987" s="71"/>
      <c r="H987" s="71"/>
      <c r="I987" s="71"/>
      <c r="J987" s="71"/>
      <c r="K987" s="71"/>
      <c r="L987" s="71"/>
      <c r="M987" s="71"/>
      <c r="N987" s="71"/>
      <c r="O987" s="71"/>
      <c r="P987" s="71"/>
      <c r="Q987" s="71"/>
      <c r="R987" s="71"/>
      <c r="S987" s="71"/>
      <c r="T987" s="71"/>
      <c r="U987" s="71"/>
      <c r="V987" s="71"/>
      <c r="W987" s="71"/>
      <c r="X987" s="71"/>
      <c r="Y987" s="71"/>
      <c r="Z987" s="71"/>
      <c r="AA987" s="71"/>
      <c r="AB987" s="71"/>
      <c r="AC987" s="71"/>
      <c r="AD987" s="71"/>
      <c r="AE987" s="71"/>
      <c r="AF987" s="71"/>
      <c r="AG987" s="71"/>
      <c r="AH987" s="71"/>
      <c r="AI987" s="71"/>
      <c r="AJ987" s="71"/>
      <c r="AK987" s="71"/>
    </row>
    <row r="988" spans="1:37" s="65" customFormat="1" ht="17.100000000000001" customHeight="1" x14ac:dyDescent="0.25">
      <c r="A988" s="64" t="s">
        <v>274</v>
      </c>
      <c r="B988"/>
      <c r="C988"/>
      <c r="D988" s="72"/>
      <c r="E988" s="72"/>
      <c r="F988" s="72"/>
      <c r="G988" s="72"/>
      <c r="H988" s="72"/>
      <c r="I988" s="72"/>
      <c r="J988" s="72"/>
      <c r="K988" s="72"/>
      <c r="L988" s="72"/>
      <c r="M988" s="72"/>
      <c r="N988" s="72"/>
      <c r="O988" s="72"/>
      <c r="P988" s="72"/>
      <c r="Q988" s="72"/>
      <c r="R988" s="72"/>
      <c r="S988" s="72"/>
      <c r="T988" s="72"/>
      <c r="U988" s="72"/>
      <c r="V988" s="72"/>
      <c r="W988" s="72"/>
      <c r="X988" s="72"/>
      <c r="Y988" s="72"/>
      <c r="Z988" s="72"/>
      <c r="AA988" s="72"/>
      <c r="AB988" s="72"/>
      <c r="AC988" s="72"/>
      <c r="AD988" s="72"/>
      <c r="AE988" s="72"/>
      <c r="AF988" s="72"/>
      <c r="AG988" s="72"/>
      <c r="AH988" s="72"/>
      <c r="AI988" s="72"/>
      <c r="AJ988" s="72"/>
      <c r="AK988" s="72"/>
    </row>
    <row r="989" spans="1:37" s="65" customFormat="1" ht="17.100000000000001" customHeight="1" x14ac:dyDescent="0.25">
      <c r="A989" s="66" t="s">
        <v>250</v>
      </c>
      <c r="B989"/>
      <c r="C989"/>
    </row>
    <row r="990" spans="1:37" s="65" customFormat="1" ht="17.100000000000001" customHeight="1" x14ac:dyDescent="0.2">
      <c r="A990" s="54" t="s">
        <v>241</v>
      </c>
      <c r="B990" s="55" t="s">
        <v>110</v>
      </c>
      <c r="C990" s="56" t="s">
        <v>242</v>
      </c>
      <c r="D990" s="57">
        <v>0.3759553061816775</v>
      </c>
      <c r="E990" s="57">
        <v>0.3759553061816775</v>
      </c>
      <c r="F990" s="57">
        <f>+(1-SUM(F991:F1001))</f>
        <v>0.3759553061816775</v>
      </c>
      <c r="G990" s="57">
        <f t="shared" ref="G990:AK990" si="490">+$E990*(1-(G992+G996+G1001))</f>
        <v>0.3759553061816775</v>
      </c>
      <c r="H990" s="57">
        <f t="shared" si="490"/>
        <v>0.37556480725895919</v>
      </c>
      <c r="I990" s="57">
        <f t="shared" si="490"/>
        <v>0.37532251785350806</v>
      </c>
      <c r="J990" s="57">
        <f t="shared" si="490"/>
        <v>0.37459335880712624</v>
      </c>
      <c r="K990" s="57">
        <f t="shared" si="490"/>
        <v>0.37310335158184588</v>
      </c>
      <c r="L990" s="57">
        <f t="shared" si="490"/>
        <v>0.36551138208086176</v>
      </c>
      <c r="M990" s="57">
        <f t="shared" si="490"/>
        <v>0.35515627089380991</v>
      </c>
      <c r="N990" s="57">
        <f t="shared" si="490"/>
        <v>0.34287661326495239</v>
      </c>
      <c r="O990" s="57">
        <f t="shared" si="490"/>
        <v>0.32914226301897453</v>
      </c>
      <c r="P990" s="57">
        <f t="shared" si="490"/>
        <v>0.31497721534359352</v>
      </c>
      <c r="Q990" s="57">
        <f t="shared" si="490"/>
        <v>0.2998823027694078</v>
      </c>
      <c r="R990" s="57">
        <f t="shared" si="490"/>
        <v>0.28420572884786655</v>
      </c>
      <c r="S990" s="57">
        <f t="shared" si="490"/>
        <v>0.26845028346019439</v>
      </c>
      <c r="T990" s="57">
        <f t="shared" si="490"/>
        <v>0.25334844310080412</v>
      </c>
      <c r="U990" s="57">
        <f t="shared" si="490"/>
        <v>0.23888150861743662</v>
      </c>
      <c r="V990" s="57">
        <f t="shared" si="490"/>
        <v>0.22519249823844509</v>
      </c>
      <c r="W990" s="57">
        <f t="shared" si="490"/>
        <v>0.21213383135144326</v>
      </c>
      <c r="X990" s="57">
        <f t="shared" si="490"/>
        <v>0.19968940316541384</v>
      </c>
      <c r="Y990" s="57">
        <f t="shared" si="490"/>
        <v>0.18798660213255544</v>
      </c>
      <c r="Z990" s="57">
        <f t="shared" si="490"/>
        <v>0.17696999524030668</v>
      </c>
      <c r="AA990" s="57">
        <f t="shared" si="490"/>
        <v>0.16642877495762892</v>
      </c>
      <c r="AB990" s="57">
        <f t="shared" si="490"/>
        <v>0.15657076738810011</v>
      </c>
      <c r="AC990" s="57">
        <f t="shared" si="490"/>
        <v>0.14730705053987359</v>
      </c>
      <c r="AD990" s="57">
        <f t="shared" si="490"/>
        <v>0.13864038184703004</v>
      </c>
      <c r="AE990" s="57">
        <f t="shared" si="490"/>
        <v>0.1304992341280295</v>
      </c>
      <c r="AF990" s="57">
        <f t="shared" si="490"/>
        <v>0.12286487354139558</v>
      </c>
      <c r="AG990" s="57">
        <f t="shared" si="490"/>
        <v>0.11572306007456726</v>
      </c>
      <c r="AH990" s="57">
        <f t="shared" si="490"/>
        <v>0.10902239282532251</v>
      </c>
      <c r="AI990" s="57">
        <f t="shared" si="490"/>
        <v>0.10273465390530022</v>
      </c>
      <c r="AJ990" s="57">
        <f t="shared" si="490"/>
        <v>9.6858982517145975E-2</v>
      </c>
      <c r="AK990" s="57">
        <f t="shared" si="490"/>
        <v>9.1347679719058203E-2</v>
      </c>
    </row>
    <row r="991" spans="1:37" s="65" customFormat="1" ht="17.100000000000001" customHeight="1" x14ac:dyDescent="0.2">
      <c r="A991" s="54" t="s">
        <v>266</v>
      </c>
      <c r="B991" s="55" t="s">
        <v>110</v>
      </c>
      <c r="C991" s="56" t="s">
        <v>242</v>
      </c>
      <c r="D991" s="57">
        <v>0</v>
      </c>
      <c r="E991" s="57">
        <v>0</v>
      </c>
      <c r="F991" s="57">
        <f>+(1-F$512)*F749</f>
        <v>0</v>
      </c>
      <c r="G991" s="57">
        <f>+(1-G$496)*G749</f>
        <v>0</v>
      </c>
      <c r="H991" s="57">
        <f t="shared" ref="H991:AK991" si="491">+(1-H$512)*H749</f>
        <v>0</v>
      </c>
      <c r="I991" s="57">
        <f t="shared" si="491"/>
        <v>0</v>
      </c>
      <c r="J991" s="57">
        <f t="shared" si="491"/>
        <v>0</v>
      </c>
      <c r="K991" s="57">
        <f t="shared" si="491"/>
        <v>0</v>
      </c>
      <c r="L991" s="57">
        <f t="shared" si="491"/>
        <v>0</v>
      </c>
      <c r="M991" s="57">
        <f t="shared" si="491"/>
        <v>0</v>
      </c>
      <c r="N991" s="57">
        <f t="shared" si="491"/>
        <v>0</v>
      </c>
      <c r="O991" s="57">
        <f t="shared" si="491"/>
        <v>0</v>
      </c>
      <c r="P991" s="57">
        <f t="shared" si="491"/>
        <v>0</v>
      </c>
      <c r="Q991" s="57">
        <f t="shared" si="491"/>
        <v>0</v>
      </c>
      <c r="R991" s="57">
        <f t="shared" si="491"/>
        <v>0</v>
      </c>
      <c r="S991" s="57">
        <f t="shared" si="491"/>
        <v>0</v>
      </c>
      <c r="T991" s="57">
        <f t="shared" si="491"/>
        <v>0</v>
      </c>
      <c r="U991" s="57">
        <f t="shared" si="491"/>
        <v>0</v>
      </c>
      <c r="V991" s="57">
        <f t="shared" si="491"/>
        <v>0</v>
      </c>
      <c r="W991" s="57">
        <f t="shared" si="491"/>
        <v>0</v>
      </c>
      <c r="X991" s="57">
        <f t="shared" si="491"/>
        <v>0</v>
      </c>
      <c r="Y991" s="57">
        <f t="shared" si="491"/>
        <v>0</v>
      </c>
      <c r="Z991" s="57">
        <f t="shared" si="491"/>
        <v>0</v>
      </c>
      <c r="AA991" s="57">
        <f t="shared" si="491"/>
        <v>0</v>
      </c>
      <c r="AB991" s="57">
        <f t="shared" si="491"/>
        <v>0</v>
      </c>
      <c r="AC991" s="57">
        <f t="shared" si="491"/>
        <v>0</v>
      </c>
      <c r="AD991" s="57">
        <f t="shared" si="491"/>
        <v>0</v>
      </c>
      <c r="AE991" s="57">
        <f t="shared" si="491"/>
        <v>0</v>
      </c>
      <c r="AF991" s="57">
        <f t="shared" si="491"/>
        <v>0</v>
      </c>
      <c r="AG991" s="57">
        <f t="shared" si="491"/>
        <v>0</v>
      </c>
      <c r="AH991" s="57">
        <f t="shared" si="491"/>
        <v>0</v>
      </c>
      <c r="AI991" s="57">
        <f t="shared" si="491"/>
        <v>0</v>
      </c>
      <c r="AJ991" s="57">
        <f t="shared" si="491"/>
        <v>0</v>
      </c>
      <c r="AK991" s="57">
        <f t="shared" si="491"/>
        <v>0</v>
      </c>
    </row>
    <row r="992" spans="1:37" s="65" customFormat="1" ht="17.100000000000001" customHeight="1" x14ac:dyDescent="0.2">
      <c r="A992" s="54" t="s">
        <v>267</v>
      </c>
      <c r="B992" s="55" t="s">
        <v>110</v>
      </c>
      <c r="C992" s="56" t="s">
        <v>242</v>
      </c>
      <c r="D992" s="57">
        <v>0</v>
      </c>
      <c r="E992" s="57">
        <v>0</v>
      </c>
      <c r="F992" s="75">
        <v>0</v>
      </c>
      <c r="G992" s="57">
        <f>+(1-G$496)*G750</f>
        <v>0</v>
      </c>
      <c r="H992" s="75">
        <v>2.1029837726538873E-4</v>
      </c>
      <c r="I992" s="75">
        <v>3.3587950298235864E-4</v>
      </c>
      <c r="J992" s="75">
        <v>5.8895847490970596E-4</v>
      </c>
      <c r="K992" s="75">
        <v>9.7030127246129161E-4</v>
      </c>
      <c r="L992" s="75">
        <v>2.340310457443661E-3</v>
      </c>
      <c r="M992" s="75">
        <v>3.6572992318991498E-3</v>
      </c>
      <c r="N992" s="75">
        <v>4.8954962232765431E-3</v>
      </c>
      <c r="O992" s="75">
        <v>6.0459571526781586E-3</v>
      </c>
      <c r="P992" s="75">
        <v>7.146316929940914E-3</v>
      </c>
      <c r="Q992" s="75">
        <v>8.058860578640633E-3</v>
      </c>
      <c r="R992" s="75">
        <v>8.6716231499802988E-3</v>
      </c>
      <c r="S992" s="75">
        <v>9.0769609147175519E-3</v>
      </c>
      <c r="T992" s="75">
        <v>9.4219712868072337E-3</v>
      </c>
      <c r="U992" s="75">
        <v>9.729284079024722E-3</v>
      </c>
      <c r="V992" s="75">
        <v>1.0009424984174299E-2</v>
      </c>
      <c r="W992" s="75">
        <v>1.0238508055653156E-2</v>
      </c>
      <c r="X992" s="75">
        <v>1.0411960625670217E-2</v>
      </c>
      <c r="Y992" s="75">
        <v>1.0549381150352265E-2</v>
      </c>
      <c r="Z992" s="75">
        <v>1.0689064589345034E-2</v>
      </c>
      <c r="AA992" s="75">
        <v>1.0713367675748675E-2</v>
      </c>
      <c r="AB992" s="75">
        <v>1.0718332029261779E-2</v>
      </c>
      <c r="AC992" s="75">
        <v>1.0710376004753585E-2</v>
      </c>
      <c r="AD992" s="75">
        <v>1.0679423560352681E-2</v>
      </c>
      <c r="AE992" s="75">
        <v>1.0634364269239723E-2</v>
      </c>
      <c r="AF992" s="75">
        <v>1.0597353933902926E-2</v>
      </c>
      <c r="AG992" s="75">
        <v>1.0537651621269923E-2</v>
      </c>
      <c r="AH992" s="75">
        <v>1.0468937545606211E-2</v>
      </c>
      <c r="AI992" s="75">
        <v>1.0396617106309547E-2</v>
      </c>
      <c r="AJ992" s="75">
        <v>1.0321677486847725E-2</v>
      </c>
      <c r="AK992" s="75">
        <v>1.0243775622012362E-2</v>
      </c>
    </row>
    <row r="993" spans="1:37" s="65" customFormat="1" ht="17.100000000000001" customHeight="1" x14ac:dyDescent="0.2">
      <c r="A993" s="54" t="s">
        <v>243</v>
      </c>
      <c r="B993" s="55" t="s">
        <v>110</v>
      </c>
      <c r="C993" s="56" t="s">
        <v>242</v>
      </c>
      <c r="D993" s="57">
        <v>0.6240446938183225</v>
      </c>
      <c r="E993" s="57">
        <v>0.6240446938183225</v>
      </c>
      <c r="F993" s="57">
        <f>+(1-F$512)*F751</f>
        <v>0.6240446938183225</v>
      </c>
      <c r="G993" s="57">
        <f t="shared" ref="G993:AK993" si="492">+$E993*(1-(G992+G996+G1001))</f>
        <v>0.6240446938183225</v>
      </c>
      <c r="H993" s="57">
        <f t="shared" si="492"/>
        <v>0.62339650831154214</v>
      </c>
      <c r="I993" s="57">
        <f t="shared" si="492"/>
        <v>0.62299433439524399</v>
      </c>
      <c r="J993" s="57">
        <f t="shared" si="492"/>
        <v>0.62178401011902718</v>
      </c>
      <c r="K993" s="57">
        <f t="shared" si="492"/>
        <v>0.61931076107213689</v>
      </c>
      <c r="L993" s="57">
        <f t="shared" si="492"/>
        <v>0.60670892195770187</v>
      </c>
      <c r="M993" s="57">
        <f t="shared" si="492"/>
        <v>0.58952056982135581</v>
      </c>
      <c r="N993" s="57">
        <f t="shared" si="492"/>
        <v>0.56913768105986273</v>
      </c>
      <c r="O993" s="57">
        <f t="shared" si="492"/>
        <v>0.5463401616390221</v>
      </c>
      <c r="P993" s="57">
        <f t="shared" si="492"/>
        <v>0.52282773158640994</v>
      </c>
      <c r="Q993" s="57">
        <f t="shared" si="492"/>
        <v>0.4977718274917356</v>
      </c>
      <c r="R993" s="57">
        <f t="shared" si="492"/>
        <v>0.47175042917089094</v>
      </c>
      <c r="S993" s="57">
        <f t="shared" si="492"/>
        <v>0.44559811284164652</v>
      </c>
      <c r="T993" s="57">
        <f t="shared" si="492"/>
        <v>0.42053070938115461</v>
      </c>
      <c r="U993" s="57">
        <f t="shared" si="492"/>
        <v>0.39651718024160287</v>
      </c>
      <c r="V993" s="57">
        <f t="shared" si="492"/>
        <v>0.37379492004159526</v>
      </c>
      <c r="W993" s="57">
        <f t="shared" si="492"/>
        <v>0.35211896110397489</v>
      </c>
      <c r="X993" s="57">
        <f t="shared" si="492"/>
        <v>0.33146257123687184</v>
      </c>
      <c r="Y993" s="57">
        <f t="shared" si="492"/>
        <v>0.31203720133974444</v>
      </c>
      <c r="Z993" s="57">
        <f t="shared" si="492"/>
        <v>0.29375083867389085</v>
      </c>
      <c r="AA993" s="57">
        <f t="shared" si="492"/>
        <v>0.27625356579168209</v>
      </c>
      <c r="AB993" s="57">
        <f t="shared" si="492"/>
        <v>0.25989035129721111</v>
      </c>
      <c r="AC993" s="57">
        <f t="shared" si="492"/>
        <v>0.2445135944085145</v>
      </c>
      <c r="AD993" s="57">
        <f t="shared" si="492"/>
        <v>0.23012787216461345</v>
      </c>
      <c r="AE993" s="57">
        <f t="shared" si="492"/>
        <v>0.21661445726635858</v>
      </c>
      <c r="AF993" s="57">
        <f t="shared" si="492"/>
        <v>0.20394225358563073</v>
      </c>
      <c r="AG993" s="57">
        <f t="shared" si="492"/>
        <v>0.19208762425886514</v>
      </c>
      <c r="AH993" s="57">
        <f t="shared" si="492"/>
        <v>0.18096524940957198</v>
      </c>
      <c r="AI993" s="57">
        <f t="shared" si="492"/>
        <v>0.17052829042897788</v>
      </c>
      <c r="AJ993" s="57">
        <f t="shared" si="492"/>
        <v>0.16077531848761129</v>
      </c>
      <c r="AK993" s="57">
        <f t="shared" si="492"/>
        <v>0.15162715855843412</v>
      </c>
    </row>
    <row r="994" spans="1:37" s="65" customFormat="1" ht="17.100000000000001" customHeight="1" x14ac:dyDescent="0.2">
      <c r="A994" s="54" t="s">
        <v>244</v>
      </c>
      <c r="B994" s="55" t="s">
        <v>110</v>
      </c>
      <c r="C994" s="56" t="s">
        <v>242</v>
      </c>
      <c r="D994" s="57">
        <v>0</v>
      </c>
      <c r="E994" s="57">
        <v>0</v>
      </c>
      <c r="F994" s="57">
        <f>+(1-F$512)*F752</f>
        <v>0</v>
      </c>
      <c r="G994" s="57">
        <f>+(1-G$496)*G752</f>
        <v>0</v>
      </c>
      <c r="H994" s="57">
        <f t="shared" ref="H994:AK994" si="493">+(1-H$512)*H752</f>
        <v>0</v>
      </c>
      <c r="I994" s="57">
        <f t="shared" si="493"/>
        <v>0</v>
      </c>
      <c r="J994" s="57">
        <f t="shared" si="493"/>
        <v>0</v>
      </c>
      <c r="K994" s="57">
        <f t="shared" si="493"/>
        <v>0</v>
      </c>
      <c r="L994" s="57">
        <f t="shared" si="493"/>
        <v>0</v>
      </c>
      <c r="M994" s="57">
        <f t="shared" si="493"/>
        <v>0</v>
      </c>
      <c r="N994" s="57">
        <f t="shared" si="493"/>
        <v>0</v>
      </c>
      <c r="O994" s="57">
        <f t="shared" si="493"/>
        <v>0</v>
      </c>
      <c r="P994" s="57">
        <f t="shared" si="493"/>
        <v>0</v>
      </c>
      <c r="Q994" s="57">
        <f t="shared" si="493"/>
        <v>0</v>
      </c>
      <c r="R994" s="57">
        <f t="shared" si="493"/>
        <v>0</v>
      </c>
      <c r="S994" s="57">
        <f t="shared" si="493"/>
        <v>0</v>
      </c>
      <c r="T994" s="57">
        <f t="shared" si="493"/>
        <v>0</v>
      </c>
      <c r="U994" s="57">
        <f t="shared" si="493"/>
        <v>0</v>
      </c>
      <c r="V994" s="57">
        <f t="shared" si="493"/>
        <v>0</v>
      </c>
      <c r="W994" s="57">
        <f t="shared" si="493"/>
        <v>0</v>
      </c>
      <c r="X994" s="57">
        <f t="shared" si="493"/>
        <v>0</v>
      </c>
      <c r="Y994" s="57">
        <f t="shared" si="493"/>
        <v>0</v>
      </c>
      <c r="Z994" s="57">
        <f t="shared" si="493"/>
        <v>0</v>
      </c>
      <c r="AA994" s="57">
        <f t="shared" si="493"/>
        <v>0</v>
      </c>
      <c r="AB994" s="57">
        <f t="shared" si="493"/>
        <v>0</v>
      </c>
      <c r="AC994" s="57">
        <f t="shared" si="493"/>
        <v>0</v>
      </c>
      <c r="AD994" s="57">
        <f t="shared" si="493"/>
        <v>0</v>
      </c>
      <c r="AE994" s="57">
        <f t="shared" si="493"/>
        <v>0</v>
      </c>
      <c r="AF994" s="57">
        <f t="shared" si="493"/>
        <v>0</v>
      </c>
      <c r="AG994" s="57">
        <f t="shared" si="493"/>
        <v>0</v>
      </c>
      <c r="AH994" s="57">
        <f t="shared" si="493"/>
        <v>0</v>
      </c>
      <c r="AI994" s="57">
        <f t="shared" si="493"/>
        <v>0</v>
      </c>
      <c r="AJ994" s="57">
        <f t="shared" si="493"/>
        <v>0</v>
      </c>
      <c r="AK994" s="57">
        <f t="shared" si="493"/>
        <v>0</v>
      </c>
    </row>
    <row r="995" spans="1:37" s="65" customFormat="1" ht="17.100000000000001" customHeight="1" x14ac:dyDescent="0.2">
      <c r="A995" s="54" t="s">
        <v>268</v>
      </c>
      <c r="B995" s="55" t="s">
        <v>110</v>
      </c>
      <c r="C995" s="56" t="s">
        <v>242</v>
      </c>
      <c r="D995" s="57">
        <v>0</v>
      </c>
      <c r="E995" s="57">
        <v>0</v>
      </c>
      <c r="F995" s="57">
        <f>+(1-F$512)*F753</f>
        <v>0</v>
      </c>
      <c r="G995" s="57">
        <f>+(1-G$496)*G753</f>
        <v>0</v>
      </c>
      <c r="H995" s="57">
        <f t="shared" ref="H995:AK995" si="494">+(1-H$512)*H753</f>
        <v>0</v>
      </c>
      <c r="I995" s="57">
        <f t="shared" si="494"/>
        <v>0</v>
      </c>
      <c r="J995" s="57">
        <f t="shared" si="494"/>
        <v>0</v>
      </c>
      <c r="K995" s="57">
        <f t="shared" si="494"/>
        <v>0</v>
      </c>
      <c r="L995" s="57">
        <f t="shared" si="494"/>
        <v>0</v>
      </c>
      <c r="M995" s="57">
        <f t="shared" si="494"/>
        <v>0</v>
      </c>
      <c r="N995" s="57">
        <f t="shared" si="494"/>
        <v>0</v>
      </c>
      <c r="O995" s="57">
        <f t="shared" si="494"/>
        <v>0</v>
      </c>
      <c r="P995" s="57">
        <f t="shared" si="494"/>
        <v>0</v>
      </c>
      <c r="Q995" s="57">
        <f t="shared" si="494"/>
        <v>0</v>
      </c>
      <c r="R995" s="57">
        <f t="shared" si="494"/>
        <v>0</v>
      </c>
      <c r="S995" s="57">
        <f t="shared" si="494"/>
        <v>0</v>
      </c>
      <c r="T995" s="57">
        <f t="shared" si="494"/>
        <v>0</v>
      </c>
      <c r="U995" s="57">
        <f t="shared" si="494"/>
        <v>0</v>
      </c>
      <c r="V995" s="57">
        <f t="shared" si="494"/>
        <v>0</v>
      </c>
      <c r="W995" s="57">
        <f t="shared" si="494"/>
        <v>0</v>
      </c>
      <c r="X995" s="57">
        <f t="shared" si="494"/>
        <v>0</v>
      </c>
      <c r="Y995" s="57">
        <f t="shared" si="494"/>
        <v>0</v>
      </c>
      <c r="Z995" s="57">
        <f t="shared" si="494"/>
        <v>0</v>
      </c>
      <c r="AA995" s="57">
        <f t="shared" si="494"/>
        <v>0</v>
      </c>
      <c r="AB995" s="57">
        <f t="shared" si="494"/>
        <v>0</v>
      </c>
      <c r="AC995" s="57">
        <f t="shared" si="494"/>
        <v>0</v>
      </c>
      <c r="AD995" s="57">
        <f t="shared" si="494"/>
        <v>0</v>
      </c>
      <c r="AE995" s="57">
        <f t="shared" si="494"/>
        <v>0</v>
      </c>
      <c r="AF995" s="57">
        <f t="shared" si="494"/>
        <v>0</v>
      </c>
      <c r="AG995" s="57">
        <f t="shared" si="494"/>
        <v>0</v>
      </c>
      <c r="AH995" s="57">
        <f t="shared" si="494"/>
        <v>0</v>
      </c>
      <c r="AI995" s="57">
        <f t="shared" si="494"/>
        <v>0</v>
      </c>
      <c r="AJ995" s="57">
        <f t="shared" si="494"/>
        <v>0</v>
      </c>
      <c r="AK995" s="57">
        <f t="shared" si="494"/>
        <v>0</v>
      </c>
    </row>
    <row r="996" spans="1:37" s="65" customFormat="1" ht="17.100000000000001" customHeight="1" x14ac:dyDescent="0.2">
      <c r="A996" s="54" t="s">
        <v>189</v>
      </c>
      <c r="B996" s="55" t="s">
        <v>110</v>
      </c>
      <c r="C996" s="56" t="s">
        <v>242</v>
      </c>
      <c r="D996" s="57">
        <v>0</v>
      </c>
      <c r="E996" s="57">
        <v>0</v>
      </c>
      <c r="F996" s="57">
        <v>0</v>
      </c>
      <c r="G996" s="57">
        <v>0</v>
      </c>
      <c r="H996" s="75">
        <v>8.2473108579568088E-4</v>
      </c>
      <c r="I996" s="75">
        <v>1.3332092545082998E-3</v>
      </c>
      <c r="J996" s="75">
        <v>2.9608171260968349E-3</v>
      </c>
      <c r="K996" s="75">
        <v>6.4068781232605931E-3</v>
      </c>
      <c r="L996" s="75">
        <v>2.4561777085724861E-2</v>
      </c>
      <c r="M996" s="75">
        <v>4.9872382197266515E-2</v>
      </c>
      <c r="N996" s="75">
        <v>8.0164032644515631E-2</v>
      </c>
      <c r="O996" s="75">
        <v>0.11414390240899437</v>
      </c>
      <c r="P996" s="75">
        <v>0.1490088156569184</v>
      </c>
      <c r="Q996" s="75">
        <v>0.18638289124735816</v>
      </c>
      <c r="R996" s="75">
        <v>0.2258914704025308</v>
      </c>
      <c r="S996" s="75">
        <v>0.26597419291036584</v>
      </c>
      <c r="T996" s="75">
        <v>0.30433884465503946</v>
      </c>
      <c r="U996" s="75">
        <v>0.34094496038048222</v>
      </c>
      <c r="V996" s="75">
        <v>0.37544209859564798</v>
      </c>
      <c r="W996" s="75">
        <v>0.40825839401376751</v>
      </c>
      <c r="X996" s="75">
        <v>0.43945647521872655</v>
      </c>
      <c r="Y996" s="75">
        <v>0.46863978870098871</v>
      </c>
      <c r="Z996" s="75">
        <v>0.4959102081530446</v>
      </c>
      <c r="AA996" s="75">
        <v>0.52232084107311139</v>
      </c>
      <c r="AB996" s="75">
        <v>0.54686066231909092</v>
      </c>
      <c r="AC996" s="75">
        <v>0.56980890593909506</v>
      </c>
      <c r="AD996" s="75">
        <v>0.59119243679408007</v>
      </c>
      <c r="AE996" s="75">
        <v>0.61121294745102428</v>
      </c>
      <c r="AF996" s="75">
        <v>0.62994018140999464</v>
      </c>
      <c r="AG996" s="75">
        <v>0.64739053315564921</v>
      </c>
      <c r="AH996" s="75">
        <v>0.66370648350149553</v>
      </c>
      <c r="AI996" s="75">
        <v>0.6789919242993071</v>
      </c>
      <c r="AJ996" s="75">
        <v>0.6932633539631603</v>
      </c>
      <c r="AK996" s="75">
        <v>0.70664462390512661</v>
      </c>
    </row>
    <row r="997" spans="1:37" s="65" customFormat="1" ht="17.100000000000001" customHeight="1" x14ac:dyDescent="0.2">
      <c r="A997" s="54" t="s">
        <v>269</v>
      </c>
      <c r="B997" s="55" t="s">
        <v>110</v>
      </c>
      <c r="C997" s="56" t="s">
        <v>242</v>
      </c>
      <c r="D997" s="57">
        <v>0</v>
      </c>
      <c r="E997" s="57">
        <v>0</v>
      </c>
      <c r="F997" s="57">
        <f>+(1-F$512)*F755</f>
        <v>0</v>
      </c>
      <c r="G997" s="57">
        <f>+(1-G$496)*G755</f>
        <v>0</v>
      </c>
      <c r="H997" s="57">
        <f t="shared" ref="H997:AK997" si="495">+(1-H$512)*H755</f>
        <v>0</v>
      </c>
      <c r="I997" s="57">
        <f t="shared" si="495"/>
        <v>0</v>
      </c>
      <c r="J997" s="57">
        <f t="shared" si="495"/>
        <v>0</v>
      </c>
      <c r="K997" s="57">
        <f t="shared" si="495"/>
        <v>0</v>
      </c>
      <c r="L997" s="57">
        <f t="shared" si="495"/>
        <v>0</v>
      </c>
      <c r="M997" s="57">
        <f t="shared" si="495"/>
        <v>0</v>
      </c>
      <c r="N997" s="57">
        <f t="shared" si="495"/>
        <v>0</v>
      </c>
      <c r="O997" s="57">
        <f t="shared" si="495"/>
        <v>0</v>
      </c>
      <c r="P997" s="57">
        <f t="shared" si="495"/>
        <v>0</v>
      </c>
      <c r="Q997" s="57">
        <f t="shared" si="495"/>
        <v>0</v>
      </c>
      <c r="R997" s="57">
        <f t="shared" si="495"/>
        <v>0</v>
      </c>
      <c r="S997" s="57">
        <f t="shared" si="495"/>
        <v>0</v>
      </c>
      <c r="T997" s="57">
        <f t="shared" si="495"/>
        <v>0</v>
      </c>
      <c r="U997" s="57">
        <f t="shared" si="495"/>
        <v>0</v>
      </c>
      <c r="V997" s="57">
        <f t="shared" si="495"/>
        <v>0</v>
      </c>
      <c r="W997" s="57">
        <f t="shared" si="495"/>
        <v>0</v>
      </c>
      <c r="X997" s="57">
        <f t="shared" si="495"/>
        <v>0</v>
      </c>
      <c r="Y997" s="57">
        <f t="shared" si="495"/>
        <v>0</v>
      </c>
      <c r="Z997" s="57">
        <f t="shared" si="495"/>
        <v>0</v>
      </c>
      <c r="AA997" s="57">
        <f t="shared" si="495"/>
        <v>0</v>
      </c>
      <c r="AB997" s="57">
        <f t="shared" si="495"/>
        <v>0</v>
      </c>
      <c r="AC997" s="57">
        <f t="shared" si="495"/>
        <v>0</v>
      </c>
      <c r="AD997" s="57">
        <f t="shared" si="495"/>
        <v>0</v>
      </c>
      <c r="AE997" s="57">
        <f t="shared" si="495"/>
        <v>0</v>
      </c>
      <c r="AF997" s="57">
        <f t="shared" si="495"/>
        <v>0</v>
      </c>
      <c r="AG997" s="57">
        <f t="shared" si="495"/>
        <v>0</v>
      </c>
      <c r="AH997" s="57">
        <f t="shared" si="495"/>
        <v>0</v>
      </c>
      <c r="AI997" s="57">
        <f t="shared" si="495"/>
        <v>0</v>
      </c>
      <c r="AJ997" s="57">
        <f t="shared" si="495"/>
        <v>0</v>
      </c>
      <c r="AK997" s="57">
        <f t="shared" si="495"/>
        <v>0</v>
      </c>
    </row>
    <row r="998" spans="1:37" s="65" customFormat="1" ht="17.100000000000001" customHeight="1" x14ac:dyDescent="0.2">
      <c r="A998" s="54" t="s">
        <v>270</v>
      </c>
      <c r="B998" s="55" t="s">
        <v>110</v>
      </c>
      <c r="C998" s="56" t="s">
        <v>242</v>
      </c>
      <c r="D998" s="57">
        <v>0</v>
      </c>
      <c r="E998" s="57">
        <v>0</v>
      </c>
      <c r="F998" s="57">
        <f>+(1-F$512)*F756</f>
        <v>0</v>
      </c>
      <c r="G998" s="57">
        <f>+(1-G$496)*G756</f>
        <v>0</v>
      </c>
      <c r="H998" s="57">
        <f t="shared" ref="H998:AK998" si="496">+(1-H$512)*H756</f>
        <v>0</v>
      </c>
      <c r="I998" s="57">
        <f t="shared" si="496"/>
        <v>0</v>
      </c>
      <c r="J998" s="57">
        <f t="shared" si="496"/>
        <v>0</v>
      </c>
      <c r="K998" s="57">
        <f t="shared" si="496"/>
        <v>0</v>
      </c>
      <c r="L998" s="57">
        <f t="shared" si="496"/>
        <v>0</v>
      </c>
      <c r="M998" s="57">
        <f t="shared" si="496"/>
        <v>0</v>
      </c>
      <c r="N998" s="57">
        <f t="shared" si="496"/>
        <v>0</v>
      </c>
      <c r="O998" s="57">
        <f t="shared" si="496"/>
        <v>0</v>
      </c>
      <c r="P998" s="57">
        <f t="shared" si="496"/>
        <v>0</v>
      </c>
      <c r="Q998" s="57">
        <f t="shared" si="496"/>
        <v>0</v>
      </c>
      <c r="R998" s="57">
        <f t="shared" si="496"/>
        <v>0</v>
      </c>
      <c r="S998" s="57">
        <f t="shared" si="496"/>
        <v>0</v>
      </c>
      <c r="T998" s="57">
        <f t="shared" si="496"/>
        <v>0</v>
      </c>
      <c r="U998" s="57">
        <f t="shared" si="496"/>
        <v>0</v>
      </c>
      <c r="V998" s="57">
        <f t="shared" si="496"/>
        <v>0</v>
      </c>
      <c r="W998" s="57">
        <f t="shared" si="496"/>
        <v>0</v>
      </c>
      <c r="X998" s="57">
        <f t="shared" si="496"/>
        <v>0</v>
      </c>
      <c r="Y998" s="57">
        <f t="shared" si="496"/>
        <v>0</v>
      </c>
      <c r="Z998" s="57">
        <f t="shared" si="496"/>
        <v>0</v>
      </c>
      <c r="AA998" s="57">
        <f t="shared" si="496"/>
        <v>0</v>
      </c>
      <c r="AB998" s="57">
        <f t="shared" si="496"/>
        <v>0</v>
      </c>
      <c r="AC998" s="57">
        <f t="shared" si="496"/>
        <v>0</v>
      </c>
      <c r="AD998" s="57">
        <f t="shared" si="496"/>
        <v>0</v>
      </c>
      <c r="AE998" s="57">
        <f t="shared" si="496"/>
        <v>0</v>
      </c>
      <c r="AF998" s="57">
        <f t="shared" si="496"/>
        <v>0</v>
      </c>
      <c r="AG998" s="57">
        <f t="shared" si="496"/>
        <v>0</v>
      </c>
      <c r="AH998" s="57">
        <f t="shared" si="496"/>
        <v>0</v>
      </c>
      <c r="AI998" s="57">
        <f t="shared" si="496"/>
        <v>0</v>
      </c>
      <c r="AJ998" s="57">
        <f t="shared" si="496"/>
        <v>0</v>
      </c>
      <c r="AK998" s="57">
        <f t="shared" si="496"/>
        <v>0</v>
      </c>
    </row>
    <row r="999" spans="1:37" s="65" customFormat="1" ht="17.100000000000001" customHeight="1" x14ac:dyDescent="0.2">
      <c r="A999" s="54" t="s">
        <v>271</v>
      </c>
      <c r="B999" s="55" t="s">
        <v>110</v>
      </c>
      <c r="C999" s="56" t="s">
        <v>242</v>
      </c>
      <c r="D999" s="57">
        <v>0</v>
      </c>
      <c r="E999" s="57">
        <v>0</v>
      </c>
      <c r="F999" s="57">
        <f>+(1-F$512)*F757</f>
        <v>0</v>
      </c>
      <c r="G999" s="57">
        <f>+$E999*(1-(G992+G996+G1001))</f>
        <v>0</v>
      </c>
      <c r="H999" s="57">
        <f t="shared" ref="H999:AK999" si="497">+(1-H$512)*H757</f>
        <v>0</v>
      </c>
      <c r="I999" s="57">
        <f t="shared" si="497"/>
        <v>0</v>
      </c>
      <c r="J999" s="57">
        <f t="shared" si="497"/>
        <v>0</v>
      </c>
      <c r="K999" s="57">
        <f t="shared" si="497"/>
        <v>0</v>
      </c>
      <c r="L999" s="57">
        <f t="shared" si="497"/>
        <v>0</v>
      </c>
      <c r="M999" s="57">
        <f t="shared" si="497"/>
        <v>0</v>
      </c>
      <c r="N999" s="57">
        <f t="shared" si="497"/>
        <v>0</v>
      </c>
      <c r="O999" s="57">
        <f t="shared" si="497"/>
        <v>0</v>
      </c>
      <c r="P999" s="57">
        <f t="shared" si="497"/>
        <v>0</v>
      </c>
      <c r="Q999" s="57">
        <f t="shared" si="497"/>
        <v>0</v>
      </c>
      <c r="R999" s="57">
        <f t="shared" si="497"/>
        <v>0</v>
      </c>
      <c r="S999" s="57">
        <f t="shared" si="497"/>
        <v>0</v>
      </c>
      <c r="T999" s="57">
        <f t="shared" si="497"/>
        <v>0</v>
      </c>
      <c r="U999" s="57">
        <f t="shared" si="497"/>
        <v>0</v>
      </c>
      <c r="V999" s="57">
        <f t="shared" si="497"/>
        <v>0</v>
      </c>
      <c r="W999" s="57">
        <f t="shared" si="497"/>
        <v>0</v>
      </c>
      <c r="X999" s="57">
        <f t="shared" si="497"/>
        <v>0</v>
      </c>
      <c r="Y999" s="57">
        <f t="shared" si="497"/>
        <v>0</v>
      </c>
      <c r="Z999" s="57">
        <f t="shared" si="497"/>
        <v>0</v>
      </c>
      <c r="AA999" s="57">
        <f t="shared" si="497"/>
        <v>0</v>
      </c>
      <c r="AB999" s="57">
        <f t="shared" si="497"/>
        <v>0</v>
      </c>
      <c r="AC999" s="57">
        <f t="shared" si="497"/>
        <v>0</v>
      </c>
      <c r="AD999" s="57">
        <f t="shared" si="497"/>
        <v>0</v>
      </c>
      <c r="AE999" s="57">
        <f t="shared" si="497"/>
        <v>0</v>
      </c>
      <c r="AF999" s="57">
        <f t="shared" si="497"/>
        <v>0</v>
      </c>
      <c r="AG999" s="57">
        <f t="shared" si="497"/>
        <v>0</v>
      </c>
      <c r="AH999" s="57">
        <f t="shared" si="497"/>
        <v>0</v>
      </c>
      <c r="AI999" s="57">
        <f t="shared" si="497"/>
        <v>0</v>
      </c>
      <c r="AJ999" s="57">
        <f t="shared" si="497"/>
        <v>0</v>
      </c>
      <c r="AK999" s="57">
        <f t="shared" si="497"/>
        <v>0</v>
      </c>
    </row>
    <row r="1000" spans="1:37" s="65" customFormat="1" ht="17.100000000000001" customHeight="1" x14ac:dyDescent="0.2">
      <c r="A1000" s="54" t="s">
        <v>272</v>
      </c>
      <c r="B1000" s="55" t="s">
        <v>110</v>
      </c>
      <c r="C1000" s="56" t="s">
        <v>242</v>
      </c>
      <c r="D1000" s="57">
        <v>0</v>
      </c>
      <c r="E1000" s="57">
        <v>0</v>
      </c>
      <c r="F1000" s="57">
        <f>+(1-F$512)*F758</f>
        <v>0</v>
      </c>
      <c r="G1000" s="57">
        <f>+(1-G$496)*G758</f>
        <v>0</v>
      </c>
      <c r="H1000" s="57">
        <f t="shared" ref="H1000:AK1000" si="498">+(1-H$512)*H758</f>
        <v>0</v>
      </c>
      <c r="I1000" s="57">
        <f t="shared" si="498"/>
        <v>0</v>
      </c>
      <c r="J1000" s="57">
        <f t="shared" si="498"/>
        <v>0</v>
      </c>
      <c r="K1000" s="57">
        <f t="shared" si="498"/>
        <v>0</v>
      </c>
      <c r="L1000" s="57">
        <f t="shared" si="498"/>
        <v>0</v>
      </c>
      <c r="M1000" s="57">
        <f t="shared" si="498"/>
        <v>0</v>
      </c>
      <c r="N1000" s="57">
        <f t="shared" si="498"/>
        <v>0</v>
      </c>
      <c r="O1000" s="57">
        <f t="shared" si="498"/>
        <v>0</v>
      </c>
      <c r="P1000" s="57">
        <f t="shared" si="498"/>
        <v>0</v>
      </c>
      <c r="Q1000" s="57">
        <f t="shared" si="498"/>
        <v>0</v>
      </c>
      <c r="R1000" s="57">
        <f t="shared" si="498"/>
        <v>0</v>
      </c>
      <c r="S1000" s="57">
        <f t="shared" si="498"/>
        <v>0</v>
      </c>
      <c r="T1000" s="57">
        <f t="shared" si="498"/>
        <v>0</v>
      </c>
      <c r="U1000" s="57">
        <f t="shared" si="498"/>
        <v>0</v>
      </c>
      <c r="V1000" s="57">
        <f t="shared" si="498"/>
        <v>0</v>
      </c>
      <c r="W1000" s="57">
        <f t="shared" si="498"/>
        <v>0</v>
      </c>
      <c r="X1000" s="57">
        <f t="shared" si="498"/>
        <v>0</v>
      </c>
      <c r="Y1000" s="57">
        <f t="shared" si="498"/>
        <v>0</v>
      </c>
      <c r="Z1000" s="57">
        <f t="shared" si="498"/>
        <v>0</v>
      </c>
      <c r="AA1000" s="57">
        <f t="shared" si="498"/>
        <v>0</v>
      </c>
      <c r="AB1000" s="57">
        <f t="shared" si="498"/>
        <v>0</v>
      </c>
      <c r="AC1000" s="57">
        <f t="shared" si="498"/>
        <v>0</v>
      </c>
      <c r="AD1000" s="57">
        <f t="shared" si="498"/>
        <v>0</v>
      </c>
      <c r="AE1000" s="57">
        <f t="shared" si="498"/>
        <v>0</v>
      </c>
      <c r="AF1000" s="57">
        <f t="shared" si="498"/>
        <v>0</v>
      </c>
      <c r="AG1000" s="57">
        <f t="shared" si="498"/>
        <v>0</v>
      </c>
      <c r="AH1000" s="57">
        <f t="shared" si="498"/>
        <v>0</v>
      </c>
      <c r="AI1000" s="57">
        <f t="shared" si="498"/>
        <v>0</v>
      </c>
      <c r="AJ1000" s="57">
        <f t="shared" si="498"/>
        <v>0</v>
      </c>
      <c r="AK1000" s="57">
        <f t="shared" si="498"/>
        <v>0</v>
      </c>
    </row>
    <row r="1001" spans="1:37" s="65" customFormat="1" ht="17.100000000000001" customHeight="1" x14ac:dyDescent="0.2">
      <c r="A1001" s="54" t="s">
        <v>197</v>
      </c>
      <c r="B1001" s="55" t="s">
        <v>110</v>
      </c>
      <c r="C1001" s="56" t="s">
        <v>242</v>
      </c>
      <c r="D1001" s="57">
        <v>0</v>
      </c>
      <c r="E1001" s="57">
        <v>0</v>
      </c>
      <c r="F1001" s="57">
        <f>+(1-F$720)*F759</f>
        <v>0</v>
      </c>
      <c r="G1001" s="57">
        <f>+(1-G$720)*G759</f>
        <v>0</v>
      </c>
      <c r="H1001" s="75">
        <v>3.6549664376993009E-6</v>
      </c>
      <c r="I1001" s="75">
        <v>1.4058993757264146E-5</v>
      </c>
      <c r="J1001" s="75">
        <v>7.2855472840129321E-5</v>
      </c>
      <c r="K1001" s="75">
        <v>2.0870795029536056E-4</v>
      </c>
      <c r="L1001" s="75">
        <v>8.7760841826779387E-4</v>
      </c>
      <c r="M1001" s="75">
        <v>1.7934778556687031E-3</v>
      </c>
      <c r="N1001" s="75">
        <v>2.9261768073927112E-3</v>
      </c>
      <c r="O1001" s="75">
        <v>4.3277157803308704E-3</v>
      </c>
      <c r="P1001" s="75">
        <v>6.0399204831372401E-3</v>
      </c>
      <c r="Q1001" s="75">
        <v>7.9041179128577759E-3</v>
      </c>
      <c r="R1001" s="75">
        <v>9.4807484287313636E-3</v>
      </c>
      <c r="S1001" s="75">
        <v>1.0900449873075705E-2</v>
      </c>
      <c r="T1001" s="75">
        <v>1.2360031576194563E-2</v>
      </c>
      <c r="U1001" s="75">
        <v>1.3927066681453552E-2</v>
      </c>
      <c r="V1001" s="75">
        <v>1.5561058140137479E-2</v>
      </c>
      <c r="W1001" s="75">
        <v>1.7250305475161171E-2</v>
      </c>
      <c r="X1001" s="75">
        <v>1.897958975331749E-2</v>
      </c>
      <c r="Y1001" s="75">
        <v>2.0787026676359194E-2</v>
      </c>
      <c r="Z1001" s="75">
        <v>2.2679893343412964E-2</v>
      </c>
      <c r="AA1001" s="75">
        <v>2.4283450501828931E-2</v>
      </c>
      <c r="AB1001" s="75">
        <v>2.595988696633611E-2</v>
      </c>
      <c r="AC1001" s="75">
        <v>2.7660073107763271E-2</v>
      </c>
      <c r="AD1001" s="75">
        <v>2.9359885633923784E-2</v>
      </c>
      <c r="AE1001" s="75">
        <v>3.1038996885347944E-2</v>
      </c>
      <c r="AF1001" s="75">
        <v>3.2655337529076178E-2</v>
      </c>
      <c r="AG1001" s="75">
        <v>3.4261130889648397E-2</v>
      </c>
      <c r="AH1001" s="75">
        <v>3.5836936718003858E-2</v>
      </c>
      <c r="AI1001" s="75">
        <v>3.7348514260105256E-2</v>
      </c>
      <c r="AJ1001" s="75">
        <v>3.8780667545234661E-2</v>
      </c>
      <c r="AK1001" s="75">
        <v>4.0136762195368658E-2</v>
      </c>
    </row>
    <row r="1002" spans="1:37" s="65" customFormat="1" ht="17.100000000000001" customHeight="1" x14ac:dyDescent="0.2">
      <c r="A1002" s="54" t="s">
        <v>245</v>
      </c>
      <c r="B1002" s="55" t="s">
        <v>110</v>
      </c>
      <c r="C1002" s="56" t="s">
        <v>246</v>
      </c>
      <c r="D1002" s="58">
        <f>SUM(D990:D1001)</f>
        <v>1</v>
      </c>
      <c r="E1002" s="58">
        <f>SUM(E990:E1001)</f>
        <v>1</v>
      </c>
      <c r="F1002" s="58">
        <f t="shared" ref="F1002:AK1002" si="499">SUM(F990:F1001)</f>
        <v>1</v>
      </c>
      <c r="G1002" s="58">
        <f t="shared" si="499"/>
        <v>1</v>
      </c>
      <c r="H1002" s="58">
        <f t="shared" si="499"/>
        <v>1</v>
      </c>
      <c r="I1002" s="58">
        <f t="shared" si="499"/>
        <v>1</v>
      </c>
      <c r="J1002" s="58">
        <f t="shared" si="499"/>
        <v>1.0000000000000002</v>
      </c>
      <c r="K1002" s="58">
        <f t="shared" si="499"/>
        <v>1</v>
      </c>
      <c r="L1002" s="58">
        <f t="shared" si="499"/>
        <v>0.99999999999999989</v>
      </c>
      <c r="M1002" s="58">
        <f t="shared" si="499"/>
        <v>1</v>
      </c>
      <c r="N1002" s="58">
        <f t="shared" si="499"/>
        <v>1</v>
      </c>
      <c r="O1002" s="58">
        <f t="shared" si="499"/>
        <v>1</v>
      </c>
      <c r="P1002" s="58">
        <f t="shared" si="499"/>
        <v>1</v>
      </c>
      <c r="Q1002" s="58">
        <f t="shared" si="499"/>
        <v>0.99999999999999989</v>
      </c>
      <c r="R1002" s="58">
        <f t="shared" si="499"/>
        <v>1</v>
      </c>
      <c r="S1002" s="58">
        <f t="shared" si="499"/>
        <v>1</v>
      </c>
      <c r="T1002" s="58">
        <f t="shared" si="499"/>
        <v>1</v>
      </c>
      <c r="U1002" s="58">
        <f t="shared" si="499"/>
        <v>1</v>
      </c>
      <c r="V1002" s="58">
        <f t="shared" si="499"/>
        <v>1.0000000000000002</v>
      </c>
      <c r="W1002" s="58">
        <f t="shared" si="499"/>
        <v>1</v>
      </c>
      <c r="X1002" s="58">
        <f t="shared" si="499"/>
        <v>0.99999999999999989</v>
      </c>
      <c r="Y1002" s="58">
        <f t="shared" si="499"/>
        <v>1</v>
      </c>
      <c r="Z1002" s="58">
        <f t="shared" si="499"/>
        <v>1</v>
      </c>
      <c r="AA1002" s="58">
        <f t="shared" si="499"/>
        <v>1</v>
      </c>
      <c r="AB1002" s="58">
        <f t="shared" si="499"/>
        <v>1</v>
      </c>
      <c r="AC1002" s="58">
        <f t="shared" si="499"/>
        <v>1</v>
      </c>
      <c r="AD1002" s="58">
        <f t="shared" si="499"/>
        <v>1</v>
      </c>
      <c r="AE1002" s="58">
        <f t="shared" si="499"/>
        <v>1</v>
      </c>
      <c r="AF1002" s="58">
        <f t="shared" si="499"/>
        <v>1</v>
      </c>
      <c r="AG1002" s="58">
        <f t="shared" si="499"/>
        <v>1</v>
      </c>
      <c r="AH1002" s="58">
        <f t="shared" si="499"/>
        <v>1</v>
      </c>
      <c r="AI1002" s="58">
        <f t="shared" si="499"/>
        <v>0.99999999999999989</v>
      </c>
      <c r="AJ1002" s="58">
        <f t="shared" si="499"/>
        <v>1</v>
      </c>
      <c r="AK1002" s="58">
        <f t="shared" si="499"/>
        <v>0.99999999999999989</v>
      </c>
    </row>
    <row r="1003" spans="1:37" s="65" customFormat="1" ht="17.100000000000001" customHeight="1" x14ac:dyDescent="0.2">
      <c r="A1003" s="68"/>
      <c r="B1003" s="69"/>
      <c r="C1003" s="70"/>
      <c r="D1003" s="71"/>
      <c r="E1003" s="71"/>
      <c r="F1003" s="71"/>
      <c r="G1003" s="71"/>
      <c r="H1003" s="71"/>
      <c r="I1003" s="71"/>
      <c r="J1003" s="71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71"/>
      <c r="W1003" s="71"/>
      <c r="X1003" s="71"/>
      <c r="Y1003" s="71"/>
      <c r="Z1003" s="71"/>
      <c r="AA1003" s="71"/>
      <c r="AB1003" s="71"/>
      <c r="AC1003" s="71"/>
      <c r="AD1003" s="71"/>
      <c r="AE1003" s="71"/>
      <c r="AF1003" s="71"/>
      <c r="AG1003" s="71"/>
      <c r="AH1003" s="71"/>
      <c r="AI1003" s="71"/>
      <c r="AJ1003" s="71"/>
      <c r="AK1003" s="71"/>
    </row>
    <row r="1004" spans="1:37" s="65" customFormat="1" ht="17.100000000000001" customHeight="1" x14ac:dyDescent="0.25">
      <c r="A1004" s="64" t="s">
        <v>274</v>
      </c>
      <c r="B1004"/>
      <c r="C1004"/>
      <c r="D1004" s="72"/>
      <c r="E1004" s="72"/>
      <c r="F1004" s="72"/>
      <c r="G1004" s="72"/>
      <c r="H1004" s="72"/>
      <c r="I1004" s="72"/>
      <c r="J1004" s="72"/>
      <c r="K1004" s="72"/>
      <c r="L1004" s="72"/>
      <c r="M1004" s="72"/>
      <c r="N1004" s="72"/>
      <c r="O1004" s="72"/>
      <c r="P1004" s="72"/>
      <c r="Q1004" s="72"/>
      <c r="R1004" s="72"/>
      <c r="S1004" s="72"/>
      <c r="T1004" s="72"/>
      <c r="U1004" s="72"/>
      <c r="V1004" s="72"/>
      <c r="W1004" s="72"/>
      <c r="X1004" s="72"/>
      <c r="Y1004" s="72"/>
      <c r="Z1004" s="72"/>
      <c r="AA1004" s="72"/>
      <c r="AB1004" s="72"/>
      <c r="AC1004" s="72"/>
      <c r="AD1004" s="72"/>
      <c r="AE1004" s="72"/>
      <c r="AF1004" s="72"/>
      <c r="AG1004" s="72"/>
      <c r="AH1004" s="72"/>
      <c r="AI1004" s="72"/>
      <c r="AJ1004" s="72"/>
      <c r="AK1004" s="72"/>
    </row>
    <row r="1005" spans="1:37" s="65" customFormat="1" ht="17.100000000000001" customHeight="1" x14ac:dyDescent="0.25">
      <c r="A1005" s="66" t="s">
        <v>251</v>
      </c>
      <c r="B1005"/>
      <c r="C1005"/>
    </row>
    <row r="1006" spans="1:37" s="65" customFormat="1" ht="17.100000000000001" customHeight="1" x14ac:dyDescent="0.2">
      <c r="A1006" s="54" t="s">
        <v>241</v>
      </c>
      <c r="B1006" s="55" t="s">
        <v>110</v>
      </c>
      <c r="C1006" s="56" t="s">
        <v>242</v>
      </c>
      <c r="D1006" s="57">
        <v>0.42027289144538826</v>
      </c>
      <c r="E1006" s="57">
        <v>0.42027289144538826</v>
      </c>
      <c r="F1006" s="57">
        <f>+(1-SUM(F1007:F1017))</f>
        <v>0.42027289144538826</v>
      </c>
      <c r="G1006" s="57">
        <f t="shared" ref="G1006:AK1006" si="500">+$E1006*(1-(G1008+G1012+G1017))</f>
        <v>0.42027289144538826</v>
      </c>
      <c r="H1006" s="57">
        <f t="shared" si="500"/>
        <v>0.41983636053690354</v>
      </c>
      <c r="I1006" s="57">
        <f t="shared" si="500"/>
        <v>0.4195655100732415</v>
      </c>
      <c r="J1006" s="57">
        <f t="shared" si="500"/>
        <v>0.41875039780934281</v>
      </c>
      <c r="K1006" s="57">
        <f t="shared" si="500"/>
        <v>0.41708474863629857</v>
      </c>
      <c r="L1006" s="57">
        <f t="shared" si="500"/>
        <v>0.40859783830020163</v>
      </c>
      <c r="M1006" s="57">
        <f t="shared" si="500"/>
        <v>0.39702206732885714</v>
      </c>
      <c r="N1006" s="57">
        <f t="shared" si="500"/>
        <v>0.38329488451541538</v>
      </c>
      <c r="O1006" s="57">
        <f t="shared" si="500"/>
        <v>0.36794153002063551</v>
      </c>
      <c r="P1006" s="57">
        <f t="shared" si="500"/>
        <v>0.35210670751352263</v>
      </c>
      <c r="Q1006" s="57">
        <f t="shared" si="500"/>
        <v>0.33523240769820711</v>
      </c>
      <c r="R1006" s="57">
        <f t="shared" si="500"/>
        <v>0.31770788033649006</v>
      </c>
      <c r="S1006" s="57">
        <f t="shared" si="500"/>
        <v>0.30009518414571718</v>
      </c>
      <c r="T1006" s="57">
        <f t="shared" si="500"/>
        <v>0.2832131398983605</v>
      </c>
      <c r="U1006" s="57">
        <f t="shared" si="500"/>
        <v>0.26704084418739715</v>
      </c>
      <c r="V1006" s="57">
        <f t="shared" si="500"/>
        <v>0.25173817421996075</v>
      </c>
      <c r="W1006" s="57">
        <f t="shared" si="500"/>
        <v>0.23714015259137314</v>
      </c>
      <c r="X1006" s="57">
        <f t="shared" si="500"/>
        <v>0.22322877607897545</v>
      </c>
      <c r="Y1006" s="57">
        <f t="shared" si="500"/>
        <v>0.21014644967682405</v>
      </c>
      <c r="Z1006" s="57">
        <f t="shared" si="500"/>
        <v>0.19783120593270417</v>
      </c>
      <c r="AA1006" s="57">
        <f t="shared" si="500"/>
        <v>0.18604738733852558</v>
      </c>
      <c r="AB1006" s="57">
        <f t="shared" si="500"/>
        <v>0.17502731852445677</v>
      </c>
      <c r="AC1006" s="57">
        <f t="shared" si="500"/>
        <v>0.16467159538045592</v>
      </c>
      <c r="AD1006" s="57">
        <f t="shared" si="500"/>
        <v>0.1549833003867408</v>
      </c>
      <c r="AE1006" s="57">
        <f t="shared" si="500"/>
        <v>0.14588247474260166</v>
      </c>
      <c r="AF1006" s="57">
        <f t="shared" si="500"/>
        <v>0.13734817626263593</v>
      </c>
      <c r="AG1006" s="57">
        <f t="shared" si="500"/>
        <v>0.12936448632259531</v>
      </c>
      <c r="AH1006" s="57">
        <f t="shared" si="500"/>
        <v>0.1218739448854899</v>
      </c>
      <c r="AI1006" s="57">
        <f t="shared" si="500"/>
        <v>0.11484500774024724</v>
      </c>
      <c r="AJ1006" s="57">
        <f t="shared" si="500"/>
        <v>0.10827671261878083</v>
      </c>
      <c r="AK1006" s="57">
        <f t="shared" si="500"/>
        <v>0.1021157378313573</v>
      </c>
    </row>
    <row r="1007" spans="1:37" s="65" customFormat="1" ht="17.100000000000001" customHeight="1" x14ac:dyDescent="0.2">
      <c r="A1007" s="54" t="s">
        <v>266</v>
      </c>
      <c r="B1007" s="55" t="s">
        <v>110</v>
      </c>
      <c r="C1007" s="56" t="s">
        <v>242</v>
      </c>
      <c r="D1007" s="57">
        <v>0</v>
      </c>
      <c r="E1007" s="57">
        <v>0</v>
      </c>
      <c r="F1007" s="57">
        <f>+(1-F$528)*F765</f>
        <v>0</v>
      </c>
      <c r="G1007" s="57">
        <f>+(1-G$496)*G765</f>
        <v>0</v>
      </c>
      <c r="H1007" s="57">
        <f t="shared" ref="H1007:AK1007" si="501">+(1-H$528)*H765</f>
        <v>0</v>
      </c>
      <c r="I1007" s="57">
        <f t="shared" si="501"/>
        <v>0</v>
      </c>
      <c r="J1007" s="57">
        <f t="shared" si="501"/>
        <v>0</v>
      </c>
      <c r="K1007" s="57">
        <f t="shared" si="501"/>
        <v>0</v>
      </c>
      <c r="L1007" s="57">
        <f t="shared" si="501"/>
        <v>0</v>
      </c>
      <c r="M1007" s="57">
        <f t="shared" si="501"/>
        <v>0</v>
      </c>
      <c r="N1007" s="57">
        <f t="shared" si="501"/>
        <v>0</v>
      </c>
      <c r="O1007" s="57">
        <f t="shared" si="501"/>
        <v>0</v>
      </c>
      <c r="P1007" s="57">
        <f t="shared" si="501"/>
        <v>0</v>
      </c>
      <c r="Q1007" s="57">
        <f t="shared" si="501"/>
        <v>0</v>
      </c>
      <c r="R1007" s="57">
        <f t="shared" si="501"/>
        <v>0</v>
      </c>
      <c r="S1007" s="57">
        <f t="shared" si="501"/>
        <v>0</v>
      </c>
      <c r="T1007" s="57">
        <f t="shared" si="501"/>
        <v>0</v>
      </c>
      <c r="U1007" s="57">
        <f t="shared" si="501"/>
        <v>0</v>
      </c>
      <c r="V1007" s="57">
        <f t="shared" si="501"/>
        <v>0</v>
      </c>
      <c r="W1007" s="57">
        <f t="shared" si="501"/>
        <v>0</v>
      </c>
      <c r="X1007" s="57">
        <f t="shared" si="501"/>
        <v>0</v>
      </c>
      <c r="Y1007" s="57">
        <f t="shared" si="501"/>
        <v>0</v>
      </c>
      <c r="Z1007" s="57">
        <f t="shared" si="501"/>
        <v>0</v>
      </c>
      <c r="AA1007" s="57">
        <f t="shared" si="501"/>
        <v>0</v>
      </c>
      <c r="AB1007" s="57">
        <f t="shared" si="501"/>
        <v>0</v>
      </c>
      <c r="AC1007" s="57">
        <f t="shared" si="501"/>
        <v>0</v>
      </c>
      <c r="AD1007" s="57">
        <f t="shared" si="501"/>
        <v>0</v>
      </c>
      <c r="AE1007" s="57">
        <f t="shared" si="501"/>
        <v>0</v>
      </c>
      <c r="AF1007" s="57">
        <f t="shared" si="501"/>
        <v>0</v>
      </c>
      <c r="AG1007" s="57">
        <f t="shared" si="501"/>
        <v>0</v>
      </c>
      <c r="AH1007" s="57">
        <f t="shared" si="501"/>
        <v>0</v>
      </c>
      <c r="AI1007" s="57">
        <f t="shared" si="501"/>
        <v>0</v>
      </c>
      <c r="AJ1007" s="57">
        <f t="shared" si="501"/>
        <v>0</v>
      </c>
      <c r="AK1007" s="57">
        <f t="shared" si="501"/>
        <v>0</v>
      </c>
    </row>
    <row r="1008" spans="1:37" s="65" customFormat="1" ht="17.100000000000001" customHeight="1" x14ac:dyDescent="0.2">
      <c r="A1008" s="54" t="s">
        <v>267</v>
      </c>
      <c r="B1008" s="55" t="s">
        <v>110</v>
      </c>
      <c r="C1008" s="56" t="s">
        <v>242</v>
      </c>
      <c r="D1008" s="57">
        <v>0</v>
      </c>
      <c r="E1008" s="57">
        <v>0</v>
      </c>
      <c r="F1008" s="75">
        <v>0</v>
      </c>
      <c r="G1008" s="57">
        <f>+(1-G$496)*G766</f>
        <v>0</v>
      </c>
      <c r="H1008" s="75">
        <v>2.1029837726538873E-4</v>
      </c>
      <c r="I1008" s="75">
        <v>3.3587950298235864E-4</v>
      </c>
      <c r="J1008" s="75">
        <v>5.8895847490970596E-4</v>
      </c>
      <c r="K1008" s="75">
        <v>9.7030127246129161E-4</v>
      </c>
      <c r="L1008" s="75">
        <v>2.340310457443661E-3</v>
      </c>
      <c r="M1008" s="75">
        <v>3.6572992318991498E-3</v>
      </c>
      <c r="N1008" s="75">
        <v>4.8954962232765431E-3</v>
      </c>
      <c r="O1008" s="75">
        <v>6.0459571526781586E-3</v>
      </c>
      <c r="P1008" s="75">
        <v>7.146316929940914E-3</v>
      </c>
      <c r="Q1008" s="75">
        <v>8.058860578640633E-3</v>
      </c>
      <c r="R1008" s="75">
        <v>8.6716231499802988E-3</v>
      </c>
      <c r="S1008" s="75">
        <v>9.0769609147175519E-3</v>
      </c>
      <c r="T1008" s="75">
        <v>9.4219712868072337E-3</v>
      </c>
      <c r="U1008" s="75">
        <v>9.729284079024722E-3</v>
      </c>
      <c r="V1008" s="75">
        <v>1.0009424984174299E-2</v>
      </c>
      <c r="W1008" s="75">
        <v>1.0238508055653156E-2</v>
      </c>
      <c r="X1008" s="75">
        <v>1.0411960625670217E-2</v>
      </c>
      <c r="Y1008" s="75">
        <v>1.0549381150352265E-2</v>
      </c>
      <c r="Z1008" s="75">
        <v>1.0689064589345034E-2</v>
      </c>
      <c r="AA1008" s="75">
        <v>1.0713367675748675E-2</v>
      </c>
      <c r="AB1008" s="75">
        <v>1.0718332029261779E-2</v>
      </c>
      <c r="AC1008" s="75">
        <v>1.0710376004753585E-2</v>
      </c>
      <c r="AD1008" s="75">
        <v>1.0679423560352681E-2</v>
      </c>
      <c r="AE1008" s="75">
        <v>1.0634364269239723E-2</v>
      </c>
      <c r="AF1008" s="75">
        <v>1.0597353933902926E-2</v>
      </c>
      <c r="AG1008" s="75">
        <v>1.0537651621269923E-2</v>
      </c>
      <c r="AH1008" s="75">
        <v>1.0468937545606211E-2</v>
      </c>
      <c r="AI1008" s="75">
        <v>1.0396617106309547E-2</v>
      </c>
      <c r="AJ1008" s="75">
        <v>1.0321677486847725E-2</v>
      </c>
      <c r="AK1008" s="75">
        <v>1.0243775622012362E-2</v>
      </c>
    </row>
    <row r="1009" spans="1:37" s="65" customFormat="1" ht="17.100000000000001" customHeight="1" x14ac:dyDescent="0.2">
      <c r="A1009" s="54" t="s">
        <v>243</v>
      </c>
      <c r="B1009" s="55" t="s">
        <v>110</v>
      </c>
      <c r="C1009" s="56" t="s">
        <v>242</v>
      </c>
      <c r="D1009" s="57">
        <v>0.57972710855461174</v>
      </c>
      <c r="E1009" s="57">
        <v>0.57972710855461174</v>
      </c>
      <c r="F1009" s="57">
        <f>+(1-F$528)*F767</f>
        <v>0.57972710855461174</v>
      </c>
      <c r="G1009" s="57">
        <f t="shared" ref="G1009:AK1009" si="502">+$E1009*(1-(G1008+G1012+G1017))</f>
        <v>0.57972710855461174</v>
      </c>
      <c r="H1009" s="57">
        <f t="shared" si="502"/>
        <v>0.57912495503359773</v>
      </c>
      <c r="I1009" s="57">
        <f t="shared" si="502"/>
        <v>0.57875134217551061</v>
      </c>
      <c r="J1009" s="57">
        <f t="shared" si="502"/>
        <v>0.57762697111681049</v>
      </c>
      <c r="K1009" s="57">
        <f t="shared" si="502"/>
        <v>0.57532936401768409</v>
      </c>
      <c r="L1009" s="57">
        <f t="shared" si="502"/>
        <v>0.56362246573836206</v>
      </c>
      <c r="M1009" s="57">
        <f t="shared" si="502"/>
        <v>0.54765477338630852</v>
      </c>
      <c r="N1009" s="57">
        <f t="shared" si="502"/>
        <v>0.52871940980939969</v>
      </c>
      <c r="O1009" s="57">
        <f t="shared" si="502"/>
        <v>0.50754089463736107</v>
      </c>
      <c r="P1009" s="57">
        <f t="shared" si="502"/>
        <v>0.48569823941648088</v>
      </c>
      <c r="Q1009" s="57">
        <f t="shared" si="502"/>
        <v>0.46242172256293629</v>
      </c>
      <c r="R1009" s="57">
        <f t="shared" si="502"/>
        <v>0.43824827768226743</v>
      </c>
      <c r="S1009" s="57">
        <f t="shared" si="502"/>
        <v>0.41395321215612374</v>
      </c>
      <c r="T1009" s="57">
        <f t="shared" si="502"/>
        <v>0.39066601258359823</v>
      </c>
      <c r="U1009" s="57">
        <f t="shared" si="502"/>
        <v>0.36835784467164234</v>
      </c>
      <c r="V1009" s="57">
        <f t="shared" si="502"/>
        <v>0.34724924406007956</v>
      </c>
      <c r="W1009" s="57">
        <f t="shared" si="502"/>
        <v>0.32711263986404499</v>
      </c>
      <c r="X1009" s="57">
        <f t="shared" si="502"/>
        <v>0.30792319832331022</v>
      </c>
      <c r="Y1009" s="57">
        <f t="shared" si="502"/>
        <v>0.28987735379547586</v>
      </c>
      <c r="Z1009" s="57">
        <f t="shared" si="502"/>
        <v>0.27288962798149335</v>
      </c>
      <c r="AA1009" s="57">
        <f t="shared" si="502"/>
        <v>0.25663495341078546</v>
      </c>
      <c r="AB1009" s="57">
        <f t="shared" si="502"/>
        <v>0.24143380016085444</v>
      </c>
      <c r="AC1009" s="57">
        <f t="shared" si="502"/>
        <v>0.22714904956793217</v>
      </c>
      <c r="AD1009" s="57">
        <f t="shared" si="502"/>
        <v>0.21378495362490268</v>
      </c>
      <c r="AE1009" s="57">
        <f t="shared" si="502"/>
        <v>0.20123121665178642</v>
      </c>
      <c r="AF1009" s="57">
        <f t="shared" si="502"/>
        <v>0.18945895086439038</v>
      </c>
      <c r="AG1009" s="57">
        <f t="shared" si="502"/>
        <v>0.17844619801083708</v>
      </c>
      <c r="AH1009" s="57">
        <f t="shared" si="502"/>
        <v>0.16811369734940459</v>
      </c>
      <c r="AI1009" s="57">
        <f t="shared" si="502"/>
        <v>0.15841793659403086</v>
      </c>
      <c r="AJ1009" s="57">
        <f t="shared" si="502"/>
        <v>0.14935758838597643</v>
      </c>
      <c r="AK1009" s="57">
        <f t="shared" si="502"/>
        <v>0.14085910044613503</v>
      </c>
    </row>
    <row r="1010" spans="1:37" s="65" customFormat="1" ht="17.100000000000001" customHeight="1" x14ac:dyDescent="0.2">
      <c r="A1010" s="54" t="s">
        <v>244</v>
      </c>
      <c r="B1010" s="55" t="s">
        <v>110</v>
      </c>
      <c r="C1010" s="56" t="s">
        <v>242</v>
      </c>
      <c r="D1010" s="57">
        <v>0</v>
      </c>
      <c r="E1010" s="57">
        <v>0</v>
      </c>
      <c r="F1010" s="57">
        <f>+(1-F$528)*F768</f>
        <v>0</v>
      </c>
      <c r="G1010" s="57">
        <f>+(1-G$496)*G768</f>
        <v>0</v>
      </c>
      <c r="H1010" s="57">
        <f t="shared" ref="H1010:AK1010" si="503">+(1-H$528)*H768</f>
        <v>0</v>
      </c>
      <c r="I1010" s="57">
        <f t="shared" si="503"/>
        <v>0</v>
      </c>
      <c r="J1010" s="57">
        <f t="shared" si="503"/>
        <v>0</v>
      </c>
      <c r="K1010" s="57">
        <f t="shared" si="503"/>
        <v>0</v>
      </c>
      <c r="L1010" s="57">
        <f t="shared" si="503"/>
        <v>0</v>
      </c>
      <c r="M1010" s="57">
        <f t="shared" si="503"/>
        <v>0</v>
      </c>
      <c r="N1010" s="57">
        <f t="shared" si="503"/>
        <v>0</v>
      </c>
      <c r="O1010" s="57">
        <f t="shared" si="503"/>
        <v>0</v>
      </c>
      <c r="P1010" s="57">
        <f t="shared" si="503"/>
        <v>0</v>
      </c>
      <c r="Q1010" s="57">
        <f t="shared" si="503"/>
        <v>0</v>
      </c>
      <c r="R1010" s="57">
        <f t="shared" si="503"/>
        <v>0</v>
      </c>
      <c r="S1010" s="57">
        <f t="shared" si="503"/>
        <v>0</v>
      </c>
      <c r="T1010" s="57">
        <f t="shared" si="503"/>
        <v>0</v>
      </c>
      <c r="U1010" s="57">
        <f t="shared" si="503"/>
        <v>0</v>
      </c>
      <c r="V1010" s="57">
        <f t="shared" si="503"/>
        <v>0</v>
      </c>
      <c r="W1010" s="57">
        <f t="shared" si="503"/>
        <v>0</v>
      </c>
      <c r="X1010" s="57">
        <f t="shared" si="503"/>
        <v>0</v>
      </c>
      <c r="Y1010" s="57">
        <f t="shared" si="503"/>
        <v>0</v>
      </c>
      <c r="Z1010" s="57">
        <f t="shared" si="503"/>
        <v>0</v>
      </c>
      <c r="AA1010" s="57">
        <f t="shared" si="503"/>
        <v>0</v>
      </c>
      <c r="AB1010" s="57">
        <f t="shared" si="503"/>
        <v>0</v>
      </c>
      <c r="AC1010" s="57">
        <f t="shared" si="503"/>
        <v>0</v>
      </c>
      <c r="AD1010" s="57">
        <f t="shared" si="503"/>
        <v>0</v>
      </c>
      <c r="AE1010" s="57">
        <f t="shared" si="503"/>
        <v>0</v>
      </c>
      <c r="AF1010" s="57">
        <f t="shared" si="503"/>
        <v>0</v>
      </c>
      <c r="AG1010" s="57">
        <f t="shared" si="503"/>
        <v>0</v>
      </c>
      <c r="AH1010" s="57">
        <f t="shared" si="503"/>
        <v>0</v>
      </c>
      <c r="AI1010" s="57">
        <f t="shared" si="503"/>
        <v>0</v>
      </c>
      <c r="AJ1010" s="57">
        <f t="shared" si="503"/>
        <v>0</v>
      </c>
      <c r="AK1010" s="57">
        <f t="shared" si="503"/>
        <v>0</v>
      </c>
    </row>
    <row r="1011" spans="1:37" s="65" customFormat="1" ht="17.100000000000001" customHeight="1" x14ac:dyDescent="0.2">
      <c r="A1011" s="54" t="s">
        <v>268</v>
      </c>
      <c r="B1011" s="55" t="s">
        <v>110</v>
      </c>
      <c r="C1011" s="56" t="s">
        <v>242</v>
      </c>
      <c r="D1011" s="57">
        <v>0</v>
      </c>
      <c r="E1011" s="57">
        <v>0</v>
      </c>
      <c r="F1011" s="57">
        <f>+(1-F$528)*F769</f>
        <v>0</v>
      </c>
      <c r="G1011" s="57">
        <f>+(1-G$496)*G769</f>
        <v>0</v>
      </c>
      <c r="H1011" s="57">
        <f t="shared" ref="H1011:AK1011" si="504">+(1-H$528)*H769</f>
        <v>0</v>
      </c>
      <c r="I1011" s="57">
        <f t="shared" si="504"/>
        <v>0</v>
      </c>
      <c r="J1011" s="57">
        <f t="shared" si="504"/>
        <v>0</v>
      </c>
      <c r="K1011" s="57">
        <f t="shared" si="504"/>
        <v>0</v>
      </c>
      <c r="L1011" s="57">
        <f t="shared" si="504"/>
        <v>0</v>
      </c>
      <c r="M1011" s="57">
        <f t="shared" si="504"/>
        <v>0</v>
      </c>
      <c r="N1011" s="57">
        <f t="shared" si="504"/>
        <v>0</v>
      </c>
      <c r="O1011" s="57">
        <f t="shared" si="504"/>
        <v>0</v>
      </c>
      <c r="P1011" s="57">
        <f t="shared" si="504"/>
        <v>0</v>
      </c>
      <c r="Q1011" s="57">
        <f t="shared" si="504"/>
        <v>0</v>
      </c>
      <c r="R1011" s="57">
        <f t="shared" si="504"/>
        <v>0</v>
      </c>
      <c r="S1011" s="57">
        <f t="shared" si="504"/>
        <v>0</v>
      </c>
      <c r="T1011" s="57">
        <f t="shared" si="504"/>
        <v>0</v>
      </c>
      <c r="U1011" s="57">
        <f t="shared" si="504"/>
        <v>0</v>
      </c>
      <c r="V1011" s="57">
        <f t="shared" si="504"/>
        <v>0</v>
      </c>
      <c r="W1011" s="57">
        <f t="shared" si="504"/>
        <v>0</v>
      </c>
      <c r="X1011" s="57">
        <f t="shared" si="504"/>
        <v>0</v>
      </c>
      <c r="Y1011" s="57">
        <f t="shared" si="504"/>
        <v>0</v>
      </c>
      <c r="Z1011" s="57">
        <f t="shared" si="504"/>
        <v>0</v>
      </c>
      <c r="AA1011" s="57">
        <f t="shared" si="504"/>
        <v>0</v>
      </c>
      <c r="AB1011" s="57">
        <f t="shared" si="504"/>
        <v>0</v>
      </c>
      <c r="AC1011" s="57">
        <f t="shared" si="504"/>
        <v>0</v>
      </c>
      <c r="AD1011" s="57">
        <f t="shared" si="504"/>
        <v>0</v>
      </c>
      <c r="AE1011" s="57">
        <f t="shared" si="504"/>
        <v>0</v>
      </c>
      <c r="AF1011" s="57">
        <f t="shared" si="504"/>
        <v>0</v>
      </c>
      <c r="AG1011" s="57">
        <f t="shared" si="504"/>
        <v>0</v>
      </c>
      <c r="AH1011" s="57">
        <f t="shared" si="504"/>
        <v>0</v>
      </c>
      <c r="AI1011" s="57">
        <f t="shared" si="504"/>
        <v>0</v>
      </c>
      <c r="AJ1011" s="57">
        <f t="shared" si="504"/>
        <v>0</v>
      </c>
      <c r="AK1011" s="57">
        <f t="shared" si="504"/>
        <v>0</v>
      </c>
    </row>
    <row r="1012" spans="1:37" s="65" customFormat="1" ht="17.100000000000001" customHeight="1" x14ac:dyDescent="0.2">
      <c r="A1012" s="54" t="s">
        <v>189</v>
      </c>
      <c r="B1012" s="55" t="s">
        <v>110</v>
      </c>
      <c r="C1012" s="56" t="s">
        <v>242</v>
      </c>
      <c r="D1012" s="57">
        <v>0</v>
      </c>
      <c r="E1012" s="57">
        <v>0</v>
      </c>
      <c r="F1012" s="57">
        <v>0</v>
      </c>
      <c r="G1012" s="57">
        <v>0</v>
      </c>
      <c r="H1012" s="75">
        <v>8.2473108579568088E-4</v>
      </c>
      <c r="I1012" s="75">
        <v>1.3332092545082998E-3</v>
      </c>
      <c r="J1012" s="75">
        <v>2.9608171260968349E-3</v>
      </c>
      <c r="K1012" s="75">
        <v>6.4068781232605931E-3</v>
      </c>
      <c r="L1012" s="75">
        <v>2.4561777085724861E-2</v>
      </c>
      <c r="M1012" s="75">
        <v>4.9872382197266515E-2</v>
      </c>
      <c r="N1012" s="75">
        <v>8.0164032644515631E-2</v>
      </c>
      <c r="O1012" s="75">
        <v>0.11414390240899437</v>
      </c>
      <c r="P1012" s="75">
        <v>0.1490088156569184</v>
      </c>
      <c r="Q1012" s="75">
        <v>0.18638289124735816</v>
      </c>
      <c r="R1012" s="75">
        <v>0.2258914704025308</v>
      </c>
      <c r="S1012" s="75">
        <v>0.26597419291036584</v>
      </c>
      <c r="T1012" s="75">
        <v>0.30433884465503946</v>
      </c>
      <c r="U1012" s="75">
        <v>0.34094496038048222</v>
      </c>
      <c r="V1012" s="75">
        <v>0.37544209859564798</v>
      </c>
      <c r="W1012" s="75">
        <v>0.40825839401376751</v>
      </c>
      <c r="X1012" s="75">
        <v>0.43945647521872655</v>
      </c>
      <c r="Y1012" s="75">
        <v>0.46863978870098871</v>
      </c>
      <c r="Z1012" s="75">
        <v>0.4959102081530446</v>
      </c>
      <c r="AA1012" s="75">
        <v>0.52232084107311139</v>
      </c>
      <c r="AB1012" s="75">
        <v>0.54686066231909092</v>
      </c>
      <c r="AC1012" s="75">
        <v>0.56980890593909506</v>
      </c>
      <c r="AD1012" s="75">
        <v>0.59119243679408007</v>
      </c>
      <c r="AE1012" s="75">
        <v>0.61121294745102428</v>
      </c>
      <c r="AF1012" s="75">
        <v>0.62994018140999464</v>
      </c>
      <c r="AG1012" s="75">
        <v>0.64739053315564921</v>
      </c>
      <c r="AH1012" s="75">
        <v>0.66370648350149553</v>
      </c>
      <c r="AI1012" s="75">
        <v>0.6789919242993071</v>
      </c>
      <c r="AJ1012" s="75">
        <v>0.6932633539631603</v>
      </c>
      <c r="AK1012" s="75">
        <v>0.70664462390512661</v>
      </c>
    </row>
    <row r="1013" spans="1:37" s="65" customFormat="1" ht="17.100000000000001" customHeight="1" x14ac:dyDescent="0.2">
      <c r="A1013" s="54" t="s">
        <v>269</v>
      </c>
      <c r="B1013" s="55" t="s">
        <v>110</v>
      </c>
      <c r="C1013" s="56" t="s">
        <v>242</v>
      </c>
      <c r="D1013" s="57">
        <v>0</v>
      </c>
      <c r="E1013" s="57">
        <v>0</v>
      </c>
      <c r="F1013" s="57">
        <f>+(1-F$528)*F771</f>
        <v>0</v>
      </c>
      <c r="G1013" s="57">
        <f>+(1-G$496)*G771</f>
        <v>0</v>
      </c>
      <c r="H1013" s="57">
        <f t="shared" ref="H1013:AK1013" si="505">+(1-H$528)*H771</f>
        <v>0</v>
      </c>
      <c r="I1013" s="57">
        <f t="shared" si="505"/>
        <v>0</v>
      </c>
      <c r="J1013" s="57">
        <f t="shared" si="505"/>
        <v>0</v>
      </c>
      <c r="K1013" s="57">
        <f t="shared" si="505"/>
        <v>0</v>
      </c>
      <c r="L1013" s="57">
        <f t="shared" si="505"/>
        <v>0</v>
      </c>
      <c r="M1013" s="57">
        <f t="shared" si="505"/>
        <v>0</v>
      </c>
      <c r="N1013" s="57">
        <f t="shared" si="505"/>
        <v>0</v>
      </c>
      <c r="O1013" s="57">
        <f t="shared" si="505"/>
        <v>0</v>
      </c>
      <c r="P1013" s="57">
        <f t="shared" si="505"/>
        <v>0</v>
      </c>
      <c r="Q1013" s="57">
        <f t="shared" si="505"/>
        <v>0</v>
      </c>
      <c r="R1013" s="57">
        <f t="shared" si="505"/>
        <v>0</v>
      </c>
      <c r="S1013" s="57">
        <f t="shared" si="505"/>
        <v>0</v>
      </c>
      <c r="T1013" s="57">
        <f t="shared" si="505"/>
        <v>0</v>
      </c>
      <c r="U1013" s="57">
        <f t="shared" si="505"/>
        <v>0</v>
      </c>
      <c r="V1013" s="57">
        <f t="shared" si="505"/>
        <v>0</v>
      </c>
      <c r="W1013" s="57">
        <f t="shared" si="505"/>
        <v>0</v>
      </c>
      <c r="X1013" s="57">
        <f t="shared" si="505"/>
        <v>0</v>
      </c>
      <c r="Y1013" s="57">
        <f t="shared" si="505"/>
        <v>0</v>
      </c>
      <c r="Z1013" s="57">
        <f t="shared" si="505"/>
        <v>0</v>
      </c>
      <c r="AA1013" s="57">
        <f t="shared" si="505"/>
        <v>0</v>
      </c>
      <c r="AB1013" s="57">
        <f t="shared" si="505"/>
        <v>0</v>
      </c>
      <c r="AC1013" s="57">
        <f t="shared" si="505"/>
        <v>0</v>
      </c>
      <c r="AD1013" s="57">
        <f t="shared" si="505"/>
        <v>0</v>
      </c>
      <c r="AE1013" s="57">
        <f t="shared" si="505"/>
        <v>0</v>
      </c>
      <c r="AF1013" s="57">
        <f t="shared" si="505"/>
        <v>0</v>
      </c>
      <c r="AG1013" s="57">
        <f t="shared" si="505"/>
        <v>0</v>
      </c>
      <c r="AH1013" s="57">
        <f t="shared" si="505"/>
        <v>0</v>
      </c>
      <c r="AI1013" s="57">
        <f t="shared" si="505"/>
        <v>0</v>
      </c>
      <c r="AJ1013" s="57">
        <f t="shared" si="505"/>
        <v>0</v>
      </c>
      <c r="AK1013" s="57">
        <f t="shared" si="505"/>
        <v>0</v>
      </c>
    </row>
    <row r="1014" spans="1:37" s="65" customFormat="1" ht="17.100000000000001" customHeight="1" x14ac:dyDescent="0.2">
      <c r="A1014" s="54" t="s">
        <v>270</v>
      </c>
      <c r="B1014" s="55" t="s">
        <v>110</v>
      </c>
      <c r="C1014" s="56" t="s">
        <v>242</v>
      </c>
      <c r="D1014" s="57">
        <v>0</v>
      </c>
      <c r="E1014" s="57">
        <v>0</v>
      </c>
      <c r="F1014" s="57">
        <f>+(1-F$528)*F772</f>
        <v>0</v>
      </c>
      <c r="G1014" s="57">
        <f>+(1-G$496)*G772</f>
        <v>0</v>
      </c>
      <c r="H1014" s="57">
        <f t="shared" ref="H1014:AK1014" si="506">+(1-H$528)*H772</f>
        <v>0</v>
      </c>
      <c r="I1014" s="57">
        <f t="shared" si="506"/>
        <v>0</v>
      </c>
      <c r="J1014" s="57">
        <f t="shared" si="506"/>
        <v>0</v>
      </c>
      <c r="K1014" s="57">
        <f t="shared" si="506"/>
        <v>0</v>
      </c>
      <c r="L1014" s="57">
        <f t="shared" si="506"/>
        <v>0</v>
      </c>
      <c r="M1014" s="57">
        <f t="shared" si="506"/>
        <v>0</v>
      </c>
      <c r="N1014" s="57">
        <f t="shared" si="506"/>
        <v>0</v>
      </c>
      <c r="O1014" s="57">
        <f t="shared" si="506"/>
        <v>0</v>
      </c>
      <c r="P1014" s="57">
        <f t="shared" si="506"/>
        <v>0</v>
      </c>
      <c r="Q1014" s="57">
        <f t="shared" si="506"/>
        <v>0</v>
      </c>
      <c r="R1014" s="57">
        <f t="shared" si="506"/>
        <v>0</v>
      </c>
      <c r="S1014" s="57">
        <f t="shared" si="506"/>
        <v>0</v>
      </c>
      <c r="T1014" s="57">
        <f t="shared" si="506"/>
        <v>0</v>
      </c>
      <c r="U1014" s="57">
        <f t="shared" si="506"/>
        <v>0</v>
      </c>
      <c r="V1014" s="57">
        <f t="shared" si="506"/>
        <v>0</v>
      </c>
      <c r="W1014" s="57">
        <f t="shared" si="506"/>
        <v>0</v>
      </c>
      <c r="X1014" s="57">
        <f t="shared" si="506"/>
        <v>0</v>
      </c>
      <c r="Y1014" s="57">
        <f t="shared" si="506"/>
        <v>0</v>
      </c>
      <c r="Z1014" s="57">
        <f t="shared" si="506"/>
        <v>0</v>
      </c>
      <c r="AA1014" s="57">
        <f t="shared" si="506"/>
        <v>0</v>
      </c>
      <c r="AB1014" s="57">
        <f t="shared" si="506"/>
        <v>0</v>
      </c>
      <c r="AC1014" s="57">
        <f t="shared" si="506"/>
        <v>0</v>
      </c>
      <c r="AD1014" s="57">
        <f t="shared" si="506"/>
        <v>0</v>
      </c>
      <c r="AE1014" s="57">
        <f t="shared" si="506"/>
        <v>0</v>
      </c>
      <c r="AF1014" s="57">
        <f t="shared" si="506"/>
        <v>0</v>
      </c>
      <c r="AG1014" s="57">
        <f t="shared" si="506"/>
        <v>0</v>
      </c>
      <c r="AH1014" s="57">
        <f t="shared" si="506"/>
        <v>0</v>
      </c>
      <c r="AI1014" s="57">
        <f t="shared" si="506"/>
        <v>0</v>
      </c>
      <c r="AJ1014" s="57">
        <f t="shared" si="506"/>
        <v>0</v>
      </c>
      <c r="AK1014" s="57">
        <f t="shared" si="506"/>
        <v>0</v>
      </c>
    </row>
    <row r="1015" spans="1:37" s="65" customFormat="1" ht="17.100000000000001" customHeight="1" x14ac:dyDescent="0.2">
      <c r="A1015" s="54" t="s">
        <v>271</v>
      </c>
      <c r="B1015" s="55" t="s">
        <v>110</v>
      </c>
      <c r="C1015" s="56" t="s">
        <v>242</v>
      </c>
      <c r="D1015" s="57">
        <v>0</v>
      </c>
      <c r="E1015" s="57">
        <v>0</v>
      </c>
      <c r="F1015" s="57">
        <f>+(1-F$528)*F773</f>
        <v>0</v>
      </c>
      <c r="G1015" s="57">
        <f>+$E1015*(1-(G1008+G1012+G1017))</f>
        <v>0</v>
      </c>
      <c r="H1015" s="57">
        <f t="shared" ref="H1015:AK1015" si="507">+(1-H$528)*H773</f>
        <v>0</v>
      </c>
      <c r="I1015" s="57">
        <f t="shared" si="507"/>
        <v>0</v>
      </c>
      <c r="J1015" s="57">
        <f t="shared" si="507"/>
        <v>0</v>
      </c>
      <c r="K1015" s="57">
        <f t="shared" si="507"/>
        <v>0</v>
      </c>
      <c r="L1015" s="57">
        <f t="shared" si="507"/>
        <v>0</v>
      </c>
      <c r="M1015" s="57">
        <f t="shared" si="507"/>
        <v>0</v>
      </c>
      <c r="N1015" s="57">
        <f t="shared" si="507"/>
        <v>0</v>
      </c>
      <c r="O1015" s="57">
        <f t="shared" si="507"/>
        <v>0</v>
      </c>
      <c r="P1015" s="57">
        <f t="shared" si="507"/>
        <v>0</v>
      </c>
      <c r="Q1015" s="57">
        <f t="shared" si="507"/>
        <v>0</v>
      </c>
      <c r="R1015" s="57">
        <f t="shared" si="507"/>
        <v>0</v>
      </c>
      <c r="S1015" s="57">
        <f t="shared" si="507"/>
        <v>0</v>
      </c>
      <c r="T1015" s="57">
        <f t="shared" si="507"/>
        <v>0</v>
      </c>
      <c r="U1015" s="57">
        <f t="shared" si="507"/>
        <v>0</v>
      </c>
      <c r="V1015" s="57">
        <f t="shared" si="507"/>
        <v>0</v>
      </c>
      <c r="W1015" s="57">
        <f t="shared" si="507"/>
        <v>0</v>
      </c>
      <c r="X1015" s="57">
        <f t="shared" si="507"/>
        <v>0</v>
      </c>
      <c r="Y1015" s="57">
        <f t="shared" si="507"/>
        <v>0</v>
      </c>
      <c r="Z1015" s="57">
        <f t="shared" si="507"/>
        <v>0</v>
      </c>
      <c r="AA1015" s="57">
        <f t="shared" si="507"/>
        <v>0</v>
      </c>
      <c r="AB1015" s="57">
        <f t="shared" si="507"/>
        <v>0</v>
      </c>
      <c r="AC1015" s="57">
        <f t="shared" si="507"/>
        <v>0</v>
      </c>
      <c r="AD1015" s="57">
        <f t="shared" si="507"/>
        <v>0</v>
      </c>
      <c r="AE1015" s="57">
        <f t="shared" si="507"/>
        <v>0</v>
      </c>
      <c r="AF1015" s="57">
        <f t="shared" si="507"/>
        <v>0</v>
      </c>
      <c r="AG1015" s="57">
        <f t="shared" si="507"/>
        <v>0</v>
      </c>
      <c r="AH1015" s="57">
        <f t="shared" si="507"/>
        <v>0</v>
      </c>
      <c r="AI1015" s="57">
        <f t="shared" si="507"/>
        <v>0</v>
      </c>
      <c r="AJ1015" s="57">
        <f t="shared" si="507"/>
        <v>0</v>
      </c>
      <c r="AK1015" s="57">
        <f t="shared" si="507"/>
        <v>0</v>
      </c>
    </row>
    <row r="1016" spans="1:37" s="65" customFormat="1" ht="17.100000000000001" customHeight="1" x14ac:dyDescent="0.2">
      <c r="A1016" s="54" t="s">
        <v>272</v>
      </c>
      <c r="B1016" s="55" t="s">
        <v>110</v>
      </c>
      <c r="C1016" s="56" t="s">
        <v>242</v>
      </c>
      <c r="D1016" s="57">
        <v>0</v>
      </c>
      <c r="E1016" s="57">
        <v>0</v>
      </c>
      <c r="F1016" s="57">
        <f>+(1-F$528)*F774</f>
        <v>0</v>
      </c>
      <c r="G1016" s="57">
        <f>+(1-G$496)*G774</f>
        <v>0</v>
      </c>
      <c r="H1016" s="57">
        <f t="shared" ref="H1016:AK1016" si="508">+(1-H$528)*H774</f>
        <v>0</v>
      </c>
      <c r="I1016" s="57">
        <f t="shared" si="508"/>
        <v>0</v>
      </c>
      <c r="J1016" s="57">
        <f t="shared" si="508"/>
        <v>0</v>
      </c>
      <c r="K1016" s="57">
        <f t="shared" si="508"/>
        <v>0</v>
      </c>
      <c r="L1016" s="57">
        <f t="shared" si="508"/>
        <v>0</v>
      </c>
      <c r="M1016" s="57">
        <f t="shared" si="508"/>
        <v>0</v>
      </c>
      <c r="N1016" s="57">
        <f t="shared" si="508"/>
        <v>0</v>
      </c>
      <c r="O1016" s="57">
        <f t="shared" si="508"/>
        <v>0</v>
      </c>
      <c r="P1016" s="57">
        <f t="shared" si="508"/>
        <v>0</v>
      </c>
      <c r="Q1016" s="57">
        <f t="shared" si="508"/>
        <v>0</v>
      </c>
      <c r="R1016" s="57">
        <f t="shared" si="508"/>
        <v>0</v>
      </c>
      <c r="S1016" s="57">
        <f t="shared" si="508"/>
        <v>0</v>
      </c>
      <c r="T1016" s="57">
        <f t="shared" si="508"/>
        <v>0</v>
      </c>
      <c r="U1016" s="57">
        <f t="shared" si="508"/>
        <v>0</v>
      </c>
      <c r="V1016" s="57">
        <f t="shared" si="508"/>
        <v>0</v>
      </c>
      <c r="W1016" s="57">
        <f t="shared" si="508"/>
        <v>0</v>
      </c>
      <c r="X1016" s="57">
        <f t="shared" si="508"/>
        <v>0</v>
      </c>
      <c r="Y1016" s="57">
        <f t="shared" si="508"/>
        <v>0</v>
      </c>
      <c r="Z1016" s="57">
        <f t="shared" si="508"/>
        <v>0</v>
      </c>
      <c r="AA1016" s="57">
        <f t="shared" si="508"/>
        <v>0</v>
      </c>
      <c r="AB1016" s="57">
        <f t="shared" si="508"/>
        <v>0</v>
      </c>
      <c r="AC1016" s="57">
        <f t="shared" si="508"/>
        <v>0</v>
      </c>
      <c r="AD1016" s="57">
        <f t="shared" si="508"/>
        <v>0</v>
      </c>
      <c r="AE1016" s="57">
        <f t="shared" si="508"/>
        <v>0</v>
      </c>
      <c r="AF1016" s="57">
        <f t="shared" si="508"/>
        <v>0</v>
      </c>
      <c r="AG1016" s="57">
        <f t="shared" si="508"/>
        <v>0</v>
      </c>
      <c r="AH1016" s="57">
        <f t="shared" si="508"/>
        <v>0</v>
      </c>
      <c r="AI1016" s="57">
        <f t="shared" si="508"/>
        <v>0</v>
      </c>
      <c r="AJ1016" s="57">
        <f t="shared" si="508"/>
        <v>0</v>
      </c>
      <c r="AK1016" s="57">
        <f t="shared" si="508"/>
        <v>0</v>
      </c>
    </row>
    <row r="1017" spans="1:37" s="65" customFormat="1" ht="17.100000000000001" customHeight="1" x14ac:dyDescent="0.2">
      <c r="A1017" s="54" t="s">
        <v>197</v>
      </c>
      <c r="B1017" s="55" t="s">
        <v>110</v>
      </c>
      <c r="C1017" s="56" t="s">
        <v>242</v>
      </c>
      <c r="D1017" s="57">
        <v>0</v>
      </c>
      <c r="E1017" s="57">
        <v>0</v>
      </c>
      <c r="F1017" s="57">
        <f>+(1-F$720)*F775</f>
        <v>0</v>
      </c>
      <c r="G1017" s="57">
        <f>+(1-G$720)*G775</f>
        <v>0</v>
      </c>
      <c r="H1017" s="75">
        <v>3.6549664376993009E-6</v>
      </c>
      <c r="I1017" s="75">
        <v>1.4058993757264146E-5</v>
      </c>
      <c r="J1017" s="75">
        <v>7.2855472840129321E-5</v>
      </c>
      <c r="K1017" s="75">
        <v>2.0870795029536056E-4</v>
      </c>
      <c r="L1017" s="75">
        <v>8.7760841826779387E-4</v>
      </c>
      <c r="M1017" s="75">
        <v>1.7934778556687031E-3</v>
      </c>
      <c r="N1017" s="75">
        <v>2.9261768073927112E-3</v>
      </c>
      <c r="O1017" s="75">
        <v>4.3277157803308704E-3</v>
      </c>
      <c r="P1017" s="75">
        <v>6.0399204831372401E-3</v>
      </c>
      <c r="Q1017" s="75">
        <v>7.9041179128577759E-3</v>
      </c>
      <c r="R1017" s="75">
        <v>9.4807484287313636E-3</v>
      </c>
      <c r="S1017" s="75">
        <v>1.0900449873075705E-2</v>
      </c>
      <c r="T1017" s="75">
        <v>1.2360031576194563E-2</v>
      </c>
      <c r="U1017" s="75">
        <v>1.3927066681453552E-2</v>
      </c>
      <c r="V1017" s="75">
        <v>1.5561058140137479E-2</v>
      </c>
      <c r="W1017" s="75">
        <v>1.7250305475161171E-2</v>
      </c>
      <c r="X1017" s="75">
        <v>1.897958975331749E-2</v>
      </c>
      <c r="Y1017" s="75">
        <v>2.0787026676359194E-2</v>
      </c>
      <c r="Z1017" s="75">
        <v>2.2679893343412964E-2</v>
      </c>
      <c r="AA1017" s="75">
        <v>2.4283450501828931E-2</v>
      </c>
      <c r="AB1017" s="75">
        <v>2.595988696633611E-2</v>
      </c>
      <c r="AC1017" s="75">
        <v>2.7660073107763271E-2</v>
      </c>
      <c r="AD1017" s="75">
        <v>2.9359885633923784E-2</v>
      </c>
      <c r="AE1017" s="75">
        <v>3.1038996885347944E-2</v>
      </c>
      <c r="AF1017" s="75">
        <v>3.2655337529076178E-2</v>
      </c>
      <c r="AG1017" s="75">
        <v>3.4261130889648397E-2</v>
      </c>
      <c r="AH1017" s="75">
        <v>3.5836936718003858E-2</v>
      </c>
      <c r="AI1017" s="75">
        <v>3.7348514260105256E-2</v>
      </c>
      <c r="AJ1017" s="75">
        <v>3.8780667545234661E-2</v>
      </c>
      <c r="AK1017" s="75">
        <v>4.0136762195368658E-2</v>
      </c>
    </row>
    <row r="1018" spans="1:37" s="65" customFormat="1" ht="17.100000000000001" customHeight="1" x14ac:dyDescent="0.2">
      <c r="A1018" s="54" t="s">
        <v>245</v>
      </c>
      <c r="B1018" s="55" t="s">
        <v>110</v>
      </c>
      <c r="C1018" s="56" t="s">
        <v>246</v>
      </c>
      <c r="D1018" s="73">
        <f>SUM(D1006:D1017)</f>
        <v>1</v>
      </c>
      <c r="E1018" s="73">
        <f>SUM(E1006:E1017)</f>
        <v>1</v>
      </c>
      <c r="F1018" s="73">
        <f t="shared" ref="F1018:AK1018" si="509">SUM(F1006:F1017)</f>
        <v>1</v>
      </c>
      <c r="G1018" s="73">
        <f t="shared" si="509"/>
        <v>1</v>
      </c>
      <c r="H1018" s="73">
        <f t="shared" si="509"/>
        <v>1</v>
      </c>
      <c r="I1018" s="73">
        <f t="shared" si="509"/>
        <v>1</v>
      </c>
      <c r="J1018" s="73">
        <f t="shared" si="509"/>
        <v>0.99999999999999989</v>
      </c>
      <c r="K1018" s="73">
        <f t="shared" si="509"/>
        <v>0.99999999999999989</v>
      </c>
      <c r="L1018" s="73">
        <f t="shared" si="509"/>
        <v>0.99999999999999989</v>
      </c>
      <c r="M1018" s="73">
        <f t="shared" si="509"/>
        <v>1</v>
      </c>
      <c r="N1018" s="73">
        <f t="shared" si="509"/>
        <v>1</v>
      </c>
      <c r="O1018" s="73">
        <f t="shared" si="509"/>
        <v>1</v>
      </c>
      <c r="P1018" s="73">
        <f t="shared" si="509"/>
        <v>1</v>
      </c>
      <c r="Q1018" s="73">
        <f t="shared" si="509"/>
        <v>0.99999999999999989</v>
      </c>
      <c r="R1018" s="73">
        <f t="shared" si="509"/>
        <v>1</v>
      </c>
      <c r="S1018" s="73">
        <f t="shared" si="509"/>
        <v>1</v>
      </c>
      <c r="T1018" s="73">
        <f t="shared" si="509"/>
        <v>1</v>
      </c>
      <c r="U1018" s="73">
        <f t="shared" si="509"/>
        <v>1</v>
      </c>
      <c r="V1018" s="73">
        <f t="shared" si="509"/>
        <v>1</v>
      </c>
      <c r="W1018" s="73">
        <f t="shared" si="509"/>
        <v>0.99999999999999989</v>
      </c>
      <c r="X1018" s="73">
        <f t="shared" si="509"/>
        <v>0.99999999999999989</v>
      </c>
      <c r="Y1018" s="73">
        <f t="shared" si="509"/>
        <v>1.0000000000000002</v>
      </c>
      <c r="Z1018" s="73">
        <f t="shared" si="509"/>
        <v>1</v>
      </c>
      <c r="AA1018" s="73">
        <f t="shared" si="509"/>
        <v>1</v>
      </c>
      <c r="AB1018" s="73">
        <f t="shared" si="509"/>
        <v>1</v>
      </c>
      <c r="AC1018" s="73">
        <f t="shared" si="509"/>
        <v>1</v>
      </c>
      <c r="AD1018" s="73">
        <f t="shared" si="509"/>
        <v>1</v>
      </c>
      <c r="AE1018" s="73">
        <f t="shared" si="509"/>
        <v>1</v>
      </c>
      <c r="AF1018" s="73">
        <f t="shared" si="509"/>
        <v>1</v>
      </c>
      <c r="AG1018" s="73">
        <f t="shared" si="509"/>
        <v>1</v>
      </c>
      <c r="AH1018" s="73">
        <f t="shared" si="509"/>
        <v>1</v>
      </c>
      <c r="AI1018" s="73">
        <f t="shared" si="509"/>
        <v>1</v>
      </c>
      <c r="AJ1018" s="73">
        <f t="shared" si="509"/>
        <v>1</v>
      </c>
      <c r="AK1018" s="73">
        <f t="shared" si="509"/>
        <v>1</v>
      </c>
    </row>
    <row r="1019" spans="1:37" s="65" customFormat="1" ht="17.100000000000001" customHeight="1" x14ac:dyDescent="0.25">
      <c r="A1019" s="68"/>
      <c r="B1019" s="74"/>
      <c r="C1019" s="74"/>
      <c r="D1019" s="72"/>
      <c r="E1019" s="72"/>
      <c r="F1019" s="72"/>
      <c r="G1019" s="72"/>
      <c r="H1019" s="72"/>
      <c r="I1019" s="72"/>
      <c r="J1019" s="72"/>
      <c r="K1019" s="72"/>
      <c r="L1019" s="72"/>
      <c r="M1019" s="72"/>
      <c r="N1019" s="72"/>
      <c r="O1019" s="72"/>
      <c r="P1019" s="72"/>
      <c r="Q1019" s="72"/>
      <c r="R1019" s="72"/>
      <c r="S1019" s="72"/>
      <c r="T1019" s="72"/>
      <c r="U1019" s="72"/>
      <c r="V1019" s="72"/>
      <c r="W1019" s="72"/>
      <c r="X1019" s="72"/>
      <c r="Y1019" s="72"/>
      <c r="Z1019" s="72"/>
      <c r="AA1019" s="72"/>
      <c r="AB1019" s="72"/>
      <c r="AC1019" s="72"/>
      <c r="AD1019" s="72"/>
      <c r="AE1019" s="72"/>
      <c r="AF1019" s="72"/>
      <c r="AG1019" s="72"/>
      <c r="AH1019" s="72"/>
      <c r="AI1019" s="72"/>
      <c r="AJ1019" s="72"/>
      <c r="AK1019" s="72"/>
    </row>
    <row r="1020" spans="1:37" s="65" customFormat="1" ht="17.100000000000001" customHeight="1" x14ac:dyDescent="0.25">
      <c r="A1020" s="64" t="s">
        <v>274</v>
      </c>
      <c r="B1020"/>
      <c r="C1020"/>
      <c r="D1020" s="72"/>
      <c r="E1020" s="72"/>
      <c r="F1020" s="72"/>
      <c r="G1020" s="72"/>
      <c r="H1020" s="72"/>
      <c r="I1020" s="72"/>
      <c r="J1020" s="72"/>
      <c r="K1020" s="72"/>
      <c r="L1020" s="72"/>
      <c r="M1020" s="72"/>
      <c r="N1020" s="72"/>
      <c r="O1020" s="72"/>
      <c r="P1020" s="72"/>
      <c r="Q1020" s="72"/>
      <c r="R1020" s="72"/>
      <c r="S1020" s="72"/>
      <c r="T1020" s="72"/>
      <c r="U1020" s="72"/>
      <c r="V1020" s="72"/>
      <c r="W1020" s="72"/>
      <c r="X1020" s="72"/>
      <c r="Y1020" s="72"/>
      <c r="Z1020" s="72"/>
      <c r="AA1020" s="72"/>
      <c r="AB1020" s="72"/>
      <c r="AC1020" s="72"/>
      <c r="AD1020" s="72"/>
      <c r="AE1020" s="72"/>
      <c r="AF1020" s="72"/>
      <c r="AG1020" s="72"/>
      <c r="AH1020" s="72"/>
      <c r="AI1020" s="72"/>
      <c r="AJ1020" s="72"/>
      <c r="AK1020" s="72"/>
    </row>
    <row r="1021" spans="1:37" s="65" customFormat="1" ht="17.100000000000001" customHeight="1" x14ac:dyDescent="0.25">
      <c r="A1021" s="66" t="s">
        <v>252</v>
      </c>
      <c r="B1021"/>
      <c r="C1021"/>
    </row>
    <row r="1022" spans="1:37" s="65" customFormat="1" ht="17.100000000000001" customHeight="1" x14ac:dyDescent="0.2">
      <c r="A1022" s="54" t="s">
        <v>241</v>
      </c>
      <c r="B1022" s="55" t="s">
        <v>110</v>
      </c>
      <c r="C1022" s="56" t="s">
        <v>242</v>
      </c>
      <c r="D1022" s="57">
        <v>0.4446610849868104</v>
      </c>
      <c r="E1022" s="57">
        <v>0.4446610849868104</v>
      </c>
      <c r="F1022" s="57">
        <f>+(1-SUM(F1023:F1033))</f>
        <v>0.44466108498681045</v>
      </c>
      <c r="G1022" s="57">
        <f t="shared" ref="G1022:AK1022" si="510">+$E1022*(1-(G1024+G1028+G1033))</f>
        <v>0.4446610849868104</v>
      </c>
      <c r="H1022" s="57">
        <f t="shared" si="510"/>
        <v>0.44419922244143056</v>
      </c>
      <c r="I1022" s="57">
        <f t="shared" si="510"/>
        <v>0.44391265468154739</v>
      </c>
      <c r="J1022" s="57">
        <f t="shared" si="510"/>
        <v>0.44305024192300679</v>
      </c>
      <c r="K1022" s="57">
        <f t="shared" si="510"/>
        <v>0.44128793608894262</v>
      </c>
      <c r="L1022" s="57">
        <f t="shared" si="510"/>
        <v>0.43230853523999441</v>
      </c>
      <c r="M1022" s="57">
        <f t="shared" si="510"/>
        <v>0.42006102895431785</v>
      </c>
      <c r="N1022" s="57">
        <f t="shared" si="510"/>
        <v>0.4055372656379525</v>
      </c>
      <c r="O1022" s="57">
        <f t="shared" si="510"/>
        <v>0.38929296483530829</v>
      </c>
      <c r="P1022" s="57">
        <f t="shared" si="510"/>
        <v>0.37253925670921245</v>
      </c>
      <c r="Q1022" s="57">
        <f t="shared" si="510"/>
        <v>0.35468575100613059</v>
      </c>
      <c r="R1022" s="57">
        <f t="shared" si="510"/>
        <v>0.33614428542708141</v>
      </c>
      <c r="S1022" s="57">
        <f t="shared" si="510"/>
        <v>0.31750953463266857</v>
      </c>
      <c r="T1022" s="57">
        <f t="shared" si="510"/>
        <v>0.29964783509262</v>
      </c>
      <c r="U1022" s="57">
        <f t="shared" si="510"/>
        <v>0.28253707038725728</v>
      </c>
      <c r="V1022" s="57">
        <f t="shared" si="510"/>
        <v>0.26634639530585114</v>
      </c>
      <c r="W1022" s="57">
        <f t="shared" si="510"/>
        <v>0.25090125890006376</v>
      </c>
      <c r="X1022" s="57">
        <f t="shared" si="510"/>
        <v>0.23618261323060688</v>
      </c>
      <c r="Y1022" s="57">
        <f t="shared" si="510"/>
        <v>0.22234112697122452</v>
      </c>
      <c r="Z1022" s="57">
        <f t="shared" si="510"/>
        <v>0.20931123673418323</v>
      </c>
      <c r="AA1022" s="57">
        <f t="shared" si="510"/>
        <v>0.19684360994208955</v>
      </c>
      <c r="AB1022" s="57">
        <f t="shared" si="510"/>
        <v>0.18518405288943129</v>
      </c>
      <c r="AC1022" s="57">
        <f t="shared" si="510"/>
        <v>0.17422739310298205</v>
      </c>
      <c r="AD1022" s="57">
        <f t="shared" si="510"/>
        <v>0.16397689193750908</v>
      </c>
      <c r="AE1022" s="57">
        <f t="shared" si="510"/>
        <v>0.15434795062920548</v>
      </c>
      <c r="AF1022" s="57">
        <f t="shared" si="510"/>
        <v>0.14531841172972598</v>
      </c>
      <c r="AG1022" s="57">
        <f t="shared" si="510"/>
        <v>0.13687143286623665</v>
      </c>
      <c r="AH1022" s="57">
        <f t="shared" si="510"/>
        <v>0.12894621962893518</v>
      </c>
      <c r="AI1022" s="57">
        <f t="shared" si="510"/>
        <v>0.12150939731437048</v>
      </c>
      <c r="AJ1022" s="57">
        <f t="shared" si="510"/>
        <v>0.11455994781459386</v>
      </c>
      <c r="AK1022" s="57">
        <f t="shared" si="510"/>
        <v>0.10804145521296453</v>
      </c>
    </row>
    <row r="1023" spans="1:37" s="65" customFormat="1" ht="17.100000000000001" customHeight="1" x14ac:dyDescent="0.2">
      <c r="A1023" s="54" t="s">
        <v>266</v>
      </c>
      <c r="B1023" s="55" t="s">
        <v>110</v>
      </c>
      <c r="C1023" s="56" t="s">
        <v>242</v>
      </c>
      <c r="D1023" s="57">
        <v>0</v>
      </c>
      <c r="E1023" s="57">
        <v>0</v>
      </c>
      <c r="F1023" s="57">
        <f>+(1-F$544)*F781</f>
        <v>0</v>
      </c>
      <c r="G1023" s="57">
        <f>+(1-G$496)*G781</f>
        <v>0</v>
      </c>
      <c r="H1023" s="57">
        <f t="shared" ref="H1023:AK1023" si="511">+(1-H$544)*H781</f>
        <v>0</v>
      </c>
      <c r="I1023" s="57">
        <f t="shared" si="511"/>
        <v>0</v>
      </c>
      <c r="J1023" s="57">
        <f t="shared" si="511"/>
        <v>0</v>
      </c>
      <c r="K1023" s="57">
        <f t="shared" si="511"/>
        <v>0</v>
      </c>
      <c r="L1023" s="57">
        <f t="shared" si="511"/>
        <v>0</v>
      </c>
      <c r="M1023" s="57">
        <f t="shared" si="511"/>
        <v>0</v>
      </c>
      <c r="N1023" s="57">
        <f t="shared" si="511"/>
        <v>0</v>
      </c>
      <c r="O1023" s="57">
        <f t="shared" si="511"/>
        <v>0</v>
      </c>
      <c r="P1023" s="57">
        <f t="shared" si="511"/>
        <v>0</v>
      </c>
      <c r="Q1023" s="57">
        <f t="shared" si="511"/>
        <v>0</v>
      </c>
      <c r="R1023" s="57">
        <f t="shared" si="511"/>
        <v>0</v>
      </c>
      <c r="S1023" s="57">
        <f t="shared" si="511"/>
        <v>0</v>
      </c>
      <c r="T1023" s="57">
        <f t="shared" si="511"/>
        <v>0</v>
      </c>
      <c r="U1023" s="57">
        <f t="shared" si="511"/>
        <v>0</v>
      </c>
      <c r="V1023" s="57">
        <f t="shared" si="511"/>
        <v>0</v>
      </c>
      <c r="W1023" s="57">
        <f t="shared" si="511"/>
        <v>0</v>
      </c>
      <c r="X1023" s="57">
        <f t="shared" si="511"/>
        <v>0</v>
      </c>
      <c r="Y1023" s="57">
        <f t="shared" si="511"/>
        <v>0</v>
      </c>
      <c r="Z1023" s="57">
        <f t="shared" si="511"/>
        <v>0</v>
      </c>
      <c r="AA1023" s="57">
        <f t="shared" si="511"/>
        <v>0</v>
      </c>
      <c r="AB1023" s="57">
        <f t="shared" si="511"/>
        <v>0</v>
      </c>
      <c r="AC1023" s="57">
        <f t="shared" si="511"/>
        <v>0</v>
      </c>
      <c r="AD1023" s="57">
        <f t="shared" si="511"/>
        <v>0</v>
      </c>
      <c r="AE1023" s="57">
        <f t="shared" si="511"/>
        <v>0</v>
      </c>
      <c r="AF1023" s="57">
        <f t="shared" si="511"/>
        <v>0</v>
      </c>
      <c r="AG1023" s="57">
        <f t="shared" si="511"/>
        <v>0</v>
      </c>
      <c r="AH1023" s="57">
        <f t="shared" si="511"/>
        <v>0</v>
      </c>
      <c r="AI1023" s="57">
        <f t="shared" si="511"/>
        <v>0</v>
      </c>
      <c r="AJ1023" s="57">
        <f t="shared" si="511"/>
        <v>0</v>
      </c>
      <c r="AK1023" s="57">
        <f t="shared" si="511"/>
        <v>0</v>
      </c>
    </row>
    <row r="1024" spans="1:37" s="65" customFormat="1" ht="17.100000000000001" customHeight="1" x14ac:dyDescent="0.2">
      <c r="A1024" s="54" t="s">
        <v>267</v>
      </c>
      <c r="B1024" s="55" t="s">
        <v>110</v>
      </c>
      <c r="C1024" s="56" t="s">
        <v>242</v>
      </c>
      <c r="D1024" s="57">
        <v>0</v>
      </c>
      <c r="E1024" s="57">
        <v>0</v>
      </c>
      <c r="F1024" s="75">
        <v>0</v>
      </c>
      <c r="G1024" s="57">
        <f>+(1-G$496)*G782</f>
        <v>0</v>
      </c>
      <c r="H1024" s="75">
        <v>2.1029837726538873E-4</v>
      </c>
      <c r="I1024" s="75">
        <v>3.3587950298235864E-4</v>
      </c>
      <c r="J1024" s="75">
        <v>5.8895847490970596E-4</v>
      </c>
      <c r="K1024" s="75">
        <v>9.7030127246129161E-4</v>
      </c>
      <c r="L1024" s="75">
        <v>2.340310457443661E-3</v>
      </c>
      <c r="M1024" s="75">
        <v>3.6572992318991498E-3</v>
      </c>
      <c r="N1024" s="75">
        <v>4.8954962232765431E-3</v>
      </c>
      <c r="O1024" s="75">
        <v>6.0459571526781586E-3</v>
      </c>
      <c r="P1024" s="75">
        <v>7.146316929940914E-3</v>
      </c>
      <c r="Q1024" s="75">
        <v>8.058860578640633E-3</v>
      </c>
      <c r="R1024" s="75">
        <v>8.6716231499802988E-3</v>
      </c>
      <c r="S1024" s="75">
        <v>9.0769609147175519E-3</v>
      </c>
      <c r="T1024" s="75">
        <v>9.4219712868072337E-3</v>
      </c>
      <c r="U1024" s="75">
        <v>9.729284079024722E-3</v>
      </c>
      <c r="V1024" s="75">
        <v>1.0009424984174299E-2</v>
      </c>
      <c r="W1024" s="75">
        <v>1.0238508055653156E-2</v>
      </c>
      <c r="X1024" s="75">
        <v>1.0411960625670217E-2</v>
      </c>
      <c r="Y1024" s="75">
        <v>1.0549381150352265E-2</v>
      </c>
      <c r="Z1024" s="75">
        <v>1.0689064589345034E-2</v>
      </c>
      <c r="AA1024" s="75">
        <v>1.0713367675748675E-2</v>
      </c>
      <c r="AB1024" s="75">
        <v>1.0718332029261779E-2</v>
      </c>
      <c r="AC1024" s="75">
        <v>1.0710376004753585E-2</v>
      </c>
      <c r="AD1024" s="75">
        <v>1.0679423560352681E-2</v>
      </c>
      <c r="AE1024" s="75">
        <v>1.0634364269239723E-2</v>
      </c>
      <c r="AF1024" s="75">
        <v>1.0597353933902926E-2</v>
      </c>
      <c r="AG1024" s="75">
        <v>1.0537651621269923E-2</v>
      </c>
      <c r="AH1024" s="75">
        <v>1.0468937545606211E-2</v>
      </c>
      <c r="AI1024" s="75">
        <v>1.0396617106309547E-2</v>
      </c>
      <c r="AJ1024" s="75">
        <v>1.0321677486847725E-2</v>
      </c>
      <c r="AK1024" s="75">
        <v>1.0243775622012362E-2</v>
      </c>
    </row>
    <row r="1025" spans="1:37" s="65" customFormat="1" ht="17.100000000000001" customHeight="1" x14ac:dyDescent="0.2">
      <c r="A1025" s="54" t="s">
        <v>243</v>
      </c>
      <c r="B1025" s="55" t="s">
        <v>110</v>
      </c>
      <c r="C1025" s="56" t="s">
        <v>242</v>
      </c>
      <c r="D1025" s="57">
        <v>0.55533891501318955</v>
      </c>
      <c r="E1025" s="57">
        <v>0.55533891501318955</v>
      </c>
      <c r="F1025" s="57">
        <f>+(1-F$544)*F783</f>
        <v>0.55533891501318955</v>
      </c>
      <c r="G1025" s="57">
        <f t="shared" ref="G1025:AK1025" si="512">+$E1025*(1-(G1024+G1028+G1033))</f>
        <v>0.55533891501318955</v>
      </c>
      <c r="H1025" s="57">
        <f t="shared" si="512"/>
        <v>0.55476209312907065</v>
      </c>
      <c r="I1025" s="57">
        <f t="shared" si="512"/>
        <v>0.5544041975672046</v>
      </c>
      <c r="J1025" s="57">
        <f t="shared" si="512"/>
        <v>0.55332712700314646</v>
      </c>
      <c r="K1025" s="57">
        <f t="shared" si="512"/>
        <v>0.55112617656504004</v>
      </c>
      <c r="L1025" s="57">
        <f t="shared" si="512"/>
        <v>0.53991176879856917</v>
      </c>
      <c r="M1025" s="57">
        <f t="shared" si="512"/>
        <v>0.52461581176084782</v>
      </c>
      <c r="N1025" s="57">
        <f t="shared" si="512"/>
        <v>0.50647702868686251</v>
      </c>
      <c r="O1025" s="57">
        <f t="shared" si="512"/>
        <v>0.4861894598226883</v>
      </c>
      <c r="P1025" s="57">
        <f t="shared" si="512"/>
        <v>0.46526569022079101</v>
      </c>
      <c r="Q1025" s="57">
        <f t="shared" si="512"/>
        <v>0.44296837925501276</v>
      </c>
      <c r="R1025" s="57">
        <f t="shared" si="512"/>
        <v>0.41981187259167607</v>
      </c>
      <c r="S1025" s="57">
        <f t="shared" si="512"/>
        <v>0.39653886166917235</v>
      </c>
      <c r="T1025" s="57">
        <f t="shared" si="512"/>
        <v>0.37423131738933868</v>
      </c>
      <c r="U1025" s="57">
        <f t="shared" si="512"/>
        <v>0.35286161847178221</v>
      </c>
      <c r="V1025" s="57">
        <f t="shared" si="512"/>
        <v>0.33264102297418913</v>
      </c>
      <c r="W1025" s="57">
        <f t="shared" si="512"/>
        <v>0.31335153355535433</v>
      </c>
      <c r="X1025" s="57">
        <f t="shared" si="512"/>
        <v>0.29496936117167877</v>
      </c>
      <c r="Y1025" s="57">
        <f t="shared" si="512"/>
        <v>0.27768267650107537</v>
      </c>
      <c r="Z1025" s="57">
        <f t="shared" si="512"/>
        <v>0.26140959718001422</v>
      </c>
      <c r="AA1025" s="57">
        <f t="shared" si="512"/>
        <v>0.24583873080722143</v>
      </c>
      <c r="AB1025" s="57">
        <f t="shared" si="512"/>
        <v>0.23127706579587989</v>
      </c>
      <c r="AC1025" s="57">
        <f t="shared" si="512"/>
        <v>0.21759325184540601</v>
      </c>
      <c r="AD1025" s="57">
        <f t="shared" si="512"/>
        <v>0.20479136207413437</v>
      </c>
      <c r="AE1025" s="57">
        <f t="shared" si="512"/>
        <v>0.19276574076518257</v>
      </c>
      <c r="AF1025" s="57">
        <f t="shared" si="512"/>
        <v>0.1814887153973003</v>
      </c>
      <c r="AG1025" s="57">
        <f t="shared" si="512"/>
        <v>0.17093925146719574</v>
      </c>
      <c r="AH1025" s="57">
        <f t="shared" si="512"/>
        <v>0.16104142260595927</v>
      </c>
      <c r="AI1025" s="57">
        <f t="shared" si="512"/>
        <v>0.15175354701990762</v>
      </c>
      <c r="AJ1025" s="57">
        <f t="shared" si="512"/>
        <v>0.1430743531901634</v>
      </c>
      <c r="AK1025" s="57">
        <f t="shared" si="512"/>
        <v>0.13493338306452779</v>
      </c>
    </row>
    <row r="1026" spans="1:37" s="65" customFormat="1" ht="17.100000000000001" customHeight="1" x14ac:dyDescent="0.2">
      <c r="A1026" s="54" t="s">
        <v>244</v>
      </c>
      <c r="B1026" s="55" t="s">
        <v>110</v>
      </c>
      <c r="C1026" s="56" t="s">
        <v>242</v>
      </c>
      <c r="D1026" s="57">
        <v>0</v>
      </c>
      <c r="E1026" s="57">
        <v>0</v>
      </c>
      <c r="F1026" s="57">
        <f>+(1-F$544)*F784</f>
        <v>0</v>
      </c>
      <c r="G1026" s="57">
        <f>+(1-G$496)*G784</f>
        <v>0</v>
      </c>
      <c r="H1026" s="57">
        <f t="shared" ref="H1026:AK1026" si="513">+(1-H$544)*H784</f>
        <v>0</v>
      </c>
      <c r="I1026" s="57">
        <f t="shared" si="513"/>
        <v>0</v>
      </c>
      <c r="J1026" s="57">
        <f t="shared" si="513"/>
        <v>0</v>
      </c>
      <c r="K1026" s="57">
        <f t="shared" si="513"/>
        <v>0</v>
      </c>
      <c r="L1026" s="57">
        <f t="shared" si="513"/>
        <v>0</v>
      </c>
      <c r="M1026" s="57">
        <f t="shared" si="513"/>
        <v>0</v>
      </c>
      <c r="N1026" s="57">
        <f t="shared" si="513"/>
        <v>0</v>
      </c>
      <c r="O1026" s="57">
        <f t="shared" si="513"/>
        <v>0</v>
      </c>
      <c r="P1026" s="57">
        <f t="shared" si="513"/>
        <v>0</v>
      </c>
      <c r="Q1026" s="57">
        <f t="shared" si="513"/>
        <v>0</v>
      </c>
      <c r="R1026" s="57">
        <f t="shared" si="513"/>
        <v>0</v>
      </c>
      <c r="S1026" s="57">
        <f t="shared" si="513"/>
        <v>0</v>
      </c>
      <c r="T1026" s="57">
        <f t="shared" si="513"/>
        <v>0</v>
      </c>
      <c r="U1026" s="57">
        <f t="shared" si="513"/>
        <v>0</v>
      </c>
      <c r="V1026" s="57">
        <f t="shared" si="513"/>
        <v>0</v>
      </c>
      <c r="W1026" s="57">
        <f t="shared" si="513"/>
        <v>0</v>
      </c>
      <c r="X1026" s="57">
        <f t="shared" si="513"/>
        <v>0</v>
      </c>
      <c r="Y1026" s="57">
        <f t="shared" si="513"/>
        <v>0</v>
      </c>
      <c r="Z1026" s="57">
        <f t="shared" si="513"/>
        <v>0</v>
      </c>
      <c r="AA1026" s="57">
        <f t="shared" si="513"/>
        <v>0</v>
      </c>
      <c r="AB1026" s="57">
        <f t="shared" si="513"/>
        <v>0</v>
      </c>
      <c r="AC1026" s="57">
        <f t="shared" si="513"/>
        <v>0</v>
      </c>
      <c r="AD1026" s="57">
        <f t="shared" si="513"/>
        <v>0</v>
      </c>
      <c r="AE1026" s="57">
        <f t="shared" si="513"/>
        <v>0</v>
      </c>
      <c r="AF1026" s="57">
        <f t="shared" si="513"/>
        <v>0</v>
      </c>
      <c r="AG1026" s="57">
        <f t="shared" si="513"/>
        <v>0</v>
      </c>
      <c r="AH1026" s="57">
        <f t="shared" si="513"/>
        <v>0</v>
      </c>
      <c r="AI1026" s="57">
        <f t="shared" si="513"/>
        <v>0</v>
      </c>
      <c r="AJ1026" s="57">
        <f t="shared" si="513"/>
        <v>0</v>
      </c>
      <c r="AK1026" s="57">
        <f t="shared" si="513"/>
        <v>0</v>
      </c>
    </row>
    <row r="1027" spans="1:37" s="65" customFormat="1" ht="17.100000000000001" customHeight="1" x14ac:dyDescent="0.2">
      <c r="A1027" s="54" t="s">
        <v>268</v>
      </c>
      <c r="B1027" s="55" t="s">
        <v>110</v>
      </c>
      <c r="C1027" s="56" t="s">
        <v>242</v>
      </c>
      <c r="D1027" s="57">
        <v>0</v>
      </c>
      <c r="E1027" s="57">
        <v>0</v>
      </c>
      <c r="F1027" s="57">
        <f>+(1-F$544)*F785</f>
        <v>0</v>
      </c>
      <c r="G1027" s="57">
        <f>+(1-G$496)*G785</f>
        <v>0</v>
      </c>
      <c r="H1027" s="57">
        <f t="shared" ref="H1027:AK1027" si="514">+(1-H$544)*H785</f>
        <v>0</v>
      </c>
      <c r="I1027" s="57">
        <f t="shared" si="514"/>
        <v>0</v>
      </c>
      <c r="J1027" s="57">
        <f t="shared" si="514"/>
        <v>0</v>
      </c>
      <c r="K1027" s="57">
        <f t="shared" si="514"/>
        <v>0</v>
      </c>
      <c r="L1027" s="57">
        <f t="shared" si="514"/>
        <v>0</v>
      </c>
      <c r="M1027" s="57">
        <f t="shared" si="514"/>
        <v>0</v>
      </c>
      <c r="N1027" s="57">
        <f t="shared" si="514"/>
        <v>0</v>
      </c>
      <c r="O1027" s="57">
        <f t="shared" si="514"/>
        <v>0</v>
      </c>
      <c r="P1027" s="57">
        <f t="shared" si="514"/>
        <v>0</v>
      </c>
      <c r="Q1027" s="57">
        <f t="shared" si="514"/>
        <v>0</v>
      </c>
      <c r="R1027" s="57">
        <f t="shared" si="514"/>
        <v>0</v>
      </c>
      <c r="S1027" s="57">
        <f t="shared" si="514"/>
        <v>0</v>
      </c>
      <c r="T1027" s="57">
        <f t="shared" si="514"/>
        <v>0</v>
      </c>
      <c r="U1027" s="57">
        <f t="shared" si="514"/>
        <v>0</v>
      </c>
      <c r="V1027" s="57">
        <f t="shared" si="514"/>
        <v>0</v>
      </c>
      <c r="W1027" s="57">
        <f t="shared" si="514"/>
        <v>0</v>
      </c>
      <c r="X1027" s="57">
        <f t="shared" si="514"/>
        <v>0</v>
      </c>
      <c r="Y1027" s="57">
        <f t="shared" si="514"/>
        <v>0</v>
      </c>
      <c r="Z1027" s="57">
        <f t="shared" si="514"/>
        <v>0</v>
      </c>
      <c r="AA1027" s="57">
        <f t="shared" si="514"/>
        <v>0</v>
      </c>
      <c r="AB1027" s="57">
        <f t="shared" si="514"/>
        <v>0</v>
      </c>
      <c r="AC1027" s="57">
        <f t="shared" si="514"/>
        <v>0</v>
      </c>
      <c r="AD1027" s="57">
        <f t="shared" si="514"/>
        <v>0</v>
      </c>
      <c r="AE1027" s="57">
        <f t="shared" si="514"/>
        <v>0</v>
      </c>
      <c r="AF1027" s="57">
        <f t="shared" si="514"/>
        <v>0</v>
      </c>
      <c r="AG1027" s="57">
        <f t="shared" si="514"/>
        <v>0</v>
      </c>
      <c r="AH1027" s="57">
        <f t="shared" si="514"/>
        <v>0</v>
      </c>
      <c r="AI1027" s="57">
        <f t="shared" si="514"/>
        <v>0</v>
      </c>
      <c r="AJ1027" s="57">
        <f t="shared" si="514"/>
        <v>0</v>
      </c>
      <c r="AK1027" s="57">
        <f t="shared" si="514"/>
        <v>0</v>
      </c>
    </row>
    <row r="1028" spans="1:37" s="65" customFormat="1" ht="17.100000000000001" customHeight="1" x14ac:dyDescent="0.2">
      <c r="A1028" s="54" t="s">
        <v>189</v>
      </c>
      <c r="B1028" s="55" t="s">
        <v>110</v>
      </c>
      <c r="C1028" s="56" t="s">
        <v>242</v>
      </c>
      <c r="D1028" s="57">
        <v>0</v>
      </c>
      <c r="E1028" s="57">
        <v>0</v>
      </c>
      <c r="F1028" s="57">
        <v>0</v>
      </c>
      <c r="G1028" s="57">
        <v>0</v>
      </c>
      <c r="H1028" s="75">
        <v>8.2473108579568088E-4</v>
      </c>
      <c r="I1028" s="75">
        <v>1.3332092545082998E-3</v>
      </c>
      <c r="J1028" s="75">
        <v>2.9608171260968349E-3</v>
      </c>
      <c r="K1028" s="75">
        <v>6.4068781232605931E-3</v>
      </c>
      <c r="L1028" s="75">
        <v>2.4561777085724861E-2</v>
      </c>
      <c r="M1028" s="75">
        <v>4.9872382197266515E-2</v>
      </c>
      <c r="N1028" s="75">
        <v>8.0164032644515631E-2</v>
      </c>
      <c r="O1028" s="75">
        <v>0.11414390240899437</v>
      </c>
      <c r="P1028" s="75">
        <v>0.1490088156569184</v>
      </c>
      <c r="Q1028" s="75">
        <v>0.18638289124735816</v>
      </c>
      <c r="R1028" s="75">
        <v>0.2258914704025308</v>
      </c>
      <c r="S1028" s="75">
        <v>0.26597419291036584</v>
      </c>
      <c r="T1028" s="75">
        <v>0.30433884465503946</v>
      </c>
      <c r="U1028" s="75">
        <v>0.34094496038048222</v>
      </c>
      <c r="V1028" s="75">
        <v>0.37544209859564798</v>
      </c>
      <c r="W1028" s="75">
        <v>0.40825839401376751</v>
      </c>
      <c r="X1028" s="75">
        <v>0.43945647521872655</v>
      </c>
      <c r="Y1028" s="75">
        <v>0.46863978870098871</v>
      </c>
      <c r="Z1028" s="75">
        <v>0.4959102081530446</v>
      </c>
      <c r="AA1028" s="75">
        <v>0.52232084107311139</v>
      </c>
      <c r="AB1028" s="75">
        <v>0.54686066231909092</v>
      </c>
      <c r="AC1028" s="75">
        <v>0.56980890593909506</v>
      </c>
      <c r="AD1028" s="75">
        <v>0.59119243679408007</v>
      </c>
      <c r="AE1028" s="75">
        <v>0.61121294745102428</v>
      </c>
      <c r="AF1028" s="75">
        <v>0.62994018140999464</v>
      </c>
      <c r="AG1028" s="75">
        <v>0.64739053315564921</v>
      </c>
      <c r="AH1028" s="75">
        <v>0.66370648350149553</v>
      </c>
      <c r="AI1028" s="75">
        <v>0.6789919242993071</v>
      </c>
      <c r="AJ1028" s="75">
        <v>0.6932633539631603</v>
      </c>
      <c r="AK1028" s="75">
        <v>0.70664462390512661</v>
      </c>
    </row>
    <row r="1029" spans="1:37" s="65" customFormat="1" ht="17.100000000000001" customHeight="1" x14ac:dyDescent="0.2">
      <c r="A1029" s="54" t="s">
        <v>269</v>
      </c>
      <c r="B1029" s="55" t="s">
        <v>110</v>
      </c>
      <c r="C1029" s="56" t="s">
        <v>242</v>
      </c>
      <c r="D1029" s="57">
        <v>0</v>
      </c>
      <c r="E1029" s="57">
        <v>0</v>
      </c>
      <c r="F1029" s="57">
        <f>+E1029*(1-F$60)</f>
        <v>0</v>
      </c>
      <c r="G1029" s="57">
        <f>+(1-G$496)*G787</f>
        <v>0</v>
      </c>
      <c r="H1029" s="57">
        <f t="shared" ref="H1029:AK1029" si="515">+G1029*(1-H$60)</f>
        <v>0</v>
      </c>
      <c r="I1029" s="57">
        <f t="shared" si="515"/>
        <v>0</v>
      </c>
      <c r="J1029" s="57">
        <f t="shared" si="515"/>
        <v>0</v>
      </c>
      <c r="K1029" s="57">
        <f t="shared" si="515"/>
        <v>0</v>
      </c>
      <c r="L1029" s="57">
        <f t="shared" si="515"/>
        <v>0</v>
      </c>
      <c r="M1029" s="57">
        <f t="shared" si="515"/>
        <v>0</v>
      </c>
      <c r="N1029" s="57">
        <f t="shared" si="515"/>
        <v>0</v>
      </c>
      <c r="O1029" s="57">
        <f t="shared" si="515"/>
        <v>0</v>
      </c>
      <c r="P1029" s="57">
        <f t="shared" si="515"/>
        <v>0</v>
      </c>
      <c r="Q1029" s="57">
        <f t="shared" si="515"/>
        <v>0</v>
      </c>
      <c r="R1029" s="57">
        <f t="shared" si="515"/>
        <v>0</v>
      </c>
      <c r="S1029" s="57">
        <f t="shared" si="515"/>
        <v>0</v>
      </c>
      <c r="T1029" s="57">
        <f t="shared" si="515"/>
        <v>0</v>
      </c>
      <c r="U1029" s="57">
        <f t="shared" si="515"/>
        <v>0</v>
      </c>
      <c r="V1029" s="57">
        <f t="shared" si="515"/>
        <v>0</v>
      </c>
      <c r="W1029" s="57">
        <f t="shared" si="515"/>
        <v>0</v>
      </c>
      <c r="X1029" s="57">
        <f t="shared" si="515"/>
        <v>0</v>
      </c>
      <c r="Y1029" s="57">
        <f t="shared" si="515"/>
        <v>0</v>
      </c>
      <c r="Z1029" s="57">
        <f t="shared" si="515"/>
        <v>0</v>
      </c>
      <c r="AA1029" s="57">
        <f t="shared" si="515"/>
        <v>0</v>
      </c>
      <c r="AB1029" s="57">
        <f t="shared" si="515"/>
        <v>0</v>
      </c>
      <c r="AC1029" s="57">
        <f t="shared" si="515"/>
        <v>0</v>
      </c>
      <c r="AD1029" s="57">
        <f t="shared" si="515"/>
        <v>0</v>
      </c>
      <c r="AE1029" s="57">
        <f t="shared" si="515"/>
        <v>0</v>
      </c>
      <c r="AF1029" s="57">
        <f t="shared" si="515"/>
        <v>0</v>
      </c>
      <c r="AG1029" s="57">
        <f t="shared" si="515"/>
        <v>0</v>
      </c>
      <c r="AH1029" s="57">
        <f t="shared" si="515"/>
        <v>0</v>
      </c>
      <c r="AI1029" s="57">
        <f t="shared" si="515"/>
        <v>0</v>
      </c>
      <c r="AJ1029" s="57">
        <f t="shared" si="515"/>
        <v>0</v>
      </c>
      <c r="AK1029" s="57">
        <f t="shared" si="515"/>
        <v>0</v>
      </c>
    </row>
    <row r="1030" spans="1:37" s="65" customFormat="1" ht="17.100000000000001" customHeight="1" x14ac:dyDescent="0.2">
      <c r="A1030" s="54" t="s">
        <v>270</v>
      </c>
      <c r="B1030" s="55" t="s">
        <v>110</v>
      </c>
      <c r="C1030" s="56" t="s">
        <v>242</v>
      </c>
      <c r="D1030" s="57">
        <v>0</v>
      </c>
      <c r="E1030" s="57">
        <v>0</v>
      </c>
      <c r="F1030" s="57">
        <f>+E1030*(1-F$60)</f>
        <v>0</v>
      </c>
      <c r="G1030" s="57">
        <f>+(1-G$496)*G788</f>
        <v>0</v>
      </c>
      <c r="H1030" s="57">
        <f t="shared" ref="H1030:AK1030" si="516">+G1030*(1-H$60)</f>
        <v>0</v>
      </c>
      <c r="I1030" s="57">
        <f t="shared" si="516"/>
        <v>0</v>
      </c>
      <c r="J1030" s="57">
        <f t="shared" si="516"/>
        <v>0</v>
      </c>
      <c r="K1030" s="57">
        <f t="shared" si="516"/>
        <v>0</v>
      </c>
      <c r="L1030" s="57">
        <f t="shared" si="516"/>
        <v>0</v>
      </c>
      <c r="M1030" s="57">
        <f t="shared" si="516"/>
        <v>0</v>
      </c>
      <c r="N1030" s="57">
        <f t="shared" si="516"/>
        <v>0</v>
      </c>
      <c r="O1030" s="57">
        <f t="shared" si="516"/>
        <v>0</v>
      </c>
      <c r="P1030" s="57">
        <f t="shared" si="516"/>
        <v>0</v>
      </c>
      <c r="Q1030" s="57">
        <f t="shared" si="516"/>
        <v>0</v>
      </c>
      <c r="R1030" s="57">
        <f t="shared" si="516"/>
        <v>0</v>
      </c>
      <c r="S1030" s="57">
        <f t="shared" si="516"/>
        <v>0</v>
      </c>
      <c r="T1030" s="57">
        <f t="shared" si="516"/>
        <v>0</v>
      </c>
      <c r="U1030" s="57">
        <f t="shared" si="516"/>
        <v>0</v>
      </c>
      <c r="V1030" s="57">
        <f t="shared" si="516"/>
        <v>0</v>
      </c>
      <c r="W1030" s="57">
        <f t="shared" si="516"/>
        <v>0</v>
      </c>
      <c r="X1030" s="57">
        <f t="shared" si="516"/>
        <v>0</v>
      </c>
      <c r="Y1030" s="57">
        <f t="shared" si="516"/>
        <v>0</v>
      </c>
      <c r="Z1030" s="57">
        <f t="shared" si="516"/>
        <v>0</v>
      </c>
      <c r="AA1030" s="57">
        <f t="shared" si="516"/>
        <v>0</v>
      </c>
      <c r="AB1030" s="57">
        <f t="shared" si="516"/>
        <v>0</v>
      </c>
      <c r="AC1030" s="57">
        <f t="shared" si="516"/>
        <v>0</v>
      </c>
      <c r="AD1030" s="57">
        <f t="shared" si="516"/>
        <v>0</v>
      </c>
      <c r="AE1030" s="57">
        <f t="shared" si="516"/>
        <v>0</v>
      </c>
      <c r="AF1030" s="57">
        <f t="shared" si="516"/>
        <v>0</v>
      </c>
      <c r="AG1030" s="57">
        <f t="shared" si="516"/>
        <v>0</v>
      </c>
      <c r="AH1030" s="57">
        <f t="shared" si="516"/>
        <v>0</v>
      </c>
      <c r="AI1030" s="57">
        <f t="shared" si="516"/>
        <v>0</v>
      </c>
      <c r="AJ1030" s="57">
        <f t="shared" si="516"/>
        <v>0</v>
      </c>
      <c r="AK1030" s="57">
        <f t="shared" si="516"/>
        <v>0</v>
      </c>
    </row>
    <row r="1031" spans="1:37" s="65" customFormat="1" ht="17.100000000000001" customHeight="1" x14ac:dyDescent="0.2">
      <c r="A1031" s="54" t="s">
        <v>271</v>
      </c>
      <c r="B1031" s="55" t="s">
        <v>110</v>
      </c>
      <c r="C1031" s="56" t="s">
        <v>242</v>
      </c>
      <c r="D1031" s="57">
        <v>0</v>
      </c>
      <c r="E1031" s="57">
        <v>0</v>
      </c>
      <c r="F1031" s="57">
        <f>+E1031*(1-F$60)</f>
        <v>0</v>
      </c>
      <c r="G1031" s="57">
        <f>+$E1031*(1-(G1024+G1028+G1033))</f>
        <v>0</v>
      </c>
      <c r="H1031" s="57">
        <f t="shared" ref="H1031:AK1031" si="517">+G1031*(1-H$60)</f>
        <v>0</v>
      </c>
      <c r="I1031" s="57">
        <f t="shared" si="517"/>
        <v>0</v>
      </c>
      <c r="J1031" s="57">
        <f t="shared" si="517"/>
        <v>0</v>
      </c>
      <c r="K1031" s="57">
        <f t="shared" si="517"/>
        <v>0</v>
      </c>
      <c r="L1031" s="57">
        <f t="shared" si="517"/>
        <v>0</v>
      </c>
      <c r="M1031" s="57">
        <f t="shared" si="517"/>
        <v>0</v>
      </c>
      <c r="N1031" s="57">
        <f t="shared" si="517"/>
        <v>0</v>
      </c>
      <c r="O1031" s="57">
        <f t="shared" si="517"/>
        <v>0</v>
      </c>
      <c r="P1031" s="57">
        <f t="shared" si="517"/>
        <v>0</v>
      </c>
      <c r="Q1031" s="57">
        <f t="shared" si="517"/>
        <v>0</v>
      </c>
      <c r="R1031" s="57">
        <f t="shared" si="517"/>
        <v>0</v>
      </c>
      <c r="S1031" s="57">
        <f t="shared" si="517"/>
        <v>0</v>
      </c>
      <c r="T1031" s="57">
        <f t="shared" si="517"/>
        <v>0</v>
      </c>
      <c r="U1031" s="57">
        <f t="shared" si="517"/>
        <v>0</v>
      </c>
      <c r="V1031" s="57">
        <f t="shared" si="517"/>
        <v>0</v>
      </c>
      <c r="W1031" s="57">
        <f t="shared" si="517"/>
        <v>0</v>
      </c>
      <c r="X1031" s="57">
        <f t="shared" si="517"/>
        <v>0</v>
      </c>
      <c r="Y1031" s="57">
        <f t="shared" si="517"/>
        <v>0</v>
      </c>
      <c r="Z1031" s="57">
        <f t="shared" si="517"/>
        <v>0</v>
      </c>
      <c r="AA1031" s="57">
        <f t="shared" si="517"/>
        <v>0</v>
      </c>
      <c r="AB1031" s="57">
        <f t="shared" si="517"/>
        <v>0</v>
      </c>
      <c r="AC1031" s="57">
        <f t="shared" si="517"/>
        <v>0</v>
      </c>
      <c r="AD1031" s="57">
        <f t="shared" si="517"/>
        <v>0</v>
      </c>
      <c r="AE1031" s="57">
        <f t="shared" si="517"/>
        <v>0</v>
      </c>
      <c r="AF1031" s="57">
        <f t="shared" si="517"/>
        <v>0</v>
      </c>
      <c r="AG1031" s="57">
        <f t="shared" si="517"/>
        <v>0</v>
      </c>
      <c r="AH1031" s="57">
        <f t="shared" si="517"/>
        <v>0</v>
      </c>
      <c r="AI1031" s="57">
        <f t="shared" si="517"/>
        <v>0</v>
      </c>
      <c r="AJ1031" s="57">
        <f t="shared" si="517"/>
        <v>0</v>
      </c>
      <c r="AK1031" s="57">
        <f t="shared" si="517"/>
        <v>0</v>
      </c>
    </row>
    <row r="1032" spans="1:37" s="65" customFormat="1" ht="17.100000000000001" customHeight="1" x14ac:dyDescent="0.2">
      <c r="A1032" s="54" t="s">
        <v>272</v>
      </c>
      <c r="B1032" s="55" t="s">
        <v>110</v>
      </c>
      <c r="C1032" s="56" t="s">
        <v>242</v>
      </c>
      <c r="D1032" s="57">
        <v>0</v>
      </c>
      <c r="E1032" s="57">
        <v>0</v>
      </c>
      <c r="F1032" s="57">
        <f>+E1032*(1-F$60)</f>
        <v>0</v>
      </c>
      <c r="G1032" s="57">
        <f>+(1-G$496)*G790</f>
        <v>0</v>
      </c>
      <c r="H1032" s="57">
        <f t="shared" ref="H1032:AK1032" si="518">+G1032*(1-H$60)</f>
        <v>0</v>
      </c>
      <c r="I1032" s="57">
        <f t="shared" si="518"/>
        <v>0</v>
      </c>
      <c r="J1032" s="57">
        <f t="shared" si="518"/>
        <v>0</v>
      </c>
      <c r="K1032" s="57">
        <f t="shared" si="518"/>
        <v>0</v>
      </c>
      <c r="L1032" s="57">
        <f t="shared" si="518"/>
        <v>0</v>
      </c>
      <c r="M1032" s="57">
        <f t="shared" si="518"/>
        <v>0</v>
      </c>
      <c r="N1032" s="57">
        <f t="shared" si="518"/>
        <v>0</v>
      </c>
      <c r="O1032" s="57">
        <f t="shared" si="518"/>
        <v>0</v>
      </c>
      <c r="P1032" s="57">
        <f t="shared" si="518"/>
        <v>0</v>
      </c>
      <c r="Q1032" s="57">
        <f t="shared" si="518"/>
        <v>0</v>
      </c>
      <c r="R1032" s="57">
        <f t="shared" si="518"/>
        <v>0</v>
      </c>
      <c r="S1032" s="57">
        <f t="shared" si="518"/>
        <v>0</v>
      </c>
      <c r="T1032" s="57">
        <f t="shared" si="518"/>
        <v>0</v>
      </c>
      <c r="U1032" s="57">
        <f t="shared" si="518"/>
        <v>0</v>
      </c>
      <c r="V1032" s="57">
        <f t="shared" si="518"/>
        <v>0</v>
      </c>
      <c r="W1032" s="57">
        <f t="shared" si="518"/>
        <v>0</v>
      </c>
      <c r="X1032" s="57">
        <f t="shared" si="518"/>
        <v>0</v>
      </c>
      <c r="Y1032" s="57">
        <f t="shared" si="518"/>
        <v>0</v>
      </c>
      <c r="Z1032" s="57">
        <f t="shared" si="518"/>
        <v>0</v>
      </c>
      <c r="AA1032" s="57">
        <f t="shared" si="518"/>
        <v>0</v>
      </c>
      <c r="AB1032" s="57">
        <f t="shared" si="518"/>
        <v>0</v>
      </c>
      <c r="AC1032" s="57">
        <f t="shared" si="518"/>
        <v>0</v>
      </c>
      <c r="AD1032" s="57">
        <f t="shared" si="518"/>
        <v>0</v>
      </c>
      <c r="AE1032" s="57">
        <f t="shared" si="518"/>
        <v>0</v>
      </c>
      <c r="AF1032" s="57">
        <f t="shared" si="518"/>
        <v>0</v>
      </c>
      <c r="AG1032" s="57">
        <f t="shared" si="518"/>
        <v>0</v>
      </c>
      <c r="AH1032" s="57">
        <f t="shared" si="518"/>
        <v>0</v>
      </c>
      <c r="AI1032" s="57">
        <f t="shared" si="518"/>
        <v>0</v>
      </c>
      <c r="AJ1032" s="57">
        <f t="shared" si="518"/>
        <v>0</v>
      </c>
      <c r="AK1032" s="57">
        <f t="shared" si="518"/>
        <v>0</v>
      </c>
    </row>
    <row r="1033" spans="1:37" s="65" customFormat="1" ht="17.100000000000001" customHeight="1" x14ac:dyDescent="0.2">
      <c r="A1033" s="54" t="s">
        <v>197</v>
      </c>
      <c r="B1033" s="55" t="s">
        <v>110</v>
      </c>
      <c r="C1033" s="56" t="s">
        <v>242</v>
      </c>
      <c r="D1033" s="57">
        <v>0</v>
      </c>
      <c r="E1033" s="57">
        <v>0</v>
      </c>
      <c r="F1033" s="57">
        <f>+(1-F$720)*F791</f>
        <v>0</v>
      </c>
      <c r="G1033" s="57">
        <f>+(1-G$720)*G791</f>
        <v>0</v>
      </c>
      <c r="H1033" s="75">
        <v>3.6549664376993009E-6</v>
      </c>
      <c r="I1033" s="75">
        <v>1.4058993757264146E-5</v>
      </c>
      <c r="J1033" s="75">
        <v>7.2855472840129321E-5</v>
      </c>
      <c r="K1033" s="75">
        <v>2.0870795029536056E-4</v>
      </c>
      <c r="L1033" s="75">
        <v>8.7760841826779387E-4</v>
      </c>
      <c r="M1033" s="75">
        <v>1.7934778556687031E-3</v>
      </c>
      <c r="N1033" s="75">
        <v>2.9261768073927112E-3</v>
      </c>
      <c r="O1033" s="75">
        <v>4.3277157803308704E-3</v>
      </c>
      <c r="P1033" s="75">
        <v>6.0399204831372401E-3</v>
      </c>
      <c r="Q1033" s="75">
        <v>7.9041179128577759E-3</v>
      </c>
      <c r="R1033" s="75">
        <v>9.4807484287313636E-3</v>
      </c>
      <c r="S1033" s="75">
        <v>1.0900449873075705E-2</v>
      </c>
      <c r="T1033" s="75">
        <v>1.2360031576194563E-2</v>
      </c>
      <c r="U1033" s="75">
        <v>1.3927066681453552E-2</v>
      </c>
      <c r="V1033" s="75">
        <v>1.5561058140137479E-2</v>
      </c>
      <c r="W1033" s="75">
        <v>1.7250305475161171E-2</v>
      </c>
      <c r="X1033" s="75">
        <v>1.897958975331749E-2</v>
      </c>
      <c r="Y1033" s="75">
        <v>2.0787026676359194E-2</v>
      </c>
      <c r="Z1033" s="75">
        <v>2.2679893343412964E-2</v>
      </c>
      <c r="AA1033" s="75">
        <v>2.4283450501828931E-2</v>
      </c>
      <c r="AB1033" s="75">
        <v>2.595988696633611E-2</v>
      </c>
      <c r="AC1033" s="75">
        <v>2.7660073107763271E-2</v>
      </c>
      <c r="AD1033" s="75">
        <v>2.9359885633923784E-2</v>
      </c>
      <c r="AE1033" s="75">
        <v>3.1038996885347944E-2</v>
      </c>
      <c r="AF1033" s="75">
        <v>3.2655337529076178E-2</v>
      </c>
      <c r="AG1033" s="75">
        <v>3.4261130889648397E-2</v>
      </c>
      <c r="AH1033" s="75">
        <v>3.5836936718003858E-2</v>
      </c>
      <c r="AI1033" s="75">
        <v>3.7348514260105256E-2</v>
      </c>
      <c r="AJ1033" s="75">
        <v>3.8780667545234661E-2</v>
      </c>
      <c r="AK1033" s="75">
        <v>4.0136762195368658E-2</v>
      </c>
    </row>
    <row r="1034" spans="1:37" s="65" customFormat="1" ht="17.100000000000001" customHeight="1" x14ac:dyDescent="0.2">
      <c r="A1034" s="54" t="s">
        <v>245</v>
      </c>
      <c r="B1034" s="55" t="s">
        <v>110</v>
      </c>
      <c r="C1034" s="56" t="s">
        <v>246</v>
      </c>
      <c r="D1034" s="73">
        <f>SUM(D1022:D1033)</f>
        <v>1</v>
      </c>
      <c r="E1034" s="73">
        <f>SUM(E1022:E1033)</f>
        <v>1</v>
      </c>
      <c r="F1034" s="73">
        <f t="shared" ref="F1034:AK1034" si="519">SUM(F1022:F1033)</f>
        <v>1</v>
      </c>
      <c r="G1034" s="73">
        <f t="shared" si="519"/>
        <v>1</v>
      </c>
      <c r="H1034" s="73">
        <f t="shared" si="519"/>
        <v>1</v>
      </c>
      <c r="I1034" s="73">
        <f t="shared" si="519"/>
        <v>1</v>
      </c>
      <c r="J1034" s="73">
        <f t="shared" si="519"/>
        <v>0.99999999999999989</v>
      </c>
      <c r="K1034" s="73">
        <f t="shared" si="519"/>
        <v>0.99999999999999989</v>
      </c>
      <c r="L1034" s="73">
        <f t="shared" si="519"/>
        <v>0.99999999999999989</v>
      </c>
      <c r="M1034" s="73">
        <f t="shared" si="519"/>
        <v>1</v>
      </c>
      <c r="N1034" s="73">
        <f t="shared" si="519"/>
        <v>1</v>
      </c>
      <c r="O1034" s="73">
        <f t="shared" si="519"/>
        <v>1</v>
      </c>
      <c r="P1034" s="73">
        <f t="shared" si="519"/>
        <v>1</v>
      </c>
      <c r="Q1034" s="73">
        <f t="shared" si="519"/>
        <v>0.99999999999999989</v>
      </c>
      <c r="R1034" s="73">
        <f t="shared" si="519"/>
        <v>1</v>
      </c>
      <c r="S1034" s="73">
        <f t="shared" si="519"/>
        <v>1</v>
      </c>
      <c r="T1034" s="73">
        <f t="shared" si="519"/>
        <v>0.99999999999999989</v>
      </c>
      <c r="U1034" s="73">
        <f t="shared" si="519"/>
        <v>1</v>
      </c>
      <c r="V1034" s="73">
        <f t="shared" si="519"/>
        <v>1</v>
      </c>
      <c r="W1034" s="73">
        <f t="shared" si="519"/>
        <v>0.99999999999999989</v>
      </c>
      <c r="X1034" s="73">
        <f t="shared" si="519"/>
        <v>0.99999999999999989</v>
      </c>
      <c r="Y1034" s="73">
        <f t="shared" si="519"/>
        <v>1</v>
      </c>
      <c r="Z1034" s="73">
        <f t="shared" si="519"/>
        <v>1</v>
      </c>
      <c r="AA1034" s="73">
        <f t="shared" si="519"/>
        <v>0.99999999999999989</v>
      </c>
      <c r="AB1034" s="73">
        <f t="shared" si="519"/>
        <v>1</v>
      </c>
      <c r="AC1034" s="73">
        <f t="shared" si="519"/>
        <v>1</v>
      </c>
      <c r="AD1034" s="73">
        <f t="shared" si="519"/>
        <v>1</v>
      </c>
      <c r="AE1034" s="73">
        <f t="shared" si="519"/>
        <v>1</v>
      </c>
      <c r="AF1034" s="73">
        <f t="shared" si="519"/>
        <v>1</v>
      </c>
      <c r="AG1034" s="73">
        <f t="shared" si="519"/>
        <v>1</v>
      </c>
      <c r="AH1034" s="73">
        <f t="shared" si="519"/>
        <v>1</v>
      </c>
      <c r="AI1034" s="73">
        <f t="shared" si="519"/>
        <v>1</v>
      </c>
      <c r="AJ1034" s="73">
        <f t="shared" si="519"/>
        <v>1</v>
      </c>
      <c r="AK1034" s="73">
        <f t="shared" si="519"/>
        <v>0.99999999999999989</v>
      </c>
    </row>
    <row r="1035" spans="1:37" s="65" customFormat="1" ht="17.100000000000001" customHeight="1" x14ac:dyDescent="0.25">
      <c r="A1035" s="68"/>
      <c r="B1035" s="74"/>
      <c r="C1035" s="74"/>
      <c r="D1035" s="72"/>
      <c r="E1035" s="72"/>
      <c r="F1035" s="72"/>
      <c r="G1035" s="72"/>
      <c r="H1035" s="72"/>
      <c r="I1035" s="72"/>
      <c r="J1035" s="72"/>
      <c r="K1035" s="72"/>
      <c r="L1035" s="72"/>
      <c r="M1035" s="72"/>
      <c r="N1035" s="72"/>
      <c r="O1035" s="72"/>
      <c r="P1035" s="72"/>
      <c r="Q1035" s="72"/>
      <c r="R1035" s="72"/>
      <c r="S1035" s="72"/>
      <c r="T1035" s="72"/>
      <c r="U1035" s="72"/>
      <c r="V1035" s="72"/>
      <c r="W1035" s="72"/>
      <c r="X1035" s="72"/>
      <c r="Y1035" s="72"/>
      <c r="Z1035" s="72"/>
      <c r="AA1035" s="72"/>
      <c r="AB1035" s="72"/>
      <c r="AC1035" s="72"/>
      <c r="AD1035" s="72"/>
      <c r="AE1035" s="72"/>
      <c r="AF1035" s="72"/>
      <c r="AG1035" s="72"/>
      <c r="AH1035" s="72"/>
      <c r="AI1035" s="72"/>
      <c r="AJ1035" s="72"/>
      <c r="AK1035" s="72"/>
    </row>
    <row r="1036" spans="1:37" s="65" customFormat="1" ht="17.100000000000001" customHeight="1" x14ac:dyDescent="0.25">
      <c r="A1036" s="64" t="s">
        <v>274</v>
      </c>
      <c r="B1036"/>
      <c r="C1036"/>
      <c r="D1036" s="72"/>
      <c r="E1036" s="72"/>
      <c r="F1036" s="72"/>
      <c r="G1036" s="72"/>
      <c r="H1036" s="72"/>
      <c r="I1036" s="72"/>
      <c r="J1036" s="72"/>
      <c r="K1036" s="72"/>
      <c r="L1036" s="72"/>
      <c r="M1036" s="72"/>
      <c r="N1036" s="72"/>
      <c r="O1036" s="72"/>
      <c r="P1036" s="72"/>
      <c r="Q1036" s="72"/>
      <c r="R1036" s="72"/>
      <c r="S1036" s="72"/>
      <c r="T1036" s="72"/>
      <c r="U1036" s="72"/>
      <c r="V1036" s="72"/>
      <c r="W1036" s="72"/>
      <c r="X1036" s="72"/>
      <c r="Y1036" s="72"/>
      <c r="Z1036" s="72"/>
      <c r="AA1036" s="72"/>
      <c r="AB1036" s="72"/>
      <c r="AC1036" s="72"/>
      <c r="AD1036" s="72"/>
      <c r="AE1036" s="72"/>
      <c r="AF1036" s="72"/>
      <c r="AG1036" s="72"/>
      <c r="AH1036" s="72"/>
      <c r="AI1036" s="72"/>
      <c r="AJ1036" s="72"/>
      <c r="AK1036" s="72"/>
    </row>
    <row r="1037" spans="1:37" s="65" customFormat="1" ht="17.100000000000001" customHeight="1" x14ac:dyDescent="0.25">
      <c r="A1037" s="66" t="s">
        <v>253</v>
      </c>
      <c r="B1037"/>
      <c r="C1037"/>
    </row>
    <row r="1038" spans="1:37" s="65" customFormat="1" ht="17.100000000000001" customHeight="1" x14ac:dyDescent="0.2">
      <c r="A1038" s="54" t="s">
        <v>241</v>
      </c>
      <c r="B1038" s="55" t="s">
        <v>110</v>
      </c>
      <c r="C1038" s="56" t="s">
        <v>242</v>
      </c>
      <c r="D1038" s="57">
        <v>0.41726535437627627</v>
      </c>
      <c r="E1038" s="57">
        <v>0.41726535437627627</v>
      </c>
      <c r="F1038" s="57">
        <f>+(1-SUM(F1039:F1049))</f>
        <v>0.417381718420472</v>
      </c>
      <c r="G1038" s="57">
        <f t="shared" ref="G1038:AK1038" si="520">+$E1038*(1-(G1040+G1044+G1049))</f>
        <v>0.41723923349822289</v>
      </c>
      <c r="H1038" s="57">
        <f t="shared" si="520"/>
        <v>0.41683194734971635</v>
      </c>
      <c r="I1038" s="57">
        <f t="shared" si="520"/>
        <v>0.41656303513338416</v>
      </c>
      <c r="J1038" s="57">
        <f t="shared" si="520"/>
        <v>0.41575375593747316</v>
      </c>
      <c r="K1038" s="57">
        <f t="shared" si="520"/>
        <v>0.41410002640458188</v>
      </c>
      <c r="L1038" s="57">
        <f t="shared" si="520"/>
        <v>0.40567384969646231</v>
      </c>
      <c r="M1038" s="57">
        <f t="shared" si="520"/>
        <v>0.39418091671207467</v>
      </c>
      <c r="N1038" s="57">
        <f t="shared" si="520"/>
        <v>0.38055196771767347</v>
      </c>
      <c r="O1038" s="57">
        <f t="shared" si="520"/>
        <v>0.36530848417512057</v>
      </c>
      <c r="P1038" s="57">
        <f t="shared" si="520"/>
        <v>0.34958697807894523</v>
      </c>
      <c r="Q1038" s="57">
        <f t="shared" si="520"/>
        <v>0.33283343333311644</v>
      </c>
      <c r="R1038" s="57">
        <f t="shared" si="520"/>
        <v>0.31543431416862516</v>
      </c>
      <c r="S1038" s="57">
        <f t="shared" si="520"/>
        <v>0.29794765712469939</v>
      </c>
      <c r="T1038" s="57">
        <f t="shared" si="520"/>
        <v>0.2811864233671692</v>
      </c>
      <c r="U1038" s="57">
        <f t="shared" si="520"/>
        <v>0.26512985907698844</v>
      </c>
      <c r="V1038" s="57">
        <f t="shared" si="520"/>
        <v>0.24993669735555185</v>
      </c>
      <c r="W1038" s="57">
        <f t="shared" si="520"/>
        <v>0.23544314140171352</v>
      </c>
      <c r="X1038" s="57">
        <f t="shared" si="520"/>
        <v>0.22163131682662854</v>
      </c>
      <c r="Y1038" s="57">
        <f t="shared" si="520"/>
        <v>0.20864260955244274</v>
      </c>
      <c r="Z1038" s="57">
        <f t="shared" si="520"/>
        <v>0.19641549557550389</v>
      </c>
      <c r="AA1038" s="57">
        <f t="shared" si="520"/>
        <v>0.18471600378888073</v>
      </c>
      <c r="AB1038" s="57">
        <f t="shared" si="520"/>
        <v>0.17377479627216683</v>
      </c>
      <c r="AC1038" s="57">
        <f t="shared" si="520"/>
        <v>0.16349318026633028</v>
      </c>
      <c r="AD1038" s="57">
        <f t="shared" si="520"/>
        <v>0.15387421619288907</v>
      </c>
      <c r="AE1038" s="57">
        <f t="shared" si="520"/>
        <v>0.14483851744853674</v>
      </c>
      <c r="AF1038" s="57">
        <f t="shared" si="520"/>
        <v>0.13636529171335141</v>
      </c>
      <c r="AG1038" s="57">
        <f t="shared" si="520"/>
        <v>0.12843873427919378</v>
      </c>
      <c r="AH1038" s="57">
        <f t="shared" si="520"/>
        <v>0.12100179630188407</v>
      </c>
      <c r="AI1038" s="57">
        <f t="shared" si="520"/>
        <v>0.11402315930554721</v>
      </c>
      <c r="AJ1038" s="57">
        <f t="shared" si="520"/>
        <v>0.10750186790823427</v>
      </c>
      <c r="AK1038" s="57">
        <f t="shared" si="520"/>
        <v>0.10138498199837626</v>
      </c>
    </row>
    <row r="1039" spans="1:37" s="65" customFormat="1" ht="17.100000000000001" customHeight="1" x14ac:dyDescent="0.2">
      <c r="A1039" s="54" t="s">
        <v>266</v>
      </c>
      <c r="B1039" s="55" t="s">
        <v>110</v>
      </c>
      <c r="C1039" s="56" t="s">
        <v>242</v>
      </c>
      <c r="D1039" s="57">
        <v>0</v>
      </c>
      <c r="E1039" s="57">
        <v>0</v>
      </c>
      <c r="F1039" s="57">
        <f>+(1-F$560)*F797</f>
        <v>0</v>
      </c>
      <c r="G1039" s="57">
        <f>+(1-G$496)*G797</f>
        <v>0</v>
      </c>
      <c r="H1039" s="57">
        <f t="shared" ref="H1039:AK1039" si="521">+(1-H$560)*H797</f>
        <v>0</v>
      </c>
      <c r="I1039" s="57">
        <f t="shared" si="521"/>
        <v>0</v>
      </c>
      <c r="J1039" s="57">
        <f t="shared" si="521"/>
        <v>0</v>
      </c>
      <c r="K1039" s="57">
        <f t="shared" si="521"/>
        <v>0</v>
      </c>
      <c r="L1039" s="57">
        <f t="shared" si="521"/>
        <v>0</v>
      </c>
      <c r="M1039" s="57">
        <f t="shared" si="521"/>
        <v>0</v>
      </c>
      <c r="N1039" s="57">
        <f t="shared" si="521"/>
        <v>0</v>
      </c>
      <c r="O1039" s="57">
        <f t="shared" si="521"/>
        <v>0</v>
      </c>
      <c r="P1039" s="57">
        <f t="shared" si="521"/>
        <v>0</v>
      </c>
      <c r="Q1039" s="57">
        <f t="shared" si="521"/>
        <v>0</v>
      </c>
      <c r="R1039" s="57">
        <f t="shared" si="521"/>
        <v>0</v>
      </c>
      <c r="S1039" s="57">
        <f t="shared" si="521"/>
        <v>0</v>
      </c>
      <c r="T1039" s="57">
        <f t="shared" si="521"/>
        <v>0</v>
      </c>
      <c r="U1039" s="57">
        <f t="shared" si="521"/>
        <v>0</v>
      </c>
      <c r="V1039" s="57">
        <f t="shared" si="521"/>
        <v>0</v>
      </c>
      <c r="W1039" s="57">
        <f t="shared" si="521"/>
        <v>0</v>
      </c>
      <c r="X1039" s="57">
        <f t="shared" si="521"/>
        <v>0</v>
      </c>
      <c r="Y1039" s="57">
        <f t="shared" si="521"/>
        <v>0</v>
      </c>
      <c r="Z1039" s="57">
        <f t="shared" si="521"/>
        <v>0</v>
      </c>
      <c r="AA1039" s="57">
        <f t="shared" si="521"/>
        <v>0</v>
      </c>
      <c r="AB1039" s="57">
        <f t="shared" si="521"/>
        <v>0</v>
      </c>
      <c r="AC1039" s="57">
        <f t="shared" si="521"/>
        <v>0</v>
      </c>
      <c r="AD1039" s="57">
        <f t="shared" si="521"/>
        <v>0</v>
      </c>
      <c r="AE1039" s="57">
        <f t="shared" si="521"/>
        <v>0</v>
      </c>
      <c r="AF1039" s="57">
        <f t="shared" si="521"/>
        <v>0</v>
      </c>
      <c r="AG1039" s="57">
        <f t="shared" si="521"/>
        <v>0</v>
      </c>
      <c r="AH1039" s="57">
        <f t="shared" si="521"/>
        <v>0</v>
      </c>
      <c r="AI1039" s="57">
        <f t="shared" si="521"/>
        <v>0</v>
      </c>
      <c r="AJ1039" s="57">
        <f t="shared" si="521"/>
        <v>0</v>
      </c>
      <c r="AK1039" s="57">
        <f t="shared" si="521"/>
        <v>0</v>
      </c>
    </row>
    <row r="1040" spans="1:37" s="65" customFormat="1" ht="17.100000000000001" customHeight="1" x14ac:dyDescent="0.2">
      <c r="A1040" s="54" t="s">
        <v>267</v>
      </c>
      <c r="B1040" s="55" t="s">
        <v>110</v>
      </c>
      <c r="C1040" s="56" t="s">
        <v>242</v>
      </c>
      <c r="D1040" s="57">
        <v>0</v>
      </c>
      <c r="E1040" s="57">
        <v>0</v>
      </c>
      <c r="F1040" s="75">
        <v>0</v>
      </c>
      <c r="G1040" s="57">
        <f>+(1-G$496)*G798</f>
        <v>0</v>
      </c>
      <c r="H1040" s="75">
        <v>2.1029837726538873E-4</v>
      </c>
      <c r="I1040" s="75">
        <v>3.3587950298235864E-4</v>
      </c>
      <c r="J1040" s="75">
        <v>5.8895847490970596E-4</v>
      </c>
      <c r="K1040" s="75">
        <v>9.7030127246129161E-4</v>
      </c>
      <c r="L1040" s="75">
        <v>2.340310457443661E-3</v>
      </c>
      <c r="M1040" s="75">
        <v>3.6572992318991498E-3</v>
      </c>
      <c r="N1040" s="75">
        <v>4.8954962232765431E-3</v>
      </c>
      <c r="O1040" s="75">
        <v>6.0459571526781586E-3</v>
      </c>
      <c r="P1040" s="75">
        <v>7.146316929940914E-3</v>
      </c>
      <c r="Q1040" s="75">
        <v>8.058860578640633E-3</v>
      </c>
      <c r="R1040" s="75">
        <v>8.6716231499802988E-3</v>
      </c>
      <c r="S1040" s="75">
        <v>9.0769609147175519E-3</v>
      </c>
      <c r="T1040" s="75">
        <v>9.4219712868072337E-3</v>
      </c>
      <c r="U1040" s="75">
        <v>9.729284079024722E-3</v>
      </c>
      <c r="V1040" s="75">
        <v>1.0009424984174299E-2</v>
      </c>
      <c r="W1040" s="75">
        <v>1.0238508055653156E-2</v>
      </c>
      <c r="X1040" s="75">
        <v>1.0411960625670217E-2</v>
      </c>
      <c r="Y1040" s="75">
        <v>1.0549381150352265E-2</v>
      </c>
      <c r="Z1040" s="75">
        <v>1.0689064589345034E-2</v>
      </c>
      <c r="AA1040" s="75">
        <v>1.0713367675748675E-2</v>
      </c>
      <c r="AB1040" s="75">
        <v>1.0718332029261779E-2</v>
      </c>
      <c r="AC1040" s="75">
        <v>1.0710376004753585E-2</v>
      </c>
      <c r="AD1040" s="75">
        <v>1.0679423560352681E-2</v>
      </c>
      <c r="AE1040" s="75">
        <v>1.0634364269239723E-2</v>
      </c>
      <c r="AF1040" s="75">
        <v>1.0597353933902926E-2</v>
      </c>
      <c r="AG1040" s="75">
        <v>1.0537651621269923E-2</v>
      </c>
      <c r="AH1040" s="75">
        <v>1.0468937545606211E-2</v>
      </c>
      <c r="AI1040" s="75">
        <v>1.0396617106309547E-2</v>
      </c>
      <c r="AJ1040" s="75">
        <v>1.0321677486847725E-2</v>
      </c>
      <c r="AK1040" s="75">
        <v>1.0243775622012362E-2</v>
      </c>
    </row>
    <row r="1041" spans="1:37" s="65" customFormat="1" ht="17.100000000000001" customHeight="1" x14ac:dyDescent="0.2">
      <c r="A1041" s="54" t="s">
        <v>243</v>
      </c>
      <c r="B1041" s="55" t="s">
        <v>110</v>
      </c>
      <c r="C1041" s="56" t="s">
        <v>242</v>
      </c>
      <c r="D1041" s="57">
        <v>0.58270157656726662</v>
      </c>
      <c r="E1041" s="57">
        <v>0.58270157656726662</v>
      </c>
      <c r="F1041" s="57">
        <f>+(1-F$560)*F799</f>
        <v>0.58255568141927161</v>
      </c>
      <c r="G1041" s="57">
        <f t="shared" ref="G1041:AK1041" si="522">+$E1041*(1-(G1040+G1044+G1049))</f>
        <v>0.58266509935519184</v>
      </c>
      <c r="H1041" s="57">
        <f t="shared" si="522"/>
        <v>0.58209633351264189</v>
      </c>
      <c r="I1041" s="57">
        <f t="shared" si="522"/>
        <v>0.5817208037190188</v>
      </c>
      <c r="J1041" s="57">
        <f t="shared" si="522"/>
        <v>0.58059066372921464</v>
      </c>
      <c r="K1041" s="57">
        <f t="shared" si="522"/>
        <v>0.57828126805108071</v>
      </c>
      <c r="L1041" s="57">
        <f t="shared" si="522"/>
        <v>0.56651430393397828</v>
      </c>
      <c r="M1041" s="57">
        <f t="shared" si="522"/>
        <v>0.55046468443131169</v>
      </c>
      <c r="N1041" s="57">
        <f t="shared" si="522"/>
        <v>0.53143216715495289</v>
      </c>
      <c r="O1041" s="57">
        <f t="shared" si="522"/>
        <v>0.51014498910514783</v>
      </c>
      <c r="P1041" s="57">
        <f t="shared" si="522"/>
        <v>0.4881902634319682</v>
      </c>
      <c r="Q1041" s="57">
        <f t="shared" si="522"/>
        <v>0.46479431925856013</v>
      </c>
      <c r="R1041" s="57">
        <f t="shared" si="522"/>
        <v>0.4404968450932637</v>
      </c>
      <c r="S1041" s="57">
        <f t="shared" si="522"/>
        <v>0.4160771262704111</v>
      </c>
      <c r="T1041" s="57">
        <f t="shared" si="522"/>
        <v>0.3926704445670508</v>
      </c>
      <c r="U1041" s="57">
        <f t="shared" si="522"/>
        <v>0.37024781774693644</v>
      </c>
      <c r="V1041" s="57">
        <f t="shared" si="522"/>
        <v>0.3490309129757363</v>
      </c>
      <c r="W1041" s="57">
        <f t="shared" si="522"/>
        <v>0.32879099174625487</v>
      </c>
      <c r="X1041" s="57">
        <f t="shared" si="522"/>
        <v>0.30950309288102829</v>
      </c>
      <c r="Y1041" s="57">
        <f t="shared" si="522"/>
        <v>0.29136465860447025</v>
      </c>
      <c r="Z1041" s="57">
        <f t="shared" si="522"/>
        <v>0.27428977204486132</v>
      </c>
      <c r="AA1041" s="57">
        <f t="shared" si="522"/>
        <v>0.25795169787311145</v>
      </c>
      <c r="AB1041" s="57">
        <f t="shared" si="522"/>
        <v>0.24267255043689839</v>
      </c>
      <c r="AC1041" s="57">
        <f t="shared" si="522"/>
        <v>0.22831450754302896</v>
      </c>
      <c r="AD1041" s="57">
        <f t="shared" si="522"/>
        <v>0.21488184300054289</v>
      </c>
      <c r="AE1041" s="57">
        <f t="shared" si="522"/>
        <v>0.20226369522359358</v>
      </c>
      <c r="AF1041" s="57">
        <f t="shared" si="522"/>
        <v>0.19043102821033736</v>
      </c>
      <c r="AG1041" s="57">
        <f t="shared" si="522"/>
        <v>0.17936177104534029</v>
      </c>
      <c r="AH1041" s="57">
        <f t="shared" si="522"/>
        <v>0.16897625631529747</v>
      </c>
      <c r="AI1041" s="57">
        <f t="shared" si="522"/>
        <v>0.15923074848099708</v>
      </c>
      <c r="AJ1041" s="57">
        <f t="shared" si="522"/>
        <v>0.15012391337327777</v>
      </c>
      <c r="AK1041" s="57">
        <f t="shared" si="522"/>
        <v>0.14158182133047142</v>
      </c>
    </row>
    <row r="1042" spans="1:37" s="65" customFormat="1" ht="17.100000000000001" customHeight="1" x14ac:dyDescent="0.2">
      <c r="A1042" s="54" t="s">
        <v>244</v>
      </c>
      <c r="B1042" s="55" t="s">
        <v>110</v>
      </c>
      <c r="C1042" s="56" t="s">
        <v>242</v>
      </c>
      <c r="D1042" s="57">
        <v>0</v>
      </c>
      <c r="E1042" s="57">
        <v>0</v>
      </c>
      <c r="F1042" s="57">
        <f>+(1-F$560)*F800</f>
        <v>0</v>
      </c>
      <c r="G1042" s="57">
        <f>+(1-G$496)*G800</f>
        <v>0</v>
      </c>
      <c r="H1042" s="57">
        <f t="shared" ref="H1042:AK1042" si="523">+(1-H$560)*H800</f>
        <v>0</v>
      </c>
      <c r="I1042" s="57">
        <f t="shared" si="523"/>
        <v>0</v>
      </c>
      <c r="J1042" s="57">
        <f t="shared" si="523"/>
        <v>0</v>
      </c>
      <c r="K1042" s="57">
        <f t="shared" si="523"/>
        <v>0</v>
      </c>
      <c r="L1042" s="57">
        <f t="shared" si="523"/>
        <v>0</v>
      </c>
      <c r="M1042" s="57">
        <f t="shared" si="523"/>
        <v>0</v>
      </c>
      <c r="N1042" s="57">
        <f t="shared" si="523"/>
        <v>0</v>
      </c>
      <c r="O1042" s="57">
        <f t="shared" si="523"/>
        <v>0</v>
      </c>
      <c r="P1042" s="57">
        <f t="shared" si="523"/>
        <v>0</v>
      </c>
      <c r="Q1042" s="57">
        <f t="shared" si="523"/>
        <v>0</v>
      </c>
      <c r="R1042" s="57">
        <f t="shared" si="523"/>
        <v>0</v>
      </c>
      <c r="S1042" s="57">
        <f t="shared" si="523"/>
        <v>0</v>
      </c>
      <c r="T1042" s="57">
        <f t="shared" si="523"/>
        <v>0</v>
      </c>
      <c r="U1042" s="57">
        <f t="shared" si="523"/>
        <v>0</v>
      </c>
      <c r="V1042" s="57">
        <f t="shared" si="523"/>
        <v>0</v>
      </c>
      <c r="W1042" s="57">
        <f t="shared" si="523"/>
        <v>0</v>
      </c>
      <c r="X1042" s="57">
        <f t="shared" si="523"/>
        <v>0</v>
      </c>
      <c r="Y1042" s="57">
        <f t="shared" si="523"/>
        <v>0</v>
      </c>
      <c r="Z1042" s="57">
        <f t="shared" si="523"/>
        <v>0</v>
      </c>
      <c r="AA1042" s="57">
        <f t="shared" si="523"/>
        <v>0</v>
      </c>
      <c r="AB1042" s="57">
        <f t="shared" si="523"/>
        <v>0</v>
      </c>
      <c r="AC1042" s="57">
        <f t="shared" si="523"/>
        <v>0</v>
      </c>
      <c r="AD1042" s="57">
        <f t="shared" si="523"/>
        <v>0</v>
      </c>
      <c r="AE1042" s="57">
        <f t="shared" si="523"/>
        <v>0</v>
      </c>
      <c r="AF1042" s="57">
        <f t="shared" si="523"/>
        <v>0</v>
      </c>
      <c r="AG1042" s="57">
        <f t="shared" si="523"/>
        <v>0</v>
      </c>
      <c r="AH1042" s="57">
        <f t="shared" si="523"/>
        <v>0</v>
      </c>
      <c r="AI1042" s="57">
        <f t="shared" si="523"/>
        <v>0</v>
      </c>
      <c r="AJ1042" s="57">
        <f t="shared" si="523"/>
        <v>0</v>
      </c>
      <c r="AK1042" s="57">
        <f t="shared" si="523"/>
        <v>0</v>
      </c>
    </row>
    <row r="1043" spans="1:37" s="65" customFormat="1" ht="17.100000000000001" customHeight="1" x14ac:dyDescent="0.2">
      <c r="A1043" s="54" t="s">
        <v>268</v>
      </c>
      <c r="B1043" s="55" t="s">
        <v>110</v>
      </c>
      <c r="C1043" s="56" t="s">
        <v>242</v>
      </c>
      <c r="D1043" s="57">
        <v>0</v>
      </c>
      <c r="E1043" s="57">
        <v>0</v>
      </c>
      <c r="F1043" s="57">
        <f>+(1-F$560)*F801</f>
        <v>0</v>
      </c>
      <c r="G1043" s="57">
        <f>+(1-G$496)*G801</f>
        <v>0</v>
      </c>
      <c r="H1043" s="57">
        <f t="shared" ref="H1043:AK1043" si="524">+(1-H$560)*H801</f>
        <v>0</v>
      </c>
      <c r="I1043" s="57">
        <f t="shared" si="524"/>
        <v>0</v>
      </c>
      <c r="J1043" s="57">
        <f t="shared" si="524"/>
        <v>0</v>
      </c>
      <c r="K1043" s="57">
        <f t="shared" si="524"/>
        <v>0</v>
      </c>
      <c r="L1043" s="57">
        <f t="shared" si="524"/>
        <v>0</v>
      </c>
      <c r="M1043" s="57">
        <f t="shared" si="524"/>
        <v>0</v>
      </c>
      <c r="N1043" s="57">
        <f t="shared" si="524"/>
        <v>0</v>
      </c>
      <c r="O1043" s="57">
        <f t="shared" si="524"/>
        <v>0</v>
      </c>
      <c r="P1043" s="57">
        <f t="shared" si="524"/>
        <v>0</v>
      </c>
      <c r="Q1043" s="57">
        <f t="shared" si="524"/>
        <v>0</v>
      </c>
      <c r="R1043" s="57">
        <f t="shared" si="524"/>
        <v>0</v>
      </c>
      <c r="S1043" s="57">
        <f t="shared" si="524"/>
        <v>0</v>
      </c>
      <c r="T1043" s="57">
        <f t="shared" si="524"/>
        <v>0</v>
      </c>
      <c r="U1043" s="57">
        <f t="shared" si="524"/>
        <v>0</v>
      </c>
      <c r="V1043" s="57">
        <f t="shared" si="524"/>
        <v>0</v>
      </c>
      <c r="W1043" s="57">
        <f t="shared" si="524"/>
        <v>0</v>
      </c>
      <c r="X1043" s="57">
        <f t="shared" si="524"/>
        <v>0</v>
      </c>
      <c r="Y1043" s="57">
        <f t="shared" si="524"/>
        <v>0</v>
      </c>
      <c r="Z1043" s="57">
        <f t="shared" si="524"/>
        <v>0</v>
      </c>
      <c r="AA1043" s="57">
        <f t="shared" si="524"/>
        <v>0</v>
      </c>
      <c r="AB1043" s="57">
        <f t="shared" si="524"/>
        <v>0</v>
      </c>
      <c r="AC1043" s="57">
        <f t="shared" si="524"/>
        <v>0</v>
      </c>
      <c r="AD1043" s="57">
        <f t="shared" si="524"/>
        <v>0</v>
      </c>
      <c r="AE1043" s="57">
        <f t="shared" si="524"/>
        <v>0</v>
      </c>
      <c r="AF1043" s="57">
        <f t="shared" si="524"/>
        <v>0</v>
      </c>
      <c r="AG1043" s="57">
        <f t="shared" si="524"/>
        <v>0</v>
      </c>
      <c r="AH1043" s="57">
        <f t="shared" si="524"/>
        <v>0</v>
      </c>
      <c r="AI1043" s="57">
        <f t="shared" si="524"/>
        <v>0</v>
      </c>
      <c r="AJ1043" s="57">
        <f t="shared" si="524"/>
        <v>0</v>
      </c>
      <c r="AK1043" s="57">
        <f t="shared" si="524"/>
        <v>0</v>
      </c>
    </row>
    <row r="1044" spans="1:37" s="65" customFormat="1" ht="17.100000000000001" customHeight="1" x14ac:dyDescent="0.2">
      <c r="A1044" s="54" t="s">
        <v>189</v>
      </c>
      <c r="B1044" s="55" t="s">
        <v>110</v>
      </c>
      <c r="C1044" s="56" t="s">
        <v>242</v>
      </c>
      <c r="D1044" s="57">
        <v>6.2600160256410251E-5</v>
      </c>
      <c r="E1044" s="57">
        <v>6.2600160256410251E-5</v>
      </c>
      <c r="F1044" s="57">
        <v>6.2600160256410251E-5</v>
      </c>
      <c r="G1044" s="57">
        <v>6.2600160256410251E-5</v>
      </c>
      <c r="H1044" s="75">
        <v>8.2473108579568088E-4</v>
      </c>
      <c r="I1044" s="75">
        <v>1.3332092545082998E-3</v>
      </c>
      <c r="J1044" s="75">
        <v>2.9608171260968349E-3</v>
      </c>
      <c r="K1044" s="75">
        <v>6.4068781232605931E-3</v>
      </c>
      <c r="L1044" s="75">
        <v>2.4561777085724861E-2</v>
      </c>
      <c r="M1044" s="75">
        <v>4.9872382197266515E-2</v>
      </c>
      <c r="N1044" s="75">
        <v>8.0164032644515631E-2</v>
      </c>
      <c r="O1044" s="75">
        <v>0.11414390240899437</v>
      </c>
      <c r="P1044" s="75">
        <v>0.1490088156569184</v>
      </c>
      <c r="Q1044" s="75">
        <v>0.18638289124735816</v>
      </c>
      <c r="R1044" s="75">
        <v>0.2258914704025308</v>
      </c>
      <c r="S1044" s="75">
        <v>0.26597419291036584</v>
      </c>
      <c r="T1044" s="75">
        <v>0.30433884465503946</v>
      </c>
      <c r="U1044" s="75">
        <v>0.34094496038048222</v>
      </c>
      <c r="V1044" s="75">
        <v>0.37544209859564798</v>
      </c>
      <c r="W1044" s="75">
        <v>0.40825839401376751</v>
      </c>
      <c r="X1044" s="75">
        <v>0.43945647521872655</v>
      </c>
      <c r="Y1044" s="75">
        <v>0.46863978870098871</v>
      </c>
      <c r="Z1044" s="75">
        <v>0.4959102081530446</v>
      </c>
      <c r="AA1044" s="75">
        <v>0.52232084107311139</v>
      </c>
      <c r="AB1044" s="75">
        <v>0.54686066231909092</v>
      </c>
      <c r="AC1044" s="75">
        <v>0.56980890593909506</v>
      </c>
      <c r="AD1044" s="75">
        <v>0.59119243679408007</v>
      </c>
      <c r="AE1044" s="75">
        <v>0.61121294745102428</v>
      </c>
      <c r="AF1044" s="75">
        <v>0.62994018140999464</v>
      </c>
      <c r="AG1044" s="75">
        <v>0.64739053315564921</v>
      </c>
      <c r="AH1044" s="75">
        <v>0.66370648350149553</v>
      </c>
      <c r="AI1044" s="75">
        <v>0.6789919242993071</v>
      </c>
      <c r="AJ1044" s="75">
        <v>0.6932633539631603</v>
      </c>
      <c r="AK1044" s="75">
        <v>0.70664462390512661</v>
      </c>
    </row>
    <row r="1045" spans="1:37" s="65" customFormat="1" ht="17.100000000000001" customHeight="1" x14ac:dyDescent="0.2">
      <c r="A1045" s="54" t="s">
        <v>269</v>
      </c>
      <c r="B1045" s="55" t="s">
        <v>110</v>
      </c>
      <c r="C1045" s="56" t="s">
        <v>242</v>
      </c>
      <c r="D1045" s="57">
        <v>0</v>
      </c>
      <c r="E1045" s="57">
        <v>0</v>
      </c>
      <c r="F1045" s="57">
        <f>+(1-F$560)*F803</f>
        <v>0</v>
      </c>
      <c r="G1045" s="57">
        <f>+(1-G$496)*G803</f>
        <v>0</v>
      </c>
      <c r="H1045" s="57">
        <f t="shared" ref="H1045:AK1045" si="525">+(1-H$560)*H803</f>
        <v>0</v>
      </c>
      <c r="I1045" s="57">
        <f t="shared" si="525"/>
        <v>0</v>
      </c>
      <c r="J1045" s="57">
        <f t="shared" si="525"/>
        <v>0</v>
      </c>
      <c r="K1045" s="57">
        <f t="shared" si="525"/>
        <v>0</v>
      </c>
      <c r="L1045" s="57">
        <f t="shared" si="525"/>
        <v>0</v>
      </c>
      <c r="M1045" s="57">
        <f t="shared" si="525"/>
        <v>0</v>
      </c>
      <c r="N1045" s="57">
        <f t="shared" si="525"/>
        <v>0</v>
      </c>
      <c r="O1045" s="57">
        <f t="shared" si="525"/>
        <v>0</v>
      </c>
      <c r="P1045" s="57">
        <f t="shared" si="525"/>
        <v>0</v>
      </c>
      <c r="Q1045" s="57">
        <f t="shared" si="525"/>
        <v>0</v>
      </c>
      <c r="R1045" s="57">
        <f t="shared" si="525"/>
        <v>0</v>
      </c>
      <c r="S1045" s="57">
        <f t="shared" si="525"/>
        <v>0</v>
      </c>
      <c r="T1045" s="57">
        <f t="shared" si="525"/>
        <v>0</v>
      </c>
      <c r="U1045" s="57">
        <f t="shared" si="525"/>
        <v>0</v>
      </c>
      <c r="V1045" s="57">
        <f t="shared" si="525"/>
        <v>0</v>
      </c>
      <c r="W1045" s="57">
        <f t="shared" si="525"/>
        <v>0</v>
      </c>
      <c r="X1045" s="57">
        <f t="shared" si="525"/>
        <v>0</v>
      </c>
      <c r="Y1045" s="57">
        <f t="shared" si="525"/>
        <v>0</v>
      </c>
      <c r="Z1045" s="57">
        <f t="shared" si="525"/>
        <v>0</v>
      </c>
      <c r="AA1045" s="57">
        <f t="shared" si="525"/>
        <v>0</v>
      </c>
      <c r="AB1045" s="57">
        <f t="shared" si="525"/>
        <v>0</v>
      </c>
      <c r="AC1045" s="57">
        <f t="shared" si="525"/>
        <v>0</v>
      </c>
      <c r="AD1045" s="57">
        <f t="shared" si="525"/>
        <v>0</v>
      </c>
      <c r="AE1045" s="57">
        <f t="shared" si="525"/>
        <v>0</v>
      </c>
      <c r="AF1045" s="57">
        <f t="shared" si="525"/>
        <v>0</v>
      </c>
      <c r="AG1045" s="57">
        <f t="shared" si="525"/>
        <v>0</v>
      </c>
      <c r="AH1045" s="57">
        <f t="shared" si="525"/>
        <v>0</v>
      </c>
      <c r="AI1045" s="57">
        <f t="shared" si="525"/>
        <v>0</v>
      </c>
      <c r="AJ1045" s="57">
        <f t="shared" si="525"/>
        <v>0</v>
      </c>
      <c r="AK1045" s="57">
        <f t="shared" si="525"/>
        <v>0</v>
      </c>
    </row>
    <row r="1046" spans="1:37" s="65" customFormat="1" ht="17.100000000000001" customHeight="1" x14ac:dyDescent="0.2">
      <c r="A1046" s="54" t="s">
        <v>270</v>
      </c>
      <c r="B1046" s="55" t="s">
        <v>110</v>
      </c>
      <c r="C1046" s="56" t="s">
        <v>242</v>
      </c>
      <c r="D1046" s="57">
        <v>0</v>
      </c>
      <c r="E1046" s="57">
        <v>0</v>
      </c>
      <c r="F1046" s="57">
        <f>+(1-F$560)*F804</f>
        <v>0</v>
      </c>
      <c r="G1046" s="57">
        <f>+(1-G$496)*G804</f>
        <v>0</v>
      </c>
      <c r="H1046" s="57">
        <f t="shared" ref="H1046:AK1046" si="526">+(1-H$560)*H804</f>
        <v>0</v>
      </c>
      <c r="I1046" s="57">
        <f t="shared" si="526"/>
        <v>0</v>
      </c>
      <c r="J1046" s="57">
        <f t="shared" si="526"/>
        <v>0</v>
      </c>
      <c r="K1046" s="57">
        <f t="shared" si="526"/>
        <v>0</v>
      </c>
      <c r="L1046" s="57">
        <f t="shared" si="526"/>
        <v>0</v>
      </c>
      <c r="M1046" s="57">
        <f t="shared" si="526"/>
        <v>0</v>
      </c>
      <c r="N1046" s="57">
        <f t="shared" si="526"/>
        <v>0</v>
      </c>
      <c r="O1046" s="57">
        <f t="shared" si="526"/>
        <v>0</v>
      </c>
      <c r="P1046" s="57">
        <f t="shared" si="526"/>
        <v>0</v>
      </c>
      <c r="Q1046" s="57">
        <f t="shared" si="526"/>
        <v>0</v>
      </c>
      <c r="R1046" s="57">
        <f t="shared" si="526"/>
        <v>0</v>
      </c>
      <c r="S1046" s="57">
        <f t="shared" si="526"/>
        <v>0</v>
      </c>
      <c r="T1046" s="57">
        <f t="shared" si="526"/>
        <v>0</v>
      </c>
      <c r="U1046" s="57">
        <f t="shared" si="526"/>
        <v>0</v>
      </c>
      <c r="V1046" s="57">
        <f t="shared" si="526"/>
        <v>0</v>
      </c>
      <c r="W1046" s="57">
        <f t="shared" si="526"/>
        <v>0</v>
      </c>
      <c r="X1046" s="57">
        <f t="shared" si="526"/>
        <v>0</v>
      </c>
      <c r="Y1046" s="57">
        <f t="shared" si="526"/>
        <v>0</v>
      </c>
      <c r="Z1046" s="57">
        <f t="shared" si="526"/>
        <v>0</v>
      </c>
      <c r="AA1046" s="57">
        <f t="shared" si="526"/>
        <v>0</v>
      </c>
      <c r="AB1046" s="57">
        <f t="shared" si="526"/>
        <v>0</v>
      </c>
      <c r="AC1046" s="57">
        <f t="shared" si="526"/>
        <v>0</v>
      </c>
      <c r="AD1046" s="57">
        <f t="shared" si="526"/>
        <v>0</v>
      </c>
      <c r="AE1046" s="57">
        <f t="shared" si="526"/>
        <v>0</v>
      </c>
      <c r="AF1046" s="57">
        <f t="shared" si="526"/>
        <v>0</v>
      </c>
      <c r="AG1046" s="57">
        <f t="shared" si="526"/>
        <v>0</v>
      </c>
      <c r="AH1046" s="57">
        <f t="shared" si="526"/>
        <v>0</v>
      </c>
      <c r="AI1046" s="57">
        <f t="shared" si="526"/>
        <v>0</v>
      </c>
      <c r="AJ1046" s="57">
        <f t="shared" si="526"/>
        <v>0</v>
      </c>
      <c r="AK1046" s="57">
        <f t="shared" si="526"/>
        <v>0</v>
      </c>
    </row>
    <row r="1047" spans="1:37" s="65" customFormat="1" ht="17.100000000000001" customHeight="1" x14ac:dyDescent="0.2">
      <c r="A1047" s="54" t="s">
        <v>271</v>
      </c>
      <c r="B1047" s="55" t="s">
        <v>110</v>
      </c>
      <c r="C1047" s="56" t="s">
        <v>242</v>
      </c>
      <c r="D1047" s="57">
        <v>0</v>
      </c>
      <c r="E1047" s="57">
        <v>0</v>
      </c>
      <c r="F1047" s="57">
        <f>+(1-F$560)*F805</f>
        <v>0</v>
      </c>
      <c r="G1047" s="57">
        <f>+$E1047*(1-(G1040+G1044+G1049))</f>
        <v>0</v>
      </c>
      <c r="H1047" s="57">
        <f t="shared" ref="H1047:AK1047" si="527">+(1-H$560)*H805</f>
        <v>0</v>
      </c>
      <c r="I1047" s="57">
        <f t="shared" si="527"/>
        <v>0</v>
      </c>
      <c r="J1047" s="57">
        <f t="shared" si="527"/>
        <v>0</v>
      </c>
      <c r="K1047" s="57">
        <f t="shared" si="527"/>
        <v>0</v>
      </c>
      <c r="L1047" s="57">
        <f t="shared" si="527"/>
        <v>0</v>
      </c>
      <c r="M1047" s="57">
        <f t="shared" si="527"/>
        <v>0</v>
      </c>
      <c r="N1047" s="57">
        <f t="shared" si="527"/>
        <v>0</v>
      </c>
      <c r="O1047" s="57">
        <f t="shared" si="527"/>
        <v>0</v>
      </c>
      <c r="P1047" s="57">
        <f t="shared" si="527"/>
        <v>0</v>
      </c>
      <c r="Q1047" s="57">
        <f t="shared" si="527"/>
        <v>0</v>
      </c>
      <c r="R1047" s="57">
        <f t="shared" si="527"/>
        <v>0</v>
      </c>
      <c r="S1047" s="57">
        <f t="shared" si="527"/>
        <v>0</v>
      </c>
      <c r="T1047" s="57">
        <f t="shared" si="527"/>
        <v>0</v>
      </c>
      <c r="U1047" s="57">
        <f t="shared" si="527"/>
        <v>0</v>
      </c>
      <c r="V1047" s="57">
        <f t="shared" si="527"/>
        <v>0</v>
      </c>
      <c r="W1047" s="57">
        <f t="shared" si="527"/>
        <v>0</v>
      </c>
      <c r="X1047" s="57">
        <f t="shared" si="527"/>
        <v>0</v>
      </c>
      <c r="Y1047" s="57">
        <f t="shared" si="527"/>
        <v>0</v>
      </c>
      <c r="Z1047" s="57">
        <f t="shared" si="527"/>
        <v>0</v>
      </c>
      <c r="AA1047" s="57">
        <f t="shared" si="527"/>
        <v>0</v>
      </c>
      <c r="AB1047" s="57">
        <f t="shared" si="527"/>
        <v>0</v>
      </c>
      <c r="AC1047" s="57">
        <f t="shared" si="527"/>
        <v>0</v>
      </c>
      <c r="AD1047" s="57">
        <f t="shared" si="527"/>
        <v>0</v>
      </c>
      <c r="AE1047" s="57">
        <f t="shared" si="527"/>
        <v>0</v>
      </c>
      <c r="AF1047" s="57">
        <f t="shared" si="527"/>
        <v>0</v>
      </c>
      <c r="AG1047" s="57">
        <f t="shared" si="527"/>
        <v>0</v>
      </c>
      <c r="AH1047" s="57">
        <f t="shared" si="527"/>
        <v>0</v>
      </c>
      <c r="AI1047" s="57">
        <f t="shared" si="527"/>
        <v>0</v>
      </c>
      <c r="AJ1047" s="57">
        <f t="shared" si="527"/>
        <v>0</v>
      </c>
      <c r="AK1047" s="57">
        <f t="shared" si="527"/>
        <v>0</v>
      </c>
    </row>
    <row r="1048" spans="1:37" s="65" customFormat="1" ht="17.100000000000001" customHeight="1" x14ac:dyDescent="0.2">
      <c r="A1048" s="54" t="s">
        <v>272</v>
      </c>
      <c r="B1048" s="55" t="s">
        <v>110</v>
      </c>
      <c r="C1048" s="56" t="s">
        <v>242</v>
      </c>
      <c r="D1048" s="57">
        <v>0</v>
      </c>
      <c r="E1048" s="57">
        <v>0</v>
      </c>
      <c r="F1048" s="57">
        <f>+(1-F$560)*F806</f>
        <v>0</v>
      </c>
      <c r="G1048" s="57">
        <f>+(1-G$496)*G806</f>
        <v>0</v>
      </c>
      <c r="H1048" s="57">
        <f t="shared" ref="H1048:AK1048" si="528">+(1-H$560)*H806</f>
        <v>0</v>
      </c>
      <c r="I1048" s="57">
        <f t="shared" si="528"/>
        <v>0</v>
      </c>
      <c r="J1048" s="57">
        <f t="shared" si="528"/>
        <v>0</v>
      </c>
      <c r="K1048" s="57">
        <f t="shared" si="528"/>
        <v>0</v>
      </c>
      <c r="L1048" s="57">
        <f t="shared" si="528"/>
        <v>0</v>
      </c>
      <c r="M1048" s="57">
        <f t="shared" si="528"/>
        <v>0</v>
      </c>
      <c r="N1048" s="57">
        <f t="shared" si="528"/>
        <v>0</v>
      </c>
      <c r="O1048" s="57">
        <f t="shared" si="528"/>
        <v>0</v>
      </c>
      <c r="P1048" s="57">
        <f t="shared" si="528"/>
        <v>0</v>
      </c>
      <c r="Q1048" s="57">
        <f t="shared" si="528"/>
        <v>0</v>
      </c>
      <c r="R1048" s="57">
        <f t="shared" si="528"/>
        <v>0</v>
      </c>
      <c r="S1048" s="57">
        <f t="shared" si="528"/>
        <v>0</v>
      </c>
      <c r="T1048" s="57">
        <f t="shared" si="528"/>
        <v>0</v>
      </c>
      <c r="U1048" s="57">
        <f t="shared" si="528"/>
        <v>0</v>
      </c>
      <c r="V1048" s="57">
        <f t="shared" si="528"/>
        <v>0</v>
      </c>
      <c r="W1048" s="57">
        <f t="shared" si="528"/>
        <v>0</v>
      </c>
      <c r="X1048" s="57">
        <f t="shared" si="528"/>
        <v>0</v>
      </c>
      <c r="Y1048" s="57">
        <f t="shared" si="528"/>
        <v>0</v>
      </c>
      <c r="Z1048" s="57">
        <f t="shared" si="528"/>
        <v>0</v>
      </c>
      <c r="AA1048" s="57">
        <f t="shared" si="528"/>
        <v>0</v>
      </c>
      <c r="AB1048" s="57">
        <f t="shared" si="528"/>
        <v>0</v>
      </c>
      <c r="AC1048" s="57">
        <f t="shared" si="528"/>
        <v>0</v>
      </c>
      <c r="AD1048" s="57">
        <f t="shared" si="528"/>
        <v>0</v>
      </c>
      <c r="AE1048" s="57">
        <f t="shared" si="528"/>
        <v>0</v>
      </c>
      <c r="AF1048" s="57">
        <f t="shared" si="528"/>
        <v>0</v>
      </c>
      <c r="AG1048" s="57">
        <f t="shared" si="528"/>
        <v>0</v>
      </c>
      <c r="AH1048" s="57">
        <f t="shared" si="528"/>
        <v>0</v>
      </c>
      <c r="AI1048" s="57">
        <f t="shared" si="528"/>
        <v>0</v>
      </c>
      <c r="AJ1048" s="57">
        <f t="shared" si="528"/>
        <v>0</v>
      </c>
      <c r="AK1048" s="57">
        <f t="shared" si="528"/>
        <v>0</v>
      </c>
    </row>
    <row r="1049" spans="1:37" s="65" customFormat="1" ht="17.100000000000001" customHeight="1" x14ac:dyDescent="0.2">
      <c r="A1049" s="54" t="s">
        <v>197</v>
      </c>
      <c r="B1049" s="55" t="s">
        <v>110</v>
      </c>
      <c r="C1049" s="56" t="s">
        <v>242</v>
      </c>
      <c r="D1049" s="57">
        <v>0</v>
      </c>
      <c r="E1049" s="57">
        <v>0</v>
      </c>
      <c r="F1049" s="57">
        <f>+(1-F$720)*F807</f>
        <v>0</v>
      </c>
      <c r="G1049" s="57">
        <f>+(1-G$720)*G807</f>
        <v>0</v>
      </c>
      <c r="H1049" s="75">
        <v>3.6549664376993009E-6</v>
      </c>
      <c r="I1049" s="75">
        <v>1.4058993757264146E-5</v>
      </c>
      <c r="J1049" s="75">
        <v>7.2855472840129321E-5</v>
      </c>
      <c r="K1049" s="75">
        <v>2.0870795029536056E-4</v>
      </c>
      <c r="L1049" s="75">
        <v>8.7760841826779387E-4</v>
      </c>
      <c r="M1049" s="75">
        <v>1.7934778556687031E-3</v>
      </c>
      <c r="N1049" s="75">
        <v>2.9261768073927112E-3</v>
      </c>
      <c r="O1049" s="75">
        <v>4.3277157803308704E-3</v>
      </c>
      <c r="P1049" s="75">
        <v>6.0399204831372401E-3</v>
      </c>
      <c r="Q1049" s="75">
        <v>7.9041179128577759E-3</v>
      </c>
      <c r="R1049" s="75">
        <v>9.4807484287313636E-3</v>
      </c>
      <c r="S1049" s="75">
        <v>1.0900449873075705E-2</v>
      </c>
      <c r="T1049" s="75">
        <v>1.2360031576194563E-2</v>
      </c>
      <c r="U1049" s="75">
        <v>1.3927066681453552E-2</v>
      </c>
      <c r="V1049" s="75">
        <v>1.5561058140137479E-2</v>
      </c>
      <c r="W1049" s="75">
        <v>1.7250305475161171E-2</v>
      </c>
      <c r="X1049" s="75">
        <v>1.897958975331749E-2</v>
      </c>
      <c r="Y1049" s="75">
        <v>2.0787026676359194E-2</v>
      </c>
      <c r="Z1049" s="75">
        <v>2.2679893343412964E-2</v>
      </c>
      <c r="AA1049" s="75">
        <v>2.4283450501828931E-2</v>
      </c>
      <c r="AB1049" s="75">
        <v>2.595988696633611E-2</v>
      </c>
      <c r="AC1049" s="75">
        <v>2.7660073107763271E-2</v>
      </c>
      <c r="AD1049" s="75">
        <v>2.9359885633923784E-2</v>
      </c>
      <c r="AE1049" s="75">
        <v>3.1038996885347944E-2</v>
      </c>
      <c r="AF1049" s="75">
        <v>3.2655337529076178E-2</v>
      </c>
      <c r="AG1049" s="75">
        <v>3.4261130889648397E-2</v>
      </c>
      <c r="AH1049" s="75">
        <v>3.5836936718003858E-2</v>
      </c>
      <c r="AI1049" s="75">
        <v>3.7348514260105256E-2</v>
      </c>
      <c r="AJ1049" s="75">
        <v>3.8780667545234661E-2</v>
      </c>
      <c r="AK1049" s="75">
        <v>4.0136762195368658E-2</v>
      </c>
    </row>
    <row r="1050" spans="1:37" s="65" customFormat="1" ht="17.100000000000001" customHeight="1" x14ac:dyDescent="0.2">
      <c r="A1050" s="54" t="s">
        <v>245</v>
      </c>
      <c r="B1050" s="55" t="s">
        <v>110</v>
      </c>
      <c r="C1050" s="56" t="s">
        <v>246</v>
      </c>
      <c r="D1050" s="73">
        <f>SUM(D1038:D1049)</f>
        <v>1.0000295311037992</v>
      </c>
      <c r="E1050" s="73">
        <f>SUM(E1038:E1049)</f>
        <v>1.0000295311037992</v>
      </c>
      <c r="F1050" s="73">
        <f t="shared" ref="F1050:AK1050" si="529">SUM(F1038:F1049)</f>
        <v>1</v>
      </c>
      <c r="G1050" s="73">
        <f t="shared" si="529"/>
        <v>0.99996693301367112</v>
      </c>
      <c r="H1050" s="73">
        <f t="shared" si="529"/>
        <v>0.99996696529185713</v>
      </c>
      <c r="I1050" s="73">
        <f t="shared" si="529"/>
        <v>0.99996698660365091</v>
      </c>
      <c r="J1050" s="73">
        <f t="shared" si="529"/>
        <v>0.99996705074053438</v>
      </c>
      <c r="K1050" s="73">
        <f t="shared" si="529"/>
        <v>0.99996718180167976</v>
      </c>
      <c r="L1050" s="73">
        <f t="shared" si="529"/>
        <v>0.99996784959187679</v>
      </c>
      <c r="M1050" s="73">
        <f t="shared" si="529"/>
        <v>0.9999687604282208</v>
      </c>
      <c r="N1050" s="73">
        <f t="shared" si="529"/>
        <v>0.99996984054781124</v>
      </c>
      <c r="O1050" s="73">
        <f t="shared" si="529"/>
        <v>0.99997104862227182</v>
      </c>
      <c r="P1050" s="73">
        <f t="shared" si="529"/>
        <v>0.99997229458090997</v>
      </c>
      <c r="Q1050" s="73">
        <f t="shared" si="529"/>
        <v>0.99997362233053311</v>
      </c>
      <c r="R1050" s="73">
        <f t="shared" si="529"/>
        <v>0.99997500124313132</v>
      </c>
      <c r="S1050" s="73">
        <f t="shared" si="529"/>
        <v>0.99997638709326953</v>
      </c>
      <c r="T1050" s="73">
        <f t="shared" si="529"/>
        <v>0.99997771545226122</v>
      </c>
      <c r="U1050" s="73">
        <f t="shared" si="529"/>
        <v>0.99997898796488538</v>
      </c>
      <c r="V1050" s="73">
        <f t="shared" si="529"/>
        <v>0.99998019205124788</v>
      </c>
      <c r="W1050" s="73">
        <f t="shared" si="529"/>
        <v>0.99998134069255018</v>
      </c>
      <c r="X1050" s="73">
        <f t="shared" si="529"/>
        <v>0.99998243530537101</v>
      </c>
      <c r="Y1050" s="73">
        <f t="shared" si="529"/>
        <v>0.9999834646846133</v>
      </c>
      <c r="Z1050" s="73">
        <f t="shared" si="529"/>
        <v>0.99998443370616785</v>
      </c>
      <c r="AA1050" s="73">
        <f t="shared" si="529"/>
        <v>0.99998536091268109</v>
      </c>
      <c r="AB1050" s="73">
        <f t="shared" si="529"/>
        <v>0.99998622802375403</v>
      </c>
      <c r="AC1050" s="73">
        <f t="shared" si="529"/>
        <v>0.99998704286097118</v>
      </c>
      <c r="AD1050" s="73">
        <f t="shared" si="529"/>
        <v>0.99998780518178843</v>
      </c>
      <c r="AE1050" s="73">
        <f t="shared" si="529"/>
        <v>0.99998852127774229</v>
      </c>
      <c r="AF1050" s="73">
        <f t="shared" si="529"/>
        <v>0.99998919279666243</v>
      </c>
      <c r="AG1050" s="73">
        <f t="shared" si="529"/>
        <v>0.99998982099110167</v>
      </c>
      <c r="AH1050" s="73">
        <f t="shared" si="529"/>
        <v>0.99999041038228709</v>
      </c>
      <c r="AI1050" s="73">
        <f t="shared" si="529"/>
        <v>0.99999096345226612</v>
      </c>
      <c r="AJ1050" s="73">
        <f t="shared" si="529"/>
        <v>0.99999148027675477</v>
      </c>
      <c r="AK1050" s="73">
        <f t="shared" si="529"/>
        <v>0.99999196505135535</v>
      </c>
    </row>
    <row r="1051" spans="1:37" s="65" customFormat="1" ht="17.100000000000001" customHeight="1" x14ac:dyDescent="0.25">
      <c r="A1051" s="68"/>
      <c r="B1051" s="74"/>
      <c r="C1051" s="74"/>
      <c r="D1051" s="72"/>
      <c r="E1051" s="72"/>
      <c r="F1051" s="72"/>
      <c r="G1051" s="72"/>
      <c r="H1051" s="72"/>
      <c r="I1051" s="72"/>
      <c r="J1051" s="72"/>
      <c r="K1051" s="72"/>
      <c r="L1051" s="72"/>
      <c r="M1051" s="72"/>
      <c r="N1051" s="72"/>
      <c r="O1051" s="72"/>
      <c r="P1051" s="72"/>
      <c r="Q1051" s="72"/>
      <c r="R1051" s="72"/>
      <c r="S1051" s="72"/>
      <c r="T1051" s="72"/>
      <c r="U1051" s="72"/>
      <c r="V1051" s="72"/>
      <c r="W1051" s="72"/>
      <c r="X1051" s="72"/>
      <c r="Y1051" s="72"/>
      <c r="Z1051" s="72"/>
      <c r="AA1051" s="72"/>
      <c r="AB1051" s="72"/>
      <c r="AC1051" s="72"/>
      <c r="AD1051" s="72"/>
      <c r="AE1051" s="72"/>
      <c r="AF1051" s="72"/>
      <c r="AG1051" s="72"/>
      <c r="AH1051" s="72"/>
      <c r="AI1051" s="72"/>
      <c r="AJ1051" s="72"/>
      <c r="AK1051" s="72"/>
    </row>
    <row r="1052" spans="1:37" s="65" customFormat="1" ht="17.100000000000001" customHeight="1" x14ac:dyDescent="0.25">
      <c r="A1052" s="64" t="s">
        <v>274</v>
      </c>
      <c r="B1052"/>
      <c r="C1052"/>
      <c r="D1052" s="72"/>
      <c r="E1052" s="72"/>
      <c r="F1052" s="72"/>
      <c r="G1052" s="72"/>
      <c r="H1052" s="72"/>
      <c r="I1052" s="72"/>
      <c r="J1052" s="72"/>
      <c r="K1052" s="72"/>
      <c r="L1052" s="72"/>
      <c r="M1052" s="72"/>
      <c r="N1052" s="72"/>
      <c r="O1052" s="72"/>
      <c r="P1052" s="72"/>
      <c r="Q1052" s="72"/>
      <c r="R1052" s="72"/>
      <c r="S1052" s="72"/>
      <c r="T1052" s="72"/>
      <c r="U1052" s="72"/>
      <c r="V1052" s="72"/>
      <c r="W1052" s="72"/>
      <c r="X1052" s="72"/>
      <c r="Y1052" s="72"/>
      <c r="Z1052" s="72"/>
      <c r="AA1052" s="72"/>
      <c r="AB1052" s="72"/>
      <c r="AC1052" s="72"/>
      <c r="AD1052" s="72"/>
      <c r="AE1052" s="72"/>
      <c r="AF1052" s="72"/>
      <c r="AG1052" s="72"/>
      <c r="AH1052" s="72"/>
      <c r="AI1052" s="72"/>
      <c r="AJ1052" s="72"/>
      <c r="AK1052" s="72"/>
    </row>
    <row r="1053" spans="1:37" s="65" customFormat="1" ht="17.100000000000001" customHeight="1" x14ac:dyDescent="0.25">
      <c r="A1053" s="66" t="s">
        <v>254</v>
      </c>
      <c r="B1053"/>
      <c r="C1053"/>
    </row>
    <row r="1054" spans="1:37" s="65" customFormat="1" ht="17.100000000000001" customHeight="1" x14ac:dyDescent="0.2">
      <c r="A1054" s="54" t="s">
        <v>241</v>
      </c>
      <c r="B1054" s="55" t="s">
        <v>110</v>
      </c>
      <c r="C1054" s="56" t="s">
        <v>242</v>
      </c>
      <c r="D1054" s="57">
        <v>0.41579322025577459</v>
      </c>
      <c r="E1054" s="57">
        <v>0.41579322025577459</v>
      </c>
      <c r="F1054" s="57">
        <f>+(1-SUM(F1055:F1065))</f>
        <v>0.41579322025577459</v>
      </c>
      <c r="G1054" s="57">
        <f t="shared" ref="G1054:AK1054" si="530">+$E1054*(1-(G1056+G1060+G1065))</f>
        <v>0.41579322025577459</v>
      </c>
      <c r="H1054" s="57">
        <f t="shared" si="530"/>
        <v>0.41536134231200378</v>
      </c>
      <c r="I1054" s="57">
        <f t="shared" si="530"/>
        <v>0.41509337883211694</v>
      </c>
      <c r="J1054" s="57">
        <f t="shared" si="530"/>
        <v>0.41428695481578126</v>
      </c>
      <c r="K1054" s="57">
        <f t="shared" si="530"/>
        <v>0.4126390597276765</v>
      </c>
      <c r="L1054" s="57">
        <f t="shared" si="530"/>
        <v>0.40424261101424264</v>
      </c>
      <c r="M1054" s="57">
        <f t="shared" si="530"/>
        <v>0.39279022570201017</v>
      </c>
      <c r="N1054" s="57">
        <f t="shared" si="530"/>
        <v>0.37920936035661268</v>
      </c>
      <c r="O1054" s="57">
        <f t="shared" si="530"/>
        <v>0.36401965662588198</v>
      </c>
      <c r="P1054" s="57">
        <f t="shared" si="530"/>
        <v>0.34835361683024452</v>
      </c>
      <c r="Q1054" s="57">
        <f t="shared" si="530"/>
        <v>0.3316591794715999</v>
      </c>
      <c r="R1054" s="57">
        <f t="shared" si="530"/>
        <v>0.31432144531480238</v>
      </c>
      <c r="S1054" s="57">
        <f t="shared" si="530"/>
        <v>0.29689648211681396</v>
      </c>
      <c r="T1054" s="57">
        <f t="shared" si="530"/>
        <v>0.28019438287370579</v>
      </c>
      <c r="U1054" s="57">
        <f t="shared" si="530"/>
        <v>0.264194466986997</v>
      </c>
      <c r="V1054" s="57">
        <f t="shared" si="530"/>
        <v>0.24905490753935058</v>
      </c>
      <c r="W1054" s="57">
        <f t="shared" si="530"/>
        <v>0.23461248561335155</v>
      </c>
      <c r="X1054" s="57">
        <f t="shared" si="530"/>
        <v>0.22084938988193911</v>
      </c>
      <c r="Y1054" s="57">
        <f t="shared" si="530"/>
        <v>0.20790650745028813</v>
      </c>
      <c r="Z1054" s="57">
        <f t="shared" si="530"/>
        <v>0.1957225313746678</v>
      </c>
      <c r="AA1054" s="57">
        <f t="shared" si="530"/>
        <v>0.18406431601052012</v>
      </c>
      <c r="AB1054" s="57">
        <f t="shared" si="530"/>
        <v>0.17316170964948788</v>
      </c>
      <c r="AC1054" s="57">
        <f t="shared" si="530"/>
        <v>0.16291636772578477</v>
      </c>
      <c r="AD1054" s="57">
        <f t="shared" si="530"/>
        <v>0.1533313398636007</v>
      </c>
      <c r="AE1054" s="57">
        <f t="shared" si="530"/>
        <v>0.14432751953974177</v>
      </c>
      <c r="AF1054" s="57">
        <f t="shared" si="530"/>
        <v>0.13588418779068456</v>
      </c>
      <c r="AG1054" s="57">
        <f t="shared" si="530"/>
        <v>0.12798559566813156</v>
      </c>
      <c r="AH1054" s="57">
        <f t="shared" si="530"/>
        <v>0.12057489559922624</v>
      </c>
      <c r="AI1054" s="57">
        <f t="shared" si="530"/>
        <v>0.11362087960132397</v>
      </c>
      <c r="AJ1054" s="57">
        <f t="shared" si="530"/>
        <v>0.10712259566311357</v>
      </c>
      <c r="AK1054" s="57">
        <f t="shared" si="530"/>
        <v>0.10102729044852458</v>
      </c>
    </row>
    <row r="1055" spans="1:37" s="65" customFormat="1" ht="17.100000000000001" customHeight="1" x14ac:dyDescent="0.2">
      <c r="A1055" s="54" t="s">
        <v>266</v>
      </c>
      <c r="B1055" s="55" t="s">
        <v>110</v>
      </c>
      <c r="C1055" s="56" t="s">
        <v>242</v>
      </c>
      <c r="D1055" s="57">
        <v>0</v>
      </c>
      <c r="E1055" s="57">
        <v>0</v>
      </c>
      <c r="F1055" s="57">
        <f>+(1-F$576)*F813</f>
        <v>0</v>
      </c>
      <c r="G1055" s="57">
        <f>+(1-G$496)*G813</f>
        <v>0</v>
      </c>
      <c r="H1055" s="57">
        <f t="shared" ref="H1055:AK1055" si="531">+(1-H$576)*H813</f>
        <v>0</v>
      </c>
      <c r="I1055" s="57">
        <f t="shared" si="531"/>
        <v>0</v>
      </c>
      <c r="J1055" s="57">
        <f t="shared" si="531"/>
        <v>0</v>
      </c>
      <c r="K1055" s="57">
        <f t="shared" si="531"/>
        <v>0</v>
      </c>
      <c r="L1055" s="57">
        <f t="shared" si="531"/>
        <v>0</v>
      </c>
      <c r="M1055" s="57">
        <f t="shared" si="531"/>
        <v>0</v>
      </c>
      <c r="N1055" s="57">
        <f t="shared" si="531"/>
        <v>0</v>
      </c>
      <c r="O1055" s="57">
        <f t="shared" si="531"/>
        <v>0</v>
      </c>
      <c r="P1055" s="57">
        <f t="shared" si="531"/>
        <v>0</v>
      </c>
      <c r="Q1055" s="57">
        <f t="shared" si="531"/>
        <v>0</v>
      </c>
      <c r="R1055" s="57">
        <f t="shared" si="531"/>
        <v>0</v>
      </c>
      <c r="S1055" s="57">
        <f t="shared" si="531"/>
        <v>0</v>
      </c>
      <c r="T1055" s="57">
        <f t="shared" si="531"/>
        <v>0</v>
      </c>
      <c r="U1055" s="57">
        <f t="shared" si="531"/>
        <v>0</v>
      </c>
      <c r="V1055" s="57">
        <f t="shared" si="531"/>
        <v>0</v>
      </c>
      <c r="W1055" s="57">
        <f t="shared" si="531"/>
        <v>0</v>
      </c>
      <c r="X1055" s="57">
        <f t="shared" si="531"/>
        <v>0</v>
      </c>
      <c r="Y1055" s="57">
        <f t="shared" si="531"/>
        <v>0</v>
      </c>
      <c r="Z1055" s="57">
        <f t="shared" si="531"/>
        <v>0</v>
      </c>
      <c r="AA1055" s="57">
        <f t="shared" si="531"/>
        <v>0</v>
      </c>
      <c r="AB1055" s="57">
        <f t="shared" si="531"/>
        <v>0</v>
      </c>
      <c r="AC1055" s="57">
        <f t="shared" si="531"/>
        <v>0</v>
      </c>
      <c r="AD1055" s="57">
        <f t="shared" si="531"/>
        <v>0</v>
      </c>
      <c r="AE1055" s="57">
        <f t="shared" si="531"/>
        <v>0</v>
      </c>
      <c r="AF1055" s="57">
        <f t="shared" si="531"/>
        <v>0</v>
      </c>
      <c r="AG1055" s="57">
        <f t="shared" si="531"/>
        <v>0</v>
      </c>
      <c r="AH1055" s="57">
        <f t="shared" si="531"/>
        <v>0</v>
      </c>
      <c r="AI1055" s="57">
        <f t="shared" si="531"/>
        <v>0</v>
      </c>
      <c r="AJ1055" s="57">
        <f t="shared" si="531"/>
        <v>0</v>
      </c>
      <c r="AK1055" s="57">
        <f t="shared" si="531"/>
        <v>0</v>
      </c>
    </row>
    <row r="1056" spans="1:37" s="65" customFormat="1" ht="17.100000000000001" customHeight="1" x14ac:dyDescent="0.2">
      <c r="A1056" s="54" t="s">
        <v>267</v>
      </c>
      <c r="B1056" s="55" t="s">
        <v>110</v>
      </c>
      <c r="C1056" s="56" t="s">
        <v>242</v>
      </c>
      <c r="D1056" s="57">
        <v>0</v>
      </c>
      <c r="E1056" s="57">
        <v>0</v>
      </c>
      <c r="F1056" s="75">
        <v>0</v>
      </c>
      <c r="G1056" s="57">
        <f>+(1-G$496)*G814</f>
        <v>0</v>
      </c>
      <c r="H1056" s="75">
        <v>2.1029837726538873E-4</v>
      </c>
      <c r="I1056" s="75">
        <v>3.3587950298235864E-4</v>
      </c>
      <c r="J1056" s="75">
        <v>5.8895847490970596E-4</v>
      </c>
      <c r="K1056" s="75">
        <v>9.7030127246129161E-4</v>
      </c>
      <c r="L1056" s="75">
        <v>2.340310457443661E-3</v>
      </c>
      <c r="M1056" s="75">
        <v>3.6572992318991498E-3</v>
      </c>
      <c r="N1056" s="75">
        <v>4.8954962232765431E-3</v>
      </c>
      <c r="O1056" s="75">
        <v>6.0459571526781586E-3</v>
      </c>
      <c r="P1056" s="75">
        <v>7.146316929940914E-3</v>
      </c>
      <c r="Q1056" s="75">
        <v>8.058860578640633E-3</v>
      </c>
      <c r="R1056" s="75">
        <v>8.6716231499802988E-3</v>
      </c>
      <c r="S1056" s="75">
        <v>9.0769609147175519E-3</v>
      </c>
      <c r="T1056" s="75">
        <v>9.4219712868072337E-3</v>
      </c>
      <c r="U1056" s="75">
        <v>9.729284079024722E-3</v>
      </c>
      <c r="V1056" s="75">
        <v>1.0009424984174299E-2</v>
      </c>
      <c r="W1056" s="75">
        <v>1.0238508055653156E-2</v>
      </c>
      <c r="X1056" s="75">
        <v>1.0411960625670217E-2</v>
      </c>
      <c r="Y1056" s="75">
        <v>1.0549381150352265E-2</v>
      </c>
      <c r="Z1056" s="75">
        <v>1.0689064589345034E-2</v>
      </c>
      <c r="AA1056" s="75">
        <v>1.0713367675748675E-2</v>
      </c>
      <c r="AB1056" s="75">
        <v>1.0718332029261779E-2</v>
      </c>
      <c r="AC1056" s="75">
        <v>1.0710376004753585E-2</v>
      </c>
      <c r="AD1056" s="75">
        <v>1.0679423560352681E-2</v>
      </c>
      <c r="AE1056" s="75">
        <v>1.0634364269239723E-2</v>
      </c>
      <c r="AF1056" s="75">
        <v>1.0597353933902926E-2</v>
      </c>
      <c r="AG1056" s="75">
        <v>1.0537651621269923E-2</v>
      </c>
      <c r="AH1056" s="75">
        <v>1.0468937545606211E-2</v>
      </c>
      <c r="AI1056" s="75">
        <v>1.0396617106309547E-2</v>
      </c>
      <c r="AJ1056" s="75">
        <v>1.0321677486847725E-2</v>
      </c>
      <c r="AK1056" s="75">
        <v>1.0243775622012362E-2</v>
      </c>
    </row>
    <row r="1057" spans="1:37" s="65" customFormat="1" ht="17.100000000000001" customHeight="1" x14ac:dyDescent="0.2">
      <c r="A1057" s="54" t="s">
        <v>243</v>
      </c>
      <c r="B1057" s="55" t="s">
        <v>110</v>
      </c>
      <c r="C1057" s="56" t="s">
        <v>242</v>
      </c>
      <c r="D1057" s="57">
        <v>0.58420677974422541</v>
      </c>
      <c r="E1057" s="57">
        <v>0.58420677974422541</v>
      </c>
      <c r="F1057" s="57">
        <f>+(1-F$576)*F815</f>
        <v>0.58420677974422541</v>
      </c>
      <c r="G1057" s="57">
        <f t="shared" ref="G1057:AK1057" si="532">+$E1057*(1-(G1056+G1060+G1065))</f>
        <v>0.58420677974422541</v>
      </c>
      <c r="H1057" s="57">
        <f t="shared" si="532"/>
        <v>0.58359997325849744</v>
      </c>
      <c r="I1057" s="57">
        <f t="shared" si="532"/>
        <v>0.58322347341663516</v>
      </c>
      <c r="J1057" s="57">
        <f t="shared" si="532"/>
        <v>0.5820904141103721</v>
      </c>
      <c r="K1057" s="57">
        <f t="shared" si="532"/>
        <v>0.57977505292630616</v>
      </c>
      <c r="L1057" s="57">
        <f t="shared" si="532"/>
        <v>0.567977693024321</v>
      </c>
      <c r="M1057" s="57">
        <f t="shared" si="532"/>
        <v>0.5518866150131555</v>
      </c>
      <c r="N1057" s="57">
        <f t="shared" si="532"/>
        <v>0.53280493396820239</v>
      </c>
      <c r="O1057" s="57">
        <f t="shared" si="532"/>
        <v>0.51146276803211466</v>
      </c>
      <c r="P1057" s="57">
        <f t="shared" si="532"/>
        <v>0.489451330099759</v>
      </c>
      <c r="Q1057" s="57">
        <f t="shared" si="532"/>
        <v>0.46599495078954351</v>
      </c>
      <c r="R1057" s="57">
        <f t="shared" si="532"/>
        <v>0.4416347127039551</v>
      </c>
      <c r="S1057" s="57">
        <f t="shared" si="532"/>
        <v>0.41715191418502695</v>
      </c>
      <c r="T1057" s="57">
        <f t="shared" si="532"/>
        <v>0.39368476960825294</v>
      </c>
      <c r="U1057" s="57">
        <f t="shared" si="532"/>
        <v>0.37120422187204249</v>
      </c>
      <c r="V1057" s="57">
        <f t="shared" si="532"/>
        <v>0.34993251074068971</v>
      </c>
      <c r="W1057" s="57">
        <f t="shared" si="532"/>
        <v>0.32964030684206663</v>
      </c>
      <c r="X1057" s="57">
        <f t="shared" si="532"/>
        <v>0.31030258452034654</v>
      </c>
      <c r="Y1057" s="57">
        <f t="shared" si="532"/>
        <v>0.29211729602201175</v>
      </c>
      <c r="Z1057" s="57">
        <f t="shared" si="532"/>
        <v>0.27499830253952967</v>
      </c>
      <c r="AA1057" s="57">
        <f t="shared" si="532"/>
        <v>0.25861802473879086</v>
      </c>
      <c r="AB1057" s="57">
        <f t="shared" si="532"/>
        <v>0.24329940903582334</v>
      </c>
      <c r="AC1057" s="57">
        <f t="shared" si="532"/>
        <v>0.22890427722260331</v>
      </c>
      <c r="AD1057" s="57">
        <f t="shared" si="532"/>
        <v>0.21543691414804278</v>
      </c>
      <c r="AE1057" s="57">
        <f t="shared" si="532"/>
        <v>0.20278617185464631</v>
      </c>
      <c r="AF1057" s="57">
        <f t="shared" si="532"/>
        <v>0.19092293933634175</v>
      </c>
      <c r="AG1057" s="57">
        <f t="shared" si="532"/>
        <v>0.17982508866530084</v>
      </c>
      <c r="AH1057" s="57">
        <f t="shared" si="532"/>
        <v>0.16941274663566824</v>
      </c>
      <c r="AI1057" s="57">
        <f t="shared" si="532"/>
        <v>0.15964206473295414</v>
      </c>
      <c r="AJ1057" s="57">
        <f t="shared" si="532"/>
        <v>0.15051170534164371</v>
      </c>
      <c r="AK1057" s="57">
        <f t="shared" si="532"/>
        <v>0.14194754782896776</v>
      </c>
    </row>
    <row r="1058" spans="1:37" s="65" customFormat="1" ht="17.100000000000001" customHeight="1" x14ac:dyDescent="0.2">
      <c r="A1058" s="54" t="s">
        <v>244</v>
      </c>
      <c r="B1058" s="55" t="s">
        <v>110</v>
      </c>
      <c r="C1058" s="56" t="s">
        <v>242</v>
      </c>
      <c r="D1058" s="57">
        <v>0</v>
      </c>
      <c r="E1058" s="57">
        <v>0</v>
      </c>
      <c r="F1058" s="57">
        <f>+(1-F$576)*F816</f>
        <v>0</v>
      </c>
      <c r="G1058" s="57">
        <f>+(1-G$496)*G816</f>
        <v>0</v>
      </c>
      <c r="H1058" s="57">
        <f t="shared" ref="H1058:AK1058" si="533">+(1-H$576)*H816</f>
        <v>0</v>
      </c>
      <c r="I1058" s="57">
        <f t="shared" si="533"/>
        <v>0</v>
      </c>
      <c r="J1058" s="57">
        <f t="shared" si="533"/>
        <v>0</v>
      </c>
      <c r="K1058" s="57">
        <f t="shared" si="533"/>
        <v>0</v>
      </c>
      <c r="L1058" s="57">
        <f t="shared" si="533"/>
        <v>0</v>
      </c>
      <c r="M1058" s="57">
        <f t="shared" si="533"/>
        <v>0</v>
      </c>
      <c r="N1058" s="57">
        <f t="shared" si="533"/>
        <v>0</v>
      </c>
      <c r="O1058" s="57">
        <f t="shared" si="533"/>
        <v>0</v>
      </c>
      <c r="P1058" s="57">
        <f t="shared" si="533"/>
        <v>0</v>
      </c>
      <c r="Q1058" s="57">
        <f t="shared" si="533"/>
        <v>0</v>
      </c>
      <c r="R1058" s="57">
        <f t="shared" si="533"/>
        <v>0</v>
      </c>
      <c r="S1058" s="57">
        <f t="shared" si="533"/>
        <v>0</v>
      </c>
      <c r="T1058" s="57">
        <f t="shared" si="533"/>
        <v>0</v>
      </c>
      <c r="U1058" s="57">
        <f t="shared" si="533"/>
        <v>0</v>
      </c>
      <c r="V1058" s="57">
        <f t="shared" si="533"/>
        <v>0</v>
      </c>
      <c r="W1058" s="57">
        <f t="shared" si="533"/>
        <v>0</v>
      </c>
      <c r="X1058" s="57">
        <f t="shared" si="533"/>
        <v>0</v>
      </c>
      <c r="Y1058" s="57">
        <f t="shared" si="533"/>
        <v>0</v>
      </c>
      <c r="Z1058" s="57">
        <f t="shared" si="533"/>
        <v>0</v>
      </c>
      <c r="AA1058" s="57">
        <f t="shared" si="533"/>
        <v>0</v>
      </c>
      <c r="AB1058" s="57">
        <f t="shared" si="533"/>
        <v>0</v>
      </c>
      <c r="AC1058" s="57">
        <f t="shared" si="533"/>
        <v>0</v>
      </c>
      <c r="AD1058" s="57">
        <f t="shared" si="533"/>
        <v>0</v>
      </c>
      <c r="AE1058" s="57">
        <f t="shared" si="533"/>
        <v>0</v>
      </c>
      <c r="AF1058" s="57">
        <f t="shared" si="533"/>
        <v>0</v>
      </c>
      <c r="AG1058" s="57">
        <f t="shared" si="533"/>
        <v>0</v>
      </c>
      <c r="AH1058" s="57">
        <f t="shared" si="533"/>
        <v>0</v>
      </c>
      <c r="AI1058" s="57">
        <f t="shared" si="533"/>
        <v>0</v>
      </c>
      <c r="AJ1058" s="57">
        <f t="shared" si="533"/>
        <v>0</v>
      </c>
      <c r="AK1058" s="57">
        <f t="shared" si="533"/>
        <v>0</v>
      </c>
    </row>
    <row r="1059" spans="1:37" s="65" customFormat="1" ht="17.100000000000001" customHeight="1" x14ac:dyDescent="0.2">
      <c r="A1059" s="54" t="s">
        <v>268</v>
      </c>
      <c r="B1059" s="55" t="s">
        <v>110</v>
      </c>
      <c r="C1059" s="56" t="s">
        <v>242</v>
      </c>
      <c r="D1059" s="57">
        <v>0</v>
      </c>
      <c r="E1059" s="57">
        <v>0</v>
      </c>
      <c r="F1059" s="57">
        <f>+(1-F$576)*F817</f>
        <v>0</v>
      </c>
      <c r="G1059" s="57">
        <f>+(1-G$496)*G817</f>
        <v>0</v>
      </c>
      <c r="H1059" s="57">
        <f t="shared" ref="H1059:AK1059" si="534">+(1-H$576)*H817</f>
        <v>0</v>
      </c>
      <c r="I1059" s="57">
        <f t="shared" si="534"/>
        <v>0</v>
      </c>
      <c r="J1059" s="57">
        <f t="shared" si="534"/>
        <v>0</v>
      </c>
      <c r="K1059" s="57">
        <f t="shared" si="534"/>
        <v>0</v>
      </c>
      <c r="L1059" s="57">
        <f t="shared" si="534"/>
        <v>0</v>
      </c>
      <c r="M1059" s="57">
        <f t="shared" si="534"/>
        <v>0</v>
      </c>
      <c r="N1059" s="57">
        <f t="shared" si="534"/>
        <v>0</v>
      </c>
      <c r="O1059" s="57">
        <f t="shared" si="534"/>
        <v>0</v>
      </c>
      <c r="P1059" s="57">
        <f t="shared" si="534"/>
        <v>0</v>
      </c>
      <c r="Q1059" s="57">
        <f t="shared" si="534"/>
        <v>0</v>
      </c>
      <c r="R1059" s="57">
        <f t="shared" si="534"/>
        <v>0</v>
      </c>
      <c r="S1059" s="57">
        <f t="shared" si="534"/>
        <v>0</v>
      </c>
      <c r="T1059" s="57">
        <f t="shared" si="534"/>
        <v>0</v>
      </c>
      <c r="U1059" s="57">
        <f t="shared" si="534"/>
        <v>0</v>
      </c>
      <c r="V1059" s="57">
        <f t="shared" si="534"/>
        <v>0</v>
      </c>
      <c r="W1059" s="57">
        <f t="shared" si="534"/>
        <v>0</v>
      </c>
      <c r="X1059" s="57">
        <f t="shared" si="534"/>
        <v>0</v>
      </c>
      <c r="Y1059" s="57">
        <f t="shared" si="534"/>
        <v>0</v>
      </c>
      <c r="Z1059" s="57">
        <f t="shared" si="534"/>
        <v>0</v>
      </c>
      <c r="AA1059" s="57">
        <f t="shared" si="534"/>
        <v>0</v>
      </c>
      <c r="AB1059" s="57">
        <f t="shared" si="534"/>
        <v>0</v>
      </c>
      <c r="AC1059" s="57">
        <f t="shared" si="534"/>
        <v>0</v>
      </c>
      <c r="AD1059" s="57">
        <f t="shared" si="534"/>
        <v>0</v>
      </c>
      <c r="AE1059" s="57">
        <f t="shared" si="534"/>
        <v>0</v>
      </c>
      <c r="AF1059" s="57">
        <f t="shared" si="534"/>
        <v>0</v>
      </c>
      <c r="AG1059" s="57">
        <f t="shared" si="534"/>
        <v>0</v>
      </c>
      <c r="AH1059" s="57">
        <f t="shared" si="534"/>
        <v>0</v>
      </c>
      <c r="AI1059" s="57">
        <f t="shared" si="534"/>
        <v>0</v>
      </c>
      <c r="AJ1059" s="57">
        <f t="shared" si="534"/>
        <v>0</v>
      </c>
      <c r="AK1059" s="57">
        <f t="shared" si="534"/>
        <v>0</v>
      </c>
    </row>
    <row r="1060" spans="1:37" s="65" customFormat="1" ht="17.100000000000001" customHeight="1" x14ac:dyDescent="0.2">
      <c r="A1060" s="54" t="s">
        <v>189</v>
      </c>
      <c r="B1060" s="55" t="s">
        <v>110</v>
      </c>
      <c r="C1060" s="56" t="s">
        <v>242</v>
      </c>
      <c r="D1060" s="57">
        <v>0</v>
      </c>
      <c r="E1060" s="57">
        <v>0</v>
      </c>
      <c r="F1060" s="57">
        <v>0</v>
      </c>
      <c r="G1060" s="57">
        <v>0</v>
      </c>
      <c r="H1060" s="75">
        <v>8.2473108579568088E-4</v>
      </c>
      <c r="I1060" s="75">
        <v>1.3332092545082998E-3</v>
      </c>
      <c r="J1060" s="75">
        <v>2.9608171260968349E-3</v>
      </c>
      <c r="K1060" s="75">
        <v>6.4068781232605931E-3</v>
      </c>
      <c r="L1060" s="75">
        <v>2.4561777085724861E-2</v>
      </c>
      <c r="M1060" s="75">
        <v>4.9872382197266515E-2</v>
      </c>
      <c r="N1060" s="75">
        <v>8.0164032644515631E-2</v>
      </c>
      <c r="O1060" s="75">
        <v>0.11414390240899437</v>
      </c>
      <c r="P1060" s="75">
        <v>0.1490088156569184</v>
      </c>
      <c r="Q1060" s="75">
        <v>0.18638289124735816</v>
      </c>
      <c r="R1060" s="75">
        <v>0.2258914704025308</v>
      </c>
      <c r="S1060" s="75">
        <v>0.26597419291036584</v>
      </c>
      <c r="T1060" s="75">
        <v>0.30433884465503946</v>
      </c>
      <c r="U1060" s="75">
        <v>0.34094496038048222</v>
      </c>
      <c r="V1060" s="75">
        <v>0.37544209859564798</v>
      </c>
      <c r="W1060" s="75">
        <v>0.40825839401376751</v>
      </c>
      <c r="X1060" s="75">
        <v>0.43945647521872655</v>
      </c>
      <c r="Y1060" s="75">
        <v>0.46863978870098871</v>
      </c>
      <c r="Z1060" s="75">
        <v>0.4959102081530446</v>
      </c>
      <c r="AA1060" s="75">
        <v>0.52232084107311139</v>
      </c>
      <c r="AB1060" s="75">
        <v>0.54686066231909092</v>
      </c>
      <c r="AC1060" s="75">
        <v>0.56980890593909506</v>
      </c>
      <c r="AD1060" s="75">
        <v>0.59119243679408007</v>
      </c>
      <c r="AE1060" s="75">
        <v>0.61121294745102428</v>
      </c>
      <c r="AF1060" s="75">
        <v>0.62994018140999464</v>
      </c>
      <c r="AG1060" s="75">
        <v>0.64739053315564921</v>
      </c>
      <c r="AH1060" s="75">
        <v>0.66370648350149553</v>
      </c>
      <c r="AI1060" s="75">
        <v>0.6789919242993071</v>
      </c>
      <c r="AJ1060" s="75">
        <v>0.6932633539631603</v>
      </c>
      <c r="AK1060" s="75">
        <v>0.70664462390512661</v>
      </c>
    </row>
    <row r="1061" spans="1:37" s="65" customFormat="1" ht="17.100000000000001" customHeight="1" x14ac:dyDescent="0.2">
      <c r="A1061" s="54" t="s">
        <v>269</v>
      </c>
      <c r="B1061" s="55" t="s">
        <v>110</v>
      </c>
      <c r="C1061" s="56" t="s">
        <v>242</v>
      </c>
      <c r="D1061" s="57">
        <v>0</v>
      </c>
      <c r="E1061" s="57">
        <v>0</v>
      </c>
      <c r="F1061" s="57">
        <f>+(1-F$576)*F819</f>
        <v>0</v>
      </c>
      <c r="G1061" s="57">
        <f>+(1-G$496)*G819</f>
        <v>0</v>
      </c>
      <c r="H1061" s="57">
        <f t="shared" ref="H1061:AK1061" si="535">+(1-H$576)*H819</f>
        <v>0</v>
      </c>
      <c r="I1061" s="57">
        <f t="shared" si="535"/>
        <v>0</v>
      </c>
      <c r="J1061" s="57">
        <f t="shared" si="535"/>
        <v>0</v>
      </c>
      <c r="K1061" s="57">
        <f t="shared" si="535"/>
        <v>0</v>
      </c>
      <c r="L1061" s="57">
        <f t="shared" si="535"/>
        <v>0</v>
      </c>
      <c r="M1061" s="57">
        <f t="shared" si="535"/>
        <v>0</v>
      </c>
      <c r="N1061" s="57">
        <f t="shared" si="535"/>
        <v>0</v>
      </c>
      <c r="O1061" s="57">
        <f t="shared" si="535"/>
        <v>0</v>
      </c>
      <c r="P1061" s="57">
        <f t="shared" si="535"/>
        <v>0</v>
      </c>
      <c r="Q1061" s="57">
        <f t="shared" si="535"/>
        <v>0</v>
      </c>
      <c r="R1061" s="57">
        <f t="shared" si="535"/>
        <v>0</v>
      </c>
      <c r="S1061" s="57">
        <f t="shared" si="535"/>
        <v>0</v>
      </c>
      <c r="T1061" s="57">
        <f t="shared" si="535"/>
        <v>0</v>
      </c>
      <c r="U1061" s="57">
        <f t="shared" si="535"/>
        <v>0</v>
      </c>
      <c r="V1061" s="57">
        <f t="shared" si="535"/>
        <v>0</v>
      </c>
      <c r="W1061" s="57">
        <f t="shared" si="535"/>
        <v>0</v>
      </c>
      <c r="X1061" s="57">
        <f t="shared" si="535"/>
        <v>0</v>
      </c>
      <c r="Y1061" s="57">
        <f t="shared" si="535"/>
        <v>0</v>
      </c>
      <c r="Z1061" s="57">
        <f t="shared" si="535"/>
        <v>0</v>
      </c>
      <c r="AA1061" s="57">
        <f t="shared" si="535"/>
        <v>0</v>
      </c>
      <c r="AB1061" s="57">
        <f t="shared" si="535"/>
        <v>0</v>
      </c>
      <c r="AC1061" s="57">
        <f t="shared" si="535"/>
        <v>0</v>
      </c>
      <c r="AD1061" s="57">
        <f t="shared" si="535"/>
        <v>0</v>
      </c>
      <c r="AE1061" s="57">
        <f t="shared" si="535"/>
        <v>0</v>
      </c>
      <c r="AF1061" s="57">
        <f t="shared" si="535"/>
        <v>0</v>
      </c>
      <c r="AG1061" s="57">
        <f t="shared" si="535"/>
        <v>0</v>
      </c>
      <c r="AH1061" s="57">
        <f t="shared" si="535"/>
        <v>0</v>
      </c>
      <c r="AI1061" s="57">
        <f t="shared" si="535"/>
        <v>0</v>
      </c>
      <c r="AJ1061" s="57">
        <f t="shared" si="535"/>
        <v>0</v>
      </c>
      <c r="AK1061" s="57">
        <f t="shared" si="535"/>
        <v>0</v>
      </c>
    </row>
    <row r="1062" spans="1:37" s="65" customFormat="1" ht="17.100000000000001" customHeight="1" x14ac:dyDescent="0.2">
      <c r="A1062" s="54" t="s">
        <v>270</v>
      </c>
      <c r="B1062" s="55" t="s">
        <v>110</v>
      </c>
      <c r="C1062" s="56" t="s">
        <v>242</v>
      </c>
      <c r="D1062" s="57">
        <v>0</v>
      </c>
      <c r="E1062" s="57">
        <v>0</v>
      </c>
      <c r="F1062" s="57">
        <f>+(1-F$576)*F820</f>
        <v>0</v>
      </c>
      <c r="G1062" s="57">
        <f>+(1-G$496)*G820</f>
        <v>0</v>
      </c>
      <c r="H1062" s="57">
        <f t="shared" ref="H1062:AK1062" si="536">+(1-H$576)*H820</f>
        <v>0</v>
      </c>
      <c r="I1062" s="57">
        <f t="shared" si="536"/>
        <v>0</v>
      </c>
      <c r="J1062" s="57">
        <f t="shared" si="536"/>
        <v>0</v>
      </c>
      <c r="K1062" s="57">
        <f t="shared" si="536"/>
        <v>0</v>
      </c>
      <c r="L1062" s="57">
        <f t="shared" si="536"/>
        <v>0</v>
      </c>
      <c r="M1062" s="57">
        <f t="shared" si="536"/>
        <v>0</v>
      </c>
      <c r="N1062" s="57">
        <f t="shared" si="536"/>
        <v>0</v>
      </c>
      <c r="O1062" s="57">
        <f t="shared" si="536"/>
        <v>0</v>
      </c>
      <c r="P1062" s="57">
        <f t="shared" si="536"/>
        <v>0</v>
      </c>
      <c r="Q1062" s="57">
        <f t="shared" si="536"/>
        <v>0</v>
      </c>
      <c r="R1062" s="57">
        <f t="shared" si="536"/>
        <v>0</v>
      </c>
      <c r="S1062" s="57">
        <f t="shared" si="536"/>
        <v>0</v>
      </c>
      <c r="T1062" s="57">
        <f t="shared" si="536"/>
        <v>0</v>
      </c>
      <c r="U1062" s="57">
        <f t="shared" si="536"/>
        <v>0</v>
      </c>
      <c r="V1062" s="57">
        <f t="shared" si="536"/>
        <v>0</v>
      </c>
      <c r="W1062" s="57">
        <f t="shared" si="536"/>
        <v>0</v>
      </c>
      <c r="X1062" s="57">
        <f t="shared" si="536"/>
        <v>0</v>
      </c>
      <c r="Y1062" s="57">
        <f t="shared" si="536"/>
        <v>0</v>
      </c>
      <c r="Z1062" s="57">
        <f t="shared" si="536"/>
        <v>0</v>
      </c>
      <c r="AA1062" s="57">
        <f t="shared" si="536"/>
        <v>0</v>
      </c>
      <c r="AB1062" s="57">
        <f t="shared" si="536"/>
        <v>0</v>
      </c>
      <c r="AC1062" s="57">
        <f t="shared" si="536"/>
        <v>0</v>
      </c>
      <c r="AD1062" s="57">
        <f t="shared" si="536"/>
        <v>0</v>
      </c>
      <c r="AE1062" s="57">
        <f t="shared" si="536"/>
        <v>0</v>
      </c>
      <c r="AF1062" s="57">
        <f t="shared" si="536"/>
        <v>0</v>
      </c>
      <c r="AG1062" s="57">
        <f t="shared" si="536"/>
        <v>0</v>
      </c>
      <c r="AH1062" s="57">
        <f t="shared" si="536"/>
        <v>0</v>
      </c>
      <c r="AI1062" s="57">
        <f t="shared" si="536"/>
        <v>0</v>
      </c>
      <c r="AJ1062" s="57">
        <f t="shared" si="536"/>
        <v>0</v>
      </c>
      <c r="AK1062" s="57">
        <f t="shared" si="536"/>
        <v>0</v>
      </c>
    </row>
    <row r="1063" spans="1:37" s="65" customFormat="1" ht="17.100000000000001" customHeight="1" x14ac:dyDescent="0.2">
      <c r="A1063" s="54" t="s">
        <v>271</v>
      </c>
      <c r="B1063" s="55" t="s">
        <v>110</v>
      </c>
      <c r="C1063" s="56" t="s">
        <v>242</v>
      </c>
      <c r="D1063" s="57">
        <v>0</v>
      </c>
      <c r="E1063" s="57">
        <v>0</v>
      </c>
      <c r="F1063" s="57">
        <f>+(1-F$576)*F821</f>
        <v>0</v>
      </c>
      <c r="G1063" s="57">
        <f>+$E1063*(1-(G1056+G1060+G1065))</f>
        <v>0</v>
      </c>
      <c r="H1063" s="57">
        <f t="shared" ref="H1063:AK1063" si="537">+(1-H$576)*H821</f>
        <v>0</v>
      </c>
      <c r="I1063" s="57">
        <f t="shared" si="537"/>
        <v>0</v>
      </c>
      <c r="J1063" s="57">
        <f t="shared" si="537"/>
        <v>0</v>
      </c>
      <c r="K1063" s="57">
        <f t="shared" si="537"/>
        <v>0</v>
      </c>
      <c r="L1063" s="57">
        <f t="shared" si="537"/>
        <v>0</v>
      </c>
      <c r="M1063" s="57">
        <f t="shared" si="537"/>
        <v>0</v>
      </c>
      <c r="N1063" s="57">
        <f t="shared" si="537"/>
        <v>0</v>
      </c>
      <c r="O1063" s="57">
        <f t="shared" si="537"/>
        <v>0</v>
      </c>
      <c r="P1063" s="57">
        <f t="shared" si="537"/>
        <v>0</v>
      </c>
      <c r="Q1063" s="57">
        <f t="shared" si="537"/>
        <v>0</v>
      </c>
      <c r="R1063" s="57">
        <f t="shared" si="537"/>
        <v>0</v>
      </c>
      <c r="S1063" s="57">
        <f t="shared" si="537"/>
        <v>0</v>
      </c>
      <c r="T1063" s="57">
        <f t="shared" si="537"/>
        <v>0</v>
      </c>
      <c r="U1063" s="57">
        <f t="shared" si="537"/>
        <v>0</v>
      </c>
      <c r="V1063" s="57">
        <f t="shared" si="537"/>
        <v>0</v>
      </c>
      <c r="W1063" s="57">
        <f t="shared" si="537"/>
        <v>0</v>
      </c>
      <c r="X1063" s="57">
        <f t="shared" si="537"/>
        <v>0</v>
      </c>
      <c r="Y1063" s="57">
        <f t="shared" si="537"/>
        <v>0</v>
      </c>
      <c r="Z1063" s="57">
        <f t="shared" si="537"/>
        <v>0</v>
      </c>
      <c r="AA1063" s="57">
        <f t="shared" si="537"/>
        <v>0</v>
      </c>
      <c r="AB1063" s="57">
        <f t="shared" si="537"/>
        <v>0</v>
      </c>
      <c r="AC1063" s="57">
        <f t="shared" si="537"/>
        <v>0</v>
      </c>
      <c r="AD1063" s="57">
        <f t="shared" si="537"/>
        <v>0</v>
      </c>
      <c r="AE1063" s="57">
        <f t="shared" si="537"/>
        <v>0</v>
      </c>
      <c r="AF1063" s="57">
        <f t="shared" si="537"/>
        <v>0</v>
      </c>
      <c r="AG1063" s="57">
        <f t="shared" si="537"/>
        <v>0</v>
      </c>
      <c r="AH1063" s="57">
        <f t="shared" si="537"/>
        <v>0</v>
      </c>
      <c r="AI1063" s="57">
        <f t="shared" si="537"/>
        <v>0</v>
      </c>
      <c r="AJ1063" s="57">
        <f t="shared" si="537"/>
        <v>0</v>
      </c>
      <c r="AK1063" s="57">
        <f t="shared" si="537"/>
        <v>0</v>
      </c>
    </row>
    <row r="1064" spans="1:37" s="65" customFormat="1" ht="17.100000000000001" customHeight="1" x14ac:dyDescent="0.2">
      <c r="A1064" s="54" t="s">
        <v>272</v>
      </c>
      <c r="B1064" s="55" t="s">
        <v>110</v>
      </c>
      <c r="C1064" s="56" t="s">
        <v>242</v>
      </c>
      <c r="D1064" s="57">
        <v>0</v>
      </c>
      <c r="E1064" s="57">
        <v>0</v>
      </c>
      <c r="F1064" s="57">
        <f>+(1-F$576)*F822</f>
        <v>0</v>
      </c>
      <c r="G1064" s="57">
        <f>+(1-G$496)*G822</f>
        <v>0</v>
      </c>
      <c r="H1064" s="57">
        <f t="shared" ref="H1064:AK1064" si="538">+(1-H$576)*H822</f>
        <v>0</v>
      </c>
      <c r="I1064" s="57">
        <f t="shared" si="538"/>
        <v>0</v>
      </c>
      <c r="J1064" s="57">
        <f t="shared" si="538"/>
        <v>0</v>
      </c>
      <c r="K1064" s="57">
        <f t="shared" si="538"/>
        <v>0</v>
      </c>
      <c r="L1064" s="57">
        <f t="shared" si="538"/>
        <v>0</v>
      </c>
      <c r="M1064" s="57">
        <f t="shared" si="538"/>
        <v>0</v>
      </c>
      <c r="N1064" s="57">
        <f t="shared" si="538"/>
        <v>0</v>
      </c>
      <c r="O1064" s="57">
        <f t="shared" si="538"/>
        <v>0</v>
      </c>
      <c r="P1064" s="57">
        <f t="shared" si="538"/>
        <v>0</v>
      </c>
      <c r="Q1064" s="57">
        <f t="shared" si="538"/>
        <v>0</v>
      </c>
      <c r="R1064" s="57">
        <f t="shared" si="538"/>
        <v>0</v>
      </c>
      <c r="S1064" s="57">
        <f t="shared" si="538"/>
        <v>0</v>
      </c>
      <c r="T1064" s="57">
        <f t="shared" si="538"/>
        <v>0</v>
      </c>
      <c r="U1064" s="57">
        <f t="shared" si="538"/>
        <v>0</v>
      </c>
      <c r="V1064" s="57">
        <f t="shared" si="538"/>
        <v>0</v>
      </c>
      <c r="W1064" s="57">
        <f t="shared" si="538"/>
        <v>0</v>
      </c>
      <c r="X1064" s="57">
        <f t="shared" si="538"/>
        <v>0</v>
      </c>
      <c r="Y1064" s="57">
        <f t="shared" si="538"/>
        <v>0</v>
      </c>
      <c r="Z1064" s="57">
        <f t="shared" si="538"/>
        <v>0</v>
      </c>
      <c r="AA1064" s="57">
        <f t="shared" si="538"/>
        <v>0</v>
      </c>
      <c r="AB1064" s="57">
        <f t="shared" si="538"/>
        <v>0</v>
      </c>
      <c r="AC1064" s="57">
        <f t="shared" si="538"/>
        <v>0</v>
      </c>
      <c r="AD1064" s="57">
        <f t="shared" si="538"/>
        <v>0</v>
      </c>
      <c r="AE1064" s="57">
        <f t="shared" si="538"/>
        <v>0</v>
      </c>
      <c r="AF1064" s="57">
        <f t="shared" si="538"/>
        <v>0</v>
      </c>
      <c r="AG1064" s="57">
        <f t="shared" si="538"/>
        <v>0</v>
      </c>
      <c r="AH1064" s="57">
        <f t="shared" si="538"/>
        <v>0</v>
      </c>
      <c r="AI1064" s="57">
        <f t="shared" si="538"/>
        <v>0</v>
      </c>
      <c r="AJ1064" s="57">
        <f t="shared" si="538"/>
        <v>0</v>
      </c>
      <c r="AK1064" s="57">
        <f t="shared" si="538"/>
        <v>0</v>
      </c>
    </row>
    <row r="1065" spans="1:37" s="65" customFormat="1" ht="17.100000000000001" customHeight="1" x14ac:dyDescent="0.2">
      <c r="A1065" s="54" t="s">
        <v>197</v>
      </c>
      <c r="B1065" s="55" t="s">
        <v>110</v>
      </c>
      <c r="C1065" s="56" t="s">
        <v>242</v>
      </c>
      <c r="D1065" s="57">
        <v>0</v>
      </c>
      <c r="E1065" s="57">
        <v>0</v>
      </c>
      <c r="F1065" s="57">
        <f>+(1-F$720)*F823</f>
        <v>0</v>
      </c>
      <c r="G1065" s="57">
        <f>+(1-G$720)*G823</f>
        <v>0</v>
      </c>
      <c r="H1065" s="75">
        <v>3.6549664376993009E-6</v>
      </c>
      <c r="I1065" s="75">
        <v>1.4058993757264146E-5</v>
      </c>
      <c r="J1065" s="75">
        <v>7.2855472840129321E-5</v>
      </c>
      <c r="K1065" s="75">
        <v>2.0870795029536056E-4</v>
      </c>
      <c r="L1065" s="75">
        <v>8.7760841826779387E-4</v>
      </c>
      <c r="M1065" s="75">
        <v>1.7934778556687031E-3</v>
      </c>
      <c r="N1065" s="75">
        <v>2.9261768073927112E-3</v>
      </c>
      <c r="O1065" s="75">
        <v>4.3277157803308704E-3</v>
      </c>
      <c r="P1065" s="75">
        <v>6.0399204831372401E-3</v>
      </c>
      <c r="Q1065" s="75">
        <v>7.9041179128577759E-3</v>
      </c>
      <c r="R1065" s="75">
        <v>9.4807484287313636E-3</v>
      </c>
      <c r="S1065" s="75">
        <v>1.0900449873075705E-2</v>
      </c>
      <c r="T1065" s="75">
        <v>1.2360031576194563E-2</v>
      </c>
      <c r="U1065" s="75">
        <v>1.3927066681453552E-2</v>
      </c>
      <c r="V1065" s="75">
        <v>1.5561058140137479E-2</v>
      </c>
      <c r="W1065" s="75">
        <v>1.7250305475161171E-2</v>
      </c>
      <c r="X1065" s="75">
        <v>1.897958975331749E-2</v>
      </c>
      <c r="Y1065" s="75">
        <v>2.0787026676359194E-2</v>
      </c>
      <c r="Z1065" s="75">
        <v>2.2679893343412964E-2</v>
      </c>
      <c r="AA1065" s="75">
        <v>2.4283450501828931E-2</v>
      </c>
      <c r="AB1065" s="75">
        <v>2.595988696633611E-2</v>
      </c>
      <c r="AC1065" s="75">
        <v>2.7660073107763271E-2</v>
      </c>
      <c r="AD1065" s="75">
        <v>2.9359885633923784E-2</v>
      </c>
      <c r="AE1065" s="75">
        <v>3.1038996885347944E-2</v>
      </c>
      <c r="AF1065" s="75">
        <v>3.2655337529076178E-2</v>
      </c>
      <c r="AG1065" s="75">
        <v>3.4261130889648397E-2</v>
      </c>
      <c r="AH1065" s="75">
        <v>3.5836936718003858E-2</v>
      </c>
      <c r="AI1065" s="75">
        <v>3.7348514260105256E-2</v>
      </c>
      <c r="AJ1065" s="75">
        <v>3.8780667545234661E-2</v>
      </c>
      <c r="AK1065" s="75">
        <v>4.0136762195368658E-2</v>
      </c>
    </row>
    <row r="1066" spans="1:37" s="65" customFormat="1" ht="17.100000000000001" customHeight="1" x14ac:dyDescent="0.2">
      <c r="A1066" s="54" t="s">
        <v>245</v>
      </c>
      <c r="B1066" s="55" t="s">
        <v>110</v>
      </c>
      <c r="C1066" s="56" t="s">
        <v>246</v>
      </c>
      <c r="D1066" s="73">
        <f>SUM(D1054:D1065)</f>
        <v>1</v>
      </c>
      <c r="E1066" s="73">
        <f>SUM(E1054:E1065)</f>
        <v>1</v>
      </c>
      <c r="F1066" s="73">
        <f t="shared" ref="F1066:AK1066" si="539">SUM(F1054:F1065)</f>
        <v>1</v>
      </c>
      <c r="G1066" s="73">
        <f t="shared" si="539"/>
        <v>1</v>
      </c>
      <c r="H1066" s="73">
        <f t="shared" si="539"/>
        <v>1</v>
      </c>
      <c r="I1066" s="73">
        <f t="shared" si="539"/>
        <v>1</v>
      </c>
      <c r="J1066" s="73">
        <f t="shared" si="539"/>
        <v>1</v>
      </c>
      <c r="K1066" s="73">
        <f t="shared" si="539"/>
        <v>0.99999999999999989</v>
      </c>
      <c r="L1066" s="73">
        <f t="shared" si="539"/>
        <v>0.99999999999999989</v>
      </c>
      <c r="M1066" s="73">
        <f t="shared" si="539"/>
        <v>1</v>
      </c>
      <c r="N1066" s="73">
        <f t="shared" si="539"/>
        <v>1</v>
      </c>
      <c r="O1066" s="73">
        <f t="shared" si="539"/>
        <v>1</v>
      </c>
      <c r="P1066" s="73">
        <f t="shared" si="539"/>
        <v>1</v>
      </c>
      <c r="Q1066" s="73">
        <f t="shared" si="539"/>
        <v>0.99999999999999989</v>
      </c>
      <c r="R1066" s="73">
        <f t="shared" si="539"/>
        <v>1</v>
      </c>
      <c r="S1066" s="73">
        <f t="shared" si="539"/>
        <v>1</v>
      </c>
      <c r="T1066" s="73">
        <f t="shared" si="539"/>
        <v>1</v>
      </c>
      <c r="U1066" s="73">
        <f t="shared" si="539"/>
        <v>1</v>
      </c>
      <c r="V1066" s="73">
        <f t="shared" si="539"/>
        <v>1</v>
      </c>
      <c r="W1066" s="73">
        <f t="shared" si="539"/>
        <v>1</v>
      </c>
      <c r="X1066" s="73">
        <f t="shared" si="539"/>
        <v>0.99999999999999989</v>
      </c>
      <c r="Y1066" s="73">
        <f t="shared" si="539"/>
        <v>1</v>
      </c>
      <c r="Z1066" s="73">
        <f t="shared" si="539"/>
        <v>1</v>
      </c>
      <c r="AA1066" s="73">
        <f t="shared" si="539"/>
        <v>0.99999999999999989</v>
      </c>
      <c r="AB1066" s="73">
        <f t="shared" si="539"/>
        <v>1</v>
      </c>
      <c r="AC1066" s="73">
        <f t="shared" si="539"/>
        <v>1</v>
      </c>
      <c r="AD1066" s="73">
        <f t="shared" si="539"/>
        <v>1</v>
      </c>
      <c r="AE1066" s="73">
        <f t="shared" si="539"/>
        <v>1</v>
      </c>
      <c r="AF1066" s="73">
        <f t="shared" si="539"/>
        <v>1</v>
      </c>
      <c r="AG1066" s="73">
        <f t="shared" si="539"/>
        <v>1</v>
      </c>
      <c r="AH1066" s="73">
        <f t="shared" si="539"/>
        <v>1</v>
      </c>
      <c r="AI1066" s="73">
        <f t="shared" si="539"/>
        <v>1</v>
      </c>
      <c r="AJ1066" s="73">
        <f t="shared" si="539"/>
        <v>1</v>
      </c>
      <c r="AK1066" s="73">
        <f t="shared" si="539"/>
        <v>1</v>
      </c>
    </row>
    <row r="1067" spans="1:37" s="65" customFormat="1" ht="17.100000000000001" customHeight="1" x14ac:dyDescent="0.25">
      <c r="A1067" s="68"/>
      <c r="B1067" s="74"/>
      <c r="C1067" s="74"/>
      <c r="D1067" s="72"/>
      <c r="E1067" s="72"/>
      <c r="F1067" s="72"/>
      <c r="G1067" s="72"/>
      <c r="H1067" s="72"/>
      <c r="I1067" s="72"/>
      <c r="J1067" s="72"/>
      <c r="K1067" s="72"/>
      <c r="L1067" s="72"/>
      <c r="M1067" s="72"/>
      <c r="N1067" s="72"/>
      <c r="O1067" s="72"/>
      <c r="P1067" s="72"/>
      <c r="Q1067" s="72"/>
      <c r="R1067" s="72"/>
      <c r="S1067" s="72"/>
      <c r="T1067" s="72"/>
      <c r="U1067" s="72"/>
      <c r="V1067" s="72"/>
      <c r="W1067" s="72"/>
      <c r="X1067" s="72"/>
      <c r="Y1067" s="72"/>
      <c r="Z1067" s="72"/>
      <c r="AA1067" s="72"/>
      <c r="AB1067" s="72"/>
      <c r="AC1067" s="72"/>
      <c r="AD1067" s="72"/>
      <c r="AE1067" s="72"/>
      <c r="AF1067" s="72"/>
      <c r="AG1067" s="72"/>
      <c r="AH1067" s="72"/>
      <c r="AI1067" s="72"/>
      <c r="AJ1067" s="72"/>
      <c r="AK1067" s="72"/>
    </row>
    <row r="1068" spans="1:37" s="65" customFormat="1" ht="17.100000000000001" customHeight="1" x14ac:dyDescent="0.25">
      <c r="A1068" s="64" t="s">
        <v>274</v>
      </c>
      <c r="B1068"/>
      <c r="C1068"/>
      <c r="D1068" s="72"/>
      <c r="E1068" s="72"/>
      <c r="F1068" s="72"/>
      <c r="G1068" s="72"/>
      <c r="H1068" s="72"/>
      <c r="I1068" s="72"/>
      <c r="J1068" s="72"/>
      <c r="K1068" s="72"/>
      <c r="L1068" s="72"/>
      <c r="M1068" s="72"/>
      <c r="N1068" s="72"/>
      <c r="O1068" s="72"/>
      <c r="P1068" s="72"/>
      <c r="Q1068" s="72"/>
      <c r="R1068" s="72"/>
      <c r="S1068" s="72"/>
      <c r="T1068" s="72"/>
      <c r="U1068" s="72"/>
      <c r="V1068" s="72"/>
      <c r="W1068" s="72"/>
      <c r="X1068" s="72"/>
      <c r="Y1068" s="72"/>
      <c r="Z1068" s="72"/>
      <c r="AA1068" s="72"/>
      <c r="AB1068" s="72"/>
      <c r="AC1068" s="72"/>
      <c r="AD1068" s="72"/>
      <c r="AE1068" s="72"/>
      <c r="AF1068" s="72"/>
      <c r="AG1068" s="72"/>
      <c r="AH1068" s="72"/>
      <c r="AI1068" s="72"/>
      <c r="AJ1068" s="72"/>
      <c r="AK1068" s="72"/>
    </row>
    <row r="1069" spans="1:37" s="65" customFormat="1" ht="17.100000000000001" customHeight="1" x14ac:dyDescent="0.25">
      <c r="A1069" s="66" t="s">
        <v>255</v>
      </c>
      <c r="B1069"/>
      <c r="C1069"/>
    </row>
    <row r="1070" spans="1:37" s="65" customFormat="1" ht="17.100000000000001" customHeight="1" x14ac:dyDescent="0.2">
      <c r="A1070" s="54" t="s">
        <v>241</v>
      </c>
      <c r="B1070" s="55" t="s">
        <v>110</v>
      </c>
      <c r="C1070" s="56" t="s">
        <v>242</v>
      </c>
      <c r="D1070" s="57">
        <v>0.43675751854227457</v>
      </c>
      <c r="E1070" s="57">
        <v>0.43675751854227457</v>
      </c>
      <c r="F1070" s="57">
        <f>+(1-SUM(F1071:F1081))</f>
        <v>0.43675751854227463</v>
      </c>
      <c r="G1070" s="57">
        <f t="shared" ref="G1070:AK1070" si="540">+$E1070*(1-(G1072+G1076+G1081))</f>
        <v>0.43675751854227457</v>
      </c>
      <c r="H1070" s="57">
        <f t="shared" si="540"/>
        <v>0.43630386530829823</v>
      </c>
      <c r="I1070" s="57">
        <f t="shared" si="540"/>
        <v>0.43602239110709951</v>
      </c>
      <c r="J1070" s="57">
        <f t="shared" si="540"/>
        <v>0.43517530718386715</v>
      </c>
      <c r="K1070" s="57">
        <f t="shared" si="540"/>
        <v>0.43344432520908682</v>
      </c>
      <c r="L1070" s="57">
        <f t="shared" si="540"/>
        <v>0.42462452746829876</v>
      </c>
      <c r="M1070" s="57">
        <f t="shared" si="540"/>
        <v>0.41259471277511134</v>
      </c>
      <c r="N1070" s="57">
        <f t="shared" si="540"/>
        <v>0.39832910006438987</v>
      </c>
      <c r="O1070" s="57">
        <f t="shared" si="540"/>
        <v>0.38237353132100049</v>
      </c>
      <c r="P1070" s="57">
        <f t="shared" si="540"/>
        <v>0.36591760964359038</v>
      </c>
      <c r="Q1070" s="57">
        <f t="shared" si="540"/>
        <v>0.34838143858785325</v>
      </c>
      <c r="R1070" s="57">
        <f t="shared" si="540"/>
        <v>0.3301695357030241</v>
      </c>
      <c r="S1070" s="57">
        <f t="shared" si="540"/>
        <v>0.3118660056878827</v>
      </c>
      <c r="T1070" s="57">
        <f t="shared" si="540"/>
        <v>0.29432178643539136</v>
      </c>
      <c r="U1070" s="57">
        <f t="shared" si="540"/>
        <v>0.27751515463108889</v>
      </c>
      <c r="V1070" s="57">
        <f t="shared" si="540"/>
        <v>0.26161225844603386</v>
      </c>
      <c r="W1070" s="57">
        <f t="shared" si="540"/>
        <v>0.24644164946337749</v>
      </c>
      <c r="X1070" s="57">
        <f t="shared" si="540"/>
        <v>0.23198461830877204</v>
      </c>
      <c r="Y1070" s="57">
        <f t="shared" si="540"/>
        <v>0.21838915561663169</v>
      </c>
      <c r="Z1070" s="57">
        <f t="shared" si="540"/>
        <v>0.20559086334651505</v>
      </c>
      <c r="AA1070" s="57">
        <f t="shared" si="540"/>
        <v>0.19334484064815471</v>
      </c>
      <c r="AB1070" s="57">
        <f t="shared" si="540"/>
        <v>0.18189252476633622</v>
      </c>
      <c r="AC1070" s="57">
        <f t="shared" si="540"/>
        <v>0.17113061260129159</v>
      </c>
      <c r="AD1070" s="57">
        <f t="shared" si="540"/>
        <v>0.1610623075392926</v>
      </c>
      <c r="AE1070" s="57">
        <f t="shared" si="540"/>
        <v>0.15160451450546183</v>
      </c>
      <c r="AF1070" s="57">
        <f t="shared" si="540"/>
        <v>0.14273546988592967</v>
      </c>
      <c r="AG1070" s="57">
        <f t="shared" si="540"/>
        <v>0.13443863067026932</v>
      </c>
      <c r="AH1070" s="57">
        <f t="shared" si="540"/>
        <v>0.12665428303043741</v>
      </c>
      <c r="AI1070" s="57">
        <f t="shared" si="540"/>
        <v>0.11934964547699502</v>
      </c>
      <c r="AJ1070" s="57">
        <f t="shared" si="540"/>
        <v>0.11252371799821122</v>
      </c>
      <c r="AK1070" s="57">
        <f t="shared" si="540"/>
        <v>0.10612108743428803</v>
      </c>
    </row>
    <row r="1071" spans="1:37" s="65" customFormat="1" ht="17.100000000000001" customHeight="1" x14ac:dyDescent="0.2">
      <c r="A1071" s="54" t="s">
        <v>266</v>
      </c>
      <c r="B1071" s="55" t="s">
        <v>110</v>
      </c>
      <c r="C1071" s="56" t="s">
        <v>242</v>
      </c>
      <c r="D1071" s="57">
        <v>0</v>
      </c>
      <c r="E1071" s="57">
        <v>0</v>
      </c>
      <c r="F1071" s="57">
        <f>+(1-F$592)*F829</f>
        <v>0</v>
      </c>
      <c r="G1071" s="57">
        <f>+(1-G$496)*G829</f>
        <v>0</v>
      </c>
      <c r="H1071" s="57">
        <f t="shared" ref="H1071:AK1071" si="541">+(1-H$592)*H829</f>
        <v>0</v>
      </c>
      <c r="I1071" s="57">
        <f t="shared" si="541"/>
        <v>0</v>
      </c>
      <c r="J1071" s="57">
        <f t="shared" si="541"/>
        <v>0</v>
      </c>
      <c r="K1071" s="57">
        <f t="shared" si="541"/>
        <v>0</v>
      </c>
      <c r="L1071" s="57">
        <f t="shared" si="541"/>
        <v>0</v>
      </c>
      <c r="M1071" s="57">
        <f t="shared" si="541"/>
        <v>0</v>
      </c>
      <c r="N1071" s="57">
        <f t="shared" si="541"/>
        <v>0</v>
      </c>
      <c r="O1071" s="57">
        <f t="shared" si="541"/>
        <v>0</v>
      </c>
      <c r="P1071" s="57">
        <f t="shared" si="541"/>
        <v>0</v>
      </c>
      <c r="Q1071" s="57">
        <f t="shared" si="541"/>
        <v>0</v>
      </c>
      <c r="R1071" s="57">
        <f t="shared" si="541"/>
        <v>0</v>
      </c>
      <c r="S1071" s="57">
        <f t="shared" si="541"/>
        <v>0</v>
      </c>
      <c r="T1071" s="57">
        <f t="shared" si="541"/>
        <v>0</v>
      </c>
      <c r="U1071" s="57">
        <f t="shared" si="541"/>
        <v>0</v>
      </c>
      <c r="V1071" s="57">
        <f t="shared" si="541"/>
        <v>0</v>
      </c>
      <c r="W1071" s="57">
        <f t="shared" si="541"/>
        <v>0</v>
      </c>
      <c r="X1071" s="57">
        <f t="shared" si="541"/>
        <v>0</v>
      </c>
      <c r="Y1071" s="57">
        <f t="shared" si="541"/>
        <v>0</v>
      </c>
      <c r="Z1071" s="57">
        <f t="shared" si="541"/>
        <v>0</v>
      </c>
      <c r="AA1071" s="57">
        <f t="shared" si="541"/>
        <v>0</v>
      </c>
      <c r="AB1071" s="57">
        <f t="shared" si="541"/>
        <v>0</v>
      </c>
      <c r="AC1071" s="57">
        <f t="shared" si="541"/>
        <v>0</v>
      </c>
      <c r="AD1071" s="57">
        <f t="shared" si="541"/>
        <v>0</v>
      </c>
      <c r="AE1071" s="57">
        <f t="shared" si="541"/>
        <v>0</v>
      </c>
      <c r="AF1071" s="57">
        <f t="shared" si="541"/>
        <v>0</v>
      </c>
      <c r="AG1071" s="57">
        <f t="shared" si="541"/>
        <v>0</v>
      </c>
      <c r="AH1071" s="57">
        <f t="shared" si="541"/>
        <v>0</v>
      </c>
      <c r="AI1071" s="57">
        <f t="shared" si="541"/>
        <v>0</v>
      </c>
      <c r="AJ1071" s="57">
        <f t="shared" si="541"/>
        <v>0</v>
      </c>
      <c r="AK1071" s="57">
        <f t="shared" si="541"/>
        <v>0</v>
      </c>
    </row>
    <row r="1072" spans="1:37" s="65" customFormat="1" ht="17.100000000000001" customHeight="1" x14ac:dyDescent="0.2">
      <c r="A1072" s="54" t="s">
        <v>267</v>
      </c>
      <c r="B1072" s="55" t="s">
        <v>110</v>
      </c>
      <c r="C1072" s="56" t="s">
        <v>242</v>
      </c>
      <c r="D1072" s="57">
        <v>0</v>
      </c>
      <c r="E1072" s="57">
        <v>0</v>
      </c>
      <c r="F1072" s="75">
        <v>0</v>
      </c>
      <c r="G1072" s="57">
        <f>+(1-G$496)*G830</f>
        <v>0</v>
      </c>
      <c r="H1072" s="75">
        <v>2.1029837726538873E-4</v>
      </c>
      <c r="I1072" s="75">
        <v>3.3587950298235864E-4</v>
      </c>
      <c r="J1072" s="75">
        <v>5.8895847490970596E-4</v>
      </c>
      <c r="K1072" s="75">
        <v>9.7030127246129161E-4</v>
      </c>
      <c r="L1072" s="75">
        <v>2.340310457443661E-3</v>
      </c>
      <c r="M1072" s="75">
        <v>3.6572992318991498E-3</v>
      </c>
      <c r="N1072" s="75">
        <v>4.8954962232765431E-3</v>
      </c>
      <c r="O1072" s="75">
        <v>6.0459571526781586E-3</v>
      </c>
      <c r="P1072" s="75">
        <v>7.146316929940914E-3</v>
      </c>
      <c r="Q1072" s="75">
        <v>8.058860578640633E-3</v>
      </c>
      <c r="R1072" s="75">
        <v>8.6716231499802988E-3</v>
      </c>
      <c r="S1072" s="75">
        <v>9.0769609147175519E-3</v>
      </c>
      <c r="T1072" s="75">
        <v>9.4219712868072337E-3</v>
      </c>
      <c r="U1072" s="75">
        <v>9.729284079024722E-3</v>
      </c>
      <c r="V1072" s="75">
        <v>1.0009424984174299E-2</v>
      </c>
      <c r="W1072" s="75">
        <v>1.0238508055653156E-2</v>
      </c>
      <c r="X1072" s="75">
        <v>1.0411960625670217E-2</v>
      </c>
      <c r="Y1072" s="75">
        <v>1.0549381150352265E-2</v>
      </c>
      <c r="Z1072" s="75">
        <v>1.0689064589345034E-2</v>
      </c>
      <c r="AA1072" s="75">
        <v>1.0713367675748675E-2</v>
      </c>
      <c r="AB1072" s="75">
        <v>1.0718332029261779E-2</v>
      </c>
      <c r="AC1072" s="75">
        <v>1.0710376004753585E-2</v>
      </c>
      <c r="AD1072" s="75">
        <v>1.0679423560352681E-2</v>
      </c>
      <c r="AE1072" s="75">
        <v>1.0634364269239723E-2</v>
      </c>
      <c r="AF1072" s="75">
        <v>1.0597353933902926E-2</v>
      </c>
      <c r="AG1072" s="75">
        <v>1.0537651621269923E-2</v>
      </c>
      <c r="AH1072" s="75">
        <v>1.0468937545606211E-2</v>
      </c>
      <c r="AI1072" s="75">
        <v>1.0396617106309547E-2</v>
      </c>
      <c r="AJ1072" s="75">
        <v>1.0321677486847725E-2</v>
      </c>
      <c r="AK1072" s="75">
        <v>1.0243775622012362E-2</v>
      </c>
    </row>
    <row r="1073" spans="1:37" s="65" customFormat="1" ht="17.100000000000001" customHeight="1" x14ac:dyDescent="0.2">
      <c r="A1073" s="54" t="s">
        <v>243</v>
      </c>
      <c r="B1073" s="55" t="s">
        <v>110</v>
      </c>
      <c r="C1073" s="56" t="s">
        <v>242</v>
      </c>
      <c r="D1073" s="57">
        <v>0.56324248145772537</v>
      </c>
      <c r="E1073" s="57">
        <v>0.56324248145772537</v>
      </c>
      <c r="F1073" s="57">
        <f>+(1-F$592)*F831</f>
        <v>0.56324248145772537</v>
      </c>
      <c r="G1073" s="57">
        <f t="shared" ref="G1073:AK1073" si="542">+$E1073*(1-(G1072+G1076+G1081))</f>
        <v>0.56324248145772537</v>
      </c>
      <c r="H1073" s="57">
        <f t="shared" si="542"/>
        <v>0.56265745026220304</v>
      </c>
      <c r="I1073" s="57">
        <f t="shared" si="542"/>
        <v>0.56229446114165249</v>
      </c>
      <c r="J1073" s="57">
        <f t="shared" si="542"/>
        <v>0.56120206174228615</v>
      </c>
      <c r="K1073" s="57">
        <f t="shared" si="542"/>
        <v>0.55896978744489589</v>
      </c>
      <c r="L1073" s="57">
        <f t="shared" si="542"/>
        <v>0.54759577657026481</v>
      </c>
      <c r="M1073" s="57">
        <f t="shared" si="542"/>
        <v>0.53208212794005427</v>
      </c>
      <c r="N1073" s="57">
        <f t="shared" si="542"/>
        <v>0.51368519426042514</v>
      </c>
      <c r="O1073" s="57">
        <f t="shared" si="542"/>
        <v>0.49310889333699615</v>
      </c>
      <c r="P1073" s="57">
        <f t="shared" si="542"/>
        <v>0.47188733728641308</v>
      </c>
      <c r="Q1073" s="57">
        <f t="shared" si="542"/>
        <v>0.44927269167329015</v>
      </c>
      <c r="R1073" s="57">
        <f t="shared" si="542"/>
        <v>0.42578662231573333</v>
      </c>
      <c r="S1073" s="57">
        <f t="shared" si="542"/>
        <v>0.40218239061395816</v>
      </c>
      <c r="T1073" s="57">
        <f t="shared" si="542"/>
        <v>0.37955736604656731</v>
      </c>
      <c r="U1073" s="57">
        <f t="shared" si="542"/>
        <v>0.35788353422795055</v>
      </c>
      <c r="V1073" s="57">
        <f t="shared" si="542"/>
        <v>0.3373751598340064</v>
      </c>
      <c r="W1073" s="57">
        <f t="shared" si="542"/>
        <v>0.31781114299204061</v>
      </c>
      <c r="X1073" s="57">
        <f t="shared" si="542"/>
        <v>0.29916735609351364</v>
      </c>
      <c r="Y1073" s="57">
        <f t="shared" si="542"/>
        <v>0.28163464785566822</v>
      </c>
      <c r="Z1073" s="57">
        <f t="shared" si="542"/>
        <v>0.26512997056768239</v>
      </c>
      <c r="AA1073" s="57">
        <f t="shared" si="542"/>
        <v>0.24933750010115627</v>
      </c>
      <c r="AB1073" s="57">
        <f t="shared" si="542"/>
        <v>0.23456859391897497</v>
      </c>
      <c r="AC1073" s="57">
        <f t="shared" si="542"/>
        <v>0.22069003234709647</v>
      </c>
      <c r="AD1073" s="57">
        <f t="shared" si="542"/>
        <v>0.20770594647235086</v>
      </c>
      <c r="AE1073" s="57">
        <f t="shared" si="542"/>
        <v>0.19550917688892624</v>
      </c>
      <c r="AF1073" s="57">
        <f t="shared" si="542"/>
        <v>0.18407165724109661</v>
      </c>
      <c r="AG1073" s="57">
        <f t="shared" si="542"/>
        <v>0.17337205366316305</v>
      </c>
      <c r="AH1073" s="57">
        <f t="shared" si="542"/>
        <v>0.16333335920445705</v>
      </c>
      <c r="AI1073" s="57">
        <f t="shared" si="542"/>
        <v>0.15391329885728308</v>
      </c>
      <c r="AJ1073" s="57">
        <f t="shared" si="542"/>
        <v>0.14511058300654603</v>
      </c>
      <c r="AK1073" s="57">
        <f t="shared" si="542"/>
        <v>0.13685375084320431</v>
      </c>
    </row>
    <row r="1074" spans="1:37" s="65" customFormat="1" ht="17.100000000000001" customHeight="1" x14ac:dyDescent="0.2">
      <c r="A1074" s="54" t="s">
        <v>244</v>
      </c>
      <c r="B1074" s="55" t="s">
        <v>110</v>
      </c>
      <c r="C1074" s="56" t="s">
        <v>242</v>
      </c>
      <c r="D1074" s="57">
        <v>0</v>
      </c>
      <c r="E1074" s="57">
        <v>0</v>
      </c>
      <c r="F1074" s="57">
        <f>+(1-F$592)*F832</f>
        <v>0</v>
      </c>
      <c r="G1074" s="57">
        <f>+(1-G$496)*G832</f>
        <v>0</v>
      </c>
      <c r="H1074" s="57">
        <f t="shared" ref="H1074:AK1074" si="543">+(1-H$592)*H832</f>
        <v>0</v>
      </c>
      <c r="I1074" s="57">
        <f t="shared" si="543"/>
        <v>0</v>
      </c>
      <c r="J1074" s="57">
        <f t="shared" si="543"/>
        <v>0</v>
      </c>
      <c r="K1074" s="57">
        <f t="shared" si="543"/>
        <v>0</v>
      </c>
      <c r="L1074" s="57">
        <f t="shared" si="543"/>
        <v>0</v>
      </c>
      <c r="M1074" s="57">
        <f t="shared" si="543"/>
        <v>0</v>
      </c>
      <c r="N1074" s="57">
        <f t="shared" si="543"/>
        <v>0</v>
      </c>
      <c r="O1074" s="57">
        <f t="shared" si="543"/>
        <v>0</v>
      </c>
      <c r="P1074" s="57">
        <f t="shared" si="543"/>
        <v>0</v>
      </c>
      <c r="Q1074" s="57">
        <f t="shared" si="543"/>
        <v>0</v>
      </c>
      <c r="R1074" s="57">
        <f t="shared" si="543"/>
        <v>0</v>
      </c>
      <c r="S1074" s="57">
        <f t="shared" si="543"/>
        <v>0</v>
      </c>
      <c r="T1074" s="57">
        <f t="shared" si="543"/>
        <v>0</v>
      </c>
      <c r="U1074" s="57">
        <f t="shared" si="543"/>
        <v>0</v>
      </c>
      <c r="V1074" s="57">
        <f t="shared" si="543"/>
        <v>0</v>
      </c>
      <c r="W1074" s="57">
        <f t="shared" si="543"/>
        <v>0</v>
      </c>
      <c r="X1074" s="57">
        <f t="shared" si="543"/>
        <v>0</v>
      </c>
      <c r="Y1074" s="57">
        <f t="shared" si="543"/>
        <v>0</v>
      </c>
      <c r="Z1074" s="57">
        <f t="shared" si="543"/>
        <v>0</v>
      </c>
      <c r="AA1074" s="57">
        <f t="shared" si="543"/>
        <v>0</v>
      </c>
      <c r="AB1074" s="57">
        <f t="shared" si="543"/>
        <v>0</v>
      </c>
      <c r="AC1074" s="57">
        <f t="shared" si="543"/>
        <v>0</v>
      </c>
      <c r="AD1074" s="57">
        <f t="shared" si="543"/>
        <v>0</v>
      </c>
      <c r="AE1074" s="57">
        <f t="shared" si="543"/>
        <v>0</v>
      </c>
      <c r="AF1074" s="57">
        <f t="shared" si="543"/>
        <v>0</v>
      </c>
      <c r="AG1074" s="57">
        <f t="shared" si="543"/>
        <v>0</v>
      </c>
      <c r="AH1074" s="57">
        <f t="shared" si="543"/>
        <v>0</v>
      </c>
      <c r="AI1074" s="57">
        <f t="shared" si="543"/>
        <v>0</v>
      </c>
      <c r="AJ1074" s="57">
        <f t="shared" si="543"/>
        <v>0</v>
      </c>
      <c r="AK1074" s="57">
        <f t="shared" si="543"/>
        <v>0</v>
      </c>
    </row>
    <row r="1075" spans="1:37" s="65" customFormat="1" ht="17.100000000000001" customHeight="1" x14ac:dyDescent="0.2">
      <c r="A1075" s="54" t="s">
        <v>268</v>
      </c>
      <c r="B1075" s="55" t="s">
        <v>110</v>
      </c>
      <c r="C1075" s="56" t="s">
        <v>242</v>
      </c>
      <c r="D1075" s="57">
        <v>0</v>
      </c>
      <c r="E1075" s="57">
        <v>0</v>
      </c>
      <c r="F1075" s="57">
        <f>+(1-F$592)*F833</f>
        <v>0</v>
      </c>
      <c r="G1075" s="57">
        <f>+(1-G$496)*G833</f>
        <v>0</v>
      </c>
      <c r="H1075" s="57">
        <f t="shared" ref="H1075:AK1075" si="544">+(1-H$592)*H833</f>
        <v>0</v>
      </c>
      <c r="I1075" s="57">
        <f t="shared" si="544"/>
        <v>0</v>
      </c>
      <c r="J1075" s="57">
        <f t="shared" si="544"/>
        <v>0</v>
      </c>
      <c r="K1075" s="57">
        <f t="shared" si="544"/>
        <v>0</v>
      </c>
      <c r="L1075" s="57">
        <f t="shared" si="544"/>
        <v>0</v>
      </c>
      <c r="M1075" s="57">
        <f t="shared" si="544"/>
        <v>0</v>
      </c>
      <c r="N1075" s="57">
        <f t="shared" si="544"/>
        <v>0</v>
      </c>
      <c r="O1075" s="57">
        <f t="shared" si="544"/>
        <v>0</v>
      </c>
      <c r="P1075" s="57">
        <f t="shared" si="544"/>
        <v>0</v>
      </c>
      <c r="Q1075" s="57">
        <f t="shared" si="544"/>
        <v>0</v>
      </c>
      <c r="R1075" s="57">
        <f t="shared" si="544"/>
        <v>0</v>
      </c>
      <c r="S1075" s="57">
        <f t="shared" si="544"/>
        <v>0</v>
      </c>
      <c r="T1075" s="57">
        <f t="shared" si="544"/>
        <v>0</v>
      </c>
      <c r="U1075" s="57">
        <f t="shared" si="544"/>
        <v>0</v>
      </c>
      <c r="V1075" s="57">
        <f t="shared" si="544"/>
        <v>0</v>
      </c>
      <c r="W1075" s="57">
        <f t="shared" si="544"/>
        <v>0</v>
      </c>
      <c r="X1075" s="57">
        <f t="shared" si="544"/>
        <v>0</v>
      </c>
      <c r="Y1075" s="57">
        <f t="shared" si="544"/>
        <v>0</v>
      </c>
      <c r="Z1075" s="57">
        <f t="shared" si="544"/>
        <v>0</v>
      </c>
      <c r="AA1075" s="57">
        <f t="shared" si="544"/>
        <v>0</v>
      </c>
      <c r="AB1075" s="57">
        <f t="shared" si="544"/>
        <v>0</v>
      </c>
      <c r="AC1075" s="57">
        <f t="shared" si="544"/>
        <v>0</v>
      </c>
      <c r="AD1075" s="57">
        <f t="shared" si="544"/>
        <v>0</v>
      </c>
      <c r="AE1075" s="57">
        <f t="shared" si="544"/>
        <v>0</v>
      </c>
      <c r="AF1075" s="57">
        <f t="shared" si="544"/>
        <v>0</v>
      </c>
      <c r="AG1075" s="57">
        <f t="shared" si="544"/>
        <v>0</v>
      </c>
      <c r="AH1075" s="57">
        <f t="shared" si="544"/>
        <v>0</v>
      </c>
      <c r="AI1075" s="57">
        <f t="shared" si="544"/>
        <v>0</v>
      </c>
      <c r="AJ1075" s="57">
        <f t="shared" si="544"/>
        <v>0</v>
      </c>
      <c r="AK1075" s="57">
        <f t="shared" si="544"/>
        <v>0</v>
      </c>
    </row>
    <row r="1076" spans="1:37" s="65" customFormat="1" ht="17.100000000000001" customHeight="1" x14ac:dyDescent="0.2">
      <c r="A1076" s="54" t="s">
        <v>189</v>
      </c>
      <c r="B1076" s="55" t="s">
        <v>110</v>
      </c>
      <c r="C1076" s="56" t="s">
        <v>242</v>
      </c>
      <c r="D1076" s="57">
        <v>0</v>
      </c>
      <c r="E1076" s="57">
        <v>0</v>
      </c>
      <c r="F1076" s="57">
        <v>0</v>
      </c>
      <c r="G1076" s="57">
        <v>0</v>
      </c>
      <c r="H1076" s="75">
        <v>8.2473108579568088E-4</v>
      </c>
      <c r="I1076" s="75">
        <v>1.3332092545082998E-3</v>
      </c>
      <c r="J1076" s="75">
        <v>2.9608171260968349E-3</v>
      </c>
      <c r="K1076" s="75">
        <v>6.4068781232605931E-3</v>
      </c>
      <c r="L1076" s="75">
        <v>2.4561777085724861E-2</v>
      </c>
      <c r="M1076" s="75">
        <v>4.9872382197266515E-2</v>
      </c>
      <c r="N1076" s="75">
        <v>8.0164032644515631E-2</v>
      </c>
      <c r="O1076" s="75">
        <v>0.11414390240899437</v>
      </c>
      <c r="P1076" s="75">
        <v>0.1490088156569184</v>
      </c>
      <c r="Q1076" s="75">
        <v>0.18638289124735816</v>
      </c>
      <c r="R1076" s="75">
        <v>0.2258914704025308</v>
      </c>
      <c r="S1076" s="75">
        <v>0.26597419291036584</v>
      </c>
      <c r="T1076" s="75">
        <v>0.30433884465503946</v>
      </c>
      <c r="U1076" s="75">
        <v>0.34094496038048222</v>
      </c>
      <c r="V1076" s="75">
        <v>0.37544209859564798</v>
      </c>
      <c r="W1076" s="75">
        <v>0.40825839401376751</v>
      </c>
      <c r="X1076" s="75">
        <v>0.43945647521872655</v>
      </c>
      <c r="Y1076" s="75">
        <v>0.46863978870098871</v>
      </c>
      <c r="Z1076" s="75">
        <v>0.4959102081530446</v>
      </c>
      <c r="AA1076" s="75">
        <v>0.52232084107311139</v>
      </c>
      <c r="AB1076" s="75">
        <v>0.54686066231909092</v>
      </c>
      <c r="AC1076" s="75">
        <v>0.56980890593909506</v>
      </c>
      <c r="AD1076" s="75">
        <v>0.59119243679408007</v>
      </c>
      <c r="AE1076" s="75">
        <v>0.61121294745102428</v>
      </c>
      <c r="AF1076" s="75">
        <v>0.62994018140999464</v>
      </c>
      <c r="AG1076" s="75">
        <v>0.64739053315564921</v>
      </c>
      <c r="AH1076" s="75">
        <v>0.66370648350149553</v>
      </c>
      <c r="AI1076" s="75">
        <v>0.6789919242993071</v>
      </c>
      <c r="AJ1076" s="75">
        <v>0.6932633539631603</v>
      </c>
      <c r="AK1076" s="75">
        <v>0.70664462390512661</v>
      </c>
    </row>
    <row r="1077" spans="1:37" s="65" customFormat="1" ht="17.100000000000001" customHeight="1" x14ac:dyDescent="0.2">
      <c r="A1077" s="54" t="s">
        <v>269</v>
      </c>
      <c r="B1077" s="55" t="s">
        <v>110</v>
      </c>
      <c r="C1077" s="56" t="s">
        <v>242</v>
      </c>
      <c r="D1077" s="57">
        <v>0</v>
      </c>
      <c r="E1077" s="57">
        <v>0</v>
      </c>
      <c r="F1077" s="57">
        <f>+(1-F$592)*F835</f>
        <v>0</v>
      </c>
      <c r="G1077" s="57">
        <f>+(1-G$496)*G835</f>
        <v>0</v>
      </c>
      <c r="H1077" s="57">
        <f t="shared" ref="H1077:AK1077" si="545">+(1-H$592)*H835</f>
        <v>0</v>
      </c>
      <c r="I1077" s="57">
        <f t="shared" si="545"/>
        <v>0</v>
      </c>
      <c r="J1077" s="57">
        <f t="shared" si="545"/>
        <v>0</v>
      </c>
      <c r="K1077" s="57">
        <f t="shared" si="545"/>
        <v>0</v>
      </c>
      <c r="L1077" s="57">
        <f t="shared" si="545"/>
        <v>0</v>
      </c>
      <c r="M1077" s="57">
        <f t="shared" si="545"/>
        <v>0</v>
      </c>
      <c r="N1077" s="57">
        <f t="shared" si="545"/>
        <v>0</v>
      </c>
      <c r="O1077" s="57">
        <f t="shared" si="545"/>
        <v>0</v>
      </c>
      <c r="P1077" s="57">
        <f t="shared" si="545"/>
        <v>0</v>
      </c>
      <c r="Q1077" s="57">
        <f t="shared" si="545"/>
        <v>0</v>
      </c>
      <c r="R1077" s="57">
        <f t="shared" si="545"/>
        <v>0</v>
      </c>
      <c r="S1077" s="57">
        <f t="shared" si="545"/>
        <v>0</v>
      </c>
      <c r="T1077" s="57">
        <f t="shared" si="545"/>
        <v>0</v>
      </c>
      <c r="U1077" s="57">
        <f t="shared" si="545"/>
        <v>0</v>
      </c>
      <c r="V1077" s="57">
        <f t="shared" si="545"/>
        <v>0</v>
      </c>
      <c r="W1077" s="57">
        <f t="shared" si="545"/>
        <v>0</v>
      </c>
      <c r="X1077" s="57">
        <f t="shared" si="545"/>
        <v>0</v>
      </c>
      <c r="Y1077" s="57">
        <f t="shared" si="545"/>
        <v>0</v>
      </c>
      <c r="Z1077" s="57">
        <f t="shared" si="545"/>
        <v>0</v>
      </c>
      <c r="AA1077" s="57">
        <f t="shared" si="545"/>
        <v>0</v>
      </c>
      <c r="AB1077" s="57">
        <f t="shared" si="545"/>
        <v>0</v>
      </c>
      <c r="AC1077" s="57">
        <f t="shared" si="545"/>
        <v>0</v>
      </c>
      <c r="AD1077" s="57">
        <f t="shared" si="545"/>
        <v>0</v>
      </c>
      <c r="AE1077" s="57">
        <f t="shared" si="545"/>
        <v>0</v>
      </c>
      <c r="AF1077" s="57">
        <f t="shared" si="545"/>
        <v>0</v>
      </c>
      <c r="AG1077" s="57">
        <f t="shared" si="545"/>
        <v>0</v>
      </c>
      <c r="AH1077" s="57">
        <f t="shared" si="545"/>
        <v>0</v>
      </c>
      <c r="AI1077" s="57">
        <f t="shared" si="545"/>
        <v>0</v>
      </c>
      <c r="AJ1077" s="57">
        <f t="shared" si="545"/>
        <v>0</v>
      </c>
      <c r="AK1077" s="57">
        <f t="shared" si="545"/>
        <v>0</v>
      </c>
    </row>
    <row r="1078" spans="1:37" s="65" customFormat="1" ht="17.100000000000001" customHeight="1" x14ac:dyDescent="0.2">
      <c r="A1078" s="54" t="s">
        <v>270</v>
      </c>
      <c r="B1078" s="55" t="s">
        <v>110</v>
      </c>
      <c r="C1078" s="56" t="s">
        <v>242</v>
      </c>
      <c r="D1078" s="57">
        <v>0</v>
      </c>
      <c r="E1078" s="57">
        <v>0</v>
      </c>
      <c r="F1078" s="57">
        <f>+(1-F$592)*F836</f>
        <v>0</v>
      </c>
      <c r="G1078" s="57">
        <f>+(1-G$496)*G836</f>
        <v>0</v>
      </c>
      <c r="H1078" s="57">
        <f t="shared" ref="H1078:AK1078" si="546">+(1-H$592)*H836</f>
        <v>0</v>
      </c>
      <c r="I1078" s="57">
        <f t="shared" si="546"/>
        <v>0</v>
      </c>
      <c r="J1078" s="57">
        <f t="shared" si="546"/>
        <v>0</v>
      </c>
      <c r="K1078" s="57">
        <f t="shared" si="546"/>
        <v>0</v>
      </c>
      <c r="L1078" s="57">
        <f t="shared" si="546"/>
        <v>0</v>
      </c>
      <c r="M1078" s="57">
        <f t="shared" si="546"/>
        <v>0</v>
      </c>
      <c r="N1078" s="57">
        <f t="shared" si="546"/>
        <v>0</v>
      </c>
      <c r="O1078" s="57">
        <f t="shared" si="546"/>
        <v>0</v>
      </c>
      <c r="P1078" s="57">
        <f t="shared" si="546"/>
        <v>0</v>
      </c>
      <c r="Q1078" s="57">
        <f t="shared" si="546"/>
        <v>0</v>
      </c>
      <c r="R1078" s="57">
        <f t="shared" si="546"/>
        <v>0</v>
      </c>
      <c r="S1078" s="57">
        <f t="shared" si="546"/>
        <v>0</v>
      </c>
      <c r="T1078" s="57">
        <f t="shared" si="546"/>
        <v>0</v>
      </c>
      <c r="U1078" s="57">
        <f t="shared" si="546"/>
        <v>0</v>
      </c>
      <c r="V1078" s="57">
        <f t="shared" si="546"/>
        <v>0</v>
      </c>
      <c r="W1078" s="57">
        <f t="shared" si="546"/>
        <v>0</v>
      </c>
      <c r="X1078" s="57">
        <f t="shared" si="546"/>
        <v>0</v>
      </c>
      <c r="Y1078" s="57">
        <f t="shared" si="546"/>
        <v>0</v>
      </c>
      <c r="Z1078" s="57">
        <f t="shared" si="546"/>
        <v>0</v>
      </c>
      <c r="AA1078" s="57">
        <f t="shared" si="546"/>
        <v>0</v>
      </c>
      <c r="AB1078" s="57">
        <f t="shared" si="546"/>
        <v>0</v>
      </c>
      <c r="AC1078" s="57">
        <f t="shared" si="546"/>
        <v>0</v>
      </c>
      <c r="AD1078" s="57">
        <f t="shared" si="546"/>
        <v>0</v>
      </c>
      <c r="AE1078" s="57">
        <f t="shared" si="546"/>
        <v>0</v>
      </c>
      <c r="AF1078" s="57">
        <f t="shared" si="546"/>
        <v>0</v>
      </c>
      <c r="AG1078" s="57">
        <f t="shared" si="546"/>
        <v>0</v>
      </c>
      <c r="AH1078" s="57">
        <f t="shared" si="546"/>
        <v>0</v>
      </c>
      <c r="AI1078" s="57">
        <f t="shared" si="546"/>
        <v>0</v>
      </c>
      <c r="AJ1078" s="57">
        <f t="shared" si="546"/>
        <v>0</v>
      </c>
      <c r="AK1078" s="57">
        <f t="shared" si="546"/>
        <v>0</v>
      </c>
    </row>
    <row r="1079" spans="1:37" s="65" customFormat="1" ht="17.100000000000001" customHeight="1" x14ac:dyDescent="0.2">
      <c r="A1079" s="54" t="s">
        <v>271</v>
      </c>
      <c r="B1079" s="55" t="s">
        <v>110</v>
      </c>
      <c r="C1079" s="56" t="s">
        <v>242</v>
      </c>
      <c r="D1079" s="57">
        <v>0</v>
      </c>
      <c r="E1079" s="57">
        <v>0</v>
      </c>
      <c r="F1079" s="57">
        <f>+(1-F$592)*F837</f>
        <v>0</v>
      </c>
      <c r="G1079" s="57">
        <f>+$E1079*(1-(G1072+G1076+G1081))</f>
        <v>0</v>
      </c>
      <c r="H1079" s="57">
        <f t="shared" ref="H1079:AK1079" si="547">+(1-H$592)*H837</f>
        <v>0</v>
      </c>
      <c r="I1079" s="57">
        <f t="shared" si="547"/>
        <v>0</v>
      </c>
      <c r="J1079" s="57">
        <f t="shared" si="547"/>
        <v>0</v>
      </c>
      <c r="K1079" s="57">
        <f t="shared" si="547"/>
        <v>0</v>
      </c>
      <c r="L1079" s="57">
        <f t="shared" si="547"/>
        <v>0</v>
      </c>
      <c r="M1079" s="57">
        <f t="shared" si="547"/>
        <v>0</v>
      </c>
      <c r="N1079" s="57">
        <f t="shared" si="547"/>
        <v>0</v>
      </c>
      <c r="O1079" s="57">
        <f t="shared" si="547"/>
        <v>0</v>
      </c>
      <c r="P1079" s="57">
        <f t="shared" si="547"/>
        <v>0</v>
      </c>
      <c r="Q1079" s="57">
        <f t="shared" si="547"/>
        <v>0</v>
      </c>
      <c r="R1079" s="57">
        <f t="shared" si="547"/>
        <v>0</v>
      </c>
      <c r="S1079" s="57">
        <f t="shared" si="547"/>
        <v>0</v>
      </c>
      <c r="T1079" s="57">
        <f t="shared" si="547"/>
        <v>0</v>
      </c>
      <c r="U1079" s="57">
        <f t="shared" si="547"/>
        <v>0</v>
      </c>
      <c r="V1079" s="57">
        <f t="shared" si="547"/>
        <v>0</v>
      </c>
      <c r="W1079" s="57">
        <f t="shared" si="547"/>
        <v>0</v>
      </c>
      <c r="X1079" s="57">
        <f t="shared" si="547"/>
        <v>0</v>
      </c>
      <c r="Y1079" s="57">
        <f t="shared" si="547"/>
        <v>0</v>
      </c>
      <c r="Z1079" s="57">
        <f t="shared" si="547"/>
        <v>0</v>
      </c>
      <c r="AA1079" s="57">
        <f t="shared" si="547"/>
        <v>0</v>
      </c>
      <c r="AB1079" s="57">
        <f t="shared" si="547"/>
        <v>0</v>
      </c>
      <c r="AC1079" s="57">
        <f t="shared" si="547"/>
        <v>0</v>
      </c>
      <c r="AD1079" s="57">
        <f t="shared" si="547"/>
        <v>0</v>
      </c>
      <c r="AE1079" s="57">
        <f t="shared" si="547"/>
        <v>0</v>
      </c>
      <c r="AF1079" s="57">
        <f t="shared" si="547"/>
        <v>0</v>
      </c>
      <c r="AG1079" s="57">
        <f t="shared" si="547"/>
        <v>0</v>
      </c>
      <c r="AH1079" s="57">
        <f t="shared" si="547"/>
        <v>0</v>
      </c>
      <c r="AI1079" s="57">
        <f t="shared" si="547"/>
        <v>0</v>
      </c>
      <c r="AJ1079" s="57">
        <f t="shared" si="547"/>
        <v>0</v>
      </c>
      <c r="AK1079" s="57">
        <f t="shared" si="547"/>
        <v>0</v>
      </c>
    </row>
    <row r="1080" spans="1:37" s="65" customFormat="1" ht="17.100000000000001" customHeight="1" x14ac:dyDescent="0.2">
      <c r="A1080" s="54" t="s">
        <v>272</v>
      </c>
      <c r="B1080" s="55" t="s">
        <v>110</v>
      </c>
      <c r="C1080" s="56" t="s">
        <v>242</v>
      </c>
      <c r="D1080" s="57">
        <v>0</v>
      </c>
      <c r="E1080" s="57">
        <v>0</v>
      </c>
      <c r="F1080" s="57">
        <f>+(1-F$592)*F838</f>
        <v>0</v>
      </c>
      <c r="G1080" s="57">
        <f>+(1-G$496)*G838</f>
        <v>0</v>
      </c>
      <c r="H1080" s="57">
        <f t="shared" ref="H1080:AK1080" si="548">+(1-H$592)*H838</f>
        <v>0</v>
      </c>
      <c r="I1080" s="57">
        <f t="shared" si="548"/>
        <v>0</v>
      </c>
      <c r="J1080" s="57">
        <f t="shared" si="548"/>
        <v>0</v>
      </c>
      <c r="K1080" s="57">
        <f t="shared" si="548"/>
        <v>0</v>
      </c>
      <c r="L1080" s="57">
        <f t="shared" si="548"/>
        <v>0</v>
      </c>
      <c r="M1080" s="57">
        <f t="shared" si="548"/>
        <v>0</v>
      </c>
      <c r="N1080" s="57">
        <f t="shared" si="548"/>
        <v>0</v>
      </c>
      <c r="O1080" s="57">
        <f t="shared" si="548"/>
        <v>0</v>
      </c>
      <c r="P1080" s="57">
        <f t="shared" si="548"/>
        <v>0</v>
      </c>
      <c r="Q1080" s="57">
        <f t="shared" si="548"/>
        <v>0</v>
      </c>
      <c r="R1080" s="57">
        <f t="shared" si="548"/>
        <v>0</v>
      </c>
      <c r="S1080" s="57">
        <f t="shared" si="548"/>
        <v>0</v>
      </c>
      <c r="T1080" s="57">
        <f t="shared" si="548"/>
        <v>0</v>
      </c>
      <c r="U1080" s="57">
        <f t="shared" si="548"/>
        <v>0</v>
      </c>
      <c r="V1080" s="57">
        <f t="shared" si="548"/>
        <v>0</v>
      </c>
      <c r="W1080" s="57">
        <f t="shared" si="548"/>
        <v>0</v>
      </c>
      <c r="X1080" s="57">
        <f t="shared" si="548"/>
        <v>0</v>
      </c>
      <c r="Y1080" s="57">
        <f t="shared" si="548"/>
        <v>0</v>
      </c>
      <c r="Z1080" s="57">
        <f t="shared" si="548"/>
        <v>0</v>
      </c>
      <c r="AA1080" s="57">
        <f t="shared" si="548"/>
        <v>0</v>
      </c>
      <c r="AB1080" s="57">
        <f t="shared" si="548"/>
        <v>0</v>
      </c>
      <c r="AC1080" s="57">
        <f t="shared" si="548"/>
        <v>0</v>
      </c>
      <c r="AD1080" s="57">
        <f t="shared" si="548"/>
        <v>0</v>
      </c>
      <c r="AE1080" s="57">
        <f t="shared" si="548"/>
        <v>0</v>
      </c>
      <c r="AF1080" s="57">
        <f t="shared" si="548"/>
        <v>0</v>
      </c>
      <c r="AG1080" s="57">
        <f t="shared" si="548"/>
        <v>0</v>
      </c>
      <c r="AH1080" s="57">
        <f t="shared" si="548"/>
        <v>0</v>
      </c>
      <c r="AI1080" s="57">
        <f t="shared" si="548"/>
        <v>0</v>
      </c>
      <c r="AJ1080" s="57">
        <f t="shared" si="548"/>
        <v>0</v>
      </c>
      <c r="AK1080" s="57">
        <f t="shared" si="548"/>
        <v>0</v>
      </c>
    </row>
    <row r="1081" spans="1:37" s="65" customFormat="1" ht="17.100000000000001" customHeight="1" x14ac:dyDescent="0.2">
      <c r="A1081" s="54" t="s">
        <v>197</v>
      </c>
      <c r="B1081" s="55" t="s">
        <v>110</v>
      </c>
      <c r="C1081" s="56" t="s">
        <v>242</v>
      </c>
      <c r="D1081" s="57">
        <v>0</v>
      </c>
      <c r="E1081" s="57">
        <v>0</v>
      </c>
      <c r="F1081" s="57">
        <f>+(1-F$720)*F839</f>
        <v>0</v>
      </c>
      <c r="G1081" s="57">
        <f>+(1-G$720)*G839</f>
        <v>0</v>
      </c>
      <c r="H1081" s="75">
        <v>3.6549664376993009E-6</v>
      </c>
      <c r="I1081" s="75">
        <v>1.4058993757264146E-5</v>
      </c>
      <c r="J1081" s="75">
        <v>7.2855472840129321E-5</v>
      </c>
      <c r="K1081" s="75">
        <v>2.0870795029536056E-4</v>
      </c>
      <c r="L1081" s="75">
        <v>8.7760841826779387E-4</v>
      </c>
      <c r="M1081" s="75">
        <v>1.7934778556687031E-3</v>
      </c>
      <c r="N1081" s="75">
        <v>2.9261768073927112E-3</v>
      </c>
      <c r="O1081" s="75">
        <v>4.3277157803308704E-3</v>
      </c>
      <c r="P1081" s="75">
        <v>6.0399204831372401E-3</v>
      </c>
      <c r="Q1081" s="75">
        <v>7.9041179128577759E-3</v>
      </c>
      <c r="R1081" s="75">
        <v>9.4807484287313636E-3</v>
      </c>
      <c r="S1081" s="75">
        <v>1.0900449873075705E-2</v>
      </c>
      <c r="T1081" s="75">
        <v>1.2360031576194563E-2</v>
      </c>
      <c r="U1081" s="75">
        <v>1.3927066681453552E-2</v>
      </c>
      <c r="V1081" s="75">
        <v>1.5561058140137479E-2</v>
      </c>
      <c r="W1081" s="75">
        <v>1.7250305475161171E-2</v>
      </c>
      <c r="X1081" s="75">
        <v>1.897958975331749E-2</v>
      </c>
      <c r="Y1081" s="75">
        <v>2.0787026676359194E-2</v>
      </c>
      <c r="Z1081" s="75">
        <v>2.2679893343412964E-2</v>
      </c>
      <c r="AA1081" s="75">
        <v>2.4283450501828931E-2</v>
      </c>
      <c r="AB1081" s="75">
        <v>2.595988696633611E-2</v>
      </c>
      <c r="AC1081" s="75">
        <v>2.7660073107763271E-2</v>
      </c>
      <c r="AD1081" s="75">
        <v>2.9359885633923784E-2</v>
      </c>
      <c r="AE1081" s="75">
        <v>3.1038996885347944E-2</v>
      </c>
      <c r="AF1081" s="75">
        <v>3.2655337529076178E-2</v>
      </c>
      <c r="AG1081" s="75">
        <v>3.4261130889648397E-2</v>
      </c>
      <c r="AH1081" s="75">
        <v>3.5836936718003858E-2</v>
      </c>
      <c r="AI1081" s="75">
        <v>3.7348514260105256E-2</v>
      </c>
      <c r="AJ1081" s="75">
        <v>3.8780667545234661E-2</v>
      </c>
      <c r="AK1081" s="75">
        <v>4.0136762195368658E-2</v>
      </c>
    </row>
    <row r="1082" spans="1:37" s="65" customFormat="1" ht="17.100000000000001" customHeight="1" x14ac:dyDescent="0.2">
      <c r="A1082" s="54" t="s">
        <v>245</v>
      </c>
      <c r="B1082" s="55" t="s">
        <v>110</v>
      </c>
      <c r="C1082" s="56" t="s">
        <v>246</v>
      </c>
      <c r="D1082" s="73">
        <f>SUM(D1070:D1081)</f>
        <v>1</v>
      </c>
      <c r="E1082" s="73">
        <f>SUM(E1070:E1081)</f>
        <v>1</v>
      </c>
      <c r="F1082" s="73">
        <f t="shared" ref="F1082:AK1082" si="549">SUM(F1070:F1081)</f>
        <v>1</v>
      </c>
      <c r="G1082" s="73">
        <f t="shared" si="549"/>
        <v>1</v>
      </c>
      <c r="H1082" s="73">
        <f t="shared" si="549"/>
        <v>1</v>
      </c>
      <c r="I1082" s="73">
        <f t="shared" si="549"/>
        <v>1</v>
      </c>
      <c r="J1082" s="73">
        <f t="shared" si="549"/>
        <v>0.99999999999999989</v>
      </c>
      <c r="K1082" s="73">
        <f t="shared" si="549"/>
        <v>1</v>
      </c>
      <c r="L1082" s="73">
        <f t="shared" si="549"/>
        <v>0.99999999999999989</v>
      </c>
      <c r="M1082" s="73">
        <f t="shared" si="549"/>
        <v>1</v>
      </c>
      <c r="N1082" s="73">
        <f t="shared" si="549"/>
        <v>1</v>
      </c>
      <c r="O1082" s="73">
        <f t="shared" si="549"/>
        <v>1</v>
      </c>
      <c r="P1082" s="73">
        <f t="shared" si="549"/>
        <v>1</v>
      </c>
      <c r="Q1082" s="73">
        <f t="shared" si="549"/>
        <v>0.99999999999999989</v>
      </c>
      <c r="R1082" s="73">
        <f t="shared" si="549"/>
        <v>0.99999999999999989</v>
      </c>
      <c r="S1082" s="73">
        <f t="shared" si="549"/>
        <v>0.99999999999999989</v>
      </c>
      <c r="T1082" s="73">
        <f t="shared" si="549"/>
        <v>0.99999999999999989</v>
      </c>
      <c r="U1082" s="73">
        <f t="shared" si="549"/>
        <v>0.99999999999999989</v>
      </c>
      <c r="V1082" s="73">
        <f t="shared" si="549"/>
        <v>1</v>
      </c>
      <c r="W1082" s="73">
        <f t="shared" si="549"/>
        <v>0.99999999999999989</v>
      </c>
      <c r="X1082" s="73">
        <f t="shared" si="549"/>
        <v>0.99999999999999989</v>
      </c>
      <c r="Y1082" s="73">
        <f t="shared" si="549"/>
        <v>1.0000000000000002</v>
      </c>
      <c r="Z1082" s="73">
        <f t="shared" si="549"/>
        <v>1</v>
      </c>
      <c r="AA1082" s="73">
        <f t="shared" si="549"/>
        <v>0.99999999999999989</v>
      </c>
      <c r="AB1082" s="73">
        <f t="shared" si="549"/>
        <v>1</v>
      </c>
      <c r="AC1082" s="73">
        <f t="shared" si="549"/>
        <v>1</v>
      </c>
      <c r="AD1082" s="73">
        <f t="shared" si="549"/>
        <v>1</v>
      </c>
      <c r="AE1082" s="73">
        <f t="shared" si="549"/>
        <v>1</v>
      </c>
      <c r="AF1082" s="73">
        <f t="shared" si="549"/>
        <v>1</v>
      </c>
      <c r="AG1082" s="73">
        <f t="shared" si="549"/>
        <v>0.99999999999999989</v>
      </c>
      <c r="AH1082" s="73">
        <f t="shared" si="549"/>
        <v>1</v>
      </c>
      <c r="AI1082" s="73">
        <f t="shared" si="549"/>
        <v>1</v>
      </c>
      <c r="AJ1082" s="73">
        <f t="shared" si="549"/>
        <v>1</v>
      </c>
      <c r="AK1082" s="73">
        <f t="shared" si="549"/>
        <v>1</v>
      </c>
    </row>
    <row r="1083" spans="1:37" s="65" customFormat="1" ht="17.100000000000001" customHeight="1" x14ac:dyDescent="0.25">
      <c r="A1083" s="68"/>
      <c r="B1083" s="74"/>
      <c r="C1083" s="74"/>
      <c r="D1083" s="72"/>
      <c r="E1083" s="72"/>
      <c r="F1083" s="72"/>
      <c r="G1083" s="72"/>
      <c r="H1083" s="72"/>
      <c r="I1083" s="72"/>
      <c r="J1083" s="72"/>
      <c r="K1083" s="72"/>
      <c r="L1083" s="72"/>
      <c r="M1083" s="72"/>
      <c r="N1083" s="72"/>
      <c r="O1083" s="72"/>
      <c r="P1083" s="72"/>
      <c r="Q1083" s="72"/>
      <c r="R1083" s="72"/>
      <c r="S1083" s="72"/>
      <c r="T1083" s="72"/>
      <c r="U1083" s="72"/>
      <c r="V1083" s="72"/>
      <c r="W1083" s="72"/>
      <c r="X1083" s="72"/>
      <c r="Y1083" s="72"/>
      <c r="Z1083" s="72"/>
      <c r="AA1083" s="72"/>
      <c r="AB1083" s="72"/>
      <c r="AC1083" s="72"/>
      <c r="AD1083" s="72"/>
      <c r="AE1083" s="72"/>
      <c r="AF1083" s="72"/>
      <c r="AG1083" s="72"/>
      <c r="AH1083" s="72"/>
      <c r="AI1083" s="72"/>
      <c r="AJ1083" s="72"/>
      <c r="AK1083" s="72"/>
    </row>
    <row r="1084" spans="1:37" s="65" customFormat="1" ht="17.100000000000001" customHeight="1" x14ac:dyDescent="0.25">
      <c r="A1084" s="64" t="s">
        <v>274</v>
      </c>
      <c r="B1084"/>
      <c r="C1084"/>
      <c r="D1084" s="72"/>
      <c r="E1084" s="72"/>
      <c r="F1084" s="72"/>
      <c r="G1084" s="72"/>
      <c r="H1084" s="72"/>
      <c r="I1084" s="72"/>
      <c r="J1084" s="72"/>
      <c r="K1084" s="72"/>
      <c r="L1084" s="72"/>
      <c r="M1084" s="72"/>
      <c r="N1084" s="72"/>
      <c r="O1084" s="72"/>
      <c r="P1084" s="72"/>
      <c r="Q1084" s="72"/>
      <c r="R1084" s="72"/>
      <c r="S1084" s="72"/>
      <c r="T1084" s="72"/>
      <c r="U1084" s="72"/>
      <c r="V1084" s="72"/>
      <c r="W1084" s="72"/>
      <c r="X1084" s="72"/>
      <c r="Y1084" s="72"/>
      <c r="Z1084" s="72"/>
      <c r="AA1084" s="72"/>
      <c r="AB1084" s="72"/>
      <c r="AC1084" s="72"/>
      <c r="AD1084" s="72"/>
      <c r="AE1084" s="72"/>
      <c r="AF1084" s="72"/>
      <c r="AG1084" s="72"/>
      <c r="AH1084" s="72"/>
      <c r="AI1084" s="72"/>
      <c r="AJ1084" s="72"/>
      <c r="AK1084" s="72"/>
    </row>
    <row r="1085" spans="1:37" s="65" customFormat="1" ht="17.100000000000001" customHeight="1" x14ac:dyDescent="0.25">
      <c r="A1085" s="66" t="s">
        <v>256</v>
      </c>
      <c r="B1085"/>
      <c r="C1085"/>
    </row>
    <row r="1086" spans="1:37" s="65" customFormat="1" ht="17.100000000000001" customHeight="1" x14ac:dyDescent="0.2">
      <c r="A1086" s="54" t="s">
        <v>241</v>
      </c>
      <c r="B1086" s="55" t="s">
        <v>110</v>
      </c>
      <c r="C1086" s="56" t="s">
        <v>242</v>
      </c>
      <c r="D1086" s="57">
        <v>0.47701142570903798</v>
      </c>
      <c r="E1086" s="57">
        <v>0.47701142570903798</v>
      </c>
      <c r="F1086" s="57">
        <f>+(1-SUM(F1087:F1097))</f>
        <v>0.47703637465313642</v>
      </c>
      <c r="G1086" s="57">
        <f t="shared" ref="G1086:AK1086" si="550">+$E1086*(1-(G1088+G1092+G1097))</f>
        <v>0.47700573657150358</v>
      </c>
      <c r="H1086" s="57">
        <f t="shared" si="550"/>
        <v>0.47651596136846103</v>
      </c>
      <c r="I1086" s="57">
        <f t="shared" si="550"/>
        <v>0.47620854500053628</v>
      </c>
      <c r="J1086" s="57">
        <f t="shared" si="550"/>
        <v>0.47528338929568453</v>
      </c>
      <c r="K1086" s="57">
        <f t="shared" si="550"/>
        <v>0.47339287077084613</v>
      </c>
      <c r="L1086" s="57">
        <f t="shared" si="550"/>
        <v>0.46376019333270962</v>
      </c>
      <c r="M1086" s="57">
        <f t="shared" si="550"/>
        <v>0.45062164662385096</v>
      </c>
      <c r="N1086" s="57">
        <f t="shared" si="550"/>
        <v>0.43504123880290224</v>
      </c>
      <c r="O1086" s="57">
        <f t="shared" si="550"/>
        <v>0.41761511956931641</v>
      </c>
      <c r="P1086" s="57">
        <f t="shared" si="550"/>
        <v>0.39964253220116586</v>
      </c>
      <c r="Q1086" s="57">
        <f t="shared" si="550"/>
        <v>0.38049013389857073</v>
      </c>
      <c r="R1086" s="57">
        <f t="shared" si="550"/>
        <v>0.3605997247100543</v>
      </c>
      <c r="S1086" s="57">
        <f t="shared" si="550"/>
        <v>0.34060924354519329</v>
      </c>
      <c r="T1086" s="57">
        <f t="shared" si="550"/>
        <v>0.32144805528101733</v>
      </c>
      <c r="U1086" s="57">
        <f t="shared" si="550"/>
        <v>0.30309243446630385</v>
      </c>
      <c r="V1086" s="57">
        <f t="shared" si="550"/>
        <v>0.28572384237553794</v>
      </c>
      <c r="W1086" s="57">
        <f t="shared" si="550"/>
        <v>0.26915502898946492</v>
      </c>
      <c r="X1086" s="57">
        <f t="shared" si="550"/>
        <v>0.25336556057780474</v>
      </c>
      <c r="Y1086" s="57">
        <f t="shared" si="550"/>
        <v>0.23851706738277759</v>
      </c>
      <c r="Z1086" s="57">
        <f t="shared" si="550"/>
        <v>0.22453921609635863</v>
      </c>
      <c r="AA1086" s="57">
        <f t="shared" si="550"/>
        <v>0.211164534497043</v>
      </c>
      <c r="AB1086" s="57">
        <f t="shared" si="550"/>
        <v>0.19865671197646118</v>
      </c>
      <c r="AC1086" s="57">
        <f t="shared" si="550"/>
        <v>0.18690292446906537</v>
      </c>
      <c r="AD1086" s="57">
        <f t="shared" si="550"/>
        <v>0.17590667060232673</v>
      </c>
      <c r="AE1086" s="57">
        <f t="shared" si="550"/>
        <v>0.16557719681516408</v>
      </c>
      <c r="AF1086" s="57">
        <f t="shared" si="550"/>
        <v>0.15589073364273764</v>
      </c>
      <c r="AG1086" s="57">
        <f t="shared" si="550"/>
        <v>0.14682921338236524</v>
      </c>
      <c r="AH1086" s="57">
        <f t="shared" si="550"/>
        <v>0.13832741866046946</v>
      </c>
      <c r="AI1086" s="57">
        <f t="shared" si="550"/>
        <v>0.13034954667034349</v>
      </c>
      <c r="AJ1086" s="57">
        <f t="shared" si="550"/>
        <v>0.12289450523383069</v>
      </c>
      <c r="AK1086" s="57">
        <f t="shared" si="550"/>
        <v>0.11590177401816955</v>
      </c>
    </row>
    <row r="1087" spans="1:37" s="65" customFormat="1" ht="17.100000000000001" customHeight="1" x14ac:dyDescent="0.2">
      <c r="A1087" s="54" t="s">
        <v>266</v>
      </c>
      <c r="B1087" s="55" t="s">
        <v>110</v>
      </c>
      <c r="C1087" s="56" t="s">
        <v>242</v>
      </c>
      <c r="D1087" s="57">
        <v>0</v>
      </c>
      <c r="E1087" s="57">
        <v>0</v>
      </c>
      <c r="F1087" s="57">
        <f>+(1-F$608)*F845</f>
        <v>0</v>
      </c>
      <c r="G1087" s="57">
        <f>+(1-G$496)*G845</f>
        <v>0</v>
      </c>
      <c r="H1087" s="57">
        <f t="shared" ref="H1087:AK1087" si="551">+(1-H$608)*H845</f>
        <v>0</v>
      </c>
      <c r="I1087" s="57">
        <f t="shared" si="551"/>
        <v>0</v>
      </c>
      <c r="J1087" s="57">
        <f t="shared" si="551"/>
        <v>0</v>
      </c>
      <c r="K1087" s="57">
        <f t="shared" si="551"/>
        <v>0</v>
      </c>
      <c r="L1087" s="57">
        <f t="shared" si="551"/>
        <v>0</v>
      </c>
      <c r="M1087" s="57">
        <f t="shared" si="551"/>
        <v>0</v>
      </c>
      <c r="N1087" s="57">
        <f t="shared" si="551"/>
        <v>0</v>
      </c>
      <c r="O1087" s="57">
        <f t="shared" si="551"/>
        <v>0</v>
      </c>
      <c r="P1087" s="57">
        <f t="shared" si="551"/>
        <v>0</v>
      </c>
      <c r="Q1087" s="57">
        <f t="shared" si="551"/>
        <v>0</v>
      </c>
      <c r="R1087" s="57">
        <f t="shared" si="551"/>
        <v>0</v>
      </c>
      <c r="S1087" s="57">
        <f t="shared" si="551"/>
        <v>0</v>
      </c>
      <c r="T1087" s="57">
        <f t="shared" si="551"/>
        <v>0</v>
      </c>
      <c r="U1087" s="57">
        <f t="shared" si="551"/>
        <v>0</v>
      </c>
      <c r="V1087" s="57">
        <f t="shared" si="551"/>
        <v>0</v>
      </c>
      <c r="W1087" s="57">
        <f t="shared" si="551"/>
        <v>0</v>
      </c>
      <c r="X1087" s="57">
        <f t="shared" si="551"/>
        <v>0</v>
      </c>
      <c r="Y1087" s="57">
        <f t="shared" si="551"/>
        <v>0</v>
      </c>
      <c r="Z1087" s="57">
        <f t="shared" si="551"/>
        <v>0</v>
      </c>
      <c r="AA1087" s="57">
        <f t="shared" si="551"/>
        <v>0</v>
      </c>
      <c r="AB1087" s="57">
        <f t="shared" si="551"/>
        <v>0</v>
      </c>
      <c r="AC1087" s="57">
        <f t="shared" si="551"/>
        <v>0</v>
      </c>
      <c r="AD1087" s="57">
        <f t="shared" si="551"/>
        <v>0</v>
      </c>
      <c r="AE1087" s="57">
        <f t="shared" si="551"/>
        <v>0</v>
      </c>
      <c r="AF1087" s="57">
        <f t="shared" si="551"/>
        <v>0</v>
      </c>
      <c r="AG1087" s="57">
        <f t="shared" si="551"/>
        <v>0</v>
      </c>
      <c r="AH1087" s="57">
        <f t="shared" si="551"/>
        <v>0</v>
      </c>
      <c r="AI1087" s="57">
        <f t="shared" si="551"/>
        <v>0</v>
      </c>
      <c r="AJ1087" s="57">
        <f t="shared" si="551"/>
        <v>0</v>
      </c>
      <c r="AK1087" s="57">
        <f t="shared" si="551"/>
        <v>0</v>
      </c>
    </row>
    <row r="1088" spans="1:37" s="65" customFormat="1" ht="17.100000000000001" customHeight="1" x14ac:dyDescent="0.2">
      <c r="A1088" s="54" t="s">
        <v>267</v>
      </c>
      <c r="B1088" s="55" t="s">
        <v>110</v>
      </c>
      <c r="C1088" s="56" t="s">
        <v>242</v>
      </c>
      <c r="D1088" s="57">
        <v>0</v>
      </c>
      <c r="E1088" s="57">
        <v>0</v>
      </c>
      <c r="F1088" s="75">
        <v>0</v>
      </c>
      <c r="G1088" s="57">
        <f>+(1-G$496)*G846</f>
        <v>0</v>
      </c>
      <c r="H1088" s="75">
        <v>2.1029837726538873E-4</v>
      </c>
      <c r="I1088" s="75">
        <v>3.3587950298235864E-4</v>
      </c>
      <c r="J1088" s="75">
        <v>5.8895847490970596E-4</v>
      </c>
      <c r="K1088" s="75">
        <v>9.7030127246129161E-4</v>
      </c>
      <c r="L1088" s="75">
        <v>2.340310457443661E-3</v>
      </c>
      <c r="M1088" s="75">
        <v>3.6572992318991498E-3</v>
      </c>
      <c r="N1088" s="75">
        <v>4.8954962232765431E-3</v>
      </c>
      <c r="O1088" s="75">
        <v>6.0459571526781586E-3</v>
      </c>
      <c r="P1088" s="75">
        <v>7.146316929940914E-3</v>
      </c>
      <c r="Q1088" s="75">
        <v>8.058860578640633E-3</v>
      </c>
      <c r="R1088" s="75">
        <v>8.6716231499802988E-3</v>
      </c>
      <c r="S1088" s="75">
        <v>9.0769609147175519E-3</v>
      </c>
      <c r="T1088" s="75">
        <v>9.4219712868072337E-3</v>
      </c>
      <c r="U1088" s="75">
        <v>9.729284079024722E-3</v>
      </c>
      <c r="V1088" s="75">
        <v>1.0009424984174299E-2</v>
      </c>
      <c r="W1088" s="75">
        <v>1.0238508055653156E-2</v>
      </c>
      <c r="X1088" s="75">
        <v>1.0411960625670217E-2</v>
      </c>
      <c r="Y1088" s="75">
        <v>1.0549381150352265E-2</v>
      </c>
      <c r="Z1088" s="75">
        <v>1.0689064589345034E-2</v>
      </c>
      <c r="AA1088" s="75">
        <v>1.0713367675748675E-2</v>
      </c>
      <c r="AB1088" s="75">
        <v>1.0718332029261779E-2</v>
      </c>
      <c r="AC1088" s="75">
        <v>1.0710376004753585E-2</v>
      </c>
      <c r="AD1088" s="75">
        <v>1.0679423560352681E-2</v>
      </c>
      <c r="AE1088" s="75">
        <v>1.0634364269239723E-2</v>
      </c>
      <c r="AF1088" s="75">
        <v>1.0597353933902926E-2</v>
      </c>
      <c r="AG1088" s="75">
        <v>1.0537651621269923E-2</v>
      </c>
      <c r="AH1088" s="75">
        <v>1.0468937545606211E-2</v>
      </c>
      <c r="AI1088" s="75">
        <v>1.0396617106309547E-2</v>
      </c>
      <c r="AJ1088" s="75">
        <v>1.0321677486847725E-2</v>
      </c>
      <c r="AK1088" s="75">
        <v>1.0243775622012362E-2</v>
      </c>
    </row>
    <row r="1089" spans="1:37" s="65" customFormat="1" ht="17.100000000000001" customHeight="1" x14ac:dyDescent="0.2">
      <c r="A1089" s="54" t="s">
        <v>243</v>
      </c>
      <c r="B1089" s="55" t="s">
        <v>110</v>
      </c>
      <c r="C1089" s="56" t="s">
        <v>242</v>
      </c>
      <c r="D1089" s="57">
        <v>0.5229408677814088</v>
      </c>
      <c r="E1089" s="57">
        <v>0.5229408677814088</v>
      </c>
      <c r="F1089" s="57">
        <f>+(1-F$608)*F847</f>
        <v>0.5229159205442131</v>
      </c>
      <c r="G1089" s="57">
        <f t="shared" ref="G1089:AK1089" si="552">+$E1089*(1-(G1088+G1092+G1097))</f>
        <v>0.5229346308605326</v>
      </c>
      <c r="H1089" s="57">
        <f t="shared" si="552"/>
        <v>0.5223976972444957</v>
      </c>
      <c r="I1089" s="57">
        <f t="shared" si="552"/>
        <v>0.52206068103576686</v>
      </c>
      <c r="J1089" s="57">
        <f t="shared" si="552"/>
        <v>0.52104644594399951</v>
      </c>
      <c r="K1089" s="57">
        <f t="shared" si="552"/>
        <v>0.51897389726979049</v>
      </c>
      <c r="L1089" s="57">
        <f t="shared" si="552"/>
        <v>0.50841372946863161</v>
      </c>
      <c r="M1089" s="57">
        <f t="shared" si="552"/>
        <v>0.49401012685658841</v>
      </c>
      <c r="N1089" s="57">
        <f t="shared" si="552"/>
        <v>0.47692954650326796</v>
      </c>
      <c r="O1089" s="57">
        <f t="shared" si="552"/>
        <v>0.45782553887802463</v>
      </c>
      <c r="P1089" s="57">
        <f t="shared" si="552"/>
        <v>0.43812244597913319</v>
      </c>
      <c r="Q1089" s="57">
        <f t="shared" si="552"/>
        <v>0.41712594306818723</v>
      </c>
      <c r="R1089" s="57">
        <f t="shared" si="552"/>
        <v>0.39532036927902886</v>
      </c>
      <c r="S1089" s="57">
        <f t="shared" si="552"/>
        <v>0.37340508800000799</v>
      </c>
      <c r="T1089" s="57">
        <f t="shared" si="552"/>
        <v>0.3523989487787158</v>
      </c>
      <c r="U1089" s="57">
        <f t="shared" si="552"/>
        <v>0.33227594173911551</v>
      </c>
      <c r="V1089" s="57">
        <f t="shared" si="552"/>
        <v>0.31323500030550999</v>
      </c>
      <c r="W1089" s="57">
        <f t="shared" si="552"/>
        <v>0.29507084493471952</v>
      </c>
      <c r="X1089" s="57">
        <f t="shared" si="552"/>
        <v>0.27776107441773989</v>
      </c>
      <c r="Y1089" s="57">
        <f t="shared" si="552"/>
        <v>0.26148288169916512</v>
      </c>
      <c r="Z1089" s="57">
        <f t="shared" si="552"/>
        <v>0.24615916136987884</v>
      </c>
      <c r="AA1089" s="57">
        <f t="shared" si="552"/>
        <v>0.23149668742295001</v>
      </c>
      <c r="AB1089" s="57">
        <f t="shared" si="552"/>
        <v>0.21778453880251294</v>
      </c>
      <c r="AC1089" s="57">
        <f t="shared" si="552"/>
        <v>0.20489902808398133</v>
      </c>
      <c r="AD1089" s="57">
        <f t="shared" si="552"/>
        <v>0.19284399076308384</v>
      </c>
      <c r="AE1089" s="57">
        <f t="shared" si="552"/>
        <v>0.18151993499658944</v>
      </c>
      <c r="AF1089" s="57">
        <f t="shared" si="552"/>
        <v>0.17090080265695631</v>
      </c>
      <c r="AG1089" s="57">
        <f t="shared" si="552"/>
        <v>0.16096678637771444</v>
      </c>
      <c r="AH1089" s="57">
        <f t="shared" si="552"/>
        <v>0.15164638927620044</v>
      </c>
      <c r="AI1089" s="57">
        <f t="shared" si="552"/>
        <v>0.14290036124267019</v>
      </c>
      <c r="AJ1089" s="57">
        <f t="shared" si="552"/>
        <v>0.13472750493768446</v>
      </c>
      <c r="AK1089" s="57">
        <f t="shared" si="552"/>
        <v>0.1270614727778793</v>
      </c>
    </row>
    <row r="1090" spans="1:37" s="65" customFormat="1" ht="17.100000000000001" customHeight="1" x14ac:dyDescent="0.2">
      <c r="A1090" s="54" t="s">
        <v>244</v>
      </c>
      <c r="B1090" s="55" t="s">
        <v>110</v>
      </c>
      <c r="C1090" s="56" t="s">
        <v>242</v>
      </c>
      <c r="D1090" s="57">
        <v>0</v>
      </c>
      <c r="E1090" s="57">
        <v>0</v>
      </c>
      <c r="F1090" s="57">
        <f>+(1-F$608)*F848</f>
        <v>0</v>
      </c>
      <c r="G1090" s="57">
        <f>+(1-G$496)*G848</f>
        <v>0</v>
      </c>
      <c r="H1090" s="57">
        <f t="shared" ref="H1090:AK1090" si="553">+(1-H$608)*H848</f>
        <v>0</v>
      </c>
      <c r="I1090" s="57">
        <f t="shared" si="553"/>
        <v>0</v>
      </c>
      <c r="J1090" s="57">
        <f t="shared" si="553"/>
        <v>0</v>
      </c>
      <c r="K1090" s="57">
        <f t="shared" si="553"/>
        <v>0</v>
      </c>
      <c r="L1090" s="57">
        <f t="shared" si="553"/>
        <v>0</v>
      </c>
      <c r="M1090" s="57">
        <f t="shared" si="553"/>
        <v>0</v>
      </c>
      <c r="N1090" s="57">
        <f t="shared" si="553"/>
        <v>0</v>
      </c>
      <c r="O1090" s="57">
        <f t="shared" si="553"/>
        <v>0</v>
      </c>
      <c r="P1090" s="57">
        <f t="shared" si="553"/>
        <v>0</v>
      </c>
      <c r="Q1090" s="57">
        <f t="shared" si="553"/>
        <v>0</v>
      </c>
      <c r="R1090" s="57">
        <f t="shared" si="553"/>
        <v>0</v>
      </c>
      <c r="S1090" s="57">
        <f t="shared" si="553"/>
        <v>0</v>
      </c>
      <c r="T1090" s="57">
        <f t="shared" si="553"/>
        <v>0</v>
      </c>
      <c r="U1090" s="57">
        <f t="shared" si="553"/>
        <v>0</v>
      </c>
      <c r="V1090" s="57">
        <f t="shared" si="553"/>
        <v>0</v>
      </c>
      <c r="W1090" s="57">
        <f t="shared" si="553"/>
        <v>0</v>
      </c>
      <c r="X1090" s="57">
        <f t="shared" si="553"/>
        <v>0</v>
      </c>
      <c r="Y1090" s="57">
        <f t="shared" si="553"/>
        <v>0</v>
      </c>
      <c r="Z1090" s="57">
        <f t="shared" si="553"/>
        <v>0</v>
      </c>
      <c r="AA1090" s="57">
        <f t="shared" si="553"/>
        <v>0</v>
      </c>
      <c r="AB1090" s="57">
        <f t="shared" si="553"/>
        <v>0</v>
      </c>
      <c r="AC1090" s="57">
        <f t="shared" si="553"/>
        <v>0</v>
      </c>
      <c r="AD1090" s="57">
        <f t="shared" si="553"/>
        <v>0</v>
      </c>
      <c r="AE1090" s="57">
        <f t="shared" si="553"/>
        <v>0</v>
      </c>
      <c r="AF1090" s="57">
        <f t="shared" si="553"/>
        <v>0</v>
      </c>
      <c r="AG1090" s="57">
        <f t="shared" si="553"/>
        <v>0</v>
      </c>
      <c r="AH1090" s="57">
        <f t="shared" si="553"/>
        <v>0</v>
      </c>
      <c r="AI1090" s="57">
        <f t="shared" si="553"/>
        <v>0</v>
      </c>
      <c r="AJ1090" s="57">
        <f t="shared" si="553"/>
        <v>0</v>
      </c>
      <c r="AK1090" s="57">
        <f t="shared" si="553"/>
        <v>0</v>
      </c>
    </row>
    <row r="1091" spans="1:37" s="65" customFormat="1" ht="17.100000000000001" customHeight="1" x14ac:dyDescent="0.2">
      <c r="A1091" s="54" t="s">
        <v>268</v>
      </c>
      <c r="B1091" s="55" t="s">
        <v>110</v>
      </c>
      <c r="C1091" s="56" t="s">
        <v>242</v>
      </c>
      <c r="D1091" s="57">
        <v>0</v>
      </c>
      <c r="E1091" s="57">
        <v>0</v>
      </c>
      <c r="F1091" s="57">
        <f>+(1-F$608)*F849</f>
        <v>0</v>
      </c>
      <c r="G1091" s="57">
        <f>+(1-G$496)*G849</f>
        <v>0</v>
      </c>
      <c r="H1091" s="57">
        <f t="shared" ref="H1091:AK1091" si="554">+(1-H$608)*H849</f>
        <v>0</v>
      </c>
      <c r="I1091" s="57">
        <f t="shared" si="554"/>
        <v>0</v>
      </c>
      <c r="J1091" s="57">
        <f t="shared" si="554"/>
        <v>0</v>
      </c>
      <c r="K1091" s="57">
        <f t="shared" si="554"/>
        <v>0</v>
      </c>
      <c r="L1091" s="57">
        <f t="shared" si="554"/>
        <v>0</v>
      </c>
      <c r="M1091" s="57">
        <f t="shared" si="554"/>
        <v>0</v>
      </c>
      <c r="N1091" s="57">
        <f t="shared" si="554"/>
        <v>0</v>
      </c>
      <c r="O1091" s="57">
        <f t="shared" si="554"/>
        <v>0</v>
      </c>
      <c r="P1091" s="57">
        <f t="shared" si="554"/>
        <v>0</v>
      </c>
      <c r="Q1091" s="57">
        <f t="shared" si="554"/>
        <v>0</v>
      </c>
      <c r="R1091" s="57">
        <f t="shared" si="554"/>
        <v>0</v>
      </c>
      <c r="S1091" s="57">
        <f t="shared" si="554"/>
        <v>0</v>
      </c>
      <c r="T1091" s="57">
        <f t="shared" si="554"/>
        <v>0</v>
      </c>
      <c r="U1091" s="57">
        <f t="shared" si="554"/>
        <v>0</v>
      </c>
      <c r="V1091" s="57">
        <f t="shared" si="554"/>
        <v>0</v>
      </c>
      <c r="W1091" s="57">
        <f t="shared" si="554"/>
        <v>0</v>
      </c>
      <c r="X1091" s="57">
        <f t="shared" si="554"/>
        <v>0</v>
      </c>
      <c r="Y1091" s="57">
        <f t="shared" si="554"/>
        <v>0</v>
      </c>
      <c r="Z1091" s="57">
        <f t="shared" si="554"/>
        <v>0</v>
      </c>
      <c r="AA1091" s="57">
        <f t="shared" si="554"/>
        <v>0</v>
      </c>
      <c r="AB1091" s="57">
        <f t="shared" si="554"/>
        <v>0</v>
      </c>
      <c r="AC1091" s="57">
        <f t="shared" si="554"/>
        <v>0</v>
      </c>
      <c r="AD1091" s="57">
        <f t="shared" si="554"/>
        <v>0</v>
      </c>
      <c r="AE1091" s="57">
        <f t="shared" si="554"/>
        <v>0</v>
      </c>
      <c r="AF1091" s="57">
        <f t="shared" si="554"/>
        <v>0</v>
      </c>
      <c r="AG1091" s="57">
        <f t="shared" si="554"/>
        <v>0</v>
      </c>
      <c r="AH1091" s="57">
        <f t="shared" si="554"/>
        <v>0</v>
      </c>
      <c r="AI1091" s="57">
        <f t="shared" si="554"/>
        <v>0</v>
      </c>
      <c r="AJ1091" s="57">
        <f t="shared" si="554"/>
        <v>0</v>
      </c>
      <c r="AK1091" s="57">
        <f t="shared" si="554"/>
        <v>0</v>
      </c>
    </row>
    <row r="1092" spans="1:37" s="65" customFormat="1" ht="17.100000000000001" customHeight="1" x14ac:dyDescent="0.2">
      <c r="A1092" s="54" t="s">
        <v>189</v>
      </c>
      <c r="B1092" s="55" t="s">
        <v>110</v>
      </c>
      <c r="C1092" s="56" t="s">
        <v>242</v>
      </c>
      <c r="D1092" s="57">
        <v>1.1926627388307134E-5</v>
      </c>
      <c r="E1092" s="57">
        <v>1.1926627388307134E-5</v>
      </c>
      <c r="F1092" s="57">
        <v>1.1926627388307134E-5</v>
      </c>
      <c r="G1092" s="57">
        <v>1.1926627388307134E-5</v>
      </c>
      <c r="H1092" s="75">
        <v>8.2473108579568088E-4</v>
      </c>
      <c r="I1092" s="75">
        <v>1.3332092545082998E-3</v>
      </c>
      <c r="J1092" s="75">
        <v>2.9608171260968349E-3</v>
      </c>
      <c r="K1092" s="75">
        <v>6.4068781232605931E-3</v>
      </c>
      <c r="L1092" s="75">
        <v>2.4561777085724861E-2</v>
      </c>
      <c r="M1092" s="75">
        <v>4.9872382197266515E-2</v>
      </c>
      <c r="N1092" s="75">
        <v>8.0164032644515631E-2</v>
      </c>
      <c r="O1092" s="75">
        <v>0.11414390240899437</v>
      </c>
      <c r="P1092" s="75">
        <v>0.1490088156569184</v>
      </c>
      <c r="Q1092" s="75">
        <v>0.18638289124735816</v>
      </c>
      <c r="R1092" s="75">
        <v>0.2258914704025308</v>
      </c>
      <c r="S1092" s="75">
        <v>0.26597419291036584</v>
      </c>
      <c r="T1092" s="75">
        <v>0.30433884465503946</v>
      </c>
      <c r="U1092" s="75">
        <v>0.34094496038048222</v>
      </c>
      <c r="V1092" s="75">
        <v>0.37544209859564798</v>
      </c>
      <c r="W1092" s="75">
        <v>0.40825839401376751</v>
      </c>
      <c r="X1092" s="75">
        <v>0.43945647521872655</v>
      </c>
      <c r="Y1092" s="75">
        <v>0.46863978870098871</v>
      </c>
      <c r="Z1092" s="75">
        <v>0.4959102081530446</v>
      </c>
      <c r="AA1092" s="75">
        <v>0.52232084107311139</v>
      </c>
      <c r="AB1092" s="75">
        <v>0.54686066231909092</v>
      </c>
      <c r="AC1092" s="75">
        <v>0.56980890593909506</v>
      </c>
      <c r="AD1092" s="75">
        <v>0.59119243679408007</v>
      </c>
      <c r="AE1092" s="75">
        <v>0.61121294745102428</v>
      </c>
      <c r="AF1092" s="75">
        <v>0.62994018140999464</v>
      </c>
      <c r="AG1092" s="75">
        <v>0.64739053315564921</v>
      </c>
      <c r="AH1092" s="75">
        <v>0.66370648350149553</v>
      </c>
      <c r="AI1092" s="75">
        <v>0.6789919242993071</v>
      </c>
      <c r="AJ1092" s="75">
        <v>0.6932633539631603</v>
      </c>
      <c r="AK1092" s="75">
        <v>0.70664462390512661</v>
      </c>
    </row>
    <row r="1093" spans="1:37" s="65" customFormat="1" ht="17.100000000000001" customHeight="1" x14ac:dyDescent="0.2">
      <c r="A1093" s="54" t="s">
        <v>269</v>
      </c>
      <c r="B1093" s="55" t="s">
        <v>110</v>
      </c>
      <c r="C1093" s="56" t="s">
        <v>242</v>
      </c>
      <c r="D1093" s="57">
        <v>0</v>
      </c>
      <c r="E1093" s="57">
        <v>0</v>
      </c>
      <c r="F1093" s="57">
        <f>+(1-F$608)*F851</f>
        <v>0</v>
      </c>
      <c r="G1093" s="57">
        <f>+(1-G$496)*G851</f>
        <v>0</v>
      </c>
      <c r="H1093" s="57">
        <f t="shared" ref="H1093:AK1093" si="555">+(1-H$608)*H851</f>
        <v>0</v>
      </c>
      <c r="I1093" s="57">
        <f t="shared" si="555"/>
        <v>0</v>
      </c>
      <c r="J1093" s="57">
        <f t="shared" si="555"/>
        <v>0</v>
      </c>
      <c r="K1093" s="57">
        <f t="shared" si="555"/>
        <v>0</v>
      </c>
      <c r="L1093" s="57">
        <f t="shared" si="555"/>
        <v>0</v>
      </c>
      <c r="M1093" s="57">
        <f t="shared" si="555"/>
        <v>0</v>
      </c>
      <c r="N1093" s="57">
        <f t="shared" si="555"/>
        <v>0</v>
      </c>
      <c r="O1093" s="57">
        <f t="shared" si="555"/>
        <v>0</v>
      </c>
      <c r="P1093" s="57">
        <f t="shared" si="555"/>
        <v>0</v>
      </c>
      <c r="Q1093" s="57">
        <f t="shared" si="555"/>
        <v>0</v>
      </c>
      <c r="R1093" s="57">
        <f t="shared" si="555"/>
        <v>0</v>
      </c>
      <c r="S1093" s="57">
        <f t="shared" si="555"/>
        <v>0</v>
      </c>
      <c r="T1093" s="57">
        <f t="shared" si="555"/>
        <v>0</v>
      </c>
      <c r="U1093" s="57">
        <f t="shared" si="555"/>
        <v>0</v>
      </c>
      <c r="V1093" s="57">
        <f t="shared" si="555"/>
        <v>0</v>
      </c>
      <c r="W1093" s="57">
        <f t="shared" si="555"/>
        <v>0</v>
      </c>
      <c r="X1093" s="57">
        <f t="shared" si="555"/>
        <v>0</v>
      </c>
      <c r="Y1093" s="57">
        <f t="shared" si="555"/>
        <v>0</v>
      </c>
      <c r="Z1093" s="57">
        <f t="shared" si="555"/>
        <v>0</v>
      </c>
      <c r="AA1093" s="57">
        <f t="shared" si="555"/>
        <v>0</v>
      </c>
      <c r="AB1093" s="57">
        <f t="shared" si="555"/>
        <v>0</v>
      </c>
      <c r="AC1093" s="57">
        <f t="shared" si="555"/>
        <v>0</v>
      </c>
      <c r="AD1093" s="57">
        <f t="shared" si="555"/>
        <v>0</v>
      </c>
      <c r="AE1093" s="57">
        <f t="shared" si="555"/>
        <v>0</v>
      </c>
      <c r="AF1093" s="57">
        <f t="shared" si="555"/>
        <v>0</v>
      </c>
      <c r="AG1093" s="57">
        <f t="shared" si="555"/>
        <v>0</v>
      </c>
      <c r="AH1093" s="57">
        <f t="shared" si="555"/>
        <v>0</v>
      </c>
      <c r="AI1093" s="57">
        <f t="shared" si="555"/>
        <v>0</v>
      </c>
      <c r="AJ1093" s="57">
        <f t="shared" si="555"/>
        <v>0</v>
      </c>
      <c r="AK1093" s="57">
        <f t="shared" si="555"/>
        <v>0</v>
      </c>
    </row>
    <row r="1094" spans="1:37" s="65" customFormat="1" ht="17.100000000000001" customHeight="1" x14ac:dyDescent="0.2">
      <c r="A1094" s="54" t="s">
        <v>270</v>
      </c>
      <c r="B1094" s="55" t="s">
        <v>110</v>
      </c>
      <c r="C1094" s="56" t="s">
        <v>242</v>
      </c>
      <c r="D1094" s="57">
        <v>0</v>
      </c>
      <c r="E1094" s="57">
        <v>0</v>
      </c>
      <c r="F1094" s="57">
        <f>+(1-F$608)*F852</f>
        <v>0</v>
      </c>
      <c r="G1094" s="57">
        <f>+(1-G$496)*G852</f>
        <v>0</v>
      </c>
      <c r="H1094" s="57">
        <f t="shared" ref="H1094:AK1094" si="556">+(1-H$608)*H852</f>
        <v>0</v>
      </c>
      <c r="I1094" s="57">
        <f t="shared" si="556"/>
        <v>0</v>
      </c>
      <c r="J1094" s="57">
        <f t="shared" si="556"/>
        <v>0</v>
      </c>
      <c r="K1094" s="57">
        <f t="shared" si="556"/>
        <v>0</v>
      </c>
      <c r="L1094" s="57">
        <f t="shared" si="556"/>
        <v>0</v>
      </c>
      <c r="M1094" s="57">
        <f t="shared" si="556"/>
        <v>0</v>
      </c>
      <c r="N1094" s="57">
        <f t="shared" si="556"/>
        <v>0</v>
      </c>
      <c r="O1094" s="57">
        <f t="shared" si="556"/>
        <v>0</v>
      </c>
      <c r="P1094" s="57">
        <f t="shared" si="556"/>
        <v>0</v>
      </c>
      <c r="Q1094" s="57">
        <f t="shared" si="556"/>
        <v>0</v>
      </c>
      <c r="R1094" s="57">
        <f t="shared" si="556"/>
        <v>0</v>
      </c>
      <c r="S1094" s="57">
        <f t="shared" si="556"/>
        <v>0</v>
      </c>
      <c r="T1094" s="57">
        <f t="shared" si="556"/>
        <v>0</v>
      </c>
      <c r="U1094" s="57">
        <f t="shared" si="556"/>
        <v>0</v>
      </c>
      <c r="V1094" s="57">
        <f t="shared" si="556"/>
        <v>0</v>
      </c>
      <c r="W1094" s="57">
        <f t="shared" si="556"/>
        <v>0</v>
      </c>
      <c r="X1094" s="57">
        <f t="shared" si="556"/>
        <v>0</v>
      </c>
      <c r="Y1094" s="57">
        <f t="shared" si="556"/>
        <v>0</v>
      </c>
      <c r="Z1094" s="57">
        <f t="shared" si="556"/>
        <v>0</v>
      </c>
      <c r="AA1094" s="57">
        <f t="shared" si="556"/>
        <v>0</v>
      </c>
      <c r="AB1094" s="57">
        <f t="shared" si="556"/>
        <v>0</v>
      </c>
      <c r="AC1094" s="57">
        <f t="shared" si="556"/>
        <v>0</v>
      </c>
      <c r="AD1094" s="57">
        <f t="shared" si="556"/>
        <v>0</v>
      </c>
      <c r="AE1094" s="57">
        <f t="shared" si="556"/>
        <v>0</v>
      </c>
      <c r="AF1094" s="57">
        <f t="shared" si="556"/>
        <v>0</v>
      </c>
      <c r="AG1094" s="57">
        <f t="shared" si="556"/>
        <v>0</v>
      </c>
      <c r="AH1094" s="57">
        <f t="shared" si="556"/>
        <v>0</v>
      </c>
      <c r="AI1094" s="57">
        <f t="shared" si="556"/>
        <v>0</v>
      </c>
      <c r="AJ1094" s="57">
        <f t="shared" si="556"/>
        <v>0</v>
      </c>
      <c r="AK1094" s="57">
        <f t="shared" si="556"/>
        <v>0</v>
      </c>
    </row>
    <row r="1095" spans="1:37" s="65" customFormat="1" ht="17.100000000000001" customHeight="1" x14ac:dyDescent="0.2">
      <c r="A1095" s="54" t="s">
        <v>271</v>
      </c>
      <c r="B1095" s="55" t="s">
        <v>110</v>
      </c>
      <c r="C1095" s="56" t="s">
        <v>242</v>
      </c>
      <c r="D1095" s="57">
        <v>3.5779882164921404E-5</v>
      </c>
      <c r="E1095" s="57">
        <v>3.5779882164921404E-5</v>
      </c>
      <c r="F1095" s="57">
        <f>+(1-F$608)*F853</f>
        <v>3.577817526216777E-5</v>
      </c>
      <c r="G1095" s="57">
        <f t="shared" ref="G1095:AK1095" si="557">+$E1095*(1-(G1088+G1092+G1097))</f>
        <v>3.5779455431598824E-5</v>
      </c>
      <c r="H1095" s="57">
        <f t="shared" si="557"/>
        <v>3.5742718158427404E-5</v>
      </c>
      <c r="I1095" s="57">
        <f t="shared" si="557"/>
        <v>3.5719659336715604E-5</v>
      </c>
      <c r="J1095" s="57">
        <f t="shared" si="557"/>
        <v>3.5650264851972187E-5</v>
      </c>
      <c r="K1095" s="57">
        <f t="shared" si="557"/>
        <v>3.5508460009564538E-5</v>
      </c>
      <c r="L1095" s="57">
        <f t="shared" si="557"/>
        <v>3.4785927916843867E-5</v>
      </c>
      <c r="M1095" s="57">
        <f t="shared" si="557"/>
        <v>3.3800426044718854E-5</v>
      </c>
      <c r="N1095" s="57">
        <f t="shared" si="557"/>
        <v>3.2631763983665833E-5</v>
      </c>
      <c r="O1095" s="57">
        <f t="shared" si="557"/>
        <v>3.1324657991722801E-5</v>
      </c>
      <c r="P1095" s="57">
        <f t="shared" si="557"/>
        <v>2.9976562278343757E-5</v>
      </c>
      <c r="Q1095" s="57">
        <f t="shared" si="557"/>
        <v>2.8539970789106579E-5</v>
      </c>
      <c r="R1095" s="57">
        <f t="shared" si="557"/>
        <v>2.7048022255757847E-5</v>
      </c>
      <c r="S1095" s="57">
        <f t="shared" si="557"/>
        <v>2.5548567479730968E-5</v>
      </c>
      <c r="T1095" s="57">
        <f t="shared" si="557"/>
        <v>2.4111316669201586E-5</v>
      </c>
      <c r="U1095" s="57">
        <f t="shared" si="557"/>
        <v>2.2734490215121991E-5</v>
      </c>
      <c r="V1095" s="57">
        <f t="shared" si="557"/>
        <v>2.1431699244330331E-5</v>
      </c>
      <c r="W1095" s="57">
        <f t="shared" si="557"/>
        <v>2.0188898425282714E-5</v>
      </c>
      <c r="X1095" s="57">
        <f t="shared" si="557"/>
        <v>1.900455505577913E-5</v>
      </c>
      <c r="Y1095" s="57">
        <f t="shared" si="557"/>
        <v>1.7890792767894709E-5</v>
      </c>
      <c r="Z1095" s="57">
        <f t="shared" si="557"/>
        <v>1.6842335970023526E-5</v>
      </c>
      <c r="AA1095" s="57">
        <f t="shared" si="557"/>
        <v>1.5839121988501933E-5</v>
      </c>
      <c r="AB1095" s="57">
        <f t="shared" si="557"/>
        <v>1.4900929752831783E-5</v>
      </c>
      <c r="AC1095" s="57">
        <f t="shared" si="557"/>
        <v>1.4019296506036833E-5</v>
      </c>
      <c r="AD1095" s="57">
        <f t="shared" si="557"/>
        <v>1.319448467470041E-5</v>
      </c>
      <c r="AE1095" s="57">
        <f t="shared" si="557"/>
        <v>1.2419686975922099E-5</v>
      </c>
      <c r="AF1095" s="57">
        <f t="shared" si="557"/>
        <v>1.169312049926149E-5</v>
      </c>
      <c r="AG1095" s="57">
        <f t="shared" si="557"/>
        <v>1.1013430014554031E-5</v>
      </c>
      <c r="AH1095" s="57">
        <f t="shared" si="557"/>
        <v>1.037572366844791E-5</v>
      </c>
      <c r="AI1095" s="57">
        <f t="shared" si="557"/>
        <v>9.7773159483199474E-6</v>
      </c>
      <c r="AJ1095" s="57">
        <f t="shared" si="557"/>
        <v>9.2181249315921072E-6</v>
      </c>
      <c r="AK1095" s="57">
        <f t="shared" si="557"/>
        <v>8.6936110826095099E-6</v>
      </c>
    </row>
    <row r="1096" spans="1:37" s="65" customFormat="1" ht="17.100000000000001" customHeight="1" x14ac:dyDescent="0.2">
      <c r="A1096" s="54" t="s">
        <v>272</v>
      </c>
      <c r="B1096" s="55" t="s">
        <v>110</v>
      </c>
      <c r="C1096" s="56" t="s">
        <v>242</v>
      </c>
      <c r="D1096" s="57">
        <v>0</v>
      </c>
      <c r="E1096" s="57">
        <v>0</v>
      </c>
      <c r="F1096" s="57">
        <f>+(1-F$608)*F854</f>
        <v>0</v>
      </c>
      <c r="G1096" s="57">
        <f>+(1-G$496)*G854</f>
        <v>0</v>
      </c>
      <c r="H1096" s="57">
        <f t="shared" ref="H1096:AK1096" si="558">+(1-H$608)*H854</f>
        <v>0</v>
      </c>
      <c r="I1096" s="57">
        <f t="shared" si="558"/>
        <v>0</v>
      </c>
      <c r="J1096" s="57">
        <f t="shared" si="558"/>
        <v>0</v>
      </c>
      <c r="K1096" s="57">
        <f t="shared" si="558"/>
        <v>0</v>
      </c>
      <c r="L1096" s="57">
        <f t="shared" si="558"/>
        <v>0</v>
      </c>
      <c r="M1096" s="57">
        <f t="shared" si="558"/>
        <v>0</v>
      </c>
      <c r="N1096" s="57">
        <f t="shared" si="558"/>
        <v>0</v>
      </c>
      <c r="O1096" s="57">
        <f t="shared" si="558"/>
        <v>0</v>
      </c>
      <c r="P1096" s="57">
        <f t="shared" si="558"/>
        <v>0</v>
      </c>
      <c r="Q1096" s="57">
        <f t="shared" si="558"/>
        <v>0</v>
      </c>
      <c r="R1096" s="57">
        <f t="shared" si="558"/>
        <v>0</v>
      </c>
      <c r="S1096" s="57">
        <f t="shared" si="558"/>
        <v>0</v>
      </c>
      <c r="T1096" s="57">
        <f t="shared" si="558"/>
        <v>0</v>
      </c>
      <c r="U1096" s="57">
        <f t="shared" si="558"/>
        <v>0</v>
      </c>
      <c r="V1096" s="57">
        <f t="shared" si="558"/>
        <v>0</v>
      </c>
      <c r="W1096" s="57">
        <f t="shared" si="558"/>
        <v>0</v>
      </c>
      <c r="X1096" s="57">
        <f t="shared" si="558"/>
        <v>0</v>
      </c>
      <c r="Y1096" s="57">
        <f t="shared" si="558"/>
        <v>0</v>
      </c>
      <c r="Z1096" s="57">
        <f t="shared" si="558"/>
        <v>0</v>
      </c>
      <c r="AA1096" s="57">
        <f t="shared" si="558"/>
        <v>0</v>
      </c>
      <c r="AB1096" s="57">
        <f t="shared" si="558"/>
        <v>0</v>
      </c>
      <c r="AC1096" s="57">
        <f t="shared" si="558"/>
        <v>0</v>
      </c>
      <c r="AD1096" s="57">
        <f t="shared" si="558"/>
        <v>0</v>
      </c>
      <c r="AE1096" s="57">
        <f t="shared" si="558"/>
        <v>0</v>
      </c>
      <c r="AF1096" s="57">
        <f t="shared" si="558"/>
        <v>0</v>
      </c>
      <c r="AG1096" s="57">
        <f t="shared" si="558"/>
        <v>0</v>
      </c>
      <c r="AH1096" s="57">
        <f t="shared" si="558"/>
        <v>0</v>
      </c>
      <c r="AI1096" s="57">
        <f t="shared" si="558"/>
        <v>0</v>
      </c>
      <c r="AJ1096" s="57">
        <f t="shared" si="558"/>
        <v>0</v>
      </c>
      <c r="AK1096" s="57">
        <f t="shared" si="558"/>
        <v>0</v>
      </c>
    </row>
    <row r="1097" spans="1:37" s="65" customFormat="1" ht="17.100000000000001" customHeight="1" x14ac:dyDescent="0.2">
      <c r="A1097" s="54" t="s">
        <v>197</v>
      </c>
      <c r="B1097" s="55" t="s">
        <v>110</v>
      </c>
      <c r="C1097" s="56" t="s">
        <v>242</v>
      </c>
      <c r="D1097" s="57">
        <v>0</v>
      </c>
      <c r="E1097" s="57">
        <v>0</v>
      </c>
      <c r="F1097" s="57">
        <f>+(1-F$720)*F855</f>
        <v>0</v>
      </c>
      <c r="G1097" s="57">
        <f>+(1-G$720)*G855</f>
        <v>0</v>
      </c>
      <c r="H1097" s="75">
        <v>3.6549664376993009E-6</v>
      </c>
      <c r="I1097" s="75">
        <v>1.4058993757264146E-5</v>
      </c>
      <c r="J1097" s="75">
        <v>7.2855472840129321E-5</v>
      </c>
      <c r="K1097" s="75">
        <v>2.0870795029536056E-4</v>
      </c>
      <c r="L1097" s="75">
        <v>8.7760841826779387E-4</v>
      </c>
      <c r="M1097" s="75">
        <v>1.7934778556687031E-3</v>
      </c>
      <c r="N1097" s="75">
        <v>2.9261768073927112E-3</v>
      </c>
      <c r="O1097" s="75">
        <v>4.3277157803308704E-3</v>
      </c>
      <c r="P1097" s="75">
        <v>6.0399204831372401E-3</v>
      </c>
      <c r="Q1097" s="75">
        <v>7.9041179128577759E-3</v>
      </c>
      <c r="R1097" s="75">
        <v>9.4807484287313636E-3</v>
      </c>
      <c r="S1097" s="75">
        <v>1.0900449873075705E-2</v>
      </c>
      <c r="T1097" s="75">
        <v>1.2360031576194563E-2</v>
      </c>
      <c r="U1097" s="75">
        <v>1.3927066681453552E-2</v>
      </c>
      <c r="V1097" s="75">
        <v>1.5561058140137479E-2</v>
      </c>
      <c r="W1097" s="75">
        <v>1.7250305475161171E-2</v>
      </c>
      <c r="X1097" s="75">
        <v>1.897958975331749E-2</v>
      </c>
      <c r="Y1097" s="75">
        <v>2.0787026676359194E-2</v>
      </c>
      <c r="Z1097" s="75">
        <v>2.2679893343412964E-2</v>
      </c>
      <c r="AA1097" s="75">
        <v>2.4283450501828931E-2</v>
      </c>
      <c r="AB1097" s="75">
        <v>2.595988696633611E-2</v>
      </c>
      <c r="AC1097" s="75">
        <v>2.7660073107763271E-2</v>
      </c>
      <c r="AD1097" s="75">
        <v>2.9359885633923784E-2</v>
      </c>
      <c r="AE1097" s="75">
        <v>3.1038996885347944E-2</v>
      </c>
      <c r="AF1097" s="75">
        <v>3.2655337529076178E-2</v>
      </c>
      <c r="AG1097" s="75">
        <v>3.4261130889648397E-2</v>
      </c>
      <c r="AH1097" s="75">
        <v>3.5836936718003858E-2</v>
      </c>
      <c r="AI1097" s="75">
        <v>3.7348514260105256E-2</v>
      </c>
      <c r="AJ1097" s="75">
        <v>3.8780667545234661E-2</v>
      </c>
      <c r="AK1097" s="75">
        <v>4.0136762195368658E-2</v>
      </c>
    </row>
    <row r="1098" spans="1:37" s="65" customFormat="1" ht="17.100000000000001" customHeight="1" x14ac:dyDescent="0.2">
      <c r="A1098" s="54" t="s">
        <v>245</v>
      </c>
      <c r="B1098" s="55" t="s">
        <v>110</v>
      </c>
      <c r="C1098" s="56" t="s">
        <v>246</v>
      </c>
      <c r="D1098" s="73">
        <f>SUM(D1086:D1097)</f>
        <v>1</v>
      </c>
      <c r="E1098" s="73">
        <f>SUM(E1086:E1097)</f>
        <v>1</v>
      </c>
      <c r="F1098" s="73">
        <f t="shared" ref="F1098:AK1098" si="559">SUM(F1086:F1097)</f>
        <v>1</v>
      </c>
      <c r="G1098" s="73">
        <f t="shared" si="559"/>
        <v>0.99998807351485619</v>
      </c>
      <c r="H1098" s="73">
        <f t="shared" si="559"/>
        <v>0.99998808576061404</v>
      </c>
      <c r="I1098" s="73">
        <f t="shared" si="559"/>
        <v>0.99998809344688777</v>
      </c>
      <c r="J1098" s="73">
        <f t="shared" si="559"/>
        <v>0.99998811657838271</v>
      </c>
      <c r="K1098" s="73">
        <f t="shared" si="559"/>
        <v>0.99998816384666334</v>
      </c>
      <c r="L1098" s="73">
        <f t="shared" si="559"/>
        <v>0.99998840469069428</v>
      </c>
      <c r="M1098" s="73">
        <f t="shared" si="559"/>
        <v>0.99998873319131854</v>
      </c>
      <c r="N1098" s="73">
        <f t="shared" si="559"/>
        <v>0.99998912274533891</v>
      </c>
      <c r="O1098" s="73">
        <f t="shared" si="559"/>
        <v>0.99998955844733617</v>
      </c>
      <c r="P1098" s="73">
        <f t="shared" si="559"/>
        <v>0.99999000781257397</v>
      </c>
      <c r="Q1098" s="73">
        <f t="shared" si="559"/>
        <v>0.99999048667640367</v>
      </c>
      <c r="R1098" s="73">
        <f t="shared" si="559"/>
        <v>0.99999098399258135</v>
      </c>
      <c r="S1098" s="73">
        <f t="shared" si="559"/>
        <v>0.99999148381084013</v>
      </c>
      <c r="T1098" s="73">
        <f t="shared" si="559"/>
        <v>0.9999919628944437</v>
      </c>
      <c r="U1098" s="73">
        <f t="shared" si="559"/>
        <v>0.99999242183659498</v>
      </c>
      <c r="V1098" s="73">
        <f t="shared" si="559"/>
        <v>0.9999928561002519</v>
      </c>
      <c r="W1098" s="73">
        <f t="shared" si="559"/>
        <v>0.99999327036719154</v>
      </c>
      <c r="X1098" s="73">
        <f t="shared" si="559"/>
        <v>0.99999366514831467</v>
      </c>
      <c r="Y1098" s="73">
        <f t="shared" si="559"/>
        <v>0.99999403640241091</v>
      </c>
      <c r="Z1098" s="73">
        <f t="shared" si="559"/>
        <v>0.99999438588800993</v>
      </c>
      <c r="AA1098" s="73">
        <f t="shared" si="559"/>
        <v>0.99999472029267056</v>
      </c>
      <c r="AB1098" s="73">
        <f t="shared" si="559"/>
        <v>0.99999503302341575</v>
      </c>
      <c r="AC1098" s="73">
        <f t="shared" si="559"/>
        <v>0.99999532690116466</v>
      </c>
      <c r="AD1098" s="73">
        <f t="shared" si="559"/>
        <v>0.99999560183844183</v>
      </c>
      <c r="AE1098" s="73">
        <f t="shared" si="559"/>
        <v>0.99999586010434149</v>
      </c>
      <c r="AF1098" s="73">
        <f t="shared" si="559"/>
        <v>0.99999610229316693</v>
      </c>
      <c r="AG1098" s="73">
        <f t="shared" si="559"/>
        <v>0.99999632885666179</v>
      </c>
      <c r="AH1098" s="73">
        <f t="shared" si="559"/>
        <v>0.99999654142544392</v>
      </c>
      <c r="AI1098" s="73">
        <f t="shared" si="559"/>
        <v>0.99999674089468382</v>
      </c>
      <c r="AJ1098" s="73">
        <f t="shared" si="559"/>
        <v>0.99999692729168943</v>
      </c>
      <c r="AK1098" s="73">
        <f t="shared" si="559"/>
        <v>0.9999971021296391</v>
      </c>
    </row>
    <row r="1099" spans="1:37" s="65" customFormat="1" ht="17.100000000000001" customHeight="1" x14ac:dyDescent="0.25">
      <c r="A1099" s="68"/>
      <c r="B1099" s="74"/>
      <c r="C1099" s="74"/>
      <c r="D1099" s="72"/>
      <c r="E1099" s="72"/>
      <c r="F1099" s="72"/>
      <c r="G1099" s="72"/>
      <c r="H1099" s="72"/>
      <c r="I1099" s="72"/>
      <c r="J1099" s="72"/>
      <c r="K1099" s="72"/>
      <c r="L1099" s="72"/>
      <c r="M1099" s="72"/>
      <c r="N1099" s="72"/>
      <c r="O1099" s="72"/>
      <c r="P1099" s="72"/>
      <c r="Q1099" s="72"/>
      <c r="R1099" s="72"/>
      <c r="S1099" s="72"/>
      <c r="T1099" s="72"/>
      <c r="U1099" s="72"/>
      <c r="V1099" s="72"/>
      <c r="W1099" s="72"/>
      <c r="X1099" s="72"/>
      <c r="Y1099" s="72"/>
      <c r="Z1099" s="72"/>
      <c r="AA1099" s="72"/>
      <c r="AB1099" s="72"/>
      <c r="AC1099" s="72"/>
      <c r="AD1099" s="72"/>
      <c r="AE1099" s="72"/>
      <c r="AF1099" s="72"/>
      <c r="AG1099" s="72"/>
      <c r="AH1099" s="72"/>
      <c r="AI1099" s="72"/>
      <c r="AJ1099" s="72"/>
      <c r="AK1099" s="72"/>
    </row>
    <row r="1100" spans="1:37" s="65" customFormat="1" ht="17.100000000000001" customHeight="1" x14ac:dyDescent="0.25">
      <c r="A1100" s="64" t="s">
        <v>274</v>
      </c>
      <c r="B1100"/>
      <c r="C1100"/>
      <c r="D1100" s="72"/>
      <c r="E1100" s="72"/>
      <c r="F1100" s="72"/>
      <c r="G1100" s="72"/>
      <c r="H1100" s="72"/>
      <c r="I1100" s="72"/>
      <c r="J1100" s="72"/>
      <c r="K1100" s="72"/>
      <c r="L1100" s="72"/>
      <c r="M1100" s="72"/>
      <c r="N1100" s="72"/>
      <c r="O1100" s="72"/>
      <c r="P1100" s="72"/>
      <c r="Q1100" s="72"/>
      <c r="R1100" s="72"/>
      <c r="S1100" s="72"/>
      <c r="T1100" s="72"/>
      <c r="U1100" s="72"/>
      <c r="V1100" s="72"/>
      <c r="W1100" s="72"/>
      <c r="X1100" s="72"/>
      <c r="Y1100" s="72"/>
      <c r="Z1100" s="72"/>
      <c r="AA1100" s="72"/>
      <c r="AB1100" s="72"/>
      <c r="AC1100" s="72"/>
      <c r="AD1100" s="72"/>
      <c r="AE1100" s="72"/>
      <c r="AF1100" s="72"/>
      <c r="AG1100" s="72"/>
      <c r="AH1100" s="72"/>
      <c r="AI1100" s="72"/>
      <c r="AJ1100" s="72"/>
      <c r="AK1100" s="72"/>
    </row>
    <row r="1101" spans="1:37" s="65" customFormat="1" ht="17.100000000000001" customHeight="1" x14ac:dyDescent="0.25">
      <c r="A1101" s="66" t="s">
        <v>257</v>
      </c>
      <c r="B1101"/>
      <c r="C1101"/>
    </row>
    <row r="1102" spans="1:37" s="65" customFormat="1" ht="17.100000000000001" customHeight="1" x14ac:dyDescent="0.2">
      <c r="A1102" s="54" t="s">
        <v>241</v>
      </c>
      <c r="B1102" s="55" t="s">
        <v>110</v>
      </c>
      <c r="C1102" s="56" t="s">
        <v>242</v>
      </c>
      <c r="D1102" s="57">
        <v>0.46354779102973293</v>
      </c>
      <c r="E1102" s="57">
        <v>0.46354779102973293</v>
      </c>
      <c r="F1102" s="57">
        <f>+(1-SUM(F1103:F1113))</f>
        <v>0.46354779102973298</v>
      </c>
      <c r="G1102" s="57">
        <f t="shared" ref="G1102:AK1102" si="560">+$E1102*(1-(G1104+G1108+G1113))</f>
        <v>0.46354779102973293</v>
      </c>
      <c r="H1102" s="57">
        <f t="shared" si="560"/>
        <v>0.46306631115686181</v>
      </c>
      <c r="I1102" s="57">
        <f t="shared" si="560"/>
        <v>0.4627675716076653</v>
      </c>
      <c r="J1102" s="57">
        <f t="shared" si="560"/>
        <v>0.46186852839773562</v>
      </c>
      <c r="K1102" s="57">
        <f t="shared" si="560"/>
        <v>0.4600313697074862</v>
      </c>
      <c r="L1102" s="57">
        <f t="shared" si="560"/>
        <v>0.45067057433133151</v>
      </c>
      <c r="M1102" s="57">
        <f t="shared" si="560"/>
        <v>0.43790286275046192</v>
      </c>
      <c r="N1102" s="57">
        <f t="shared" si="560"/>
        <v>0.42276221152180871</v>
      </c>
      <c r="O1102" s="57">
        <f t="shared" si="560"/>
        <v>0.40582794403556893</v>
      </c>
      <c r="P1102" s="57">
        <f t="shared" si="560"/>
        <v>0.38836263246318575</v>
      </c>
      <c r="Q1102" s="57">
        <f t="shared" si="560"/>
        <v>0.36975081008829586</v>
      </c>
      <c r="R1102" s="57">
        <f t="shared" si="560"/>
        <v>0.35042180716491877</v>
      </c>
      <c r="S1102" s="57">
        <f t="shared" si="560"/>
        <v>0.33099555679404169</v>
      </c>
      <c r="T1102" s="57">
        <f t="shared" si="560"/>
        <v>0.31237519255400054</v>
      </c>
      <c r="U1102" s="57">
        <f t="shared" si="560"/>
        <v>0.29453765864379633</v>
      </c>
      <c r="V1102" s="57">
        <f t="shared" si="560"/>
        <v>0.27765929459831534</v>
      </c>
      <c r="W1102" s="57">
        <f t="shared" si="560"/>
        <v>0.26155813552506746</v>
      </c>
      <c r="X1102" s="57">
        <f t="shared" si="560"/>
        <v>0.24621432443526078</v>
      </c>
      <c r="Y1102" s="57">
        <f t="shared" si="560"/>
        <v>0.23178492956186991</v>
      </c>
      <c r="Z1102" s="57">
        <f t="shared" si="560"/>
        <v>0.21820160275260003</v>
      </c>
      <c r="AA1102" s="57">
        <f t="shared" si="560"/>
        <v>0.20520442118221466</v>
      </c>
      <c r="AB1102" s="57">
        <f t="shared" si="560"/>
        <v>0.19304963161634744</v>
      </c>
      <c r="AC1102" s="57">
        <f t="shared" si="560"/>
        <v>0.18162759444567059</v>
      </c>
      <c r="AD1102" s="57">
        <f t="shared" si="560"/>
        <v>0.1709417095489888</v>
      </c>
      <c r="AE1102" s="57">
        <f t="shared" si="560"/>
        <v>0.16090378488204501</v>
      </c>
      <c r="AF1102" s="57">
        <f t="shared" si="560"/>
        <v>0.15149072187250615</v>
      </c>
      <c r="AG1102" s="57">
        <f t="shared" si="560"/>
        <v>0.14268496277811302</v>
      </c>
      <c r="AH1102" s="57">
        <f t="shared" si="560"/>
        <v>0.13442313098390582</v>
      </c>
      <c r="AI1102" s="57">
        <f t="shared" si="560"/>
        <v>0.12667043421643548</v>
      </c>
      <c r="AJ1102" s="57">
        <f t="shared" si="560"/>
        <v>0.11942581112424452</v>
      </c>
      <c r="AK1102" s="57">
        <f t="shared" si="560"/>
        <v>0.11263044955933817</v>
      </c>
    </row>
    <row r="1103" spans="1:37" s="65" customFormat="1" ht="17.100000000000001" customHeight="1" x14ac:dyDescent="0.2">
      <c r="A1103" s="54" t="s">
        <v>266</v>
      </c>
      <c r="B1103" s="55" t="s">
        <v>110</v>
      </c>
      <c r="C1103" s="56" t="s">
        <v>242</v>
      </c>
      <c r="D1103" s="57">
        <v>0</v>
      </c>
      <c r="E1103" s="57">
        <v>0</v>
      </c>
      <c r="F1103" s="57">
        <f t="shared" ref="F1103:AK1103" si="561">+(1-F$624)*F861</f>
        <v>0</v>
      </c>
      <c r="G1103" s="57">
        <f t="shared" si="561"/>
        <v>0</v>
      </c>
      <c r="H1103" s="57">
        <f t="shared" si="561"/>
        <v>0</v>
      </c>
      <c r="I1103" s="57">
        <f t="shared" si="561"/>
        <v>0</v>
      </c>
      <c r="J1103" s="57">
        <f t="shared" si="561"/>
        <v>0</v>
      </c>
      <c r="K1103" s="57">
        <f t="shared" si="561"/>
        <v>0</v>
      </c>
      <c r="L1103" s="57">
        <f t="shared" si="561"/>
        <v>0</v>
      </c>
      <c r="M1103" s="57">
        <f t="shared" si="561"/>
        <v>0</v>
      </c>
      <c r="N1103" s="57">
        <f t="shared" si="561"/>
        <v>0</v>
      </c>
      <c r="O1103" s="57">
        <f t="shared" si="561"/>
        <v>0</v>
      </c>
      <c r="P1103" s="57">
        <f t="shared" si="561"/>
        <v>0</v>
      </c>
      <c r="Q1103" s="57">
        <f t="shared" si="561"/>
        <v>0</v>
      </c>
      <c r="R1103" s="57">
        <f t="shared" si="561"/>
        <v>0</v>
      </c>
      <c r="S1103" s="57">
        <f t="shared" si="561"/>
        <v>0</v>
      </c>
      <c r="T1103" s="57">
        <f t="shared" si="561"/>
        <v>0</v>
      </c>
      <c r="U1103" s="57">
        <f t="shared" si="561"/>
        <v>0</v>
      </c>
      <c r="V1103" s="57">
        <f t="shared" si="561"/>
        <v>0</v>
      </c>
      <c r="W1103" s="57">
        <f t="shared" si="561"/>
        <v>0</v>
      </c>
      <c r="X1103" s="57">
        <f t="shared" si="561"/>
        <v>0</v>
      </c>
      <c r="Y1103" s="57">
        <f t="shared" si="561"/>
        <v>0</v>
      </c>
      <c r="Z1103" s="57">
        <f t="shared" si="561"/>
        <v>0</v>
      </c>
      <c r="AA1103" s="57">
        <f t="shared" si="561"/>
        <v>0</v>
      </c>
      <c r="AB1103" s="57">
        <f t="shared" si="561"/>
        <v>0</v>
      </c>
      <c r="AC1103" s="57">
        <f t="shared" si="561"/>
        <v>0</v>
      </c>
      <c r="AD1103" s="57">
        <f t="shared" si="561"/>
        <v>0</v>
      </c>
      <c r="AE1103" s="57">
        <f t="shared" si="561"/>
        <v>0</v>
      </c>
      <c r="AF1103" s="57">
        <f t="shared" si="561"/>
        <v>0</v>
      </c>
      <c r="AG1103" s="57">
        <f t="shared" si="561"/>
        <v>0</v>
      </c>
      <c r="AH1103" s="57">
        <f t="shared" si="561"/>
        <v>0</v>
      </c>
      <c r="AI1103" s="57">
        <f t="shared" si="561"/>
        <v>0</v>
      </c>
      <c r="AJ1103" s="57">
        <f t="shared" si="561"/>
        <v>0</v>
      </c>
      <c r="AK1103" s="57">
        <f t="shared" si="561"/>
        <v>0</v>
      </c>
    </row>
    <row r="1104" spans="1:37" s="65" customFormat="1" ht="17.100000000000001" customHeight="1" x14ac:dyDescent="0.2">
      <c r="A1104" s="54" t="s">
        <v>267</v>
      </c>
      <c r="B1104" s="55" t="s">
        <v>110</v>
      </c>
      <c r="C1104" s="56" t="s">
        <v>242</v>
      </c>
      <c r="D1104" s="57">
        <v>0</v>
      </c>
      <c r="E1104" s="57">
        <v>0</v>
      </c>
      <c r="F1104" s="75">
        <v>0</v>
      </c>
      <c r="G1104" s="57">
        <f>+(1-G$496)*G862</f>
        <v>0</v>
      </c>
      <c r="H1104" s="75">
        <v>2.1029837726538873E-4</v>
      </c>
      <c r="I1104" s="75">
        <v>3.3587950298235864E-4</v>
      </c>
      <c r="J1104" s="75">
        <v>5.8895847490970596E-4</v>
      </c>
      <c r="K1104" s="75">
        <v>9.7030127246129161E-4</v>
      </c>
      <c r="L1104" s="75">
        <v>2.340310457443661E-3</v>
      </c>
      <c r="M1104" s="75">
        <v>3.6572992318991498E-3</v>
      </c>
      <c r="N1104" s="75">
        <v>4.8954962232765431E-3</v>
      </c>
      <c r="O1104" s="75">
        <v>6.0459571526781586E-3</v>
      </c>
      <c r="P1104" s="75">
        <v>7.146316929940914E-3</v>
      </c>
      <c r="Q1104" s="75">
        <v>8.058860578640633E-3</v>
      </c>
      <c r="R1104" s="75">
        <v>8.6716231499802988E-3</v>
      </c>
      <c r="S1104" s="75">
        <v>9.0769609147175519E-3</v>
      </c>
      <c r="T1104" s="75">
        <v>9.4219712868072337E-3</v>
      </c>
      <c r="U1104" s="75">
        <v>9.729284079024722E-3</v>
      </c>
      <c r="V1104" s="75">
        <v>1.0009424984174299E-2</v>
      </c>
      <c r="W1104" s="75">
        <v>1.0238508055653156E-2</v>
      </c>
      <c r="X1104" s="75">
        <v>1.0411960625670217E-2</v>
      </c>
      <c r="Y1104" s="75">
        <v>1.0549381150352265E-2</v>
      </c>
      <c r="Z1104" s="75">
        <v>1.0689064589345034E-2</v>
      </c>
      <c r="AA1104" s="75">
        <v>1.0713367675748675E-2</v>
      </c>
      <c r="AB1104" s="75">
        <v>1.0718332029261779E-2</v>
      </c>
      <c r="AC1104" s="75">
        <v>1.0710376004753585E-2</v>
      </c>
      <c r="AD1104" s="75">
        <v>1.0679423560352681E-2</v>
      </c>
      <c r="AE1104" s="75">
        <v>1.0634364269239723E-2</v>
      </c>
      <c r="AF1104" s="75">
        <v>1.0597353933902926E-2</v>
      </c>
      <c r="AG1104" s="75">
        <v>1.0537651621269923E-2</v>
      </c>
      <c r="AH1104" s="75">
        <v>1.0468937545606211E-2</v>
      </c>
      <c r="AI1104" s="75">
        <v>1.0396617106309547E-2</v>
      </c>
      <c r="AJ1104" s="75">
        <v>1.0321677486847725E-2</v>
      </c>
      <c r="AK1104" s="75">
        <v>1.0243775622012362E-2</v>
      </c>
    </row>
    <row r="1105" spans="1:37" s="65" customFormat="1" ht="17.100000000000001" customHeight="1" x14ac:dyDescent="0.2">
      <c r="A1105" s="54" t="s">
        <v>243</v>
      </c>
      <c r="B1105" s="55" t="s">
        <v>110</v>
      </c>
      <c r="C1105" s="56" t="s">
        <v>242</v>
      </c>
      <c r="D1105" s="57">
        <v>0.53644021021813726</v>
      </c>
      <c r="E1105" s="57">
        <v>0.53644021021813726</v>
      </c>
      <c r="F1105" s="57">
        <f>+(1-F$624)*F863</f>
        <v>0.53644021021813726</v>
      </c>
      <c r="G1105" s="57">
        <f t="shared" ref="G1105:AK1105" si="562">+$E1105*(1-(G1104+G1108+G1113))</f>
        <v>0.53644021021813726</v>
      </c>
      <c r="H1105" s="57">
        <f t="shared" si="562"/>
        <v>0.53588301812442662</v>
      </c>
      <c r="I1105" s="57">
        <f t="shared" si="562"/>
        <v>0.53553730208462968</v>
      </c>
      <c r="J1105" s="57">
        <f t="shared" si="562"/>
        <v>0.53449688524334016</v>
      </c>
      <c r="K1105" s="57">
        <f t="shared" si="562"/>
        <v>0.53237083521554862</v>
      </c>
      <c r="L1105" s="57">
        <f t="shared" si="562"/>
        <v>0.52153806427678839</v>
      </c>
      <c r="M1105" s="57">
        <f t="shared" si="562"/>
        <v>0.50676264302144924</v>
      </c>
      <c r="N1105" s="57">
        <f t="shared" si="562"/>
        <v>0.48924113976954992</v>
      </c>
      <c r="O1105" s="57">
        <f t="shared" si="562"/>
        <v>0.46964397592582025</v>
      </c>
      <c r="P1105" s="57">
        <f t="shared" si="562"/>
        <v>0.4494322618529264</v>
      </c>
      <c r="Q1105" s="57">
        <f t="shared" si="562"/>
        <v>0.4278937493186532</v>
      </c>
      <c r="R1105" s="57">
        <f t="shared" si="562"/>
        <v>0.40552528032327767</v>
      </c>
      <c r="S1105" s="57">
        <f t="shared" si="562"/>
        <v>0.38304427181808332</v>
      </c>
      <c r="T1105" s="57">
        <f t="shared" si="562"/>
        <v>0.36149587421904211</v>
      </c>
      <c r="U1105" s="57">
        <f t="shared" si="562"/>
        <v>0.34085340622387195</v>
      </c>
      <c r="V1105" s="57">
        <f t="shared" si="562"/>
        <v>0.32132093658016414</v>
      </c>
      <c r="W1105" s="57">
        <f t="shared" si="562"/>
        <v>0.30268788660095547</v>
      </c>
      <c r="X1105" s="57">
        <f t="shared" si="562"/>
        <v>0.28493127680614078</v>
      </c>
      <c r="Y1105" s="57">
        <f t="shared" si="562"/>
        <v>0.26823287424875314</v>
      </c>
      <c r="Z1105" s="57">
        <f t="shared" si="562"/>
        <v>0.25251358309898897</v>
      </c>
      <c r="AA1105" s="57">
        <f t="shared" si="562"/>
        <v>0.23747260793141747</v>
      </c>
      <c r="AB1105" s="57">
        <f t="shared" si="562"/>
        <v>0.22340649005522895</v>
      </c>
      <c r="AC1105" s="57">
        <f t="shared" si="562"/>
        <v>0.21018834914391943</v>
      </c>
      <c r="AD1105" s="57">
        <f t="shared" si="562"/>
        <v>0.19782211970378147</v>
      </c>
      <c r="AE1105" s="57">
        <f t="shared" si="562"/>
        <v>0.18620574158119915</v>
      </c>
      <c r="AF1105" s="57">
        <f t="shared" si="562"/>
        <v>0.17531248397680749</v>
      </c>
      <c r="AG1105" s="57">
        <f t="shared" si="562"/>
        <v>0.16512202821121516</v>
      </c>
      <c r="AH1105" s="57">
        <f t="shared" si="562"/>
        <v>0.15556103176114877</v>
      </c>
      <c r="AI1105" s="57">
        <f t="shared" si="562"/>
        <v>0.14658923130350729</v>
      </c>
      <c r="AJ1105" s="57">
        <f t="shared" si="562"/>
        <v>0.13820539859039482</v>
      </c>
      <c r="AK1105" s="57">
        <f t="shared" si="562"/>
        <v>0.1303414733232959</v>
      </c>
    </row>
    <row r="1106" spans="1:37" s="65" customFormat="1" ht="17.100000000000001" customHeight="1" x14ac:dyDescent="0.2">
      <c r="A1106" s="54" t="s">
        <v>244</v>
      </c>
      <c r="B1106" s="55" t="s">
        <v>110</v>
      </c>
      <c r="C1106" s="56" t="s">
        <v>242</v>
      </c>
      <c r="D1106" s="57">
        <v>0</v>
      </c>
      <c r="E1106" s="57">
        <v>0</v>
      </c>
      <c r="F1106" s="57">
        <f t="shared" ref="F1106:AK1106" si="563">+(1-F$624)*F864</f>
        <v>0</v>
      </c>
      <c r="G1106" s="57">
        <f t="shared" si="563"/>
        <v>0</v>
      </c>
      <c r="H1106" s="57">
        <f t="shared" si="563"/>
        <v>0</v>
      </c>
      <c r="I1106" s="57">
        <f t="shared" si="563"/>
        <v>0</v>
      </c>
      <c r="J1106" s="57">
        <f t="shared" si="563"/>
        <v>0</v>
      </c>
      <c r="K1106" s="57">
        <f t="shared" si="563"/>
        <v>0</v>
      </c>
      <c r="L1106" s="57">
        <f t="shared" si="563"/>
        <v>0</v>
      </c>
      <c r="M1106" s="57">
        <f t="shared" si="563"/>
        <v>0</v>
      </c>
      <c r="N1106" s="57">
        <f t="shared" si="563"/>
        <v>0</v>
      </c>
      <c r="O1106" s="57">
        <f t="shared" si="563"/>
        <v>0</v>
      </c>
      <c r="P1106" s="57">
        <f t="shared" si="563"/>
        <v>0</v>
      </c>
      <c r="Q1106" s="57">
        <f t="shared" si="563"/>
        <v>0</v>
      </c>
      <c r="R1106" s="57">
        <f t="shared" si="563"/>
        <v>0</v>
      </c>
      <c r="S1106" s="57">
        <f t="shared" si="563"/>
        <v>0</v>
      </c>
      <c r="T1106" s="57">
        <f t="shared" si="563"/>
        <v>0</v>
      </c>
      <c r="U1106" s="57">
        <f t="shared" si="563"/>
        <v>0</v>
      </c>
      <c r="V1106" s="57">
        <f t="shared" si="563"/>
        <v>0</v>
      </c>
      <c r="W1106" s="57">
        <f t="shared" si="563"/>
        <v>0</v>
      </c>
      <c r="X1106" s="57">
        <f t="shared" si="563"/>
        <v>0</v>
      </c>
      <c r="Y1106" s="57">
        <f t="shared" si="563"/>
        <v>0</v>
      </c>
      <c r="Z1106" s="57">
        <f t="shared" si="563"/>
        <v>0</v>
      </c>
      <c r="AA1106" s="57">
        <f t="shared" si="563"/>
        <v>0</v>
      </c>
      <c r="AB1106" s="57">
        <f t="shared" si="563"/>
        <v>0</v>
      </c>
      <c r="AC1106" s="57">
        <f t="shared" si="563"/>
        <v>0</v>
      </c>
      <c r="AD1106" s="57">
        <f t="shared" si="563"/>
        <v>0</v>
      </c>
      <c r="AE1106" s="57">
        <f t="shared" si="563"/>
        <v>0</v>
      </c>
      <c r="AF1106" s="57">
        <f t="shared" si="563"/>
        <v>0</v>
      </c>
      <c r="AG1106" s="57">
        <f t="shared" si="563"/>
        <v>0</v>
      </c>
      <c r="AH1106" s="57">
        <f t="shared" si="563"/>
        <v>0</v>
      </c>
      <c r="AI1106" s="57">
        <f t="shared" si="563"/>
        <v>0</v>
      </c>
      <c r="AJ1106" s="57">
        <f t="shared" si="563"/>
        <v>0</v>
      </c>
      <c r="AK1106" s="57">
        <f t="shared" si="563"/>
        <v>0</v>
      </c>
    </row>
    <row r="1107" spans="1:37" s="65" customFormat="1" ht="17.100000000000001" customHeight="1" x14ac:dyDescent="0.2">
      <c r="A1107" s="54" t="s">
        <v>268</v>
      </c>
      <c r="B1107" s="55" t="s">
        <v>110</v>
      </c>
      <c r="C1107" s="56" t="s">
        <v>242</v>
      </c>
      <c r="D1107" s="57">
        <v>0</v>
      </c>
      <c r="E1107" s="57">
        <v>0</v>
      </c>
      <c r="F1107" s="57">
        <f t="shared" ref="F1107:AK1107" si="564">+(1-F$624)*F865</f>
        <v>0</v>
      </c>
      <c r="G1107" s="57">
        <f t="shared" si="564"/>
        <v>0</v>
      </c>
      <c r="H1107" s="57">
        <f t="shared" si="564"/>
        <v>0</v>
      </c>
      <c r="I1107" s="57">
        <f t="shared" si="564"/>
        <v>0</v>
      </c>
      <c r="J1107" s="57">
        <f t="shared" si="564"/>
        <v>0</v>
      </c>
      <c r="K1107" s="57">
        <f t="shared" si="564"/>
        <v>0</v>
      </c>
      <c r="L1107" s="57">
        <f t="shared" si="564"/>
        <v>0</v>
      </c>
      <c r="M1107" s="57">
        <f t="shared" si="564"/>
        <v>0</v>
      </c>
      <c r="N1107" s="57">
        <f t="shared" si="564"/>
        <v>0</v>
      </c>
      <c r="O1107" s="57">
        <f t="shared" si="564"/>
        <v>0</v>
      </c>
      <c r="P1107" s="57">
        <f t="shared" si="564"/>
        <v>0</v>
      </c>
      <c r="Q1107" s="57">
        <f t="shared" si="564"/>
        <v>0</v>
      </c>
      <c r="R1107" s="57">
        <f t="shared" si="564"/>
        <v>0</v>
      </c>
      <c r="S1107" s="57">
        <f t="shared" si="564"/>
        <v>0</v>
      </c>
      <c r="T1107" s="57">
        <f t="shared" si="564"/>
        <v>0</v>
      </c>
      <c r="U1107" s="57">
        <f t="shared" si="564"/>
        <v>0</v>
      </c>
      <c r="V1107" s="57">
        <f t="shared" si="564"/>
        <v>0</v>
      </c>
      <c r="W1107" s="57">
        <f t="shared" si="564"/>
        <v>0</v>
      </c>
      <c r="X1107" s="57">
        <f t="shared" si="564"/>
        <v>0</v>
      </c>
      <c r="Y1107" s="57">
        <f t="shared" si="564"/>
        <v>0</v>
      </c>
      <c r="Z1107" s="57">
        <f t="shared" si="564"/>
        <v>0</v>
      </c>
      <c r="AA1107" s="57">
        <f t="shared" si="564"/>
        <v>0</v>
      </c>
      <c r="AB1107" s="57">
        <f t="shared" si="564"/>
        <v>0</v>
      </c>
      <c r="AC1107" s="57">
        <f t="shared" si="564"/>
        <v>0</v>
      </c>
      <c r="AD1107" s="57">
        <f t="shared" si="564"/>
        <v>0</v>
      </c>
      <c r="AE1107" s="57">
        <f t="shared" si="564"/>
        <v>0</v>
      </c>
      <c r="AF1107" s="57">
        <f t="shared" si="564"/>
        <v>0</v>
      </c>
      <c r="AG1107" s="57">
        <f t="shared" si="564"/>
        <v>0</v>
      </c>
      <c r="AH1107" s="57">
        <f t="shared" si="564"/>
        <v>0</v>
      </c>
      <c r="AI1107" s="57">
        <f t="shared" si="564"/>
        <v>0</v>
      </c>
      <c r="AJ1107" s="57">
        <f t="shared" si="564"/>
        <v>0</v>
      </c>
      <c r="AK1107" s="57">
        <f t="shared" si="564"/>
        <v>0</v>
      </c>
    </row>
    <row r="1108" spans="1:37" s="65" customFormat="1" ht="17.100000000000001" customHeight="1" x14ac:dyDescent="0.2">
      <c r="A1108" s="54" t="s">
        <v>189</v>
      </c>
      <c r="B1108" s="55" t="s">
        <v>110</v>
      </c>
      <c r="C1108" s="56" t="s">
        <v>242</v>
      </c>
      <c r="D1108" s="57">
        <v>0</v>
      </c>
      <c r="E1108" s="57">
        <v>0</v>
      </c>
      <c r="F1108" s="57">
        <v>0</v>
      </c>
      <c r="G1108" s="57">
        <v>0</v>
      </c>
      <c r="H1108" s="75">
        <v>8.2473108579568088E-4</v>
      </c>
      <c r="I1108" s="75">
        <v>1.3332092545082998E-3</v>
      </c>
      <c r="J1108" s="75">
        <v>2.9608171260968349E-3</v>
      </c>
      <c r="K1108" s="75">
        <v>6.4068781232605931E-3</v>
      </c>
      <c r="L1108" s="75">
        <v>2.4561777085724861E-2</v>
      </c>
      <c r="M1108" s="75">
        <v>4.9872382197266515E-2</v>
      </c>
      <c r="N1108" s="75">
        <v>8.0164032644515631E-2</v>
      </c>
      <c r="O1108" s="75">
        <v>0.11414390240899437</v>
      </c>
      <c r="P1108" s="75">
        <v>0.1490088156569184</v>
      </c>
      <c r="Q1108" s="75">
        <v>0.18638289124735816</v>
      </c>
      <c r="R1108" s="75">
        <v>0.2258914704025308</v>
      </c>
      <c r="S1108" s="75">
        <v>0.26597419291036584</v>
      </c>
      <c r="T1108" s="75">
        <v>0.30433884465503946</v>
      </c>
      <c r="U1108" s="75">
        <v>0.34094496038048222</v>
      </c>
      <c r="V1108" s="75">
        <v>0.37544209859564798</v>
      </c>
      <c r="W1108" s="75">
        <v>0.40825839401376751</v>
      </c>
      <c r="X1108" s="75">
        <v>0.43945647521872655</v>
      </c>
      <c r="Y1108" s="75">
        <v>0.46863978870098871</v>
      </c>
      <c r="Z1108" s="75">
        <v>0.4959102081530446</v>
      </c>
      <c r="AA1108" s="75">
        <v>0.52232084107311139</v>
      </c>
      <c r="AB1108" s="75">
        <v>0.54686066231909092</v>
      </c>
      <c r="AC1108" s="75">
        <v>0.56980890593909506</v>
      </c>
      <c r="AD1108" s="75">
        <v>0.59119243679408007</v>
      </c>
      <c r="AE1108" s="75">
        <v>0.61121294745102428</v>
      </c>
      <c r="AF1108" s="75">
        <v>0.62994018140999464</v>
      </c>
      <c r="AG1108" s="75">
        <v>0.64739053315564921</v>
      </c>
      <c r="AH1108" s="75">
        <v>0.66370648350149553</v>
      </c>
      <c r="AI1108" s="75">
        <v>0.6789919242993071</v>
      </c>
      <c r="AJ1108" s="75">
        <v>0.6932633539631603</v>
      </c>
      <c r="AK1108" s="75">
        <v>0.70664462390512661</v>
      </c>
    </row>
    <row r="1109" spans="1:37" s="65" customFormat="1" ht="17.100000000000001" customHeight="1" x14ac:dyDescent="0.2">
      <c r="A1109" s="54" t="s">
        <v>269</v>
      </c>
      <c r="B1109" s="55" t="s">
        <v>110</v>
      </c>
      <c r="C1109" s="56" t="s">
        <v>242</v>
      </c>
      <c r="D1109" s="57">
        <v>0</v>
      </c>
      <c r="E1109" s="57">
        <v>0</v>
      </c>
      <c r="F1109" s="57">
        <f t="shared" ref="F1109:AK1109" si="565">+(1-F$624)*F867</f>
        <v>0</v>
      </c>
      <c r="G1109" s="57">
        <f t="shared" si="565"/>
        <v>0</v>
      </c>
      <c r="H1109" s="57">
        <f t="shared" si="565"/>
        <v>0</v>
      </c>
      <c r="I1109" s="57">
        <f t="shared" si="565"/>
        <v>0</v>
      </c>
      <c r="J1109" s="57">
        <f t="shared" si="565"/>
        <v>0</v>
      </c>
      <c r="K1109" s="57">
        <f t="shared" si="565"/>
        <v>0</v>
      </c>
      <c r="L1109" s="57">
        <f t="shared" si="565"/>
        <v>0</v>
      </c>
      <c r="M1109" s="57">
        <f t="shared" si="565"/>
        <v>0</v>
      </c>
      <c r="N1109" s="57">
        <f t="shared" si="565"/>
        <v>0</v>
      </c>
      <c r="O1109" s="57">
        <f t="shared" si="565"/>
        <v>0</v>
      </c>
      <c r="P1109" s="57">
        <f t="shared" si="565"/>
        <v>0</v>
      </c>
      <c r="Q1109" s="57">
        <f t="shared" si="565"/>
        <v>0</v>
      </c>
      <c r="R1109" s="57">
        <f t="shared" si="565"/>
        <v>0</v>
      </c>
      <c r="S1109" s="57">
        <f t="shared" si="565"/>
        <v>0</v>
      </c>
      <c r="T1109" s="57">
        <f t="shared" si="565"/>
        <v>0</v>
      </c>
      <c r="U1109" s="57">
        <f t="shared" si="565"/>
        <v>0</v>
      </c>
      <c r="V1109" s="57">
        <f t="shared" si="565"/>
        <v>0</v>
      </c>
      <c r="W1109" s="57">
        <f t="shared" si="565"/>
        <v>0</v>
      </c>
      <c r="X1109" s="57">
        <f t="shared" si="565"/>
        <v>0</v>
      </c>
      <c r="Y1109" s="57">
        <f t="shared" si="565"/>
        <v>0</v>
      </c>
      <c r="Z1109" s="57">
        <f t="shared" si="565"/>
        <v>0</v>
      </c>
      <c r="AA1109" s="57">
        <f t="shared" si="565"/>
        <v>0</v>
      </c>
      <c r="AB1109" s="57">
        <f t="shared" si="565"/>
        <v>0</v>
      </c>
      <c r="AC1109" s="57">
        <f t="shared" si="565"/>
        <v>0</v>
      </c>
      <c r="AD1109" s="57">
        <f t="shared" si="565"/>
        <v>0</v>
      </c>
      <c r="AE1109" s="57">
        <f t="shared" si="565"/>
        <v>0</v>
      </c>
      <c r="AF1109" s="57">
        <f t="shared" si="565"/>
        <v>0</v>
      </c>
      <c r="AG1109" s="57">
        <f t="shared" si="565"/>
        <v>0</v>
      </c>
      <c r="AH1109" s="57">
        <f t="shared" si="565"/>
        <v>0</v>
      </c>
      <c r="AI1109" s="57">
        <f t="shared" si="565"/>
        <v>0</v>
      </c>
      <c r="AJ1109" s="57">
        <f t="shared" si="565"/>
        <v>0</v>
      </c>
      <c r="AK1109" s="57">
        <f t="shared" si="565"/>
        <v>0</v>
      </c>
    </row>
    <row r="1110" spans="1:37" s="65" customFormat="1" ht="17.100000000000001" customHeight="1" x14ac:dyDescent="0.2">
      <c r="A1110" s="54" t="s">
        <v>270</v>
      </c>
      <c r="B1110" s="55" t="s">
        <v>110</v>
      </c>
      <c r="C1110" s="56" t="s">
        <v>242</v>
      </c>
      <c r="D1110" s="57">
        <v>0</v>
      </c>
      <c r="E1110" s="57">
        <v>0</v>
      </c>
      <c r="F1110" s="57">
        <f t="shared" ref="F1110:AK1110" si="566">+(1-F$624)*F868</f>
        <v>0</v>
      </c>
      <c r="G1110" s="57">
        <f t="shared" si="566"/>
        <v>0</v>
      </c>
      <c r="H1110" s="57">
        <f t="shared" si="566"/>
        <v>0</v>
      </c>
      <c r="I1110" s="57">
        <f t="shared" si="566"/>
        <v>0</v>
      </c>
      <c r="J1110" s="57">
        <f t="shared" si="566"/>
        <v>0</v>
      </c>
      <c r="K1110" s="57">
        <f t="shared" si="566"/>
        <v>0</v>
      </c>
      <c r="L1110" s="57">
        <f t="shared" si="566"/>
        <v>0</v>
      </c>
      <c r="M1110" s="57">
        <f t="shared" si="566"/>
        <v>0</v>
      </c>
      <c r="N1110" s="57">
        <f t="shared" si="566"/>
        <v>0</v>
      </c>
      <c r="O1110" s="57">
        <f t="shared" si="566"/>
        <v>0</v>
      </c>
      <c r="P1110" s="57">
        <f t="shared" si="566"/>
        <v>0</v>
      </c>
      <c r="Q1110" s="57">
        <f t="shared" si="566"/>
        <v>0</v>
      </c>
      <c r="R1110" s="57">
        <f t="shared" si="566"/>
        <v>0</v>
      </c>
      <c r="S1110" s="57">
        <f t="shared" si="566"/>
        <v>0</v>
      </c>
      <c r="T1110" s="57">
        <f t="shared" si="566"/>
        <v>0</v>
      </c>
      <c r="U1110" s="57">
        <f t="shared" si="566"/>
        <v>0</v>
      </c>
      <c r="V1110" s="57">
        <f t="shared" si="566"/>
        <v>0</v>
      </c>
      <c r="W1110" s="57">
        <f t="shared" si="566"/>
        <v>0</v>
      </c>
      <c r="X1110" s="57">
        <f t="shared" si="566"/>
        <v>0</v>
      </c>
      <c r="Y1110" s="57">
        <f t="shared" si="566"/>
        <v>0</v>
      </c>
      <c r="Z1110" s="57">
        <f t="shared" si="566"/>
        <v>0</v>
      </c>
      <c r="AA1110" s="57">
        <f t="shared" si="566"/>
        <v>0</v>
      </c>
      <c r="AB1110" s="57">
        <f t="shared" si="566"/>
        <v>0</v>
      </c>
      <c r="AC1110" s="57">
        <f t="shared" si="566"/>
        <v>0</v>
      </c>
      <c r="AD1110" s="57">
        <f t="shared" si="566"/>
        <v>0</v>
      </c>
      <c r="AE1110" s="57">
        <f t="shared" si="566"/>
        <v>0</v>
      </c>
      <c r="AF1110" s="57">
        <f t="shared" si="566"/>
        <v>0</v>
      </c>
      <c r="AG1110" s="57">
        <f t="shared" si="566"/>
        <v>0</v>
      </c>
      <c r="AH1110" s="57">
        <f t="shared" si="566"/>
        <v>0</v>
      </c>
      <c r="AI1110" s="57">
        <f t="shared" si="566"/>
        <v>0</v>
      </c>
      <c r="AJ1110" s="57">
        <f t="shared" si="566"/>
        <v>0</v>
      </c>
      <c r="AK1110" s="57">
        <f t="shared" si="566"/>
        <v>0</v>
      </c>
    </row>
    <row r="1111" spans="1:37" s="65" customFormat="1" ht="17.100000000000001" customHeight="1" x14ac:dyDescent="0.2">
      <c r="A1111" s="54" t="s">
        <v>271</v>
      </c>
      <c r="B1111" s="55" t="s">
        <v>110</v>
      </c>
      <c r="C1111" s="56" t="s">
        <v>242</v>
      </c>
      <c r="D1111" s="57">
        <v>1.1998752129778503E-5</v>
      </c>
      <c r="E1111" s="57">
        <v>1.1998752129778503E-5</v>
      </c>
      <c r="F1111" s="57">
        <f>+(1-F$624)*F869</f>
        <v>1.1998752129778503E-5</v>
      </c>
      <c r="G1111" s="57">
        <f t="shared" ref="G1111:AK1111" si="567">+$E1111*(1-(G1104+G1108+G1113))</f>
        <v>1.1998752129778503E-5</v>
      </c>
      <c r="H1111" s="57">
        <f t="shared" si="567"/>
        <v>1.1986289212767887E-5</v>
      </c>
      <c r="I1111" s="57">
        <f t="shared" si="567"/>
        <v>1.1978556457113485E-5</v>
      </c>
      <c r="J1111" s="57">
        <f t="shared" si="567"/>
        <v>1.1955285077465784E-5</v>
      </c>
      <c r="K1111" s="57">
        <f t="shared" si="567"/>
        <v>1.1907730947829219E-5</v>
      </c>
      <c r="L1111" s="57">
        <f t="shared" si="567"/>
        <v>1.1665430443696619E-5</v>
      </c>
      <c r="M1111" s="57">
        <f t="shared" si="567"/>
        <v>1.1334943254483522E-5</v>
      </c>
      <c r="N1111" s="57">
        <f t="shared" si="567"/>
        <v>1.0943033456418313E-5</v>
      </c>
      <c r="O1111" s="57">
        <f t="shared" si="567"/>
        <v>1.0504696607448786E-5</v>
      </c>
      <c r="P1111" s="57">
        <f t="shared" si="567"/>
        <v>1.0052613891315345E-5</v>
      </c>
      <c r="Q1111" s="57">
        <f t="shared" si="567"/>
        <v>9.5708541942975142E-6</v>
      </c>
      <c r="R1111" s="57">
        <f t="shared" si="567"/>
        <v>9.070530561046741E-6</v>
      </c>
      <c r="S1111" s="57">
        <f t="shared" si="567"/>
        <v>8.5676897158916379E-6</v>
      </c>
      <c r="T1111" s="57">
        <f t="shared" si="567"/>
        <v>8.0857089160562355E-6</v>
      </c>
      <c r="U1111" s="57">
        <f t="shared" si="567"/>
        <v>7.6239913712058691E-6</v>
      </c>
      <c r="V1111" s="57">
        <f t="shared" si="567"/>
        <v>7.1871015607981608E-6</v>
      </c>
      <c r="W1111" s="57">
        <f t="shared" si="567"/>
        <v>6.7703293952079163E-6</v>
      </c>
      <c r="X1111" s="57">
        <f t="shared" si="567"/>
        <v>6.373160884095482E-6</v>
      </c>
      <c r="Y1111" s="57">
        <f t="shared" si="567"/>
        <v>5.9996616768532068E-6</v>
      </c>
      <c r="Z1111" s="57">
        <f t="shared" si="567"/>
        <v>5.6480626084590902E-6</v>
      </c>
      <c r="AA1111" s="57">
        <f t="shared" si="567"/>
        <v>5.3116356788811287E-6</v>
      </c>
      <c r="AB1111" s="57">
        <f t="shared" si="567"/>
        <v>4.9970137347953163E-6</v>
      </c>
      <c r="AC1111" s="57">
        <f t="shared" si="567"/>
        <v>4.701358798065658E-6</v>
      </c>
      <c r="AD1111" s="57">
        <f t="shared" si="567"/>
        <v>4.4247588732169071E-6</v>
      </c>
      <c r="AE1111" s="57">
        <f t="shared" si="567"/>
        <v>4.1649311438936923E-6</v>
      </c>
      <c r="AF1111" s="57">
        <f t="shared" si="567"/>
        <v>3.9212777126422014E-6</v>
      </c>
      <c r="AG1111" s="57">
        <f t="shared" si="567"/>
        <v>3.6933441042143508E-6</v>
      </c>
      <c r="AH1111" s="57">
        <f t="shared" si="567"/>
        <v>3.4794898398753869E-6</v>
      </c>
      <c r="AI1111" s="57">
        <f t="shared" si="567"/>
        <v>3.2788143353204642E-6</v>
      </c>
      <c r="AJ1111" s="57">
        <f t="shared" si="567"/>
        <v>3.0912901178848271E-6</v>
      </c>
      <c r="AK1111" s="57">
        <f t="shared" si="567"/>
        <v>2.9153948582646485E-6</v>
      </c>
    </row>
    <row r="1112" spans="1:37" s="65" customFormat="1" ht="17.100000000000001" customHeight="1" x14ac:dyDescent="0.2">
      <c r="A1112" s="54" t="s">
        <v>272</v>
      </c>
      <c r="B1112" s="55" t="s">
        <v>110</v>
      </c>
      <c r="C1112" s="56" t="s">
        <v>242</v>
      </c>
      <c r="D1112" s="57">
        <v>0</v>
      </c>
      <c r="E1112" s="57">
        <v>0</v>
      </c>
      <c r="F1112" s="57">
        <f t="shared" ref="F1112:AK1112" si="568">+(1-F$624)*F870</f>
        <v>0</v>
      </c>
      <c r="G1112" s="57">
        <f t="shared" si="568"/>
        <v>0</v>
      </c>
      <c r="H1112" s="57">
        <f t="shared" si="568"/>
        <v>0</v>
      </c>
      <c r="I1112" s="57">
        <f t="shared" si="568"/>
        <v>0</v>
      </c>
      <c r="J1112" s="57">
        <f t="shared" si="568"/>
        <v>0</v>
      </c>
      <c r="K1112" s="57">
        <f t="shared" si="568"/>
        <v>0</v>
      </c>
      <c r="L1112" s="57">
        <f t="shared" si="568"/>
        <v>0</v>
      </c>
      <c r="M1112" s="57">
        <f t="shared" si="568"/>
        <v>0</v>
      </c>
      <c r="N1112" s="57">
        <f t="shared" si="568"/>
        <v>0</v>
      </c>
      <c r="O1112" s="57">
        <f t="shared" si="568"/>
        <v>0</v>
      </c>
      <c r="P1112" s="57">
        <f t="shared" si="568"/>
        <v>0</v>
      </c>
      <c r="Q1112" s="57">
        <f t="shared" si="568"/>
        <v>0</v>
      </c>
      <c r="R1112" s="57">
        <f t="shared" si="568"/>
        <v>0</v>
      </c>
      <c r="S1112" s="57">
        <f t="shared" si="568"/>
        <v>0</v>
      </c>
      <c r="T1112" s="57">
        <f t="shared" si="568"/>
        <v>0</v>
      </c>
      <c r="U1112" s="57">
        <f t="shared" si="568"/>
        <v>0</v>
      </c>
      <c r="V1112" s="57">
        <f t="shared" si="568"/>
        <v>0</v>
      </c>
      <c r="W1112" s="57">
        <f t="shared" si="568"/>
        <v>0</v>
      </c>
      <c r="X1112" s="57">
        <f t="shared" si="568"/>
        <v>0</v>
      </c>
      <c r="Y1112" s="57">
        <f t="shared" si="568"/>
        <v>0</v>
      </c>
      <c r="Z1112" s="57">
        <f t="shared" si="568"/>
        <v>0</v>
      </c>
      <c r="AA1112" s="57">
        <f t="shared" si="568"/>
        <v>0</v>
      </c>
      <c r="AB1112" s="57">
        <f t="shared" si="568"/>
        <v>0</v>
      </c>
      <c r="AC1112" s="57">
        <f t="shared" si="568"/>
        <v>0</v>
      </c>
      <c r="AD1112" s="57">
        <f t="shared" si="568"/>
        <v>0</v>
      </c>
      <c r="AE1112" s="57">
        <f t="shared" si="568"/>
        <v>0</v>
      </c>
      <c r="AF1112" s="57">
        <f t="shared" si="568"/>
        <v>0</v>
      </c>
      <c r="AG1112" s="57">
        <f t="shared" si="568"/>
        <v>0</v>
      </c>
      <c r="AH1112" s="57">
        <f t="shared" si="568"/>
        <v>0</v>
      </c>
      <c r="AI1112" s="57">
        <f t="shared" si="568"/>
        <v>0</v>
      </c>
      <c r="AJ1112" s="57">
        <f t="shared" si="568"/>
        <v>0</v>
      </c>
      <c r="AK1112" s="57">
        <f t="shared" si="568"/>
        <v>0</v>
      </c>
    </row>
    <row r="1113" spans="1:37" s="65" customFormat="1" ht="17.100000000000001" customHeight="1" x14ac:dyDescent="0.2">
      <c r="A1113" s="54" t="s">
        <v>197</v>
      </c>
      <c r="B1113" s="55" t="s">
        <v>110</v>
      </c>
      <c r="C1113" s="56" t="s">
        <v>242</v>
      </c>
      <c r="D1113" s="57">
        <v>0</v>
      </c>
      <c r="E1113" s="57">
        <v>0</v>
      </c>
      <c r="F1113" s="57">
        <f>+(1-F$720)*F871</f>
        <v>0</v>
      </c>
      <c r="G1113" s="57">
        <f>+(1-G$720)*G871</f>
        <v>0</v>
      </c>
      <c r="H1113" s="75">
        <v>3.6549664376993009E-6</v>
      </c>
      <c r="I1113" s="75">
        <v>1.4058993757264146E-5</v>
      </c>
      <c r="J1113" s="75">
        <v>7.2855472840129321E-5</v>
      </c>
      <c r="K1113" s="75">
        <v>2.0870795029536056E-4</v>
      </c>
      <c r="L1113" s="75">
        <v>8.7760841826779387E-4</v>
      </c>
      <c r="M1113" s="75">
        <v>1.7934778556687031E-3</v>
      </c>
      <c r="N1113" s="75">
        <v>2.9261768073927112E-3</v>
      </c>
      <c r="O1113" s="75">
        <v>4.3277157803308704E-3</v>
      </c>
      <c r="P1113" s="75">
        <v>6.0399204831372401E-3</v>
      </c>
      <c r="Q1113" s="75">
        <v>7.9041179128577759E-3</v>
      </c>
      <c r="R1113" s="75">
        <v>9.4807484287313636E-3</v>
      </c>
      <c r="S1113" s="75">
        <v>1.0900449873075705E-2</v>
      </c>
      <c r="T1113" s="75">
        <v>1.2360031576194563E-2</v>
      </c>
      <c r="U1113" s="75">
        <v>1.3927066681453552E-2</v>
      </c>
      <c r="V1113" s="75">
        <v>1.5561058140137479E-2</v>
      </c>
      <c r="W1113" s="75">
        <v>1.7250305475161171E-2</v>
      </c>
      <c r="X1113" s="75">
        <v>1.897958975331749E-2</v>
      </c>
      <c r="Y1113" s="75">
        <v>2.0787026676359194E-2</v>
      </c>
      <c r="Z1113" s="75">
        <v>2.2679893343412964E-2</v>
      </c>
      <c r="AA1113" s="75">
        <v>2.4283450501828931E-2</v>
      </c>
      <c r="AB1113" s="75">
        <v>2.595988696633611E-2</v>
      </c>
      <c r="AC1113" s="75">
        <v>2.7660073107763271E-2</v>
      </c>
      <c r="AD1113" s="75">
        <v>2.9359885633923784E-2</v>
      </c>
      <c r="AE1113" s="75">
        <v>3.1038996885347944E-2</v>
      </c>
      <c r="AF1113" s="75">
        <v>3.2655337529076178E-2</v>
      </c>
      <c r="AG1113" s="75">
        <v>3.4261130889648397E-2</v>
      </c>
      <c r="AH1113" s="75">
        <v>3.5836936718003858E-2</v>
      </c>
      <c r="AI1113" s="75">
        <v>3.7348514260105256E-2</v>
      </c>
      <c r="AJ1113" s="75">
        <v>3.8780667545234661E-2</v>
      </c>
      <c r="AK1113" s="75">
        <v>4.0136762195368658E-2</v>
      </c>
    </row>
    <row r="1114" spans="1:37" s="65" customFormat="1" ht="17.100000000000001" customHeight="1" x14ac:dyDescent="0.2">
      <c r="A1114" s="54" t="s">
        <v>245</v>
      </c>
      <c r="B1114" s="55" t="s">
        <v>110</v>
      </c>
      <c r="C1114" s="56" t="s">
        <v>246</v>
      </c>
      <c r="D1114" s="73">
        <f>SUM(D1102:D1113)</f>
        <v>0.99999999999999989</v>
      </c>
      <c r="E1114" s="73">
        <f>SUM(E1102:E1113)</f>
        <v>0.99999999999999989</v>
      </c>
      <c r="F1114" s="73">
        <f t="shared" ref="F1114:AK1114" si="569">SUM(F1102:F1113)</f>
        <v>1</v>
      </c>
      <c r="G1114" s="73">
        <f t="shared" si="569"/>
        <v>0.99999999999999989</v>
      </c>
      <c r="H1114" s="73">
        <f t="shared" si="569"/>
        <v>1</v>
      </c>
      <c r="I1114" s="73">
        <f t="shared" si="569"/>
        <v>1</v>
      </c>
      <c r="J1114" s="73">
        <f t="shared" si="569"/>
        <v>0.99999999999999989</v>
      </c>
      <c r="K1114" s="73">
        <f t="shared" si="569"/>
        <v>0.99999999999999989</v>
      </c>
      <c r="L1114" s="73">
        <f t="shared" si="569"/>
        <v>0.99999999999999989</v>
      </c>
      <c r="M1114" s="73">
        <f t="shared" si="569"/>
        <v>1</v>
      </c>
      <c r="N1114" s="73">
        <f t="shared" si="569"/>
        <v>0.99999999999999989</v>
      </c>
      <c r="O1114" s="73">
        <f t="shared" si="569"/>
        <v>1</v>
      </c>
      <c r="P1114" s="73">
        <f t="shared" si="569"/>
        <v>1</v>
      </c>
      <c r="Q1114" s="73">
        <f t="shared" si="569"/>
        <v>0.99999999999999989</v>
      </c>
      <c r="R1114" s="73">
        <f t="shared" si="569"/>
        <v>1</v>
      </c>
      <c r="S1114" s="73">
        <f t="shared" si="569"/>
        <v>1</v>
      </c>
      <c r="T1114" s="73">
        <f t="shared" si="569"/>
        <v>1</v>
      </c>
      <c r="U1114" s="73">
        <f t="shared" si="569"/>
        <v>1</v>
      </c>
      <c r="V1114" s="73">
        <f t="shared" si="569"/>
        <v>1</v>
      </c>
      <c r="W1114" s="73">
        <f t="shared" si="569"/>
        <v>1</v>
      </c>
      <c r="X1114" s="73">
        <f t="shared" si="569"/>
        <v>1</v>
      </c>
      <c r="Y1114" s="73">
        <f t="shared" si="569"/>
        <v>1</v>
      </c>
      <c r="Z1114" s="73">
        <f t="shared" si="569"/>
        <v>1</v>
      </c>
      <c r="AA1114" s="73">
        <f t="shared" si="569"/>
        <v>0.99999999999999989</v>
      </c>
      <c r="AB1114" s="73">
        <f t="shared" si="569"/>
        <v>1</v>
      </c>
      <c r="AC1114" s="73">
        <f t="shared" si="569"/>
        <v>1</v>
      </c>
      <c r="AD1114" s="73">
        <f t="shared" si="569"/>
        <v>1</v>
      </c>
      <c r="AE1114" s="73">
        <f t="shared" si="569"/>
        <v>1</v>
      </c>
      <c r="AF1114" s="73">
        <f t="shared" si="569"/>
        <v>1</v>
      </c>
      <c r="AG1114" s="73">
        <f t="shared" si="569"/>
        <v>1</v>
      </c>
      <c r="AH1114" s="73">
        <f t="shared" si="569"/>
        <v>1.0000000000000002</v>
      </c>
      <c r="AI1114" s="73">
        <f t="shared" si="569"/>
        <v>1</v>
      </c>
      <c r="AJ1114" s="73">
        <f t="shared" si="569"/>
        <v>1</v>
      </c>
      <c r="AK1114" s="73">
        <f t="shared" si="569"/>
        <v>1</v>
      </c>
    </row>
    <row r="1115" spans="1:37" s="65" customFormat="1" ht="17.100000000000001" customHeight="1" x14ac:dyDescent="0.25">
      <c r="A1115" s="68"/>
      <c r="B1115" s="74"/>
      <c r="C1115" s="74"/>
      <c r="D1115" s="72"/>
      <c r="E1115" s="72"/>
      <c r="F1115" s="72"/>
      <c r="G1115" s="72"/>
      <c r="H1115" s="72"/>
      <c r="I1115" s="72"/>
      <c r="J1115" s="72"/>
      <c r="K1115" s="72"/>
      <c r="L1115" s="72"/>
      <c r="M1115" s="72"/>
      <c r="N1115" s="72"/>
      <c r="O1115" s="72"/>
      <c r="P1115" s="72"/>
      <c r="Q1115" s="72"/>
      <c r="R1115" s="72"/>
      <c r="S1115" s="72"/>
      <c r="T1115" s="72"/>
      <c r="U1115" s="72"/>
      <c r="V1115" s="72"/>
      <c r="W1115" s="72"/>
      <c r="X1115" s="72"/>
      <c r="Y1115" s="72"/>
      <c r="Z1115" s="72"/>
      <c r="AA1115" s="72"/>
      <c r="AB1115" s="72"/>
      <c r="AC1115" s="72"/>
      <c r="AD1115" s="72"/>
      <c r="AE1115" s="72"/>
      <c r="AF1115" s="72"/>
      <c r="AG1115" s="72"/>
      <c r="AH1115" s="72"/>
      <c r="AI1115" s="72"/>
      <c r="AJ1115" s="72"/>
      <c r="AK1115" s="72"/>
    </row>
    <row r="1116" spans="1:37" s="65" customFormat="1" ht="17.100000000000001" customHeight="1" x14ac:dyDescent="0.25">
      <c r="A1116" s="64" t="s">
        <v>274</v>
      </c>
      <c r="B1116"/>
      <c r="C1116"/>
      <c r="D1116" s="72"/>
      <c r="E1116" s="72"/>
      <c r="F1116" s="72"/>
      <c r="G1116" s="72"/>
      <c r="H1116" s="72"/>
      <c r="I1116" s="72"/>
      <c r="J1116" s="72"/>
      <c r="K1116" s="72"/>
      <c r="L1116" s="72"/>
      <c r="M1116" s="72"/>
      <c r="N1116" s="72"/>
      <c r="O1116" s="72"/>
      <c r="P1116" s="72"/>
      <c r="Q1116" s="72"/>
      <c r="R1116" s="72"/>
      <c r="S1116" s="72"/>
      <c r="T1116" s="72"/>
      <c r="U1116" s="72"/>
      <c r="V1116" s="72"/>
      <c r="W1116" s="72"/>
      <c r="X1116" s="72"/>
      <c r="Y1116" s="72"/>
      <c r="Z1116" s="72"/>
      <c r="AA1116" s="72"/>
      <c r="AB1116" s="72"/>
      <c r="AC1116" s="72"/>
      <c r="AD1116" s="72"/>
      <c r="AE1116" s="72"/>
      <c r="AF1116" s="72"/>
      <c r="AG1116" s="72"/>
      <c r="AH1116" s="72"/>
      <c r="AI1116" s="72"/>
      <c r="AJ1116" s="72"/>
      <c r="AK1116" s="72"/>
    </row>
    <row r="1117" spans="1:37" s="65" customFormat="1" ht="17.100000000000001" customHeight="1" x14ac:dyDescent="0.25">
      <c r="A1117" s="66" t="s">
        <v>258</v>
      </c>
      <c r="B1117"/>
      <c r="C1117"/>
    </row>
    <row r="1118" spans="1:37" s="65" customFormat="1" ht="17.100000000000001" customHeight="1" x14ac:dyDescent="0.2">
      <c r="A1118" s="54" t="s">
        <v>241</v>
      </c>
      <c r="B1118" s="55" t="s">
        <v>110</v>
      </c>
      <c r="C1118" s="56" t="s">
        <v>242</v>
      </c>
      <c r="D1118" s="57">
        <v>0.38830097602376407</v>
      </c>
      <c r="E1118" s="57">
        <v>0.38830097602376407</v>
      </c>
      <c r="F1118" s="57">
        <f>+(1-SUM(F1119:F1129))</f>
        <v>0.38862994021477693</v>
      </c>
      <c r="G1118" s="57">
        <f t="shared" ref="G1118:AK1118" si="570">+$E1118*(1-(G1120+G1124+G1129))</f>
        <v>0.38822331582855935</v>
      </c>
      <c r="H1118" s="57">
        <f t="shared" si="570"/>
        <v>0.38789765384600905</v>
      </c>
      <c r="I1118" s="57">
        <f t="shared" si="570"/>
        <v>0.38764740810916232</v>
      </c>
      <c r="J1118" s="57">
        <f t="shared" si="570"/>
        <v>0.38689430484201542</v>
      </c>
      <c r="K1118" s="57">
        <f t="shared" si="570"/>
        <v>0.38535536856329922</v>
      </c>
      <c r="L1118" s="57">
        <f t="shared" si="570"/>
        <v>0.37751409296829491</v>
      </c>
      <c r="M1118" s="57">
        <f t="shared" si="570"/>
        <v>0.36681893927674475</v>
      </c>
      <c r="N1118" s="57">
        <f t="shared" si="570"/>
        <v>0.3541360406339501</v>
      </c>
      <c r="O1118" s="57">
        <f t="shared" si="570"/>
        <v>0.33995067998635159</v>
      </c>
      <c r="P1118" s="57">
        <f t="shared" si="570"/>
        <v>0.32532047861045821</v>
      </c>
      <c r="Q1118" s="57">
        <f t="shared" si="570"/>
        <v>0.30972987730978863</v>
      </c>
      <c r="R1118" s="57">
        <f t="shared" si="570"/>
        <v>0.29353851398985836</v>
      </c>
      <c r="S1118" s="57">
        <f t="shared" si="570"/>
        <v>0.27726568921220829</v>
      </c>
      <c r="T1118" s="57">
        <f t="shared" si="570"/>
        <v>0.26166793263081151</v>
      </c>
      <c r="U1118" s="57">
        <f t="shared" si="570"/>
        <v>0.24672593104818502</v>
      </c>
      <c r="V1118" s="57">
        <f t="shared" si="570"/>
        <v>0.23258739914409426</v>
      </c>
      <c r="W1118" s="57">
        <f t="shared" si="570"/>
        <v>0.21909991003457324</v>
      </c>
      <c r="X1118" s="57">
        <f t="shared" si="570"/>
        <v>0.20624683007735686</v>
      </c>
      <c r="Y1118" s="57">
        <f t="shared" si="570"/>
        <v>0.19415973092340885</v>
      </c>
      <c r="Z1118" s="57">
        <f t="shared" si="570"/>
        <v>0.18278135924360303</v>
      </c>
      <c r="AA1118" s="57">
        <f t="shared" si="570"/>
        <v>0.17189398498144196</v>
      </c>
      <c r="AB1118" s="57">
        <f t="shared" si="570"/>
        <v>0.16171225886145499</v>
      </c>
      <c r="AC1118" s="57">
        <f t="shared" si="570"/>
        <v>0.15214433885971981</v>
      </c>
      <c r="AD1118" s="57">
        <f t="shared" si="570"/>
        <v>0.1431930729593005</v>
      </c>
      <c r="AE1118" s="57">
        <f t="shared" si="570"/>
        <v>0.13478458515965253</v>
      </c>
      <c r="AF1118" s="57">
        <f t="shared" si="570"/>
        <v>0.12689952643494665</v>
      </c>
      <c r="AG1118" s="57">
        <f t="shared" si="570"/>
        <v>0.11952318915721453</v>
      </c>
      <c r="AH1118" s="57">
        <f t="shared" si="570"/>
        <v>0.11260248451463964</v>
      </c>
      <c r="AI1118" s="57">
        <f t="shared" si="570"/>
        <v>0.1061082679961277</v>
      </c>
      <c r="AJ1118" s="57">
        <f t="shared" si="570"/>
        <v>0.10003965053734747</v>
      </c>
      <c r="AK1118" s="57">
        <f t="shared" si="570"/>
        <v>9.4347366852366499E-2</v>
      </c>
    </row>
    <row r="1119" spans="1:37" s="65" customFormat="1" ht="17.100000000000001" customHeight="1" x14ac:dyDescent="0.2">
      <c r="A1119" s="54" t="s">
        <v>266</v>
      </c>
      <c r="B1119" s="55" t="s">
        <v>110</v>
      </c>
      <c r="C1119" s="56" t="s">
        <v>242</v>
      </c>
      <c r="D1119" s="57">
        <v>0</v>
      </c>
      <c r="E1119" s="57">
        <v>0</v>
      </c>
      <c r="F1119" s="57">
        <f>+(1-F$640)*F877</f>
        <v>0</v>
      </c>
      <c r="G1119" s="57">
        <f>+(1-G$624)*G877</f>
        <v>0</v>
      </c>
      <c r="H1119" s="57">
        <f t="shared" ref="H1119:AK1119" si="571">+(1-H$640)*H877</f>
        <v>0</v>
      </c>
      <c r="I1119" s="57">
        <f t="shared" si="571"/>
        <v>0</v>
      </c>
      <c r="J1119" s="57">
        <f t="shared" si="571"/>
        <v>0</v>
      </c>
      <c r="K1119" s="57">
        <f t="shared" si="571"/>
        <v>0</v>
      </c>
      <c r="L1119" s="57">
        <f t="shared" si="571"/>
        <v>0</v>
      </c>
      <c r="M1119" s="57">
        <f t="shared" si="571"/>
        <v>0</v>
      </c>
      <c r="N1119" s="57">
        <f t="shared" si="571"/>
        <v>0</v>
      </c>
      <c r="O1119" s="57">
        <f t="shared" si="571"/>
        <v>0</v>
      </c>
      <c r="P1119" s="57">
        <f t="shared" si="571"/>
        <v>0</v>
      </c>
      <c r="Q1119" s="57">
        <f t="shared" si="571"/>
        <v>0</v>
      </c>
      <c r="R1119" s="57">
        <f t="shared" si="571"/>
        <v>0</v>
      </c>
      <c r="S1119" s="57">
        <f t="shared" si="571"/>
        <v>0</v>
      </c>
      <c r="T1119" s="57">
        <f t="shared" si="571"/>
        <v>0</v>
      </c>
      <c r="U1119" s="57">
        <f t="shared" si="571"/>
        <v>0</v>
      </c>
      <c r="V1119" s="57">
        <f t="shared" si="571"/>
        <v>0</v>
      </c>
      <c r="W1119" s="57">
        <f t="shared" si="571"/>
        <v>0</v>
      </c>
      <c r="X1119" s="57">
        <f t="shared" si="571"/>
        <v>0</v>
      </c>
      <c r="Y1119" s="57">
        <f t="shared" si="571"/>
        <v>0</v>
      </c>
      <c r="Z1119" s="57">
        <f t="shared" si="571"/>
        <v>0</v>
      </c>
      <c r="AA1119" s="57">
        <f t="shared" si="571"/>
        <v>0</v>
      </c>
      <c r="AB1119" s="57">
        <f t="shared" si="571"/>
        <v>0</v>
      </c>
      <c r="AC1119" s="57">
        <f t="shared" si="571"/>
        <v>0</v>
      </c>
      <c r="AD1119" s="57">
        <f t="shared" si="571"/>
        <v>0</v>
      </c>
      <c r="AE1119" s="57">
        <f t="shared" si="571"/>
        <v>0</v>
      </c>
      <c r="AF1119" s="57">
        <f t="shared" si="571"/>
        <v>0</v>
      </c>
      <c r="AG1119" s="57">
        <f t="shared" si="571"/>
        <v>0</v>
      </c>
      <c r="AH1119" s="57">
        <f t="shared" si="571"/>
        <v>0</v>
      </c>
      <c r="AI1119" s="57">
        <f t="shared" si="571"/>
        <v>0</v>
      </c>
      <c r="AJ1119" s="57">
        <f t="shared" si="571"/>
        <v>0</v>
      </c>
      <c r="AK1119" s="57">
        <f t="shared" si="571"/>
        <v>0</v>
      </c>
    </row>
    <row r="1120" spans="1:37" s="65" customFormat="1" ht="17.100000000000001" customHeight="1" x14ac:dyDescent="0.2">
      <c r="A1120" s="54" t="s">
        <v>267</v>
      </c>
      <c r="B1120" s="55" t="s">
        <v>110</v>
      </c>
      <c r="C1120" s="56" t="s">
        <v>242</v>
      </c>
      <c r="D1120" s="57">
        <v>0</v>
      </c>
      <c r="E1120" s="57">
        <v>0</v>
      </c>
      <c r="F1120" s="75">
        <v>0</v>
      </c>
      <c r="G1120" s="57">
        <f>+(1-G$496)*G878</f>
        <v>0</v>
      </c>
      <c r="H1120" s="75">
        <v>2.1029837726538873E-4</v>
      </c>
      <c r="I1120" s="75">
        <v>3.3587950298235864E-4</v>
      </c>
      <c r="J1120" s="75">
        <v>5.8895847490970596E-4</v>
      </c>
      <c r="K1120" s="75">
        <v>9.7030127246129161E-4</v>
      </c>
      <c r="L1120" s="75">
        <v>2.340310457443661E-3</v>
      </c>
      <c r="M1120" s="75">
        <v>3.6572992318991498E-3</v>
      </c>
      <c r="N1120" s="75">
        <v>4.8954962232765431E-3</v>
      </c>
      <c r="O1120" s="75">
        <v>6.0459571526781586E-3</v>
      </c>
      <c r="P1120" s="75">
        <v>7.146316929940914E-3</v>
      </c>
      <c r="Q1120" s="75">
        <v>8.058860578640633E-3</v>
      </c>
      <c r="R1120" s="75">
        <v>8.6716231499802988E-3</v>
      </c>
      <c r="S1120" s="75">
        <v>9.0769609147175519E-3</v>
      </c>
      <c r="T1120" s="75">
        <v>9.4219712868072337E-3</v>
      </c>
      <c r="U1120" s="75">
        <v>9.729284079024722E-3</v>
      </c>
      <c r="V1120" s="75">
        <v>1.0009424984174299E-2</v>
      </c>
      <c r="W1120" s="75">
        <v>1.0238508055653156E-2</v>
      </c>
      <c r="X1120" s="75">
        <v>1.0411960625670217E-2</v>
      </c>
      <c r="Y1120" s="75">
        <v>1.0549381150352265E-2</v>
      </c>
      <c r="Z1120" s="75">
        <v>1.0689064589345034E-2</v>
      </c>
      <c r="AA1120" s="75">
        <v>1.0713367675748675E-2</v>
      </c>
      <c r="AB1120" s="75">
        <v>1.0718332029261779E-2</v>
      </c>
      <c r="AC1120" s="75">
        <v>1.0710376004753585E-2</v>
      </c>
      <c r="AD1120" s="75">
        <v>1.0679423560352681E-2</v>
      </c>
      <c r="AE1120" s="75">
        <v>1.0634364269239723E-2</v>
      </c>
      <c r="AF1120" s="75">
        <v>1.0597353933902926E-2</v>
      </c>
      <c r="AG1120" s="75">
        <v>1.0537651621269923E-2</v>
      </c>
      <c r="AH1120" s="75">
        <v>1.0468937545606211E-2</v>
      </c>
      <c r="AI1120" s="75">
        <v>1.0396617106309547E-2</v>
      </c>
      <c r="AJ1120" s="75">
        <v>1.0321677486847725E-2</v>
      </c>
      <c r="AK1120" s="75">
        <v>1.0243775622012362E-2</v>
      </c>
    </row>
    <row r="1121" spans="1:37" s="65" customFormat="1" ht="17.100000000000001" customHeight="1" x14ac:dyDescent="0.2">
      <c r="A1121" s="54" t="s">
        <v>243</v>
      </c>
      <c r="B1121" s="55" t="s">
        <v>110</v>
      </c>
      <c r="C1121" s="56" t="s">
        <v>242</v>
      </c>
      <c r="D1121" s="57">
        <v>0.61165924039889663</v>
      </c>
      <c r="E1121" s="57">
        <v>0.61165924039889663</v>
      </c>
      <c r="F1121" s="57">
        <f>+(1-F$640)*F879</f>
        <v>0.6111700597852231</v>
      </c>
      <c r="G1121" s="57">
        <f t="shared" ref="G1121:AK1121" si="572">+$E1121*(1-(G1120+G1124+G1129))</f>
        <v>0.61153690855081688</v>
      </c>
      <c r="H1121" s="57">
        <f t="shared" si="572"/>
        <v>0.61102391946973533</v>
      </c>
      <c r="I1121" s="57">
        <f t="shared" si="572"/>
        <v>0.61062972752388922</v>
      </c>
      <c r="J1121" s="57">
        <f t="shared" si="572"/>
        <v>0.60944342462802215</v>
      </c>
      <c r="K1121" s="57">
        <f t="shared" si="572"/>
        <v>0.60701926230708014</v>
      </c>
      <c r="L1121" s="57">
        <f t="shared" si="572"/>
        <v>0.59466753266861216</v>
      </c>
      <c r="M1121" s="57">
        <f t="shared" si="572"/>
        <v>0.57782031881426765</v>
      </c>
      <c r="N1121" s="57">
        <f t="shared" si="572"/>
        <v>0.55784197049965212</v>
      </c>
      <c r="O1121" s="57">
        <f t="shared" si="572"/>
        <v>0.5354969148488945</v>
      </c>
      <c r="P1121" s="57">
        <f t="shared" si="572"/>
        <v>0.51245113744164383</v>
      </c>
      <c r="Q1121" s="57">
        <f t="shared" si="572"/>
        <v>0.48789251941657352</v>
      </c>
      <c r="R1121" s="57">
        <f t="shared" si="572"/>
        <v>0.46238756938862147</v>
      </c>
      <c r="S1121" s="57">
        <f t="shared" si="572"/>
        <v>0.43675429969003432</v>
      </c>
      <c r="T1121" s="57">
        <f t="shared" si="572"/>
        <v>0.41218441052776711</v>
      </c>
      <c r="U1121" s="57">
        <f t="shared" si="572"/>
        <v>0.38864747937797495</v>
      </c>
      <c r="V1121" s="57">
        <f t="shared" si="572"/>
        <v>0.36637618927366561</v>
      </c>
      <c r="W1121" s="57">
        <f t="shared" si="572"/>
        <v>0.34513043442623736</v>
      </c>
      <c r="X1121" s="57">
        <f t="shared" si="572"/>
        <v>0.32488401319927623</v>
      </c>
      <c r="Y1121" s="57">
        <f t="shared" si="572"/>
        <v>0.30584417981323414</v>
      </c>
      <c r="Z1121" s="57">
        <f t="shared" si="572"/>
        <v>0.28792074771189324</v>
      </c>
      <c r="AA1121" s="57">
        <f t="shared" si="572"/>
        <v>0.27077074428072911</v>
      </c>
      <c r="AB1121" s="57">
        <f t="shared" si="572"/>
        <v>0.25473229151073218</v>
      </c>
      <c r="AC1121" s="57">
        <f t="shared" si="572"/>
        <v>0.23966071806173683</v>
      </c>
      <c r="AD1121" s="57">
        <f t="shared" si="572"/>
        <v>0.22556051013198922</v>
      </c>
      <c r="AE1121" s="57">
        <f t="shared" si="572"/>
        <v>0.21231529681034844</v>
      </c>
      <c r="AF1121" s="57">
        <f t="shared" si="572"/>
        <v>0.19989459913546256</v>
      </c>
      <c r="AG1121" s="57">
        <f t="shared" si="572"/>
        <v>0.18827524936605181</v>
      </c>
      <c r="AH1121" s="57">
        <f t="shared" si="572"/>
        <v>0.17737362097446255</v>
      </c>
      <c r="AI1121" s="57">
        <f t="shared" si="572"/>
        <v>0.16714380496067052</v>
      </c>
      <c r="AJ1121" s="57">
        <f t="shared" si="572"/>
        <v>0.15758440085327052</v>
      </c>
      <c r="AK1121" s="57">
        <f t="shared" si="572"/>
        <v>0.1486178050168557</v>
      </c>
    </row>
    <row r="1122" spans="1:37" s="65" customFormat="1" ht="17.100000000000001" customHeight="1" x14ac:dyDescent="0.2">
      <c r="A1122" s="54" t="s">
        <v>244</v>
      </c>
      <c r="B1122" s="55" t="s">
        <v>110</v>
      </c>
      <c r="C1122" s="56" t="s">
        <v>242</v>
      </c>
      <c r="D1122" s="57">
        <v>0</v>
      </c>
      <c r="E1122" s="57">
        <v>0</v>
      </c>
      <c r="F1122" s="57">
        <f t="shared" ref="F1122:AK1122" si="573">+(1-F$640)*F880</f>
        <v>0</v>
      </c>
      <c r="G1122" s="57">
        <f t="shared" si="573"/>
        <v>0</v>
      </c>
      <c r="H1122" s="57">
        <f t="shared" si="573"/>
        <v>0</v>
      </c>
      <c r="I1122" s="57">
        <f t="shared" si="573"/>
        <v>0</v>
      </c>
      <c r="J1122" s="57">
        <f t="shared" si="573"/>
        <v>0</v>
      </c>
      <c r="K1122" s="57">
        <f t="shared" si="573"/>
        <v>0</v>
      </c>
      <c r="L1122" s="57">
        <f t="shared" si="573"/>
        <v>0</v>
      </c>
      <c r="M1122" s="57">
        <f t="shared" si="573"/>
        <v>0</v>
      </c>
      <c r="N1122" s="57">
        <f t="shared" si="573"/>
        <v>0</v>
      </c>
      <c r="O1122" s="57">
        <f t="shared" si="573"/>
        <v>0</v>
      </c>
      <c r="P1122" s="57">
        <f t="shared" si="573"/>
        <v>0</v>
      </c>
      <c r="Q1122" s="57">
        <f t="shared" si="573"/>
        <v>0</v>
      </c>
      <c r="R1122" s="57">
        <f t="shared" si="573"/>
        <v>0</v>
      </c>
      <c r="S1122" s="57">
        <f t="shared" si="573"/>
        <v>0</v>
      </c>
      <c r="T1122" s="57">
        <f t="shared" si="573"/>
        <v>0</v>
      </c>
      <c r="U1122" s="57">
        <f t="shared" si="573"/>
        <v>0</v>
      </c>
      <c r="V1122" s="57">
        <f t="shared" si="573"/>
        <v>0</v>
      </c>
      <c r="W1122" s="57">
        <f t="shared" si="573"/>
        <v>0</v>
      </c>
      <c r="X1122" s="57">
        <f t="shared" si="573"/>
        <v>0</v>
      </c>
      <c r="Y1122" s="57">
        <f t="shared" si="573"/>
        <v>0</v>
      </c>
      <c r="Z1122" s="57">
        <f t="shared" si="573"/>
        <v>0</v>
      </c>
      <c r="AA1122" s="57">
        <f t="shared" si="573"/>
        <v>0</v>
      </c>
      <c r="AB1122" s="57">
        <f t="shared" si="573"/>
        <v>0</v>
      </c>
      <c r="AC1122" s="57">
        <f t="shared" si="573"/>
        <v>0</v>
      </c>
      <c r="AD1122" s="57">
        <f t="shared" si="573"/>
        <v>0</v>
      </c>
      <c r="AE1122" s="57">
        <f t="shared" si="573"/>
        <v>0</v>
      </c>
      <c r="AF1122" s="57">
        <f t="shared" si="573"/>
        <v>0</v>
      </c>
      <c r="AG1122" s="57">
        <f t="shared" si="573"/>
        <v>0</v>
      </c>
      <c r="AH1122" s="57">
        <f t="shared" si="573"/>
        <v>0</v>
      </c>
      <c r="AI1122" s="57">
        <f t="shared" si="573"/>
        <v>0</v>
      </c>
      <c r="AJ1122" s="57">
        <f t="shared" si="573"/>
        <v>0</v>
      </c>
      <c r="AK1122" s="57">
        <f t="shared" si="573"/>
        <v>0</v>
      </c>
    </row>
    <row r="1123" spans="1:37" s="65" customFormat="1" ht="17.100000000000001" customHeight="1" x14ac:dyDescent="0.2">
      <c r="A1123" s="54" t="s">
        <v>268</v>
      </c>
      <c r="B1123" s="55" t="s">
        <v>110</v>
      </c>
      <c r="C1123" s="56" t="s">
        <v>242</v>
      </c>
      <c r="D1123" s="57">
        <v>0</v>
      </c>
      <c r="E1123" s="57">
        <v>0</v>
      </c>
      <c r="F1123" s="57">
        <f t="shared" ref="F1123:AK1123" si="574">+(1-F$640)*F881</f>
        <v>0</v>
      </c>
      <c r="G1123" s="57">
        <f t="shared" si="574"/>
        <v>0</v>
      </c>
      <c r="H1123" s="57">
        <f t="shared" si="574"/>
        <v>0</v>
      </c>
      <c r="I1123" s="57">
        <f t="shared" si="574"/>
        <v>0</v>
      </c>
      <c r="J1123" s="57">
        <f t="shared" si="574"/>
        <v>0</v>
      </c>
      <c r="K1123" s="57">
        <f t="shared" si="574"/>
        <v>0</v>
      </c>
      <c r="L1123" s="57">
        <f t="shared" si="574"/>
        <v>0</v>
      </c>
      <c r="M1123" s="57">
        <f t="shared" si="574"/>
        <v>0</v>
      </c>
      <c r="N1123" s="57">
        <f t="shared" si="574"/>
        <v>0</v>
      </c>
      <c r="O1123" s="57">
        <f t="shared" si="574"/>
        <v>0</v>
      </c>
      <c r="P1123" s="57">
        <f t="shared" si="574"/>
        <v>0</v>
      </c>
      <c r="Q1123" s="57">
        <f t="shared" si="574"/>
        <v>0</v>
      </c>
      <c r="R1123" s="57">
        <f t="shared" si="574"/>
        <v>0</v>
      </c>
      <c r="S1123" s="57">
        <f t="shared" si="574"/>
        <v>0</v>
      </c>
      <c r="T1123" s="57">
        <f t="shared" si="574"/>
        <v>0</v>
      </c>
      <c r="U1123" s="57">
        <f t="shared" si="574"/>
        <v>0</v>
      </c>
      <c r="V1123" s="57">
        <f t="shared" si="574"/>
        <v>0</v>
      </c>
      <c r="W1123" s="57">
        <f t="shared" si="574"/>
        <v>0</v>
      </c>
      <c r="X1123" s="57">
        <f t="shared" si="574"/>
        <v>0</v>
      </c>
      <c r="Y1123" s="57">
        <f t="shared" si="574"/>
        <v>0</v>
      </c>
      <c r="Z1123" s="57">
        <f t="shared" si="574"/>
        <v>0</v>
      </c>
      <c r="AA1123" s="57">
        <f t="shared" si="574"/>
        <v>0</v>
      </c>
      <c r="AB1123" s="57">
        <f t="shared" si="574"/>
        <v>0</v>
      </c>
      <c r="AC1123" s="57">
        <f t="shared" si="574"/>
        <v>0</v>
      </c>
      <c r="AD1123" s="57">
        <f t="shared" si="574"/>
        <v>0</v>
      </c>
      <c r="AE1123" s="57">
        <f t="shared" si="574"/>
        <v>0</v>
      </c>
      <c r="AF1123" s="57">
        <f t="shared" si="574"/>
        <v>0</v>
      </c>
      <c r="AG1123" s="57">
        <f t="shared" si="574"/>
        <v>0</v>
      </c>
      <c r="AH1123" s="57">
        <f t="shared" si="574"/>
        <v>0</v>
      </c>
      <c r="AI1123" s="57">
        <f t="shared" si="574"/>
        <v>0</v>
      </c>
      <c r="AJ1123" s="57">
        <f t="shared" si="574"/>
        <v>0</v>
      </c>
      <c r="AK1123" s="57">
        <f t="shared" si="574"/>
        <v>0</v>
      </c>
    </row>
    <row r="1124" spans="1:37" s="65" customFormat="1" ht="17.100000000000001" customHeight="1" x14ac:dyDescent="0.2">
      <c r="A1124" s="54" t="s">
        <v>189</v>
      </c>
      <c r="B1124" s="55" t="s">
        <v>110</v>
      </c>
      <c r="C1124" s="56" t="s">
        <v>242</v>
      </c>
      <c r="D1124" s="57">
        <v>2.0000000000000001E-4</v>
      </c>
      <c r="E1124" s="57">
        <v>2.0000000000000001E-4</v>
      </c>
      <c r="F1124" s="57">
        <v>2.0000000000000001E-4</v>
      </c>
      <c r="G1124" s="57">
        <v>2.0000000000000001E-4</v>
      </c>
      <c r="H1124" s="75">
        <v>8.2473108579568088E-4</v>
      </c>
      <c r="I1124" s="75">
        <v>1.3332092545082998E-3</v>
      </c>
      <c r="J1124" s="75">
        <v>2.9608171260968349E-3</v>
      </c>
      <c r="K1124" s="75">
        <v>6.4068781232605931E-3</v>
      </c>
      <c r="L1124" s="75">
        <v>2.4561777085724861E-2</v>
      </c>
      <c r="M1124" s="75">
        <v>4.9872382197266515E-2</v>
      </c>
      <c r="N1124" s="75">
        <v>8.0164032644515631E-2</v>
      </c>
      <c r="O1124" s="75">
        <v>0.11414390240899437</v>
      </c>
      <c r="P1124" s="75">
        <v>0.1490088156569184</v>
      </c>
      <c r="Q1124" s="75">
        <v>0.18638289124735816</v>
      </c>
      <c r="R1124" s="75">
        <v>0.2258914704025308</v>
      </c>
      <c r="S1124" s="75">
        <v>0.26597419291036584</v>
      </c>
      <c r="T1124" s="75">
        <v>0.30433884465503946</v>
      </c>
      <c r="U1124" s="75">
        <v>0.34094496038048222</v>
      </c>
      <c r="V1124" s="75">
        <v>0.37544209859564798</v>
      </c>
      <c r="W1124" s="75">
        <v>0.40825839401376751</v>
      </c>
      <c r="X1124" s="75">
        <v>0.43945647521872655</v>
      </c>
      <c r="Y1124" s="75">
        <v>0.46863978870098871</v>
      </c>
      <c r="Z1124" s="75">
        <v>0.4959102081530446</v>
      </c>
      <c r="AA1124" s="75">
        <v>0.52232084107311139</v>
      </c>
      <c r="AB1124" s="75">
        <v>0.54686066231909092</v>
      </c>
      <c r="AC1124" s="75">
        <v>0.56980890593909506</v>
      </c>
      <c r="AD1124" s="75">
        <v>0.59119243679408007</v>
      </c>
      <c r="AE1124" s="75">
        <v>0.61121294745102428</v>
      </c>
      <c r="AF1124" s="75">
        <v>0.62994018140999464</v>
      </c>
      <c r="AG1124" s="75">
        <v>0.64739053315564921</v>
      </c>
      <c r="AH1124" s="75">
        <v>0.66370648350149553</v>
      </c>
      <c r="AI1124" s="75">
        <v>0.6789919242993071</v>
      </c>
      <c r="AJ1124" s="75">
        <v>0.6932633539631603</v>
      </c>
      <c r="AK1124" s="75">
        <v>0.70664462390512661</v>
      </c>
    </row>
    <row r="1125" spans="1:37" s="65" customFormat="1" ht="17.100000000000001" customHeight="1" x14ac:dyDescent="0.2">
      <c r="A1125" s="54" t="s">
        <v>269</v>
      </c>
      <c r="B1125" s="55" t="s">
        <v>110</v>
      </c>
      <c r="C1125" s="56" t="s">
        <v>242</v>
      </c>
      <c r="D1125" s="57">
        <v>0</v>
      </c>
      <c r="E1125" s="57">
        <v>0</v>
      </c>
      <c r="F1125" s="57">
        <f t="shared" ref="F1125:AK1125" si="575">+(1-F$640)*F883</f>
        <v>0</v>
      </c>
      <c r="G1125" s="57">
        <f t="shared" si="575"/>
        <v>0</v>
      </c>
      <c r="H1125" s="57">
        <f t="shared" si="575"/>
        <v>0</v>
      </c>
      <c r="I1125" s="57">
        <f t="shared" si="575"/>
        <v>0</v>
      </c>
      <c r="J1125" s="57">
        <f t="shared" si="575"/>
        <v>0</v>
      </c>
      <c r="K1125" s="57">
        <f t="shared" si="575"/>
        <v>0</v>
      </c>
      <c r="L1125" s="57">
        <f t="shared" si="575"/>
        <v>0</v>
      </c>
      <c r="M1125" s="57">
        <f t="shared" si="575"/>
        <v>0</v>
      </c>
      <c r="N1125" s="57">
        <f t="shared" si="575"/>
        <v>0</v>
      </c>
      <c r="O1125" s="57">
        <f t="shared" si="575"/>
        <v>0</v>
      </c>
      <c r="P1125" s="57">
        <f t="shared" si="575"/>
        <v>0</v>
      </c>
      <c r="Q1125" s="57">
        <f t="shared" si="575"/>
        <v>0</v>
      </c>
      <c r="R1125" s="57">
        <f t="shared" si="575"/>
        <v>0</v>
      </c>
      <c r="S1125" s="57">
        <f t="shared" si="575"/>
        <v>0</v>
      </c>
      <c r="T1125" s="57">
        <f t="shared" si="575"/>
        <v>0</v>
      </c>
      <c r="U1125" s="57">
        <f t="shared" si="575"/>
        <v>0</v>
      </c>
      <c r="V1125" s="57">
        <f t="shared" si="575"/>
        <v>0</v>
      </c>
      <c r="W1125" s="57">
        <f t="shared" si="575"/>
        <v>0</v>
      </c>
      <c r="X1125" s="57">
        <f t="shared" si="575"/>
        <v>0</v>
      </c>
      <c r="Y1125" s="57">
        <f t="shared" si="575"/>
        <v>0</v>
      </c>
      <c r="Z1125" s="57">
        <f t="shared" si="575"/>
        <v>0</v>
      </c>
      <c r="AA1125" s="57">
        <f t="shared" si="575"/>
        <v>0</v>
      </c>
      <c r="AB1125" s="57">
        <f t="shared" si="575"/>
        <v>0</v>
      </c>
      <c r="AC1125" s="57">
        <f t="shared" si="575"/>
        <v>0</v>
      </c>
      <c r="AD1125" s="57">
        <f t="shared" si="575"/>
        <v>0</v>
      </c>
      <c r="AE1125" s="57">
        <f t="shared" si="575"/>
        <v>0</v>
      </c>
      <c r="AF1125" s="57">
        <f t="shared" si="575"/>
        <v>0</v>
      </c>
      <c r="AG1125" s="57">
        <f t="shared" si="575"/>
        <v>0</v>
      </c>
      <c r="AH1125" s="57">
        <f t="shared" si="575"/>
        <v>0</v>
      </c>
      <c r="AI1125" s="57">
        <f t="shared" si="575"/>
        <v>0</v>
      </c>
      <c r="AJ1125" s="57">
        <f t="shared" si="575"/>
        <v>0</v>
      </c>
      <c r="AK1125" s="57">
        <f t="shared" si="575"/>
        <v>0</v>
      </c>
    </row>
    <row r="1126" spans="1:37" s="65" customFormat="1" ht="17.100000000000001" customHeight="1" x14ac:dyDescent="0.2">
      <c r="A1126" s="54" t="s">
        <v>270</v>
      </c>
      <c r="B1126" s="55" t="s">
        <v>110</v>
      </c>
      <c r="C1126" s="56" t="s">
        <v>242</v>
      </c>
      <c r="D1126" s="57">
        <v>0</v>
      </c>
      <c r="E1126" s="57">
        <v>0</v>
      </c>
      <c r="F1126" s="57">
        <f t="shared" ref="F1126:AK1126" si="576">+(1-F$640)*F884</f>
        <v>0</v>
      </c>
      <c r="G1126" s="57">
        <f t="shared" si="576"/>
        <v>0</v>
      </c>
      <c r="H1126" s="57">
        <f t="shared" si="576"/>
        <v>0</v>
      </c>
      <c r="I1126" s="57">
        <f t="shared" si="576"/>
        <v>0</v>
      </c>
      <c r="J1126" s="57">
        <f t="shared" si="576"/>
        <v>0</v>
      </c>
      <c r="K1126" s="57">
        <f t="shared" si="576"/>
        <v>0</v>
      </c>
      <c r="L1126" s="57">
        <f t="shared" si="576"/>
        <v>0</v>
      </c>
      <c r="M1126" s="57">
        <f t="shared" si="576"/>
        <v>0</v>
      </c>
      <c r="N1126" s="57">
        <f t="shared" si="576"/>
        <v>0</v>
      </c>
      <c r="O1126" s="57">
        <f t="shared" si="576"/>
        <v>0</v>
      </c>
      <c r="P1126" s="57">
        <f t="shared" si="576"/>
        <v>0</v>
      </c>
      <c r="Q1126" s="57">
        <f t="shared" si="576"/>
        <v>0</v>
      </c>
      <c r="R1126" s="57">
        <f t="shared" si="576"/>
        <v>0</v>
      </c>
      <c r="S1126" s="57">
        <f t="shared" si="576"/>
        <v>0</v>
      </c>
      <c r="T1126" s="57">
        <f t="shared" si="576"/>
        <v>0</v>
      </c>
      <c r="U1126" s="57">
        <f t="shared" si="576"/>
        <v>0</v>
      </c>
      <c r="V1126" s="57">
        <f t="shared" si="576"/>
        <v>0</v>
      </c>
      <c r="W1126" s="57">
        <f t="shared" si="576"/>
        <v>0</v>
      </c>
      <c r="X1126" s="57">
        <f t="shared" si="576"/>
        <v>0</v>
      </c>
      <c r="Y1126" s="57">
        <f t="shared" si="576"/>
        <v>0</v>
      </c>
      <c r="Z1126" s="57">
        <f t="shared" si="576"/>
        <v>0</v>
      </c>
      <c r="AA1126" s="57">
        <f t="shared" si="576"/>
        <v>0</v>
      </c>
      <c r="AB1126" s="57">
        <f t="shared" si="576"/>
        <v>0</v>
      </c>
      <c r="AC1126" s="57">
        <f t="shared" si="576"/>
        <v>0</v>
      </c>
      <c r="AD1126" s="57">
        <f t="shared" si="576"/>
        <v>0</v>
      </c>
      <c r="AE1126" s="57">
        <f t="shared" si="576"/>
        <v>0</v>
      </c>
      <c r="AF1126" s="57">
        <f t="shared" si="576"/>
        <v>0</v>
      </c>
      <c r="AG1126" s="57">
        <f t="shared" si="576"/>
        <v>0</v>
      </c>
      <c r="AH1126" s="57">
        <f t="shared" si="576"/>
        <v>0</v>
      </c>
      <c r="AI1126" s="57">
        <f t="shared" si="576"/>
        <v>0</v>
      </c>
      <c r="AJ1126" s="57">
        <f t="shared" si="576"/>
        <v>0</v>
      </c>
      <c r="AK1126" s="57">
        <f t="shared" si="576"/>
        <v>0</v>
      </c>
    </row>
    <row r="1127" spans="1:37" s="65" customFormat="1" ht="17.100000000000001" customHeight="1" x14ac:dyDescent="0.2">
      <c r="A1127" s="54" t="s">
        <v>271</v>
      </c>
      <c r="B1127" s="55" t="s">
        <v>110</v>
      </c>
      <c r="C1127" s="56" t="s">
        <v>242</v>
      </c>
      <c r="D1127" s="57">
        <v>0</v>
      </c>
      <c r="E1127" s="57">
        <v>0</v>
      </c>
      <c r="F1127" s="57">
        <f t="shared" ref="F1127:AK1127" si="577">+(1-F$640)*F885</f>
        <v>0</v>
      </c>
      <c r="G1127" s="57">
        <f t="shared" si="577"/>
        <v>0</v>
      </c>
      <c r="H1127" s="57">
        <f t="shared" si="577"/>
        <v>0</v>
      </c>
      <c r="I1127" s="57">
        <f t="shared" si="577"/>
        <v>0</v>
      </c>
      <c r="J1127" s="57">
        <f t="shared" si="577"/>
        <v>0</v>
      </c>
      <c r="K1127" s="57">
        <f t="shared" si="577"/>
        <v>0</v>
      </c>
      <c r="L1127" s="57">
        <f t="shared" si="577"/>
        <v>0</v>
      </c>
      <c r="M1127" s="57">
        <f t="shared" si="577"/>
        <v>0</v>
      </c>
      <c r="N1127" s="57">
        <f t="shared" si="577"/>
        <v>0</v>
      </c>
      <c r="O1127" s="57">
        <f t="shared" si="577"/>
        <v>0</v>
      </c>
      <c r="P1127" s="57">
        <f t="shared" si="577"/>
        <v>0</v>
      </c>
      <c r="Q1127" s="57">
        <f t="shared" si="577"/>
        <v>0</v>
      </c>
      <c r="R1127" s="57">
        <f t="shared" si="577"/>
        <v>0</v>
      </c>
      <c r="S1127" s="57">
        <f t="shared" si="577"/>
        <v>0</v>
      </c>
      <c r="T1127" s="57">
        <f t="shared" si="577"/>
        <v>0</v>
      </c>
      <c r="U1127" s="57">
        <f t="shared" si="577"/>
        <v>0</v>
      </c>
      <c r="V1127" s="57">
        <f t="shared" si="577"/>
        <v>0</v>
      </c>
      <c r="W1127" s="57">
        <f t="shared" si="577"/>
        <v>0</v>
      </c>
      <c r="X1127" s="57">
        <f t="shared" si="577"/>
        <v>0</v>
      </c>
      <c r="Y1127" s="57">
        <f t="shared" si="577"/>
        <v>0</v>
      </c>
      <c r="Z1127" s="57">
        <f t="shared" si="577"/>
        <v>0</v>
      </c>
      <c r="AA1127" s="57">
        <f t="shared" si="577"/>
        <v>0</v>
      </c>
      <c r="AB1127" s="57">
        <f t="shared" si="577"/>
        <v>0</v>
      </c>
      <c r="AC1127" s="57">
        <f t="shared" si="577"/>
        <v>0</v>
      </c>
      <c r="AD1127" s="57">
        <f t="shared" si="577"/>
        <v>0</v>
      </c>
      <c r="AE1127" s="57">
        <f t="shared" si="577"/>
        <v>0</v>
      </c>
      <c r="AF1127" s="57">
        <f t="shared" si="577"/>
        <v>0</v>
      </c>
      <c r="AG1127" s="57">
        <f t="shared" si="577"/>
        <v>0</v>
      </c>
      <c r="AH1127" s="57">
        <f t="shared" si="577"/>
        <v>0</v>
      </c>
      <c r="AI1127" s="57">
        <f t="shared" si="577"/>
        <v>0</v>
      </c>
      <c r="AJ1127" s="57">
        <f t="shared" si="577"/>
        <v>0</v>
      </c>
      <c r="AK1127" s="57">
        <f t="shared" si="577"/>
        <v>0</v>
      </c>
    </row>
    <row r="1128" spans="1:37" s="65" customFormat="1" ht="17.100000000000001" customHeight="1" x14ac:dyDescent="0.2">
      <c r="A1128" s="54" t="s">
        <v>272</v>
      </c>
      <c r="B1128" s="55" t="s">
        <v>110</v>
      </c>
      <c r="C1128" s="56" t="s">
        <v>242</v>
      </c>
      <c r="D1128" s="57">
        <v>0</v>
      </c>
      <c r="E1128" s="57">
        <v>0</v>
      </c>
      <c r="F1128" s="57">
        <f t="shared" ref="F1128:AK1128" si="578">+(1-F$640)*F886</f>
        <v>0</v>
      </c>
      <c r="G1128" s="57">
        <f t="shared" si="578"/>
        <v>0</v>
      </c>
      <c r="H1128" s="57">
        <f t="shared" si="578"/>
        <v>0</v>
      </c>
      <c r="I1128" s="57">
        <f t="shared" si="578"/>
        <v>0</v>
      </c>
      <c r="J1128" s="57">
        <f t="shared" si="578"/>
        <v>0</v>
      </c>
      <c r="K1128" s="57">
        <f t="shared" si="578"/>
        <v>0</v>
      </c>
      <c r="L1128" s="57">
        <f t="shared" si="578"/>
        <v>0</v>
      </c>
      <c r="M1128" s="57">
        <f t="shared" si="578"/>
        <v>0</v>
      </c>
      <c r="N1128" s="57">
        <f t="shared" si="578"/>
        <v>0</v>
      </c>
      <c r="O1128" s="57">
        <f t="shared" si="578"/>
        <v>0</v>
      </c>
      <c r="P1128" s="57">
        <f t="shared" si="578"/>
        <v>0</v>
      </c>
      <c r="Q1128" s="57">
        <f t="shared" si="578"/>
        <v>0</v>
      </c>
      <c r="R1128" s="57">
        <f t="shared" si="578"/>
        <v>0</v>
      </c>
      <c r="S1128" s="57">
        <f t="shared" si="578"/>
        <v>0</v>
      </c>
      <c r="T1128" s="57">
        <f t="shared" si="578"/>
        <v>0</v>
      </c>
      <c r="U1128" s="57">
        <f t="shared" si="578"/>
        <v>0</v>
      </c>
      <c r="V1128" s="57">
        <f t="shared" si="578"/>
        <v>0</v>
      </c>
      <c r="W1128" s="57">
        <f t="shared" si="578"/>
        <v>0</v>
      </c>
      <c r="X1128" s="57">
        <f t="shared" si="578"/>
        <v>0</v>
      </c>
      <c r="Y1128" s="57">
        <f t="shared" si="578"/>
        <v>0</v>
      </c>
      <c r="Z1128" s="57">
        <f t="shared" si="578"/>
        <v>0</v>
      </c>
      <c r="AA1128" s="57">
        <f t="shared" si="578"/>
        <v>0</v>
      </c>
      <c r="AB1128" s="57">
        <f t="shared" si="578"/>
        <v>0</v>
      </c>
      <c r="AC1128" s="57">
        <f t="shared" si="578"/>
        <v>0</v>
      </c>
      <c r="AD1128" s="57">
        <f t="shared" si="578"/>
        <v>0</v>
      </c>
      <c r="AE1128" s="57">
        <f t="shared" si="578"/>
        <v>0</v>
      </c>
      <c r="AF1128" s="57">
        <f t="shared" si="578"/>
        <v>0</v>
      </c>
      <c r="AG1128" s="57">
        <f t="shared" si="578"/>
        <v>0</v>
      </c>
      <c r="AH1128" s="57">
        <f t="shared" si="578"/>
        <v>0</v>
      </c>
      <c r="AI1128" s="57">
        <f t="shared" si="578"/>
        <v>0</v>
      </c>
      <c r="AJ1128" s="57">
        <f t="shared" si="578"/>
        <v>0</v>
      </c>
      <c r="AK1128" s="57">
        <f t="shared" si="578"/>
        <v>0</v>
      </c>
    </row>
    <row r="1129" spans="1:37" s="65" customFormat="1" ht="17.100000000000001" customHeight="1" x14ac:dyDescent="0.2">
      <c r="A1129" s="54" t="s">
        <v>197</v>
      </c>
      <c r="B1129" s="55" t="s">
        <v>110</v>
      </c>
      <c r="C1129" s="56" t="s">
        <v>242</v>
      </c>
      <c r="D1129" s="57">
        <v>0</v>
      </c>
      <c r="E1129" s="57">
        <v>0</v>
      </c>
      <c r="F1129" s="57">
        <f>+(1-F$720)*F887</f>
        <v>0</v>
      </c>
      <c r="G1129" s="57">
        <f>+(1-G$720)*G887</f>
        <v>0</v>
      </c>
      <c r="H1129" s="75">
        <v>3.6549664376993009E-6</v>
      </c>
      <c r="I1129" s="75">
        <v>1.4058993757264146E-5</v>
      </c>
      <c r="J1129" s="75">
        <v>7.2855472840129321E-5</v>
      </c>
      <c r="K1129" s="75">
        <v>2.0870795029536056E-4</v>
      </c>
      <c r="L1129" s="75">
        <v>8.7760841826779387E-4</v>
      </c>
      <c r="M1129" s="75">
        <v>1.7934778556687031E-3</v>
      </c>
      <c r="N1129" s="75">
        <v>2.9261768073927112E-3</v>
      </c>
      <c r="O1129" s="75">
        <v>4.3277157803308704E-3</v>
      </c>
      <c r="P1129" s="75">
        <v>6.0399204831372401E-3</v>
      </c>
      <c r="Q1129" s="75">
        <v>7.9041179128577759E-3</v>
      </c>
      <c r="R1129" s="75">
        <v>9.4807484287313636E-3</v>
      </c>
      <c r="S1129" s="75">
        <v>1.0900449873075705E-2</v>
      </c>
      <c r="T1129" s="75">
        <v>1.2360031576194563E-2</v>
      </c>
      <c r="U1129" s="75">
        <v>1.3927066681453552E-2</v>
      </c>
      <c r="V1129" s="75">
        <v>1.5561058140137479E-2</v>
      </c>
      <c r="W1129" s="75">
        <v>1.7250305475161171E-2</v>
      </c>
      <c r="X1129" s="75">
        <v>1.897958975331749E-2</v>
      </c>
      <c r="Y1129" s="75">
        <v>2.0787026676359194E-2</v>
      </c>
      <c r="Z1129" s="75">
        <v>2.2679893343412964E-2</v>
      </c>
      <c r="AA1129" s="75">
        <v>2.4283450501828931E-2</v>
      </c>
      <c r="AB1129" s="75">
        <v>2.595988696633611E-2</v>
      </c>
      <c r="AC1129" s="75">
        <v>2.7660073107763271E-2</v>
      </c>
      <c r="AD1129" s="75">
        <v>2.9359885633923784E-2</v>
      </c>
      <c r="AE1129" s="75">
        <v>3.1038996885347944E-2</v>
      </c>
      <c r="AF1129" s="75">
        <v>3.2655337529076178E-2</v>
      </c>
      <c r="AG1129" s="75">
        <v>3.4261130889648397E-2</v>
      </c>
      <c r="AH1129" s="75">
        <v>3.5836936718003858E-2</v>
      </c>
      <c r="AI1129" s="75">
        <v>3.7348514260105256E-2</v>
      </c>
      <c r="AJ1129" s="75">
        <v>3.8780667545234661E-2</v>
      </c>
      <c r="AK1129" s="75">
        <v>4.0136762195368658E-2</v>
      </c>
    </row>
    <row r="1130" spans="1:37" s="65" customFormat="1" ht="17.100000000000001" customHeight="1" x14ac:dyDescent="0.2">
      <c r="A1130" s="54" t="s">
        <v>245</v>
      </c>
      <c r="B1130" s="55" t="s">
        <v>110</v>
      </c>
      <c r="C1130" s="56" t="s">
        <v>246</v>
      </c>
      <c r="D1130" s="73">
        <f>SUM(D1118:D1129)</f>
        <v>1.0001602164226606</v>
      </c>
      <c r="E1130" s="73">
        <f>SUM(E1118:E1129)</f>
        <v>1.0001602164226606</v>
      </c>
      <c r="F1130" s="73">
        <f t="shared" ref="F1130:AK1130" si="579">SUM(F1118:F1129)</f>
        <v>1</v>
      </c>
      <c r="G1130" s="73">
        <f t="shared" si="579"/>
        <v>0.99996022437937615</v>
      </c>
      <c r="H1130" s="73">
        <f t="shared" si="579"/>
        <v>0.99996025774524322</v>
      </c>
      <c r="I1130" s="73">
        <f t="shared" si="579"/>
        <v>0.99996028338429954</v>
      </c>
      <c r="J1130" s="73">
        <f t="shared" si="579"/>
        <v>0.99996036054388415</v>
      </c>
      <c r="K1130" s="73">
        <f t="shared" si="579"/>
        <v>0.99996051821639664</v>
      </c>
      <c r="L1130" s="73">
        <f t="shared" si="579"/>
        <v>0.99996132159834328</v>
      </c>
      <c r="M1130" s="73">
        <f t="shared" si="579"/>
        <v>0.9999624173758469</v>
      </c>
      <c r="N1130" s="73">
        <f t="shared" si="579"/>
        <v>0.99996371680878715</v>
      </c>
      <c r="O1130" s="73">
        <f t="shared" si="579"/>
        <v>0.99996517017724951</v>
      </c>
      <c r="P1130" s="73">
        <f t="shared" si="579"/>
        <v>0.99996666912209853</v>
      </c>
      <c r="Q1130" s="73">
        <f t="shared" si="579"/>
        <v>0.99996826646521864</v>
      </c>
      <c r="R1130" s="73">
        <f t="shared" si="579"/>
        <v>0.99996992535972229</v>
      </c>
      <c r="S1130" s="73">
        <f t="shared" si="579"/>
        <v>0.99997159260040169</v>
      </c>
      <c r="T1130" s="73">
        <f t="shared" si="579"/>
        <v>0.99997319067661994</v>
      </c>
      <c r="U1130" s="73">
        <f t="shared" si="579"/>
        <v>0.99997472156712053</v>
      </c>
      <c r="V1130" s="73">
        <f t="shared" si="579"/>
        <v>0.99997617013771967</v>
      </c>
      <c r="W1130" s="73">
        <f t="shared" si="579"/>
        <v>0.9999775520053924</v>
      </c>
      <c r="X1130" s="73">
        <f t="shared" si="579"/>
        <v>0.99997886887434739</v>
      </c>
      <c r="Y1130" s="73">
        <f t="shared" si="579"/>
        <v>0.99998010726434328</v>
      </c>
      <c r="Z1130" s="73">
        <f t="shared" si="579"/>
        <v>0.99998127304129891</v>
      </c>
      <c r="AA1130" s="73">
        <f t="shared" si="579"/>
        <v>0.99998238851286003</v>
      </c>
      <c r="AB1130" s="73">
        <f t="shared" si="579"/>
        <v>0.99998343168687598</v>
      </c>
      <c r="AC1130" s="73">
        <f t="shared" si="579"/>
        <v>0.99998441197306864</v>
      </c>
      <c r="AD1130" s="73">
        <f t="shared" si="579"/>
        <v>0.99998532907964621</v>
      </c>
      <c r="AE1130" s="73">
        <f t="shared" si="579"/>
        <v>0.99998619057561289</v>
      </c>
      <c r="AF1130" s="73">
        <f t="shared" si="579"/>
        <v>0.9999869984433829</v>
      </c>
      <c r="AG1130" s="73">
        <f t="shared" si="579"/>
        <v>0.99998775418983388</v>
      </c>
      <c r="AH1130" s="73">
        <f t="shared" si="579"/>
        <v>0.99998846325420776</v>
      </c>
      <c r="AI1130" s="73">
        <f t="shared" si="579"/>
        <v>0.9999891286225201</v>
      </c>
      <c r="AJ1130" s="73">
        <f t="shared" si="579"/>
        <v>0.99998975038586069</v>
      </c>
      <c r="AK1130" s="73">
        <f t="shared" si="579"/>
        <v>0.99999033359172984</v>
      </c>
    </row>
    <row r="1131" spans="1:37" s="65" customFormat="1" ht="17.100000000000001" customHeight="1" x14ac:dyDescent="0.25">
      <c r="A1131" s="68"/>
      <c r="B1131" s="74"/>
      <c r="C1131" s="74"/>
      <c r="D1131" s="72"/>
      <c r="E1131" s="72"/>
      <c r="F1131" s="72"/>
      <c r="G1131" s="72"/>
      <c r="H1131" s="72"/>
      <c r="I1131" s="72"/>
      <c r="J1131" s="72"/>
      <c r="K1131" s="72"/>
      <c r="L1131" s="72"/>
      <c r="M1131" s="72"/>
      <c r="N1131" s="72"/>
      <c r="O1131" s="72"/>
      <c r="P1131" s="72"/>
      <c r="Q1131" s="72"/>
      <c r="R1131" s="72"/>
      <c r="S1131" s="72"/>
      <c r="T1131" s="72"/>
      <c r="U1131" s="72"/>
      <c r="V1131" s="72"/>
      <c r="W1131" s="72"/>
      <c r="X1131" s="72"/>
      <c r="Y1131" s="72"/>
      <c r="Z1131" s="72"/>
      <c r="AA1131" s="72"/>
      <c r="AB1131" s="72"/>
      <c r="AC1131" s="72"/>
      <c r="AD1131" s="72"/>
      <c r="AE1131" s="72"/>
      <c r="AF1131" s="72"/>
      <c r="AG1131" s="72"/>
      <c r="AH1131" s="72"/>
      <c r="AI1131" s="72"/>
      <c r="AJ1131" s="72"/>
      <c r="AK1131" s="72"/>
    </row>
    <row r="1132" spans="1:37" s="65" customFormat="1" ht="17.100000000000001" customHeight="1" x14ac:dyDescent="0.25">
      <c r="A1132" s="64" t="s">
        <v>274</v>
      </c>
      <c r="B1132"/>
      <c r="C1132"/>
      <c r="D1132" s="72"/>
      <c r="E1132" s="72"/>
      <c r="F1132" s="72"/>
      <c r="G1132" s="72"/>
      <c r="H1132" s="72"/>
      <c r="I1132" s="72"/>
      <c r="J1132" s="72"/>
      <c r="K1132" s="72"/>
      <c r="L1132" s="72"/>
      <c r="M1132" s="72"/>
      <c r="N1132" s="72"/>
      <c r="O1132" s="72"/>
      <c r="P1132" s="72"/>
      <c r="Q1132" s="72"/>
      <c r="R1132" s="72"/>
      <c r="S1132" s="72"/>
      <c r="T1132" s="72"/>
      <c r="U1132" s="72"/>
      <c r="V1132" s="72"/>
      <c r="W1132" s="72"/>
      <c r="X1132" s="72"/>
      <c r="Y1132" s="72"/>
      <c r="Z1132" s="72"/>
      <c r="AA1132" s="72"/>
      <c r="AB1132" s="72"/>
      <c r="AC1132" s="72"/>
      <c r="AD1132" s="72"/>
      <c r="AE1132" s="72"/>
      <c r="AF1132" s="72"/>
      <c r="AG1132" s="72"/>
      <c r="AH1132" s="72"/>
      <c r="AI1132" s="72"/>
      <c r="AJ1132" s="72"/>
      <c r="AK1132" s="72"/>
    </row>
    <row r="1133" spans="1:37" s="65" customFormat="1" ht="17.100000000000001" customHeight="1" x14ac:dyDescent="0.25">
      <c r="A1133" s="66" t="s">
        <v>259</v>
      </c>
      <c r="B1133"/>
      <c r="C1133"/>
    </row>
    <row r="1134" spans="1:37" s="65" customFormat="1" ht="17.100000000000001" customHeight="1" x14ac:dyDescent="0.2">
      <c r="A1134" s="54" t="s">
        <v>241</v>
      </c>
      <c r="B1134" s="55" t="s">
        <v>110</v>
      </c>
      <c r="C1134" s="56" t="s">
        <v>242</v>
      </c>
      <c r="D1134" s="57">
        <f>1-SUM(D1135:D1145)</f>
        <v>0.38834075960110337</v>
      </c>
      <c r="E1134" s="57">
        <f>1-SUM(E1135:E1145)</f>
        <v>0.38834075960110337</v>
      </c>
      <c r="F1134" s="57">
        <f>+(1-SUM(F1135:F1145))</f>
        <v>0.38870768175112713</v>
      </c>
      <c r="G1134" s="57">
        <f t="shared" ref="G1134:AK1134" si="580">+$E1134*(1-(G1136+G1140+G1145))</f>
        <v>0.38834075960110337</v>
      </c>
      <c r="H1134" s="57">
        <f t="shared" si="580"/>
        <v>0.387937396100766</v>
      </c>
      <c r="I1134" s="57">
        <f t="shared" si="580"/>
        <v>0.38768712472486289</v>
      </c>
      <c r="J1134" s="57">
        <f t="shared" si="580"/>
        <v>0.38693394429813122</v>
      </c>
      <c r="K1134" s="57">
        <f t="shared" si="580"/>
        <v>0.38539485034690263</v>
      </c>
      <c r="L1134" s="57">
        <f t="shared" si="580"/>
        <v>0.37755277136995147</v>
      </c>
      <c r="M1134" s="57">
        <f t="shared" si="580"/>
        <v>0.36685652190089796</v>
      </c>
      <c r="N1134" s="57">
        <f t="shared" si="580"/>
        <v>0.35417232382516295</v>
      </c>
      <c r="O1134" s="57">
        <f t="shared" si="580"/>
        <v>0.33998550980910214</v>
      </c>
      <c r="P1134" s="57">
        <f t="shared" si="580"/>
        <v>0.32535380948835968</v>
      </c>
      <c r="Q1134" s="57">
        <f t="shared" si="580"/>
        <v>0.30976161084456988</v>
      </c>
      <c r="R1134" s="57">
        <f t="shared" si="580"/>
        <v>0.29356858863013602</v>
      </c>
      <c r="S1134" s="57">
        <f t="shared" si="580"/>
        <v>0.2772940966118066</v>
      </c>
      <c r="T1134" s="57">
        <f t="shared" si="580"/>
        <v>0.26169474195419162</v>
      </c>
      <c r="U1134" s="57">
        <f t="shared" si="580"/>
        <v>0.24675120948106452</v>
      </c>
      <c r="V1134" s="57">
        <f t="shared" si="580"/>
        <v>0.23261122900637468</v>
      </c>
      <c r="W1134" s="57">
        <f t="shared" si="580"/>
        <v>0.21912235802918081</v>
      </c>
      <c r="X1134" s="57">
        <f t="shared" si="580"/>
        <v>0.20626796120300944</v>
      </c>
      <c r="Y1134" s="57">
        <f t="shared" si="580"/>
        <v>0.19417962365906577</v>
      </c>
      <c r="Z1134" s="57">
        <f t="shared" si="580"/>
        <v>0.18280008620230428</v>
      </c>
      <c r="AA1134" s="57">
        <f t="shared" si="580"/>
        <v>0.17191159646858192</v>
      </c>
      <c r="AB1134" s="57">
        <f t="shared" si="580"/>
        <v>0.16172882717457901</v>
      </c>
      <c r="AC1134" s="57">
        <f t="shared" si="580"/>
        <v>0.15215992688665125</v>
      </c>
      <c r="AD1134" s="57">
        <f t="shared" si="580"/>
        <v>0.14320774387965426</v>
      </c>
      <c r="AE1134" s="57">
        <f t="shared" si="580"/>
        <v>0.13479839458403964</v>
      </c>
      <c r="AF1134" s="57">
        <f t="shared" si="580"/>
        <v>0.12691252799156374</v>
      </c>
      <c r="AG1134" s="57">
        <f t="shared" si="580"/>
        <v>0.11953543496738059</v>
      </c>
      <c r="AH1134" s="57">
        <f t="shared" si="580"/>
        <v>0.11261402126043193</v>
      </c>
      <c r="AI1134" s="57">
        <f t="shared" si="580"/>
        <v>0.10611913937360759</v>
      </c>
      <c r="AJ1134" s="57">
        <f t="shared" si="580"/>
        <v>0.10004990015148674</v>
      </c>
      <c r="AK1134" s="57">
        <f t="shared" si="580"/>
        <v>9.4357033260636616E-2</v>
      </c>
    </row>
    <row r="1135" spans="1:37" s="65" customFormat="1" ht="17.100000000000001" customHeight="1" x14ac:dyDescent="0.2">
      <c r="A1135" s="54" t="s">
        <v>266</v>
      </c>
      <c r="B1135" s="55" t="s">
        <v>110</v>
      </c>
      <c r="C1135" s="56" t="s">
        <v>242</v>
      </c>
      <c r="D1135" s="57">
        <v>0</v>
      </c>
      <c r="E1135" s="57">
        <v>0</v>
      </c>
      <c r="F1135" s="57">
        <f>+(1-F$640)*F893</f>
        <v>0</v>
      </c>
      <c r="G1135" s="57">
        <f>+(1-G$624)*G893</f>
        <v>0</v>
      </c>
      <c r="H1135" s="57">
        <f t="shared" ref="H1135:AK1135" si="581">+(1-H$640)*H893</f>
        <v>0</v>
      </c>
      <c r="I1135" s="57">
        <f t="shared" si="581"/>
        <v>0</v>
      </c>
      <c r="J1135" s="57">
        <f t="shared" si="581"/>
        <v>0</v>
      </c>
      <c r="K1135" s="57">
        <f t="shared" si="581"/>
        <v>0</v>
      </c>
      <c r="L1135" s="57">
        <f t="shared" si="581"/>
        <v>0</v>
      </c>
      <c r="M1135" s="57">
        <f t="shared" si="581"/>
        <v>0</v>
      </c>
      <c r="N1135" s="57">
        <f t="shared" si="581"/>
        <v>0</v>
      </c>
      <c r="O1135" s="57">
        <f t="shared" si="581"/>
        <v>0</v>
      </c>
      <c r="P1135" s="57">
        <f t="shared" si="581"/>
        <v>0</v>
      </c>
      <c r="Q1135" s="57">
        <f t="shared" si="581"/>
        <v>0</v>
      </c>
      <c r="R1135" s="57">
        <f t="shared" si="581"/>
        <v>0</v>
      </c>
      <c r="S1135" s="57">
        <f t="shared" si="581"/>
        <v>0</v>
      </c>
      <c r="T1135" s="57">
        <f t="shared" si="581"/>
        <v>0</v>
      </c>
      <c r="U1135" s="57">
        <f t="shared" si="581"/>
        <v>0</v>
      </c>
      <c r="V1135" s="57">
        <f t="shared" si="581"/>
        <v>0</v>
      </c>
      <c r="W1135" s="57">
        <f t="shared" si="581"/>
        <v>0</v>
      </c>
      <c r="X1135" s="57">
        <f t="shared" si="581"/>
        <v>0</v>
      </c>
      <c r="Y1135" s="57">
        <f t="shared" si="581"/>
        <v>0</v>
      </c>
      <c r="Z1135" s="57">
        <f t="shared" si="581"/>
        <v>0</v>
      </c>
      <c r="AA1135" s="57">
        <f t="shared" si="581"/>
        <v>0</v>
      </c>
      <c r="AB1135" s="57">
        <f t="shared" si="581"/>
        <v>0</v>
      </c>
      <c r="AC1135" s="57">
        <f t="shared" si="581"/>
        <v>0</v>
      </c>
      <c r="AD1135" s="57">
        <f t="shared" si="581"/>
        <v>0</v>
      </c>
      <c r="AE1135" s="57">
        <f t="shared" si="581"/>
        <v>0</v>
      </c>
      <c r="AF1135" s="57">
        <f t="shared" si="581"/>
        <v>0</v>
      </c>
      <c r="AG1135" s="57">
        <f t="shared" si="581"/>
        <v>0</v>
      </c>
      <c r="AH1135" s="57">
        <f t="shared" si="581"/>
        <v>0</v>
      </c>
      <c r="AI1135" s="57">
        <f t="shared" si="581"/>
        <v>0</v>
      </c>
      <c r="AJ1135" s="57">
        <f t="shared" si="581"/>
        <v>0</v>
      </c>
      <c r="AK1135" s="57">
        <f t="shared" si="581"/>
        <v>0</v>
      </c>
    </row>
    <row r="1136" spans="1:37" s="65" customFormat="1" ht="17.100000000000001" customHeight="1" x14ac:dyDescent="0.2">
      <c r="A1136" s="54" t="s">
        <v>267</v>
      </c>
      <c r="B1136" s="55" t="s">
        <v>110</v>
      </c>
      <c r="C1136" s="56" t="s">
        <v>242</v>
      </c>
      <c r="D1136" s="57">
        <v>0</v>
      </c>
      <c r="E1136" s="57">
        <v>0</v>
      </c>
      <c r="F1136" s="75">
        <v>0</v>
      </c>
      <c r="G1136" s="57">
        <f>+(1-G$496)*G894</f>
        <v>0</v>
      </c>
      <c r="H1136" s="75">
        <v>2.1029837726538873E-4</v>
      </c>
      <c r="I1136" s="75">
        <v>3.3587950298235864E-4</v>
      </c>
      <c r="J1136" s="75">
        <v>5.8895847490970596E-4</v>
      </c>
      <c r="K1136" s="75">
        <v>9.7030127246129161E-4</v>
      </c>
      <c r="L1136" s="75">
        <v>2.340310457443661E-3</v>
      </c>
      <c r="M1136" s="75">
        <v>3.6572992318991498E-3</v>
      </c>
      <c r="N1136" s="75">
        <v>4.8954962232765431E-3</v>
      </c>
      <c r="O1136" s="75">
        <v>6.0459571526781586E-3</v>
      </c>
      <c r="P1136" s="75">
        <v>7.146316929940914E-3</v>
      </c>
      <c r="Q1136" s="75">
        <v>8.058860578640633E-3</v>
      </c>
      <c r="R1136" s="75">
        <v>8.6716231499802988E-3</v>
      </c>
      <c r="S1136" s="75">
        <v>9.0769609147175519E-3</v>
      </c>
      <c r="T1136" s="75">
        <v>9.4219712868072337E-3</v>
      </c>
      <c r="U1136" s="75">
        <v>9.729284079024722E-3</v>
      </c>
      <c r="V1136" s="75">
        <v>1.0009424984174299E-2</v>
      </c>
      <c r="W1136" s="75">
        <v>1.0238508055653156E-2</v>
      </c>
      <c r="X1136" s="75">
        <v>1.0411960625670217E-2</v>
      </c>
      <c r="Y1136" s="75">
        <v>1.0549381150352265E-2</v>
      </c>
      <c r="Z1136" s="75">
        <v>1.0689064589345034E-2</v>
      </c>
      <c r="AA1136" s="75">
        <v>1.0713367675748675E-2</v>
      </c>
      <c r="AB1136" s="75">
        <v>1.0718332029261779E-2</v>
      </c>
      <c r="AC1136" s="75">
        <v>1.0710376004753585E-2</v>
      </c>
      <c r="AD1136" s="75">
        <v>1.0679423560352681E-2</v>
      </c>
      <c r="AE1136" s="75">
        <v>1.0634364269239723E-2</v>
      </c>
      <c r="AF1136" s="75">
        <v>1.0597353933902926E-2</v>
      </c>
      <c r="AG1136" s="75">
        <v>1.0537651621269923E-2</v>
      </c>
      <c r="AH1136" s="75">
        <v>1.0468937545606211E-2</v>
      </c>
      <c r="AI1136" s="75">
        <v>1.0396617106309547E-2</v>
      </c>
      <c r="AJ1136" s="75">
        <v>1.0321677486847725E-2</v>
      </c>
      <c r="AK1136" s="75">
        <v>1.0243775622012362E-2</v>
      </c>
    </row>
    <row r="1137" spans="1:37" s="65" customFormat="1" ht="17.100000000000001" customHeight="1" x14ac:dyDescent="0.2">
      <c r="A1137" s="54" t="s">
        <v>243</v>
      </c>
      <c r="B1137" s="55" t="s">
        <v>110</v>
      </c>
      <c r="C1137" s="56" t="s">
        <v>242</v>
      </c>
      <c r="D1137" s="57">
        <v>0.61165924039889663</v>
      </c>
      <c r="E1137" s="57">
        <v>0.61165924039889663</v>
      </c>
      <c r="F1137" s="57">
        <f>+(1-F$640)*F895</f>
        <v>0.61129231824887287</v>
      </c>
      <c r="G1137" s="57">
        <f t="shared" ref="G1137:AK1137" si="582">+$E1137*(1-(G1136+G1140+G1145))</f>
        <v>0.61165924039889663</v>
      </c>
      <c r="H1137" s="57">
        <f t="shared" si="582"/>
        <v>0.61102391946973533</v>
      </c>
      <c r="I1137" s="57">
        <f t="shared" si="582"/>
        <v>0.61062972752388922</v>
      </c>
      <c r="J1137" s="57">
        <f t="shared" si="582"/>
        <v>0.60944342462802215</v>
      </c>
      <c r="K1137" s="57">
        <f t="shared" si="582"/>
        <v>0.60701926230708014</v>
      </c>
      <c r="L1137" s="57">
        <f t="shared" si="582"/>
        <v>0.59466753266861216</v>
      </c>
      <c r="M1137" s="57">
        <f t="shared" si="582"/>
        <v>0.57782031881426765</v>
      </c>
      <c r="N1137" s="57">
        <f t="shared" si="582"/>
        <v>0.55784197049965212</v>
      </c>
      <c r="O1137" s="57">
        <f t="shared" si="582"/>
        <v>0.5354969148488945</v>
      </c>
      <c r="P1137" s="57">
        <f t="shared" si="582"/>
        <v>0.51245113744164383</v>
      </c>
      <c r="Q1137" s="57">
        <f t="shared" si="582"/>
        <v>0.48789251941657352</v>
      </c>
      <c r="R1137" s="57">
        <f t="shared" si="582"/>
        <v>0.46238756938862147</v>
      </c>
      <c r="S1137" s="57">
        <f t="shared" si="582"/>
        <v>0.43675429969003432</v>
      </c>
      <c r="T1137" s="57">
        <f t="shared" si="582"/>
        <v>0.41218441052776711</v>
      </c>
      <c r="U1137" s="57">
        <f t="shared" si="582"/>
        <v>0.38864747937797495</v>
      </c>
      <c r="V1137" s="57">
        <f t="shared" si="582"/>
        <v>0.36637618927366561</v>
      </c>
      <c r="W1137" s="57">
        <f t="shared" si="582"/>
        <v>0.34513043442623736</v>
      </c>
      <c r="X1137" s="57">
        <f t="shared" si="582"/>
        <v>0.32488401319927623</v>
      </c>
      <c r="Y1137" s="57">
        <f t="shared" si="582"/>
        <v>0.30584417981323414</v>
      </c>
      <c r="Z1137" s="57">
        <f t="shared" si="582"/>
        <v>0.28792074771189324</v>
      </c>
      <c r="AA1137" s="57">
        <f t="shared" si="582"/>
        <v>0.27077074428072911</v>
      </c>
      <c r="AB1137" s="57">
        <f t="shared" si="582"/>
        <v>0.25473229151073218</v>
      </c>
      <c r="AC1137" s="57">
        <f t="shared" si="582"/>
        <v>0.23966071806173683</v>
      </c>
      <c r="AD1137" s="57">
        <f t="shared" si="582"/>
        <v>0.22556051013198922</v>
      </c>
      <c r="AE1137" s="57">
        <f t="shared" si="582"/>
        <v>0.21231529681034844</v>
      </c>
      <c r="AF1137" s="57">
        <f t="shared" si="582"/>
        <v>0.19989459913546256</v>
      </c>
      <c r="AG1137" s="57">
        <f t="shared" si="582"/>
        <v>0.18827524936605181</v>
      </c>
      <c r="AH1137" s="57">
        <f t="shared" si="582"/>
        <v>0.17737362097446255</v>
      </c>
      <c r="AI1137" s="57">
        <f t="shared" si="582"/>
        <v>0.16714380496067052</v>
      </c>
      <c r="AJ1137" s="57">
        <f t="shared" si="582"/>
        <v>0.15758440085327052</v>
      </c>
      <c r="AK1137" s="57">
        <f t="shared" si="582"/>
        <v>0.1486178050168557</v>
      </c>
    </row>
    <row r="1138" spans="1:37" s="65" customFormat="1" ht="17.100000000000001" customHeight="1" x14ac:dyDescent="0.2">
      <c r="A1138" s="54" t="s">
        <v>244</v>
      </c>
      <c r="B1138" s="55" t="s">
        <v>110</v>
      </c>
      <c r="C1138" s="56" t="s">
        <v>242</v>
      </c>
      <c r="D1138" s="57">
        <v>0</v>
      </c>
      <c r="E1138" s="57">
        <v>0</v>
      </c>
      <c r="F1138" s="57">
        <f t="shared" ref="F1138:AK1138" si="583">+(1-F$640)*F896</f>
        <v>0</v>
      </c>
      <c r="G1138" s="57">
        <f t="shared" si="583"/>
        <v>0</v>
      </c>
      <c r="H1138" s="57">
        <f t="shared" si="583"/>
        <v>0</v>
      </c>
      <c r="I1138" s="57">
        <f t="shared" si="583"/>
        <v>0</v>
      </c>
      <c r="J1138" s="57">
        <f t="shared" si="583"/>
        <v>0</v>
      </c>
      <c r="K1138" s="57">
        <f t="shared" si="583"/>
        <v>0</v>
      </c>
      <c r="L1138" s="57">
        <f t="shared" si="583"/>
        <v>0</v>
      </c>
      <c r="M1138" s="57">
        <f t="shared" si="583"/>
        <v>0</v>
      </c>
      <c r="N1138" s="57">
        <f t="shared" si="583"/>
        <v>0</v>
      </c>
      <c r="O1138" s="57">
        <f t="shared" si="583"/>
        <v>0</v>
      </c>
      <c r="P1138" s="57">
        <f t="shared" si="583"/>
        <v>0</v>
      </c>
      <c r="Q1138" s="57">
        <f t="shared" si="583"/>
        <v>0</v>
      </c>
      <c r="R1138" s="57">
        <f t="shared" si="583"/>
        <v>0</v>
      </c>
      <c r="S1138" s="57">
        <f t="shared" si="583"/>
        <v>0</v>
      </c>
      <c r="T1138" s="57">
        <f t="shared" si="583"/>
        <v>0</v>
      </c>
      <c r="U1138" s="57">
        <f t="shared" si="583"/>
        <v>0</v>
      </c>
      <c r="V1138" s="57">
        <f t="shared" si="583"/>
        <v>0</v>
      </c>
      <c r="W1138" s="57">
        <f t="shared" si="583"/>
        <v>0</v>
      </c>
      <c r="X1138" s="57">
        <f t="shared" si="583"/>
        <v>0</v>
      </c>
      <c r="Y1138" s="57">
        <f t="shared" si="583"/>
        <v>0</v>
      </c>
      <c r="Z1138" s="57">
        <f t="shared" si="583"/>
        <v>0</v>
      </c>
      <c r="AA1138" s="57">
        <f t="shared" si="583"/>
        <v>0</v>
      </c>
      <c r="AB1138" s="57">
        <f t="shared" si="583"/>
        <v>0</v>
      </c>
      <c r="AC1138" s="57">
        <f t="shared" si="583"/>
        <v>0</v>
      </c>
      <c r="AD1138" s="57">
        <f t="shared" si="583"/>
        <v>0</v>
      </c>
      <c r="AE1138" s="57">
        <f t="shared" si="583"/>
        <v>0</v>
      </c>
      <c r="AF1138" s="57">
        <f t="shared" si="583"/>
        <v>0</v>
      </c>
      <c r="AG1138" s="57">
        <f t="shared" si="583"/>
        <v>0</v>
      </c>
      <c r="AH1138" s="57">
        <f t="shared" si="583"/>
        <v>0</v>
      </c>
      <c r="AI1138" s="57">
        <f t="shared" si="583"/>
        <v>0</v>
      </c>
      <c r="AJ1138" s="57">
        <f t="shared" si="583"/>
        <v>0</v>
      </c>
      <c r="AK1138" s="57">
        <f t="shared" si="583"/>
        <v>0</v>
      </c>
    </row>
    <row r="1139" spans="1:37" s="65" customFormat="1" ht="17.100000000000001" customHeight="1" x14ac:dyDescent="0.2">
      <c r="A1139" s="54" t="s">
        <v>268</v>
      </c>
      <c r="B1139" s="55" t="s">
        <v>110</v>
      </c>
      <c r="C1139" s="56" t="s">
        <v>242</v>
      </c>
      <c r="D1139" s="57">
        <v>0</v>
      </c>
      <c r="E1139" s="57">
        <v>0</v>
      </c>
      <c r="F1139" s="57">
        <f t="shared" ref="F1139:AK1139" si="584">+(1-F$640)*F897</f>
        <v>0</v>
      </c>
      <c r="G1139" s="57">
        <f t="shared" si="584"/>
        <v>0</v>
      </c>
      <c r="H1139" s="57">
        <f t="shared" si="584"/>
        <v>0</v>
      </c>
      <c r="I1139" s="57">
        <f t="shared" si="584"/>
        <v>0</v>
      </c>
      <c r="J1139" s="57">
        <f t="shared" si="584"/>
        <v>0</v>
      </c>
      <c r="K1139" s="57">
        <f t="shared" si="584"/>
        <v>0</v>
      </c>
      <c r="L1139" s="57">
        <f t="shared" si="584"/>
        <v>0</v>
      </c>
      <c r="M1139" s="57">
        <f t="shared" si="584"/>
        <v>0</v>
      </c>
      <c r="N1139" s="57">
        <f t="shared" si="584"/>
        <v>0</v>
      </c>
      <c r="O1139" s="57">
        <f t="shared" si="584"/>
        <v>0</v>
      </c>
      <c r="P1139" s="57">
        <f t="shared" si="584"/>
        <v>0</v>
      </c>
      <c r="Q1139" s="57">
        <f t="shared" si="584"/>
        <v>0</v>
      </c>
      <c r="R1139" s="57">
        <f t="shared" si="584"/>
        <v>0</v>
      </c>
      <c r="S1139" s="57">
        <f t="shared" si="584"/>
        <v>0</v>
      </c>
      <c r="T1139" s="57">
        <f t="shared" si="584"/>
        <v>0</v>
      </c>
      <c r="U1139" s="57">
        <f t="shared" si="584"/>
        <v>0</v>
      </c>
      <c r="V1139" s="57">
        <f t="shared" si="584"/>
        <v>0</v>
      </c>
      <c r="W1139" s="57">
        <f t="shared" si="584"/>
        <v>0</v>
      </c>
      <c r="X1139" s="57">
        <f t="shared" si="584"/>
        <v>0</v>
      </c>
      <c r="Y1139" s="57">
        <f t="shared" si="584"/>
        <v>0</v>
      </c>
      <c r="Z1139" s="57">
        <f t="shared" si="584"/>
        <v>0</v>
      </c>
      <c r="AA1139" s="57">
        <f t="shared" si="584"/>
        <v>0</v>
      </c>
      <c r="AB1139" s="57">
        <f t="shared" si="584"/>
        <v>0</v>
      </c>
      <c r="AC1139" s="57">
        <f t="shared" si="584"/>
        <v>0</v>
      </c>
      <c r="AD1139" s="57">
        <f t="shared" si="584"/>
        <v>0</v>
      </c>
      <c r="AE1139" s="57">
        <f t="shared" si="584"/>
        <v>0</v>
      </c>
      <c r="AF1139" s="57">
        <f t="shared" si="584"/>
        <v>0</v>
      </c>
      <c r="AG1139" s="57">
        <f t="shared" si="584"/>
        <v>0</v>
      </c>
      <c r="AH1139" s="57">
        <f t="shared" si="584"/>
        <v>0</v>
      </c>
      <c r="AI1139" s="57">
        <f t="shared" si="584"/>
        <v>0</v>
      </c>
      <c r="AJ1139" s="57">
        <f t="shared" si="584"/>
        <v>0</v>
      </c>
      <c r="AK1139" s="57">
        <f t="shared" si="584"/>
        <v>0</v>
      </c>
    </row>
    <row r="1140" spans="1:37" s="65" customFormat="1" ht="17.100000000000001" customHeight="1" x14ac:dyDescent="0.2">
      <c r="A1140" s="54" t="s">
        <v>189</v>
      </c>
      <c r="B1140" s="55" t="s">
        <v>110</v>
      </c>
      <c r="C1140" s="56" t="s">
        <v>242</v>
      </c>
      <c r="D1140" s="57">
        <v>0</v>
      </c>
      <c r="E1140" s="57">
        <v>0</v>
      </c>
      <c r="F1140" s="57">
        <v>0</v>
      </c>
      <c r="G1140" s="57">
        <v>0</v>
      </c>
      <c r="H1140" s="75">
        <v>8.2473108579568088E-4</v>
      </c>
      <c r="I1140" s="75">
        <v>1.3332092545082998E-3</v>
      </c>
      <c r="J1140" s="75">
        <v>2.9608171260968349E-3</v>
      </c>
      <c r="K1140" s="75">
        <v>6.4068781232605931E-3</v>
      </c>
      <c r="L1140" s="75">
        <v>2.4561777085724861E-2</v>
      </c>
      <c r="M1140" s="75">
        <v>4.9872382197266515E-2</v>
      </c>
      <c r="N1140" s="75">
        <v>8.0164032644515631E-2</v>
      </c>
      <c r="O1140" s="75">
        <v>0.11414390240899437</v>
      </c>
      <c r="P1140" s="75">
        <v>0.1490088156569184</v>
      </c>
      <c r="Q1140" s="75">
        <v>0.18638289124735816</v>
      </c>
      <c r="R1140" s="75">
        <v>0.2258914704025308</v>
      </c>
      <c r="S1140" s="75">
        <v>0.26597419291036584</v>
      </c>
      <c r="T1140" s="75">
        <v>0.30433884465503946</v>
      </c>
      <c r="U1140" s="75">
        <v>0.34094496038048222</v>
      </c>
      <c r="V1140" s="75">
        <v>0.37544209859564798</v>
      </c>
      <c r="W1140" s="75">
        <v>0.40825839401376751</v>
      </c>
      <c r="X1140" s="75">
        <v>0.43945647521872655</v>
      </c>
      <c r="Y1140" s="75">
        <v>0.46863978870098871</v>
      </c>
      <c r="Z1140" s="75">
        <v>0.4959102081530446</v>
      </c>
      <c r="AA1140" s="75">
        <v>0.52232084107311139</v>
      </c>
      <c r="AB1140" s="75">
        <v>0.54686066231909092</v>
      </c>
      <c r="AC1140" s="75">
        <v>0.56980890593909506</v>
      </c>
      <c r="AD1140" s="75">
        <v>0.59119243679408007</v>
      </c>
      <c r="AE1140" s="75">
        <v>0.61121294745102428</v>
      </c>
      <c r="AF1140" s="75">
        <v>0.62994018140999464</v>
      </c>
      <c r="AG1140" s="75">
        <v>0.64739053315564921</v>
      </c>
      <c r="AH1140" s="75">
        <v>0.66370648350149553</v>
      </c>
      <c r="AI1140" s="75">
        <v>0.6789919242993071</v>
      </c>
      <c r="AJ1140" s="75">
        <v>0.6932633539631603</v>
      </c>
      <c r="AK1140" s="75">
        <v>0.70664462390512661</v>
      </c>
    </row>
    <row r="1141" spans="1:37" s="65" customFormat="1" ht="17.100000000000001" customHeight="1" x14ac:dyDescent="0.2">
      <c r="A1141" s="54" t="s">
        <v>269</v>
      </c>
      <c r="B1141" s="55" t="s">
        <v>110</v>
      </c>
      <c r="C1141" s="56" t="s">
        <v>242</v>
      </c>
      <c r="D1141" s="57">
        <v>0</v>
      </c>
      <c r="E1141" s="57">
        <v>0</v>
      </c>
      <c r="F1141" s="57">
        <f t="shared" ref="F1141:AK1141" si="585">+(1-F$640)*F899</f>
        <v>0</v>
      </c>
      <c r="G1141" s="57">
        <f t="shared" si="585"/>
        <v>0</v>
      </c>
      <c r="H1141" s="57">
        <f t="shared" si="585"/>
        <v>0</v>
      </c>
      <c r="I1141" s="57">
        <f t="shared" si="585"/>
        <v>0</v>
      </c>
      <c r="J1141" s="57">
        <f t="shared" si="585"/>
        <v>0</v>
      </c>
      <c r="K1141" s="57">
        <f t="shared" si="585"/>
        <v>0</v>
      </c>
      <c r="L1141" s="57">
        <f t="shared" si="585"/>
        <v>0</v>
      </c>
      <c r="M1141" s="57">
        <f t="shared" si="585"/>
        <v>0</v>
      </c>
      <c r="N1141" s="57">
        <f t="shared" si="585"/>
        <v>0</v>
      </c>
      <c r="O1141" s="57">
        <f t="shared" si="585"/>
        <v>0</v>
      </c>
      <c r="P1141" s="57">
        <f t="shared" si="585"/>
        <v>0</v>
      </c>
      <c r="Q1141" s="57">
        <f t="shared" si="585"/>
        <v>0</v>
      </c>
      <c r="R1141" s="57">
        <f t="shared" si="585"/>
        <v>0</v>
      </c>
      <c r="S1141" s="57">
        <f t="shared" si="585"/>
        <v>0</v>
      </c>
      <c r="T1141" s="57">
        <f t="shared" si="585"/>
        <v>0</v>
      </c>
      <c r="U1141" s="57">
        <f t="shared" si="585"/>
        <v>0</v>
      </c>
      <c r="V1141" s="57">
        <f t="shared" si="585"/>
        <v>0</v>
      </c>
      <c r="W1141" s="57">
        <f t="shared" si="585"/>
        <v>0</v>
      </c>
      <c r="X1141" s="57">
        <f t="shared" si="585"/>
        <v>0</v>
      </c>
      <c r="Y1141" s="57">
        <f t="shared" si="585"/>
        <v>0</v>
      </c>
      <c r="Z1141" s="57">
        <f t="shared" si="585"/>
        <v>0</v>
      </c>
      <c r="AA1141" s="57">
        <f t="shared" si="585"/>
        <v>0</v>
      </c>
      <c r="AB1141" s="57">
        <f t="shared" si="585"/>
        <v>0</v>
      </c>
      <c r="AC1141" s="57">
        <f t="shared" si="585"/>
        <v>0</v>
      </c>
      <c r="AD1141" s="57">
        <f t="shared" si="585"/>
        <v>0</v>
      </c>
      <c r="AE1141" s="57">
        <f t="shared" si="585"/>
        <v>0</v>
      </c>
      <c r="AF1141" s="57">
        <f t="shared" si="585"/>
        <v>0</v>
      </c>
      <c r="AG1141" s="57">
        <f t="shared" si="585"/>
        <v>0</v>
      </c>
      <c r="AH1141" s="57">
        <f t="shared" si="585"/>
        <v>0</v>
      </c>
      <c r="AI1141" s="57">
        <f t="shared" si="585"/>
        <v>0</v>
      </c>
      <c r="AJ1141" s="57">
        <f t="shared" si="585"/>
        <v>0</v>
      </c>
      <c r="AK1141" s="57">
        <f t="shared" si="585"/>
        <v>0</v>
      </c>
    </row>
    <row r="1142" spans="1:37" s="65" customFormat="1" ht="17.100000000000001" customHeight="1" x14ac:dyDescent="0.2">
      <c r="A1142" s="54" t="s">
        <v>270</v>
      </c>
      <c r="B1142" s="55" t="s">
        <v>110</v>
      </c>
      <c r="C1142" s="56" t="s">
        <v>242</v>
      </c>
      <c r="D1142" s="57">
        <v>0</v>
      </c>
      <c r="E1142" s="57">
        <v>0</v>
      </c>
      <c r="F1142" s="57">
        <f t="shared" ref="F1142:AK1142" si="586">+(1-F$640)*F900</f>
        <v>0</v>
      </c>
      <c r="G1142" s="57">
        <f t="shared" si="586"/>
        <v>0</v>
      </c>
      <c r="H1142" s="57">
        <f t="shared" si="586"/>
        <v>0</v>
      </c>
      <c r="I1142" s="57">
        <f t="shared" si="586"/>
        <v>0</v>
      </c>
      <c r="J1142" s="57">
        <f t="shared" si="586"/>
        <v>0</v>
      </c>
      <c r="K1142" s="57">
        <f t="shared" si="586"/>
        <v>0</v>
      </c>
      <c r="L1142" s="57">
        <f t="shared" si="586"/>
        <v>0</v>
      </c>
      <c r="M1142" s="57">
        <f t="shared" si="586"/>
        <v>0</v>
      </c>
      <c r="N1142" s="57">
        <f t="shared" si="586"/>
        <v>0</v>
      </c>
      <c r="O1142" s="57">
        <f t="shared" si="586"/>
        <v>0</v>
      </c>
      <c r="P1142" s="57">
        <f t="shared" si="586"/>
        <v>0</v>
      </c>
      <c r="Q1142" s="57">
        <f t="shared" si="586"/>
        <v>0</v>
      </c>
      <c r="R1142" s="57">
        <f t="shared" si="586"/>
        <v>0</v>
      </c>
      <c r="S1142" s="57">
        <f t="shared" si="586"/>
        <v>0</v>
      </c>
      <c r="T1142" s="57">
        <f t="shared" si="586"/>
        <v>0</v>
      </c>
      <c r="U1142" s="57">
        <f t="shared" si="586"/>
        <v>0</v>
      </c>
      <c r="V1142" s="57">
        <f t="shared" si="586"/>
        <v>0</v>
      </c>
      <c r="W1142" s="57">
        <f t="shared" si="586"/>
        <v>0</v>
      </c>
      <c r="X1142" s="57">
        <f t="shared" si="586"/>
        <v>0</v>
      </c>
      <c r="Y1142" s="57">
        <f t="shared" si="586"/>
        <v>0</v>
      </c>
      <c r="Z1142" s="57">
        <f t="shared" si="586"/>
        <v>0</v>
      </c>
      <c r="AA1142" s="57">
        <f t="shared" si="586"/>
        <v>0</v>
      </c>
      <c r="AB1142" s="57">
        <f t="shared" si="586"/>
        <v>0</v>
      </c>
      <c r="AC1142" s="57">
        <f t="shared" si="586"/>
        <v>0</v>
      </c>
      <c r="AD1142" s="57">
        <f t="shared" si="586"/>
        <v>0</v>
      </c>
      <c r="AE1142" s="57">
        <f t="shared" si="586"/>
        <v>0</v>
      </c>
      <c r="AF1142" s="57">
        <f t="shared" si="586"/>
        <v>0</v>
      </c>
      <c r="AG1142" s="57">
        <f t="shared" si="586"/>
        <v>0</v>
      </c>
      <c r="AH1142" s="57">
        <f t="shared" si="586"/>
        <v>0</v>
      </c>
      <c r="AI1142" s="57">
        <f t="shared" si="586"/>
        <v>0</v>
      </c>
      <c r="AJ1142" s="57">
        <f t="shared" si="586"/>
        <v>0</v>
      </c>
      <c r="AK1142" s="57">
        <f t="shared" si="586"/>
        <v>0</v>
      </c>
    </row>
    <row r="1143" spans="1:37" s="65" customFormat="1" ht="17.100000000000001" customHeight="1" x14ac:dyDescent="0.2">
      <c r="A1143" s="54" t="s">
        <v>271</v>
      </c>
      <c r="B1143" s="55" t="s">
        <v>110</v>
      </c>
      <c r="C1143" s="56" t="s">
        <v>242</v>
      </c>
      <c r="D1143" s="57">
        <v>0</v>
      </c>
      <c r="E1143" s="57">
        <v>0</v>
      </c>
      <c r="F1143" s="57">
        <f t="shared" ref="F1143:AK1143" si="587">+(1-F$640)*F901</f>
        <v>0</v>
      </c>
      <c r="G1143" s="57">
        <f t="shared" si="587"/>
        <v>0</v>
      </c>
      <c r="H1143" s="57">
        <f t="shared" si="587"/>
        <v>0</v>
      </c>
      <c r="I1143" s="57">
        <f t="shared" si="587"/>
        <v>0</v>
      </c>
      <c r="J1143" s="57">
        <f t="shared" si="587"/>
        <v>0</v>
      </c>
      <c r="K1143" s="57">
        <f t="shared" si="587"/>
        <v>0</v>
      </c>
      <c r="L1143" s="57">
        <f t="shared" si="587"/>
        <v>0</v>
      </c>
      <c r="M1143" s="57">
        <f t="shared" si="587"/>
        <v>0</v>
      </c>
      <c r="N1143" s="57">
        <f t="shared" si="587"/>
        <v>0</v>
      </c>
      <c r="O1143" s="57">
        <f t="shared" si="587"/>
        <v>0</v>
      </c>
      <c r="P1143" s="57">
        <f t="shared" si="587"/>
        <v>0</v>
      </c>
      <c r="Q1143" s="57">
        <f t="shared" si="587"/>
        <v>0</v>
      </c>
      <c r="R1143" s="57">
        <f t="shared" si="587"/>
        <v>0</v>
      </c>
      <c r="S1143" s="57">
        <f t="shared" si="587"/>
        <v>0</v>
      </c>
      <c r="T1143" s="57">
        <f t="shared" si="587"/>
        <v>0</v>
      </c>
      <c r="U1143" s="57">
        <f t="shared" si="587"/>
        <v>0</v>
      </c>
      <c r="V1143" s="57">
        <f t="shared" si="587"/>
        <v>0</v>
      </c>
      <c r="W1143" s="57">
        <f t="shared" si="587"/>
        <v>0</v>
      </c>
      <c r="X1143" s="57">
        <f t="shared" si="587"/>
        <v>0</v>
      </c>
      <c r="Y1143" s="57">
        <f t="shared" si="587"/>
        <v>0</v>
      </c>
      <c r="Z1143" s="57">
        <f t="shared" si="587"/>
        <v>0</v>
      </c>
      <c r="AA1143" s="57">
        <f t="shared" si="587"/>
        <v>0</v>
      </c>
      <c r="AB1143" s="57">
        <f t="shared" si="587"/>
        <v>0</v>
      </c>
      <c r="AC1143" s="57">
        <f t="shared" si="587"/>
        <v>0</v>
      </c>
      <c r="AD1143" s="57">
        <f t="shared" si="587"/>
        <v>0</v>
      </c>
      <c r="AE1143" s="57">
        <f t="shared" si="587"/>
        <v>0</v>
      </c>
      <c r="AF1143" s="57">
        <f t="shared" si="587"/>
        <v>0</v>
      </c>
      <c r="AG1143" s="57">
        <f t="shared" si="587"/>
        <v>0</v>
      </c>
      <c r="AH1143" s="57">
        <f t="shared" si="587"/>
        <v>0</v>
      </c>
      <c r="AI1143" s="57">
        <f t="shared" si="587"/>
        <v>0</v>
      </c>
      <c r="AJ1143" s="57">
        <f t="shared" si="587"/>
        <v>0</v>
      </c>
      <c r="AK1143" s="57">
        <f t="shared" si="587"/>
        <v>0</v>
      </c>
    </row>
    <row r="1144" spans="1:37" s="65" customFormat="1" ht="17.100000000000001" customHeight="1" x14ac:dyDescent="0.2">
      <c r="A1144" s="54" t="s">
        <v>272</v>
      </c>
      <c r="B1144" s="55" t="s">
        <v>110</v>
      </c>
      <c r="C1144" s="56" t="s">
        <v>242</v>
      </c>
      <c r="D1144" s="57">
        <v>0</v>
      </c>
      <c r="E1144" s="57">
        <v>0</v>
      </c>
      <c r="F1144" s="57">
        <f t="shared" ref="F1144:AK1144" si="588">+(1-F$640)*F902</f>
        <v>0</v>
      </c>
      <c r="G1144" s="57">
        <f t="shared" si="588"/>
        <v>0</v>
      </c>
      <c r="H1144" s="57">
        <f t="shared" si="588"/>
        <v>0</v>
      </c>
      <c r="I1144" s="57">
        <f t="shared" si="588"/>
        <v>0</v>
      </c>
      <c r="J1144" s="57">
        <f t="shared" si="588"/>
        <v>0</v>
      </c>
      <c r="K1144" s="57">
        <f t="shared" si="588"/>
        <v>0</v>
      </c>
      <c r="L1144" s="57">
        <f t="shared" si="588"/>
        <v>0</v>
      </c>
      <c r="M1144" s="57">
        <f t="shared" si="588"/>
        <v>0</v>
      </c>
      <c r="N1144" s="57">
        <f t="shared" si="588"/>
        <v>0</v>
      </c>
      <c r="O1144" s="57">
        <f t="shared" si="588"/>
        <v>0</v>
      </c>
      <c r="P1144" s="57">
        <f t="shared" si="588"/>
        <v>0</v>
      </c>
      <c r="Q1144" s="57">
        <f t="shared" si="588"/>
        <v>0</v>
      </c>
      <c r="R1144" s="57">
        <f t="shared" si="588"/>
        <v>0</v>
      </c>
      <c r="S1144" s="57">
        <f t="shared" si="588"/>
        <v>0</v>
      </c>
      <c r="T1144" s="57">
        <f t="shared" si="588"/>
        <v>0</v>
      </c>
      <c r="U1144" s="57">
        <f t="shared" si="588"/>
        <v>0</v>
      </c>
      <c r="V1144" s="57">
        <f t="shared" si="588"/>
        <v>0</v>
      </c>
      <c r="W1144" s="57">
        <f t="shared" si="588"/>
        <v>0</v>
      </c>
      <c r="X1144" s="57">
        <f t="shared" si="588"/>
        <v>0</v>
      </c>
      <c r="Y1144" s="57">
        <f t="shared" si="588"/>
        <v>0</v>
      </c>
      <c r="Z1144" s="57">
        <f t="shared" si="588"/>
        <v>0</v>
      </c>
      <c r="AA1144" s="57">
        <f t="shared" si="588"/>
        <v>0</v>
      </c>
      <c r="AB1144" s="57">
        <f t="shared" si="588"/>
        <v>0</v>
      </c>
      <c r="AC1144" s="57">
        <f t="shared" si="588"/>
        <v>0</v>
      </c>
      <c r="AD1144" s="57">
        <f t="shared" si="588"/>
        <v>0</v>
      </c>
      <c r="AE1144" s="57">
        <f t="shared" si="588"/>
        <v>0</v>
      </c>
      <c r="AF1144" s="57">
        <f t="shared" si="588"/>
        <v>0</v>
      </c>
      <c r="AG1144" s="57">
        <f t="shared" si="588"/>
        <v>0</v>
      </c>
      <c r="AH1144" s="57">
        <f t="shared" si="588"/>
        <v>0</v>
      </c>
      <c r="AI1144" s="57">
        <f t="shared" si="588"/>
        <v>0</v>
      </c>
      <c r="AJ1144" s="57">
        <f t="shared" si="588"/>
        <v>0</v>
      </c>
      <c r="AK1144" s="57">
        <f t="shared" si="588"/>
        <v>0</v>
      </c>
    </row>
    <row r="1145" spans="1:37" s="65" customFormat="1" ht="17.100000000000001" customHeight="1" x14ac:dyDescent="0.2">
      <c r="A1145" s="54" t="s">
        <v>197</v>
      </c>
      <c r="B1145" s="55" t="s">
        <v>110</v>
      </c>
      <c r="C1145" s="56" t="s">
        <v>242</v>
      </c>
      <c r="D1145" s="57">
        <v>0</v>
      </c>
      <c r="E1145" s="57">
        <v>0</v>
      </c>
      <c r="F1145" s="57">
        <f>+(1-F$720)*F903</f>
        <v>0</v>
      </c>
      <c r="G1145" s="57">
        <f>+(1-G$720)*G903</f>
        <v>0</v>
      </c>
      <c r="H1145" s="75">
        <v>3.6549664376993009E-6</v>
      </c>
      <c r="I1145" s="75">
        <v>1.4058993757264146E-5</v>
      </c>
      <c r="J1145" s="75">
        <v>7.2855472840129321E-5</v>
      </c>
      <c r="K1145" s="75">
        <v>2.0870795029536056E-4</v>
      </c>
      <c r="L1145" s="75">
        <v>8.7760841826779387E-4</v>
      </c>
      <c r="M1145" s="75">
        <v>1.7934778556687031E-3</v>
      </c>
      <c r="N1145" s="75">
        <v>2.9261768073927112E-3</v>
      </c>
      <c r="O1145" s="75">
        <v>4.3277157803308704E-3</v>
      </c>
      <c r="P1145" s="75">
        <v>6.0399204831372401E-3</v>
      </c>
      <c r="Q1145" s="75">
        <v>7.9041179128577759E-3</v>
      </c>
      <c r="R1145" s="75">
        <v>9.4807484287313636E-3</v>
      </c>
      <c r="S1145" s="75">
        <v>1.0900449873075705E-2</v>
      </c>
      <c r="T1145" s="75">
        <v>1.2360031576194563E-2</v>
      </c>
      <c r="U1145" s="75">
        <v>1.3927066681453552E-2</v>
      </c>
      <c r="V1145" s="75">
        <v>1.5561058140137479E-2</v>
      </c>
      <c r="W1145" s="75">
        <v>1.7250305475161171E-2</v>
      </c>
      <c r="X1145" s="75">
        <v>1.897958975331749E-2</v>
      </c>
      <c r="Y1145" s="75">
        <v>2.0787026676359194E-2</v>
      </c>
      <c r="Z1145" s="75">
        <v>2.2679893343412964E-2</v>
      </c>
      <c r="AA1145" s="75">
        <v>2.4283450501828931E-2</v>
      </c>
      <c r="AB1145" s="75">
        <v>2.595988696633611E-2</v>
      </c>
      <c r="AC1145" s="75">
        <v>2.7660073107763271E-2</v>
      </c>
      <c r="AD1145" s="75">
        <v>2.9359885633923784E-2</v>
      </c>
      <c r="AE1145" s="75">
        <v>3.1038996885347944E-2</v>
      </c>
      <c r="AF1145" s="75">
        <v>3.2655337529076178E-2</v>
      </c>
      <c r="AG1145" s="75">
        <v>3.4261130889648397E-2</v>
      </c>
      <c r="AH1145" s="75">
        <v>3.5836936718003858E-2</v>
      </c>
      <c r="AI1145" s="75">
        <v>3.7348514260105256E-2</v>
      </c>
      <c r="AJ1145" s="75">
        <v>3.8780667545234661E-2</v>
      </c>
      <c r="AK1145" s="75">
        <v>4.0136762195368658E-2</v>
      </c>
    </row>
    <row r="1146" spans="1:37" s="65" customFormat="1" ht="17.100000000000001" customHeight="1" x14ac:dyDescent="0.2">
      <c r="A1146" s="54" t="s">
        <v>245</v>
      </c>
      <c r="B1146" s="55" t="s">
        <v>110</v>
      </c>
      <c r="C1146" s="56" t="s">
        <v>246</v>
      </c>
      <c r="D1146" s="73">
        <f>SUM(D1118:D1129)</f>
        <v>1.0001602164226606</v>
      </c>
      <c r="E1146" s="73">
        <f>SUM(E1118:E1129)</f>
        <v>1.0001602164226606</v>
      </c>
      <c r="F1146" s="73">
        <f t="shared" ref="F1146:AK1146" si="589">SUM(F1118:F1129)</f>
        <v>1</v>
      </c>
      <c r="G1146" s="73">
        <f t="shared" si="589"/>
        <v>0.99996022437937615</v>
      </c>
      <c r="H1146" s="73">
        <f t="shared" si="589"/>
        <v>0.99996025774524322</v>
      </c>
      <c r="I1146" s="73">
        <f t="shared" si="589"/>
        <v>0.99996028338429954</v>
      </c>
      <c r="J1146" s="73">
        <f t="shared" si="589"/>
        <v>0.99996036054388415</v>
      </c>
      <c r="K1146" s="73">
        <f t="shared" si="589"/>
        <v>0.99996051821639664</v>
      </c>
      <c r="L1146" s="73">
        <f t="shared" si="589"/>
        <v>0.99996132159834328</v>
      </c>
      <c r="M1146" s="73">
        <f t="shared" si="589"/>
        <v>0.9999624173758469</v>
      </c>
      <c r="N1146" s="73">
        <f t="shared" si="589"/>
        <v>0.99996371680878715</v>
      </c>
      <c r="O1146" s="73">
        <f t="shared" si="589"/>
        <v>0.99996517017724951</v>
      </c>
      <c r="P1146" s="73">
        <f t="shared" si="589"/>
        <v>0.99996666912209853</v>
      </c>
      <c r="Q1146" s="73">
        <f t="shared" si="589"/>
        <v>0.99996826646521864</v>
      </c>
      <c r="R1146" s="73">
        <f t="shared" si="589"/>
        <v>0.99996992535972229</v>
      </c>
      <c r="S1146" s="73">
        <f t="shared" si="589"/>
        <v>0.99997159260040169</v>
      </c>
      <c r="T1146" s="73">
        <f t="shared" si="589"/>
        <v>0.99997319067661994</v>
      </c>
      <c r="U1146" s="73">
        <f t="shared" si="589"/>
        <v>0.99997472156712053</v>
      </c>
      <c r="V1146" s="73">
        <f t="shared" si="589"/>
        <v>0.99997617013771967</v>
      </c>
      <c r="W1146" s="73">
        <f t="shared" si="589"/>
        <v>0.9999775520053924</v>
      </c>
      <c r="X1146" s="73">
        <f t="shared" si="589"/>
        <v>0.99997886887434739</v>
      </c>
      <c r="Y1146" s="73">
        <f t="shared" si="589"/>
        <v>0.99998010726434328</v>
      </c>
      <c r="Z1146" s="73">
        <f t="shared" si="589"/>
        <v>0.99998127304129891</v>
      </c>
      <c r="AA1146" s="73">
        <f t="shared" si="589"/>
        <v>0.99998238851286003</v>
      </c>
      <c r="AB1146" s="73">
        <f t="shared" si="589"/>
        <v>0.99998343168687598</v>
      </c>
      <c r="AC1146" s="73">
        <f t="shared" si="589"/>
        <v>0.99998441197306864</v>
      </c>
      <c r="AD1146" s="73">
        <f t="shared" si="589"/>
        <v>0.99998532907964621</v>
      </c>
      <c r="AE1146" s="73">
        <f t="shared" si="589"/>
        <v>0.99998619057561289</v>
      </c>
      <c r="AF1146" s="73">
        <f t="shared" si="589"/>
        <v>0.9999869984433829</v>
      </c>
      <c r="AG1146" s="73">
        <f t="shared" si="589"/>
        <v>0.99998775418983388</v>
      </c>
      <c r="AH1146" s="73">
        <f t="shared" si="589"/>
        <v>0.99998846325420776</v>
      </c>
      <c r="AI1146" s="73">
        <f t="shared" si="589"/>
        <v>0.9999891286225201</v>
      </c>
      <c r="AJ1146" s="73">
        <f t="shared" si="589"/>
        <v>0.99998975038586069</v>
      </c>
      <c r="AK1146" s="73">
        <f t="shared" si="589"/>
        <v>0.99999033359172984</v>
      </c>
    </row>
    <row r="1147" spans="1:37" s="65" customFormat="1" ht="17.100000000000001" customHeight="1" x14ac:dyDescent="0.25">
      <c r="A1147" s="68"/>
      <c r="B1147" s="74"/>
      <c r="C1147" s="74"/>
      <c r="D1147" s="72"/>
      <c r="E1147" s="72"/>
      <c r="F1147" s="72"/>
      <c r="G1147" s="72"/>
      <c r="H1147" s="72"/>
      <c r="I1147" s="72"/>
      <c r="J1147" s="72"/>
      <c r="K1147" s="72"/>
      <c r="L1147" s="72"/>
      <c r="M1147" s="72"/>
      <c r="N1147" s="72"/>
      <c r="O1147" s="72"/>
      <c r="P1147" s="72"/>
      <c r="Q1147" s="72"/>
      <c r="R1147" s="72"/>
      <c r="S1147" s="72"/>
      <c r="T1147" s="72"/>
      <c r="U1147" s="72"/>
      <c r="V1147" s="72"/>
      <c r="W1147" s="72"/>
      <c r="X1147" s="72"/>
      <c r="Y1147" s="72"/>
      <c r="Z1147" s="72"/>
      <c r="AA1147" s="72"/>
      <c r="AB1147" s="72"/>
      <c r="AC1147" s="72"/>
      <c r="AD1147" s="72"/>
      <c r="AE1147" s="72"/>
      <c r="AF1147" s="72"/>
      <c r="AG1147" s="72"/>
      <c r="AH1147" s="72"/>
      <c r="AI1147" s="72"/>
      <c r="AJ1147" s="72"/>
      <c r="AK1147" s="72"/>
    </row>
    <row r="1148" spans="1:37" s="65" customFormat="1" ht="17.100000000000001" customHeight="1" x14ac:dyDescent="0.25">
      <c r="A1148" s="64" t="s">
        <v>274</v>
      </c>
      <c r="B1148"/>
      <c r="C1148"/>
      <c r="D1148" s="72"/>
      <c r="E1148" s="72"/>
      <c r="F1148" s="72"/>
      <c r="G1148" s="72"/>
      <c r="H1148" s="72"/>
      <c r="I1148" s="72"/>
      <c r="J1148" s="72"/>
      <c r="K1148" s="72"/>
      <c r="L1148" s="72"/>
      <c r="M1148" s="72"/>
      <c r="N1148" s="72"/>
      <c r="O1148" s="72"/>
      <c r="P1148" s="72"/>
      <c r="Q1148" s="72"/>
      <c r="R1148" s="72"/>
      <c r="S1148" s="72"/>
      <c r="T1148" s="72"/>
      <c r="U1148" s="72"/>
      <c r="V1148" s="72"/>
      <c r="W1148" s="72"/>
      <c r="X1148" s="72"/>
      <c r="Y1148" s="72"/>
      <c r="Z1148" s="72"/>
      <c r="AA1148" s="72"/>
      <c r="AB1148" s="72"/>
      <c r="AC1148" s="72"/>
      <c r="AD1148" s="72"/>
      <c r="AE1148" s="72"/>
      <c r="AF1148" s="72"/>
      <c r="AG1148" s="72"/>
      <c r="AH1148" s="72"/>
      <c r="AI1148" s="72"/>
      <c r="AJ1148" s="72"/>
      <c r="AK1148" s="72"/>
    </row>
    <row r="1149" spans="1:37" s="65" customFormat="1" ht="17.100000000000001" customHeight="1" x14ac:dyDescent="0.25">
      <c r="A1149" s="66" t="s">
        <v>260</v>
      </c>
      <c r="B1149"/>
      <c r="C1149"/>
    </row>
    <row r="1150" spans="1:37" s="65" customFormat="1" ht="17.100000000000001" customHeight="1" x14ac:dyDescent="0.2">
      <c r="A1150" s="54" t="s">
        <v>241</v>
      </c>
      <c r="B1150" s="55" t="s">
        <v>110</v>
      </c>
      <c r="C1150" s="56" t="s">
        <v>242</v>
      </c>
      <c r="D1150" s="57">
        <v>0.33404764906088491</v>
      </c>
      <c r="E1150" s="57">
        <v>0.33404764906088491</v>
      </c>
      <c r="F1150" s="57">
        <f>+(1-SUM(F1151:F1161))</f>
        <v>0.33404764906088491</v>
      </c>
      <c r="G1150" s="57">
        <f t="shared" ref="G1150:AK1150" si="590">+$E1150*(1-(G1152+G1156+G1161))</f>
        <v>0.33404764906088491</v>
      </c>
      <c r="H1150" s="57">
        <f t="shared" si="590"/>
        <v>0.33370067896909472</v>
      </c>
      <c r="I1150" s="57">
        <f t="shared" si="590"/>
        <v>0.33348539751155842</v>
      </c>
      <c r="J1150" s="57">
        <f t="shared" si="590"/>
        <v>0.33283751766725156</v>
      </c>
      <c r="K1150" s="57">
        <f t="shared" si="590"/>
        <v>0.3315136012269071</v>
      </c>
      <c r="L1150" s="57">
        <f t="shared" si="590"/>
        <v>0.32476790693334096</v>
      </c>
      <c r="M1150" s="57">
        <f t="shared" si="590"/>
        <v>0.31556707776316512</v>
      </c>
      <c r="N1150" s="57">
        <f t="shared" si="590"/>
        <v>0.30465623092912641</v>
      </c>
      <c r="O1150" s="57">
        <f t="shared" si="590"/>
        <v>0.29245284575112707</v>
      </c>
      <c r="P1150" s="57">
        <f t="shared" si="590"/>
        <v>0.27986677289354711</v>
      </c>
      <c r="Q1150" s="57">
        <f t="shared" si="590"/>
        <v>0.26645448697743979</v>
      </c>
      <c r="R1150" s="57">
        <f t="shared" si="590"/>
        <v>0.25252537737926478</v>
      </c>
      <c r="S1150" s="57">
        <f t="shared" si="590"/>
        <v>0.23852618810032503</v>
      </c>
      <c r="T1150" s="57">
        <f t="shared" si="590"/>
        <v>0.22510774663773991</v>
      </c>
      <c r="U1150" s="57">
        <f t="shared" si="590"/>
        <v>0.21225343822973083</v>
      </c>
      <c r="V1150" s="57">
        <f t="shared" si="590"/>
        <v>0.20009033889349639</v>
      </c>
      <c r="W1150" s="57">
        <f t="shared" si="590"/>
        <v>0.18848731879577185</v>
      </c>
      <c r="X1150" s="57">
        <f t="shared" si="590"/>
        <v>0.17743006834313085</v>
      </c>
      <c r="Y1150" s="57">
        <f t="shared" si="590"/>
        <v>0.16703177602440372</v>
      </c>
      <c r="Z1150" s="57">
        <f t="shared" si="590"/>
        <v>0.15724318793301695</v>
      </c>
      <c r="AA1150" s="57">
        <f t="shared" si="590"/>
        <v>0.14787699520807693</v>
      </c>
      <c r="AB1150" s="57">
        <f t="shared" si="590"/>
        <v>0.13911785762209439</v>
      </c>
      <c r="AC1150" s="57">
        <f t="shared" si="590"/>
        <v>0.13088676529852872</v>
      </c>
      <c r="AD1150" s="57">
        <f t="shared" si="590"/>
        <v>0.12318616830087674</v>
      </c>
      <c r="AE1150" s="57">
        <f t="shared" si="590"/>
        <v>0.11595251256714086</v>
      </c>
      <c r="AF1150" s="57">
        <f t="shared" si="590"/>
        <v>0.10916915251312488</v>
      </c>
      <c r="AG1150" s="57">
        <f t="shared" si="590"/>
        <v>0.10282343545740524</v>
      </c>
      <c r="AH1150" s="57">
        <f t="shared" si="590"/>
        <v>9.686969014527548E-2</v>
      </c>
      <c r="AI1150" s="57">
        <f t="shared" si="590"/>
        <v>9.1282844130321061E-2</v>
      </c>
      <c r="AJ1150" s="57">
        <f t="shared" si="590"/>
        <v>8.6062132568083538E-2</v>
      </c>
      <c r="AK1150" s="57">
        <f t="shared" si="590"/>
        <v>8.1165173507545027E-2</v>
      </c>
    </row>
    <row r="1151" spans="1:37" s="65" customFormat="1" ht="17.100000000000001" customHeight="1" x14ac:dyDescent="0.2">
      <c r="A1151" s="54" t="s">
        <v>266</v>
      </c>
      <c r="B1151" s="55" t="s">
        <v>110</v>
      </c>
      <c r="C1151" s="56" t="s">
        <v>242</v>
      </c>
      <c r="D1151" s="57">
        <v>0</v>
      </c>
      <c r="E1151" s="57">
        <v>0</v>
      </c>
      <c r="F1151" s="57">
        <f>+(1-F$672)*F909</f>
        <v>0</v>
      </c>
      <c r="G1151" s="57">
        <f>+(1-G$624)*G909</f>
        <v>0</v>
      </c>
      <c r="H1151" s="57">
        <f t="shared" ref="H1151:AK1151" si="591">+(1-H$672)*H909</f>
        <v>0</v>
      </c>
      <c r="I1151" s="57">
        <f t="shared" si="591"/>
        <v>0</v>
      </c>
      <c r="J1151" s="57">
        <f t="shared" si="591"/>
        <v>0</v>
      </c>
      <c r="K1151" s="57">
        <f t="shared" si="591"/>
        <v>0</v>
      </c>
      <c r="L1151" s="57">
        <f t="shared" si="591"/>
        <v>0</v>
      </c>
      <c r="M1151" s="57">
        <f t="shared" si="591"/>
        <v>0</v>
      </c>
      <c r="N1151" s="57">
        <f t="shared" si="591"/>
        <v>0</v>
      </c>
      <c r="O1151" s="57">
        <f t="shared" si="591"/>
        <v>0</v>
      </c>
      <c r="P1151" s="57">
        <f t="shared" si="591"/>
        <v>0</v>
      </c>
      <c r="Q1151" s="57">
        <f t="shared" si="591"/>
        <v>0</v>
      </c>
      <c r="R1151" s="57">
        <f t="shared" si="591"/>
        <v>0</v>
      </c>
      <c r="S1151" s="57">
        <f t="shared" si="591"/>
        <v>0</v>
      </c>
      <c r="T1151" s="57">
        <f t="shared" si="591"/>
        <v>0</v>
      </c>
      <c r="U1151" s="57">
        <f t="shared" si="591"/>
        <v>0</v>
      </c>
      <c r="V1151" s="57">
        <f t="shared" si="591"/>
        <v>0</v>
      </c>
      <c r="W1151" s="57">
        <f t="shared" si="591"/>
        <v>0</v>
      </c>
      <c r="X1151" s="57">
        <f t="shared" si="591"/>
        <v>0</v>
      </c>
      <c r="Y1151" s="57">
        <f t="shared" si="591"/>
        <v>0</v>
      </c>
      <c r="Z1151" s="57">
        <f t="shared" si="591"/>
        <v>0</v>
      </c>
      <c r="AA1151" s="57">
        <f t="shared" si="591"/>
        <v>0</v>
      </c>
      <c r="AB1151" s="57">
        <f t="shared" si="591"/>
        <v>0</v>
      </c>
      <c r="AC1151" s="57">
        <f t="shared" si="591"/>
        <v>0</v>
      </c>
      <c r="AD1151" s="57">
        <f t="shared" si="591"/>
        <v>0</v>
      </c>
      <c r="AE1151" s="57">
        <f t="shared" si="591"/>
        <v>0</v>
      </c>
      <c r="AF1151" s="57">
        <f t="shared" si="591"/>
        <v>0</v>
      </c>
      <c r="AG1151" s="57">
        <f t="shared" si="591"/>
        <v>0</v>
      </c>
      <c r="AH1151" s="57">
        <f t="shared" si="591"/>
        <v>0</v>
      </c>
      <c r="AI1151" s="57">
        <f t="shared" si="591"/>
        <v>0</v>
      </c>
      <c r="AJ1151" s="57">
        <f t="shared" si="591"/>
        <v>0</v>
      </c>
      <c r="AK1151" s="57">
        <f t="shared" si="591"/>
        <v>0</v>
      </c>
    </row>
    <row r="1152" spans="1:37" s="65" customFormat="1" ht="17.100000000000001" customHeight="1" x14ac:dyDescent="0.2">
      <c r="A1152" s="54" t="s">
        <v>267</v>
      </c>
      <c r="B1152" s="55" t="s">
        <v>110</v>
      </c>
      <c r="C1152" s="56" t="s">
        <v>242</v>
      </c>
      <c r="D1152" s="57">
        <v>0</v>
      </c>
      <c r="E1152" s="57">
        <v>0</v>
      </c>
      <c r="F1152" s="75">
        <v>0</v>
      </c>
      <c r="G1152" s="57">
        <f>+(1-G$496)*G910</f>
        <v>0</v>
      </c>
      <c r="H1152" s="75">
        <v>2.1029837726538873E-4</v>
      </c>
      <c r="I1152" s="75">
        <v>3.3587950298235864E-4</v>
      </c>
      <c r="J1152" s="75">
        <v>5.8895847490970596E-4</v>
      </c>
      <c r="K1152" s="75">
        <v>9.7030127246129161E-4</v>
      </c>
      <c r="L1152" s="75">
        <v>2.340310457443661E-3</v>
      </c>
      <c r="M1152" s="75">
        <v>3.6572992318991498E-3</v>
      </c>
      <c r="N1152" s="75">
        <v>4.8954962232765431E-3</v>
      </c>
      <c r="O1152" s="75">
        <v>6.0459571526781586E-3</v>
      </c>
      <c r="P1152" s="75">
        <v>7.146316929940914E-3</v>
      </c>
      <c r="Q1152" s="75">
        <v>8.058860578640633E-3</v>
      </c>
      <c r="R1152" s="75">
        <v>8.6716231499802988E-3</v>
      </c>
      <c r="S1152" s="75">
        <v>9.0769609147175519E-3</v>
      </c>
      <c r="T1152" s="75">
        <v>9.4219712868072337E-3</v>
      </c>
      <c r="U1152" s="75">
        <v>9.729284079024722E-3</v>
      </c>
      <c r="V1152" s="75">
        <v>1.0009424984174299E-2</v>
      </c>
      <c r="W1152" s="75">
        <v>1.0238508055653156E-2</v>
      </c>
      <c r="X1152" s="75">
        <v>1.0411960625670217E-2</v>
      </c>
      <c r="Y1152" s="75">
        <v>1.0549381150352265E-2</v>
      </c>
      <c r="Z1152" s="75">
        <v>1.0689064589345034E-2</v>
      </c>
      <c r="AA1152" s="75">
        <v>1.0713367675748675E-2</v>
      </c>
      <c r="AB1152" s="75">
        <v>1.0718332029261779E-2</v>
      </c>
      <c r="AC1152" s="75">
        <v>1.0710376004753585E-2</v>
      </c>
      <c r="AD1152" s="75">
        <v>1.0679423560352681E-2</v>
      </c>
      <c r="AE1152" s="75">
        <v>1.0634364269239723E-2</v>
      </c>
      <c r="AF1152" s="75">
        <v>1.0597353933902926E-2</v>
      </c>
      <c r="AG1152" s="75">
        <v>1.0537651621269923E-2</v>
      </c>
      <c r="AH1152" s="75">
        <v>1.0468937545606211E-2</v>
      </c>
      <c r="AI1152" s="75">
        <v>1.0396617106309547E-2</v>
      </c>
      <c r="AJ1152" s="75">
        <v>1.0321677486847725E-2</v>
      </c>
      <c r="AK1152" s="75">
        <v>1.0243775622012362E-2</v>
      </c>
    </row>
    <row r="1153" spans="1:37" s="65" customFormat="1" ht="17.100000000000001" customHeight="1" x14ac:dyDescent="0.2">
      <c r="A1153" s="54" t="s">
        <v>243</v>
      </c>
      <c r="B1153" s="55" t="s">
        <v>110</v>
      </c>
      <c r="C1153" s="56" t="s">
        <v>242</v>
      </c>
      <c r="D1153" s="57">
        <v>0.66141434514055208</v>
      </c>
      <c r="E1153" s="57">
        <v>0.66141434514055208</v>
      </c>
      <c r="F1153" s="57">
        <f>+(1-F$672)*F911</f>
        <v>0.66141434514055208</v>
      </c>
      <c r="G1153" s="57">
        <f t="shared" ref="G1153:AK1153" si="592">+$E1153*(1-(G1152+G1156+G1161))</f>
        <v>0.66141434514055208</v>
      </c>
      <c r="H1153" s="57">
        <f t="shared" si="592"/>
        <v>0.66072734435880753</v>
      </c>
      <c r="I1153" s="57">
        <f t="shared" si="592"/>
        <v>0.66030108707288571</v>
      </c>
      <c r="J1153" s="57">
        <f t="shared" si="592"/>
        <v>0.659018284981158</v>
      </c>
      <c r="K1153" s="57">
        <f t="shared" si="592"/>
        <v>0.65639693042927605</v>
      </c>
      <c r="L1153" s="57">
        <f t="shared" si="592"/>
        <v>0.64304045572801505</v>
      </c>
      <c r="M1153" s="57">
        <f t="shared" si="592"/>
        <v>0.62482281397106698</v>
      </c>
      <c r="N1153" s="57">
        <f t="shared" si="592"/>
        <v>0.60321933723967025</v>
      </c>
      <c r="O1153" s="57">
        <f t="shared" si="592"/>
        <v>0.57905663458723156</v>
      </c>
      <c r="P1153" s="57">
        <f t="shared" si="592"/>
        <v>0.55413621032922322</v>
      </c>
      <c r="Q1153" s="57">
        <f t="shared" si="592"/>
        <v>0.52757988421533075</v>
      </c>
      <c r="R1153" s="57">
        <f t="shared" si="592"/>
        <v>0.50000024721094416</v>
      </c>
      <c r="S1153" s="57">
        <f t="shared" si="592"/>
        <v>0.47228185243864351</v>
      </c>
      <c r="T1153" s="57">
        <f t="shared" si="592"/>
        <v>0.44571333834272497</v>
      </c>
      <c r="U1153" s="57">
        <f t="shared" si="592"/>
        <v>0.42026180769486704</v>
      </c>
      <c r="V1153" s="57">
        <f t="shared" si="592"/>
        <v>0.3961788710091228</v>
      </c>
      <c r="W1153" s="57">
        <f t="shared" si="592"/>
        <v>0.37320489121562822</v>
      </c>
      <c r="X1153" s="57">
        <f t="shared" si="592"/>
        <v>0.35131153531939907</v>
      </c>
      <c r="Y1153" s="57">
        <f t="shared" si="592"/>
        <v>0.33072291652831937</v>
      </c>
      <c r="Z1153" s="57">
        <f t="shared" si="592"/>
        <v>0.31134151210737354</v>
      </c>
      <c r="AA1153" s="57">
        <f t="shared" si="592"/>
        <v>0.29279645051199227</v>
      </c>
      <c r="AB1153" s="57">
        <f t="shared" si="592"/>
        <v>0.27545335809174687</v>
      </c>
      <c r="AC1153" s="57">
        <f t="shared" si="592"/>
        <v>0.2591557952910869</v>
      </c>
      <c r="AD1153" s="57">
        <f t="shared" si="592"/>
        <v>0.24390861323573595</v>
      </c>
      <c r="AE1153" s="57">
        <f t="shared" si="592"/>
        <v>0.22958597488293889</v>
      </c>
      <c r="AF1153" s="57">
        <f t="shared" si="592"/>
        <v>0.21615492197598726</v>
      </c>
      <c r="AG1153" s="57">
        <f t="shared" si="592"/>
        <v>0.20359040220566238</v>
      </c>
      <c r="AH1153" s="57">
        <f t="shared" si="592"/>
        <v>0.19180198648764543</v>
      </c>
      <c r="AI1153" s="57">
        <f t="shared" si="592"/>
        <v>0.18074003137803571</v>
      </c>
      <c r="AJ1153" s="57">
        <f t="shared" si="592"/>
        <v>0.17040302248480541</v>
      </c>
      <c r="AK1153" s="57">
        <f t="shared" si="592"/>
        <v>0.16070704354493914</v>
      </c>
    </row>
    <row r="1154" spans="1:37" s="65" customFormat="1" ht="17.100000000000001" customHeight="1" x14ac:dyDescent="0.2">
      <c r="A1154" s="54" t="s">
        <v>244</v>
      </c>
      <c r="B1154" s="55" t="s">
        <v>110</v>
      </c>
      <c r="C1154" s="56" t="s">
        <v>242</v>
      </c>
      <c r="D1154" s="57">
        <v>0</v>
      </c>
      <c r="E1154" s="57">
        <v>0</v>
      </c>
      <c r="F1154" s="57">
        <f>+(1-F$672)*F912</f>
        <v>0</v>
      </c>
      <c r="G1154" s="57">
        <f>+(1-G$624)*G912</f>
        <v>0</v>
      </c>
      <c r="H1154" s="57">
        <f t="shared" ref="H1154:AK1154" si="593">+(1-H$672)*H912</f>
        <v>0</v>
      </c>
      <c r="I1154" s="57">
        <f t="shared" si="593"/>
        <v>0</v>
      </c>
      <c r="J1154" s="57">
        <f t="shared" si="593"/>
        <v>0</v>
      </c>
      <c r="K1154" s="57">
        <f t="shared" si="593"/>
        <v>0</v>
      </c>
      <c r="L1154" s="57">
        <f t="shared" si="593"/>
        <v>0</v>
      </c>
      <c r="M1154" s="57">
        <f t="shared" si="593"/>
        <v>0</v>
      </c>
      <c r="N1154" s="57">
        <f t="shared" si="593"/>
        <v>0</v>
      </c>
      <c r="O1154" s="57">
        <f t="shared" si="593"/>
        <v>0</v>
      </c>
      <c r="P1154" s="57">
        <f t="shared" si="593"/>
        <v>0</v>
      </c>
      <c r="Q1154" s="57">
        <f t="shared" si="593"/>
        <v>0</v>
      </c>
      <c r="R1154" s="57">
        <f t="shared" si="593"/>
        <v>0</v>
      </c>
      <c r="S1154" s="57">
        <f t="shared" si="593"/>
        <v>0</v>
      </c>
      <c r="T1154" s="57">
        <f t="shared" si="593"/>
        <v>0</v>
      </c>
      <c r="U1154" s="57">
        <f t="shared" si="593"/>
        <v>0</v>
      </c>
      <c r="V1154" s="57">
        <f t="shared" si="593"/>
        <v>0</v>
      </c>
      <c r="W1154" s="57">
        <f t="shared" si="593"/>
        <v>0</v>
      </c>
      <c r="X1154" s="57">
        <f t="shared" si="593"/>
        <v>0</v>
      </c>
      <c r="Y1154" s="57">
        <f t="shared" si="593"/>
        <v>0</v>
      </c>
      <c r="Z1154" s="57">
        <f t="shared" si="593"/>
        <v>0</v>
      </c>
      <c r="AA1154" s="57">
        <f t="shared" si="593"/>
        <v>0</v>
      </c>
      <c r="AB1154" s="57">
        <f t="shared" si="593"/>
        <v>0</v>
      </c>
      <c r="AC1154" s="57">
        <f t="shared" si="593"/>
        <v>0</v>
      </c>
      <c r="AD1154" s="57">
        <f t="shared" si="593"/>
        <v>0</v>
      </c>
      <c r="AE1154" s="57">
        <f t="shared" si="593"/>
        <v>0</v>
      </c>
      <c r="AF1154" s="57">
        <f t="shared" si="593"/>
        <v>0</v>
      </c>
      <c r="AG1154" s="57">
        <f t="shared" si="593"/>
        <v>0</v>
      </c>
      <c r="AH1154" s="57">
        <f t="shared" si="593"/>
        <v>0</v>
      </c>
      <c r="AI1154" s="57">
        <f t="shared" si="593"/>
        <v>0</v>
      </c>
      <c r="AJ1154" s="57">
        <f t="shared" si="593"/>
        <v>0</v>
      </c>
      <c r="AK1154" s="57">
        <f t="shared" si="593"/>
        <v>0</v>
      </c>
    </row>
    <row r="1155" spans="1:37" s="65" customFormat="1" ht="17.100000000000001" customHeight="1" x14ac:dyDescent="0.2">
      <c r="A1155" s="54" t="s">
        <v>268</v>
      </c>
      <c r="B1155" s="55" t="s">
        <v>110</v>
      </c>
      <c r="C1155" s="56" t="s">
        <v>242</v>
      </c>
      <c r="D1155" s="57">
        <v>0</v>
      </c>
      <c r="E1155" s="57">
        <v>0</v>
      </c>
      <c r="F1155" s="57">
        <f>+(1-F$672)*F913</f>
        <v>0</v>
      </c>
      <c r="G1155" s="57">
        <f>+(1-G$624)*G913</f>
        <v>0</v>
      </c>
      <c r="H1155" s="57">
        <f t="shared" ref="H1155:AK1155" si="594">+(1-H$672)*H913</f>
        <v>0</v>
      </c>
      <c r="I1155" s="57">
        <f t="shared" si="594"/>
        <v>0</v>
      </c>
      <c r="J1155" s="57">
        <f t="shared" si="594"/>
        <v>0</v>
      </c>
      <c r="K1155" s="57">
        <f t="shared" si="594"/>
        <v>0</v>
      </c>
      <c r="L1155" s="57">
        <f t="shared" si="594"/>
        <v>0</v>
      </c>
      <c r="M1155" s="57">
        <f t="shared" si="594"/>
        <v>0</v>
      </c>
      <c r="N1155" s="57">
        <f t="shared" si="594"/>
        <v>0</v>
      </c>
      <c r="O1155" s="57">
        <f t="shared" si="594"/>
        <v>0</v>
      </c>
      <c r="P1155" s="57">
        <f t="shared" si="594"/>
        <v>0</v>
      </c>
      <c r="Q1155" s="57">
        <f t="shared" si="594"/>
        <v>0</v>
      </c>
      <c r="R1155" s="57">
        <f t="shared" si="594"/>
        <v>0</v>
      </c>
      <c r="S1155" s="57">
        <f t="shared" si="594"/>
        <v>0</v>
      </c>
      <c r="T1155" s="57">
        <f t="shared" si="594"/>
        <v>0</v>
      </c>
      <c r="U1155" s="57">
        <f t="shared" si="594"/>
        <v>0</v>
      </c>
      <c r="V1155" s="57">
        <f t="shared" si="594"/>
        <v>0</v>
      </c>
      <c r="W1155" s="57">
        <f t="shared" si="594"/>
        <v>0</v>
      </c>
      <c r="X1155" s="57">
        <f t="shared" si="594"/>
        <v>0</v>
      </c>
      <c r="Y1155" s="57">
        <f t="shared" si="594"/>
        <v>0</v>
      </c>
      <c r="Z1155" s="57">
        <f t="shared" si="594"/>
        <v>0</v>
      </c>
      <c r="AA1155" s="57">
        <f t="shared" si="594"/>
        <v>0</v>
      </c>
      <c r="AB1155" s="57">
        <f t="shared" si="594"/>
        <v>0</v>
      </c>
      <c r="AC1155" s="57">
        <f t="shared" si="594"/>
        <v>0</v>
      </c>
      <c r="AD1155" s="57">
        <f t="shared" si="594"/>
        <v>0</v>
      </c>
      <c r="AE1155" s="57">
        <f t="shared" si="594"/>
        <v>0</v>
      </c>
      <c r="AF1155" s="57">
        <f t="shared" si="594"/>
        <v>0</v>
      </c>
      <c r="AG1155" s="57">
        <f t="shared" si="594"/>
        <v>0</v>
      </c>
      <c r="AH1155" s="57">
        <f t="shared" si="594"/>
        <v>0</v>
      </c>
      <c r="AI1155" s="57">
        <f t="shared" si="594"/>
        <v>0</v>
      </c>
      <c r="AJ1155" s="57">
        <f t="shared" si="594"/>
        <v>0</v>
      </c>
      <c r="AK1155" s="57">
        <f t="shared" si="594"/>
        <v>0</v>
      </c>
    </row>
    <row r="1156" spans="1:37" s="65" customFormat="1" ht="17.100000000000001" customHeight="1" x14ac:dyDescent="0.2">
      <c r="A1156" s="54" t="s">
        <v>189</v>
      </c>
      <c r="B1156" s="55" t="s">
        <v>110</v>
      </c>
      <c r="C1156" s="56" t="s">
        <v>242</v>
      </c>
      <c r="D1156" s="57">
        <v>0</v>
      </c>
      <c r="E1156" s="57">
        <v>0</v>
      </c>
      <c r="F1156" s="57">
        <v>0</v>
      </c>
      <c r="G1156" s="57">
        <v>0</v>
      </c>
      <c r="H1156" s="75">
        <v>8.2473108579568088E-4</v>
      </c>
      <c r="I1156" s="75">
        <v>1.3332092545082998E-3</v>
      </c>
      <c r="J1156" s="75">
        <v>2.9608171260968349E-3</v>
      </c>
      <c r="K1156" s="75">
        <v>6.4068781232605931E-3</v>
      </c>
      <c r="L1156" s="75">
        <v>2.4561777085724861E-2</v>
      </c>
      <c r="M1156" s="75">
        <v>4.9872382197266515E-2</v>
      </c>
      <c r="N1156" s="75">
        <v>8.0164032644515631E-2</v>
      </c>
      <c r="O1156" s="75">
        <v>0.11414390240899437</v>
      </c>
      <c r="P1156" s="75">
        <v>0.1490088156569184</v>
      </c>
      <c r="Q1156" s="75">
        <v>0.18638289124735816</v>
      </c>
      <c r="R1156" s="75">
        <v>0.2258914704025308</v>
      </c>
      <c r="S1156" s="75">
        <v>0.26597419291036584</v>
      </c>
      <c r="T1156" s="75">
        <v>0.30433884465503946</v>
      </c>
      <c r="U1156" s="75">
        <v>0.34094496038048222</v>
      </c>
      <c r="V1156" s="75">
        <v>0.37544209859564798</v>
      </c>
      <c r="W1156" s="75">
        <v>0.40825839401376751</v>
      </c>
      <c r="X1156" s="75">
        <v>0.43945647521872655</v>
      </c>
      <c r="Y1156" s="75">
        <v>0.46863978870098871</v>
      </c>
      <c r="Z1156" s="75">
        <v>0.4959102081530446</v>
      </c>
      <c r="AA1156" s="75">
        <v>0.52232084107311139</v>
      </c>
      <c r="AB1156" s="75">
        <v>0.54686066231909092</v>
      </c>
      <c r="AC1156" s="75">
        <v>0.56980890593909506</v>
      </c>
      <c r="AD1156" s="75">
        <v>0.59119243679408007</v>
      </c>
      <c r="AE1156" s="75">
        <v>0.61121294745102428</v>
      </c>
      <c r="AF1156" s="75">
        <v>0.62994018140999464</v>
      </c>
      <c r="AG1156" s="75">
        <v>0.64739053315564921</v>
      </c>
      <c r="AH1156" s="75">
        <v>0.66370648350149553</v>
      </c>
      <c r="AI1156" s="75">
        <v>0.6789919242993071</v>
      </c>
      <c r="AJ1156" s="75">
        <v>0.6932633539631603</v>
      </c>
      <c r="AK1156" s="75">
        <v>0.70664462390512661</v>
      </c>
    </row>
    <row r="1157" spans="1:37" s="65" customFormat="1" ht="17.100000000000001" customHeight="1" x14ac:dyDescent="0.2">
      <c r="A1157" s="54" t="s">
        <v>269</v>
      </c>
      <c r="B1157" s="55" t="s">
        <v>110</v>
      </c>
      <c r="C1157" s="56" t="s">
        <v>242</v>
      </c>
      <c r="D1157" s="57">
        <v>0</v>
      </c>
      <c r="E1157" s="57">
        <v>0</v>
      </c>
      <c r="F1157" s="57">
        <f>+(1-F$672)*F915</f>
        <v>0</v>
      </c>
      <c r="G1157" s="57">
        <f>+(1-G$624)*G915</f>
        <v>0</v>
      </c>
      <c r="H1157" s="57">
        <f t="shared" ref="H1157:AK1157" si="595">+(1-H$672)*H915</f>
        <v>0</v>
      </c>
      <c r="I1157" s="57">
        <f t="shared" si="595"/>
        <v>0</v>
      </c>
      <c r="J1157" s="57">
        <f t="shared" si="595"/>
        <v>0</v>
      </c>
      <c r="K1157" s="57">
        <f t="shared" si="595"/>
        <v>0</v>
      </c>
      <c r="L1157" s="57">
        <f t="shared" si="595"/>
        <v>0</v>
      </c>
      <c r="M1157" s="57">
        <f t="shared" si="595"/>
        <v>0</v>
      </c>
      <c r="N1157" s="57">
        <f t="shared" si="595"/>
        <v>0</v>
      </c>
      <c r="O1157" s="57">
        <f t="shared" si="595"/>
        <v>0</v>
      </c>
      <c r="P1157" s="57">
        <f t="shared" si="595"/>
        <v>0</v>
      </c>
      <c r="Q1157" s="57">
        <f t="shared" si="595"/>
        <v>0</v>
      </c>
      <c r="R1157" s="57">
        <f t="shared" si="595"/>
        <v>0</v>
      </c>
      <c r="S1157" s="57">
        <f t="shared" si="595"/>
        <v>0</v>
      </c>
      <c r="T1157" s="57">
        <f t="shared" si="595"/>
        <v>0</v>
      </c>
      <c r="U1157" s="57">
        <f t="shared" si="595"/>
        <v>0</v>
      </c>
      <c r="V1157" s="57">
        <f t="shared" si="595"/>
        <v>0</v>
      </c>
      <c r="W1157" s="57">
        <f t="shared" si="595"/>
        <v>0</v>
      </c>
      <c r="X1157" s="57">
        <f t="shared" si="595"/>
        <v>0</v>
      </c>
      <c r="Y1157" s="57">
        <f t="shared" si="595"/>
        <v>0</v>
      </c>
      <c r="Z1157" s="57">
        <f t="shared" si="595"/>
        <v>0</v>
      </c>
      <c r="AA1157" s="57">
        <f t="shared" si="595"/>
        <v>0</v>
      </c>
      <c r="AB1157" s="57">
        <f t="shared" si="595"/>
        <v>0</v>
      </c>
      <c r="AC1157" s="57">
        <f t="shared" si="595"/>
        <v>0</v>
      </c>
      <c r="AD1157" s="57">
        <f t="shared" si="595"/>
        <v>0</v>
      </c>
      <c r="AE1157" s="57">
        <f t="shared" si="595"/>
        <v>0</v>
      </c>
      <c r="AF1157" s="57">
        <f t="shared" si="595"/>
        <v>0</v>
      </c>
      <c r="AG1157" s="57">
        <f t="shared" si="595"/>
        <v>0</v>
      </c>
      <c r="AH1157" s="57">
        <f t="shared" si="595"/>
        <v>0</v>
      </c>
      <c r="AI1157" s="57">
        <f t="shared" si="595"/>
        <v>0</v>
      </c>
      <c r="AJ1157" s="57">
        <f t="shared" si="595"/>
        <v>0</v>
      </c>
      <c r="AK1157" s="57">
        <f t="shared" si="595"/>
        <v>0</v>
      </c>
    </row>
    <row r="1158" spans="1:37" s="65" customFormat="1" ht="17.100000000000001" customHeight="1" x14ac:dyDescent="0.2">
      <c r="A1158" s="54" t="s">
        <v>270</v>
      </c>
      <c r="B1158" s="55" t="s">
        <v>110</v>
      </c>
      <c r="C1158" s="56" t="s">
        <v>242</v>
      </c>
      <c r="D1158" s="57">
        <v>0</v>
      </c>
      <c r="E1158" s="57">
        <v>0</v>
      </c>
      <c r="F1158" s="57">
        <f>+(1-F$672)*F916</f>
        <v>0</v>
      </c>
      <c r="G1158" s="57">
        <f>+(1-G$624)*G916</f>
        <v>0</v>
      </c>
      <c r="H1158" s="57">
        <f t="shared" ref="H1158:AK1158" si="596">+(1-H$672)*H916</f>
        <v>0</v>
      </c>
      <c r="I1158" s="57">
        <f t="shared" si="596"/>
        <v>0</v>
      </c>
      <c r="J1158" s="57">
        <f t="shared" si="596"/>
        <v>0</v>
      </c>
      <c r="K1158" s="57">
        <f t="shared" si="596"/>
        <v>0</v>
      </c>
      <c r="L1158" s="57">
        <f t="shared" si="596"/>
        <v>0</v>
      </c>
      <c r="M1158" s="57">
        <f t="shared" si="596"/>
        <v>0</v>
      </c>
      <c r="N1158" s="57">
        <f t="shared" si="596"/>
        <v>0</v>
      </c>
      <c r="O1158" s="57">
        <f t="shared" si="596"/>
        <v>0</v>
      </c>
      <c r="P1158" s="57">
        <f t="shared" si="596"/>
        <v>0</v>
      </c>
      <c r="Q1158" s="57">
        <f t="shared" si="596"/>
        <v>0</v>
      </c>
      <c r="R1158" s="57">
        <f t="shared" si="596"/>
        <v>0</v>
      </c>
      <c r="S1158" s="57">
        <f t="shared" si="596"/>
        <v>0</v>
      </c>
      <c r="T1158" s="57">
        <f t="shared" si="596"/>
        <v>0</v>
      </c>
      <c r="U1158" s="57">
        <f t="shared" si="596"/>
        <v>0</v>
      </c>
      <c r="V1158" s="57">
        <f t="shared" si="596"/>
        <v>0</v>
      </c>
      <c r="W1158" s="57">
        <f t="shared" si="596"/>
        <v>0</v>
      </c>
      <c r="X1158" s="57">
        <f t="shared" si="596"/>
        <v>0</v>
      </c>
      <c r="Y1158" s="57">
        <f t="shared" si="596"/>
        <v>0</v>
      </c>
      <c r="Z1158" s="57">
        <f t="shared" si="596"/>
        <v>0</v>
      </c>
      <c r="AA1158" s="57">
        <f t="shared" si="596"/>
        <v>0</v>
      </c>
      <c r="AB1158" s="57">
        <f t="shared" si="596"/>
        <v>0</v>
      </c>
      <c r="AC1158" s="57">
        <f t="shared" si="596"/>
        <v>0</v>
      </c>
      <c r="AD1158" s="57">
        <f t="shared" si="596"/>
        <v>0</v>
      </c>
      <c r="AE1158" s="57">
        <f t="shared" si="596"/>
        <v>0</v>
      </c>
      <c r="AF1158" s="57">
        <f t="shared" si="596"/>
        <v>0</v>
      </c>
      <c r="AG1158" s="57">
        <f t="shared" si="596"/>
        <v>0</v>
      </c>
      <c r="AH1158" s="57">
        <f t="shared" si="596"/>
        <v>0</v>
      </c>
      <c r="AI1158" s="57">
        <f t="shared" si="596"/>
        <v>0</v>
      </c>
      <c r="AJ1158" s="57">
        <f t="shared" si="596"/>
        <v>0</v>
      </c>
      <c r="AK1158" s="57">
        <f t="shared" si="596"/>
        <v>0</v>
      </c>
    </row>
    <row r="1159" spans="1:37" s="65" customFormat="1" ht="17.100000000000001" customHeight="1" x14ac:dyDescent="0.2">
      <c r="A1159" s="54" t="s">
        <v>271</v>
      </c>
      <c r="B1159" s="55" t="s">
        <v>110</v>
      </c>
      <c r="C1159" s="56" t="s">
        <v>242</v>
      </c>
      <c r="D1159" s="57">
        <v>4.5380057985629652E-3</v>
      </c>
      <c r="E1159" s="57">
        <v>4.5380057985629652E-3</v>
      </c>
      <c r="F1159" s="57">
        <f>+(1-F$672)*F917</f>
        <v>4.5380057985629652E-3</v>
      </c>
      <c r="G1159" s="57">
        <f t="shared" ref="G1159:AK1159" si="597">+$E1159*(1-(G1152+G1156+G1161))</f>
        <v>4.5380057985629652E-3</v>
      </c>
      <c r="H1159" s="57">
        <f t="shared" si="597"/>
        <v>4.5332922425990229E-3</v>
      </c>
      <c r="I1159" s="57">
        <f t="shared" si="597"/>
        <v>4.5303676643079641E-3</v>
      </c>
      <c r="J1159" s="57">
        <f t="shared" si="597"/>
        <v>4.5215662777437944E-3</v>
      </c>
      <c r="K1159" s="57">
        <f t="shared" si="597"/>
        <v>4.5035809977994933E-3</v>
      </c>
      <c r="L1159" s="57">
        <f t="shared" si="597"/>
        <v>4.4119413772076505E-3</v>
      </c>
      <c r="M1159" s="57">
        <f t="shared" si="597"/>
        <v>4.286948980933564E-3</v>
      </c>
      <c r="N1159" s="57">
        <f t="shared" si="597"/>
        <v>4.1387261560183212E-3</v>
      </c>
      <c r="O1159" s="57">
        <f t="shared" si="597"/>
        <v>3.9729443196379532E-3</v>
      </c>
      <c r="P1159" s="57">
        <f t="shared" si="597"/>
        <v>3.8019637072330935E-3</v>
      </c>
      <c r="Q1159" s="57">
        <f t="shared" si="597"/>
        <v>3.6197590683727677E-3</v>
      </c>
      <c r="R1159" s="57">
        <f t="shared" si="597"/>
        <v>3.4305334285485026E-3</v>
      </c>
      <c r="S1159" s="57">
        <f t="shared" si="597"/>
        <v>3.2403557628723403E-3</v>
      </c>
      <c r="T1159" s="57">
        <f t="shared" si="597"/>
        <v>3.0580675014938254E-3</v>
      </c>
      <c r="U1159" s="57">
        <f t="shared" si="597"/>
        <v>2.8834429344416265E-3</v>
      </c>
      <c r="V1159" s="57">
        <f t="shared" si="597"/>
        <v>2.7182083774210833E-3</v>
      </c>
      <c r="W1159" s="57">
        <f t="shared" si="597"/>
        <v>2.5605824440180329E-3</v>
      </c>
      <c r="X1159" s="57">
        <f t="shared" si="597"/>
        <v>2.41037073975574E-3</v>
      </c>
      <c r="Y1159" s="57">
        <f t="shared" si="597"/>
        <v>2.2691109195768057E-3</v>
      </c>
      <c r="Z1159" s="57">
        <f t="shared" si="597"/>
        <v>2.136133873807023E-3</v>
      </c>
      <c r="AA1159" s="57">
        <f t="shared" si="597"/>
        <v>2.0088950292417996E-3</v>
      </c>
      <c r="AB1159" s="57">
        <f t="shared" si="597"/>
        <v>1.8899029714699615E-3</v>
      </c>
      <c r="AC1159" s="57">
        <f t="shared" si="597"/>
        <v>1.778084358772466E-3</v>
      </c>
      <c r="AD1159" s="57">
        <f t="shared" si="597"/>
        <v>1.6734724750307787E-3</v>
      </c>
      <c r="AE1159" s="57">
        <f t="shared" si="597"/>
        <v>1.5752039443083286E-3</v>
      </c>
      <c r="AF1159" s="57">
        <f t="shared" si="597"/>
        <v>1.4830526379141496E-3</v>
      </c>
      <c r="AG1159" s="57">
        <f t="shared" si="597"/>
        <v>1.3968466703647507E-3</v>
      </c>
      <c r="AH1159" s="57">
        <f t="shared" si="597"/>
        <v>1.3159656019735538E-3</v>
      </c>
      <c r="AI1159" s="57">
        <f t="shared" si="597"/>
        <v>1.2400688259213428E-3</v>
      </c>
      <c r="AJ1159" s="57">
        <f t="shared" si="597"/>
        <v>1.1691459518683048E-3</v>
      </c>
      <c r="AK1159" s="57">
        <f t="shared" si="597"/>
        <v>1.1026212250081588E-3</v>
      </c>
    </row>
    <row r="1160" spans="1:37" s="65" customFormat="1" ht="17.100000000000001" customHeight="1" x14ac:dyDescent="0.2">
      <c r="A1160" s="54" t="s">
        <v>272</v>
      </c>
      <c r="B1160" s="55" t="s">
        <v>110</v>
      </c>
      <c r="C1160" s="56" t="s">
        <v>242</v>
      </c>
      <c r="D1160" s="57">
        <v>0</v>
      </c>
      <c r="E1160" s="57">
        <v>0</v>
      </c>
      <c r="F1160" s="57">
        <f>+(1-F$672)*F918</f>
        <v>0</v>
      </c>
      <c r="G1160" s="57">
        <f>+(1-G$624)*G918</f>
        <v>0</v>
      </c>
      <c r="H1160" s="57">
        <f t="shared" ref="H1160:AK1160" si="598">+(1-H$672)*H918</f>
        <v>0</v>
      </c>
      <c r="I1160" s="57">
        <f t="shared" si="598"/>
        <v>0</v>
      </c>
      <c r="J1160" s="57">
        <f t="shared" si="598"/>
        <v>0</v>
      </c>
      <c r="K1160" s="57">
        <f t="shared" si="598"/>
        <v>0</v>
      </c>
      <c r="L1160" s="57">
        <f t="shared" si="598"/>
        <v>0</v>
      </c>
      <c r="M1160" s="57">
        <f t="shared" si="598"/>
        <v>0</v>
      </c>
      <c r="N1160" s="57">
        <f t="shared" si="598"/>
        <v>0</v>
      </c>
      <c r="O1160" s="57">
        <f t="shared" si="598"/>
        <v>0</v>
      </c>
      <c r="P1160" s="57">
        <f t="shared" si="598"/>
        <v>0</v>
      </c>
      <c r="Q1160" s="57">
        <f t="shared" si="598"/>
        <v>0</v>
      </c>
      <c r="R1160" s="57">
        <f t="shared" si="598"/>
        <v>0</v>
      </c>
      <c r="S1160" s="57">
        <f t="shared" si="598"/>
        <v>0</v>
      </c>
      <c r="T1160" s="57">
        <f t="shared" si="598"/>
        <v>0</v>
      </c>
      <c r="U1160" s="57">
        <f t="shared" si="598"/>
        <v>0</v>
      </c>
      <c r="V1160" s="57">
        <f t="shared" si="598"/>
        <v>0</v>
      </c>
      <c r="W1160" s="57">
        <f t="shared" si="598"/>
        <v>0</v>
      </c>
      <c r="X1160" s="57">
        <f t="shared" si="598"/>
        <v>0</v>
      </c>
      <c r="Y1160" s="57">
        <f t="shared" si="598"/>
        <v>0</v>
      </c>
      <c r="Z1160" s="57">
        <f t="shared" si="598"/>
        <v>0</v>
      </c>
      <c r="AA1160" s="57">
        <f t="shared" si="598"/>
        <v>0</v>
      </c>
      <c r="AB1160" s="57">
        <f t="shared" si="598"/>
        <v>0</v>
      </c>
      <c r="AC1160" s="57">
        <f t="shared" si="598"/>
        <v>0</v>
      </c>
      <c r="AD1160" s="57">
        <f t="shared" si="598"/>
        <v>0</v>
      </c>
      <c r="AE1160" s="57">
        <f t="shared" si="598"/>
        <v>0</v>
      </c>
      <c r="AF1160" s="57">
        <f t="shared" si="598"/>
        <v>0</v>
      </c>
      <c r="AG1160" s="57">
        <f t="shared" si="598"/>
        <v>0</v>
      </c>
      <c r="AH1160" s="57">
        <f t="shared" si="598"/>
        <v>0</v>
      </c>
      <c r="AI1160" s="57">
        <f t="shared" si="598"/>
        <v>0</v>
      </c>
      <c r="AJ1160" s="57">
        <f t="shared" si="598"/>
        <v>0</v>
      </c>
      <c r="AK1160" s="57">
        <f t="shared" si="598"/>
        <v>0</v>
      </c>
    </row>
    <row r="1161" spans="1:37" s="65" customFormat="1" ht="17.100000000000001" customHeight="1" x14ac:dyDescent="0.2">
      <c r="A1161" s="54" t="s">
        <v>197</v>
      </c>
      <c r="B1161" s="55" t="s">
        <v>110</v>
      </c>
      <c r="C1161" s="56" t="s">
        <v>242</v>
      </c>
      <c r="D1161" s="57">
        <v>0</v>
      </c>
      <c r="E1161" s="57">
        <v>0</v>
      </c>
      <c r="F1161" s="57">
        <f>+(1-F$720)*F919</f>
        <v>0</v>
      </c>
      <c r="G1161" s="57">
        <f>+(1-G$720)*G919</f>
        <v>0</v>
      </c>
      <c r="H1161" s="75">
        <v>3.6549664376993009E-6</v>
      </c>
      <c r="I1161" s="75">
        <v>1.4058993757264146E-5</v>
      </c>
      <c r="J1161" s="75">
        <v>7.2855472840129321E-5</v>
      </c>
      <c r="K1161" s="75">
        <v>2.0870795029536056E-4</v>
      </c>
      <c r="L1161" s="75">
        <v>8.7760841826779387E-4</v>
      </c>
      <c r="M1161" s="75">
        <v>1.7934778556687031E-3</v>
      </c>
      <c r="N1161" s="75">
        <v>2.9261768073927112E-3</v>
      </c>
      <c r="O1161" s="75">
        <v>4.3277157803308704E-3</v>
      </c>
      <c r="P1161" s="75">
        <v>6.0399204831372401E-3</v>
      </c>
      <c r="Q1161" s="75">
        <v>7.9041179128577759E-3</v>
      </c>
      <c r="R1161" s="75">
        <v>9.4807484287313636E-3</v>
      </c>
      <c r="S1161" s="75">
        <v>1.0900449873075705E-2</v>
      </c>
      <c r="T1161" s="75">
        <v>1.2360031576194563E-2</v>
      </c>
      <c r="U1161" s="75">
        <v>1.3927066681453552E-2</v>
      </c>
      <c r="V1161" s="75">
        <v>1.5561058140137479E-2</v>
      </c>
      <c r="W1161" s="75">
        <v>1.7250305475161171E-2</v>
      </c>
      <c r="X1161" s="75">
        <v>1.897958975331749E-2</v>
      </c>
      <c r="Y1161" s="75">
        <v>2.0787026676359194E-2</v>
      </c>
      <c r="Z1161" s="75">
        <v>2.2679893343412964E-2</v>
      </c>
      <c r="AA1161" s="75">
        <v>2.4283450501828931E-2</v>
      </c>
      <c r="AB1161" s="75">
        <v>2.595988696633611E-2</v>
      </c>
      <c r="AC1161" s="75">
        <v>2.7660073107763271E-2</v>
      </c>
      <c r="AD1161" s="75">
        <v>2.9359885633923784E-2</v>
      </c>
      <c r="AE1161" s="75">
        <v>3.1038996885347944E-2</v>
      </c>
      <c r="AF1161" s="75">
        <v>3.2655337529076178E-2</v>
      </c>
      <c r="AG1161" s="75">
        <v>3.4261130889648397E-2</v>
      </c>
      <c r="AH1161" s="75">
        <v>3.5836936718003858E-2</v>
      </c>
      <c r="AI1161" s="75">
        <v>3.7348514260105256E-2</v>
      </c>
      <c r="AJ1161" s="75">
        <v>3.8780667545234661E-2</v>
      </c>
      <c r="AK1161" s="75">
        <v>4.0136762195368658E-2</v>
      </c>
    </row>
    <row r="1162" spans="1:37" s="65" customFormat="1" ht="17.100000000000001" customHeight="1" x14ac:dyDescent="0.2">
      <c r="A1162" s="54" t="s">
        <v>245</v>
      </c>
      <c r="B1162" s="55" t="s">
        <v>110</v>
      </c>
      <c r="C1162" s="56" t="s">
        <v>246</v>
      </c>
      <c r="D1162" s="73">
        <f>SUM(D1150:D1161)</f>
        <v>1</v>
      </c>
      <c r="E1162" s="73">
        <f>SUM(E1150:E1161)</f>
        <v>1</v>
      </c>
      <c r="F1162" s="73">
        <f t="shared" ref="F1162:AK1162" si="599">SUM(F1150:F1161)</f>
        <v>1</v>
      </c>
      <c r="G1162" s="73">
        <f t="shared" si="599"/>
        <v>1</v>
      </c>
      <c r="H1162" s="73">
        <f t="shared" si="599"/>
        <v>1</v>
      </c>
      <c r="I1162" s="73">
        <f t="shared" si="599"/>
        <v>1</v>
      </c>
      <c r="J1162" s="73">
        <f t="shared" si="599"/>
        <v>1</v>
      </c>
      <c r="K1162" s="73">
        <f t="shared" si="599"/>
        <v>0.99999999999999989</v>
      </c>
      <c r="L1162" s="73">
        <f t="shared" si="599"/>
        <v>0.99999999999999989</v>
      </c>
      <c r="M1162" s="73">
        <f t="shared" si="599"/>
        <v>1</v>
      </c>
      <c r="N1162" s="73">
        <f t="shared" si="599"/>
        <v>0.99999999999999989</v>
      </c>
      <c r="O1162" s="73">
        <f t="shared" si="599"/>
        <v>1</v>
      </c>
      <c r="P1162" s="73">
        <f t="shared" si="599"/>
        <v>1</v>
      </c>
      <c r="Q1162" s="73">
        <f t="shared" si="599"/>
        <v>0.99999999999999978</v>
      </c>
      <c r="R1162" s="73">
        <f t="shared" si="599"/>
        <v>0.99999999999999989</v>
      </c>
      <c r="S1162" s="73">
        <f t="shared" si="599"/>
        <v>0.99999999999999989</v>
      </c>
      <c r="T1162" s="73">
        <f t="shared" si="599"/>
        <v>1</v>
      </c>
      <c r="U1162" s="73">
        <f t="shared" si="599"/>
        <v>1</v>
      </c>
      <c r="V1162" s="73">
        <f t="shared" si="599"/>
        <v>1</v>
      </c>
      <c r="W1162" s="73">
        <f t="shared" si="599"/>
        <v>0.99999999999999989</v>
      </c>
      <c r="X1162" s="73">
        <f t="shared" si="599"/>
        <v>0.99999999999999989</v>
      </c>
      <c r="Y1162" s="73">
        <f t="shared" si="599"/>
        <v>1</v>
      </c>
      <c r="Z1162" s="73">
        <f t="shared" si="599"/>
        <v>1.0000000000000002</v>
      </c>
      <c r="AA1162" s="73">
        <f t="shared" si="599"/>
        <v>1</v>
      </c>
      <c r="AB1162" s="73">
        <f t="shared" si="599"/>
        <v>1</v>
      </c>
      <c r="AC1162" s="73">
        <f t="shared" si="599"/>
        <v>1</v>
      </c>
      <c r="AD1162" s="73">
        <f t="shared" si="599"/>
        <v>1</v>
      </c>
      <c r="AE1162" s="73">
        <f t="shared" si="599"/>
        <v>1</v>
      </c>
      <c r="AF1162" s="73">
        <f t="shared" si="599"/>
        <v>1</v>
      </c>
      <c r="AG1162" s="73">
        <f t="shared" si="599"/>
        <v>1</v>
      </c>
      <c r="AH1162" s="73">
        <f t="shared" si="599"/>
        <v>1</v>
      </c>
      <c r="AI1162" s="73">
        <f t="shared" si="599"/>
        <v>0.99999999999999989</v>
      </c>
      <c r="AJ1162" s="73">
        <f t="shared" si="599"/>
        <v>1</v>
      </c>
      <c r="AK1162" s="73">
        <f t="shared" si="599"/>
        <v>1</v>
      </c>
    </row>
    <row r="1163" spans="1:37" s="65" customFormat="1" ht="17.100000000000001" customHeight="1" x14ac:dyDescent="0.25">
      <c r="A1163" s="68"/>
      <c r="B1163" s="74"/>
      <c r="C1163" s="74"/>
      <c r="D1163" s="72"/>
      <c r="E1163" s="72"/>
      <c r="F1163" s="72"/>
      <c r="G1163" s="72"/>
      <c r="H1163" s="72"/>
      <c r="I1163" s="72"/>
      <c r="J1163" s="72"/>
      <c r="K1163" s="72"/>
      <c r="L1163" s="72"/>
      <c r="M1163" s="72"/>
      <c r="N1163" s="72"/>
      <c r="O1163" s="72"/>
      <c r="P1163" s="72"/>
      <c r="Q1163" s="72"/>
      <c r="R1163" s="72"/>
      <c r="S1163" s="72"/>
      <c r="T1163" s="72"/>
      <c r="U1163" s="72"/>
      <c r="V1163" s="72"/>
      <c r="W1163" s="72"/>
      <c r="X1163" s="72"/>
      <c r="Y1163" s="72"/>
      <c r="Z1163" s="72"/>
      <c r="AA1163" s="72"/>
      <c r="AB1163" s="72"/>
      <c r="AC1163" s="72"/>
      <c r="AD1163" s="72"/>
      <c r="AE1163" s="72"/>
      <c r="AF1163" s="72"/>
      <c r="AG1163" s="72"/>
      <c r="AH1163" s="72"/>
      <c r="AI1163" s="72"/>
      <c r="AJ1163" s="72"/>
      <c r="AK1163" s="72"/>
    </row>
    <row r="1164" spans="1:37" s="65" customFormat="1" ht="17.100000000000001" customHeight="1" x14ac:dyDescent="0.25">
      <c r="A1164" s="64" t="s">
        <v>274</v>
      </c>
      <c r="B1164"/>
      <c r="C1164"/>
      <c r="D1164" s="72"/>
      <c r="E1164" s="72"/>
      <c r="F1164" s="72"/>
      <c r="G1164" s="72"/>
      <c r="H1164" s="72"/>
      <c r="I1164" s="72"/>
      <c r="J1164" s="72"/>
      <c r="K1164" s="72"/>
      <c r="L1164" s="72"/>
      <c r="M1164" s="72"/>
      <c r="N1164" s="72"/>
      <c r="O1164" s="72"/>
      <c r="P1164" s="72"/>
      <c r="Q1164" s="72"/>
      <c r="R1164" s="72"/>
      <c r="S1164" s="72"/>
      <c r="T1164" s="72"/>
      <c r="U1164" s="72"/>
      <c r="V1164" s="72"/>
      <c r="W1164" s="72"/>
      <c r="X1164" s="72"/>
      <c r="Y1164" s="72"/>
      <c r="Z1164" s="72"/>
      <c r="AA1164" s="72"/>
      <c r="AB1164" s="72"/>
      <c r="AC1164" s="72"/>
      <c r="AD1164" s="72"/>
      <c r="AE1164" s="72"/>
      <c r="AF1164" s="72"/>
      <c r="AG1164" s="72"/>
      <c r="AH1164" s="72"/>
      <c r="AI1164" s="72"/>
      <c r="AJ1164" s="72"/>
      <c r="AK1164" s="72"/>
    </row>
    <row r="1165" spans="1:37" s="65" customFormat="1" ht="17.100000000000001" customHeight="1" x14ac:dyDescent="0.25">
      <c r="A1165" s="66" t="s">
        <v>273</v>
      </c>
      <c r="B1165"/>
      <c r="C1165"/>
    </row>
    <row r="1166" spans="1:37" s="65" customFormat="1" ht="17.100000000000001" customHeight="1" x14ac:dyDescent="0.2">
      <c r="A1166" s="54" t="s">
        <v>241</v>
      </c>
      <c r="B1166" s="55" t="s">
        <v>110</v>
      </c>
      <c r="C1166" s="56" t="s">
        <v>242</v>
      </c>
      <c r="D1166" s="57">
        <v>0.41828719460536817</v>
      </c>
      <c r="E1166" s="57">
        <v>0.41828719460536817</v>
      </c>
      <c r="F1166" s="57">
        <f>+(1-SUM(F1167:F1177))</f>
        <v>0.41841821098784104</v>
      </c>
      <c r="G1166" s="57">
        <f t="shared" ref="G1166:AK1166" si="600">+$E1166*(1-(G1168+G1172+G1177))</f>
        <v>0.41826363813098744</v>
      </c>
      <c r="H1166" s="57">
        <f t="shared" si="600"/>
        <v>0.41785272620927288</v>
      </c>
      <c r="I1166" s="57">
        <f t="shared" si="600"/>
        <v>0.41758315545439234</v>
      </c>
      <c r="J1166" s="57">
        <f t="shared" si="600"/>
        <v>0.41677189441639861</v>
      </c>
      <c r="K1166" s="57">
        <f t="shared" si="600"/>
        <v>0.41511411506881024</v>
      </c>
      <c r="L1166" s="57">
        <f t="shared" si="600"/>
        <v>0.4066673035146689</v>
      </c>
      <c r="M1166" s="57">
        <f t="shared" si="600"/>
        <v>0.39514622551140888</v>
      </c>
      <c r="N1166" s="57">
        <f t="shared" si="600"/>
        <v>0.38148390061312143</v>
      </c>
      <c r="O1166" s="57">
        <f t="shared" si="600"/>
        <v>0.36620308733649903</v>
      </c>
      <c r="P1166" s="57">
        <f t="shared" si="600"/>
        <v>0.35044308087785053</v>
      </c>
      <c r="Q1166" s="57">
        <f t="shared" si="600"/>
        <v>0.33364850841231858</v>
      </c>
      <c r="R1166" s="57">
        <f t="shared" si="600"/>
        <v>0.31620678058231849</v>
      </c>
      <c r="S1166" s="57">
        <f t="shared" si="600"/>
        <v>0.29867730050155916</v>
      </c>
      <c r="T1166" s="57">
        <f t="shared" si="600"/>
        <v>0.28187502019472166</v>
      </c>
      <c r="U1166" s="57">
        <f t="shared" si="600"/>
        <v>0.26577913501877681</v>
      </c>
      <c r="V1166" s="57">
        <f t="shared" si="600"/>
        <v>0.25054876679627031</v>
      </c>
      <c r="W1166" s="57">
        <f t="shared" si="600"/>
        <v>0.23601971760442192</v>
      </c>
      <c r="X1166" s="57">
        <f t="shared" si="600"/>
        <v>0.22217406928183439</v>
      </c>
      <c r="Y1166" s="57">
        <f t="shared" si="600"/>
        <v>0.20915355399033428</v>
      </c>
      <c r="Z1166" s="57">
        <f t="shared" si="600"/>
        <v>0.19689649706026913</v>
      </c>
      <c r="AA1166" s="57">
        <f t="shared" si="600"/>
        <v>0.18516835441336696</v>
      </c>
      <c r="AB1166" s="57">
        <f t="shared" si="600"/>
        <v>0.17420035299709211</v>
      </c>
      <c r="AC1166" s="57">
        <f t="shared" si="600"/>
        <v>0.16389355836392727</v>
      </c>
      <c r="AD1166" s="57">
        <f t="shared" si="600"/>
        <v>0.15425103843005017</v>
      </c>
      <c r="AE1166" s="57">
        <f t="shared" si="600"/>
        <v>0.14519321218247211</v>
      </c>
      <c r="AF1166" s="57">
        <f t="shared" si="600"/>
        <v>0.13669923638300374</v>
      </c>
      <c r="AG1166" s="57">
        <f t="shared" si="600"/>
        <v>0.12875326761938999</v>
      </c>
      <c r="AH1166" s="57">
        <f t="shared" si="600"/>
        <v>0.12129811734065919</v>
      </c>
      <c r="AI1166" s="57">
        <f t="shared" si="600"/>
        <v>0.11430239037518808</v>
      </c>
      <c r="AJ1166" s="57">
        <f t="shared" si="600"/>
        <v>0.1077651290013949</v>
      </c>
      <c r="AK1166" s="57">
        <f t="shared" si="600"/>
        <v>0.1016332634627853</v>
      </c>
    </row>
    <row r="1167" spans="1:37" s="65" customFormat="1" ht="17.100000000000001" customHeight="1" x14ac:dyDescent="0.2">
      <c r="A1167" s="54" t="s">
        <v>266</v>
      </c>
      <c r="B1167" s="55" t="s">
        <v>110</v>
      </c>
      <c r="C1167" s="56" t="s">
        <v>242</v>
      </c>
      <c r="D1167" s="57">
        <v>0</v>
      </c>
      <c r="E1167" s="57">
        <v>0</v>
      </c>
      <c r="F1167" s="57">
        <f>+(1-F$688)*F925</f>
        <v>0</v>
      </c>
      <c r="G1167" s="57">
        <f>+(1-G$624)*G925</f>
        <v>0</v>
      </c>
      <c r="H1167" s="57">
        <f t="shared" ref="H1167:AK1167" si="601">+(1-H$688)*H925</f>
        <v>0</v>
      </c>
      <c r="I1167" s="57">
        <f t="shared" si="601"/>
        <v>0</v>
      </c>
      <c r="J1167" s="57">
        <f t="shared" si="601"/>
        <v>0</v>
      </c>
      <c r="K1167" s="57">
        <f t="shared" si="601"/>
        <v>0</v>
      </c>
      <c r="L1167" s="57">
        <f t="shared" si="601"/>
        <v>0</v>
      </c>
      <c r="M1167" s="57">
        <f t="shared" si="601"/>
        <v>0</v>
      </c>
      <c r="N1167" s="57">
        <f t="shared" si="601"/>
        <v>0</v>
      </c>
      <c r="O1167" s="57">
        <f t="shared" si="601"/>
        <v>0</v>
      </c>
      <c r="P1167" s="57">
        <f t="shared" si="601"/>
        <v>0</v>
      </c>
      <c r="Q1167" s="57">
        <f t="shared" si="601"/>
        <v>0</v>
      </c>
      <c r="R1167" s="57">
        <f t="shared" si="601"/>
        <v>0</v>
      </c>
      <c r="S1167" s="57">
        <f t="shared" si="601"/>
        <v>0</v>
      </c>
      <c r="T1167" s="57">
        <f t="shared" si="601"/>
        <v>0</v>
      </c>
      <c r="U1167" s="57">
        <f t="shared" si="601"/>
        <v>0</v>
      </c>
      <c r="V1167" s="57">
        <f t="shared" si="601"/>
        <v>0</v>
      </c>
      <c r="W1167" s="57">
        <f t="shared" si="601"/>
        <v>0</v>
      </c>
      <c r="X1167" s="57">
        <f t="shared" si="601"/>
        <v>0</v>
      </c>
      <c r="Y1167" s="57">
        <f t="shared" si="601"/>
        <v>0</v>
      </c>
      <c r="Z1167" s="57">
        <f t="shared" si="601"/>
        <v>0</v>
      </c>
      <c r="AA1167" s="57">
        <f t="shared" si="601"/>
        <v>0</v>
      </c>
      <c r="AB1167" s="57">
        <f t="shared" si="601"/>
        <v>0</v>
      </c>
      <c r="AC1167" s="57">
        <f t="shared" si="601"/>
        <v>0</v>
      </c>
      <c r="AD1167" s="57">
        <f t="shared" si="601"/>
        <v>0</v>
      </c>
      <c r="AE1167" s="57">
        <f t="shared" si="601"/>
        <v>0</v>
      </c>
      <c r="AF1167" s="57">
        <f t="shared" si="601"/>
        <v>0</v>
      </c>
      <c r="AG1167" s="57">
        <f t="shared" si="601"/>
        <v>0</v>
      </c>
      <c r="AH1167" s="57">
        <f t="shared" si="601"/>
        <v>0</v>
      </c>
      <c r="AI1167" s="57">
        <f t="shared" si="601"/>
        <v>0</v>
      </c>
      <c r="AJ1167" s="57">
        <f t="shared" si="601"/>
        <v>0</v>
      </c>
      <c r="AK1167" s="57">
        <f t="shared" si="601"/>
        <v>0</v>
      </c>
    </row>
    <row r="1168" spans="1:37" s="65" customFormat="1" ht="17.100000000000001" customHeight="1" x14ac:dyDescent="0.2">
      <c r="A1168" s="54" t="s">
        <v>267</v>
      </c>
      <c r="B1168" s="55" t="s">
        <v>110</v>
      </c>
      <c r="C1168" s="56" t="s">
        <v>242</v>
      </c>
      <c r="D1168" s="57">
        <v>0</v>
      </c>
      <c r="E1168" s="57">
        <v>0</v>
      </c>
      <c r="F1168" s="75">
        <v>0</v>
      </c>
      <c r="G1168" s="57">
        <f>+(1-G$496)*G926</f>
        <v>0</v>
      </c>
      <c r="H1168" s="75">
        <v>2.1029837726538873E-4</v>
      </c>
      <c r="I1168" s="75">
        <v>3.3587950298235864E-4</v>
      </c>
      <c r="J1168" s="75">
        <v>5.8895847490970596E-4</v>
      </c>
      <c r="K1168" s="75">
        <v>9.7030127246129161E-4</v>
      </c>
      <c r="L1168" s="75">
        <v>2.340310457443661E-3</v>
      </c>
      <c r="M1168" s="75">
        <v>3.6572992318991498E-3</v>
      </c>
      <c r="N1168" s="75">
        <v>4.8954962232765431E-3</v>
      </c>
      <c r="O1168" s="75">
        <v>6.0459571526781586E-3</v>
      </c>
      <c r="P1168" s="75">
        <v>7.146316929940914E-3</v>
      </c>
      <c r="Q1168" s="75">
        <v>8.058860578640633E-3</v>
      </c>
      <c r="R1168" s="75">
        <v>8.6716231499802988E-3</v>
      </c>
      <c r="S1168" s="75">
        <v>9.0769609147175519E-3</v>
      </c>
      <c r="T1168" s="75">
        <v>9.4219712868072337E-3</v>
      </c>
      <c r="U1168" s="75">
        <v>9.729284079024722E-3</v>
      </c>
      <c r="V1168" s="75">
        <v>1.0009424984174299E-2</v>
      </c>
      <c r="W1168" s="75">
        <v>1.0238508055653156E-2</v>
      </c>
      <c r="X1168" s="75">
        <v>1.0411960625670217E-2</v>
      </c>
      <c r="Y1168" s="75">
        <v>1.0549381150352265E-2</v>
      </c>
      <c r="Z1168" s="75">
        <v>1.0689064589345034E-2</v>
      </c>
      <c r="AA1168" s="75">
        <v>1.0713367675748675E-2</v>
      </c>
      <c r="AB1168" s="75">
        <v>1.0718332029261779E-2</v>
      </c>
      <c r="AC1168" s="75">
        <v>1.0710376004753585E-2</v>
      </c>
      <c r="AD1168" s="75">
        <v>1.0679423560352681E-2</v>
      </c>
      <c r="AE1168" s="75">
        <v>1.0634364269239723E-2</v>
      </c>
      <c r="AF1168" s="75">
        <v>1.0597353933902926E-2</v>
      </c>
      <c r="AG1168" s="75">
        <v>1.0537651621269923E-2</v>
      </c>
      <c r="AH1168" s="75">
        <v>1.0468937545606211E-2</v>
      </c>
      <c r="AI1168" s="75">
        <v>1.0396617106309547E-2</v>
      </c>
      <c r="AJ1168" s="75">
        <v>1.0321677486847725E-2</v>
      </c>
      <c r="AK1168" s="75">
        <v>1.0243775622012362E-2</v>
      </c>
    </row>
    <row r="1169" spans="1:37" s="65" customFormat="1" ht="17.100000000000001" customHeight="1" x14ac:dyDescent="0.2">
      <c r="A1169" s="54" t="s">
        <v>243</v>
      </c>
      <c r="B1169" s="55" t="s">
        <v>110</v>
      </c>
      <c r="C1169" s="56" t="s">
        <v>242</v>
      </c>
      <c r="D1169" s="57">
        <v>0.58164914325450656</v>
      </c>
      <c r="E1169" s="57">
        <v>0.58164914325450656</v>
      </c>
      <c r="F1169" s="57">
        <f>+(1-F$688)*F927</f>
        <v>0.58151812852661511</v>
      </c>
      <c r="G1169" s="57">
        <f t="shared" ref="G1169:AK1169" si="602">+$E1169*(1-(G1168+G1172+G1177))</f>
        <v>0.58161638680554428</v>
      </c>
      <c r="H1169" s="57">
        <f t="shared" si="602"/>
        <v>0.58104499334597681</v>
      </c>
      <c r="I1169" s="57">
        <f t="shared" si="602"/>
        <v>0.58067014180702248</v>
      </c>
      <c r="J1169" s="57">
        <f t="shared" si="602"/>
        <v>0.57954204299407652</v>
      </c>
      <c r="K1169" s="57">
        <f t="shared" si="602"/>
        <v>0.57723681837887042</v>
      </c>
      <c r="L1169" s="57">
        <f t="shared" si="602"/>
        <v>0.56549110689866644</v>
      </c>
      <c r="M1169" s="57">
        <f t="shared" si="602"/>
        <v>0.54947047505435009</v>
      </c>
      <c r="N1169" s="57">
        <f t="shared" si="602"/>
        <v>0.53047233292989204</v>
      </c>
      <c r="O1169" s="57">
        <f t="shared" si="602"/>
        <v>0.50922360223670182</v>
      </c>
      <c r="P1169" s="57">
        <f t="shared" si="602"/>
        <v>0.48730852959622389</v>
      </c>
      <c r="Q1169" s="57">
        <f t="shared" si="602"/>
        <v>0.46395484147981264</v>
      </c>
      <c r="R1169" s="57">
        <f t="shared" si="602"/>
        <v>0.43970125164957868</v>
      </c>
      <c r="S1169" s="57">
        <f t="shared" si="602"/>
        <v>0.41532563795122013</v>
      </c>
      <c r="T1169" s="57">
        <f t="shared" si="602"/>
        <v>0.39196123169820429</v>
      </c>
      <c r="U1169" s="57">
        <f t="shared" si="602"/>
        <v>0.3695791029998971</v>
      </c>
      <c r="V1169" s="57">
        <f t="shared" si="602"/>
        <v>0.34840051866281424</v>
      </c>
      <c r="W1169" s="57">
        <f t="shared" si="602"/>
        <v>0.32819715331065685</v>
      </c>
      <c r="X1169" s="57">
        <f t="shared" si="602"/>
        <v>0.30894409084902907</v>
      </c>
      <c r="Y1169" s="57">
        <f t="shared" si="602"/>
        <v>0.29083841689652301</v>
      </c>
      <c r="Z1169" s="57">
        <f t="shared" si="602"/>
        <v>0.27379436975823984</v>
      </c>
      <c r="AA1169" s="57">
        <f t="shared" si="602"/>
        <v>0.2574858042307363</v>
      </c>
      <c r="AB1169" s="57">
        <f t="shared" si="602"/>
        <v>0.24223425288212463</v>
      </c>
      <c r="AC1169" s="57">
        <f t="shared" si="602"/>
        <v>0.22790214244365814</v>
      </c>
      <c r="AD1169" s="57">
        <f t="shared" si="602"/>
        <v>0.2144937390053327</v>
      </c>
      <c r="AE1169" s="57">
        <f t="shared" si="602"/>
        <v>0.20189838121145501</v>
      </c>
      <c r="AF1169" s="57">
        <f t="shared" si="602"/>
        <v>0.19008708550290146</v>
      </c>
      <c r="AG1169" s="57">
        <f t="shared" si="602"/>
        <v>0.17903782082712433</v>
      </c>
      <c r="AH1169" s="57">
        <f t="shared" si="602"/>
        <v>0.16867106366032072</v>
      </c>
      <c r="AI1169" s="57">
        <f t="shared" si="602"/>
        <v>0.15894315745523679</v>
      </c>
      <c r="AJ1169" s="57">
        <f t="shared" si="602"/>
        <v>0.14985277045239073</v>
      </c>
      <c r="AK1169" s="57">
        <f t="shared" si="602"/>
        <v>0.14132610651650571</v>
      </c>
    </row>
    <row r="1170" spans="1:37" s="65" customFormat="1" ht="17.100000000000001" customHeight="1" x14ac:dyDescent="0.2">
      <c r="A1170" s="54" t="s">
        <v>244</v>
      </c>
      <c r="B1170" s="55" t="s">
        <v>110</v>
      </c>
      <c r="C1170" s="56" t="s">
        <v>242</v>
      </c>
      <c r="D1170" s="57">
        <v>0</v>
      </c>
      <c r="E1170" s="57">
        <v>0</v>
      </c>
      <c r="F1170" s="57">
        <f>+(1-F$688)*F928</f>
        <v>0</v>
      </c>
      <c r="G1170" s="57">
        <f>+(1-G$624)*G928</f>
        <v>0</v>
      </c>
      <c r="H1170" s="57">
        <f t="shared" ref="H1170:AK1170" si="603">+(1-H$688)*H928</f>
        <v>0</v>
      </c>
      <c r="I1170" s="57">
        <f t="shared" si="603"/>
        <v>0</v>
      </c>
      <c r="J1170" s="57">
        <f t="shared" si="603"/>
        <v>0</v>
      </c>
      <c r="K1170" s="57">
        <f t="shared" si="603"/>
        <v>0</v>
      </c>
      <c r="L1170" s="57">
        <f t="shared" si="603"/>
        <v>0</v>
      </c>
      <c r="M1170" s="57">
        <f t="shared" si="603"/>
        <v>0</v>
      </c>
      <c r="N1170" s="57">
        <f t="shared" si="603"/>
        <v>0</v>
      </c>
      <c r="O1170" s="57">
        <f t="shared" si="603"/>
        <v>0</v>
      </c>
      <c r="P1170" s="57">
        <f t="shared" si="603"/>
        <v>0</v>
      </c>
      <c r="Q1170" s="57">
        <f t="shared" si="603"/>
        <v>0</v>
      </c>
      <c r="R1170" s="57">
        <f t="shared" si="603"/>
        <v>0</v>
      </c>
      <c r="S1170" s="57">
        <f t="shared" si="603"/>
        <v>0</v>
      </c>
      <c r="T1170" s="57">
        <f t="shared" si="603"/>
        <v>0</v>
      </c>
      <c r="U1170" s="57">
        <f t="shared" si="603"/>
        <v>0</v>
      </c>
      <c r="V1170" s="57">
        <f t="shared" si="603"/>
        <v>0</v>
      </c>
      <c r="W1170" s="57">
        <f t="shared" si="603"/>
        <v>0</v>
      </c>
      <c r="X1170" s="57">
        <f t="shared" si="603"/>
        <v>0</v>
      </c>
      <c r="Y1170" s="57">
        <f t="shared" si="603"/>
        <v>0</v>
      </c>
      <c r="Z1170" s="57">
        <f t="shared" si="603"/>
        <v>0</v>
      </c>
      <c r="AA1170" s="57">
        <f t="shared" si="603"/>
        <v>0</v>
      </c>
      <c r="AB1170" s="57">
        <f t="shared" si="603"/>
        <v>0</v>
      </c>
      <c r="AC1170" s="57">
        <f t="shared" si="603"/>
        <v>0</v>
      </c>
      <c r="AD1170" s="57">
        <f t="shared" si="603"/>
        <v>0</v>
      </c>
      <c r="AE1170" s="57">
        <f t="shared" si="603"/>
        <v>0</v>
      </c>
      <c r="AF1170" s="57">
        <f t="shared" si="603"/>
        <v>0</v>
      </c>
      <c r="AG1170" s="57">
        <f t="shared" si="603"/>
        <v>0</v>
      </c>
      <c r="AH1170" s="57">
        <f t="shared" si="603"/>
        <v>0</v>
      </c>
      <c r="AI1170" s="57">
        <f t="shared" si="603"/>
        <v>0</v>
      </c>
      <c r="AJ1170" s="57">
        <f t="shared" si="603"/>
        <v>0</v>
      </c>
      <c r="AK1170" s="57">
        <f t="shared" si="603"/>
        <v>0</v>
      </c>
    </row>
    <row r="1171" spans="1:37" s="65" customFormat="1" ht="17.100000000000001" customHeight="1" x14ac:dyDescent="0.2">
      <c r="A1171" s="54" t="s">
        <v>268</v>
      </c>
      <c r="B1171" s="55" t="s">
        <v>110</v>
      </c>
      <c r="C1171" s="56" t="s">
        <v>242</v>
      </c>
      <c r="D1171" s="57">
        <v>0</v>
      </c>
      <c r="E1171" s="57">
        <v>0</v>
      </c>
      <c r="F1171" s="57">
        <f t="shared" ref="F1171:AK1171" si="604">+(1-F$688)*F929</f>
        <v>0</v>
      </c>
      <c r="G1171" s="57">
        <f t="shared" si="604"/>
        <v>0</v>
      </c>
      <c r="H1171" s="57">
        <f t="shared" si="604"/>
        <v>0</v>
      </c>
      <c r="I1171" s="57">
        <f t="shared" si="604"/>
        <v>0</v>
      </c>
      <c r="J1171" s="57">
        <f t="shared" si="604"/>
        <v>0</v>
      </c>
      <c r="K1171" s="57">
        <f t="shared" si="604"/>
        <v>0</v>
      </c>
      <c r="L1171" s="57">
        <f t="shared" si="604"/>
        <v>0</v>
      </c>
      <c r="M1171" s="57">
        <f t="shared" si="604"/>
        <v>0</v>
      </c>
      <c r="N1171" s="57">
        <f t="shared" si="604"/>
        <v>0</v>
      </c>
      <c r="O1171" s="57">
        <f t="shared" si="604"/>
        <v>0</v>
      </c>
      <c r="P1171" s="57">
        <f t="shared" si="604"/>
        <v>0</v>
      </c>
      <c r="Q1171" s="57">
        <f t="shared" si="604"/>
        <v>0</v>
      </c>
      <c r="R1171" s="57">
        <f t="shared" si="604"/>
        <v>0</v>
      </c>
      <c r="S1171" s="57">
        <f t="shared" si="604"/>
        <v>0</v>
      </c>
      <c r="T1171" s="57">
        <f t="shared" si="604"/>
        <v>0</v>
      </c>
      <c r="U1171" s="57">
        <f t="shared" si="604"/>
        <v>0</v>
      </c>
      <c r="V1171" s="57">
        <f t="shared" si="604"/>
        <v>0</v>
      </c>
      <c r="W1171" s="57">
        <f t="shared" si="604"/>
        <v>0</v>
      </c>
      <c r="X1171" s="57">
        <f t="shared" si="604"/>
        <v>0</v>
      </c>
      <c r="Y1171" s="57">
        <f t="shared" si="604"/>
        <v>0</v>
      </c>
      <c r="Z1171" s="57">
        <f t="shared" si="604"/>
        <v>0</v>
      </c>
      <c r="AA1171" s="57">
        <f t="shared" si="604"/>
        <v>0</v>
      </c>
      <c r="AB1171" s="57">
        <f t="shared" si="604"/>
        <v>0</v>
      </c>
      <c r="AC1171" s="57">
        <f t="shared" si="604"/>
        <v>0</v>
      </c>
      <c r="AD1171" s="57">
        <f t="shared" si="604"/>
        <v>0</v>
      </c>
      <c r="AE1171" s="57">
        <f t="shared" si="604"/>
        <v>0</v>
      </c>
      <c r="AF1171" s="57">
        <f t="shared" si="604"/>
        <v>0</v>
      </c>
      <c r="AG1171" s="57">
        <f t="shared" si="604"/>
        <v>0</v>
      </c>
      <c r="AH1171" s="57">
        <f t="shared" si="604"/>
        <v>0</v>
      </c>
      <c r="AI1171" s="57">
        <f t="shared" si="604"/>
        <v>0</v>
      </c>
      <c r="AJ1171" s="57">
        <f t="shared" si="604"/>
        <v>0</v>
      </c>
      <c r="AK1171" s="57">
        <f t="shared" si="604"/>
        <v>0</v>
      </c>
    </row>
    <row r="1172" spans="1:37" s="65" customFormat="1" ht="17.100000000000001" customHeight="1" x14ac:dyDescent="0.2">
      <c r="A1172" s="54" t="s">
        <v>189</v>
      </c>
      <c r="B1172" s="55" t="s">
        <v>110</v>
      </c>
      <c r="C1172" s="56" t="s">
        <v>242</v>
      </c>
      <c r="D1172" s="57">
        <v>5.6316508572352025E-5</v>
      </c>
      <c r="E1172" s="57">
        <v>5.6316508572352025E-5</v>
      </c>
      <c r="F1172" s="57">
        <v>5.6316508572352025E-5</v>
      </c>
      <c r="G1172" s="57">
        <v>5.6316508572352025E-5</v>
      </c>
      <c r="H1172" s="75">
        <v>8.2473108579568088E-4</v>
      </c>
      <c r="I1172" s="75">
        <v>1.3332092545082998E-3</v>
      </c>
      <c r="J1172" s="75">
        <v>2.9608171260968349E-3</v>
      </c>
      <c r="K1172" s="75">
        <v>6.4068781232605931E-3</v>
      </c>
      <c r="L1172" s="75">
        <v>2.4561777085724861E-2</v>
      </c>
      <c r="M1172" s="75">
        <v>4.9872382197266515E-2</v>
      </c>
      <c r="N1172" s="75">
        <v>8.0164032644515631E-2</v>
      </c>
      <c r="O1172" s="75">
        <v>0.11414390240899437</v>
      </c>
      <c r="P1172" s="75">
        <v>0.1490088156569184</v>
      </c>
      <c r="Q1172" s="75">
        <v>0.18638289124735816</v>
      </c>
      <c r="R1172" s="75">
        <v>0.2258914704025308</v>
      </c>
      <c r="S1172" s="75">
        <v>0.26597419291036584</v>
      </c>
      <c r="T1172" s="75">
        <v>0.30433884465503946</v>
      </c>
      <c r="U1172" s="75">
        <v>0.34094496038048222</v>
      </c>
      <c r="V1172" s="75">
        <v>0.37544209859564798</v>
      </c>
      <c r="W1172" s="75">
        <v>0.40825839401376751</v>
      </c>
      <c r="X1172" s="75">
        <v>0.43945647521872655</v>
      </c>
      <c r="Y1172" s="75">
        <v>0.46863978870098871</v>
      </c>
      <c r="Z1172" s="75">
        <v>0.4959102081530446</v>
      </c>
      <c r="AA1172" s="75">
        <v>0.52232084107311139</v>
      </c>
      <c r="AB1172" s="75">
        <v>0.54686066231909092</v>
      </c>
      <c r="AC1172" s="75">
        <v>0.56980890593909506</v>
      </c>
      <c r="AD1172" s="75">
        <v>0.59119243679408007</v>
      </c>
      <c r="AE1172" s="75">
        <v>0.61121294745102428</v>
      </c>
      <c r="AF1172" s="75">
        <v>0.62994018140999464</v>
      </c>
      <c r="AG1172" s="75">
        <v>0.64739053315564921</v>
      </c>
      <c r="AH1172" s="75">
        <v>0.66370648350149553</v>
      </c>
      <c r="AI1172" s="75">
        <v>0.6789919242993071</v>
      </c>
      <c r="AJ1172" s="75">
        <v>0.6932633539631603</v>
      </c>
      <c r="AK1172" s="75">
        <v>0.70664462390512661</v>
      </c>
    </row>
    <row r="1173" spans="1:37" s="65" customFormat="1" ht="17.100000000000001" customHeight="1" x14ac:dyDescent="0.2">
      <c r="A1173" s="54" t="s">
        <v>269</v>
      </c>
      <c r="B1173" s="55" t="s">
        <v>110</v>
      </c>
      <c r="C1173" s="56" t="s">
        <v>242</v>
      </c>
      <c r="D1173" s="57">
        <v>0</v>
      </c>
      <c r="E1173" s="57">
        <v>0</v>
      </c>
      <c r="F1173" s="57">
        <f t="shared" ref="F1173:AK1173" si="605">+(1-F$688)*F931</f>
        <v>0</v>
      </c>
      <c r="G1173" s="57">
        <f t="shared" si="605"/>
        <v>0</v>
      </c>
      <c r="H1173" s="57">
        <f t="shared" si="605"/>
        <v>0</v>
      </c>
      <c r="I1173" s="57">
        <f t="shared" si="605"/>
        <v>0</v>
      </c>
      <c r="J1173" s="57">
        <f t="shared" si="605"/>
        <v>0</v>
      </c>
      <c r="K1173" s="57">
        <f t="shared" si="605"/>
        <v>0</v>
      </c>
      <c r="L1173" s="57">
        <f t="shared" si="605"/>
        <v>0</v>
      </c>
      <c r="M1173" s="57">
        <f t="shared" si="605"/>
        <v>0</v>
      </c>
      <c r="N1173" s="57">
        <f t="shared" si="605"/>
        <v>0</v>
      </c>
      <c r="O1173" s="57">
        <f t="shared" si="605"/>
        <v>0</v>
      </c>
      <c r="P1173" s="57">
        <f t="shared" si="605"/>
        <v>0</v>
      </c>
      <c r="Q1173" s="57">
        <f t="shared" si="605"/>
        <v>0</v>
      </c>
      <c r="R1173" s="57">
        <f t="shared" si="605"/>
        <v>0</v>
      </c>
      <c r="S1173" s="57">
        <f t="shared" si="605"/>
        <v>0</v>
      </c>
      <c r="T1173" s="57">
        <f t="shared" si="605"/>
        <v>0</v>
      </c>
      <c r="U1173" s="57">
        <f t="shared" si="605"/>
        <v>0</v>
      </c>
      <c r="V1173" s="57">
        <f t="shared" si="605"/>
        <v>0</v>
      </c>
      <c r="W1173" s="57">
        <f t="shared" si="605"/>
        <v>0</v>
      </c>
      <c r="X1173" s="57">
        <f t="shared" si="605"/>
        <v>0</v>
      </c>
      <c r="Y1173" s="57">
        <f t="shared" si="605"/>
        <v>0</v>
      </c>
      <c r="Z1173" s="57">
        <f t="shared" si="605"/>
        <v>0</v>
      </c>
      <c r="AA1173" s="57">
        <f t="shared" si="605"/>
        <v>0</v>
      </c>
      <c r="AB1173" s="57">
        <f t="shared" si="605"/>
        <v>0</v>
      </c>
      <c r="AC1173" s="57">
        <f t="shared" si="605"/>
        <v>0</v>
      </c>
      <c r="AD1173" s="57">
        <f t="shared" si="605"/>
        <v>0</v>
      </c>
      <c r="AE1173" s="57">
        <f t="shared" si="605"/>
        <v>0</v>
      </c>
      <c r="AF1173" s="57">
        <f t="shared" si="605"/>
        <v>0</v>
      </c>
      <c r="AG1173" s="57">
        <f t="shared" si="605"/>
        <v>0</v>
      </c>
      <c r="AH1173" s="57">
        <f t="shared" si="605"/>
        <v>0</v>
      </c>
      <c r="AI1173" s="57">
        <f t="shared" si="605"/>
        <v>0</v>
      </c>
      <c r="AJ1173" s="57">
        <f t="shared" si="605"/>
        <v>0</v>
      </c>
      <c r="AK1173" s="57">
        <f t="shared" si="605"/>
        <v>0</v>
      </c>
    </row>
    <row r="1174" spans="1:37" s="65" customFormat="1" ht="17.100000000000001" customHeight="1" x14ac:dyDescent="0.2">
      <c r="A1174" s="54" t="s">
        <v>270</v>
      </c>
      <c r="B1174" s="55" t="s">
        <v>110</v>
      </c>
      <c r="C1174" s="56" t="s">
        <v>242</v>
      </c>
      <c r="D1174" s="57">
        <v>0</v>
      </c>
      <c r="E1174" s="57">
        <v>0</v>
      </c>
      <c r="F1174" s="57">
        <f t="shared" ref="F1174:AK1174" si="606">+(1-F$688)*F932</f>
        <v>0</v>
      </c>
      <c r="G1174" s="57">
        <f t="shared" si="606"/>
        <v>0</v>
      </c>
      <c r="H1174" s="57">
        <f t="shared" si="606"/>
        <v>0</v>
      </c>
      <c r="I1174" s="57">
        <f t="shared" si="606"/>
        <v>0</v>
      </c>
      <c r="J1174" s="57">
        <f t="shared" si="606"/>
        <v>0</v>
      </c>
      <c r="K1174" s="57">
        <f t="shared" si="606"/>
        <v>0</v>
      </c>
      <c r="L1174" s="57">
        <f t="shared" si="606"/>
        <v>0</v>
      </c>
      <c r="M1174" s="57">
        <f t="shared" si="606"/>
        <v>0</v>
      </c>
      <c r="N1174" s="57">
        <f t="shared" si="606"/>
        <v>0</v>
      </c>
      <c r="O1174" s="57">
        <f t="shared" si="606"/>
        <v>0</v>
      </c>
      <c r="P1174" s="57">
        <f t="shared" si="606"/>
        <v>0</v>
      </c>
      <c r="Q1174" s="57">
        <f t="shared" si="606"/>
        <v>0</v>
      </c>
      <c r="R1174" s="57">
        <f t="shared" si="606"/>
        <v>0</v>
      </c>
      <c r="S1174" s="57">
        <f t="shared" si="606"/>
        <v>0</v>
      </c>
      <c r="T1174" s="57">
        <f t="shared" si="606"/>
        <v>0</v>
      </c>
      <c r="U1174" s="57">
        <f t="shared" si="606"/>
        <v>0</v>
      </c>
      <c r="V1174" s="57">
        <f t="shared" si="606"/>
        <v>0</v>
      </c>
      <c r="W1174" s="57">
        <f t="shared" si="606"/>
        <v>0</v>
      </c>
      <c r="X1174" s="57">
        <f t="shared" si="606"/>
        <v>0</v>
      </c>
      <c r="Y1174" s="57">
        <f t="shared" si="606"/>
        <v>0</v>
      </c>
      <c r="Z1174" s="57">
        <f t="shared" si="606"/>
        <v>0</v>
      </c>
      <c r="AA1174" s="57">
        <f t="shared" si="606"/>
        <v>0</v>
      </c>
      <c r="AB1174" s="57">
        <f t="shared" si="606"/>
        <v>0</v>
      </c>
      <c r="AC1174" s="57">
        <f t="shared" si="606"/>
        <v>0</v>
      </c>
      <c r="AD1174" s="57">
        <f t="shared" si="606"/>
        <v>0</v>
      </c>
      <c r="AE1174" s="57">
        <f t="shared" si="606"/>
        <v>0</v>
      </c>
      <c r="AF1174" s="57">
        <f t="shared" si="606"/>
        <v>0</v>
      </c>
      <c r="AG1174" s="57">
        <f t="shared" si="606"/>
        <v>0</v>
      </c>
      <c r="AH1174" s="57">
        <f t="shared" si="606"/>
        <v>0</v>
      </c>
      <c r="AI1174" s="57">
        <f t="shared" si="606"/>
        <v>0</v>
      </c>
      <c r="AJ1174" s="57">
        <f t="shared" si="606"/>
        <v>0</v>
      </c>
      <c r="AK1174" s="57">
        <f t="shared" si="606"/>
        <v>0</v>
      </c>
    </row>
    <row r="1175" spans="1:37" s="65" customFormat="1" ht="17.100000000000001" customHeight="1" x14ac:dyDescent="0.2">
      <c r="A1175" s="54" t="s">
        <v>271</v>
      </c>
      <c r="B1175" s="55" t="s">
        <v>110</v>
      </c>
      <c r="C1175" s="56" t="s">
        <v>242</v>
      </c>
      <c r="D1175" s="57">
        <v>7.3456315529154814E-6</v>
      </c>
      <c r="E1175" s="57">
        <v>7.3456315529154814E-6</v>
      </c>
      <c r="F1175" s="57">
        <f>+(1-F$688)*F933</f>
        <v>7.3439769714031435E-6</v>
      </c>
      <c r="G1175" s="57">
        <f t="shared" ref="G1175:AK1175" si="607">+$E1175*(1-(G1168+G1172+G1177))</f>
        <v>7.345217872593162E-6</v>
      </c>
      <c r="H1175" s="57">
        <f t="shared" si="607"/>
        <v>7.3380017597966337E-6</v>
      </c>
      <c r="I1175" s="57">
        <f t="shared" si="607"/>
        <v>7.3332677696856961E-6</v>
      </c>
      <c r="J1175" s="57">
        <f t="shared" si="607"/>
        <v>7.3190210397948611E-6</v>
      </c>
      <c r="K1175" s="57">
        <f t="shared" si="607"/>
        <v>7.2899084194697149E-6</v>
      </c>
      <c r="L1175" s="57">
        <f t="shared" si="607"/>
        <v>7.1415721417307557E-6</v>
      </c>
      <c r="M1175" s="57">
        <f t="shared" si="607"/>
        <v>6.9392480084658335E-6</v>
      </c>
      <c r="N1175" s="57">
        <f t="shared" si="607"/>
        <v>6.6993209771023086E-6</v>
      </c>
      <c r="O1175" s="57">
        <f t="shared" si="607"/>
        <v>6.4309713225907308E-6</v>
      </c>
      <c r="P1175" s="57">
        <f t="shared" si="607"/>
        <v>6.1542064533577138E-6</v>
      </c>
      <c r="Q1175" s="57">
        <f t="shared" si="607"/>
        <v>5.8592733475596109E-6</v>
      </c>
      <c r="R1175" s="57">
        <f t="shared" si="607"/>
        <v>5.5529754069633466E-6</v>
      </c>
      <c r="S1175" s="57">
        <f t="shared" si="607"/>
        <v>5.2451364301835006E-6</v>
      </c>
      <c r="T1175" s="57">
        <f t="shared" si="607"/>
        <v>4.9500679653234192E-6</v>
      </c>
      <c r="U1175" s="57">
        <f t="shared" si="607"/>
        <v>4.6674046575640874E-6</v>
      </c>
      <c r="V1175" s="57">
        <f t="shared" si="607"/>
        <v>4.3999408795172472E-6</v>
      </c>
      <c r="W1175" s="57">
        <f t="shared" si="607"/>
        <v>4.1447931160811904E-6</v>
      </c>
      <c r="X1175" s="57">
        <f t="shared" si="607"/>
        <v>3.9016467025627859E-6</v>
      </c>
      <c r="Y1175" s="57">
        <f t="shared" si="607"/>
        <v>3.6729906279949357E-6</v>
      </c>
      <c r="Z1175" s="57">
        <f t="shared" si="607"/>
        <v>3.4577418102148171E-6</v>
      </c>
      <c r="AA1175" s="57">
        <f t="shared" si="607"/>
        <v>3.2517813701266216E-6</v>
      </c>
      <c r="AB1175" s="57">
        <f t="shared" si="607"/>
        <v>3.0591699339773011E-6</v>
      </c>
      <c r="AC1175" s="57">
        <f t="shared" si="607"/>
        <v>2.8781700926165732E-6</v>
      </c>
      <c r="AD1175" s="57">
        <f t="shared" si="607"/>
        <v>2.7088357223814795E-6</v>
      </c>
      <c r="AE1175" s="57">
        <f t="shared" si="607"/>
        <v>2.5497692839555842E-6</v>
      </c>
      <c r="AF1175" s="57">
        <f t="shared" si="607"/>
        <v>2.4006047447419456E-6</v>
      </c>
      <c r="AG1175" s="57">
        <f t="shared" si="607"/>
        <v>2.2610638751641679E-6</v>
      </c>
      <c r="AH1175" s="57">
        <f t="shared" si="607"/>
        <v>2.1301423747562068E-6</v>
      </c>
      <c r="AI1175" s="57">
        <f t="shared" si="607"/>
        <v>2.0072889061444602E-6</v>
      </c>
      <c r="AJ1175" s="57">
        <f t="shared" si="607"/>
        <v>1.8924866505738696E-6</v>
      </c>
      <c r="AK1175" s="57">
        <f t="shared" si="607"/>
        <v>1.784803638615684E-6</v>
      </c>
    </row>
    <row r="1176" spans="1:37" s="65" customFormat="1" ht="17.100000000000001" customHeight="1" x14ac:dyDescent="0.2">
      <c r="A1176" s="54" t="s">
        <v>272</v>
      </c>
      <c r="B1176" s="55" t="s">
        <v>110</v>
      </c>
      <c r="C1176" s="56" t="s">
        <v>242</v>
      </c>
      <c r="D1176" s="57">
        <v>0</v>
      </c>
      <c r="E1176" s="57">
        <v>0</v>
      </c>
      <c r="F1176" s="57">
        <f t="shared" ref="F1176:AK1176" si="608">+(1-F$688)*F934</f>
        <v>0</v>
      </c>
      <c r="G1176" s="57">
        <f t="shared" si="608"/>
        <v>0</v>
      </c>
      <c r="H1176" s="57">
        <f t="shared" si="608"/>
        <v>0</v>
      </c>
      <c r="I1176" s="57">
        <f t="shared" si="608"/>
        <v>0</v>
      </c>
      <c r="J1176" s="57">
        <f t="shared" si="608"/>
        <v>0</v>
      </c>
      <c r="K1176" s="57">
        <f t="shared" si="608"/>
        <v>0</v>
      </c>
      <c r="L1176" s="57">
        <f t="shared" si="608"/>
        <v>0</v>
      </c>
      <c r="M1176" s="57">
        <f t="shared" si="608"/>
        <v>0</v>
      </c>
      <c r="N1176" s="57">
        <f t="shared" si="608"/>
        <v>0</v>
      </c>
      <c r="O1176" s="57">
        <f t="shared" si="608"/>
        <v>0</v>
      </c>
      <c r="P1176" s="57">
        <f t="shared" si="608"/>
        <v>0</v>
      </c>
      <c r="Q1176" s="57">
        <f t="shared" si="608"/>
        <v>0</v>
      </c>
      <c r="R1176" s="57">
        <f t="shared" si="608"/>
        <v>0</v>
      </c>
      <c r="S1176" s="57">
        <f t="shared" si="608"/>
        <v>0</v>
      </c>
      <c r="T1176" s="57">
        <f t="shared" si="608"/>
        <v>0</v>
      </c>
      <c r="U1176" s="57">
        <f t="shared" si="608"/>
        <v>0</v>
      </c>
      <c r="V1176" s="57">
        <f t="shared" si="608"/>
        <v>0</v>
      </c>
      <c r="W1176" s="57">
        <f t="shared" si="608"/>
        <v>0</v>
      </c>
      <c r="X1176" s="57">
        <f t="shared" si="608"/>
        <v>0</v>
      </c>
      <c r="Y1176" s="57">
        <f t="shared" si="608"/>
        <v>0</v>
      </c>
      <c r="Z1176" s="57">
        <f t="shared" si="608"/>
        <v>0</v>
      </c>
      <c r="AA1176" s="57">
        <f t="shared" si="608"/>
        <v>0</v>
      </c>
      <c r="AB1176" s="57">
        <f t="shared" si="608"/>
        <v>0</v>
      </c>
      <c r="AC1176" s="57">
        <f t="shared" si="608"/>
        <v>0</v>
      </c>
      <c r="AD1176" s="57">
        <f t="shared" si="608"/>
        <v>0</v>
      </c>
      <c r="AE1176" s="57">
        <f t="shared" si="608"/>
        <v>0</v>
      </c>
      <c r="AF1176" s="57">
        <f t="shared" si="608"/>
        <v>0</v>
      </c>
      <c r="AG1176" s="57">
        <f t="shared" si="608"/>
        <v>0</v>
      </c>
      <c r="AH1176" s="57">
        <f t="shared" si="608"/>
        <v>0</v>
      </c>
      <c r="AI1176" s="57">
        <f t="shared" si="608"/>
        <v>0</v>
      </c>
      <c r="AJ1176" s="57">
        <f t="shared" si="608"/>
        <v>0</v>
      </c>
      <c r="AK1176" s="57">
        <f t="shared" si="608"/>
        <v>0</v>
      </c>
    </row>
    <row r="1177" spans="1:37" s="65" customFormat="1" ht="17.100000000000001" customHeight="1" x14ac:dyDescent="0.2">
      <c r="A1177" s="54" t="s">
        <v>197</v>
      </c>
      <c r="B1177" s="55" t="s">
        <v>110</v>
      </c>
      <c r="C1177" s="56" t="s">
        <v>242</v>
      </c>
      <c r="D1177" s="57">
        <v>0</v>
      </c>
      <c r="E1177" s="57">
        <v>0</v>
      </c>
      <c r="F1177" s="57">
        <f>+(1-F$720)*F935</f>
        <v>0</v>
      </c>
      <c r="G1177" s="57">
        <f>+(1-G$720)*G935</f>
        <v>0</v>
      </c>
      <c r="H1177" s="75">
        <v>3.6549664376993009E-6</v>
      </c>
      <c r="I1177" s="75">
        <v>1.4058993757264146E-5</v>
      </c>
      <c r="J1177" s="75">
        <v>7.2855472840129321E-5</v>
      </c>
      <c r="K1177" s="75">
        <v>2.0870795029536056E-4</v>
      </c>
      <c r="L1177" s="75">
        <v>8.7760841826779387E-4</v>
      </c>
      <c r="M1177" s="75">
        <v>1.7934778556687031E-3</v>
      </c>
      <c r="N1177" s="75">
        <v>2.9261768073927112E-3</v>
      </c>
      <c r="O1177" s="75">
        <v>4.3277157803308704E-3</v>
      </c>
      <c r="P1177" s="75">
        <v>6.0399204831372401E-3</v>
      </c>
      <c r="Q1177" s="75">
        <v>7.9041179128577759E-3</v>
      </c>
      <c r="R1177" s="75">
        <v>9.4807484287313636E-3</v>
      </c>
      <c r="S1177" s="75">
        <v>1.0900449873075705E-2</v>
      </c>
      <c r="T1177" s="75">
        <v>1.2360031576194563E-2</v>
      </c>
      <c r="U1177" s="75">
        <v>1.3927066681453552E-2</v>
      </c>
      <c r="V1177" s="75">
        <v>1.5561058140137479E-2</v>
      </c>
      <c r="W1177" s="75">
        <v>1.7250305475161171E-2</v>
      </c>
      <c r="X1177" s="75">
        <v>1.897958975331749E-2</v>
      </c>
      <c r="Y1177" s="75">
        <v>2.0787026676359194E-2</v>
      </c>
      <c r="Z1177" s="75">
        <v>2.2679893343412964E-2</v>
      </c>
      <c r="AA1177" s="75">
        <v>2.4283450501828931E-2</v>
      </c>
      <c r="AB1177" s="75">
        <v>2.595988696633611E-2</v>
      </c>
      <c r="AC1177" s="75">
        <v>2.7660073107763271E-2</v>
      </c>
      <c r="AD1177" s="75">
        <v>2.9359885633923784E-2</v>
      </c>
      <c r="AE1177" s="75">
        <v>3.1038996885347944E-2</v>
      </c>
      <c r="AF1177" s="75">
        <v>3.2655337529076178E-2</v>
      </c>
      <c r="AG1177" s="75">
        <v>3.4261130889648397E-2</v>
      </c>
      <c r="AH1177" s="75">
        <v>3.5836936718003858E-2</v>
      </c>
      <c r="AI1177" s="75">
        <v>3.7348514260105256E-2</v>
      </c>
      <c r="AJ1177" s="75">
        <v>3.8780667545234661E-2</v>
      </c>
      <c r="AK1177" s="75">
        <v>4.0136762195368658E-2</v>
      </c>
    </row>
    <row r="1178" spans="1:37" s="65" customFormat="1" ht="17.100000000000001" customHeight="1" x14ac:dyDescent="0.2">
      <c r="A1178" s="54" t="s">
        <v>245</v>
      </c>
      <c r="B1178" s="55" t="s">
        <v>110</v>
      </c>
      <c r="C1178" s="56" t="s">
        <v>246</v>
      </c>
      <c r="D1178" s="73">
        <f>SUM(D1166:D1177)</f>
        <v>1</v>
      </c>
      <c r="E1178" s="73">
        <f>SUM(E1166:E1177)</f>
        <v>1</v>
      </c>
      <c r="F1178" s="73">
        <f t="shared" ref="F1178:AK1178" si="609">SUM(F1166:F1177)</f>
        <v>1</v>
      </c>
      <c r="G1178" s="73">
        <f t="shared" si="609"/>
        <v>0.99994368666297673</v>
      </c>
      <c r="H1178" s="73">
        <f t="shared" si="609"/>
        <v>0.99994374198650837</v>
      </c>
      <c r="I1178" s="73">
        <f t="shared" si="609"/>
        <v>0.99994377828043246</v>
      </c>
      <c r="J1178" s="73">
        <f t="shared" si="609"/>
        <v>0.99994388750536156</v>
      </c>
      <c r="K1178" s="73">
        <f t="shared" si="609"/>
        <v>0.99994411070211731</v>
      </c>
      <c r="L1178" s="73">
        <f t="shared" si="609"/>
        <v>0.99994524794691331</v>
      </c>
      <c r="M1178" s="73">
        <f t="shared" si="609"/>
        <v>0.99994679909860185</v>
      </c>
      <c r="N1178" s="73">
        <f t="shared" si="609"/>
        <v>0.99994863853917548</v>
      </c>
      <c r="O1178" s="73">
        <f t="shared" si="609"/>
        <v>0.99995069588652685</v>
      </c>
      <c r="P1178" s="73">
        <f t="shared" si="609"/>
        <v>0.99995281775052436</v>
      </c>
      <c r="Q1178" s="73">
        <f t="shared" si="609"/>
        <v>0.99995507890433522</v>
      </c>
      <c r="R1178" s="73">
        <f t="shared" si="609"/>
        <v>0.99995742718854663</v>
      </c>
      <c r="S1178" s="73">
        <f t="shared" si="609"/>
        <v>0.99995978728736856</v>
      </c>
      <c r="T1178" s="73">
        <f t="shared" si="609"/>
        <v>0.99996204947893252</v>
      </c>
      <c r="U1178" s="73">
        <f t="shared" si="609"/>
        <v>0.99996421656429191</v>
      </c>
      <c r="V1178" s="73">
        <f t="shared" si="609"/>
        <v>0.99996626711992376</v>
      </c>
      <c r="W1178" s="73">
        <f t="shared" si="609"/>
        <v>0.99996822325277668</v>
      </c>
      <c r="X1178" s="73">
        <f t="shared" si="609"/>
        <v>0.99997008737528037</v>
      </c>
      <c r="Y1178" s="73">
        <f t="shared" si="609"/>
        <v>0.9999718404051855</v>
      </c>
      <c r="Z1178" s="73">
        <f t="shared" si="609"/>
        <v>0.99997349064612173</v>
      </c>
      <c r="AA1178" s="73">
        <f t="shared" si="609"/>
        <v>0.99997506967616234</v>
      </c>
      <c r="AB1178" s="73">
        <f t="shared" si="609"/>
        <v>0.99997654636383948</v>
      </c>
      <c r="AC1178" s="73">
        <f t="shared" si="609"/>
        <v>0.99997793402928992</v>
      </c>
      <c r="AD1178" s="73">
        <f t="shared" si="609"/>
        <v>0.99997923225946173</v>
      </c>
      <c r="AE1178" s="73">
        <f t="shared" si="609"/>
        <v>0.999980451768823</v>
      </c>
      <c r="AF1178" s="73">
        <f t="shared" si="609"/>
        <v>0.99998159536362374</v>
      </c>
      <c r="AG1178" s="73">
        <f t="shared" si="609"/>
        <v>0.999982665176957</v>
      </c>
      <c r="AH1178" s="73">
        <f t="shared" si="609"/>
        <v>0.99998366890846013</v>
      </c>
      <c r="AI1178" s="73">
        <f t="shared" si="609"/>
        <v>0.99998461078505285</v>
      </c>
      <c r="AJ1178" s="73">
        <f t="shared" si="609"/>
        <v>0.99998549093567901</v>
      </c>
      <c r="AK1178" s="73">
        <f t="shared" si="609"/>
        <v>0.99998631650543734</v>
      </c>
    </row>
    <row r="1179" spans="1:37" s="65" customFormat="1" ht="17.100000000000001" customHeight="1" x14ac:dyDescent="0.25">
      <c r="A1179" s="68"/>
      <c r="B1179" s="74"/>
      <c r="C1179" s="74"/>
      <c r="D1179" s="72"/>
      <c r="E1179" s="72"/>
      <c r="F1179" s="72"/>
      <c r="G1179" s="72"/>
      <c r="H1179" s="72"/>
      <c r="I1179" s="72"/>
      <c r="J1179" s="72"/>
      <c r="K1179" s="72"/>
      <c r="L1179" s="72"/>
      <c r="M1179" s="72"/>
      <c r="N1179" s="72"/>
      <c r="O1179" s="72"/>
      <c r="P1179" s="72"/>
      <c r="Q1179" s="72"/>
      <c r="R1179" s="72"/>
      <c r="S1179" s="72"/>
      <c r="T1179" s="72"/>
      <c r="U1179" s="72"/>
      <c r="V1179" s="72"/>
      <c r="W1179" s="72"/>
      <c r="X1179" s="72"/>
      <c r="Y1179" s="72"/>
      <c r="Z1179" s="72"/>
      <c r="AA1179" s="72"/>
      <c r="AB1179" s="72"/>
      <c r="AC1179" s="72"/>
      <c r="AD1179" s="72"/>
      <c r="AE1179" s="72"/>
      <c r="AF1179" s="72"/>
      <c r="AG1179" s="72"/>
      <c r="AH1179" s="72"/>
      <c r="AI1179" s="72"/>
      <c r="AJ1179" s="72"/>
      <c r="AK1179" s="72"/>
    </row>
    <row r="1180" spans="1:37" s="65" customFormat="1" ht="17.100000000000001" customHeight="1" x14ac:dyDescent="0.25">
      <c r="A1180" s="64" t="s">
        <v>265</v>
      </c>
      <c r="B1180"/>
      <c r="C1180"/>
      <c r="D1180" s="72"/>
      <c r="E1180" s="72"/>
      <c r="F1180" s="72"/>
      <c r="G1180" s="72"/>
      <c r="H1180" s="72"/>
      <c r="I1180" s="72"/>
      <c r="J1180" s="72"/>
      <c r="K1180" s="72"/>
      <c r="L1180" s="72"/>
      <c r="M1180" s="72"/>
      <c r="N1180" s="72"/>
      <c r="O1180" s="72"/>
      <c r="P1180" s="72"/>
      <c r="Q1180" s="72"/>
      <c r="R1180" s="72"/>
      <c r="S1180" s="72"/>
      <c r="T1180" s="72"/>
      <c r="U1180" s="72"/>
      <c r="V1180" s="72"/>
      <c r="W1180" s="72"/>
      <c r="X1180" s="72"/>
      <c r="Y1180" s="72"/>
      <c r="Z1180" s="72"/>
      <c r="AA1180" s="72"/>
      <c r="AB1180" s="72"/>
      <c r="AC1180" s="72"/>
      <c r="AD1180" s="72"/>
      <c r="AE1180" s="72"/>
      <c r="AF1180" s="72"/>
      <c r="AG1180" s="72"/>
      <c r="AH1180" s="72"/>
      <c r="AI1180" s="72"/>
      <c r="AJ1180" s="72"/>
      <c r="AK1180" s="72"/>
    </row>
    <row r="1181" spans="1:37" s="65" customFormat="1" ht="17.100000000000001" customHeight="1" x14ac:dyDescent="0.25">
      <c r="A1181" s="66" t="s">
        <v>261</v>
      </c>
      <c r="B1181"/>
      <c r="C1181"/>
    </row>
    <row r="1182" spans="1:37" s="65" customFormat="1" ht="17.100000000000001" customHeight="1" x14ac:dyDescent="0.2">
      <c r="A1182" s="54" t="s">
        <v>241</v>
      </c>
      <c r="B1182" s="55" t="s">
        <v>110</v>
      </c>
      <c r="C1182" s="56" t="s">
        <v>242</v>
      </c>
      <c r="D1182" s="57">
        <v>0.44187421962279028</v>
      </c>
      <c r="E1182" s="57">
        <v>0.44187421962279028</v>
      </c>
      <c r="F1182" s="57">
        <f>+(1-SUM(F1183:F1193))</f>
        <v>0.44212058631476381</v>
      </c>
      <c r="G1182" s="57">
        <f t="shared" ref="G1182:AK1182" si="610">+$E1182*(1-(G1184+G1188+G1193))</f>
        <v>0.44178584477886573</v>
      </c>
      <c r="H1182" s="57">
        <f t="shared" si="610"/>
        <v>0.44141525175107116</v>
      </c>
      <c r="I1182" s="57">
        <f t="shared" si="610"/>
        <v>0.44113048002369776</v>
      </c>
      <c r="J1182" s="57">
        <f t="shared" si="610"/>
        <v>0.44027347234405301</v>
      </c>
      <c r="K1182" s="57">
        <f t="shared" si="610"/>
        <v>0.43852221157162247</v>
      </c>
      <c r="L1182" s="57">
        <f t="shared" si="610"/>
        <v>0.4295990881484722</v>
      </c>
      <c r="M1182" s="57">
        <f t="shared" si="610"/>
        <v>0.41742834178673677</v>
      </c>
      <c r="N1182" s="57">
        <f t="shared" si="610"/>
        <v>0.40299560458960743</v>
      </c>
      <c r="O1182" s="57">
        <f t="shared" si="610"/>
        <v>0.38685311318922055</v>
      </c>
      <c r="P1182" s="57">
        <f t="shared" si="610"/>
        <v>0.37020440712080854</v>
      </c>
      <c r="Q1182" s="57">
        <f t="shared" si="610"/>
        <v>0.35246279633803823</v>
      </c>
      <c r="R1182" s="57">
        <f t="shared" si="610"/>
        <v>0.33403753739358122</v>
      </c>
      <c r="S1182" s="57">
        <f t="shared" si="610"/>
        <v>0.31551957788878082</v>
      </c>
      <c r="T1182" s="57">
        <f t="shared" si="610"/>
        <v>0.29776982462303281</v>
      </c>
      <c r="U1182" s="57">
        <f t="shared" si="610"/>
        <v>0.28076629978893219</v>
      </c>
      <c r="V1182" s="57">
        <f t="shared" si="610"/>
        <v>0.26467709801636269</v>
      </c>
      <c r="W1182" s="57">
        <f t="shared" si="610"/>
        <v>0.24932876233621815</v>
      </c>
      <c r="X1182" s="57">
        <f t="shared" si="610"/>
        <v>0.23470236419011425</v>
      </c>
      <c r="Y1182" s="57">
        <f t="shared" si="610"/>
        <v>0.22094762795214198</v>
      </c>
      <c r="Z1182" s="57">
        <f t="shared" si="610"/>
        <v>0.20799940114602508</v>
      </c>
      <c r="AA1182" s="57">
        <f t="shared" si="610"/>
        <v>0.19560991385939194</v>
      </c>
      <c r="AB1182" s="57">
        <f t="shared" si="610"/>
        <v>0.18402343182230613</v>
      </c>
      <c r="AC1182" s="57">
        <f t="shared" si="610"/>
        <v>0.17313544171866738</v>
      </c>
      <c r="AD1182" s="57">
        <f t="shared" si="610"/>
        <v>0.16294918446305387</v>
      </c>
      <c r="AE1182" s="57">
        <f t="shared" si="610"/>
        <v>0.15338059150528127</v>
      </c>
      <c r="AF1182" s="57">
        <f t="shared" si="610"/>
        <v>0.14440764426642078</v>
      </c>
      <c r="AG1182" s="57">
        <f t="shared" si="610"/>
        <v>0.13601360593139247</v>
      </c>
      <c r="AH1182" s="57">
        <f t="shared" si="610"/>
        <v>0.12813806311279691</v>
      </c>
      <c r="AI1182" s="57">
        <f t="shared" si="610"/>
        <v>0.12074785027953512</v>
      </c>
      <c r="AJ1182" s="57">
        <f t="shared" si="610"/>
        <v>0.11384195570454017</v>
      </c>
      <c r="AK1182" s="57">
        <f t="shared" si="610"/>
        <v>0.1073643170518406</v>
      </c>
    </row>
    <row r="1183" spans="1:37" s="65" customFormat="1" ht="17.100000000000001" customHeight="1" x14ac:dyDescent="0.2">
      <c r="A1183" s="54" t="s">
        <v>266</v>
      </c>
      <c r="B1183" s="55" t="s">
        <v>110</v>
      </c>
      <c r="C1183" s="56" t="s">
        <v>242</v>
      </c>
      <c r="D1183" s="57">
        <v>0</v>
      </c>
      <c r="E1183" s="57">
        <v>0</v>
      </c>
      <c r="F1183" s="57">
        <f>+(1-F$704)*F941</f>
        <v>0</v>
      </c>
      <c r="G1183" s="57">
        <f>+(1-G$624)*G941</f>
        <v>0</v>
      </c>
      <c r="H1183" s="57">
        <f t="shared" ref="H1183:AK1183" si="611">+(1-H$704)*H941</f>
        <v>0</v>
      </c>
      <c r="I1183" s="57">
        <f t="shared" si="611"/>
        <v>0</v>
      </c>
      <c r="J1183" s="57">
        <f t="shared" si="611"/>
        <v>0</v>
      </c>
      <c r="K1183" s="57">
        <f t="shared" si="611"/>
        <v>0</v>
      </c>
      <c r="L1183" s="57">
        <f t="shared" si="611"/>
        <v>0</v>
      </c>
      <c r="M1183" s="57">
        <f t="shared" si="611"/>
        <v>0</v>
      </c>
      <c r="N1183" s="57">
        <f t="shared" si="611"/>
        <v>0</v>
      </c>
      <c r="O1183" s="57">
        <f t="shared" si="611"/>
        <v>0</v>
      </c>
      <c r="P1183" s="57">
        <f t="shared" si="611"/>
        <v>0</v>
      </c>
      <c r="Q1183" s="57">
        <f t="shared" si="611"/>
        <v>0</v>
      </c>
      <c r="R1183" s="57">
        <f t="shared" si="611"/>
        <v>0</v>
      </c>
      <c r="S1183" s="57">
        <f t="shared" si="611"/>
        <v>0</v>
      </c>
      <c r="T1183" s="57">
        <f t="shared" si="611"/>
        <v>0</v>
      </c>
      <c r="U1183" s="57">
        <f t="shared" si="611"/>
        <v>0</v>
      </c>
      <c r="V1183" s="57">
        <f t="shared" si="611"/>
        <v>0</v>
      </c>
      <c r="W1183" s="57">
        <f t="shared" si="611"/>
        <v>0</v>
      </c>
      <c r="X1183" s="57">
        <f t="shared" si="611"/>
        <v>0</v>
      </c>
      <c r="Y1183" s="57">
        <f t="shared" si="611"/>
        <v>0</v>
      </c>
      <c r="Z1183" s="57">
        <f t="shared" si="611"/>
        <v>0</v>
      </c>
      <c r="AA1183" s="57">
        <f t="shared" si="611"/>
        <v>0</v>
      </c>
      <c r="AB1183" s="57">
        <f t="shared" si="611"/>
        <v>0</v>
      </c>
      <c r="AC1183" s="57">
        <f t="shared" si="611"/>
        <v>0</v>
      </c>
      <c r="AD1183" s="57">
        <f t="shared" si="611"/>
        <v>0</v>
      </c>
      <c r="AE1183" s="57">
        <f t="shared" si="611"/>
        <v>0</v>
      </c>
      <c r="AF1183" s="57">
        <f t="shared" si="611"/>
        <v>0</v>
      </c>
      <c r="AG1183" s="57">
        <f t="shared" si="611"/>
        <v>0</v>
      </c>
      <c r="AH1183" s="57">
        <f t="shared" si="611"/>
        <v>0</v>
      </c>
      <c r="AI1183" s="57">
        <f t="shared" si="611"/>
        <v>0</v>
      </c>
      <c r="AJ1183" s="57">
        <f t="shared" si="611"/>
        <v>0</v>
      </c>
      <c r="AK1183" s="57">
        <f t="shared" si="611"/>
        <v>0</v>
      </c>
    </row>
    <row r="1184" spans="1:37" s="65" customFormat="1" ht="17.100000000000001" customHeight="1" x14ac:dyDescent="0.2">
      <c r="A1184" s="54" t="s">
        <v>267</v>
      </c>
      <c r="B1184" s="55" t="s">
        <v>110</v>
      </c>
      <c r="C1184" s="56" t="s">
        <v>242</v>
      </c>
      <c r="D1184" s="57">
        <v>0</v>
      </c>
      <c r="E1184" s="57">
        <v>0</v>
      </c>
      <c r="F1184" s="75">
        <v>0</v>
      </c>
      <c r="G1184" s="57">
        <f>+(1-G$496)*G942</f>
        <v>0</v>
      </c>
      <c r="H1184" s="75">
        <v>2.1029837726538873E-4</v>
      </c>
      <c r="I1184" s="75">
        <v>3.3587950298235864E-4</v>
      </c>
      <c r="J1184" s="75">
        <v>5.8895847490970596E-4</v>
      </c>
      <c r="K1184" s="75">
        <v>9.7030127246129161E-4</v>
      </c>
      <c r="L1184" s="75">
        <v>2.340310457443661E-3</v>
      </c>
      <c r="M1184" s="75">
        <v>3.6572992318991498E-3</v>
      </c>
      <c r="N1184" s="75">
        <v>4.8954962232765431E-3</v>
      </c>
      <c r="O1184" s="75">
        <v>6.0459571526781586E-3</v>
      </c>
      <c r="P1184" s="75">
        <v>7.146316929940914E-3</v>
      </c>
      <c r="Q1184" s="75">
        <v>8.058860578640633E-3</v>
      </c>
      <c r="R1184" s="75">
        <v>8.6716231499802988E-3</v>
      </c>
      <c r="S1184" s="75">
        <v>9.0769609147175519E-3</v>
      </c>
      <c r="T1184" s="75">
        <v>9.4219712868072337E-3</v>
      </c>
      <c r="U1184" s="75">
        <v>9.729284079024722E-3</v>
      </c>
      <c r="V1184" s="75">
        <v>1.0009424984174299E-2</v>
      </c>
      <c r="W1184" s="75">
        <v>1.0238508055653156E-2</v>
      </c>
      <c r="X1184" s="75">
        <v>1.0411960625670217E-2</v>
      </c>
      <c r="Y1184" s="75">
        <v>1.0549381150352265E-2</v>
      </c>
      <c r="Z1184" s="75">
        <v>1.0689064589345034E-2</v>
      </c>
      <c r="AA1184" s="75">
        <v>1.0713367675748675E-2</v>
      </c>
      <c r="AB1184" s="75">
        <v>1.0718332029261779E-2</v>
      </c>
      <c r="AC1184" s="75">
        <v>1.0710376004753585E-2</v>
      </c>
      <c r="AD1184" s="75">
        <v>1.0679423560352681E-2</v>
      </c>
      <c r="AE1184" s="75">
        <v>1.0634364269239723E-2</v>
      </c>
      <c r="AF1184" s="75">
        <v>1.0597353933902926E-2</v>
      </c>
      <c r="AG1184" s="75">
        <v>1.0537651621269923E-2</v>
      </c>
      <c r="AH1184" s="75">
        <v>1.0468937545606211E-2</v>
      </c>
      <c r="AI1184" s="75">
        <v>1.0396617106309547E-2</v>
      </c>
      <c r="AJ1184" s="75">
        <v>1.0321677486847725E-2</v>
      </c>
      <c r="AK1184" s="75">
        <v>1.0243775622012362E-2</v>
      </c>
    </row>
    <row r="1185" spans="1:37" s="65" customFormat="1" ht="17.100000000000001" customHeight="1" x14ac:dyDescent="0.2">
      <c r="A1185" s="54" t="s">
        <v>243</v>
      </c>
      <c r="B1185" s="55" t="s">
        <v>110</v>
      </c>
      <c r="C1185" s="56" t="s">
        <v>242</v>
      </c>
      <c r="D1185" s="57">
        <v>0.55812578037720972</v>
      </c>
      <c r="E1185" s="57">
        <v>0.55812578037720972</v>
      </c>
      <c r="F1185" s="57">
        <f>+(1-F$704)*F943</f>
        <v>0.55767941368523621</v>
      </c>
      <c r="G1185" s="57">
        <f t="shared" ref="G1185:AK1185" si="612">+$E1185*(1-(G1184+G1188+G1193))</f>
        <v>0.55801415522113429</v>
      </c>
      <c r="H1185" s="57">
        <f t="shared" si="612"/>
        <v>0.55754606381943006</v>
      </c>
      <c r="I1185" s="57">
        <f t="shared" si="612"/>
        <v>0.55718637222505429</v>
      </c>
      <c r="J1185" s="57">
        <f t="shared" si="612"/>
        <v>0.55610389658210035</v>
      </c>
      <c r="K1185" s="57">
        <f t="shared" si="612"/>
        <v>0.55389190108236019</v>
      </c>
      <c r="L1185" s="57">
        <f t="shared" si="612"/>
        <v>0.54262121589009138</v>
      </c>
      <c r="M1185" s="57">
        <f t="shared" si="612"/>
        <v>0.52724849892842884</v>
      </c>
      <c r="N1185" s="57">
        <f t="shared" si="612"/>
        <v>0.5090186897352077</v>
      </c>
      <c r="O1185" s="57">
        <f t="shared" si="612"/>
        <v>0.48862931146877608</v>
      </c>
      <c r="P1185" s="57">
        <f t="shared" si="612"/>
        <v>0.46760053980919497</v>
      </c>
      <c r="Q1185" s="57">
        <f t="shared" si="612"/>
        <v>0.44519133392310517</v>
      </c>
      <c r="R1185" s="57">
        <f t="shared" si="612"/>
        <v>0.42191862062517627</v>
      </c>
      <c r="S1185" s="57">
        <f t="shared" si="612"/>
        <v>0.39852881841306009</v>
      </c>
      <c r="T1185" s="57">
        <f t="shared" si="612"/>
        <v>0.37610932785892592</v>
      </c>
      <c r="U1185" s="57">
        <f t="shared" si="612"/>
        <v>0.3546323890701073</v>
      </c>
      <c r="V1185" s="57">
        <f t="shared" si="612"/>
        <v>0.33431032026367763</v>
      </c>
      <c r="W1185" s="57">
        <f t="shared" si="612"/>
        <v>0.3149240301192</v>
      </c>
      <c r="X1185" s="57">
        <f t="shared" si="612"/>
        <v>0.29644961021217142</v>
      </c>
      <c r="Y1185" s="57">
        <f t="shared" si="612"/>
        <v>0.27907617552015795</v>
      </c>
      <c r="Z1185" s="57">
        <f t="shared" si="612"/>
        <v>0.26272143276817239</v>
      </c>
      <c r="AA1185" s="57">
        <f t="shared" si="612"/>
        <v>0.24707242688991907</v>
      </c>
      <c r="AB1185" s="57">
        <f t="shared" si="612"/>
        <v>0.23243768686300509</v>
      </c>
      <c r="AC1185" s="57">
        <f t="shared" si="612"/>
        <v>0.21868520322972071</v>
      </c>
      <c r="AD1185" s="57">
        <f t="shared" si="612"/>
        <v>0.20581906954858961</v>
      </c>
      <c r="AE1185" s="57">
        <f t="shared" si="612"/>
        <v>0.19373309988910681</v>
      </c>
      <c r="AF1185" s="57">
        <f t="shared" si="612"/>
        <v>0.18239948286060553</v>
      </c>
      <c r="AG1185" s="57">
        <f t="shared" si="612"/>
        <v>0.17179707840203992</v>
      </c>
      <c r="AH1185" s="57">
        <f t="shared" si="612"/>
        <v>0.16184957912209758</v>
      </c>
      <c r="AI1185" s="57">
        <f t="shared" si="612"/>
        <v>0.15251509405474301</v>
      </c>
      <c r="AJ1185" s="57">
        <f t="shared" si="612"/>
        <v>0.14379234530021709</v>
      </c>
      <c r="AK1185" s="57">
        <f t="shared" si="612"/>
        <v>0.13561052122565173</v>
      </c>
    </row>
    <row r="1186" spans="1:37" s="65" customFormat="1" ht="17.100000000000001" customHeight="1" x14ac:dyDescent="0.2">
      <c r="A1186" s="54" t="s">
        <v>244</v>
      </c>
      <c r="B1186" s="55" t="s">
        <v>110</v>
      </c>
      <c r="C1186" s="56" t="s">
        <v>242</v>
      </c>
      <c r="D1186" s="57">
        <v>0</v>
      </c>
      <c r="E1186" s="57">
        <v>0</v>
      </c>
      <c r="F1186" s="57">
        <f>+(1-F$704)*F944</f>
        <v>0</v>
      </c>
      <c r="G1186" s="57">
        <f>+(1-G$624)*G944</f>
        <v>0</v>
      </c>
      <c r="H1186" s="57">
        <f t="shared" ref="H1186:AK1186" si="613">+(1-H$704)*H944</f>
        <v>0</v>
      </c>
      <c r="I1186" s="57">
        <f t="shared" si="613"/>
        <v>0</v>
      </c>
      <c r="J1186" s="57">
        <f t="shared" si="613"/>
        <v>0</v>
      </c>
      <c r="K1186" s="57">
        <f t="shared" si="613"/>
        <v>0</v>
      </c>
      <c r="L1186" s="57">
        <f t="shared" si="613"/>
        <v>0</v>
      </c>
      <c r="M1186" s="57">
        <f t="shared" si="613"/>
        <v>0</v>
      </c>
      <c r="N1186" s="57">
        <f t="shared" si="613"/>
        <v>0</v>
      </c>
      <c r="O1186" s="57">
        <f t="shared" si="613"/>
        <v>0</v>
      </c>
      <c r="P1186" s="57">
        <f t="shared" si="613"/>
        <v>0</v>
      </c>
      <c r="Q1186" s="57">
        <f t="shared" si="613"/>
        <v>0</v>
      </c>
      <c r="R1186" s="57">
        <f t="shared" si="613"/>
        <v>0</v>
      </c>
      <c r="S1186" s="57">
        <f t="shared" si="613"/>
        <v>0</v>
      </c>
      <c r="T1186" s="57">
        <f t="shared" si="613"/>
        <v>0</v>
      </c>
      <c r="U1186" s="57">
        <f t="shared" si="613"/>
        <v>0</v>
      </c>
      <c r="V1186" s="57">
        <f t="shared" si="613"/>
        <v>0</v>
      </c>
      <c r="W1186" s="57">
        <f t="shared" si="613"/>
        <v>0</v>
      </c>
      <c r="X1186" s="57">
        <f t="shared" si="613"/>
        <v>0</v>
      </c>
      <c r="Y1186" s="57">
        <f t="shared" si="613"/>
        <v>0</v>
      </c>
      <c r="Z1186" s="57">
        <f t="shared" si="613"/>
        <v>0</v>
      </c>
      <c r="AA1186" s="57">
        <f t="shared" si="613"/>
        <v>0</v>
      </c>
      <c r="AB1186" s="57">
        <f t="shared" si="613"/>
        <v>0</v>
      </c>
      <c r="AC1186" s="57">
        <f t="shared" si="613"/>
        <v>0</v>
      </c>
      <c r="AD1186" s="57">
        <f t="shared" si="613"/>
        <v>0</v>
      </c>
      <c r="AE1186" s="57">
        <f t="shared" si="613"/>
        <v>0</v>
      </c>
      <c r="AF1186" s="57">
        <f t="shared" si="613"/>
        <v>0</v>
      </c>
      <c r="AG1186" s="57">
        <f t="shared" si="613"/>
        <v>0</v>
      </c>
      <c r="AH1186" s="57">
        <f t="shared" si="613"/>
        <v>0</v>
      </c>
      <c r="AI1186" s="57">
        <f t="shared" si="613"/>
        <v>0</v>
      </c>
      <c r="AJ1186" s="57">
        <f t="shared" si="613"/>
        <v>0</v>
      </c>
      <c r="AK1186" s="57">
        <f t="shared" si="613"/>
        <v>0</v>
      </c>
    </row>
    <row r="1187" spans="1:37" s="65" customFormat="1" ht="17.100000000000001" customHeight="1" x14ac:dyDescent="0.2">
      <c r="A1187" s="54" t="s">
        <v>268</v>
      </c>
      <c r="B1187" s="55" t="s">
        <v>110</v>
      </c>
      <c r="C1187" s="56" t="s">
        <v>242</v>
      </c>
      <c r="D1187" s="57">
        <v>0</v>
      </c>
      <c r="E1187" s="57">
        <v>0</v>
      </c>
      <c r="F1187" s="57">
        <f t="shared" ref="F1187:AK1187" si="614">+(1-F$704)*F945</f>
        <v>0</v>
      </c>
      <c r="G1187" s="57">
        <f t="shared" si="614"/>
        <v>0</v>
      </c>
      <c r="H1187" s="57">
        <f t="shared" si="614"/>
        <v>0</v>
      </c>
      <c r="I1187" s="57">
        <f t="shared" si="614"/>
        <v>0</v>
      </c>
      <c r="J1187" s="57">
        <f t="shared" si="614"/>
        <v>0</v>
      </c>
      <c r="K1187" s="57">
        <f t="shared" si="614"/>
        <v>0</v>
      </c>
      <c r="L1187" s="57">
        <f t="shared" si="614"/>
        <v>0</v>
      </c>
      <c r="M1187" s="57">
        <f t="shared" si="614"/>
        <v>0</v>
      </c>
      <c r="N1187" s="57">
        <f t="shared" si="614"/>
        <v>0</v>
      </c>
      <c r="O1187" s="57">
        <f t="shared" si="614"/>
        <v>0</v>
      </c>
      <c r="P1187" s="57">
        <f t="shared" si="614"/>
        <v>0</v>
      </c>
      <c r="Q1187" s="57">
        <f t="shared" si="614"/>
        <v>0</v>
      </c>
      <c r="R1187" s="57">
        <f t="shared" si="614"/>
        <v>0</v>
      </c>
      <c r="S1187" s="57">
        <f t="shared" si="614"/>
        <v>0</v>
      </c>
      <c r="T1187" s="57">
        <f t="shared" si="614"/>
        <v>0</v>
      </c>
      <c r="U1187" s="57">
        <f t="shared" si="614"/>
        <v>0</v>
      </c>
      <c r="V1187" s="57">
        <f t="shared" si="614"/>
        <v>0</v>
      </c>
      <c r="W1187" s="57">
        <f t="shared" si="614"/>
        <v>0</v>
      </c>
      <c r="X1187" s="57">
        <f t="shared" si="614"/>
        <v>0</v>
      </c>
      <c r="Y1187" s="57">
        <f t="shared" si="614"/>
        <v>0</v>
      </c>
      <c r="Z1187" s="57">
        <f t="shared" si="614"/>
        <v>0</v>
      </c>
      <c r="AA1187" s="57">
        <f t="shared" si="614"/>
        <v>0</v>
      </c>
      <c r="AB1187" s="57">
        <f t="shared" si="614"/>
        <v>0</v>
      </c>
      <c r="AC1187" s="57">
        <f t="shared" si="614"/>
        <v>0</v>
      </c>
      <c r="AD1187" s="57">
        <f t="shared" si="614"/>
        <v>0</v>
      </c>
      <c r="AE1187" s="57">
        <f t="shared" si="614"/>
        <v>0</v>
      </c>
      <c r="AF1187" s="57">
        <f t="shared" si="614"/>
        <v>0</v>
      </c>
      <c r="AG1187" s="57">
        <f t="shared" si="614"/>
        <v>0</v>
      </c>
      <c r="AH1187" s="57">
        <f t="shared" si="614"/>
        <v>0</v>
      </c>
      <c r="AI1187" s="57">
        <f t="shared" si="614"/>
        <v>0</v>
      </c>
      <c r="AJ1187" s="57">
        <f t="shared" si="614"/>
        <v>0</v>
      </c>
      <c r="AK1187" s="57">
        <f t="shared" si="614"/>
        <v>0</v>
      </c>
    </row>
    <row r="1188" spans="1:37" s="65" customFormat="1" ht="17.100000000000001" customHeight="1" x14ac:dyDescent="0.2">
      <c r="A1188" s="54" t="s">
        <v>189</v>
      </c>
      <c r="B1188" s="55" t="s">
        <v>110</v>
      </c>
      <c r="C1188" s="56" t="s">
        <v>242</v>
      </c>
      <c r="D1188" s="57">
        <v>2.0000000000000001E-4</v>
      </c>
      <c r="E1188" s="57">
        <v>2.0000000000000001E-4</v>
      </c>
      <c r="F1188" s="57">
        <v>2.0000000000000001E-4</v>
      </c>
      <c r="G1188" s="57">
        <v>2.0000000000000001E-4</v>
      </c>
      <c r="H1188" s="75">
        <v>8.2473108579568088E-4</v>
      </c>
      <c r="I1188" s="75">
        <v>1.3332092545082998E-3</v>
      </c>
      <c r="J1188" s="75">
        <v>2.9608171260968349E-3</v>
      </c>
      <c r="K1188" s="75">
        <v>6.4068781232605931E-3</v>
      </c>
      <c r="L1188" s="75">
        <v>2.4561777085724861E-2</v>
      </c>
      <c r="M1188" s="75">
        <v>4.9872382197266515E-2</v>
      </c>
      <c r="N1188" s="75">
        <v>8.0164032644515631E-2</v>
      </c>
      <c r="O1188" s="75">
        <v>0.11414390240899437</v>
      </c>
      <c r="P1188" s="75">
        <v>0.1490088156569184</v>
      </c>
      <c r="Q1188" s="75">
        <v>0.18638289124735816</v>
      </c>
      <c r="R1188" s="75">
        <v>0.2258914704025308</v>
      </c>
      <c r="S1188" s="75">
        <v>0.26597419291036584</v>
      </c>
      <c r="T1188" s="75">
        <v>0.30433884465503946</v>
      </c>
      <c r="U1188" s="75">
        <v>0.34094496038048222</v>
      </c>
      <c r="V1188" s="75">
        <v>0.37544209859564798</v>
      </c>
      <c r="W1188" s="75">
        <v>0.40825839401376751</v>
      </c>
      <c r="X1188" s="75">
        <v>0.43945647521872655</v>
      </c>
      <c r="Y1188" s="75">
        <v>0.46863978870098871</v>
      </c>
      <c r="Z1188" s="75">
        <v>0.4959102081530446</v>
      </c>
      <c r="AA1188" s="75">
        <v>0.52232084107311139</v>
      </c>
      <c r="AB1188" s="75">
        <v>0.54686066231909092</v>
      </c>
      <c r="AC1188" s="75">
        <v>0.56980890593909506</v>
      </c>
      <c r="AD1188" s="75">
        <v>0.59119243679408007</v>
      </c>
      <c r="AE1188" s="75">
        <v>0.61121294745102428</v>
      </c>
      <c r="AF1188" s="75">
        <v>0.62994018140999464</v>
      </c>
      <c r="AG1188" s="75">
        <v>0.64739053315564921</v>
      </c>
      <c r="AH1188" s="75">
        <v>0.66370648350149553</v>
      </c>
      <c r="AI1188" s="75">
        <v>0.6789919242993071</v>
      </c>
      <c r="AJ1188" s="75">
        <v>0.6932633539631603</v>
      </c>
      <c r="AK1188" s="75">
        <v>0.70664462390512661</v>
      </c>
    </row>
    <row r="1189" spans="1:37" s="65" customFormat="1" ht="17.100000000000001" customHeight="1" x14ac:dyDescent="0.2">
      <c r="A1189" s="54" t="s">
        <v>269</v>
      </c>
      <c r="B1189" s="55" t="s">
        <v>110</v>
      </c>
      <c r="C1189" s="56" t="s">
        <v>242</v>
      </c>
      <c r="D1189" s="57">
        <v>0</v>
      </c>
      <c r="E1189" s="57">
        <v>0</v>
      </c>
      <c r="F1189" s="57">
        <f t="shared" ref="F1189:AK1189" si="615">+(1-F$704)*F947</f>
        <v>0</v>
      </c>
      <c r="G1189" s="57">
        <f t="shared" si="615"/>
        <v>0</v>
      </c>
      <c r="H1189" s="57">
        <f t="shared" si="615"/>
        <v>0</v>
      </c>
      <c r="I1189" s="57">
        <f t="shared" si="615"/>
        <v>0</v>
      </c>
      <c r="J1189" s="57">
        <f t="shared" si="615"/>
        <v>0</v>
      </c>
      <c r="K1189" s="57">
        <f t="shared" si="615"/>
        <v>0</v>
      </c>
      <c r="L1189" s="57">
        <f t="shared" si="615"/>
        <v>0</v>
      </c>
      <c r="M1189" s="57">
        <f t="shared" si="615"/>
        <v>0</v>
      </c>
      <c r="N1189" s="57">
        <f t="shared" si="615"/>
        <v>0</v>
      </c>
      <c r="O1189" s="57">
        <f t="shared" si="615"/>
        <v>0</v>
      </c>
      <c r="P1189" s="57">
        <f t="shared" si="615"/>
        <v>0</v>
      </c>
      <c r="Q1189" s="57">
        <f t="shared" si="615"/>
        <v>0</v>
      </c>
      <c r="R1189" s="57">
        <f t="shared" si="615"/>
        <v>0</v>
      </c>
      <c r="S1189" s="57">
        <f t="shared" si="615"/>
        <v>0</v>
      </c>
      <c r="T1189" s="57">
        <f t="shared" si="615"/>
        <v>0</v>
      </c>
      <c r="U1189" s="57">
        <f t="shared" si="615"/>
        <v>0</v>
      </c>
      <c r="V1189" s="57">
        <f t="shared" si="615"/>
        <v>0</v>
      </c>
      <c r="W1189" s="57">
        <f t="shared" si="615"/>
        <v>0</v>
      </c>
      <c r="X1189" s="57">
        <f t="shared" si="615"/>
        <v>0</v>
      </c>
      <c r="Y1189" s="57">
        <f t="shared" si="615"/>
        <v>0</v>
      </c>
      <c r="Z1189" s="57">
        <f t="shared" si="615"/>
        <v>0</v>
      </c>
      <c r="AA1189" s="57">
        <f t="shared" si="615"/>
        <v>0</v>
      </c>
      <c r="AB1189" s="57">
        <f t="shared" si="615"/>
        <v>0</v>
      </c>
      <c r="AC1189" s="57">
        <f t="shared" si="615"/>
        <v>0</v>
      </c>
      <c r="AD1189" s="57">
        <f t="shared" si="615"/>
        <v>0</v>
      </c>
      <c r="AE1189" s="57">
        <f t="shared" si="615"/>
        <v>0</v>
      </c>
      <c r="AF1189" s="57">
        <f t="shared" si="615"/>
        <v>0</v>
      </c>
      <c r="AG1189" s="57">
        <f t="shared" si="615"/>
        <v>0</v>
      </c>
      <c r="AH1189" s="57">
        <f t="shared" si="615"/>
        <v>0</v>
      </c>
      <c r="AI1189" s="57">
        <f t="shared" si="615"/>
        <v>0</v>
      </c>
      <c r="AJ1189" s="57">
        <f t="shared" si="615"/>
        <v>0</v>
      </c>
      <c r="AK1189" s="57">
        <f t="shared" si="615"/>
        <v>0</v>
      </c>
    </row>
    <row r="1190" spans="1:37" s="65" customFormat="1" ht="17.100000000000001" customHeight="1" x14ac:dyDescent="0.2">
      <c r="A1190" s="54" t="s">
        <v>270</v>
      </c>
      <c r="B1190" s="55" t="s">
        <v>110</v>
      </c>
      <c r="C1190" s="56" t="s">
        <v>242</v>
      </c>
      <c r="D1190" s="57">
        <v>0</v>
      </c>
      <c r="E1190" s="57">
        <v>0</v>
      </c>
      <c r="F1190" s="57">
        <f t="shared" ref="F1190:AK1190" si="616">+(1-F$704)*F948</f>
        <v>0</v>
      </c>
      <c r="G1190" s="57">
        <f t="shared" si="616"/>
        <v>0</v>
      </c>
      <c r="H1190" s="57">
        <f t="shared" si="616"/>
        <v>0</v>
      </c>
      <c r="I1190" s="57">
        <f t="shared" si="616"/>
        <v>0</v>
      </c>
      <c r="J1190" s="57">
        <f t="shared" si="616"/>
        <v>0</v>
      </c>
      <c r="K1190" s="57">
        <f t="shared" si="616"/>
        <v>0</v>
      </c>
      <c r="L1190" s="57">
        <f t="shared" si="616"/>
        <v>0</v>
      </c>
      <c r="M1190" s="57">
        <f t="shared" si="616"/>
        <v>0</v>
      </c>
      <c r="N1190" s="57">
        <f t="shared" si="616"/>
        <v>0</v>
      </c>
      <c r="O1190" s="57">
        <f t="shared" si="616"/>
        <v>0</v>
      </c>
      <c r="P1190" s="57">
        <f t="shared" si="616"/>
        <v>0</v>
      </c>
      <c r="Q1190" s="57">
        <f t="shared" si="616"/>
        <v>0</v>
      </c>
      <c r="R1190" s="57">
        <f t="shared" si="616"/>
        <v>0</v>
      </c>
      <c r="S1190" s="57">
        <f t="shared" si="616"/>
        <v>0</v>
      </c>
      <c r="T1190" s="57">
        <f t="shared" si="616"/>
        <v>0</v>
      </c>
      <c r="U1190" s="57">
        <f t="shared" si="616"/>
        <v>0</v>
      </c>
      <c r="V1190" s="57">
        <f t="shared" si="616"/>
        <v>0</v>
      </c>
      <c r="W1190" s="57">
        <f t="shared" si="616"/>
        <v>0</v>
      </c>
      <c r="X1190" s="57">
        <f t="shared" si="616"/>
        <v>0</v>
      </c>
      <c r="Y1190" s="57">
        <f t="shared" si="616"/>
        <v>0</v>
      </c>
      <c r="Z1190" s="57">
        <f t="shared" si="616"/>
        <v>0</v>
      </c>
      <c r="AA1190" s="57">
        <f t="shared" si="616"/>
        <v>0</v>
      </c>
      <c r="AB1190" s="57">
        <f t="shared" si="616"/>
        <v>0</v>
      </c>
      <c r="AC1190" s="57">
        <f t="shared" si="616"/>
        <v>0</v>
      </c>
      <c r="AD1190" s="57">
        <f t="shared" si="616"/>
        <v>0</v>
      </c>
      <c r="AE1190" s="57">
        <f t="shared" si="616"/>
        <v>0</v>
      </c>
      <c r="AF1190" s="57">
        <f t="shared" si="616"/>
        <v>0</v>
      </c>
      <c r="AG1190" s="57">
        <f t="shared" si="616"/>
        <v>0</v>
      </c>
      <c r="AH1190" s="57">
        <f t="shared" si="616"/>
        <v>0</v>
      </c>
      <c r="AI1190" s="57">
        <f t="shared" si="616"/>
        <v>0</v>
      </c>
      <c r="AJ1190" s="57">
        <f t="shared" si="616"/>
        <v>0</v>
      </c>
      <c r="AK1190" s="57">
        <f t="shared" si="616"/>
        <v>0</v>
      </c>
    </row>
    <row r="1191" spans="1:37" s="65" customFormat="1" ht="17.100000000000001" customHeight="1" x14ac:dyDescent="0.2">
      <c r="A1191" s="54" t="s">
        <v>271</v>
      </c>
      <c r="B1191" s="55" t="s">
        <v>110</v>
      </c>
      <c r="C1191" s="56" t="s">
        <v>242</v>
      </c>
      <c r="D1191" s="57">
        <v>0</v>
      </c>
      <c r="E1191" s="57">
        <v>0</v>
      </c>
      <c r="F1191" s="57">
        <f t="shared" ref="F1191:AK1191" si="617">+(1-F$704)*F949</f>
        <v>0</v>
      </c>
      <c r="G1191" s="57">
        <f t="shared" si="617"/>
        <v>0</v>
      </c>
      <c r="H1191" s="57">
        <f t="shared" si="617"/>
        <v>0</v>
      </c>
      <c r="I1191" s="57">
        <f t="shared" si="617"/>
        <v>0</v>
      </c>
      <c r="J1191" s="57">
        <f t="shared" si="617"/>
        <v>0</v>
      </c>
      <c r="K1191" s="57">
        <f t="shared" si="617"/>
        <v>0</v>
      </c>
      <c r="L1191" s="57">
        <f t="shared" si="617"/>
        <v>0</v>
      </c>
      <c r="M1191" s="57">
        <f t="shared" si="617"/>
        <v>0</v>
      </c>
      <c r="N1191" s="57">
        <f t="shared" si="617"/>
        <v>0</v>
      </c>
      <c r="O1191" s="57">
        <f t="shared" si="617"/>
        <v>0</v>
      </c>
      <c r="P1191" s="57">
        <f t="shared" si="617"/>
        <v>0</v>
      </c>
      <c r="Q1191" s="57">
        <f t="shared" si="617"/>
        <v>0</v>
      </c>
      <c r="R1191" s="57">
        <f t="shared" si="617"/>
        <v>0</v>
      </c>
      <c r="S1191" s="57">
        <f t="shared" si="617"/>
        <v>0</v>
      </c>
      <c r="T1191" s="57">
        <f t="shared" si="617"/>
        <v>0</v>
      </c>
      <c r="U1191" s="57">
        <f t="shared" si="617"/>
        <v>0</v>
      </c>
      <c r="V1191" s="57">
        <f t="shared" si="617"/>
        <v>0</v>
      </c>
      <c r="W1191" s="57">
        <f t="shared" si="617"/>
        <v>0</v>
      </c>
      <c r="X1191" s="57">
        <f t="shared" si="617"/>
        <v>0</v>
      </c>
      <c r="Y1191" s="57">
        <f t="shared" si="617"/>
        <v>0</v>
      </c>
      <c r="Z1191" s="57">
        <f t="shared" si="617"/>
        <v>0</v>
      </c>
      <c r="AA1191" s="57">
        <f t="shared" si="617"/>
        <v>0</v>
      </c>
      <c r="AB1191" s="57">
        <f t="shared" si="617"/>
        <v>0</v>
      </c>
      <c r="AC1191" s="57">
        <f t="shared" si="617"/>
        <v>0</v>
      </c>
      <c r="AD1191" s="57">
        <f t="shared" si="617"/>
        <v>0</v>
      </c>
      <c r="AE1191" s="57">
        <f t="shared" si="617"/>
        <v>0</v>
      </c>
      <c r="AF1191" s="57">
        <f t="shared" si="617"/>
        <v>0</v>
      </c>
      <c r="AG1191" s="57">
        <f t="shared" si="617"/>
        <v>0</v>
      </c>
      <c r="AH1191" s="57">
        <f t="shared" si="617"/>
        <v>0</v>
      </c>
      <c r="AI1191" s="57">
        <f t="shared" si="617"/>
        <v>0</v>
      </c>
      <c r="AJ1191" s="57">
        <f t="shared" si="617"/>
        <v>0</v>
      </c>
      <c r="AK1191" s="57">
        <f t="shared" si="617"/>
        <v>0</v>
      </c>
    </row>
    <row r="1192" spans="1:37" s="65" customFormat="1" ht="17.100000000000001" customHeight="1" x14ac:dyDescent="0.2">
      <c r="A1192" s="54" t="s">
        <v>272</v>
      </c>
      <c r="B1192" s="55" t="s">
        <v>110</v>
      </c>
      <c r="C1192" s="56" t="s">
        <v>242</v>
      </c>
      <c r="D1192" s="57">
        <v>0</v>
      </c>
      <c r="E1192" s="57">
        <v>0</v>
      </c>
      <c r="F1192" s="57">
        <f t="shared" ref="F1192:AK1192" si="618">+(1-F$704)*F950</f>
        <v>0</v>
      </c>
      <c r="G1192" s="57">
        <f t="shared" si="618"/>
        <v>0</v>
      </c>
      <c r="H1192" s="57">
        <f t="shared" si="618"/>
        <v>0</v>
      </c>
      <c r="I1192" s="57">
        <f t="shared" si="618"/>
        <v>0</v>
      </c>
      <c r="J1192" s="57">
        <f t="shared" si="618"/>
        <v>0</v>
      </c>
      <c r="K1192" s="57">
        <f t="shared" si="618"/>
        <v>0</v>
      </c>
      <c r="L1192" s="57">
        <f t="shared" si="618"/>
        <v>0</v>
      </c>
      <c r="M1192" s="57">
        <f t="shared" si="618"/>
        <v>0</v>
      </c>
      <c r="N1192" s="57">
        <f t="shared" si="618"/>
        <v>0</v>
      </c>
      <c r="O1192" s="57">
        <f t="shared" si="618"/>
        <v>0</v>
      </c>
      <c r="P1192" s="57">
        <f t="shared" si="618"/>
        <v>0</v>
      </c>
      <c r="Q1192" s="57">
        <f t="shared" si="618"/>
        <v>0</v>
      </c>
      <c r="R1192" s="57">
        <f t="shared" si="618"/>
        <v>0</v>
      </c>
      <c r="S1192" s="57">
        <f t="shared" si="618"/>
        <v>0</v>
      </c>
      <c r="T1192" s="57">
        <f t="shared" si="618"/>
        <v>0</v>
      </c>
      <c r="U1192" s="57">
        <f t="shared" si="618"/>
        <v>0</v>
      </c>
      <c r="V1192" s="57">
        <f t="shared" si="618"/>
        <v>0</v>
      </c>
      <c r="W1192" s="57">
        <f t="shared" si="618"/>
        <v>0</v>
      </c>
      <c r="X1192" s="57">
        <f t="shared" si="618"/>
        <v>0</v>
      </c>
      <c r="Y1192" s="57">
        <f t="shared" si="618"/>
        <v>0</v>
      </c>
      <c r="Z1192" s="57">
        <f t="shared" si="618"/>
        <v>0</v>
      </c>
      <c r="AA1192" s="57">
        <f t="shared" si="618"/>
        <v>0</v>
      </c>
      <c r="AB1192" s="57">
        <f t="shared" si="618"/>
        <v>0</v>
      </c>
      <c r="AC1192" s="57">
        <f t="shared" si="618"/>
        <v>0</v>
      </c>
      <c r="AD1192" s="57">
        <f t="shared" si="618"/>
        <v>0</v>
      </c>
      <c r="AE1192" s="57">
        <f t="shared" si="618"/>
        <v>0</v>
      </c>
      <c r="AF1192" s="57">
        <f t="shared" si="618"/>
        <v>0</v>
      </c>
      <c r="AG1192" s="57">
        <f t="shared" si="618"/>
        <v>0</v>
      </c>
      <c r="AH1192" s="57">
        <f t="shared" si="618"/>
        <v>0</v>
      </c>
      <c r="AI1192" s="57">
        <f t="shared" si="618"/>
        <v>0</v>
      </c>
      <c r="AJ1192" s="57">
        <f t="shared" si="618"/>
        <v>0</v>
      </c>
      <c r="AK1192" s="57">
        <f t="shared" si="618"/>
        <v>0</v>
      </c>
    </row>
    <row r="1193" spans="1:37" s="65" customFormat="1" ht="17.100000000000001" customHeight="1" x14ac:dyDescent="0.2">
      <c r="A1193" s="54" t="s">
        <v>197</v>
      </c>
      <c r="B1193" s="55" t="s">
        <v>110</v>
      </c>
      <c r="C1193" s="56" t="s">
        <v>242</v>
      </c>
      <c r="D1193" s="57">
        <v>0</v>
      </c>
      <c r="E1193" s="57">
        <v>0</v>
      </c>
      <c r="F1193" s="57">
        <f>+(1-F$720)*F951</f>
        <v>0</v>
      </c>
      <c r="G1193" s="57">
        <f>+(1-G$720)*G951</f>
        <v>0</v>
      </c>
      <c r="H1193" s="75">
        <v>3.6549664376993009E-6</v>
      </c>
      <c r="I1193" s="75">
        <v>1.4058993757264146E-5</v>
      </c>
      <c r="J1193" s="75">
        <v>7.2855472840129321E-5</v>
      </c>
      <c r="K1193" s="75">
        <v>2.0870795029536056E-4</v>
      </c>
      <c r="L1193" s="75">
        <v>8.7760841826779387E-4</v>
      </c>
      <c r="M1193" s="75">
        <v>1.7934778556687031E-3</v>
      </c>
      <c r="N1193" s="75">
        <v>2.9261768073927112E-3</v>
      </c>
      <c r="O1193" s="75">
        <v>4.3277157803308704E-3</v>
      </c>
      <c r="P1193" s="75">
        <v>6.0399204831372401E-3</v>
      </c>
      <c r="Q1193" s="75">
        <v>7.9041179128577759E-3</v>
      </c>
      <c r="R1193" s="75">
        <v>9.4807484287313636E-3</v>
      </c>
      <c r="S1193" s="75">
        <v>1.0900449873075705E-2</v>
      </c>
      <c r="T1193" s="75">
        <v>1.2360031576194563E-2</v>
      </c>
      <c r="U1193" s="75">
        <v>1.3927066681453552E-2</v>
      </c>
      <c r="V1193" s="75">
        <v>1.5561058140137479E-2</v>
      </c>
      <c r="W1193" s="75">
        <v>1.7250305475161171E-2</v>
      </c>
      <c r="X1193" s="75">
        <v>1.897958975331749E-2</v>
      </c>
      <c r="Y1193" s="75">
        <v>2.0787026676359194E-2</v>
      </c>
      <c r="Z1193" s="75">
        <v>2.2679893343412964E-2</v>
      </c>
      <c r="AA1193" s="75">
        <v>2.4283450501828931E-2</v>
      </c>
      <c r="AB1193" s="75">
        <v>2.595988696633611E-2</v>
      </c>
      <c r="AC1193" s="75">
        <v>2.7660073107763271E-2</v>
      </c>
      <c r="AD1193" s="75">
        <v>2.9359885633923784E-2</v>
      </c>
      <c r="AE1193" s="75">
        <v>3.1038996885347944E-2</v>
      </c>
      <c r="AF1193" s="75">
        <v>3.2655337529076178E-2</v>
      </c>
      <c r="AG1193" s="75">
        <v>3.4261130889648397E-2</v>
      </c>
      <c r="AH1193" s="75">
        <v>3.5836936718003858E-2</v>
      </c>
      <c r="AI1193" s="75">
        <v>3.7348514260105256E-2</v>
      </c>
      <c r="AJ1193" s="75">
        <v>3.8780667545234661E-2</v>
      </c>
      <c r="AK1193" s="75">
        <v>4.0136762195368658E-2</v>
      </c>
    </row>
    <row r="1194" spans="1:37" s="65" customFormat="1" ht="17.100000000000001" customHeight="1" x14ac:dyDescent="0.2">
      <c r="A1194" s="54" t="s">
        <v>245</v>
      </c>
      <c r="B1194" s="55" t="s">
        <v>110</v>
      </c>
      <c r="C1194" s="56" t="s">
        <v>246</v>
      </c>
      <c r="D1194" s="73">
        <f>SUM(D1182:D1193)</f>
        <v>1.0002</v>
      </c>
      <c r="E1194" s="73">
        <f>SUM(E1182:E1193)</f>
        <v>1.0002</v>
      </c>
      <c r="F1194" s="73">
        <f t="shared" ref="F1194:AK1194" si="619">SUM(F1182:F1193)</f>
        <v>1</v>
      </c>
      <c r="G1194" s="73">
        <f t="shared" si="619"/>
        <v>1</v>
      </c>
      <c r="H1194" s="73">
        <f t="shared" si="619"/>
        <v>1</v>
      </c>
      <c r="I1194" s="73">
        <f t="shared" si="619"/>
        <v>1</v>
      </c>
      <c r="J1194" s="73">
        <f t="shared" si="619"/>
        <v>1</v>
      </c>
      <c r="K1194" s="73">
        <f t="shared" si="619"/>
        <v>0.99999999999999989</v>
      </c>
      <c r="L1194" s="73">
        <f t="shared" si="619"/>
        <v>0.99999999999999989</v>
      </c>
      <c r="M1194" s="73">
        <f t="shared" si="619"/>
        <v>1</v>
      </c>
      <c r="N1194" s="73">
        <f t="shared" si="619"/>
        <v>1</v>
      </c>
      <c r="O1194" s="73">
        <f t="shared" si="619"/>
        <v>1</v>
      </c>
      <c r="P1194" s="73">
        <f t="shared" si="619"/>
        <v>1</v>
      </c>
      <c r="Q1194" s="73">
        <f t="shared" si="619"/>
        <v>0.99999999999999989</v>
      </c>
      <c r="R1194" s="73">
        <f t="shared" si="619"/>
        <v>1</v>
      </c>
      <c r="S1194" s="73">
        <f t="shared" si="619"/>
        <v>1</v>
      </c>
      <c r="T1194" s="73">
        <f t="shared" si="619"/>
        <v>1</v>
      </c>
      <c r="U1194" s="73">
        <f t="shared" si="619"/>
        <v>1</v>
      </c>
      <c r="V1194" s="73">
        <f t="shared" si="619"/>
        <v>1</v>
      </c>
      <c r="W1194" s="73">
        <f t="shared" si="619"/>
        <v>1</v>
      </c>
      <c r="X1194" s="73">
        <f t="shared" si="619"/>
        <v>0.99999999999999989</v>
      </c>
      <c r="Y1194" s="73">
        <f t="shared" si="619"/>
        <v>1.0000000000000002</v>
      </c>
      <c r="Z1194" s="73">
        <f t="shared" si="619"/>
        <v>1</v>
      </c>
      <c r="AA1194" s="73">
        <f t="shared" si="619"/>
        <v>1</v>
      </c>
      <c r="AB1194" s="73">
        <f t="shared" si="619"/>
        <v>1</v>
      </c>
      <c r="AC1194" s="73">
        <f t="shared" si="619"/>
        <v>1</v>
      </c>
      <c r="AD1194" s="73">
        <f t="shared" si="619"/>
        <v>1</v>
      </c>
      <c r="AE1194" s="73">
        <f t="shared" si="619"/>
        <v>1</v>
      </c>
      <c r="AF1194" s="73">
        <f t="shared" si="619"/>
        <v>1</v>
      </c>
      <c r="AG1194" s="73">
        <f t="shared" si="619"/>
        <v>1</v>
      </c>
      <c r="AH1194" s="73">
        <f t="shared" si="619"/>
        <v>1</v>
      </c>
      <c r="AI1194" s="73">
        <f t="shared" si="619"/>
        <v>1</v>
      </c>
      <c r="AJ1194" s="73">
        <f t="shared" si="619"/>
        <v>1</v>
      </c>
      <c r="AK1194" s="73">
        <f t="shared" si="619"/>
        <v>1</v>
      </c>
    </row>
    <row r="1195" spans="1:37" s="65" customFormat="1" ht="17.100000000000001" customHeight="1" x14ac:dyDescent="0.25">
      <c r="A1195" s="68"/>
      <c r="B1195" s="74"/>
      <c r="C1195" s="74"/>
      <c r="D1195" s="72"/>
      <c r="E1195" s="72"/>
      <c r="F1195" s="72"/>
      <c r="G1195" s="72"/>
      <c r="H1195" s="72"/>
      <c r="I1195" s="72"/>
      <c r="J1195" s="72"/>
      <c r="K1195" s="72"/>
      <c r="L1195" s="72"/>
      <c r="M1195" s="72"/>
      <c r="N1195" s="72"/>
      <c r="O1195" s="72"/>
      <c r="P1195" s="72"/>
      <c r="Q1195" s="72"/>
      <c r="R1195" s="72"/>
      <c r="S1195" s="72"/>
      <c r="T1195" s="72"/>
      <c r="U1195" s="72"/>
      <c r="V1195" s="72"/>
      <c r="W1195" s="72"/>
      <c r="X1195" s="72"/>
      <c r="Y1195" s="72"/>
      <c r="Z1195" s="72"/>
      <c r="AA1195" s="72"/>
      <c r="AB1195" s="72"/>
      <c r="AC1195" s="72"/>
      <c r="AD1195" s="72"/>
      <c r="AE1195" s="72"/>
      <c r="AF1195" s="72"/>
      <c r="AG1195" s="72"/>
      <c r="AH1195" s="72"/>
      <c r="AI1195" s="72"/>
      <c r="AJ1195" s="72"/>
      <c r="AK1195" s="72"/>
    </row>
    <row r="1196" spans="1:37" s="65" customFormat="1" ht="17.100000000000001" customHeight="1" x14ac:dyDescent="0.25">
      <c r="A1196" s="64" t="s">
        <v>274</v>
      </c>
      <c r="B1196"/>
      <c r="C1196"/>
      <c r="D1196" s="72"/>
      <c r="E1196" s="72"/>
      <c r="F1196" s="72"/>
      <c r="G1196" s="72"/>
      <c r="H1196" s="72"/>
      <c r="I1196" s="72"/>
      <c r="J1196" s="72"/>
      <c r="K1196" s="72"/>
      <c r="L1196" s="72"/>
      <c r="M1196" s="72"/>
      <c r="N1196" s="72"/>
      <c r="O1196" s="72"/>
      <c r="P1196" s="72"/>
      <c r="Q1196" s="72"/>
      <c r="R1196" s="72"/>
      <c r="S1196" s="72"/>
      <c r="T1196" s="72"/>
      <c r="U1196" s="72"/>
      <c r="V1196" s="72"/>
      <c r="W1196" s="72"/>
      <c r="X1196" s="72"/>
      <c r="Y1196" s="72"/>
      <c r="Z1196" s="72"/>
      <c r="AA1196" s="72"/>
      <c r="AB1196" s="72"/>
      <c r="AC1196" s="72"/>
      <c r="AD1196" s="72"/>
      <c r="AE1196" s="72"/>
      <c r="AF1196" s="72"/>
      <c r="AG1196" s="72"/>
      <c r="AH1196" s="72"/>
      <c r="AI1196" s="72"/>
      <c r="AJ1196" s="72"/>
      <c r="AK1196" s="72"/>
    </row>
    <row r="1197" spans="1:37" s="65" customFormat="1" ht="17.100000000000001" customHeight="1" x14ac:dyDescent="0.25">
      <c r="A1197" s="66" t="s">
        <v>262</v>
      </c>
      <c r="B1197"/>
      <c r="C1197"/>
    </row>
    <row r="1198" spans="1:37" s="65" customFormat="1" ht="17.100000000000001" customHeight="1" x14ac:dyDescent="0.2">
      <c r="A1198" s="54" t="s">
        <v>241</v>
      </c>
      <c r="B1198" s="55" t="s">
        <v>110</v>
      </c>
      <c r="C1198" s="56" t="s">
        <v>242</v>
      </c>
      <c r="D1198" s="57">
        <v>0.20422476413125157</v>
      </c>
      <c r="E1198" s="57">
        <v>0.20422476413125157</v>
      </c>
      <c r="F1198" s="57">
        <f>+(1-SUM(F1199:F1209))</f>
        <v>0.20422476413125157</v>
      </c>
      <c r="G1198" s="57">
        <f t="shared" ref="G1198:AK1198" si="620">+$E1198*(1-(G1200+G1204+G1209))</f>
        <v>0.20422476413125157</v>
      </c>
      <c r="H1198" s="57">
        <f t="shared" si="620"/>
        <v>0.2040126390486304</v>
      </c>
      <c r="I1198" s="57">
        <f t="shared" si="620"/>
        <v>0.20388102367875491</v>
      </c>
      <c r="J1198" s="57">
        <f t="shared" si="620"/>
        <v>0.20348493315466071</v>
      </c>
      <c r="K1198" s="57">
        <f t="shared" si="620"/>
        <v>0.20267553807728494</v>
      </c>
      <c r="L1198" s="57">
        <f t="shared" si="620"/>
        <v>0.19855146227588935</v>
      </c>
      <c r="M1198" s="57">
        <f t="shared" si="620"/>
        <v>0.19292640497531061</v>
      </c>
      <c r="N1198" s="57">
        <f t="shared" si="620"/>
        <v>0.1862559041428152</v>
      </c>
      <c r="O1198" s="57">
        <f t="shared" si="620"/>
        <v>0.17879519167683558</v>
      </c>
      <c r="P1198" s="57">
        <f t="shared" si="620"/>
        <v>0.17110051767477572</v>
      </c>
      <c r="Q1198" s="57">
        <f t="shared" si="620"/>
        <v>0.16290072661090063</v>
      </c>
      <c r="R1198" s="57">
        <f t="shared" si="620"/>
        <v>0.15438496806494789</v>
      </c>
      <c r="S1198" s="57">
        <f t="shared" si="620"/>
        <v>0.14582636531304191</v>
      </c>
      <c r="T1198" s="57">
        <f t="shared" si="620"/>
        <v>0.13762281096859574</v>
      </c>
      <c r="U1198" s="57">
        <f t="shared" si="620"/>
        <v>0.12976414736154385</v>
      </c>
      <c r="V1198" s="57">
        <f t="shared" si="620"/>
        <v>0.12232806421582856</v>
      </c>
      <c r="W1198" s="57">
        <f t="shared" si="620"/>
        <v>0.11523439344960781</v>
      </c>
      <c r="X1198" s="57">
        <f t="shared" si="620"/>
        <v>0.10847438669015537</v>
      </c>
      <c r="Y1198" s="57">
        <f t="shared" si="620"/>
        <v>0.10211724332414174</v>
      </c>
      <c r="Z1198" s="57">
        <f t="shared" si="620"/>
        <v>9.613285127779303E-2</v>
      </c>
      <c r="AA1198" s="57">
        <f t="shared" si="620"/>
        <v>9.0406696624598382E-2</v>
      </c>
      <c r="AB1198" s="57">
        <f t="shared" si="620"/>
        <v>8.5051673733344851E-2</v>
      </c>
      <c r="AC1198" s="57">
        <f t="shared" si="620"/>
        <v>8.001947879633943E-2</v>
      </c>
      <c r="AD1198" s="57">
        <f t="shared" si="620"/>
        <v>7.5311609694621348E-2</v>
      </c>
      <c r="AE1198" s="57">
        <f t="shared" si="620"/>
        <v>7.088921175174695E-2</v>
      </c>
      <c r="AF1198" s="57">
        <f t="shared" si="620"/>
        <v>6.6742108453928889E-2</v>
      </c>
      <c r="AG1198" s="57">
        <f t="shared" si="620"/>
        <v>6.2862564405074359E-2</v>
      </c>
      <c r="AH1198" s="57">
        <f t="shared" si="620"/>
        <v>5.9222657836399094E-2</v>
      </c>
      <c r="AI1198" s="57">
        <f t="shared" si="620"/>
        <v>5.5807060352479274E-2</v>
      </c>
      <c r="AJ1198" s="57">
        <f t="shared" si="620"/>
        <v>5.2615304354816421E-2</v>
      </c>
      <c r="AK1198" s="57">
        <f t="shared" si="620"/>
        <v>4.9621479037049866E-2</v>
      </c>
    </row>
    <row r="1199" spans="1:37" s="65" customFormat="1" ht="17.100000000000001" customHeight="1" x14ac:dyDescent="0.2">
      <c r="A1199" s="54" t="s">
        <v>266</v>
      </c>
      <c r="B1199" s="55" t="s">
        <v>110</v>
      </c>
      <c r="C1199" s="56" t="s">
        <v>242</v>
      </c>
      <c r="D1199" s="57">
        <v>0</v>
      </c>
      <c r="E1199" s="57">
        <v>0</v>
      </c>
      <c r="F1199" s="57">
        <f>+(1-F$720)*F957</f>
        <v>0</v>
      </c>
      <c r="G1199" s="57">
        <f>+(1-G$624)*G957</f>
        <v>0</v>
      </c>
      <c r="H1199" s="57">
        <f t="shared" ref="H1199:AK1199" si="621">+(1-H$720)*H957</f>
        <v>0</v>
      </c>
      <c r="I1199" s="57">
        <f t="shared" si="621"/>
        <v>0</v>
      </c>
      <c r="J1199" s="57">
        <f t="shared" si="621"/>
        <v>0</v>
      </c>
      <c r="K1199" s="57">
        <f t="shared" si="621"/>
        <v>0</v>
      </c>
      <c r="L1199" s="57">
        <f t="shared" si="621"/>
        <v>0</v>
      </c>
      <c r="M1199" s="57">
        <f t="shared" si="621"/>
        <v>0</v>
      </c>
      <c r="N1199" s="57">
        <f t="shared" si="621"/>
        <v>0</v>
      </c>
      <c r="O1199" s="57">
        <f t="shared" si="621"/>
        <v>0</v>
      </c>
      <c r="P1199" s="57">
        <f t="shared" si="621"/>
        <v>0</v>
      </c>
      <c r="Q1199" s="57">
        <f t="shared" si="621"/>
        <v>0</v>
      </c>
      <c r="R1199" s="57">
        <f t="shared" si="621"/>
        <v>0</v>
      </c>
      <c r="S1199" s="57">
        <f t="shared" si="621"/>
        <v>0</v>
      </c>
      <c r="T1199" s="57">
        <f t="shared" si="621"/>
        <v>0</v>
      </c>
      <c r="U1199" s="57">
        <f t="shared" si="621"/>
        <v>0</v>
      </c>
      <c r="V1199" s="57">
        <f t="shared" si="621"/>
        <v>0</v>
      </c>
      <c r="W1199" s="57">
        <f t="shared" si="621"/>
        <v>0</v>
      </c>
      <c r="X1199" s="57">
        <f t="shared" si="621"/>
        <v>0</v>
      </c>
      <c r="Y1199" s="57">
        <f t="shared" si="621"/>
        <v>0</v>
      </c>
      <c r="Z1199" s="57">
        <f t="shared" si="621"/>
        <v>0</v>
      </c>
      <c r="AA1199" s="57">
        <f t="shared" si="621"/>
        <v>0</v>
      </c>
      <c r="AB1199" s="57">
        <f t="shared" si="621"/>
        <v>0</v>
      </c>
      <c r="AC1199" s="57">
        <f t="shared" si="621"/>
        <v>0</v>
      </c>
      <c r="AD1199" s="57">
        <f t="shared" si="621"/>
        <v>0</v>
      </c>
      <c r="AE1199" s="57">
        <f t="shared" si="621"/>
        <v>0</v>
      </c>
      <c r="AF1199" s="57">
        <f t="shared" si="621"/>
        <v>0</v>
      </c>
      <c r="AG1199" s="57">
        <f t="shared" si="621"/>
        <v>0</v>
      </c>
      <c r="AH1199" s="57">
        <f t="shared" si="621"/>
        <v>0</v>
      </c>
      <c r="AI1199" s="57">
        <f t="shared" si="621"/>
        <v>0</v>
      </c>
      <c r="AJ1199" s="57">
        <f t="shared" si="621"/>
        <v>0</v>
      </c>
      <c r="AK1199" s="57">
        <f t="shared" si="621"/>
        <v>0</v>
      </c>
    </row>
    <row r="1200" spans="1:37" s="65" customFormat="1" ht="17.100000000000001" customHeight="1" x14ac:dyDescent="0.2">
      <c r="A1200" s="54" t="s">
        <v>267</v>
      </c>
      <c r="B1200" s="55" t="s">
        <v>110</v>
      </c>
      <c r="C1200" s="56" t="s">
        <v>242</v>
      </c>
      <c r="D1200" s="57">
        <v>0</v>
      </c>
      <c r="E1200" s="57">
        <v>0</v>
      </c>
      <c r="F1200" s="75">
        <v>0</v>
      </c>
      <c r="G1200" s="57">
        <f>+(1-G$496)*G958</f>
        <v>0</v>
      </c>
      <c r="H1200" s="75">
        <v>2.1029837726538873E-4</v>
      </c>
      <c r="I1200" s="75">
        <v>3.3587950298235864E-4</v>
      </c>
      <c r="J1200" s="75">
        <v>5.8895847490970596E-4</v>
      </c>
      <c r="K1200" s="75">
        <v>9.7030127246129161E-4</v>
      </c>
      <c r="L1200" s="75">
        <v>2.340310457443661E-3</v>
      </c>
      <c r="M1200" s="75">
        <v>3.6572992318991498E-3</v>
      </c>
      <c r="N1200" s="75">
        <v>4.8954962232765431E-3</v>
      </c>
      <c r="O1200" s="75">
        <v>6.0459571526781586E-3</v>
      </c>
      <c r="P1200" s="75">
        <v>7.146316929940914E-3</v>
      </c>
      <c r="Q1200" s="75">
        <v>8.058860578640633E-3</v>
      </c>
      <c r="R1200" s="75">
        <v>8.6716231499802988E-3</v>
      </c>
      <c r="S1200" s="75">
        <v>9.0769609147175519E-3</v>
      </c>
      <c r="T1200" s="75">
        <v>9.4219712868072337E-3</v>
      </c>
      <c r="U1200" s="75">
        <v>9.729284079024722E-3</v>
      </c>
      <c r="V1200" s="75">
        <v>1.0009424984174299E-2</v>
      </c>
      <c r="W1200" s="75">
        <v>1.0238508055653156E-2</v>
      </c>
      <c r="X1200" s="75">
        <v>1.0411960625670217E-2</v>
      </c>
      <c r="Y1200" s="75">
        <v>1.0549381150352265E-2</v>
      </c>
      <c r="Z1200" s="75">
        <v>1.0689064589345034E-2</v>
      </c>
      <c r="AA1200" s="75">
        <v>1.0713367675748675E-2</v>
      </c>
      <c r="AB1200" s="75">
        <v>1.0718332029261779E-2</v>
      </c>
      <c r="AC1200" s="75">
        <v>1.0710376004753585E-2</v>
      </c>
      <c r="AD1200" s="75">
        <v>1.0679423560352681E-2</v>
      </c>
      <c r="AE1200" s="75">
        <v>1.0634364269239723E-2</v>
      </c>
      <c r="AF1200" s="75">
        <v>1.0597353933902926E-2</v>
      </c>
      <c r="AG1200" s="75">
        <v>1.0537651621269923E-2</v>
      </c>
      <c r="AH1200" s="75">
        <v>1.0468937545606211E-2</v>
      </c>
      <c r="AI1200" s="75">
        <v>1.0396617106309547E-2</v>
      </c>
      <c r="AJ1200" s="75">
        <v>1.0321677486847725E-2</v>
      </c>
      <c r="AK1200" s="75">
        <v>1.0243775622012362E-2</v>
      </c>
    </row>
    <row r="1201" spans="1:37" s="65" customFormat="1" ht="17.100000000000001" customHeight="1" x14ac:dyDescent="0.2">
      <c r="A1201" s="54" t="s">
        <v>243</v>
      </c>
      <c r="B1201" s="55" t="s">
        <v>110</v>
      </c>
      <c r="C1201" s="56" t="s">
        <v>242</v>
      </c>
      <c r="D1201" s="57">
        <v>0.79560824914419304</v>
      </c>
      <c r="E1201" s="57">
        <v>0.79560824914419304</v>
      </c>
      <c r="F1201" s="57">
        <f>+(1-F$720)*F959</f>
        <v>0.79560824914419304</v>
      </c>
      <c r="G1201" s="57">
        <f t="shared" ref="G1201:AK1201" si="622">+$E1201*(1-(G1200+G1204+G1209))</f>
        <v>0.79560824914419304</v>
      </c>
      <c r="H1201" s="57">
        <f t="shared" si="622"/>
        <v>0.79478186324382627</v>
      </c>
      <c r="I1201" s="57">
        <f t="shared" si="622"/>
        <v>0.79426912290877172</v>
      </c>
      <c r="J1201" s="57">
        <f t="shared" si="622"/>
        <v>0.79272605397823459</v>
      </c>
      <c r="K1201" s="57">
        <f t="shared" si="622"/>
        <v>0.78957285459462312</v>
      </c>
      <c r="L1201" s="57">
        <f t="shared" si="622"/>
        <v>0.77350649387855663</v>
      </c>
      <c r="M1201" s="57">
        <f t="shared" si="622"/>
        <v>0.75159268724846073</v>
      </c>
      <c r="N1201" s="57">
        <f t="shared" si="622"/>
        <v>0.7256060959022429</v>
      </c>
      <c r="O1201" s="57">
        <f t="shared" si="622"/>
        <v>0.6965410390386616</v>
      </c>
      <c r="P1201" s="57">
        <f t="shared" si="622"/>
        <v>0.66656452695132362</v>
      </c>
      <c r="Q1201" s="57">
        <f t="shared" si="622"/>
        <v>0.63462020599970237</v>
      </c>
      <c r="R1201" s="57">
        <f t="shared" si="622"/>
        <v>0.60144495531107456</v>
      </c>
      <c r="S1201" s="57">
        <f t="shared" si="622"/>
        <v>0.56810279438592648</v>
      </c>
      <c r="T1201" s="57">
        <f t="shared" si="622"/>
        <v>0.53614381264094391</v>
      </c>
      <c r="U1201" s="57">
        <f t="shared" si="622"/>
        <v>0.50552843835165628</v>
      </c>
      <c r="V1201" s="57">
        <f t="shared" si="622"/>
        <v>0.47655933111718329</v>
      </c>
      <c r="W1201" s="57">
        <f t="shared" si="622"/>
        <v>0.44892417628017695</v>
      </c>
      <c r="X1201" s="57">
        <f t="shared" si="622"/>
        <v>0.42258889238368375</v>
      </c>
      <c r="Y1201" s="57">
        <f t="shared" si="622"/>
        <v>0.39782306281101659</v>
      </c>
      <c r="Z1201" s="57">
        <f t="shared" si="622"/>
        <v>0.37450937850616917</v>
      </c>
      <c r="AA1201" s="57">
        <f t="shared" si="622"/>
        <v>0.3522017220506124</v>
      </c>
      <c r="AB1201" s="57">
        <f t="shared" si="622"/>
        <v>0.33133990147385245</v>
      </c>
      <c r="AC1201" s="57">
        <f t="shared" si="622"/>
        <v>0.31173573730593557</v>
      </c>
      <c r="AD1201" s="57">
        <f t="shared" si="622"/>
        <v>0.29339506491416473</v>
      </c>
      <c r="AE1201" s="57">
        <f t="shared" si="622"/>
        <v>0.27616651626426686</v>
      </c>
      <c r="AF1201" s="57">
        <f t="shared" si="622"/>
        <v>0.26001044622137709</v>
      </c>
      <c r="AG1201" s="57">
        <f t="shared" si="622"/>
        <v>0.24489671963039802</v>
      </c>
      <c r="AH1201" s="57">
        <f t="shared" si="622"/>
        <v>0.23071656031195703</v>
      </c>
      <c r="AI1201" s="57">
        <f t="shared" si="622"/>
        <v>0.21741025269778208</v>
      </c>
      <c r="AJ1201" s="57">
        <f t="shared" si="622"/>
        <v>0.20497597514188293</v>
      </c>
      <c r="AK1201" s="57">
        <f t="shared" si="622"/>
        <v>0.19331278566804913</v>
      </c>
    </row>
    <row r="1202" spans="1:37" s="65" customFormat="1" ht="17.100000000000001" customHeight="1" x14ac:dyDescent="0.2">
      <c r="A1202" s="54" t="s">
        <v>244</v>
      </c>
      <c r="B1202" s="55" t="s">
        <v>110</v>
      </c>
      <c r="C1202" s="56" t="s">
        <v>242</v>
      </c>
      <c r="D1202" s="57">
        <v>0</v>
      </c>
      <c r="E1202" s="57">
        <v>0</v>
      </c>
      <c r="F1202" s="57">
        <f>+(1-F$720)*F960</f>
        <v>0</v>
      </c>
      <c r="G1202" s="57">
        <f>+(1-G$624)*G960</f>
        <v>0</v>
      </c>
      <c r="H1202" s="57">
        <f t="shared" ref="H1202:AK1202" si="623">+(1-H$720)*H960</f>
        <v>0</v>
      </c>
      <c r="I1202" s="57">
        <f t="shared" si="623"/>
        <v>0</v>
      </c>
      <c r="J1202" s="57">
        <f t="shared" si="623"/>
        <v>0</v>
      </c>
      <c r="K1202" s="57">
        <f t="shared" si="623"/>
        <v>0</v>
      </c>
      <c r="L1202" s="57">
        <f t="shared" si="623"/>
        <v>0</v>
      </c>
      <c r="M1202" s="57">
        <f t="shared" si="623"/>
        <v>0</v>
      </c>
      <c r="N1202" s="57">
        <f t="shared" si="623"/>
        <v>0</v>
      </c>
      <c r="O1202" s="57">
        <f t="shared" si="623"/>
        <v>0</v>
      </c>
      <c r="P1202" s="57">
        <f t="shared" si="623"/>
        <v>0</v>
      </c>
      <c r="Q1202" s="57">
        <f t="shared" si="623"/>
        <v>0</v>
      </c>
      <c r="R1202" s="57">
        <f t="shared" si="623"/>
        <v>0</v>
      </c>
      <c r="S1202" s="57">
        <f t="shared" si="623"/>
        <v>0</v>
      </c>
      <c r="T1202" s="57">
        <f t="shared" si="623"/>
        <v>0</v>
      </c>
      <c r="U1202" s="57">
        <f t="shared" si="623"/>
        <v>0</v>
      </c>
      <c r="V1202" s="57">
        <f t="shared" si="623"/>
        <v>0</v>
      </c>
      <c r="W1202" s="57">
        <f t="shared" si="623"/>
        <v>0</v>
      </c>
      <c r="X1202" s="57">
        <f t="shared" si="623"/>
        <v>0</v>
      </c>
      <c r="Y1202" s="57">
        <f t="shared" si="623"/>
        <v>0</v>
      </c>
      <c r="Z1202" s="57">
        <f t="shared" si="623"/>
        <v>0</v>
      </c>
      <c r="AA1202" s="57">
        <f t="shared" si="623"/>
        <v>0</v>
      </c>
      <c r="AB1202" s="57">
        <f t="shared" si="623"/>
        <v>0</v>
      </c>
      <c r="AC1202" s="57">
        <f t="shared" si="623"/>
        <v>0</v>
      </c>
      <c r="AD1202" s="57">
        <f t="shared" si="623"/>
        <v>0</v>
      </c>
      <c r="AE1202" s="57">
        <f t="shared" si="623"/>
        <v>0</v>
      </c>
      <c r="AF1202" s="57">
        <f t="shared" si="623"/>
        <v>0</v>
      </c>
      <c r="AG1202" s="57">
        <f t="shared" si="623"/>
        <v>0</v>
      </c>
      <c r="AH1202" s="57">
        <f t="shared" si="623"/>
        <v>0</v>
      </c>
      <c r="AI1202" s="57">
        <f t="shared" si="623"/>
        <v>0</v>
      </c>
      <c r="AJ1202" s="57">
        <f t="shared" si="623"/>
        <v>0</v>
      </c>
      <c r="AK1202" s="57">
        <f t="shared" si="623"/>
        <v>0</v>
      </c>
    </row>
    <row r="1203" spans="1:37" s="65" customFormat="1" ht="17.100000000000001" customHeight="1" x14ac:dyDescent="0.2">
      <c r="A1203" s="54" t="s">
        <v>268</v>
      </c>
      <c r="B1203" s="55" t="s">
        <v>110</v>
      </c>
      <c r="C1203" s="56" t="s">
        <v>242</v>
      </c>
      <c r="D1203" s="57">
        <v>0</v>
      </c>
      <c r="E1203" s="57">
        <v>0</v>
      </c>
      <c r="F1203" s="57">
        <f>+(1-F$720)*F961</f>
        <v>0</v>
      </c>
      <c r="G1203" s="57">
        <f>+(1-G$688)*G961</f>
        <v>0</v>
      </c>
      <c r="H1203" s="57">
        <f t="shared" ref="H1203:AK1203" si="624">+(1-H$720)*H961</f>
        <v>0</v>
      </c>
      <c r="I1203" s="57">
        <f t="shared" si="624"/>
        <v>0</v>
      </c>
      <c r="J1203" s="57">
        <f t="shared" si="624"/>
        <v>0</v>
      </c>
      <c r="K1203" s="57">
        <f t="shared" si="624"/>
        <v>0</v>
      </c>
      <c r="L1203" s="57">
        <f t="shared" si="624"/>
        <v>0</v>
      </c>
      <c r="M1203" s="57">
        <f t="shared" si="624"/>
        <v>0</v>
      </c>
      <c r="N1203" s="57">
        <f t="shared" si="624"/>
        <v>0</v>
      </c>
      <c r="O1203" s="57">
        <f t="shared" si="624"/>
        <v>0</v>
      </c>
      <c r="P1203" s="57">
        <f t="shared" si="624"/>
        <v>0</v>
      </c>
      <c r="Q1203" s="57">
        <f t="shared" si="624"/>
        <v>0</v>
      </c>
      <c r="R1203" s="57">
        <f t="shared" si="624"/>
        <v>0</v>
      </c>
      <c r="S1203" s="57">
        <f t="shared" si="624"/>
        <v>0</v>
      </c>
      <c r="T1203" s="57">
        <f t="shared" si="624"/>
        <v>0</v>
      </c>
      <c r="U1203" s="57">
        <f t="shared" si="624"/>
        <v>0</v>
      </c>
      <c r="V1203" s="57">
        <f t="shared" si="624"/>
        <v>0</v>
      </c>
      <c r="W1203" s="57">
        <f t="shared" si="624"/>
        <v>0</v>
      </c>
      <c r="X1203" s="57">
        <f t="shared" si="624"/>
        <v>0</v>
      </c>
      <c r="Y1203" s="57">
        <f t="shared" si="624"/>
        <v>0</v>
      </c>
      <c r="Z1203" s="57">
        <f t="shared" si="624"/>
        <v>0</v>
      </c>
      <c r="AA1203" s="57">
        <f t="shared" si="624"/>
        <v>0</v>
      </c>
      <c r="AB1203" s="57">
        <f t="shared" si="624"/>
        <v>0</v>
      </c>
      <c r="AC1203" s="57">
        <f t="shared" si="624"/>
        <v>0</v>
      </c>
      <c r="AD1203" s="57">
        <f t="shared" si="624"/>
        <v>0</v>
      </c>
      <c r="AE1203" s="57">
        <f t="shared" si="624"/>
        <v>0</v>
      </c>
      <c r="AF1203" s="57">
        <f t="shared" si="624"/>
        <v>0</v>
      </c>
      <c r="AG1203" s="57">
        <f t="shared" si="624"/>
        <v>0</v>
      </c>
      <c r="AH1203" s="57">
        <f t="shared" si="624"/>
        <v>0</v>
      </c>
      <c r="AI1203" s="57">
        <f t="shared" si="624"/>
        <v>0</v>
      </c>
      <c r="AJ1203" s="57">
        <f t="shared" si="624"/>
        <v>0</v>
      </c>
      <c r="AK1203" s="57">
        <f t="shared" si="624"/>
        <v>0</v>
      </c>
    </row>
    <row r="1204" spans="1:37" s="65" customFormat="1" ht="17.100000000000001" customHeight="1" x14ac:dyDescent="0.2">
      <c r="A1204" s="54" t="s">
        <v>189</v>
      </c>
      <c r="B1204" s="55" t="s">
        <v>110</v>
      </c>
      <c r="C1204" s="56" t="s">
        <v>242</v>
      </c>
      <c r="D1204" s="57">
        <v>0</v>
      </c>
      <c r="E1204" s="57">
        <v>0</v>
      </c>
      <c r="F1204" s="57">
        <v>0</v>
      </c>
      <c r="G1204" s="57">
        <v>0</v>
      </c>
      <c r="H1204" s="75">
        <v>8.2473108579568088E-4</v>
      </c>
      <c r="I1204" s="75">
        <v>1.3332092545082998E-3</v>
      </c>
      <c r="J1204" s="75">
        <v>2.9608171260968349E-3</v>
      </c>
      <c r="K1204" s="75">
        <v>6.4068781232605931E-3</v>
      </c>
      <c r="L1204" s="75">
        <v>2.4561777085724861E-2</v>
      </c>
      <c r="M1204" s="75">
        <v>4.9872382197266515E-2</v>
      </c>
      <c r="N1204" s="75">
        <v>8.0164032644515631E-2</v>
      </c>
      <c r="O1204" s="75">
        <v>0.11414390240899437</v>
      </c>
      <c r="P1204" s="75">
        <v>0.1490088156569184</v>
      </c>
      <c r="Q1204" s="75">
        <v>0.18638289124735816</v>
      </c>
      <c r="R1204" s="75">
        <v>0.2258914704025308</v>
      </c>
      <c r="S1204" s="75">
        <v>0.26597419291036584</v>
      </c>
      <c r="T1204" s="75">
        <v>0.30433884465503946</v>
      </c>
      <c r="U1204" s="75">
        <v>0.34094496038048222</v>
      </c>
      <c r="V1204" s="75">
        <v>0.37544209859564798</v>
      </c>
      <c r="W1204" s="75">
        <v>0.40825839401376751</v>
      </c>
      <c r="X1204" s="75">
        <v>0.43945647521872655</v>
      </c>
      <c r="Y1204" s="75">
        <v>0.46863978870098871</v>
      </c>
      <c r="Z1204" s="75">
        <v>0.4959102081530446</v>
      </c>
      <c r="AA1204" s="75">
        <v>0.52232084107311139</v>
      </c>
      <c r="AB1204" s="75">
        <v>0.54686066231909092</v>
      </c>
      <c r="AC1204" s="75">
        <v>0.56980890593909506</v>
      </c>
      <c r="AD1204" s="75">
        <v>0.59119243679408007</v>
      </c>
      <c r="AE1204" s="75">
        <v>0.61121294745102428</v>
      </c>
      <c r="AF1204" s="75">
        <v>0.62994018140999464</v>
      </c>
      <c r="AG1204" s="75">
        <v>0.64739053315564921</v>
      </c>
      <c r="AH1204" s="75">
        <v>0.66370648350149553</v>
      </c>
      <c r="AI1204" s="75">
        <v>0.6789919242993071</v>
      </c>
      <c r="AJ1204" s="75">
        <v>0.6932633539631603</v>
      </c>
      <c r="AK1204" s="75">
        <v>0.70664462390512661</v>
      </c>
    </row>
    <row r="1205" spans="1:37" s="65" customFormat="1" ht="17.100000000000001" customHeight="1" x14ac:dyDescent="0.2">
      <c r="A1205" s="54" t="s">
        <v>269</v>
      </c>
      <c r="B1205" s="55" t="s">
        <v>110</v>
      </c>
      <c r="C1205" s="56" t="s">
        <v>242</v>
      </c>
      <c r="D1205" s="57">
        <v>0</v>
      </c>
      <c r="E1205" s="57">
        <v>0</v>
      </c>
      <c r="F1205" s="57">
        <f>+(1-F$720)*F963</f>
        <v>0</v>
      </c>
      <c r="G1205" s="57">
        <f>+(1-G$688)*G963</f>
        <v>0</v>
      </c>
      <c r="H1205" s="57">
        <f t="shared" ref="H1205:AK1205" si="625">+(1-H$720)*H963</f>
        <v>0</v>
      </c>
      <c r="I1205" s="57">
        <f t="shared" si="625"/>
        <v>0</v>
      </c>
      <c r="J1205" s="57">
        <f t="shared" si="625"/>
        <v>0</v>
      </c>
      <c r="K1205" s="57">
        <f t="shared" si="625"/>
        <v>0</v>
      </c>
      <c r="L1205" s="57">
        <f t="shared" si="625"/>
        <v>0</v>
      </c>
      <c r="M1205" s="57">
        <f t="shared" si="625"/>
        <v>0</v>
      </c>
      <c r="N1205" s="57">
        <f t="shared" si="625"/>
        <v>0</v>
      </c>
      <c r="O1205" s="57">
        <f t="shared" si="625"/>
        <v>0</v>
      </c>
      <c r="P1205" s="57">
        <f t="shared" si="625"/>
        <v>0</v>
      </c>
      <c r="Q1205" s="57">
        <f t="shared" si="625"/>
        <v>0</v>
      </c>
      <c r="R1205" s="57">
        <f t="shared" si="625"/>
        <v>0</v>
      </c>
      <c r="S1205" s="57">
        <f t="shared" si="625"/>
        <v>0</v>
      </c>
      <c r="T1205" s="57">
        <f t="shared" si="625"/>
        <v>0</v>
      </c>
      <c r="U1205" s="57">
        <f t="shared" si="625"/>
        <v>0</v>
      </c>
      <c r="V1205" s="57">
        <f t="shared" si="625"/>
        <v>0</v>
      </c>
      <c r="W1205" s="57">
        <f t="shared" si="625"/>
        <v>0</v>
      </c>
      <c r="X1205" s="57">
        <f t="shared" si="625"/>
        <v>0</v>
      </c>
      <c r="Y1205" s="57">
        <f t="shared" si="625"/>
        <v>0</v>
      </c>
      <c r="Z1205" s="57">
        <f t="shared" si="625"/>
        <v>0</v>
      </c>
      <c r="AA1205" s="57">
        <f t="shared" si="625"/>
        <v>0</v>
      </c>
      <c r="AB1205" s="57">
        <f t="shared" si="625"/>
        <v>0</v>
      </c>
      <c r="AC1205" s="57">
        <f t="shared" si="625"/>
        <v>0</v>
      </c>
      <c r="AD1205" s="57">
        <f t="shared" si="625"/>
        <v>0</v>
      </c>
      <c r="AE1205" s="57">
        <f t="shared" si="625"/>
        <v>0</v>
      </c>
      <c r="AF1205" s="57">
        <f t="shared" si="625"/>
        <v>0</v>
      </c>
      <c r="AG1205" s="57">
        <f t="shared" si="625"/>
        <v>0</v>
      </c>
      <c r="AH1205" s="57">
        <f t="shared" si="625"/>
        <v>0</v>
      </c>
      <c r="AI1205" s="57">
        <f t="shared" si="625"/>
        <v>0</v>
      </c>
      <c r="AJ1205" s="57">
        <f t="shared" si="625"/>
        <v>0</v>
      </c>
      <c r="AK1205" s="57">
        <f t="shared" si="625"/>
        <v>0</v>
      </c>
    </row>
    <row r="1206" spans="1:37" s="65" customFormat="1" ht="17.100000000000001" customHeight="1" x14ac:dyDescent="0.2">
      <c r="A1206" s="54" t="s">
        <v>270</v>
      </c>
      <c r="B1206" s="55" t="s">
        <v>110</v>
      </c>
      <c r="C1206" s="56" t="s">
        <v>242</v>
      </c>
      <c r="D1206" s="57">
        <v>0</v>
      </c>
      <c r="E1206" s="57">
        <v>0</v>
      </c>
      <c r="F1206" s="57">
        <f>+(1-F$720)*F964</f>
        <v>0</v>
      </c>
      <c r="G1206" s="57">
        <f>+(1-G$688)*G964</f>
        <v>0</v>
      </c>
      <c r="H1206" s="57">
        <f t="shared" ref="H1206:AK1206" si="626">+(1-H$720)*H964</f>
        <v>0</v>
      </c>
      <c r="I1206" s="57">
        <f t="shared" si="626"/>
        <v>0</v>
      </c>
      <c r="J1206" s="57">
        <f t="shared" si="626"/>
        <v>0</v>
      </c>
      <c r="K1206" s="57">
        <f t="shared" si="626"/>
        <v>0</v>
      </c>
      <c r="L1206" s="57">
        <f t="shared" si="626"/>
        <v>0</v>
      </c>
      <c r="M1206" s="57">
        <f t="shared" si="626"/>
        <v>0</v>
      </c>
      <c r="N1206" s="57">
        <f t="shared" si="626"/>
        <v>0</v>
      </c>
      <c r="O1206" s="57">
        <f t="shared" si="626"/>
        <v>0</v>
      </c>
      <c r="P1206" s="57">
        <f t="shared" si="626"/>
        <v>0</v>
      </c>
      <c r="Q1206" s="57">
        <f t="shared" si="626"/>
        <v>0</v>
      </c>
      <c r="R1206" s="57">
        <f t="shared" si="626"/>
        <v>0</v>
      </c>
      <c r="S1206" s="57">
        <f t="shared" si="626"/>
        <v>0</v>
      </c>
      <c r="T1206" s="57">
        <f t="shared" si="626"/>
        <v>0</v>
      </c>
      <c r="U1206" s="57">
        <f t="shared" si="626"/>
        <v>0</v>
      </c>
      <c r="V1206" s="57">
        <f t="shared" si="626"/>
        <v>0</v>
      </c>
      <c r="W1206" s="57">
        <f t="shared" si="626"/>
        <v>0</v>
      </c>
      <c r="X1206" s="57">
        <f t="shared" si="626"/>
        <v>0</v>
      </c>
      <c r="Y1206" s="57">
        <f t="shared" si="626"/>
        <v>0</v>
      </c>
      <c r="Z1206" s="57">
        <f t="shared" si="626"/>
        <v>0</v>
      </c>
      <c r="AA1206" s="57">
        <f t="shared" si="626"/>
        <v>0</v>
      </c>
      <c r="AB1206" s="57">
        <f t="shared" si="626"/>
        <v>0</v>
      </c>
      <c r="AC1206" s="57">
        <f t="shared" si="626"/>
        <v>0</v>
      </c>
      <c r="AD1206" s="57">
        <f t="shared" si="626"/>
        <v>0</v>
      </c>
      <c r="AE1206" s="57">
        <f t="shared" si="626"/>
        <v>0</v>
      </c>
      <c r="AF1206" s="57">
        <f t="shared" si="626"/>
        <v>0</v>
      </c>
      <c r="AG1206" s="57">
        <f t="shared" si="626"/>
        <v>0</v>
      </c>
      <c r="AH1206" s="57">
        <f t="shared" si="626"/>
        <v>0</v>
      </c>
      <c r="AI1206" s="57">
        <f t="shared" si="626"/>
        <v>0</v>
      </c>
      <c r="AJ1206" s="57">
        <f t="shared" si="626"/>
        <v>0</v>
      </c>
      <c r="AK1206" s="57">
        <f t="shared" si="626"/>
        <v>0</v>
      </c>
    </row>
    <row r="1207" spans="1:37" s="65" customFormat="1" ht="17.100000000000001" customHeight="1" x14ac:dyDescent="0.2">
      <c r="A1207" s="54" t="s">
        <v>271</v>
      </c>
      <c r="B1207" s="55" t="s">
        <v>110</v>
      </c>
      <c r="C1207" s="56" t="s">
        <v>242</v>
      </c>
      <c r="D1207" s="57">
        <v>1.6698672455539785E-4</v>
      </c>
      <c r="E1207" s="57">
        <v>1.6698672455539785E-4</v>
      </c>
      <c r="F1207" s="57">
        <f>+(1-F$720)*F965</f>
        <v>1.6698672455539785E-4</v>
      </c>
      <c r="G1207" s="57">
        <f t="shared" ref="G1207:AK1207" si="627">+$E1207*(1-(G1200+G1204+G1209))</f>
        <v>1.6698672455539785E-4</v>
      </c>
      <c r="H1207" s="57">
        <f t="shared" si="627"/>
        <v>1.6681327804466916E-4</v>
      </c>
      <c r="I1207" s="57">
        <f t="shared" si="627"/>
        <v>1.6670566122547418E-4</v>
      </c>
      <c r="J1207" s="57">
        <f t="shared" si="627"/>
        <v>1.663817932581036E-4</v>
      </c>
      <c r="K1207" s="57">
        <f t="shared" si="627"/>
        <v>1.6571998207464019E-4</v>
      </c>
      <c r="L1207" s="57">
        <f t="shared" si="627"/>
        <v>1.6234788411765278E-4</v>
      </c>
      <c r="M1207" s="57">
        <f t="shared" si="627"/>
        <v>1.5774849139436683E-4</v>
      </c>
      <c r="N1207" s="57">
        <f t="shared" si="627"/>
        <v>1.5229427975700343E-4</v>
      </c>
      <c r="O1207" s="57">
        <f t="shared" si="627"/>
        <v>1.4619394249945674E-4</v>
      </c>
      <c r="P1207" s="57">
        <f t="shared" si="627"/>
        <v>1.3990230390415021E-4</v>
      </c>
      <c r="Q1207" s="57">
        <f t="shared" si="627"/>
        <v>1.3319765054039298E-4</v>
      </c>
      <c r="R1207" s="57">
        <f t="shared" si="627"/>
        <v>1.2623464273503506E-4</v>
      </c>
      <c r="S1207" s="57">
        <f t="shared" si="627"/>
        <v>1.1923660287247907E-4</v>
      </c>
      <c r="T1207" s="57">
        <f t="shared" si="627"/>
        <v>1.1252887241912979E-4</v>
      </c>
      <c r="U1207" s="57">
        <f t="shared" si="627"/>
        <v>1.0610314583936536E-4</v>
      </c>
      <c r="V1207" s="57">
        <f t="shared" si="627"/>
        <v>1.0002294702847798E-4</v>
      </c>
      <c r="W1207" s="57">
        <f t="shared" si="627"/>
        <v>9.4222725633366986E-5</v>
      </c>
      <c r="X1207" s="57">
        <f t="shared" si="627"/>
        <v>8.8695328446570211E-5</v>
      </c>
      <c r="Y1207" s="57">
        <f t="shared" si="627"/>
        <v>8.3497337141571337E-5</v>
      </c>
      <c r="Z1207" s="57">
        <f t="shared" si="627"/>
        <v>7.8604130235317276E-5</v>
      </c>
      <c r="AA1207" s="57">
        <f t="shared" si="627"/>
        <v>7.3922074100243968E-5</v>
      </c>
      <c r="AB1207" s="57">
        <f t="shared" si="627"/>
        <v>6.9543478113936918E-5</v>
      </c>
      <c r="AC1207" s="57">
        <f t="shared" si="627"/>
        <v>6.5428846113114818E-5</v>
      </c>
      <c r="AD1207" s="57">
        <f t="shared" si="627"/>
        <v>6.1579402857417294E-5</v>
      </c>
      <c r="AE1207" s="57">
        <f t="shared" si="627"/>
        <v>5.7963378374282055E-5</v>
      </c>
      <c r="AF1207" s="57">
        <f t="shared" si="627"/>
        <v>5.4572451720301632E-5</v>
      </c>
      <c r="AG1207" s="57">
        <f t="shared" si="627"/>
        <v>5.140029795999539E-5</v>
      </c>
      <c r="AH1207" s="57">
        <f t="shared" si="627"/>
        <v>4.8424086538347583E-5</v>
      </c>
      <c r="AI1207" s="57">
        <f t="shared" si="627"/>
        <v>4.5631284016745117E-5</v>
      </c>
      <c r="AJ1207" s="57">
        <f t="shared" si="627"/>
        <v>4.302150805790386E-5</v>
      </c>
      <c r="AK1207" s="57">
        <f t="shared" si="627"/>
        <v>4.0573572393335948E-5</v>
      </c>
    </row>
    <row r="1208" spans="1:37" s="65" customFormat="1" ht="17.100000000000001" customHeight="1" x14ac:dyDescent="0.2">
      <c r="A1208" s="54" t="s">
        <v>272</v>
      </c>
      <c r="B1208" s="55" t="s">
        <v>110</v>
      </c>
      <c r="C1208" s="56" t="s">
        <v>242</v>
      </c>
      <c r="D1208" s="57">
        <v>0</v>
      </c>
      <c r="E1208" s="57">
        <v>0</v>
      </c>
      <c r="F1208" s="57">
        <f>+(1-F$720)*F966</f>
        <v>0</v>
      </c>
      <c r="G1208" s="57">
        <f>+(1-G$688)*G966</f>
        <v>0</v>
      </c>
      <c r="H1208" s="57">
        <f t="shared" ref="H1208:AK1208" si="628">+(1-H$720)*H966</f>
        <v>0</v>
      </c>
      <c r="I1208" s="57">
        <f t="shared" si="628"/>
        <v>0</v>
      </c>
      <c r="J1208" s="57">
        <f t="shared" si="628"/>
        <v>0</v>
      </c>
      <c r="K1208" s="57">
        <f t="shared" si="628"/>
        <v>0</v>
      </c>
      <c r="L1208" s="57">
        <f t="shared" si="628"/>
        <v>0</v>
      </c>
      <c r="M1208" s="57">
        <f t="shared" si="628"/>
        <v>0</v>
      </c>
      <c r="N1208" s="57">
        <f t="shared" si="628"/>
        <v>0</v>
      </c>
      <c r="O1208" s="57">
        <f t="shared" si="628"/>
        <v>0</v>
      </c>
      <c r="P1208" s="57">
        <f t="shared" si="628"/>
        <v>0</v>
      </c>
      <c r="Q1208" s="57">
        <f t="shared" si="628"/>
        <v>0</v>
      </c>
      <c r="R1208" s="57">
        <f t="shared" si="628"/>
        <v>0</v>
      </c>
      <c r="S1208" s="57">
        <f t="shared" si="628"/>
        <v>0</v>
      </c>
      <c r="T1208" s="57">
        <f t="shared" si="628"/>
        <v>0</v>
      </c>
      <c r="U1208" s="57">
        <f t="shared" si="628"/>
        <v>0</v>
      </c>
      <c r="V1208" s="57">
        <f t="shared" si="628"/>
        <v>0</v>
      </c>
      <c r="W1208" s="57">
        <f t="shared" si="628"/>
        <v>0</v>
      </c>
      <c r="X1208" s="57">
        <f t="shared" si="628"/>
        <v>0</v>
      </c>
      <c r="Y1208" s="57">
        <f t="shared" si="628"/>
        <v>0</v>
      </c>
      <c r="Z1208" s="57">
        <f t="shared" si="628"/>
        <v>0</v>
      </c>
      <c r="AA1208" s="57">
        <f t="shared" si="628"/>
        <v>0</v>
      </c>
      <c r="AB1208" s="57">
        <f t="shared" si="628"/>
        <v>0</v>
      </c>
      <c r="AC1208" s="57">
        <f t="shared" si="628"/>
        <v>0</v>
      </c>
      <c r="AD1208" s="57">
        <f t="shared" si="628"/>
        <v>0</v>
      </c>
      <c r="AE1208" s="57">
        <f t="shared" si="628"/>
        <v>0</v>
      </c>
      <c r="AF1208" s="57">
        <f t="shared" si="628"/>
        <v>0</v>
      </c>
      <c r="AG1208" s="57">
        <f t="shared" si="628"/>
        <v>0</v>
      </c>
      <c r="AH1208" s="57">
        <f t="shared" si="628"/>
        <v>0</v>
      </c>
      <c r="AI1208" s="57">
        <f t="shared" si="628"/>
        <v>0</v>
      </c>
      <c r="AJ1208" s="57">
        <f t="shared" si="628"/>
        <v>0</v>
      </c>
      <c r="AK1208" s="57">
        <f t="shared" si="628"/>
        <v>0</v>
      </c>
    </row>
    <row r="1209" spans="1:37" s="65" customFormat="1" ht="17.100000000000001" customHeight="1" x14ac:dyDescent="0.2">
      <c r="A1209" s="54" t="s">
        <v>197</v>
      </c>
      <c r="B1209" s="55" t="s">
        <v>110</v>
      </c>
      <c r="C1209" s="56" t="s">
        <v>242</v>
      </c>
      <c r="D1209" s="57">
        <v>0</v>
      </c>
      <c r="E1209" s="57">
        <v>0</v>
      </c>
      <c r="F1209" s="57">
        <f>+(1-F$720)*F967</f>
        <v>0</v>
      </c>
      <c r="G1209" s="57">
        <f>+(1-G$720)*G967</f>
        <v>0</v>
      </c>
      <c r="H1209" s="75">
        <v>3.6549664376993009E-6</v>
      </c>
      <c r="I1209" s="75">
        <v>1.4058993757264146E-5</v>
      </c>
      <c r="J1209" s="75">
        <v>7.2855472840129321E-5</v>
      </c>
      <c r="K1209" s="75">
        <v>2.0870795029536056E-4</v>
      </c>
      <c r="L1209" s="75">
        <v>8.7760841826779387E-4</v>
      </c>
      <c r="M1209" s="75">
        <v>1.7934778556687031E-3</v>
      </c>
      <c r="N1209" s="75">
        <v>2.9261768073927112E-3</v>
      </c>
      <c r="O1209" s="75">
        <v>4.3277157803308704E-3</v>
      </c>
      <c r="P1209" s="75">
        <v>6.0399204831372401E-3</v>
      </c>
      <c r="Q1209" s="75">
        <v>7.9041179128577759E-3</v>
      </c>
      <c r="R1209" s="75">
        <v>9.4807484287313636E-3</v>
      </c>
      <c r="S1209" s="75">
        <v>1.0900449873075705E-2</v>
      </c>
      <c r="T1209" s="75">
        <v>1.2360031576194563E-2</v>
      </c>
      <c r="U1209" s="75">
        <v>1.3927066681453552E-2</v>
      </c>
      <c r="V1209" s="75">
        <v>1.5561058140137479E-2</v>
      </c>
      <c r="W1209" s="75">
        <v>1.7250305475161171E-2</v>
      </c>
      <c r="X1209" s="75">
        <v>1.897958975331749E-2</v>
      </c>
      <c r="Y1209" s="75">
        <v>2.0787026676359194E-2</v>
      </c>
      <c r="Z1209" s="75">
        <v>2.2679893343412964E-2</v>
      </c>
      <c r="AA1209" s="75">
        <v>2.4283450501828931E-2</v>
      </c>
      <c r="AB1209" s="75">
        <v>2.595988696633611E-2</v>
      </c>
      <c r="AC1209" s="75">
        <v>2.7660073107763271E-2</v>
      </c>
      <c r="AD1209" s="75">
        <v>2.9359885633923784E-2</v>
      </c>
      <c r="AE1209" s="75">
        <v>3.1038996885347944E-2</v>
      </c>
      <c r="AF1209" s="75">
        <v>3.2655337529076178E-2</v>
      </c>
      <c r="AG1209" s="75">
        <v>3.4261130889648397E-2</v>
      </c>
      <c r="AH1209" s="75">
        <v>3.5836936718003858E-2</v>
      </c>
      <c r="AI1209" s="75">
        <v>3.7348514260105256E-2</v>
      </c>
      <c r="AJ1209" s="75">
        <v>3.8780667545234661E-2</v>
      </c>
      <c r="AK1209" s="75">
        <v>4.0136762195368658E-2</v>
      </c>
    </row>
    <row r="1210" spans="1:37" s="65" customFormat="1" ht="17.100000000000001" customHeight="1" x14ac:dyDescent="0.2">
      <c r="A1210" s="54" t="s">
        <v>245</v>
      </c>
      <c r="B1210" s="55" t="s">
        <v>110</v>
      </c>
      <c r="C1210" s="56" t="s">
        <v>246</v>
      </c>
      <c r="D1210" s="58">
        <f>SUM(D1198:D1209)</f>
        <v>1</v>
      </c>
      <c r="E1210" s="58">
        <f>SUM(E1198:E1209)</f>
        <v>1</v>
      </c>
      <c r="F1210" s="58">
        <f t="shared" ref="F1210:AK1210" si="629">SUM(F1198:F1209)</f>
        <v>1</v>
      </c>
      <c r="G1210" s="58">
        <f t="shared" si="629"/>
        <v>1</v>
      </c>
      <c r="H1210" s="58">
        <f t="shared" si="629"/>
        <v>1.0000000000000002</v>
      </c>
      <c r="I1210" s="58">
        <f t="shared" si="629"/>
        <v>1</v>
      </c>
      <c r="J1210" s="58">
        <f t="shared" si="629"/>
        <v>1</v>
      </c>
      <c r="K1210" s="58">
        <f t="shared" si="629"/>
        <v>0.99999999999999989</v>
      </c>
      <c r="L1210" s="58">
        <f t="shared" si="629"/>
        <v>0.99999999999999989</v>
      </c>
      <c r="M1210" s="58">
        <f t="shared" si="629"/>
        <v>1</v>
      </c>
      <c r="N1210" s="58">
        <f t="shared" si="629"/>
        <v>1.0000000000000002</v>
      </c>
      <c r="O1210" s="58">
        <f t="shared" si="629"/>
        <v>1.0000000000000002</v>
      </c>
      <c r="P1210" s="58">
        <f t="shared" si="629"/>
        <v>1</v>
      </c>
      <c r="Q1210" s="58">
        <f t="shared" si="629"/>
        <v>1</v>
      </c>
      <c r="R1210" s="58">
        <f t="shared" si="629"/>
        <v>1</v>
      </c>
      <c r="S1210" s="58">
        <f t="shared" si="629"/>
        <v>1</v>
      </c>
      <c r="T1210" s="58">
        <f t="shared" si="629"/>
        <v>1</v>
      </c>
      <c r="U1210" s="58">
        <f t="shared" si="629"/>
        <v>1</v>
      </c>
      <c r="V1210" s="58">
        <f t="shared" si="629"/>
        <v>1.0000000000000002</v>
      </c>
      <c r="W1210" s="58">
        <f t="shared" si="629"/>
        <v>1</v>
      </c>
      <c r="X1210" s="58">
        <f t="shared" si="629"/>
        <v>0.99999999999999989</v>
      </c>
      <c r="Y1210" s="58">
        <f t="shared" si="629"/>
        <v>1</v>
      </c>
      <c r="Z1210" s="58">
        <f t="shared" si="629"/>
        <v>1.0000000000000002</v>
      </c>
      <c r="AA1210" s="58">
        <f t="shared" si="629"/>
        <v>1</v>
      </c>
      <c r="AB1210" s="58">
        <f t="shared" si="629"/>
        <v>1</v>
      </c>
      <c r="AC1210" s="58">
        <f t="shared" si="629"/>
        <v>1</v>
      </c>
      <c r="AD1210" s="58">
        <f t="shared" si="629"/>
        <v>1</v>
      </c>
      <c r="AE1210" s="58">
        <f t="shared" si="629"/>
        <v>1</v>
      </c>
      <c r="AF1210" s="58">
        <f t="shared" si="629"/>
        <v>1</v>
      </c>
      <c r="AG1210" s="58">
        <f t="shared" si="629"/>
        <v>1</v>
      </c>
      <c r="AH1210" s="58">
        <f t="shared" si="629"/>
        <v>1</v>
      </c>
      <c r="AI1210" s="58">
        <f t="shared" si="629"/>
        <v>1</v>
      </c>
      <c r="AJ1210" s="58">
        <f t="shared" si="629"/>
        <v>0.99999999999999989</v>
      </c>
      <c r="AK1210" s="58">
        <f t="shared" si="629"/>
        <v>0.99999999999999989</v>
      </c>
    </row>
    <row r="1213" spans="1:37" ht="17.100000000000001" customHeight="1" x14ac:dyDescent="0.25">
      <c r="A1213" s="67" t="s">
        <v>397</v>
      </c>
      <c r="C1213" t="s">
        <v>386</v>
      </c>
      <c r="D1213" s="2">
        <f>+SUM(AK1228,AK1244,AK1260,AK1276,AK1292,AK1308,AK1324,AK1340,AK1356,AK1372,AK1388,AK1404,AK1420,AK1436,AK1452)</f>
        <v>14.999942669013299</v>
      </c>
    </row>
    <row r="1214" spans="1:37" s="65" customFormat="1" ht="17.100000000000001" customHeight="1" x14ac:dyDescent="0.25">
      <c r="A1214" s="64" t="s">
        <v>274</v>
      </c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</row>
    <row r="1215" spans="1:37" s="65" customFormat="1" ht="17.100000000000001" customHeight="1" x14ac:dyDescent="0.25">
      <c r="A1215" s="66" t="s">
        <v>249</v>
      </c>
      <c r="B1215"/>
      <c r="C1215"/>
    </row>
    <row r="1216" spans="1:37" s="65" customFormat="1" ht="17.100000000000001" customHeight="1" x14ac:dyDescent="0.2">
      <c r="A1216" s="54" t="s">
        <v>241</v>
      </c>
      <c r="B1216" s="55" t="s">
        <v>110</v>
      </c>
      <c r="C1216" s="56" t="s">
        <v>242</v>
      </c>
      <c r="D1216" s="57">
        <v>0.18561620489847591</v>
      </c>
      <c r="E1216" s="57">
        <v>0.18561620489847591</v>
      </c>
      <c r="F1216" s="57">
        <f>+$E1216*(1-(F1218+F1222+F1227))</f>
        <v>0.18561620489847591</v>
      </c>
      <c r="G1216" s="57">
        <f t="shared" ref="G1216:AK1216" si="630">+$E1216*(1-(G1218+G1222+G1227))</f>
        <v>0.18561620489847591</v>
      </c>
      <c r="H1216" s="57">
        <f t="shared" si="630"/>
        <v>0.18540483824839363</v>
      </c>
      <c r="I1216" s="57">
        <f t="shared" si="630"/>
        <v>0.18533212903703256</v>
      </c>
      <c r="J1216" s="57">
        <f t="shared" si="630"/>
        <v>0.18510632862260099</v>
      </c>
      <c r="K1216" s="57">
        <f t="shared" si="630"/>
        <v>0.18462014733828722</v>
      </c>
      <c r="L1216" s="57">
        <f t="shared" si="630"/>
        <v>0.18369854488621226</v>
      </c>
      <c r="M1216" s="57">
        <f t="shared" si="630"/>
        <v>0.18206611978166756</v>
      </c>
      <c r="N1216" s="57">
        <f t="shared" si="630"/>
        <v>0.17967350148557504</v>
      </c>
      <c r="O1216" s="57">
        <f t="shared" si="630"/>
        <v>0.17641656928239097</v>
      </c>
      <c r="P1216" s="57">
        <f t="shared" si="630"/>
        <v>0.17256194598889615</v>
      </c>
      <c r="Q1216" s="57">
        <f t="shared" si="630"/>
        <v>0.16766941847059735</v>
      </c>
      <c r="R1216" s="57">
        <f t="shared" si="630"/>
        <v>0.16171939306709132</v>
      </c>
      <c r="S1216" s="57">
        <f t="shared" si="630"/>
        <v>0.15502104752487192</v>
      </c>
      <c r="T1216" s="57">
        <f t="shared" si="630"/>
        <v>0.14825017131201382</v>
      </c>
      <c r="U1216" s="57">
        <f t="shared" si="630"/>
        <v>0.14148709055497519</v>
      </c>
      <c r="V1216" s="57">
        <f t="shared" si="630"/>
        <v>0.13486663314083336</v>
      </c>
      <c r="W1216" s="57">
        <f t="shared" si="630"/>
        <v>0.12830898415651135</v>
      </c>
      <c r="X1216" s="57">
        <f t="shared" si="630"/>
        <v>0.12183698092358959</v>
      </c>
      <c r="Y1216" s="57">
        <f t="shared" si="630"/>
        <v>0.11558378210284911</v>
      </c>
      <c r="Z1216" s="57">
        <f t="shared" si="630"/>
        <v>0.10959912506986313</v>
      </c>
      <c r="AA1216" s="57">
        <f t="shared" si="630"/>
        <v>0.10376477490310626</v>
      </c>
      <c r="AB1216" s="57">
        <f t="shared" si="630"/>
        <v>9.8196605731326603E-2</v>
      </c>
      <c r="AC1216" s="57">
        <f t="shared" si="630"/>
        <v>9.2873723820103907E-2</v>
      </c>
      <c r="AD1216" s="57">
        <f t="shared" si="630"/>
        <v>8.7800684223587971E-2</v>
      </c>
      <c r="AE1216" s="57">
        <f t="shared" si="630"/>
        <v>8.2966189382086733E-2</v>
      </c>
      <c r="AF1216" s="57">
        <f t="shared" si="630"/>
        <v>7.8396282020892785E-2</v>
      </c>
      <c r="AG1216" s="57">
        <f t="shared" si="630"/>
        <v>7.406272458245941E-2</v>
      </c>
      <c r="AH1216" s="57">
        <f t="shared" si="630"/>
        <v>6.9958194171100649E-2</v>
      </c>
      <c r="AI1216" s="57">
        <f t="shared" si="630"/>
        <v>6.6076266784382137E-2</v>
      </c>
      <c r="AJ1216" s="57">
        <f t="shared" si="630"/>
        <v>6.2423424589510675E-2</v>
      </c>
      <c r="AK1216" s="57">
        <f t="shared" si="630"/>
        <v>5.8832367240045362E-2</v>
      </c>
    </row>
    <row r="1217" spans="1:37" s="65" customFormat="1" ht="17.100000000000001" customHeight="1" x14ac:dyDescent="0.2">
      <c r="A1217" s="54" t="s">
        <v>266</v>
      </c>
      <c r="B1217" s="55" t="s">
        <v>110</v>
      </c>
      <c r="C1217" s="56" t="s">
        <v>242</v>
      </c>
      <c r="D1217" s="57">
        <v>0</v>
      </c>
      <c r="E1217" s="57">
        <v>0</v>
      </c>
      <c r="F1217" s="57">
        <f>+$E1217*(1-(F1218+F1222+F1227))</f>
        <v>0</v>
      </c>
      <c r="G1217" s="57">
        <f t="shared" ref="G1217:AK1217" si="631">+(1-G$496)*G975</f>
        <v>0</v>
      </c>
      <c r="H1217" s="57">
        <f t="shared" si="631"/>
        <v>0</v>
      </c>
      <c r="I1217" s="57">
        <f t="shared" si="631"/>
        <v>0</v>
      </c>
      <c r="J1217" s="57">
        <f t="shared" si="631"/>
        <v>0</v>
      </c>
      <c r="K1217" s="57">
        <f t="shared" si="631"/>
        <v>0</v>
      </c>
      <c r="L1217" s="57">
        <f t="shared" si="631"/>
        <v>0</v>
      </c>
      <c r="M1217" s="57">
        <f t="shared" si="631"/>
        <v>0</v>
      </c>
      <c r="N1217" s="57">
        <f t="shared" si="631"/>
        <v>0</v>
      </c>
      <c r="O1217" s="57">
        <f t="shared" si="631"/>
        <v>0</v>
      </c>
      <c r="P1217" s="57">
        <f t="shared" si="631"/>
        <v>0</v>
      </c>
      <c r="Q1217" s="57">
        <f t="shared" si="631"/>
        <v>0</v>
      </c>
      <c r="R1217" s="57">
        <f t="shared" si="631"/>
        <v>0</v>
      </c>
      <c r="S1217" s="57">
        <f t="shared" si="631"/>
        <v>0</v>
      </c>
      <c r="T1217" s="57">
        <f t="shared" si="631"/>
        <v>0</v>
      </c>
      <c r="U1217" s="57">
        <f t="shared" si="631"/>
        <v>0</v>
      </c>
      <c r="V1217" s="57">
        <f t="shared" si="631"/>
        <v>0</v>
      </c>
      <c r="W1217" s="57">
        <f t="shared" si="631"/>
        <v>0</v>
      </c>
      <c r="X1217" s="57">
        <f t="shared" si="631"/>
        <v>0</v>
      </c>
      <c r="Y1217" s="57">
        <f t="shared" si="631"/>
        <v>0</v>
      </c>
      <c r="Z1217" s="57">
        <f t="shared" si="631"/>
        <v>0</v>
      </c>
      <c r="AA1217" s="57">
        <f t="shared" si="631"/>
        <v>0</v>
      </c>
      <c r="AB1217" s="57">
        <f t="shared" si="631"/>
        <v>0</v>
      </c>
      <c r="AC1217" s="57">
        <f t="shared" si="631"/>
        <v>0</v>
      </c>
      <c r="AD1217" s="57">
        <f t="shared" si="631"/>
        <v>0</v>
      </c>
      <c r="AE1217" s="57">
        <f t="shared" si="631"/>
        <v>0</v>
      </c>
      <c r="AF1217" s="57">
        <f t="shared" si="631"/>
        <v>0</v>
      </c>
      <c r="AG1217" s="57">
        <f t="shared" si="631"/>
        <v>0</v>
      </c>
      <c r="AH1217" s="57">
        <f t="shared" si="631"/>
        <v>0</v>
      </c>
      <c r="AI1217" s="57">
        <f t="shared" si="631"/>
        <v>0</v>
      </c>
      <c r="AJ1217" s="57">
        <f t="shared" si="631"/>
        <v>0</v>
      </c>
      <c r="AK1217" s="57">
        <f t="shared" si="631"/>
        <v>0</v>
      </c>
    </row>
    <row r="1218" spans="1:37" s="65" customFormat="1" ht="17.100000000000001" customHeight="1" x14ac:dyDescent="0.2">
      <c r="A1218" s="54" t="s">
        <v>267</v>
      </c>
      <c r="B1218" s="55" t="s">
        <v>110</v>
      </c>
      <c r="C1218" s="56" t="s">
        <v>242</v>
      </c>
      <c r="D1218" s="57">
        <v>0</v>
      </c>
      <c r="E1218" s="57">
        <v>0</v>
      </c>
      <c r="F1218" s="75">
        <v>0</v>
      </c>
      <c r="G1218" s="57">
        <f>+(1-G$496)*G976</f>
        <v>0</v>
      </c>
      <c r="H1218" s="75">
        <v>1.2640735614576824E-4</v>
      </c>
      <c r="I1218" s="75">
        <v>2.116842410499618E-4</v>
      </c>
      <c r="J1218" s="75">
        <v>3.9260960139870734E-4</v>
      </c>
      <c r="K1218" s="75">
        <v>6.7984336732395724E-4</v>
      </c>
      <c r="L1218" s="75">
        <v>1.0574235376882843E-3</v>
      </c>
      <c r="M1218" s="75">
        <v>1.5301639469944668E-3</v>
      </c>
      <c r="N1218" s="75">
        <v>2.0834404208201155E-3</v>
      </c>
      <c r="O1218" s="75">
        <v>2.7155985034798156E-3</v>
      </c>
      <c r="P1218" s="75">
        <v>3.4152403431348612E-3</v>
      </c>
      <c r="Q1218" s="75">
        <v>4.121657437462593E-3</v>
      </c>
      <c r="R1218" s="75">
        <v>4.7083616957277613E-3</v>
      </c>
      <c r="S1218" s="75">
        <v>5.1827916705848524E-3</v>
      </c>
      <c r="T1218" s="75">
        <v>5.6252541961502112E-3</v>
      </c>
      <c r="U1218" s="75">
        <v>6.0491324338688415E-3</v>
      </c>
      <c r="V1218" s="75">
        <v>6.4567541975584283E-3</v>
      </c>
      <c r="W1218" s="75">
        <v>6.8251257756252407E-3</v>
      </c>
      <c r="X1218" s="75">
        <v>7.1452150055641168E-3</v>
      </c>
      <c r="Y1218" s="75">
        <v>7.4299791520940689E-3</v>
      </c>
      <c r="Z1218" s="75">
        <v>7.717038394384544E-3</v>
      </c>
      <c r="AA1218" s="75">
        <v>7.9398899871373097E-3</v>
      </c>
      <c r="AB1218" s="75">
        <v>8.1306722871539276E-3</v>
      </c>
      <c r="AC1218" s="75">
        <v>8.2972468916756616E-3</v>
      </c>
      <c r="AD1218" s="75">
        <v>8.4216324683992656E-3</v>
      </c>
      <c r="AE1218" s="75">
        <v>8.5181126555435131E-3</v>
      </c>
      <c r="AF1218" s="75">
        <v>8.6177992662243054E-3</v>
      </c>
      <c r="AG1218" s="75">
        <v>8.6781297309834783E-3</v>
      </c>
      <c r="AH1218" s="75">
        <v>8.7196552957714193E-3</v>
      </c>
      <c r="AI1218" s="75">
        <v>8.7485753287063033E-3</v>
      </c>
      <c r="AJ1218" s="75">
        <v>8.7650498573909764E-3</v>
      </c>
      <c r="AK1218" s="75">
        <v>8.7744911812426985E-3</v>
      </c>
    </row>
    <row r="1219" spans="1:37" s="65" customFormat="1" ht="17.100000000000001" customHeight="1" x14ac:dyDescent="0.2">
      <c r="A1219" s="54" t="s">
        <v>243</v>
      </c>
      <c r="B1219" s="55" t="s">
        <v>110</v>
      </c>
      <c r="C1219" s="56" t="s">
        <v>242</v>
      </c>
      <c r="D1219" s="57">
        <v>0.81423771729074357</v>
      </c>
      <c r="E1219" s="57">
        <v>0.81423771729074357</v>
      </c>
      <c r="F1219" s="57">
        <f t="shared" ref="F1219:AK1219" si="632">+$E1219*(1-(F1218+F1222+F1227))</f>
        <v>0.81423771729074357</v>
      </c>
      <c r="G1219" s="57">
        <f t="shared" si="632"/>
        <v>0.81423771729074357</v>
      </c>
      <c r="H1219" s="57">
        <f t="shared" si="632"/>
        <v>0.81331052077377719</v>
      </c>
      <c r="I1219" s="57">
        <f t="shared" si="632"/>
        <v>0.81299156919130611</v>
      </c>
      <c r="J1219" s="57">
        <f t="shared" si="632"/>
        <v>0.81200105646042342</v>
      </c>
      <c r="K1219" s="57">
        <f t="shared" si="632"/>
        <v>0.80986833782550871</v>
      </c>
      <c r="L1219" s="57">
        <f t="shared" si="632"/>
        <v>0.80582556862204657</v>
      </c>
      <c r="M1219" s="57">
        <f t="shared" si="632"/>
        <v>0.79866465241055751</v>
      </c>
      <c r="N1219" s="57">
        <f t="shared" si="632"/>
        <v>0.78816901674758288</v>
      </c>
      <c r="O1219" s="57">
        <f t="shared" si="632"/>
        <v>0.77388191803256612</v>
      </c>
      <c r="P1219" s="57">
        <f t="shared" si="632"/>
        <v>0.75697294355359968</v>
      </c>
      <c r="Q1219" s="57">
        <f t="shared" si="632"/>
        <v>0.73551102194788276</v>
      </c>
      <c r="R1219" s="57">
        <f t="shared" si="632"/>
        <v>0.70941020222138018</v>
      </c>
      <c r="S1219" s="57">
        <f t="shared" si="632"/>
        <v>0.68002674625154991</v>
      </c>
      <c r="T1219" s="57">
        <f t="shared" si="632"/>
        <v>0.65032512189913316</v>
      </c>
      <c r="U1219" s="57">
        <f t="shared" si="632"/>
        <v>0.62065769366744361</v>
      </c>
      <c r="V1219" s="57">
        <f t="shared" si="632"/>
        <v>0.59161590749764315</v>
      </c>
      <c r="W1219" s="57">
        <f t="shared" si="632"/>
        <v>0.56284964141269223</v>
      </c>
      <c r="X1219" s="57">
        <f t="shared" si="632"/>
        <v>0.53445907528968128</v>
      </c>
      <c r="Y1219" s="57">
        <f t="shared" si="632"/>
        <v>0.50702833271874159</v>
      </c>
      <c r="Z1219" s="57">
        <f t="shared" si="632"/>
        <v>0.4807755953353231</v>
      </c>
      <c r="AA1219" s="57">
        <f t="shared" si="632"/>
        <v>0.45518220512322743</v>
      </c>
      <c r="AB1219" s="57">
        <f t="shared" si="632"/>
        <v>0.4307564640711552</v>
      </c>
      <c r="AC1219" s="57">
        <f t="shared" si="632"/>
        <v>0.4074067181846216</v>
      </c>
      <c r="AD1219" s="57">
        <f t="shared" si="632"/>
        <v>0.38515294899969521</v>
      </c>
      <c r="AE1219" s="57">
        <f t="shared" si="632"/>
        <v>0.36394559780882857</v>
      </c>
      <c r="AF1219" s="57">
        <f t="shared" si="632"/>
        <v>0.34389890554915248</v>
      </c>
      <c r="AG1219" s="57">
        <f t="shared" si="632"/>
        <v>0.32488900327069425</v>
      </c>
      <c r="AH1219" s="57">
        <f t="shared" si="632"/>
        <v>0.30688376781981774</v>
      </c>
      <c r="AI1219" s="57">
        <f t="shared" si="632"/>
        <v>0.28985501919423878</v>
      </c>
      <c r="AJ1219" s="57">
        <f t="shared" si="632"/>
        <v>0.27383119254611687</v>
      </c>
      <c r="AK1219" s="57">
        <f t="shared" si="632"/>
        <v>0.25807839585205633</v>
      </c>
    </row>
    <row r="1220" spans="1:37" s="65" customFormat="1" ht="17.100000000000001" customHeight="1" x14ac:dyDescent="0.2">
      <c r="A1220" s="54" t="s">
        <v>244</v>
      </c>
      <c r="B1220" s="55" t="s">
        <v>110</v>
      </c>
      <c r="C1220" s="56" t="s">
        <v>242</v>
      </c>
      <c r="D1220" s="57">
        <v>0</v>
      </c>
      <c r="E1220" s="57">
        <v>0</v>
      </c>
      <c r="F1220" s="57">
        <f>+$E1220*(1-(F1218+F1222+F1227))</f>
        <v>0</v>
      </c>
      <c r="G1220" s="57">
        <f t="shared" ref="G1220:AK1220" si="633">+(1-G$496)*G978</f>
        <v>0</v>
      </c>
      <c r="H1220" s="57">
        <f t="shared" si="633"/>
        <v>0</v>
      </c>
      <c r="I1220" s="57">
        <f t="shared" si="633"/>
        <v>0</v>
      </c>
      <c r="J1220" s="57">
        <f t="shared" si="633"/>
        <v>0</v>
      </c>
      <c r="K1220" s="57">
        <f t="shared" si="633"/>
        <v>0</v>
      </c>
      <c r="L1220" s="57">
        <f t="shared" si="633"/>
        <v>0</v>
      </c>
      <c r="M1220" s="57">
        <f t="shared" si="633"/>
        <v>0</v>
      </c>
      <c r="N1220" s="57">
        <f t="shared" si="633"/>
        <v>0</v>
      </c>
      <c r="O1220" s="57">
        <f t="shared" si="633"/>
        <v>0</v>
      </c>
      <c r="P1220" s="57">
        <f t="shared" si="633"/>
        <v>0</v>
      </c>
      <c r="Q1220" s="57">
        <f t="shared" si="633"/>
        <v>0</v>
      </c>
      <c r="R1220" s="57">
        <f t="shared" si="633"/>
        <v>0</v>
      </c>
      <c r="S1220" s="57">
        <f t="shared" si="633"/>
        <v>0</v>
      </c>
      <c r="T1220" s="57">
        <f t="shared" si="633"/>
        <v>0</v>
      </c>
      <c r="U1220" s="57">
        <f t="shared" si="633"/>
        <v>0</v>
      </c>
      <c r="V1220" s="57">
        <f t="shared" si="633"/>
        <v>0</v>
      </c>
      <c r="W1220" s="57">
        <f t="shared" si="633"/>
        <v>0</v>
      </c>
      <c r="X1220" s="57">
        <f t="shared" si="633"/>
        <v>0</v>
      </c>
      <c r="Y1220" s="57">
        <f t="shared" si="633"/>
        <v>0</v>
      </c>
      <c r="Z1220" s="57">
        <f t="shared" si="633"/>
        <v>0</v>
      </c>
      <c r="AA1220" s="57">
        <f t="shared" si="633"/>
        <v>0</v>
      </c>
      <c r="AB1220" s="57">
        <f t="shared" si="633"/>
        <v>0</v>
      </c>
      <c r="AC1220" s="57">
        <f t="shared" si="633"/>
        <v>0</v>
      </c>
      <c r="AD1220" s="57">
        <f t="shared" si="633"/>
        <v>0</v>
      </c>
      <c r="AE1220" s="57">
        <f t="shared" si="633"/>
        <v>0</v>
      </c>
      <c r="AF1220" s="57">
        <f t="shared" si="633"/>
        <v>0</v>
      </c>
      <c r="AG1220" s="57">
        <f t="shared" si="633"/>
        <v>0</v>
      </c>
      <c r="AH1220" s="57">
        <f t="shared" si="633"/>
        <v>0</v>
      </c>
      <c r="AI1220" s="57">
        <f t="shared" si="633"/>
        <v>0</v>
      </c>
      <c r="AJ1220" s="57">
        <f t="shared" si="633"/>
        <v>0</v>
      </c>
      <c r="AK1220" s="57">
        <f t="shared" si="633"/>
        <v>0</v>
      </c>
    </row>
    <row r="1221" spans="1:37" s="65" customFormat="1" ht="17.100000000000001" customHeight="1" x14ac:dyDescent="0.2">
      <c r="A1221" s="54" t="s">
        <v>268</v>
      </c>
      <c r="B1221" s="55" t="s">
        <v>110</v>
      </c>
      <c r="C1221" s="56" t="s">
        <v>242</v>
      </c>
      <c r="D1221" s="57">
        <v>0</v>
      </c>
      <c r="E1221" s="57">
        <v>0</v>
      </c>
      <c r="F1221" s="57">
        <f>+$E1221*(1-(F1218+F1222+F1227))</f>
        <v>0</v>
      </c>
      <c r="G1221" s="57">
        <f t="shared" ref="G1221:AK1221" si="634">+(1-G$496)*G979</f>
        <v>0</v>
      </c>
      <c r="H1221" s="57">
        <f t="shared" si="634"/>
        <v>0</v>
      </c>
      <c r="I1221" s="57">
        <f t="shared" si="634"/>
        <v>0</v>
      </c>
      <c r="J1221" s="57">
        <f t="shared" si="634"/>
        <v>0</v>
      </c>
      <c r="K1221" s="57">
        <f t="shared" si="634"/>
        <v>0</v>
      </c>
      <c r="L1221" s="57">
        <f t="shared" si="634"/>
        <v>0</v>
      </c>
      <c r="M1221" s="57">
        <f t="shared" si="634"/>
        <v>0</v>
      </c>
      <c r="N1221" s="57">
        <f t="shared" si="634"/>
        <v>0</v>
      </c>
      <c r="O1221" s="57">
        <f t="shared" si="634"/>
        <v>0</v>
      </c>
      <c r="P1221" s="57">
        <f t="shared" si="634"/>
        <v>0</v>
      </c>
      <c r="Q1221" s="57">
        <f t="shared" si="634"/>
        <v>0</v>
      </c>
      <c r="R1221" s="57">
        <f t="shared" si="634"/>
        <v>0</v>
      </c>
      <c r="S1221" s="57">
        <f t="shared" si="634"/>
        <v>0</v>
      </c>
      <c r="T1221" s="57">
        <f t="shared" si="634"/>
        <v>0</v>
      </c>
      <c r="U1221" s="57">
        <f t="shared" si="634"/>
        <v>0</v>
      </c>
      <c r="V1221" s="57">
        <f t="shared" si="634"/>
        <v>0</v>
      </c>
      <c r="W1221" s="57">
        <f t="shared" si="634"/>
        <v>0</v>
      </c>
      <c r="X1221" s="57">
        <f t="shared" si="634"/>
        <v>0</v>
      </c>
      <c r="Y1221" s="57">
        <f t="shared" si="634"/>
        <v>0</v>
      </c>
      <c r="Z1221" s="57">
        <f t="shared" si="634"/>
        <v>0</v>
      </c>
      <c r="AA1221" s="57">
        <f t="shared" si="634"/>
        <v>0</v>
      </c>
      <c r="AB1221" s="57">
        <f t="shared" si="634"/>
        <v>0</v>
      </c>
      <c r="AC1221" s="57">
        <f t="shared" si="634"/>
        <v>0</v>
      </c>
      <c r="AD1221" s="57">
        <f t="shared" si="634"/>
        <v>0</v>
      </c>
      <c r="AE1221" s="57">
        <f t="shared" si="634"/>
        <v>0</v>
      </c>
      <c r="AF1221" s="57">
        <f t="shared" si="634"/>
        <v>0</v>
      </c>
      <c r="AG1221" s="57">
        <f t="shared" si="634"/>
        <v>0</v>
      </c>
      <c r="AH1221" s="57">
        <f t="shared" si="634"/>
        <v>0</v>
      </c>
      <c r="AI1221" s="57">
        <f t="shared" si="634"/>
        <v>0</v>
      </c>
      <c r="AJ1221" s="57">
        <f t="shared" si="634"/>
        <v>0</v>
      </c>
      <c r="AK1221" s="57">
        <f t="shared" si="634"/>
        <v>0</v>
      </c>
    </row>
    <row r="1222" spans="1:37" s="65" customFormat="1" ht="17.100000000000001" customHeight="1" x14ac:dyDescent="0.2">
      <c r="A1222" s="54" t="s">
        <v>189</v>
      </c>
      <c r="B1222" s="55" t="s">
        <v>110</v>
      </c>
      <c r="C1222" s="56" t="s">
        <v>242</v>
      </c>
      <c r="D1222" s="57">
        <v>0</v>
      </c>
      <c r="E1222" s="57">
        <v>0</v>
      </c>
      <c r="F1222" s="57">
        <v>0</v>
      </c>
      <c r="G1222" s="57">
        <v>0</v>
      </c>
      <c r="H1222" s="75">
        <v>1.0110054507821483E-3</v>
      </c>
      <c r="I1222" s="75">
        <v>1.3132825730771021E-3</v>
      </c>
      <c r="J1222" s="75">
        <v>2.3237934310084475E-3</v>
      </c>
      <c r="K1222" s="75">
        <v>4.5940446455193353E-3</v>
      </c>
      <c r="L1222" s="75">
        <v>9.0669356937428461E-3</v>
      </c>
      <c r="M1222" s="75">
        <v>1.7183397927136346E-2</v>
      </c>
      <c r="N1222" s="75">
        <v>2.9204247726567448E-2</v>
      </c>
      <c r="O1222" s="75">
        <v>4.564025033910072E-2</v>
      </c>
      <c r="P1222" s="75">
        <v>6.503503423465018E-2</v>
      </c>
      <c r="Q1222" s="75">
        <v>8.9812019466361206E-2</v>
      </c>
      <c r="R1222" s="75">
        <v>0.12040540693332252</v>
      </c>
      <c r="S1222" s="75">
        <v>0.15512611807177612</v>
      </c>
      <c r="T1222" s="75">
        <v>0.19019645779517513</v>
      </c>
      <c r="U1222" s="75">
        <v>0.22513470231149729</v>
      </c>
      <c r="V1222" s="75">
        <v>0.25924267659987477</v>
      </c>
      <c r="W1222" s="75">
        <v>0.29297309322621878</v>
      </c>
      <c r="X1222" s="75">
        <v>0.32622269922416541</v>
      </c>
      <c r="Y1222" s="75">
        <v>0.35824347060755812</v>
      </c>
      <c r="Z1222" s="75">
        <v>0.38873667284394919</v>
      </c>
      <c r="AA1222" s="75">
        <v>0.41839027151194524</v>
      </c>
      <c r="AB1222" s="75">
        <v>0.44657145615716942</v>
      </c>
      <c r="AC1222" s="75">
        <v>0.47343666046226351</v>
      </c>
      <c r="AD1222" s="75">
        <v>0.49902090283087469</v>
      </c>
      <c r="AE1222" s="75">
        <v>0.52338505565475923</v>
      </c>
      <c r="AF1222" s="75">
        <v>0.54637960341405034</v>
      </c>
      <c r="AG1222" s="75">
        <v>0.56817073985026612</v>
      </c>
      <c r="AH1222" s="75">
        <v>0.58878334688710132</v>
      </c>
      <c r="AI1222" s="75">
        <v>0.60828464062356591</v>
      </c>
      <c r="AJ1222" s="75">
        <v>0.62665703068975842</v>
      </c>
      <c r="AK1222" s="75">
        <v>0.64475201217651157</v>
      </c>
    </row>
    <row r="1223" spans="1:37" s="65" customFormat="1" ht="17.100000000000001" customHeight="1" x14ac:dyDescent="0.2">
      <c r="A1223" s="54" t="s">
        <v>269</v>
      </c>
      <c r="B1223" s="55" t="s">
        <v>110</v>
      </c>
      <c r="C1223" s="56" t="s">
        <v>242</v>
      </c>
      <c r="D1223" s="57">
        <v>0</v>
      </c>
      <c r="E1223" s="57">
        <v>0</v>
      </c>
      <c r="F1223" s="57">
        <f>+$E1223*(1-(F1218+F1222+F1227))</f>
        <v>0</v>
      </c>
      <c r="G1223" s="57">
        <f t="shared" ref="G1223:AK1223" si="635">+(1-G$496)*G981</f>
        <v>0</v>
      </c>
      <c r="H1223" s="57">
        <f t="shared" si="635"/>
        <v>0</v>
      </c>
      <c r="I1223" s="57">
        <f t="shared" si="635"/>
        <v>0</v>
      </c>
      <c r="J1223" s="57">
        <f t="shared" si="635"/>
        <v>0</v>
      </c>
      <c r="K1223" s="57">
        <f t="shared" si="635"/>
        <v>0</v>
      </c>
      <c r="L1223" s="57">
        <f t="shared" si="635"/>
        <v>0</v>
      </c>
      <c r="M1223" s="57">
        <f t="shared" si="635"/>
        <v>0</v>
      </c>
      <c r="N1223" s="57">
        <f t="shared" si="635"/>
        <v>0</v>
      </c>
      <c r="O1223" s="57">
        <f t="shared" si="635"/>
        <v>0</v>
      </c>
      <c r="P1223" s="57">
        <f t="shared" si="635"/>
        <v>0</v>
      </c>
      <c r="Q1223" s="57">
        <f t="shared" si="635"/>
        <v>0</v>
      </c>
      <c r="R1223" s="57">
        <f t="shared" si="635"/>
        <v>0</v>
      </c>
      <c r="S1223" s="57">
        <f t="shared" si="635"/>
        <v>0</v>
      </c>
      <c r="T1223" s="57">
        <f t="shared" si="635"/>
        <v>0</v>
      </c>
      <c r="U1223" s="57">
        <f t="shared" si="635"/>
        <v>0</v>
      </c>
      <c r="V1223" s="57">
        <f t="shared" si="635"/>
        <v>0</v>
      </c>
      <c r="W1223" s="57">
        <f t="shared" si="635"/>
        <v>0</v>
      </c>
      <c r="X1223" s="57">
        <f t="shared" si="635"/>
        <v>0</v>
      </c>
      <c r="Y1223" s="57">
        <f t="shared" si="635"/>
        <v>0</v>
      </c>
      <c r="Z1223" s="57">
        <f t="shared" si="635"/>
        <v>0</v>
      </c>
      <c r="AA1223" s="57">
        <f t="shared" si="635"/>
        <v>0</v>
      </c>
      <c r="AB1223" s="57">
        <f t="shared" si="635"/>
        <v>0</v>
      </c>
      <c r="AC1223" s="57">
        <f t="shared" si="635"/>
        <v>0</v>
      </c>
      <c r="AD1223" s="57">
        <f t="shared" si="635"/>
        <v>0</v>
      </c>
      <c r="AE1223" s="57">
        <f t="shared" si="635"/>
        <v>0</v>
      </c>
      <c r="AF1223" s="57">
        <f t="shared" si="635"/>
        <v>0</v>
      </c>
      <c r="AG1223" s="57">
        <f t="shared" si="635"/>
        <v>0</v>
      </c>
      <c r="AH1223" s="57">
        <f t="shared" si="635"/>
        <v>0</v>
      </c>
      <c r="AI1223" s="57">
        <f t="shared" si="635"/>
        <v>0</v>
      </c>
      <c r="AJ1223" s="57">
        <f t="shared" si="635"/>
        <v>0</v>
      </c>
      <c r="AK1223" s="57">
        <f t="shared" si="635"/>
        <v>0</v>
      </c>
    </row>
    <row r="1224" spans="1:37" s="65" customFormat="1" ht="17.100000000000001" customHeight="1" x14ac:dyDescent="0.2">
      <c r="A1224" s="54" t="s">
        <v>270</v>
      </c>
      <c r="B1224" s="55" t="s">
        <v>110</v>
      </c>
      <c r="C1224" s="56" t="s">
        <v>242</v>
      </c>
      <c r="D1224" s="57">
        <v>0</v>
      </c>
      <c r="E1224" s="57">
        <v>0</v>
      </c>
      <c r="F1224" s="57">
        <f>+$E1224*(1-(F1218+F1222+F1227))</f>
        <v>0</v>
      </c>
      <c r="G1224" s="57">
        <f t="shared" ref="G1224:AK1224" si="636">+(1-G$496)*G982</f>
        <v>0</v>
      </c>
      <c r="H1224" s="57">
        <f t="shared" si="636"/>
        <v>0</v>
      </c>
      <c r="I1224" s="57">
        <f t="shared" si="636"/>
        <v>0</v>
      </c>
      <c r="J1224" s="57">
        <f t="shared" si="636"/>
        <v>0</v>
      </c>
      <c r="K1224" s="57">
        <f t="shared" si="636"/>
        <v>0</v>
      </c>
      <c r="L1224" s="57">
        <f t="shared" si="636"/>
        <v>0</v>
      </c>
      <c r="M1224" s="57">
        <f t="shared" si="636"/>
        <v>0</v>
      </c>
      <c r="N1224" s="57">
        <f t="shared" si="636"/>
        <v>0</v>
      </c>
      <c r="O1224" s="57">
        <f t="shared" si="636"/>
        <v>0</v>
      </c>
      <c r="P1224" s="57">
        <f t="shared" si="636"/>
        <v>0</v>
      </c>
      <c r="Q1224" s="57">
        <f t="shared" si="636"/>
        <v>0</v>
      </c>
      <c r="R1224" s="57">
        <f t="shared" si="636"/>
        <v>0</v>
      </c>
      <c r="S1224" s="57">
        <f t="shared" si="636"/>
        <v>0</v>
      </c>
      <c r="T1224" s="57">
        <f t="shared" si="636"/>
        <v>0</v>
      </c>
      <c r="U1224" s="57">
        <f t="shared" si="636"/>
        <v>0</v>
      </c>
      <c r="V1224" s="57">
        <f t="shared" si="636"/>
        <v>0</v>
      </c>
      <c r="W1224" s="57">
        <f t="shared" si="636"/>
        <v>0</v>
      </c>
      <c r="X1224" s="57">
        <f t="shared" si="636"/>
        <v>0</v>
      </c>
      <c r="Y1224" s="57">
        <f t="shared" si="636"/>
        <v>0</v>
      </c>
      <c r="Z1224" s="57">
        <f t="shared" si="636"/>
        <v>0</v>
      </c>
      <c r="AA1224" s="57">
        <f t="shared" si="636"/>
        <v>0</v>
      </c>
      <c r="AB1224" s="57">
        <f t="shared" si="636"/>
        <v>0</v>
      </c>
      <c r="AC1224" s="57">
        <f t="shared" si="636"/>
        <v>0</v>
      </c>
      <c r="AD1224" s="57">
        <f t="shared" si="636"/>
        <v>0</v>
      </c>
      <c r="AE1224" s="57">
        <f t="shared" si="636"/>
        <v>0</v>
      </c>
      <c r="AF1224" s="57">
        <f t="shared" si="636"/>
        <v>0</v>
      </c>
      <c r="AG1224" s="57">
        <f t="shared" si="636"/>
        <v>0</v>
      </c>
      <c r="AH1224" s="57">
        <f t="shared" si="636"/>
        <v>0</v>
      </c>
      <c r="AI1224" s="57">
        <f t="shared" si="636"/>
        <v>0</v>
      </c>
      <c r="AJ1224" s="57">
        <f t="shared" si="636"/>
        <v>0</v>
      </c>
      <c r="AK1224" s="57">
        <f t="shared" si="636"/>
        <v>0</v>
      </c>
    </row>
    <row r="1225" spans="1:37" s="65" customFormat="1" ht="17.100000000000001" customHeight="1" x14ac:dyDescent="0.2">
      <c r="A1225" s="54" t="s">
        <v>271</v>
      </c>
      <c r="B1225" s="55" t="s">
        <v>110</v>
      </c>
      <c r="C1225" s="56" t="s">
        <v>242</v>
      </c>
      <c r="D1225" s="57">
        <v>1.4607781078054244E-4</v>
      </c>
      <c r="E1225" s="57">
        <v>1.4607781078054244E-4</v>
      </c>
      <c r="F1225" s="57">
        <f>+$E1225*(1-(F1218+F1222+F1227))</f>
        <v>1.4607781078054244E-4</v>
      </c>
      <c r="G1225" s="57">
        <f t="shared" ref="G1225:AK1225" si="637">+$E1225*(1-(G1218+G1222+G1227))</f>
        <v>1.4607781078054244E-4</v>
      </c>
      <c r="H1225" s="57">
        <f t="shared" si="637"/>
        <v>1.459114676666267E-4</v>
      </c>
      <c r="I1225" s="57">
        <f t="shared" si="637"/>
        <v>1.458542463565314E-4</v>
      </c>
      <c r="J1225" s="57">
        <f t="shared" si="637"/>
        <v>1.4567654403667445E-4</v>
      </c>
      <c r="K1225" s="57">
        <f t="shared" si="637"/>
        <v>1.4529392497766573E-4</v>
      </c>
      <c r="L1225" s="57">
        <f t="shared" si="637"/>
        <v>1.4456863448547661E-4</v>
      </c>
      <c r="M1225" s="57">
        <f t="shared" si="637"/>
        <v>1.4328393477046241E-4</v>
      </c>
      <c r="N1225" s="57">
        <f t="shared" si="637"/>
        <v>1.4140097178822801E-4</v>
      </c>
      <c r="O1225" s="57">
        <f t="shared" si="637"/>
        <v>1.3883780373745354E-4</v>
      </c>
      <c r="P1225" s="57">
        <f t="shared" si="637"/>
        <v>1.358042596974524E-4</v>
      </c>
      <c r="Q1225" s="57">
        <f t="shared" si="637"/>
        <v>1.3195389701253728E-4</v>
      </c>
      <c r="R1225" s="57">
        <f t="shared" si="637"/>
        <v>1.2727129569813065E-4</v>
      </c>
      <c r="S1225" s="57">
        <f t="shared" si="637"/>
        <v>1.2199977507203982E-4</v>
      </c>
      <c r="T1225" s="57">
        <f t="shared" si="637"/>
        <v>1.1667117364534143E-4</v>
      </c>
      <c r="U1225" s="57">
        <f t="shared" si="637"/>
        <v>1.113487071523939E-4</v>
      </c>
      <c r="V1225" s="57">
        <f t="shared" si="637"/>
        <v>1.0613848358407664E-4</v>
      </c>
      <c r="W1225" s="57">
        <f t="shared" si="637"/>
        <v>1.0097768952506139E-4</v>
      </c>
      <c r="X1225" s="57">
        <f t="shared" si="637"/>
        <v>9.5884297683832315E-5</v>
      </c>
      <c r="Y1225" s="57">
        <f t="shared" si="637"/>
        <v>9.0963102389440544E-5</v>
      </c>
      <c r="Z1225" s="57">
        <f t="shared" si="637"/>
        <v>8.6253246382368692E-5</v>
      </c>
      <c r="AA1225" s="57">
        <f t="shared" si="637"/>
        <v>8.1661680144102527E-5</v>
      </c>
      <c r="AB1225" s="57">
        <f t="shared" si="637"/>
        <v>7.7279595276489983E-5</v>
      </c>
      <c r="AC1225" s="57">
        <f t="shared" si="637"/>
        <v>7.3090548651708219E-5</v>
      </c>
      <c r="AD1225" s="57">
        <f t="shared" si="637"/>
        <v>6.9098125044796412E-5</v>
      </c>
      <c r="AE1225" s="57">
        <f t="shared" si="637"/>
        <v>6.5293433406678967E-5</v>
      </c>
      <c r="AF1225" s="57">
        <f t="shared" si="637"/>
        <v>6.169696906156305E-5</v>
      </c>
      <c r="AG1225" s="57">
        <f t="shared" si="637"/>
        <v>5.828650937759136E-5</v>
      </c>
      <c r="AH1225" s="57">
        <f t="shared" si="637"/>
        <v>5.5056291320383516E-5</v>
      </c>
      <c r="AI1225" s="57">
        <f t="shared" si="637"/>
        <v>5.2001259274172728E-5</v>
      </c>
      <c r="AJ1225" s="57">
        <f t="shared" si="637"/>
        <v>4.9126514629730334E-5</v>
      </c>
      <c r="AK1225" s="57">
        <f t="shared" si="637"/>
        <v>4.6300393945471168E-5</v>
      </c>
    </row>
    <row r="1226" spans="1:37" s="65" customFormat="1" ht="17.100000000000001" customHeight="1" x14ac:dyDescent="0.2">
      <c r="A1226" s="54" t="s">
        <v>272</v>
      </c>
      <c r="B1226" s="55" t="s">
        <v>110</v>
      </c>
      <c r="C1226" s="56" t="s">
        <v>242</v>
      </c>
      <c r="D1226" s="57">
        <v>0</v>
      </c>
      <c r="E1226" s="57">
        <v>0</v>
      </c>
      <c r="F1226" s="57">
        <f>+$E1226*(1-(F1218+F1222+F1227))</f>
        <v>0</v>
      </c>
      <c r="G1226" s="57">
        <f t="shared" ref="G1226:AK1226" si="638">+(1-G$496)*G984</f>
        <v>0</v>
      </c>
      <c r="H1226" s="57">
        <f t="shared" si="638"/>
        <v>0</v>
      </c>
      <c r="I1226" s="57">
        <f t="shared" si="638"/>
        <v>0</v>
      </c>
      <c r="J1226" s="57">
        <f t="shared" si="638"/>
        <v>0</v>
      </c>
      <c r="K1226" s="57">
        <f t="shared" si="638"/>
        <v>0</v>
      </c>
      <c r="L1226" s="57">
        <f t="shared" si="638"/>
        <v>0</v>
      </c>
      <c r="M1226" s="57">
        <f t="shared" si="638"/>
        <v>0</v>
      </c>
      <c r="N1226" s="57">
        <f t="shared" si="638"/>
        <v>0</v>
      </c>
      <c r="O1226" s="57">
        <f t="shared" si="638"/>
        <v>0</v>
      </c>
      <c r="P1226" s="57">
        <f t="shared" si="638"/>
        <v>0</v>
      </c>
      <c r="Q1226" s="57">
        <f t="shared" si="638"/>
        <v>0</v>
      </c>
      <c r="R1226" s="57">
        <f t="shared" si="638"/>
        <v>0</v>
      </c>
      <c r="S1226" s="57">
        <f t="shared" si="638"/>
        <v>0</v>
      </c>
      <c r="T1226" s="57">
        <f t="shared" si="638"/>
        <v>0</v>
      </c>
      <c r="U1226" s="57">
        <f t="shared" si="638"/>
        <v>0</v>
      </c>
      <c r="V1226" s="57">
        <f t="shared" si="638"/>
        <v>0</v>
      </c>
      <c r="W1226" s="57">
        <f t="shared" si="638"/>
        <v>0</v>
      </c>
      <c r="X1226" s="57">
        <f t="shared" si="638"/>
        <v>0</v>
      </c>
      <c r="Y1226" s="57">
        <f t="shared" si="638"/>
        <v>0</v>
      </c>
      <c r="Z1226" s="57">
        <f t="shared" si="638"/>
        <v>0</v>
      </c>
      <c r="AA1226" s="57">
        <f t="shared" si="638"/>
        <v>0</v>
      </c>
      <c r="AB1226" s="57">
        <f t="shared" si="638"/>
        <v>0</v>
      </c>
      <c r="AC1226" s="57">
        <f t="shared" si="638"/>
        <v>0</v>
      </c>
      <c r="AD1226" s="57">
        <f t="shared" si="638"/>
        <v>0</v>
      </c>
      <c r="AE1226" s="57">
        <f t="shared" si="638"/>
        <v>0</v>
      </c>
      <c r="AF1226" s="57">
        <f t="shared" si="638"/>
        <v>0</v>
      </c>
      <c r="AG1226" s="57">
        <f t="shared" si="638"/>
        <v>0</v>
      </c>
      <c r="AH1226" s="57">
        <f t="shared" si="638"/>
        <v>0</v>
      </c>
      <c r="AI1226" s="57">
        <f t="shared" si="638"/>
        <v>0</v>
      </c>
      <c r="AJ1226" s="57">
        <f t="shared" si="638"/>
        <v>0</v>
      </c>
      <c r="AK1226" s="57">
        <f t="shared" si="638"/>
        <v>0</v>
      </c>
    </row>
    <row r="1227" spans="1:37" s="65" customFormat="1" ht="17.100000000000001" customHeight="1" x14ac:dyDescent="0.2">
      <c r="A1227" s="54" t="s">
        <v>197</v>
      </c>
      <c r="B1227" s="55" t="s">
        <v>110</v>
      </c>
      <c r="C1227" s="56" t="s">
        <v>242</v>
      </c>
      <c r="D1227" s="57">
        <v>0</v>
      </c>
      <c r="E1227" s="57">
        <v>0</v>
      </c>
      <c r="F1227" s="57">
        <f>+(1-F$720)*F985</f>
        <v>0</v>
      </c>
      <c r="G1227" s="57">
        <f>+(1-G$720)*G985</f>
        <v>0</v>
      </c>
      <c r="H1227" s="75">
        <v>1.3167032346611964E-6</v>
      </c>
      <c r="I1227" s="75">
        <v>5.4807111778346621E-6</v>
      </c>
      <c r="J1227" s="75">
        <v>3.053534053179906E-5</v>
      </c>
      <c r="K1227" s="75">
        <v>9.233289838313436E-5</v>
      </c>
      <c r="L1227" s="75">
        <v>2.0695862582463621E-4</v>
      </c>
      <c r="M1227" s="75">
        <v>4.1238199887361682E-4</v>
      </c>
      <c r="N1227" s="75">
        <v>7.2839264766632889E-4</v>
      </c>
      <c r="O1227" s="75">
        <v>1.2068260387249868E-3</v>
      </c>
      <c r="P1227" s="75">
        <v>1.8790316200217045E-3</v>
      </c>
      <c r="Q1227" s="75">
        <v>2.7539287806836268E-3</v>
      </c>
      <c r="R1227" s="75">
        <v>3.6293647867800803E-3</v>
      </c>
      <c r="S1227" s="75">
        <v>4.5212967061451651E-3</v>
      </c>
      <c r="T1227" s="75">
        <v>5.4863236238823828E-3</v>
      </c>
      <c r="U1227" s="75">
        <v>6.5600323250626716E-3</v>
      </c>
      <c r="V1227" s="75">
        <v>7.7118900805061927E-3</v>
      </c>
      <c r="W1227" s="75">
        <v>8.9421777394274263E-3</v>
      </c>
      <c r="X1227" s="75">
        <v>1.02401452593157E-2</v>
      </c>
      <c r="Y1227" s="75">
        <v>1.1623472316367619E-2</v>
      </c>
      <c r="Z1227" s="75">
        <v>1.3085315110097718E-2</v>
      </c>
      <c r="AA1227" s="75">
        <v>1.4641196794439607E-2</v>
      </c>
      <c r="AB1227" s="75">
        <v>1.6267522157918355E-2</v>
      </c>
      <c r="AC1227" s="75">
        <v>1.7912560092683587E-2</v>
      </c>
      <c r="AD1227" s="75">
        <v>1.953473335239804E-2</v>
      </c>
      <c r="AE1227" s="75">
        <v>2.1119751065375288E-2</v>
      </c>
      <c r="AF1227" s="75">
        <v>2.2645712780618551E-2</v>
      </c>
      <c r="AG1227" s="75">
        <v>2.4141116056219145E-2</v>
      </c>
      <c r="AH1227" s="75">
        <v>2.5599979534888479E-2</v>
      </c>
      <c r="AI1227" s="75">
        <v>2.6983496809832665E-2</v>
      </c>
      <c r="AJ1227" s="75">
        <v>2.8274175802593254E-2</v>
      </c>
      <c r="AK1227" s="75">
        <v>2.9516433156198518E-2</v>
      </c>
    </row>
    <row r="1228" spans="1:37" s="65" customFormat="1" ht="17.100000000000001" customHeight="1" x14ac:dyDescent="0.2">
      <c r="A1228" s="54" t="s">
        <v>245</v>
      </c>
      <c r="B1228" s="55" t="s">
        <v>110</v>
      </c>
      <c r="C1228" s="56" t="s">
        <v>246</v>
      </c>
      <c r="D1228" s="58">
        <f>SUM(D1216:D1227)</f>
        <v>1</v>
      </c>
      <c r="E1228" s="58">
        <f>SUM(E1216:E1227)</f>
        <v>1</v>
      </c>
      <c r="F1228" s="58">
        <f t="shared" ref="F1228:AI1228" si="639">SUM(F1216:F1227)</f>
        <v>1</v>
      </c>
      <c r="G1228" s="58">
        <f t="shared" si="639"/>
        <v>1</v>
      </c>
      <c r="H1228" s="58">
        <f t="shared" si="639"/>
        <v>1</v>
      </c>
      <c r="I1228" s="58">
        <f t="shared" si="639"/>
        <v>1</v>
      </c>
      <c r="J1228" s="58">
        <f t="shared" si="639"/>
        <v>0.99999999999999989</v>
      </c>
      <c r="K1228" s="58">
        <f t="shared" si="639"/>
        <v>1</v>
      </c>
      <c r="L1228" s="58">
        <f t="shared" si="639"/>
        <v>1</v>
      </c>
      <c r="M1228" s="58">
        <f t="shared" si="639"/>
        <v>0.99999999999999989</v>
      </c>
      <c r="N1228" s="58">
        <f t="shared" si="639"/>
        <v>1</v>
      </c>
      <c r="O1228" s="58">
        <f t="shared" si="639"/>
        <v>1</v>
      </c>
      <c r="P1228" s="58">
        <f t="shared" si="639"/>
        <v>1</v>
      </c>
      <c r="Q1228" s="58">
        <f t="shared" si="639"/>
        <v>1</v>
      </c>
      <c r="R1228" s="58">
        <f t="shared" si="639"/>
        <v>0.99999999999999989</v>
      </c>
      <c r="S1228" s="58">
        <f t="shared" si="639"/>
        <v>1</v>
      </c>
      <c r="T1228" s="58">
        <f t="shared" si="639"/>
        <v>1</v>
      </c>
      <c r="U1228" s="58">
        <f t="shared" si="639"/>
        <v>1</v>
      </c>
      <c r="V1228" s="58">
        <f t="shared" si="639"/>
        <v>1</v>
      </c>
      <c r="W1228" s="58">
        <f t="shared" si="639"/>
        <v>1.0000000000000002</v>
      </c>
      <c r="X1228" s="58">
        <f t="shared" si="639"/>
        <v>0.99999999999999989</v>
      </c>
      <c r="Y1228" s="58">
        <f t="shared" si="639"/>
        <v>1</v>
      </c>
      <c r="Z1228" s="58">
        <f t="shared" si="639"/>
        <v>1</v>
      </c>
      <c r="AA1228" s="58">
        <f t="shared" si="639"/>
        <v>1</v>
      </c>
      <c r="AB1228" s="58">
        <f t="shared" si="639"/>
        <v>1</v>
      </c>
      <c r="AC1228" s="58">
        <f t="shared" si="639"/>
        <v>1</v>
      </c>
      <c r="AD1228" s="58">
        <f t="shared" si="639"/>
        <v>0.99999999999999989</v>
      </c>
      <c r="AE1228" s="58">
        <f t="shared" si="639"/>
        <v>1</v>
      </c>
      <c r="AF1228" s="58">
        <f t="shared" si="639"/>
        <v>1</v>
      </c>
      <c r="AG1228" s="58">
        <f t="shared" si="639"/>
        <v>1</v>
      </c>
      <c r="AH1228" s="58">
        <f t="shared" si="639"/>
        <v>1</v>
      </c>
      <c r="AI1228" s="58">
        <f t="shared" si="639"/>
        <v>1</v>
      </c>
      <c r="AJ1228" s="58">
        <f>SUM(AJ1216:AJ1227)</f>
        <v>1</v>
      </c>
      <c r="AK1228" s="58">
        <f>SUM(AK1216:AK1227)</f>
        <v>1</v>
      </c>
    </row>
    <row r="1229" spans="1:37" s="65" customFormat="1" ht="17.100000000000001" customHeight="1" x14ac:dyDescent="0.2">
      <c r="A1229" s="68"/>
      <c r="B1229" s="69"/>
      <c r="C1229" s="70"/>
      <c r="D1229" s="71"/>
      <c r="E1229" s="71"/>
      <c r="F1229" s="71"/>
      <c r="G1229" s="71"/>
      <c r="H1229" s="71"/>
      <c r="I1229" s="71"/>
      <c r="J1229" s="71"/>
      <c r="K1229" s="71"/>
      <c r="L1229" s="71"/>
      <c r="M1229" s="71"/>
      <c r="N1229" s="71"/>
      <c r="O1229" s="71"/>
      <c r="P1229" s="71"/>
      <c r="Q1229" s="71"/>
      <c r="R1229" s="71"/>
      <c r="S1229" s="71"/>
      <c r="T1229" s="71"/>
      <c r="U1229" s="71"/>
      <c r="V1229" s="71"/>
      <c r="W1229" s="71"/>
      <c r="X1229" s="71"/>
      <c r="Y1229" s="71"/>
      <c r="Z1229" s="71"/>
      <c r="AA1229" s="71"/>
      <c r="AB1229" s="71"/>
      <c r="AC1229" s="71"/>
      <c r="AD1229" s="71"/>
      <c r="AE1229" s="71"/>
      <c r="AF1229" s="71"/>
      <c r="AG1229" s="71"/>
      <c r="AH1229" s="71"/>
      <c r="AI1229" s="71"/>
      <c r="AJ1229" s="71"/>
      <c r="AK1229" s="71"/>
    </row>
    <row r="1230" spans="1:37" s="65" customFormat="1" ht="17.100000000000001" customHeight="1" x14ac:dyDescent="0.25">
      <c r="A1230" s="64" t="s">
        <v>274</v>
      </c>
      <c r="B1230"/>
      <c r="C1230"/>
      <c r="D1230" s="72"/>
      <c r="E1230" s="72"/>
      <c r="F1230" s="72"/>
      <c r="G1230" s="72"/>
      <c r="H1230" s="72"/>
      <c r="I1230" s="72"/>
      <c r="J1230" s="72"/>
      <c r="K1230" s="72"/>
      <c r="L1230" s="72"/>
      <c r="M1230" s="72"/>
      <c r="N1230" s="72"/>
      <c r="O1230" s="72"/>
      <c r="P1230" s="72"/>
      <c r="Q1230" s="72"/>
      <c r="R1230" s="72"/>
      <c r="S1230" s="72"/>
      <c r="T1230" s="72"/>
      <c r="U1230" s="72"/>
      <c r="V1230" s="72"/>
      <c r="W1230" s="72"/>
      <c r="X1230" s="72"/>
      <c r="Y1230" s="72"/>
      <c r="Z1230" s="72"/>
      <c r="AA1230" s="72"/>
      <c r="AB1230" s="72"/>
      <c r="AC1230" s="72"/>
      <c r="AD1230" s="72"/>
      <c r="AE1230" s="72"/>
      <c r="AF1230" s="72"/>
      <c r="AG1230" s="72"/>
      <c r="AH1230" s="72"/>
      <c r="AI1230" s="72"/>
      <c r="AJ1230" s="72"/>
      <c r="AK1230" s="72"/>
    </row>
    <row r="1231" spans="1:37" s="65" customFormat="1" ht="17.100000000000001" customHeight="1" x14ac:dyDescent="0.25">
      <c r="A1231" s="66" t="s">
        <v>250</v>
      </c>
      <c r="B1231"/>
      <c r="C1231"/>
    </row>
    <row r="1232" spans="1:37" s="65" customFormat="1" ht="17.100000000000001" customHeight="1" x14ac:dyDescent="0.2">
      <c r="A1232" s="54" t="s">
        <v>241</v>
      </c>
      <c r="B1232" s="55" t="s">
        <v>110</v>
      </c>
      <c r="C1232" s="56" t="s">
        <v>242</v>
      </c>
      <c r="D1232" s="57">
        <v>0.3759553061816775</v>
      </c>
      <c r="E1232" s="57">
        <v>0.3759553061816775</v>
      </c>
      <c r="F1232" s="57">
        <f>+(1-SUM(F1233:F1243))</f>
        <v>0.3759553061816775</v>
      </c>
      <c r="G1232" s="57">
        <f t="shared" ref="G1232:AK1232" si="640">+$E1232*(1-(G1234+G1238+G1243))</f>
        <v>0.3759553061816775</v>
      </c>
      <c r="H1232" s="57">
        <f t="shared" si="640"/>
        <v>0.37552719478002622</v>
      </c>
      <c r="I1232" s="57">
        <f t="shared" si="640"/>
        <v>0.37537992631370654</v>
      </c>
      <c r="J1232" s="57">
        <f t="shared" si="640"/>
        <v>0.37492258012461704</v>
      </c>
      <c r="K1232" s="57">
        <f t="shared" si="640"/>
        <v>0.37393784695595883</v>
      </c>
      <c r="L1232" s="57">
        <f t="shared" si="640"/>
        <v>0.3720711924133927</v>
      </c>
      <c r="M1232" s="57">
        <f t="shared" si="640"/>
        <v>0.3687648060968885</v>
      </c>
      <c r="N1232" s="57">
        <f t="shared" si="640"/>
        <v>0.3639186907236357</v>
      </c>
      <c r="O1232" s="57">
        <f t="shared" si="640"/>
        <v>0.35732195557149332</v>
      </c>
      <c r="P1232" s="57">
        <f t="shared" si="640"/>
        <v>0.34951463033653613</v>
      </c>
      <c r="Q1232" s="57">
        <f t="shared" si="640"/>
        <v>0.33960508778258519</v>
      </c>
      <c r="R1232" s="57">
        <f t="shared" si="640"/>
        <v>0.32755364203954046</v>
      </c>
      <c r="S1232" s="57">
        <f t="shared" si="640"/>
        <v>0.31398651544834028</v>
      </c>
      <c r="T1232" s="57">
        <f t="shared" si="640"/>
        <v>0.30027248201513002</v>
      </c>
      <c r="U1232" s="57">
        <f t="shared" si="640"/>
        <v>0.28657423784439839</v>
      </c>
      <c r="V1232" s="57">
        <f t="shared" si="640"/>
        <v>0.27316486932747491</v>
      </c>
      <c r="W1232" s="57">
        <f t="shared" si="640"/>
        <v>0.25988271579416022</v>
      </c>
      <c r="X1232" s="57">
        <f t="shared" si="640"/>
        <v>0.24677403296998143</v>
      </c>
      <c r="Y1232" s="57">
        <f t="shared" si="640"/>
        <v>0.23410852632118295</v>
      </c>
      <c r="Z1232" s="57">
        <f t="shared" si="640"/>
        <v>0.22198693613750686</v>
      </c>
      <c r="AA1232" s="57">
        <f t="shared" si="640"/>
        <v>0.21016978415708615</v>
      </c>
      <c r="AB1232" s="57">
        <f t="shared" si="640"/>
        <v>0.19889176698723404</v>
      </c>
      <c r="AC1232" s="57">
        <f t="shared" si="640"/>
        <v>0.18811056553018887</v>
      </c>
      <c r="AD1232" s="57">
        <f t="shared" si="640"/>
        <v>0.17783540579495402</v>
      </c>
      <c r="AE1232" s="57">
        <f t="shared" si="640"/>
        <v>0.16804340520230931</v>
      </c>
      <c r="AF1232" s="57">
        <f t="shared" si="640"/>
        <v>0.1587873118448393</v>
      </c>
      <c r="AG1232" s="57">
        <f t="shared" si="640"/>
        <v>0.15000993211922098</v>
      </c>
      <c r="AH1232" s="57">
        <f t="shared" si="640"/>
        <v>0.14169643390726036</v>
      </c>
      <c r="AI1232" s="57">
        <f t="shared" si="640"/>
        <v>0.13383380574908288</v>
      </c>
      <c r="AJ1232" s="57">
        <f t="shared" si="640"/>
        <v>0.12643517691407685</v>
      </c>
      <c r="AK1232" s="57">
        <f t="shared" si="640"/>
        <v>0.11916168984934224</v>
      </c>
    </row>
    <row r="1233" spans="1:37" s="65" customFormat="1" ht="17.100000000000001" customHeight="1" x14ac:dyDescent="0.2">
      <c r="A1233" s="54" t="s">
        <v>266</v>
      </c>
      <c r="B1233" s="55" t="s">
        <v>110</v>
      </c>
      <c r="C1233" s="56" t="s">
        <v>242</v>
      </c>
      <c r="D1233" s="57">
        <v>0</v>
      </c>
      <c r="E1233" s="57">
        <v>0</v>
      </c>
      <c r="F1233" s="57">
        <f>+(1-F$512)*F991</f>
        <v>0</v>
      </c>
      <c r="G1233" s="57">
        <f>+(1-G$496)*G991</f>
        <v>0</v>
      </c>
      <c r="H1233" s="57">
        <f t="shared" ref="H1233:AK1233" si="641">+(1-H$512)*H991</f>
        <v>0</v>
      </c>
      <c r="I1233" s="57">
        <f t="shared" si="641"/>
        <v>0</v>
      </c>
      <c r="J1233" s="57">
        <f t="shared" si="641"/>
        <v>0</v>
      </c>
      <c r="K1233" s="57">
        <f t="shared" si="641"/>
        <v>0</v>
      </c>
      <c r="L1233" s="57">
        <f t="shared" si="641"/>
        <v>0</v>
      </c>
      <c r="M1233" s="57">
        <f t="shared" si="641"/>
        <v>0</v>
      </c>
      <c r="N1233" s="57">
        <f t="shared" si="641"/>
        <v>0</v>
      </c>
      <c r="O1233" s="57">
        <f t="shared" si="641"/>
        <v>0</v>
      </c>
      <c r="P1233" s="57">
        <f t="shared" si="641"/>
        <v>0</v>
      </c>
      <c r="Q1233" s="57">
        <f t="shared" si="641"/>
        <v>0</v>
      </c>
      <c r="R1233" s="57">
        <f t="shared" si="641"/>
        <v>0</v>
      </c>
      <c r="S1233" s="57">
        <f t="shared" si="641"/>
        <v>0</v>
      </c>
      <c r="T1233" s="57">
        <f t="shared" si="641"/>
        <v>0</v>
      </c>
      <c r="U1233" s="57">
        <f t="shared" si="641"/>
        <v>0</v>
      </c>
      <c r="V1233" s="57">
        <f t="shared" si="641"/>
        <v>0</v>
      </c>
      <c r="W1233" s="57">
        <f t="shared" si="641"/>
        <v>0</v>
      </c>
      <c r="X1233" s="57">
        <f t="shared" si="641"/>
        <v>0</v>
      </c>
      <c r="Y1233" s="57">
        <f t="shared" si="641"/>
        <v>0</v>
      </c>
      <c r="Z1233" s="57">
        <f t="shared" si="641"/>
        <v>0</v>
      </c>
      <c r="AA1233" s="57">
        <f t="shared" si="641"/>
        <v>0</v>
      </c>
      <c r="AB1233" s="57">
        <f t="shared" si="641"/>
        <v>0</v>
      </c>
      <c r="AC1233" s="57">
        <f t="shared" si="641"/>
        <v>0</v>
      </c>
      <c r="AD1233" s="57">
        <f t="shared" si="641"/>
        <v>0</v>
      </c>
      <c r="AE1233" s="57">
        <f t="shared" si="641"/>
        <v>0</v>
      </c>
      <c r="AF1233" s="57">
        <f t="shared" si="641"/>
        <v>0</v>
      </c>
      <c r="AG1233" s="57">
        <f t="shared" si="641"/>
        <v>0</v>
      </c>
      <c r="AH1233" s="57">
        <f t="shared" si="641"/>
        <v>0</v>
      </c>
      <c r="AI1233" s="57">
        <f t="shared" si="641"/>
        <v>0</v>
      </c>
      <c r="AJ1233" s="57">
        <f t="shared" si="641"/>
        <v>0</v>
      </c>
      <c r="AK1233" s="57">
        <f t="shared" si="641"/>
        <v>0</v>
      </c>
    </row>
    <row r="1234" spans="1:37" s="65" customFormat="1" ht="17.100000000000001" customHeight="1" x14ac:dyDescent="0.2">
      <c r="A1234" s="54" t="s">
        <v>267</v>
      </c>
      <c r="B1234" s="55" t="s">
        <v>110</v>
      </c>
      <c r="C1234" s="56" t="s">
        <v>242</v>
      </c>
      <c r="D1234" s="57">
        <v>0</v>
      </c>
      <c r="E1234" s="57">
        <v>0</v>
      </c>
      <c r="F1234" s="75">
        <v>0</v>
      </c>
      <c r="G1234" s="57">
        <f>+(1-G$496)*G992</f>
        <v>0</v>
      </c>
      <c r="H1234" s="75">
        <v>1.2640735614576824E-4</v>
      </c>
      <c r="I1234" s="75">
        <v>2.116842410499618E-4</v>
      </c>
      <c r="J1234" s="75">
        <v>3.9260960139870734E-4</v>
      </c>
      <c r="K1234" s="75">
        <v>6.7984336732395724E-4</v>
      </c>
      <c r="L1234" s="75">
        <v>1.0574235376882843E-3</v>
      </c>
      <c r="M1234" s="75">
        <v>1.5301639469944668E-3</v>
      </c>
      <c r="N1234" s="75">
        <v>2.0834404208201155E-3</v>
      </c>
      <c r="O1234" s="75">
        <v>2.7155985034798156E-3</v>
      </c>
      <c r="P1234" s="75">
        <v>3.4152403431348612E-3</v>
      </c>
      <c r="Q1234" s="75">
        <v>4.121657437462593E-3</v>
      </c>
      <c r="R1234" s="75">
        <v>4.7083616957277613E-3</v>
      </c>
      <c r="S1234" s="75">
        <v>5.1827916705848524E-3</v>
      </c>
      <c r="T1234" s="75">
        <v>5.6252541961502112E-3</v>
      </c>
      <c r="U1234" s="75">
        <v>6.0491324338688415E-3</v>
      </c>
      <c r="V1234" s="75">
        <v>6.4567541975584283E-3</v>
      </c>
      <c r="W1234" s="75">
        <v>6.8251257756252407E-3</v>
      </c>
      <c r="X1234" s="75">
        <v>7.1452150055641168E-3</v>
      </c>
      <c r="Y1234" s="75">
        <v>7.4299791520940689E-3</v>
      </c>
      <c r="Z1234" s="75">
        <v>7.717038394384544E-3</v>
      </c>
      <c r="AA1234" s="75">
        <v>7.9398899871373097E-3</v>
      </c>
      <c r="AB1234" s="75">
        <v>8.1306722871539276E-3</v>
      </c>
      <c r="AC1234" s="75">
        <v>8.2972468916756616E-3</v>
      </c>
      <c r="AD1234" s="75">
        <v>8.4216324683992656E-3</v>
      </c>
      <c r="AE1234" s="75">
        <v>8.5181126555435131E-3</v>
      </c>
      <c r="AF1234" s="75">
        <v>8.6177992662243054E-3</v>
      </c>
      <c r="AG1234" s="75">
        <v>8.6781297309834783E-3</v>
      </c>
      <c r="AH1234" s="75">
        <v>8.7196552957714193E-3</v>
      </c>
      <c r="AI1234" s="75">
        <v>8.7485753287063033E-3</v>
      </c>
      <c r="AJ1234" s="75">
        <v>8.7650498573909764E-3</v>
      </c>
      <c r="AK1234" s="75">
        <v>8.7744911812426985E-3</v>
      </c>
    </row>
    <row r="1235" spans="1:37" s="65" customFormat="1" ht="17.100000000000001" customHeight="1" x14ac:dyDescent="0.2">
      <c r="A1235" s="54" t="s">
        <v>243</v>
      </c>
      <c r="B1235" s="55" t="s">
        <v>110</v>
      </c>
      <c r="C1235" s="56" t="s">
        <v>242</v>
      </c>
      <c r="D1235" s="57">
        <v>0.6240446938183225</v>
      </c>
      <c r="E1235" s="57">
        <v>0.6240446938183225</v>
      </c>
      <c r="F1235" s="57">
        <f>+(1-F$512)*F993</f>
        <v>0.6240446938183225</v>
      </c>
      <c r="G1235" s="57">
        <f t="shared" ref="G1235:AK1235" si="642">+$E1235*(1-(G1234+G1238+G1243))</f>
        <v>0.6240446938183225</v>
      </c>
      <c r="H1235" s="57">
        <f t="shared" si="642"/>
        <v>0.62333407570981125</v>
      </c>
      <c r="I1235" s="57">
        <f t="shared" si="642"/>
        <v>0.62308962616098862</v>
      </c>
      <c r="J1235" s="57">
        <f t="shared" si="642"/>
        <v>0.62233048150244408</v>
      </c>
      <c r="K1235" s="57">
        <f t="shared" si="642"/>
        <v>0.62069593213281471</v>
      </c>
      <c r="L1235" s="57">
        <f t="shared" si="642"/>
        <v>0.61759748972935158</v>
      </c>
      <c r="M1235" s="57">
        <f t="shared" si="642"/>
        <v>0.61210925003010697</v>
      </c>
      <c r="N1235" s="57">
        <f t="shared" si="642"/>
        <v>0.60406522848131039</v>
      </c>
      <c r="O1235" s="57">
        <f t="shared" si="642"/>
        <v>0.59311536954720112</v>
      </c>
      <c r="P1235" s="57">
        <f t="shared" si="642"/>
        <v>0.58015606346565718</v>
      </c>
      <c r="Q1235" s="57">
        <f t="shared" si="642"/>
        <v>0.56370730653290735</v>
      </c>
      <c r="R1235" s="57">
        <f t="shared" si="642"/>
        <v>0.54370322454462927</v>
      </c>
      <c r="S1235" s="57">
        <f t="shared" si="642"/>
        <v>0.52118327810315368</v>
      </c>
      <c r="T1235" s="57">
        <f t="shared" si="642"/>
        <v>0.49841948236966227</v>
      </c>
      <c r="U1235" s="57">
        <f t="shared" si="642"/>
        <v>0.47568189508517278</v>
      </c>
      <c r="V1235" s="57">
        <f t="shared" si="642"/>
        <v>0.45342380979458569</v>
      </c>
      <c r="W1235" s="57">
        <f t="shared" si="642"/>
        <v>0.43137688746456837</v>
      </c>
      <c r="X1235" s="57">
        <f t="shared" si="642"/>
        <v>0.40961790754097333</v>
      </c>
      <c r="Y1235" s="57">
        <f t="shared" si="642"/>
        <v>0.38859455160279721</v>
      </c>
      <c r="Z1235" s="57">
        <f t="shared" si="642"/>
        <v>0.36847403751406171</v>
      </c>
      <c r="AA1235" s="57">
        <f t="shared" si="642"/>
        <v>0.34885885754939167</v>
      </c>
      <c r="AB1235" s="57">
        <f t="shared" si="642"/>
        <v>0.33013858241052424</v>
      </c>
      <c r="AC1235" s="57">
        <f t="shared" si="642"/>
        <v>0.31224296702318838</v>
      </c>
      <c r="AD1235" s="57">
        <f t="shared" si="642"/>
        <v>0.29518732555337396</v>
      </c>
      <c r="AE1235" s="57">
        <f t="shared" si="642"/>
        <v>0.27893367542201264</v>
      </c>
      <c r="AF1235" s="57">
        <f t="shared" si="642"/>
        <v>0.26356957269426751</v>
      </c>
      <c r="AG1235" s="57">
        <f t="shared" si="642"/>
        <v>0.24900008224331027</v>
      </c>
      <c r="AH1235" s="57">
        <f t="shared" si="642"/>
        <v>0.2352005843749784</v>
      </c>
      <c r="AI1235" s="57">
        <f t="shared" si="642"/>
        <v>0.22214948148881219</v>
      </c>
      <c r="AJ1235" s="57">
        <f t="shared" si="642"/>
        <v>0.20986856673618043</v>
      </c>
      <c r="AK1235" s="57">
        <f t="shared" si="642"/>
        <v>0.19779537363670488</v>
      </c>
    </row>
    <row r="1236" spans="1:37" s="65" customFormat="1" ht="17.100000000000001" customHeight="1" x14ac:dyDescent="0.2">
      <c r="A1236" s="54" t="s">
        <v>244</v>
      </c>
      <c r="B1236" s="55" t="s">
        <v>110</v>
      </c>
      <c r="C1236" s="56" t="s">
        <v>242</v>
      </c>
      <c r="D1236" s="57">
        <v>0</v>
      </c>
      <c r="E1236" s="57">
        <v>0</v>
      </c>
      <c r="F1236" s="57">
        <f>+(1-F$512)*F994</f>
        <v>0</v>
      </c>
      <c r="G1236" s="57">
        <f>+(1-G$496)*G994</f>
        <v>0</v>
      </c>
      <c r="H1236" s="57">
        <f t="shared" ref="H1236:AK1236" si="643">+(1-H$512)*H994</f>
        <v>0</v>
      </c>
      <c r="I1236" s="57">
        <f t="shared" si="643"/>
        <v>0</v>
      </c>
      <c r="J1236" s="57">
        <f t="shared" si="643"/>
        <v>0</v>
      </c>
      <c r="K1236" s="57">
        <f t="shared" si="643"/>
        <v>0</v>
      </c>
      <c r="L1236" s="57">
        <f t="shared" si="643"/>
        <v>0</v>
      </c>
      <c r="M1236" s="57">
        <f t="shared" si="643"/>
        <v>0</v>
      </c>
      <c r="N1236" s="57">
        <f t="shared" si="643"/>
        <v>0</v>
      </c>
      <c r="O1236" s="57">
        <f t="shared" si="643"/>
        <v>0</v>
      </c>
      <c r="P1236" s="57">
        <f t="shared" si="643"/>
        <v>0</v>
      </c>
      <c r="Q1236" s="57">
        <f t="shared" si="643"/>
        <v>0</v>
      </c>
      <c r="R1236" s="57">
        <f t="shared" si="643"/>
        <v>0</v>
      </c>
      <c r="S1236" s="57">
        <f t="shared" si="643"/>
        <v>0</v>
      </c>
      <c r="T1236" s="57">
        <f t="shared" si="643"/>
        <v>0</v>
      </c>
      <c r="U1236" s="57">
        <f t="shared" si="643"/>
        <v>0</v>
      </c>
      <c r="V1236" s="57">
        <f t="shared" si="643"/>
        <v>0</v>
      </c>
      <c r="W1236" s="57">
        <f t="shared" si="643"/>
        <v>0</v>
      </c>
      <c r="X1236" s="57">
        <f t="shared" si="643"/>
        <v>0</v>
      </c>
      <c r="Y1236" s="57">
        <f t="shared" si="643"/>
        <v>0</v>
      </c>
      <c r="Z1236" s="57">
        <f t="shared" si="643"/>
        <v>0</v>
      </c>
      <c r="AA1236" s="57">
        <f t="shared" si="643"/>
        <v>0</v>
      </c>
      <c r="AB1236" s="57">
        <f t="shared" si="643"/>
        <v>0</v>
      </c>
      <c r="AC1236" s="57">
        <f t="shared" si="643"/>
        <v>0</v>
      </c>
      <c r="AD1236" s="57">
        <f t="shared" si="643"/>
        <v>0</v>
      </c>
      <c r="AE1236" s="57">
        <f t="shared" si="643"/>
        <v>0</v>
      </c>
      <c r="AF1236" s="57">
        <f t="shared" si="643"/>
        <v>0</v>
      </c>
      <c r="AG1236" s="57">
        <f t="shared" si="643"/>
        <v>0</v>
      </c>
      <c r="AH1236" s="57">
        <f t="shared" si="643"/>
        <v>0</v>
      </c>
      <c r="AI1236" s="57">
        <f t="shared" si="643"/>
        <v>0</v>
      </c>
      <c r="AJ1236" s="57">
        <f t="shared" si="643"/>
        <v>0</v>
      </c>
      <c r="AK1236" s="57">
        <f t="shared" si="643"/>
        <v>0</v>
      </c>
    </row>
    <row r="1237" spans="1:37" s="65" customFormat="1" ht="17.100000000000001" customHeight="1" x14ac:dyDescent="0.2">
      <c r="A1237" s="54" t="s">
        <v>268</v>
      </c>
      <c r="B1237" s="55" t="s">
        <v>110</v>
      </c>
      <c r="C1237" s="56" t="s">
        <v>242</v>
      </c>
      <c r="D1237" s="57">
        <v>0</v>
      </c>
      <c r="E1237" s="57">
        <v>0</v>
      </c>
      <c r="F1237" s="57">
        <f>+(1-F$512)*F995</f>
        <v>0</v>
      </c>
      <c r="G1237" s="57">
        <f>+(1-G$496)*G995</f>
        <v>0</v>
      </c>
      <c r="H1237" s="57">
        <f t="shared" ref="H1237:AK1237" si="644">+(1-H$512)*H995</f>
        <v>0</v>
      </c>
      <c r="I1237" s="57">
        <f t="shared" si="644"/>
        <v>0</v>
      </c>
      <c r="J1237" s="57">
        <f t="shared" si="644"/>
        <v>0</v>
      </c>
      <c r="K1237" s="57">
        <f t="shared" si="644"/>
        <v>0</v>
      </c>
      <c r="L1237" s="57">
        <f t="shared" si="644"/>
        <v>0</v>
      </c>
      <c r="M1237" s="57">
        <f t="shared" si="644"/>
        <v>0</v>
      </c>
      <c r="N1237" s="57">
        <f t="shared" si="644"/>
        <v>0</v>
      </c>
      <c r="O1237" s="57">
        <f t="shared" si="644"/>
        <v>0</v>
      </c>
      <c r="P1237" s="57">
        <f t="shared" si="644"/>
        <v>0</v>
      </c>
      <c r="Q1237" s="57">
        <f t="shared" si="644"/>
        <v>0</v>
      </c>
      <c r="R1237" s="57">
        <f t="shared" si="644"/>
        <v>0</v>
      </c>
      <c r="S1237" s="57">
        <f t="shared" si="644"/>
        <v>0</v>
      </c>
      <c r="T1237" s="57">
        <f t="shared" si="644"/>
        <v>0</v>
      </c>
      <c r="U1237" s="57">
        <f t="shared" si="644"/>
        <v>0</v>
      </c>
      <c r="V1237" s="57">
        <f t="shared" si="644"/>
        <v>0</v>
      </c>
      <c r="W1237" s="57">
        <f t="shared" si="644"/>
        <v>0</v>
      </c>
      <c r="X1237" s="57">
        <f t="shared" si="644"/>
        <v>0</v>
      </c>
      <c r="Y1237" s="57">
        <f t="shared" si="644"/>
        <v>0</v>
      </c>
      <c r="Z1237" s="57">
        <f t="shared" si="644"/>
        <v>0</v>
      </c>
      <c r="AA1237" s="57">
        <f t="shared" si="644"/>
        <v>0</v>
      </c>
      <c r="AB1237" s="57">
        <f t="shared" si="644"/>
        <v>0</v>
      </c>
      <c r="AC1237" s="57">
        <f t="shared" si="644"/>
        <v>0</v>
      </c>
      <c r="AD1237" s="57">
        <f t="shared" si="644"/>
        <v>0</v>
      </c>
      <c r="AE1237" s="57">
        <f t="shared" si="644"/>
        <v>0</v>
      </c>
      <c r="AF1237" s="57">
        <f t="shared" si="644"/>
        <v>0</v>
      </c>
      <c r="AG1237" s="57">
        <f t="shared" si="644"/>
        <v>0</v>
      </c>
      <c r="AH1237" s="57">
        <f t="shared" si="644"/>
        <v>0</v>
      </c>
      <c r="AI1237" s="57">
        <f t="shared" si="644"/>
        <v>0</v>
      </c>
      <c r="AJ1237" s="57">
        <f t="shared" si="644"/>
        <v>0</v>
      </c>
      <c r="AK1237" s="57">
        <f t="shared" si="644"/>
        <v>0</v>
      </c>
    </row>
    <row r="1238" spans="1:37" s="65" customFormat="1" ht="17.100000000000001" customHeight="1" x14ac:dyDescent="0.2">
      <c r="A1238" s="54" t="s">
        <v>189</v>
      </c>
      <c r="B1238" s="55" t="s">
        <v>110</v>
      </c>
      <c r="C1238" s="56" t="s">
        <v>242</v>
      </c>
      <c r="D1238" s="57">
        <v>0</v>
      </c>
      <c r="E1238" s="57">
        <v>0</v>
      </c>
      <c r="F1238" s="57">
        <v>0</v>
      </c>
      <c r="G1238" s="57">
        <v>0</v>
      </c>
      <c r="H1238" s="75">
        <v>1.0110054507821483E-3</v>
      </c>
      <c r="I1238" s="75">
        <v>1.3132825730771021E-3</v>
      </c>
      <c r="J1238" s="75">
        <v>2.3237934310084475E-3</v>
      </c>
      <c r="K1238" s="75">
        <v>4.5940446455193353E-3</v>
      </c>
      <c r="L1238" s="75">
        <v>9.0669356937428461E-3</v>
      </c>
      <c r="M1238" s="75">
        <v>1.7183397927136346E-2</v>
      </c>
      <c r="N1238" s="75">
        <v>2.9204247726567448E-2</v>
      </c>
      <c r="O1238" s="75">
        <v>4.564025033910072E-2</v>
      </c>
      <c r="P1238" s="75">
        <v>6.503503423465018E-2</v>
      </c>
      <c r="Q1238" s="75">
        <v>8.9812019466361206E-2</v>
      </c>
      <c r="R1238" s="75">
        <v>0.12040540693332252</v>
      </c>
      <c r="S1238" s="75">
        <v>0.15512611807177612</v>
      </c>
      <c r="T1238" s="75">
        <v>0.19019645779517513</v>
      </c>
      <c r="U1238" s="75">
        <v>0.22513470231149729</v>
      </c>
      <c r="V1238" s="75">
        <v>0.25924267659987477</v>
      </c>
      <c r="W1238" s="75">
        <v>0.29297309322621878</v>
      </c>
      <c r="X1238" s="75">
        <v>0.32622269922416541</v>
      </c>
      <c r="Y1238" s="75">
        <v>0.35824347060755812</v>
      </c>
      <c r="Z1238" s="75">
        <v>0.38873667284394919</v>
      </c>
      <c r="AA1238" s="75">
        <v>0.41839027151194524</v>
      </c>
      <c r="AB1238" s="75">
        <v>0.44657145615716942</v>
      </c>
      <c r="AC1238" s="75">
        <v>0.47343666046226351</v>
      </c>
      <c r="AD1238" s="75">
        <v>0.49902090283087469</v>
      </c>
      <c r="AE1238" s="75">
        <v>0.52338505565475923</v>
      </c>
      <c r="AF1238" s="75">
        <v>0.54637960341405034</v>
      </c>
      <c r="AG1238" s="75">
        <v>0.56817073985026612</v>
      </c>
      <c r="AH1238" s="75">
        <v>0.58878334688710132</v>
      </c>
      <c r="AI1238" s="75">
        <v>0.60828464062356591</v>
      </c>
      <c r="AJ1238" s="75">
        <v>0.62665703068975842</v>
      </c>
      <c r="AK1238" s="75">
        <v>0.64475201217651157</v>
      </c>
    </row>
    <row r="1239" spans="1:37" s="65" customFormat="1" ht="17.100000000000001" customHeight="1" x14ac:dyDescent="0.2">
      <c r="A1239" s="54" t="s">
        <v>269</v>
      </c>
      <c r="B1239" s="55" t="s">
        <v>110</v>
      </c>
      <c r="C1239" s="56" t="s">
        <v>242</v>
      </c>
      <c r="D1239" s="57">
        <v>0</v>
      </c>
      <c r="E1239" s="57">
        <v>0</v>
      </c>
      <c r="F1239" s="57">
        <f>+(1-F$512)*F997</f>
        <v>0</v>
      </c>
      <c r="G1239" s="57">
        <f>+(1-G$496)*G997</f>
        <v>0</v>
      </c>
      <c r="H1239" s="57">
        <f t="shared" ref="H1239:AK1239" si="645">+(1-H$512)*H997</f>
        <v>0</v>
      </c>
      <c r="I1239" s="57">
        <f t="shared" si="645"/>
        <v>0</v>
      </c>
      <c r="J1239" s="57">
        <f t="shared" si="645"/>
        <v>0</v>
      </c>
      <c r="K1239" s="57">
        <f t="shared" si="645"/>
        <v>0</v>
      </c>
      <c r="L1239" s="57">
        <f t="shared" si="645"/>
        <v>0</v>
      </c>
      <c r="M1239" s="57">
        <f t="shared" si="645"/>
        <v>0</v>
      </c>
      <c r="N1239" s="57">
        <f t="shared" si="645"/>
        <v>0</v>
      </c>
      <c r="O1239" s="57">
        <f t="shared" si="645"/>
        <v>0</v>
      </c>
      <c r="P1239" s="57">
        <f t="shared" si="645"/>
        <v>0</v>
      </c>
      <c r="Q1239" s="57">
        <f t="shared" si="645"/>
        <v>0</v>
      </c>
      <c r="R1239" s="57">
        <f t="shared" si="645"/>
        <v>0</v>
      </c>
      <c r="S1239" s="57">
        <f t="shared" si="645"/>
        <v>0</v>
      </c>
      <c r="T1239" s="57">
        <f t="shared" si="645"/>
        <v>0</v>
      </c>
      <c r="U1239" s="57">
        <f t="shared" si="645"/>
        <v>0</v>
      </c>
      <c r="V1239" s="57">
        <f t="shared" si="645"/>
        <v>0</v>
      </c>
      <c r="W1239" s="57">
        <f t="shared" si="645"/>
        <v>0</v>
      </c>
      <c r="X1239" s="57">
        <f t="shared" si="645"/>
        <v>0</v>
      </c>
      <c r="Y1239" s="57">
        <f t="shared" si="645"/>
        <v>0</v>
      </c>
      <c r="Z1239" s="57">
        <f t="shared" si="645"/>
        <v>0</v>
      </c>
      <c r="AA1239" s="57">
        <f t="shared" si="645"/>
        <v>0</v>
      </c>
      <c r="AB1239" s="57">
        <f t="shared" si="645"/>
        <v>0</v>
      </c>
      <c r="AC1239" s="57">
        <f t="shared" si="645"/>
        <v>0</v>
      </c>
      <c r="AD1239" s="57">
        <f t="shared" si="645"/>
        <v>0</v>
      </c>
      <c r="AE1239" s="57">
        <f t="shared" si="645"/>
        <v>0</v>
      </c>
      <c r="AF1239" s="57">
        <f t="shared" si="645"/>
        <v>0</v>
      </c>
      <c r="AG1239" s="57">
        <f t="shared" si="645"/>
        <v>0</v>
      </c>
      <c r="AH1239" s="57">
        <f t="shared" si="645"/>
        <v>0</v>
      </c>
      <c r="AI1239" s="57">
        <f t="shared" si="645"/>
        <v>0</v>
      </c>
      <c r="AJ1239" s="57">
        <f t="shared" si="645"/>
        <v>0</v>
      </c>
      <c r="AK1239" s="57">
        <f t="shared" si="645"/>
        <v>0</v>
      </c>
    </row>
    <row r="1240" spans="1:37" s="65" customFormat="1" ht="17.100000000000001" customHeight="1" x14ac:dyDescent="0.2">
      <c r="A1240" s="54" t="s">
        <v>270</v>
      </c>
      <c r="B1240" s="55" t="s">
        <v>110</v>
      </c>
      <c r="C1240" s="56" t="s">
        <v>242</v>
      </c>
      <c r="D1240" s="57">
        <v>0</v>
      </c>
      <c r="E1240" s="57">
        <v>0</v>
      </c>
      <c r="F1240" s="57">
        <f>+(1-F$512)*F998</f>
        <v>0</v>
      </c>
      <c r="G1240" s="57">
        <f>+(1-G$496)*G998</f>
        <v>0</v>
      </c>
      <c r="H1240" s="57">
        <f t="shared" ref="H1240:AK1240" si="646">+(1-H$512)*H998</f>
        <v>0</v>
      </c>
      <c r="I1240" s="57">
        <f t="shared" si="646"/>
        <v>0</v>
      </c>
      <c r="J1240" s="57">
        <f t="shared" si="646"/>
        <v>0</v>
      </c>
      <c r="K1240" s="57">
        <f t="shared" si="646"/>
        <v>0</v>
      </c>
      <c r="L1240" s="57">
        <f t="shared" si="646"/>
        <v>0</v>
      </c>
      <c r="M1240" s="57">
        <f t="shared" si="646"/>
        <v>0</v>
      </c>
      <c r="N1240" s="57">
        <f t="shared" si="646"/>
        <v>0</v>
      </c>
      <c r="O1240" s="57">
        <f t="shared" si="646"/>
        <v>0</v>
      </c>
      <c r="P1240" s="57">
        <f t="shared" si="646"/>
        <v>0</v>
      </c>
      <c r="Q1240" s="57">
        <f t="shared" si="646"/>
        <v>0</v>
      </c>
      <c r="R1240" s="57">
        <f t="shared" si="646"/>
        <v>0</v>
      </c>
      <c r="S1240" s="57">
        <f t="shared" si="646"/>
        <v>0</v>
      </c>
      <c r="T1240" s="57">
        <f t="shared" si="646"/>
        <v>0</v>
      </c>
      <c r="U1240" s="57">
        <f t="shared" si="646"/>
        <v>0</v>
      </c>
      <c r="V1240" s="57">
        <f t="shared" si="646"/>
        <v>0</v>
      </c>
      <c r="W1240" s="57">
        <f t="shared" si="646"/>
        <v>0</v>
      </c>
      <c r="X1240" s="57">
        <f t="shared" si="646"/>
        <v>0</v>
      </c>
      <c r="Y1240" s="57">
        <f t="shared" si="646"/>
        <v>0</v>
      </c>
      <c r="Z1240" s="57">
        <f t="shared" si="646"/>
        <v>0</v>
      </c>
      <c r="AA1240" s="57">
        <f t="shared" si="646"/>
        <v>0</v>
      </c>
      <c r="AB1240" s="57">
        <f t="shared" si="646"/>
        <v>0</v>
      </c>
      <c r="AC1240" s="57">
        <f t="shared" si="646"/>
        <v>0</v>
      </c>
      <c r="AD1240" s="57">
        <f t="shared" si="646"/>
        <v>0</v>
      </c>
      <c r="AE1240" s="57">
        <f t="shared" si="646"/>
        <v>0</v>
      </c>
      <c r="AF1240" s="57">
        <f t="shared" si="646"/>
        <v>0</v>
      </c>
      <c r="AG1240" s="57">
        <f t="shared" si="646"/>
        <v>0</v>
      </c>
      <c r="AH1240" s="57">
        <f t="shared" si="646"/>
        <v>0</v>
      </c>
      <c r="AI1240" s="57">
        <f t="shared" si="646"/>
        <v>0</v>
      </c>
      <c r="AJ1240" s="57">
        <f t="shared" si="646"/>
        <v>0</v>
      </c>
      <c r="AK1240" s="57">
        <f t="shared" si="646"/>
        <v>0</v>
      </c>
    </row>
    <row r="1241" spans="1:37" s="65" customFormat="1" ht="17.100000000000001" customHeight="1" x14ac:dyDescent="0.2">
      <c r="A1241" s="54" t="s">
        <v>271</v>
      </c>
      <c r="B1241" s="55" t="s">
        <v>110</v>
      </c>
      <c r="C1241" s="56" t="s">
        <v>242</v>
      </c>
      <c r="D1241" s="57">
        <v>0</v>
      </c>
      <c r="E1241" s="57">
        <v>0</v>
      </c>
      <c r="F1241" s="57">
        <f>+(1-F$512)*F999</f>
        <v>0</v>
      </c>
      <c r="G1241" s="57">
        <f>+$E1241*(1-(G1234+G1238+G1243))</f>
        <v>0</v>
      </c>
      <c r="H1241" s="57">
        <f t="shared" ref="H1241:AK1241" si="647">+(1-H$512)*H999</f>
        <v>0</v>
      </c>
      <c r="I1241" s="57">
        <f t="shared" si="647"/>
        <v>0</v>
      </c>
      <c r="J1241" s="57">
        <f t="shared" si="647"/>
        <v>0</v>
      </c>
      <c r="K1241" s="57">
        <f t="shared" si="647"/>
        <v>0</v>
      </c>
      <c r="L1241" s="57">
        <f t="shared" si="647"/>
        <v>0</v>
      </c>
      <c r="M1241" s="57">
        <f t="shared" si="647"/>
        <v>0</v>
      </c>
      <c r="N1241" s="57">
        <f t="shared" si="647"/>
        <v>0</v>
      </c>
      <c r="O1241" s="57">
        <f t="shared" si="647"/>
        <v>0</v>
      </c>
      <c r="P1241" s="57">
        <f t="shared" si="647"/>
        <v>0</v>
      </c>
      <c r="Q1241" s="57">
        <f t="shared" si="647"/>
        <v>0</v>
      </c>
      <c r="R1241" s="57">
        <f t="shared" si="647"/>
        <v>0</v>
      </c>
      <c r="S1241" s="57">
        <f t="shared" si="647"/>
        <v>0</v>
      </c>
      <c r="T1241" s="57">
        <f t="shared" si="647"/>
        <v>0</v>
      </c>
      <c r="U1241" s="57">
        <f t="shared" si="647"/>
        <v>0</v>
      </c>
      <c r="V1241" s="57">
        <f t="shared" si="647"/>
        <v>0</v>
      </c>
      <c r="W1241" s="57">
        <f t="shared" si="647"/>
        <v>0</v>
      </c>
      <c r="X1241" s="57">
        <f t="shared" si="647"/>
        <v>0</v>
      </c>
      <c r="Y1241" s="57">
        <f t="shared" si="647"/>
        <v>0</v>
      </c>
      <c r="Z1241" s="57">
        <f t="shared" si="647"/>
        <v>0</v>
      </c>
      <c r="AA1241" s="57">
        <f t="shared" si="647"/>
        <v>0</v>
      </c>
      <c r="AB1241" s="57">
        <f t="shared" si="647"/>
        <v>0</v>
      </c>
      <c r="AC1241" s="57">
        <f t="shared" si="647"/>
        <v>0</v>
      </c>
      <c r="AD1241" s="57">
        <f t="shared" si="647"/>
        <v>0</v>
      </c>
      <c r="AE1241" s="57">
        <f t="shared" si="647"/>
        <v>0</v>
      </c>
      <c r="AF1241" s="57">
        <f t="shared" si="647"/>
        <v>0</v>
      </c>
      <c r="AG1241" s="57">
        <f t="shared" si="647"/>
        <v>0</v>
      </c>
      <c r="AH1241" s="57">
        <f t="shared" si="647"/>
        <v>0</v>
      </c>
      <c r="AI1241" s="57">
        <f t="shared" si="647"/>
        <v>0</v>
      </c>
      <c r="AJ1241" s="57">
        <f t="shared" si="647"/>
        <v>0</v>
      </c>
      <c r="AK1241" s="57">
        <f t="shared" si="647"/>
        <v>0</v>
      </c>
    </row>
    <row r="1242" spans="1:37" s="65" customFormat="1" ht="17.100000000000001" customHeight="1" x14ac:dyDescent="0.2">
      <c r="A1242" s="54" t="s">
        <v>272</v>
      </c>
      <c r="B1242" s="55" t="s">
        <v>110</v>
      </c>
      <c r="C1242" s="56" t="s">
        <v>242</v>
      </c>
      <c r="D1242" s="57">
        <v>0</v>
      </c>
      <c r="E1242" s="57">
        <v>0</v>
      </c>
      <c r="F1242" s="57">
        <f>+(1-F$512)*F1000</f>
        <v>0</v>
      </c>
      <c r="G1242" s="57">
        <f>+(1-G$496)*G1000</f>
        <v>0</v>
      </c>
      <c r="H1242" s="57">
        <f t="shared" ref="H1242:AK1242" si="648">+(1-H$512)*H1000</f>
        <v>0</v>
      </c>
      <c r="I1242" s="57">
        <f t="shared" si="648"/>
        <v>0</v>
      </c>
      <c r="J1242" s="57">
        <f t="shared" si="648"/>
        <v>0</v>
      </c>
      <c r="K1242" s="57">
        <f t="shared" si="648"/>
        <v>0</v>
      </c>
      <c r="L1242" s="57">
        <f t="shared" si="648"/>
        <v>0</v>
      </c>
      <c r="M1242" s="57">
        <f t="shared" si="648"/>
        <v>0</v>
      </c>
      <c r="N1242" s="57">
        <f t="shared" si="648"/>
        <v>0</v>
      </c>
      <c r="O1242" s="57">
        <f t="shared" si="648"/>
        <v>0</v>
      </c>
      <c r="P1242" s="57">
        <f t="shared" si="648"/>
        <v>0</v>
      </c>
      <c r="Q1242" s="57">
        <f t="shared" si="648"/>
        <v>0</v>
      </c>
      <c r="R1242" s="57">
        <f t="shared" si="648"/>
        <v>0</v>
      </c>
      <c r="S1242" s="57">
        <f t="shared" si="648"/>
        <v>0</v>
      </c>
      <c r="T1242" s="57">
        <f t="shared" si="648"/>
        <v>0</v>
      </c>
      <c r="U1242" s="57">
        <f t="shared" si="648"/>
        <v>0</v>
      </c>
      <c r="V1242" s="57">
        <f t="shared" si="648"/>
        <v>0</v>
      </c>
      <c r="W1242" s="57">
        <f t="shared" si="648"/>
        <v>0</v>
      </c>
      <c r="X1242" s="57">
        <f t="shared" si="648"/>
        <v>0</v>
      </c>
      <c r="Y1242" s="57">
        <f t="shared" si="648"/>
        <v>0</v>
      </c>
      <c r="Z1242" s="57">
        <f t="shared" si="648"/>
        <v>0</v>
      </c>
      <c r="AA1242" s="57">
        <f t="shared" si="648"/>
        <v>0</v>
      </c>
      <c r="AB1242" s="57">
        <f t="shared" si="648"/>
        <v>0</v>
      </c>
      <c r="AC1242" s="57">
        <f t="shared" si="648"/>
        <v>0</v>
      </c>
      <c r="AD1242" s="57">
        <f t="shared" si="648"/>
        <v>0</v>
      </c>
      <c r="AE1242" s="57">
        <f t="shared" si="648"/>
        <v>0</v>
      </c>
      <c r="AF1242" s="57">
        <f t="shared" si="648"/>
        <v>0</v>
      </c>
      <c r="AG1242" s="57">
        <f t="shared" si="648"/>
        <v>0</v>
      </c>
      <c r="AH1242" s="57">
        <f t="shared" si="648"/>
        <v>0</v>
      </c>
      <c r="AI1242" s="57">
        <f t="shared" si="648"/>
        <v>0</v>
      </c>
      <c r="AJ1242" s="57">
        <f t="shared" si="648"/>
        <v>0</v>
      </c>
      <c r="AK1242" s="57">
        <f t="shared" si="648"/>
        <v>0</v>
      </c>
    </row>
    <row r="1243" spans="1:37" s="65" customFormat="1" ht="17.100000000000001" customHeight="1" x14ac:dyDescent="0.2">
      <c r="A1243" s="54" t="s">
        <v>197</v>
      </c>
      <c r="B1243" s="55" t="s">
        <v>110</v>
      </c>
      <c r="C1243" s="56" t="s">
        <v>242</v>
      </c>
      <c r="D1243" s="57">
        <v>0</v>
      </c>
      <c r="E1243" s="57">
        <v>0</v>
      </c>
      <c r="F1243" s="57">
        <f>+(1-F$720)*F1001</f>
        <v>0</v>
      </c>
      <c r="G1243" s="57">
        <f>+(1-G$720)*G1001</f>
        <v>0</v>
      </c>
      <c r="H1243" s="75">
        <v>1.3167032346611964E-6</v>
      </c>
      <c r="I1243" s="75">
        <v>5.4807111778346621E-6</v>
      </c>
      <c r="J1243" s="75">
        <v>3.053534053179906E-5</v>
      </c>
      <c r="K1243" s="75">
        <v>9.233289838313436E-5</v>
      </c>
      <c r="L1243" s="75">
        <v>2.0695862582463621E-4</v>
      </c>
      <c r="M1243" s="75">
        <v>4.1238199887361682E-4</v>
      </c>
      <c r="N1243" s="75">
        <v>7.2839264766632889E-4</v>
      </c>
      <c r="O1243" s="75">
        <v>1.2068260387249868E-3</v>
      </c>
      <c r="P1243" s="75">
        <v>1.8790316200217045E-3</v>
      </c>
      <c r="Q1243" s="75">
        <v>2.7539287806836268E-3</v>
      </c>
      <c r="R1243" s="75">
        <v>3.6293647867800803E-3</v>
      </c>
      <c r="S1243" s="75">
        <v>4.5212967061451651E-3</v>
      </c>
      <c r="T1243" s="75">
        <v>5.4863236238823828E-3</v>
      </c>
      <c r="U1243" s="75">
        <v>6.5600323250626716E-3</v>
      </c>
      <c r="V1243" s="75">
        <v>7.7118900805061927E-3</v>
      </c>
      <c r="W1243" s="75">
        <v>8.9421777394274263E-3</v>
      </c>
      <c r="X1243" s="75">
        <v>1.02401452593157E-2</v>
      </c>
      <c r="Y1243" s="75">
        <v>1.1623472316367619E-2</v>
      </c>
      <c r="Z1243" s="75">
        <v>1.3085315110097718E-2</v>
      </c>
      <c r="AA1243" s="75">
        <v>1.4641196794439607E-2</v>
      </c>
      <c r="AB1243" s="75">
        <v>1.6267522157918355E-2</v>
      </c>
      <c r="AC1243" s="75">
        <v>1.7912560092683587E-2</v>
      </c>
      <c r="AD1243" s="75">
        <v>1.953473335239804E-2</v>
      </c>
      <c r="AE1243" s="75">
        <v>2.1119751065375288E-2</v>
      </c>
      <c r="AF1243" s="75">
        <v>2.2645712780618551E-2</v>
      </c>
      <c r="AG1243" s="75">
        <v>2.4141116056219145E-2</v>
      </c>
      <c r="AH1243" s="75">
        <v>2.5599979534888479E-2</v>
      </c>
      <c r="AI1243" s="75">
        <v>2.6983496809832665E-2</v>
      </c>
      <c r="AJ1243" s="75">
        <v>2.8274175802593254E-2</v>
      </c>
      <c r="AK1243" s="75">
        <v>2.9516433156198518E-2</v>
      </c>
    </row>
    <row r="1244" spans="1:37" s="65" customFormat="1" ht="17.100000000000001" customHeight="1" x14ac:dyDescent="0.2">
      <c r="A1244" s="54" t="s">
        <v>245</v>
      </c>
      <c r="B1244" s="55" t="s">
        <v>110</v>
      </c>
      <c r="C1244" s="56" t="s">
        <v>246</v>
      </c>
      <c r="D1244" s="58">
        <f>SUM(D1232:D1243)</f>
        <v>1</v>
      </c>
      <c r="E1244" s="58">
        <f>SUM(E1232:E1243)</f>
        <v>1</v>
      </c>
      <c r="F1244" s="58">
        <f t="shared" ref="F1244:AK1244" si="649">SUM(F1232:F1243)</f>
        <v>1</v>
      </c>
      <c r="G1244" s="58">
        <f t="shared" si="649"/>
        <v>1</v>
      </c>
      <c r="H1244" s="58">
        <f t="shared" si="649"/>
        <v>1</v>
      </c>
      <c r="I1244" s="58">
        <f t="shared" si="649"/>
        <v>1</v>
      </c>
      <c r="J1244" s="58">
        <f t="shared" si="649"/>
        <v>1</v>
      </c>
      <c r="K1244" s="58">
        <f t="shared" si="649"/>
        <v>1</v>
      </c>
      <c r="L1244" s="58">
        <f t="shared" si="649"/>
        <v>1</v>
      </c>
      <c r="M1244" s="58">
        <f t="shared" si="649"/>
        <v>0.99999999999999989</v>
      </c>
      <c r="N1244" s="58">
        <f t="shared" si="649"/>
        <v>1</v>
      </c>
      <c r="O1244" s="58">
        <f t="shared" si="649"/>
        <v>1</v>
      </c>
      <c r="P1244" s="58">
        <f t="shared" si="649"/>
        <v>1</v>
      </c>
      <c r="Q1244" s="58">
        <f t="shared" si="649"/>
        <v>0.99999999999999989</v>
      </c>
      <c r="R1244" s="58">
        <f t="shared" si="649"/>
        <v>1</v>
      </c>
      <c r="S1244" s="58">
        <f t="shared" si="649"/>
        <v>1</v>
      </c>
      <c r="T1244" s="58">
        <f t="shared" si="649"/>
        <v>1</v>
      </c>
      <c r="U1244" s="58">
        <f t="shared" si="649"/>
        <v>0.99999999999999989</v>
      </c>
      <c r="V1244" s="58">
        <f t="shared" si="649"/>
        <v>1</v>
      </c>
      <c r="W1244" s="58">
        <f t="shared" si="649"/>
        <v>1</v>
      </c>
      <c r="X1244" s="58">
        <f t="shared" si="649"/>
        <v>1</v>
      </c>
      <c r="Y1244" s="58">
        <f t="shared" si="649"/>
        <v>1</v>
      </c>
      <c r="Z1244" s="58">
        <f t="shared" si="649"/>
        <v>1</v>
      </c>
      <c r="AA1244" s="58">
        <f t="shared" si="649"/>
        <v>1</v>
      </c>
      <c r="AB1244" s="58">
        <f t="shared" si="649"/>
        <v>1</v>
      </c>
      <c r="AC1244" s="58">
        <f t="shared" si="649"/>
        <v>1</v>
      </c>
      <c r="AD1244" s="58">
        <f t="shared" si="649"/>
        <v>1</v>
      </c>
      <c r="AE1244" s="58">
        <f t="shared" si="649"/>
        <v>1</v>
      </c>
      <c r="AF1244" s="58">
        <f t="shared" si="649"/>
        <v>1</v>
      </c>
      <c r="AG1244" s="58">
        <f t="shared" si="649"/>
        <v>1</v>
      </c>
      <c r="AH1244" s="58">
        <f t="shared" si="649"/>
        <v>1</v>
      </c>
      <c r="AI1244" s="58">
        <f t="shared" si="649"/>
        <v>1</v>
      </c>
      <c r="AJ1244" s="58">
        <f t="shared" si="649"/>
        <v>1</v>
      </c>
      <c r="AK1244" s="58">
        <f t="shared" si="649"/>
        <v>1</v>
      </c>
    </row>
    <row r="1245" spans="1:37" s="65" customFormat="1" ht="17.100000000000001" customHeight="1" x14ac:dyDescent="0.2">
      <c r="A1245" s="68"/>
      <c r="B1245" s="69"/>
      <c r="C1245" s="70"/>
      <c r="D1245" s="71"/>
      <c r="E1245" s="71"/>
      <c r="F1245" s="71"/>
      <c r="G1245" s="71"/>
      <c r="H1245" s="71"/>
      <c r="I1245" s="71"/>
      <c r="J1245" s="71"/>
      <c r="K1245" s="71"/>
      <c r="L1245" s="71"/>
      <c r="M1245" s="71"/>
      <c r="N1245" s="71"/>
      <c r="O1245" s="71"/>
      <c r="P1245" s="71"/>
      <c r="Q1245" s="71"/>
      <c r="R1245" s="71"/>
      <c r="S1245" s="71"/>
      <c r="T1245" s="71"/>
      <c r="U1245" s="71"/>
      <c r="V1245" s="71"/>
      <c r="W1245" s="71"/>
      <c r="X1245" s="71"/>
      <c r="Y1245" s="71"/>
      <c r="Z1245" s="71"/>
      <c r="AA1245" s="71"/>
      <c r="AB1245" s="71"/>
      <c r="AC1245" s="71"/>
      <c r="AD1245" s="71"/>
      <c r="AE1245" s="71"/>
      <c r="AF1245" s="71"/>
      <c r="AG1245" s="71"/>
      <c r="AH1245" s="71"/>
      <c r="AI1245" s="71"/>
      <c r="AJ1245" s="71"/>
      <c r="AK1245" s="71"/>
    </row>
    <row r="1246" spans="1:37" s="65" customFormat="1" ht="17.100000000000001" customHeight="1" x14ac:dyDescent="0.25">
      <c r="A1246" s="64" t="s">
        <v>274</v>
      </c>
      <c r="B1246"/>
      <c r="C1246"/>
      <c r="D1246" s="72"/>
      <c r="E1246" s="72"/>
      <c r="F1246" s="72"/>
      <c r="G1246" s="72"/>
      <c r="H1246" s="72"/>
      <c r="I1246" s="72"/>
      <c r="J1246" s="72"/>
      <c r="K1246" s="72"/>
      <c r="L1246" s="72"/>
      <c r="M1246" s="72"/>
      <c r="N1246" s="72"/>
      <c r="O1246" s="72"/>
      <c r="P1246" s="72"/>
      <c r="Q1246" s="72"/>
      <c r="R1246" s="72"/>
      <c r="S1246" s="72"/>
      <c r="T1246" s="72"/>
      <c r="U1246" s="72"/>
      <c r="V1246" s="72"/>
      <c r="W1246" s="72"/>
      <c r="X1246" s="72"/>
      <c r="Y1246" s="72"/>
      <c r="Z1246" s="72"/>
      <c r="AA1246" s="72"/>
      <c r="AB1246" s="72"/>
      <c r="AC1246" s="72"/>
      <c r="AD1246" s="72"/>
      <c r="AE1246" s="72"/>
      <c r="AF1246" s="72"/>
      <c r="AG1246" s="72"/>
      <c r="AH1246" s="72"/>
      <c r="AI1246" s="72"/>
      <c r="AJ1246" s="72"/>
      <c r="AK1246" s="72"/>
    </row>
    <row r="1247" spans="1:37" s="65" customFormat="1" ht="17.100000000000001" customHeight="1" x14ac:dyDescent="0.25">
      <c r="A1247" s="66" t="s">
        <v>251</v>
      </c>
      <c r="B1247"/>
      <c r="C1247"/>
    </row>
    <row r="1248" spans="1:37" s="65" customFormat="1" ht="17.100000000000001" customHeight="1" x14ac:dyDescent="0.2">
      <c r="A1248" s="54" t="s">
        <v>241</v>
      </c>
      <c r="B1248" s="55" t="s">
        <v>110</v>
      </c>
      <c r="C1248" s="56" t="s">
        <v>242</v>
      </c>
      <c r="D1248" s="57">
        <v>0.42027289144538826</v>
      </c>
      <c r="E1248" s="57">
        <v>0.42027289144538826</v>
      </c>
      <c r="F1248" s="57">
        <f>+(1-SUM(F1249:F1259))</f>
        <v>0.42027289144538826</v>
      </c>
      <c r="G1248" s="57">
        <f t="shared" ref="G1248:AK1248" si="650">+$E1248*(1-(G1250+G1254+G1259))</f>
        <v>0.42027289144538826</v>
      </c>
      <c r="H1248" s="57">
        <f t="shared" si="650"/>
        <v>0.41979431430157804</v>
      </c>
      <c r="I1248" s="57">
        <f t="shared" si="650"/>
        <v>0.41962968583872295</v>
      </c>
      <c r="J1248" s="57">
        <f t="shared" si="650"/>
        <v>0.41911842771277091</v>
      </c>
      <c r="K1248" s="57">
        <f t="shared" si="650"/>
        <v>0.41801761426689243</v>
      </c>
      <c r="L1248" s="57">
        <f t="shared" si="650"/>
        <v>0.41593091861707804</v>
      </c>
      <c r="M1248" s="57">
        <f t="shared" si="650"/>
        <v>0.41223477571225847</v>
      </c>
      <c r="N1248" s="57">
        <f t="shared" si="650"/>
        <v>0.4068174005969018</v>
      </c>
      <c r="O1248" s="57">
        <f t="shared" si="650"/>
        <v>0.39944304276525427</v>
      </c>
      <c r="P1248" s="57">
        <f t="shared" si="650"/>
        <v>0.39071539057628796</v>
      </c>
      <c r="Q1248" s="57">
        <f t="shared" si="650"/>
        <v>0.37963771183742878</v>
      </c>
      <c r="R1248" s="57">
        <f t="shared" si="650"/>
        <v>0.36616564251097788</v>
      </c>
      <c r="S1248" s="57">
        <f t="shared" si="650"/>
        <v>0.35099922398373434</v>
      </c>
      <c r="T1248" s="57">
        <f t="shared" si="650"/>
        <v>0.3356685812461937</v>
      </c>
      <c r="U1248" s="57">
        <f t="shared" si="650"/>
        <v>0.32035558900829109</v>
      </c>
      <c r="V1248" s="57">
        <f t="shared" si="650"/>
        <v>0.30536552506611381</v>
      </c>
      <c r="W1248" s="57">
        <f t="shared" si="650"/>
        <v>0.29051767220093783</v>
      </c>
      <c r="X1248" s="57">
        <f t="shared" si="650"/>
        <v>0.27586373875998821</v>
      </c>
      <c r="Y1248" s="57">
        <f t="shared" si="650"/>
        <v>0.26170522307105404</v>
      </c>
      <c r="Z1248" s="57">
        <f t="shared" si="650"/>
        <v>0.24815474068220394</v>
      </c>
      <c r="AA1248" s="57">
        <f t="shared" si="650"/>
        <v>0.2349445836507694</v>
      </c>
      <c r="AB1248" s="57">
        <f t="shared" si="650"/>
        <v>0.22233711460375988</v>
      </c>
      <c r="AC1248" s="57">
        <f t="shared" si="650"/>
        <v>0.21028502587112205</v>
      </c>
      <c r="AD1248" s="57">
        <f t="shared" si="650"/>
        <v>0.1987986310231569</v>
      </c>
      <c r="AE1248" s="57">
        <f t="shared" si="650"/>
        <v>0.18785235008380222</v>
      </c>
      <c r="AF1248" s="57">
        <f t="shared" si="650"/>
        <v>0.17750514908711643</v>
      </c>
      <c r="AG1248" s="57">
        <f t="shared" si="650"/>
        <v>0.16769309245180691</v>
      </c>
      <c r="AH1248" s="57">
        <f t="shared" si="650"/>
        <v>0.15839959965062184</v>
      </c>
      <c r="AI1248" s="57">
        <f t="shared" si="650"/>
        <v>0.14961012543370433</v>
      </c>
      <c r="AJ1248" s="57">
        <f t="shared" si="650"/>
        <v>0.14133934674780227</v>
      </c>
      <c r="AK1248" s="57">
        <f t="shared" si="650"/>
        <v>0.13320846153532051</v>
      </c>
    </row>
    <row r="1249" spans="1:37" s="65" customFormat="1" ht="17.100000000000001" customHeight="1" x14ac:dyDescent="0.2">
      <c r="A1249" s="54" t="s">
        <v>266</v>
      </c>
      <c r="B1249" s="55" t="s">
        <v>110</v>
      </c>
      <c r="C1249" s="56" t="s">
        <v>242</v>
      </c>
      <c r="D1249" s="57">
        <v>0</v>
      </c>
      <c r="E1249" s="57">
        <v>0</v>
      </c>
      <c r="F1249" s="57">
        <f>+(1-F$528)*F1007</f>
        <v>0</v>
      </c>
      <c r="G1249" s="57">
        <f>+(1-G$496)*G1007</f>
        <v>0</v>
      </c>
      <c r="H1249" s="57">
        <f t="shared" ref="H1249:AK1249" si="651">+(1-H$528)*H1007</f>
        <v>0</v>
      </c>
      <c r="I1249" s="57">
        <f t="shared" si="651"/>
        <v>0</v>
      </c>
      <c r="J1249" s="57">
        <f t="shared" si="651"/>
        <v>0</v>
      </c>
      <c r="K1249" s="57">
        <f t="shared" si="651"/>
        <v>0</v>
      </c>
      <c r="L1249" s="57">
        <f t="shared" si="651"/>
        <v>0</v>
      </c>
      <c r="M1249" s="57">
        <f t="shared" si="651"/>
        <v>0</v>
      </c>
      <c r="N1249" s="57">
        <f t="shared" si="651"/>
        <v>0</v>
      </c>
      <c r="O1249" s="57">
        <f t="shared" si="651"/>
        <v>0</v>
      </c>
      <c r="P1249" s="57">
        <f t="shared" si="651"/>
        <v>0</v>
      </c>
      <c r="Q1249" s="57">
        <f t="shared" si="651"/>
        <v>0</v>
      </c>
      <c r="R1249" s="57">
        <f t="shared" si="651"/>
        <v>0</v>
      </c>
      <c r="S1249" s="57">
        <f t="shared" si="651"/>
        <v>0</v>
      </c>
      <c r="T1249" s="57">
        <f t="shared" si="651"/>
        <v>0</v>
      </c>
      <c r="U1249" s="57">
        <f t="shared" si="651"/>
        <v>0</v>
      </c>
      <c r="V1249" s="57">
        <f t="shared" si="651"/>
        <v>0</v>
      </c>
      <c r="W1249" s="57">
        <f t="shared" si="651"/>
        <v>0</v>
      </c>
      <c r="X1249" s="57">
        <f t="shared" si="651"/>
        <v>0</v>
      </c>
      <c r="Y1249" s="57">
        <f t="shared" si="651"/>
        <v>0</v>
      </c>
      <c r="Z1249" s="57">
        <f t="shared" si="651"/>
        <v>0</v>
      </c>
      <c r="AA1249" s="57">
        <f t="shared" si="651"/>
        <v>0</v>
      </c>
      <c r="AB1249" s="57">
        <f t="shared" si="651"/>
        <v>0</v>
      </c>
      <c r="AC1249" s="57">
        <f t="shared" si="651"/>
        <v>0</v>
      </c>
      <c r="AD1249" s="57">
        <f t="shared" si="651"/>
        <v>0</v>
      </c>
      <c r="AE1249" s="57">
        <f t="shared" si="651"/>
        <v>0</v>
      </c>
      <c r="AF1249" s="57">
        <f t="shared" si="651"/>
        <v>0</v>
      </c>
      <c r="AG1249" s="57">
        <f t="shared" si="651"/>
        <v>0</v>
      </c>
      <c r="AH1249" s="57">
        <f t="shared" si="651"/>
        <v>0</v>
      </c>
      <c r="AI1249" s="57">
        <f t="shared" si="651"/>
        <v>0</v>
      </c>
      <c r="AJ1249" s="57">
        <f t="shared" si="651"/>
        <v>0</v>
      </c>
      <c r="AK1249" s="57">
        <f t="shared" si="651"/>
        <v>0</v>
      </c>
    </row>
    <row r="1250" spans="1:37" s="65" customFormat="1" ht="17.100000000000001" customHeight="1" x14ac:dyDescent="0.2">
      <c r="A1250" s="54" t="s">
        <v>267</v>
      </c>
      <c r="B1250" s="55" t="s">
        <v>110</v>
      </c>
      <c r="C1250" s="56" t="s">
        <v>242</v>
      </c>
      <c r="D1250" s="57">
        <v>0</v>
      </c>
      <c r="E1250" s="57">
        <v>0</v>
      </c>
      <c r="F1250" s="75">
        <v>0</v>
      </c>
      <c r="G1250" s="57">
        <f>+(1-G$496)*G1008</f>
        <v>0</v>
      </c>
      <c r="H1250" s="75">
        <v>1.2640735614576824E-4</v>
      </c>
      <c r="I1250" s="75">
        <v>2.116842410499618E-4</v>
      </c>
      <c r="J1250" s="75">
        <v>3.9260960139870734E-4</v>
      </c>
      <c r="K1250" s="75">
        <v>6.7984336732395724E-4</v>
      </c>
      <c r="L1250" s="75">
        <v>1.0574235376882843E-3</v>
      </c>
      <c r="M1250" s="75">
        <v>1.5301639469944668E-3</v>
      </c>
      <c r="N1250" s="75">
        <v>2.0834404208201155E-3</v>
      </c>
      <c r="O1250" s="75">
        <v>2.7155985034798156E-3</v>
      </c>
      <c r="P1250" s="75">
        <v>3.4152403431348612E-3</v>
      </c>
      <c r="Q1250" s="75">
        <v>4.121657437462593E-3</v>
      </c>
      <c r="R1250" s="75">
        <v>4.7083616957277613E-3</v>
      </c>
      <c r="S1250" s="75">
        <v>5.1827916705848524E-3</v>
      </c>
      <c r="T1250" s="75">
        <v>5.6252541961502112E-3</v>
      </c>
      <c r="U1250" s="75">
        <v>6.0491324338688415E-3</v>
      </c>
      <c r="V1250" s="75">
        <v>6.4567541975584283E-3</v>
      </c>
      <c r="W1250" s="75">
        <v>6.8251257756252407E-3</v>
      </c>
      <c r="X1250" s="75">
        <v>7.1452150055641168E-3</v>
      </c>
      <c r="Y1250" s="75">
        <v>7.4299791520940689E-3</v>
      </c>
      <c r="Z1250" s="75">
        <v>7.717038394384544E-3</v>
      </c>
      <c r="AA1250" s="75">
        <v>7.9398899871373097E-3</v>
      </c>
      <c r="AB1250" s="75">
        <v>8.1306722871539276E-3</v>
      </c>
      <c r="AC1250" s="75">
        <v>8.2972468916756616E-3</v>
      </c>
      <c r="AD1250" s="75">
        <v>8.4216324683992656E-3</v>
      </c>
      <c r="AE1250" s="75">
        <v>8.5181126555435131E-3</v>
      </c>
      <c r="AF1250" s="75">
        <v>8.6177992662243054E-3</v>
      </c>
      <c r="AG1250" s="75">
        <v>8.6781297309834783E-3</v>
      </c>
      <c r="AH1250" s="75">
        <v>8.7196552957714193E-3</v>
      </c>
      <c r="AI1250" s="75">
        <v>8.7485753287063033E-3</v>
      </c>
      <c r="AJ1250" s="75">
        <v>8.7650498573909764E-3</v>
      </c>
      <c r="AK1250" s="75">
        <v>8.7744911812426985E-3</v>
      </c>
    </row>
    <row r="1251" spans="1:37" s="65" customFormat="1" ht="17.100000000000001" customHeight="1" x14ac:dyDescent="0.2">
      <c r="A1251" s="54" t="s">
        <v>243</v>
      </c>
      <c r="B1251" s="55" t="s">
        <v>110</v>
      </c>
      <c r="C1251" s="56" t="s">
        <v>242</v>
      </c>
      <c r="D1251" s="57">
        <v>0.57972710855461174</v>
      </c>
      <c r="E1251" s="57">
        <v>0.57972710855461174</v>
      </c>
      <c r="F1251" s="57">
        <f>+(1-F$528)*F1009</f>
        <v>0.57972710855461174</v>
      </c>
      <c r="G1251" s="57">
        <f t="shared" ref="G1251:AK1251" si="652">+$E1251*(1-(G1250+G1254+G1259))</f>
        <v>0.57972710855461174</v>
      </c>
      <c r="H1251" s="57">
        <f t="shared" si="652"/>
        <v>0.57906695618825932</v>
      </c>
      <c r="I1251" s="57">
        <f t="shared" si="652"/>
        <v>0.5788398666359722</v>
      </c>
      <c r="J1251" s="57">
        <f t="shared" si="652"/>
        <v>0.5781346339142901</v>
      </c>
      <c r="K1251" s="57">
        <f t="shared" si="652"/>
        <v>0.57661616482188116</v>
      </c>
      <c r="L1251" s="57">
        <f t="shared" si="652"/>
        <v>0.5737377635256663</v>
      </c>
      <c r="M1251" s="57">
        <f t="shared" si="652"/>
        <v>0.5686392804147371</v>
      </c>
      <c r="N1251" s="57">
        <f t="shared" si="652"/>
        <v>0.56116651860804434</v>
      </c>
      <c r="O1251" s="57">
        <f t="shared" si="652"/>
        <v>0.55099428235344017</v>
      </c>
      <c r="P1251" s="57">
        <f t="shared" si="652"/>
        <v>0.53895530322590535</v>
      </c>
      <c r="Q1251" s="57">
        <f t="shared" si="652"/>
        <v>0.52367468247806381</v>
      </c>
      <c r="R1251" s="57">
        <f t="shared" si="652"/>
        <v>0.50509122407319185</v>
      </c>
      <c r="S1251" s="57">
        <f t="shared" si="652"/>
        <v>0.48417056956775956</v>
      </c>
      <c r="T1251" s="57">
        <f t="shared" si="652"/>
        <v>0.46302338313859859</v>
      </c>
      <c r="U1251" s="57">
        <f t="shared" si="652"/>
        <v>0.44190054392128009</v>
      </c>
      <c r="V1251" s="57">
        <f t="shared" si="652"/>
        <v>0.42122315405594679</v>
      </c>
      <c r="W1251" s="57">
        <f t="shared" si="652"/>
        <v>0.40074193105779077</v>
      </c>
      <c r="X1251" s="57">
        <f t="shared" si="652"/>
        <v>0.38052820175096652</v>
      </c>
      <c r="Y1251" s="57">
        <f t="shared" si="652"/>
        <v>0.36099785485292613</v>
      </c>
      <c r="Z1251" s="57">
        <f t="shared" si="652"/>
        <v>0.34230623296936463</v>
      </c>
      <c r="AA1251" s="57">
        <f t="shared" si="652"/>
        <v>0.32408405805570839</v>
      </c>
      <c r="AB1251" s="57">
        <f t="shared" si="652"/>
        <v>0.3066932347939984</v>
      </c>
      <c r="AC1251" s="57">
        <f t="shared" si="652"/>
        <v>0.2900685066822552</v>
      </c>
      <c r="AD1251" s="57">
        <f t="shared" si="652"/>
        <v>0.27422410032517108</v>
      </c>
      <c r="AE1251" s="57">
        <f t="shared" si="652"/>
        <v>0.25912473054051971</v>
      </c>
      <c r="AF1251" s="57">
        <f t="shared" si="652"/>
        <v>0.24485173545199038</v>
      </c>
      <c r="AG1251" s="57">
        <f t="shared" si="652"/>
        <v>0.23131692191072434</v>
      </c>
      <c r="AH1251" s="57">
        <f t="shared" si="652"/>
        <v>0.21849741863161692</v>
      </c>
      <c r="AI1251" s="57">
        <f t="shared" si="652"/>
        <v>0.20637316180419074</v>
      </c>
      <c r="AJ1251" s="57">
        <f t="shared" si="652"/>
        <v>0.19496439690245501</v>
      </c>
      <c r="AK1251" s="57">
        <f t="shared" si="652"/>
        <v>0.18374860195072662</v>
      </c>
    </row>
    <row r="1252" spans="1:37" s="65" customFormat="1" ht="17.100000000000001" customHeight="1" x14ac:dyDescent="0.2">
      <c r="A1252" s="54" t="s">
        <v>244</v>
      </c>
      <c r="B1252" s="55" t="s">
        <v>110</v>
      </c>
      <c r="C1252" s="56" t="s">
        <v>242</v>
      </c>
      <c r="D1252" s="57">
        <v>0</v>
      </c>
      <c r="E1252" s="57">
        <v>0</v>
      </c>
      <c r="F1252" s="57">
        <f>+(1-F$528)*F1010</f>
        <v>0</v>
      </c>
      <c r="G1252" s="57">
        <f>+(1-G$496)*G1010</f>
        <v>0</v>
      </c>
      <c r="H1252" s="57">
        <f t="shared" ref="H1252:AK1252" si="653">+(1-H$528)*H1010</f>
        <v>0</v>
      </c>
      <c r="I1252" s="57">
        <f t="shared" si="653"/>
        <v>0</v>
      </c>
      <c r="J1252" s="57">
        <f t="shared" si="653"/>
        <v>0</v>
      </c>
      <c r="K1252" s="57">
        <f t="shared" si="653"/>
        <v>0</v>
      </c>
      <c r="L1252" s="57">
        <f t="shared" si="653"/>
        <v>0</v>
      </c>
      <c r="M1252" s="57">
        <f t="shared" si="653"/>
        <v>0</v>
      </c>
      <c r="N1252" s="57">
        <f t="shared" si="653"/>
        <v>0</v>
      </c>
      <c r="O1252" s="57">
        <f t="shared" si="653"/>
        <v>0</v>
      </c>
      <c r="P1252" s="57">
        <f t="shared" si="653"/>
        <v>0</v>
      </c>
      <c r="Q1252" s="57">
        <f t="shared" si="653"/>
        <v>0</v>
      </c>
      <c r="R1252" s="57">
        <f t="shared" si="653"/>
        <v>0</v>
      </c>
      <c r="S1252" s="57">
        <f t="shared" si="653"/>
        <v>0</v>
      </c>
      <c r="T1252" s="57">
        <f t="shared" si="653"/>
        <v>0</v>
      </c>
      <c r="U1252" s="57">
        <f t="shared" si="653"/>
        <v>0</v>
      </c>
      <c r="V1252" s="57">
        <f t="shared" si="653"/>
        <v>0</v>
      </c>
      <c r="W1252" s="57">
        <f t="shared" si="653"/>
        <v>0</v>
      </c>
      <c r="X1252" s="57">
        <f t="shared" si="653"/>
        <v>0</v>
      </c>
      <c r="Y1252" s="57">
        <f t="shared" si="653"/>
        <v>0</v>
      </c>
      <c r="Z1252" s="57">
        <f t="shared" si="653"/>
        <v>0</v>
      </c>
      <c r="AA1252" s="57">
        <f t="shared" si="653"/>
        <v>0</v>
      </c>
      <c r="AB1252" s="57">
        <f t="shared" si="653"/>
        <v>0</v>
      </c>
      <c r="AC1252" s="57">
        <f t="shared" si="653"/>
        <v>0</v>
      </c>
      <c r="AD1252" s="57">
        <f t="shared" si="653"/>
        <v>0</v>
      </c>
      <c r="AE1252" s="57">
        <f t="shared" si="653"/>
        <v>0</v>
      </c>
      <c r="AF1252" s="57">
        <f t="shared" si="653"/>
        <v>0</v>
      </c>
      <c r="AG1252" s="57">
        <f t="shared" si="653"/>
        <v>0</v>
      </c>
      <c r="AH1252" s="57">
        <f t="shared" si="653"/>
        <v>0</v>
      </c>
      <c r="AI1252" s="57">
        <f t="shared" si="653"/>
        <v>0</v>
      </c>
      <c r="AJ1252" s="57">
        <f t="shared" si="653"/>
        <v>0</v>
      </c>
      <c r="AK1252" s="57">
        <f t="shared" si="653"/>
        <v>0</v>
      </c>
    </row>
    <row r="1253" spans="1:37" s="65" customFormat="1" ht="17.100000000000001" customHeight="1" x14ac:dyDescent="0.2">
      <c r="A1253" s="54" t="s">
        <v>268</v>
      </c>
      <c r="B1253" s="55" t="s">
        <v>110</v>
      </c>
      <c r="C1253" s="56" t="s">
        <v>242</v>
      </c>
      <c r="D1253" s="57">
        <v>0</v>
      </c>
      <c r="E1253" s="57">
        <v>0</v>
      </c>
      <c r="F1253" s="57">
        <f>+(1-F$528)*F1011</f>
        <v>0</v>
      </c>
      <c r="G1253" s="57">
        <f>+(1-G$496)*G1011</f>
        <v>0</v>
      </c>
      <c r="H1253" s="57">
        <f t="shared" ref="H1253:AK1253" si="654">+(1-H$528)*H1011</f>
        <v>0</v>
      </c>
      <c r="I1253" s="57">
        <f t="shared" si="654"/>
        <v>0</v>
      </c>
      <c r="J1253" s="57">
        <f t="shared" si="654"/>
        <v>0</v>
      </c>
      <c r="K1253" s="57">
        <f t="shared" si="654"/>
        <v>0</v>
      </c>
      <c r="L1253" s="57">
        <f t="shared" si="654"/>
        <v>0</v>
      </c>
      <c r="M1253" s="57">
        <f t="shared" si="654"/>
        <v>0</v>
      </c>
      <c r="N1253" s="57">
        <f t="shared" si="654"/>
        <v>0</v>
      </c>
      <c r="O1253" s="57">
        <f t="shared" si="654"/>
        <v>0</v>
      </c>
      <c r="P1253" s="57">
        <f t="shared" si="654"/>
        <v>0</v>
      </c>
      <c r="Q1253" s="57">
        <f t="shared" si="654"/>
        <v>0</v>
      </c>
      <c r="R1253" s="57">
        <f t="shared" si="654"/>
        <v>0</v>
      </c>
      <c r="S1253" s="57">
        <f t="shared" si="654"/>
        <v>0</v>
      </c>
      <c r="T1253" s="57">
        <f t="shared" si="654"/>
        <v>0</v>
      </c>
      <c r="U1253" s="57">
        <f t="shared" si="654"/>
        <v>0</v>
      </c>
      <c r="V1253" s="57">
        <f t="shared" si="654"/>
        <v>0</v>
      </c>
      <c r="W1253" s="57">
        <f t="shared" si="654"/>
        <v>0</v>
      </c>
      <c r="X1253" s="57">
        <f t="shared" si="654"/>
        <v>0</v>
      </c>
      <c r="Y1253" s="57">
        <f t="shared" si="654"/>
        <v>0</v>
      </c>
      <c r="Z1253" s="57">
        <f t="shared" si="654"/>
        <v>0</v>
      </c>
      <c r="AA1253" s="57">
        <f t="shared" si="654"/>
        <v>0</v>
      </c>
      <c r="AB1253" s="57">
        <f t="shared" si="654"/>
        <v>0</v>
      </c>
      <c r="AC1253" s="57">
        <f t="shared" si="654"/>
        <v>0</v>
      </c>
      <c r="AD1253" s="57">
        <f t="shared" si="654"/>
        <v>0</v>
      </c>
      <c r="AE1253" s="57">
        <f t="shared" si="654"/>
        <v>0</v>
      </c>
      <c r="AF1253" s="57">
        <f t="shared" si="654"/>
        <v>0</v>
      </c>
      <c r="AG1253" s="57">
        <f t="shared" si="654"/>
        <v>0</v>
      </c>
      <c r="AH1253" s="57">
        <f t="shared" si="654"/>
        <v>0</v>
      </c>
      <c r="AI1253" s="57">
        <f t="shared" si="654"/>
        <v>0</v>
      </c>
      <c r="AJ1253" s="57">
        <f t="shared" si="654"/>
        <v>0</v>
      </c>
      <c r="AK1253" s="57">
        <f t="shared" si="654"/>
        <v>0</v>
      </c>
    </row>
    <row r="1254" spans="1:37" s="65" customFormat="1" ht="17.100000000000001" customHeight="1" x14ac:dyDescent="0.2">
      <c r="A1254" s="54" t="s">
        <v>189</v>
      </c>
      <c r="B1254" s="55" t="s">
        <v>110</v>
      </c>
      <c r="C1254" s="56" t="s">
        <v>242</v>
      </c>
      <c r="D1254" s="57">
        <v>0</v>
      </c>
      <c r="E1254" s="57">
        <v>0</v>
      </c>
      <c r="F1254" s="57">
        <v>0</v>
      </c>
      <c r="G1254" s="57">
        <v>0</v>
      </c>
      <c r="H1254" s="75">
        <v>1.0110054507821483E-3</v>
      </c>
      <c r="I1254" s="75">
        <v>1.3132825730771021E-3</v>
      </c>
      <c r="J1254" s="75">
        <v>2.3237934310084475E-3</v>
      </c>
      <c r="K1254" s="75">
        <v>4.5940446455193353E-3</v>
      </c>
      <c r="L1254" s="75">
        <v>9.0669356937428461E-3</v>
      </c>
      <c r="M1254" s="75">
        <v>1.7183397927136346E-2</v>
      </c>
      <c r="N1254" s="75">
        <v>2.9204247726567448E-2</v>
      </c>
      <c r="O1254" s="75">
        <v>4.564025033910072E-2</v>
      </c>
      <c r="P1254" s="75">
        <v>6.503503423465018E-2</v>
      </c>
      <c r="Q1254" s="75">
        <v>8.9812019466361206E-2</v>
      </c>
      <c r="R1254" s="75">
        <v>0.12040540693332252</v>
      </c>
      <c r="S1254" s="75">
        <v>0.15512611807177612</v>
      </c>
      <c r="T1254" s="75">
        <v>0.19019645779517513</v>
      </c>
      <c r="U1254" s="75">
        <v>0.22513470231149729</v>
      </c>
      <c r="V1254" s="75">
        <v>0.25924267659987477</v>
      </c>
      <c r="W1254" s="75">
        <v>0.29297309322621878</v>
      </c>
      <c r="X1254" s="75">
        <v>0.32622269922416541</v>
      </c>
      <c r="Y1254" s="75">
        <v>0.35824347060755812</v>
      </c>
      <c r="Z1254" s="75">
        <v>0.38873667284394919</v>
      </c>
      <c r="AA1254" s="75">
        <v>0.41839027151194524</v>
      </c>
      <c r="AB1254" s="75">
        <v>0.44657145615716942</v>
      </c>
      <c r="AC1254" s="75">
        <v>0.47343666046226351</v>
      </c>
      <c r="AD1254" s="75">
        <v>0.49902090283087469</v>
      </c>
      <c r="AE1254" s="75">
        <v>0.52338505565475923</v>
      </c>
      <c r="AF1254" s="75">
        <v>0.54637960341405034</v>
      </c>
      <c r="AG1254" s="75">
        <v>0.56817073985026612</v>
      </c>
      <c r="AH1254" s="75">
        <v>0.58878334688710132</v>
      </c>
      <c r="AI1254" s="75">
        <v>0.60828464062356591</v>
      </c>
      <c r="AJ1254" s="75">
        <v>0.62665703068975842</v>
      </c>
      <c r="AK1254" s="75">
        <v>0.64475201217651157</v>
      </c>
    </row>
    <row r="1255" spans="1:37" s="65" customFormat="1" ht="17.100000000000001" customHeight="1" x14ac:dyDescent="0.2">
      <c r="A1255" s="54" t="s">
        <v>269</v>
      </c>
      <c r="B1255" s="55" t="s">
        <v>110</v>
      </c>
      <c r="C1255" s="56" t="s">
        <v>242</v>
      </c>
      <c r="D1255" s="57">
        <v>0</v>
      </c>
      <c r="E1255" s="57">
        <v>0</v>
      </c>
      <c r="F1255" s="57">
        <f>+(1-F$528)*F1013</f>
        <v>0</v>
      </c>
      <c r="G1255" s="57">
        <f>+(1-G$496)*G1013</f>
        <v>0</v>
      </c>
      <c r="H1255" s="57">
        <f t="shared" ref="H1255:AK1255" si="655">+(1-H$528)*H1013</f>
        <v>0</v>
      </c>
      <c r="I1255" s="57">
        <f t="shared" si="655"/>
        <v>0</v>
      </c>
      <c r="J1255" s="57">
        <f t="shared" si="655"/>
        <v>0</v>
      </c>
      <c r="K1255" s="57">
        <f t="shared" si="655"/>
        <v>0</v>
      </c>
      <c r="L1255" s="57">
        <f t="shared" si="655"/>
        <v>0</v>
      </c>
      <c r="M1255" s="57">
        <f t="shared" si="655"/>
        <v>0</v>
      </c>
      <c r="N1255" s="57">
        <f t="shared" si="655"/>
        <v>0</v>
      </c>
      <c r="O1255" s="57">
        <f t="shared" si="655"/>
        <v>0</v>
      </c>
      <c r="P1255" s="57">
        <f t="shared" si="655"/>
        <v>0</v>
      </c>
      <c r="Q1255" s="57">
        <f t="shared" si="655"/>
        <v>0</v>
      </c>
      <c r="R1255" s="57">
        <f t="shared" si="655"/>
        <v>0</v>
      </c>
      <c r="S1255" s="57">
        <f t="shared" si="655"/>
        <v>0</v>
      </c>
      <c r="T1255" s="57">
        <f t="shared" si="655"/>
        <v>0</v>
      </c>
      <c r="U1255" s="57">
        <f t="shared" si="655"/>
        <v>0</v>
      </c>
      <c r="V1255" s="57">
        <f t="shared" si="655"/>
        <v>0</v>
      </c>
      <c r="W1255" s="57">
        <f t="shared" si="655"/>
        <v>0</v>
      </c>
      <c r="X1255" s="57">
        <f t="shared" si="655"/>
        <v>0</v>
      </c>
      <c r="Y1255" s="57">
        <f t="shared" si="655"/>
        <v>0</v>
      </c>
      <c r="Z1255" s="57">
        <f t="shared" si="655"/>
        <v>0</v>
      </c>
      <c r="AA1255" s="57">
        <f t="shared" si="655"/>
        <v>0</v>
      </c>
      <c r="AB1255" s="57">
        <f t="shared" si="655"/>
        <v>0</v>
      </c>
      <c r="AC1255" s="57">
        <f t="shared" si="655"/>
        <v>0</v>
      </c>
      <c r="AD1255" s="57">
        <f t="shared" si="655"/>
        <v>0</v>
      </c>
      <c r="AE1255" s="57">
        <f t="shared" si="655"/>
        <v>0</v>
      </c>
      <c r="AF1255" s="57">
        <f t="shared" si="655"/>
        <v>0</v>
      </c>
      <c r="AG1255" s="57">
        <f t="shared" si="655"/>
        <v>0</v>
      </c>
      <c r="AH1255" s="57">
        <f t="shared" si="655"/>
        <v>0</v>
      </c>
      <c r="AI1255" s="57">
        <f t="shared" si="655"/>
        <v>0</v>
      </c>
      <c r="AJ1255" s="57">
        <f t="shared" si="655"/>
        <v>0</v>
      </c>
      <c r="AK1255" s="57">
        <f t="shared" si="655"/>
        <v>0</v>
      </c>
    </row>
    <row r="1256" spans="1:37" s="65" customFormat="1" ht="17.100000000000001" customHeight="1" x14ac:dyDescent="0.2">
      <c r="A1256" s="54" t="s">
        <v>270</v>
      </c>
      <c r="B1256" s="55" t="s">
        <v>110</v>
      </c>
      <c r="C1256" s="56" t="s">
        <v>242</v>
      </c>
      <c r="D1256" s="57">
        <v>0</v>
      </c>
      <c r="E1256" s="57">
        <v>0</v>
      </c>
      <c r="F1256" s="57">
        <f>+(1-F$528)*F1014</f>
        <v>0</v>
      </c>
      <c r="G1256" s="57">
        <f>+(1-G$496)*G1014</f>
        <v>0</v>
      </c>
      <c r="H1256" s="57">
        <f t="shared" ref="H1256:AK1256" si="656">+(1-H$528)*H1014</f>
        <v>0</v>
      </c>
      <c r="I1256" s="57">
        <f t="shared" si="656"/>
        <v>0</v>
      </c>
      <c r="J1256" s="57">
        <f t="shared" si="656"/>
        <v>0</v>
      </c>
      <c r="K1256" s="57">
        <f t="shared" si="656"/>
        <v>0</v>
      </c>
      <c r="L1256" s="57">
        <f t="shared" si="656"/>
        <v>0</v>
      </c>
      <c r="M1256" s="57">
        <f t="shared" si="656"/>
        <v>0</v>
      </c>
      <c r="N1256" s="57">
        <f t="shared" si="656"/>
        <v>0</v>
      </c>
      <c r="O1256" s="57">
        <f t="shared" si="656"/>
        <v>0</v>
      </c>
      <c r="P1256" s="57">
        <f t="shared" si="656"/>
        <v>0</v>
      </c>
      <c r="Q1256" s="57">
        <f t="shared" si="656"/>
        <v>0</v>
      </c>
      <c r="R1256" s="57">
        <f t="shared" si="656"/>
        <v>0</v>
      </c>
      <c r="S1256" s="57">
        <f t="shared" si="656"/>
        <v>0</v>
      </c>
      <c r="T1256" s="57">
        <f t="shared" si="656"/>
        <v>0</v>
      </c>
      <c r="U1256" s="57">
        <f t="shared" si="656"/>
        <v>0</v>
      </c>
      <c r="V1256" s="57">
        <f t="shared" si="656"/>
        <v>0</v>
      </c>
      <c r="W1256" s="57">
        <f t="shared" si="656"/>
        <v>0</v>
      </c>
      <c r="X1256" s="57">
        <f t="shared" si="656"/>
        <v>0</v>
      </c>
      <c r="Y1256" s="57">
        <f t="shared" si="656"/>
        <v>0</v>
      </c>
      <c r="Z1256" s="57">
        <f t="shared" si="656"/>
        <v>0</v>
      </c>
      <c r="AA1256" s="57">
        <f t="shared" si="656"/>
        <v>0</v>
      </c>
      <c r="AB1256" s="57">
        <f t="shared" si="656"/>
        <v>0</v>
      </c>
      <c r="AC1256" s="57">
        <f t="shared" si="656"/>
        <v>0</v>
      </c>
      <c r="AD1256" s="57">
        <f t="shared" si="656"/>
        <v>0</v>
      </c>
      <c r="AE1256" s="57">
        <f t="shared" si="656"/>
        <v>0</v>
      </c>
      <c r="AF1256" s="57">
        <f t="shared" si="656"/>
        <v>0</v>
      </c>
      <c r="AG1256" s="57">
        <f t="shared" si="656"/>
        <v>0</v>
      </c>
      <c r="AH1256" s="57">
        <f t="shared" si="656"/>
        <v>0</v>
      </c>
      <c r="AI1256" s="57">
        <f t="shared" si="656"/>
        <v>0</v>
      </c>
      <c r="AJ1256" s="57">
        <f t="shared" si="656"/>
        <v>0</v>
      </c>
      <c r="AK1256" s="57">
        <f t="shared" si="656"/>
        <v>0</v>
      </c>
    </row>
    <row r="1257" spans="1:37" s="65" customFormat="1" ht="17.100000000000001" customHeight="1" x14ac:dyDescent="0.2">
      <c r="A1257" s="54" t="s">
        <v>271</v>
      </c>
      <c r="B1257" s="55" t="s">
        <v>110</v>
      </c>
      <c r="C1257" s="56" t="s">
        <v>242</v>
      </c>
      <c r="D1257" s="57">
        <v>0</v>
      </c>
      <c r="E1257" s="57">
        <v>0</v>
      </c>
      <c r="F1257" s="57">
        <f>+(1-F$528)*F1015</f>
        <v>0</v>
      </c>
      <c r="G1257" s="57">
        <f>+$E1257*(1-(G1250+G1254+G1259))</f>
        <v>0</v>
      </c>
      <c r="H1257" s="57">
        <f t="shared" ref="H1257:AK1257" si="657">+(1-H$528)*H1015</f>
        <v>0</v>
      </c>
      <c r="I1257" s="57">
        <f t="shared" si="657"/>
        <v>0</v>
      </c>
      <c r="J1257" s="57">
        <f t="shared" si="657"/>
        <v>0</v>
      </c>
      <c r="K1257" s="57">
        <f t="shared" si="657"/>
        <v>0</v>
      </c>
      <c r="L1257" s="57">
        <f t="shared" si="657"/>
        <v>0</v>
      </c>
      <c r="M1257" s="57">
        <f t="shared" si="657"/>
        <v>0</v>
      </c>
      <c r="N1257" s="57">
        <f t="shared" si="657"/>
        <v>0</v>
      </c>
      <c r="O1257" s="57">
        <f t="shared" si="657"/>
        <v>0</v>
      </c>
      <c r="P1257" s="57">
        <f t="shared" si="657"/>
        <v>0</v>
      </c>
      <c r="Q1257" s="57">
        <f t="shared" si="657"/>
        <v>0</v>
      </c>
      <c r="R1257" s="57">
        <f t="shared" si="657"/>
        <v>0</v>
      </c>
      <c r="S1257" s="57">
        <f t="shared" si="657"/>
        <v>0</v>
      </c>
      <c r="T1257" s="57">
        <f t="shared" si="657"/>
        <v>0</v>
      </c>
      <c r="U1257" s="57">
        <f t="shared" si="657"/>
        <v>0</v>
      </c>
      <c r="V1257" s="57">
        <f t="shared" si="657"/>
        <v>0</v>
      </c>
      <c r="W1257" s="57">
        <f t="shared" si="657"/>
        <v>0</v>
      </c>
      <c r="X1257" s="57">
        <f t="shared" si="657"/>
        <v>0</v>
      </c>
      <c r="Y1257" s="57">
        <f t="shared" si="657"/>
        <v>0</v>
      </c>
      <c r="Z1257" s="57">
        <f t="shared" si="657"/>
        <v>0</v>
      </c>
      <c r="AA1257" s="57">
        <f t="shared" si="657"/>
        <v>0</v>
      </c>
      <c r="AB1257" s="57">
        <f t="shared" si="657"/>
        <v>0</v>
      </c>
      <c r="AC1257" s="57">
        <f t="shared" si="657"/>
        <v>0</v>
      </c>
      <c r="AD1257" s="57">
        <f t="shared" si="657"/>
        <v>0</v>
      </c>
      <c r="AE1257" s="57">
        <f t="shared" si="657"/>
        <v>0</v>
      </c>
      <c r="AF1257" s="57">
        <f t="shared" si="657"/>
        <v>0</v>
      </c>
      <c r="AG1257" s="57">
        <f t="shared" si="657"/>
        <v>0</v>
      </c>
      <c r="AH1257" s="57">
        <f t="shared" si="657"/>
        <v>0</v>
      </c>
      <c r="AI1257" s="57">
        <f t="shared" si="657"/>
        <v>0</v>
      </c>
      <c r="AJ1257" s="57">
        <f t="shared" si="657"/>
        <v>0</v>
      </c>
      <c r="AK1257" s="57">
        <f t="shared" si="657"/>
        <v>0</v>
      </c>
    </row>
    <row r="1258" spans="1:37" s="65" customFormat="1" ht="17.100000000000001" customHeight="1" x14ac:dyDescent="0.2">
      <c r="A1258" s="54" t="s">
        <v>272</v>
      </c>
      <c r="B1258" s="55" t="s">
        <v>110</v>
      </c>
      <c r="C1258" s="56" t="s">
        <v>242</v>
      </c>
      <c r="D1258" s="57">
        <v>0</v>
      </c>
      <c r="E1258" s="57">
        <v>0</v>
      </c>
      <c r="F1258" s="57">
        <f>+(1-F$528)*F1016</f>
        <v>0</v>
      </c>
      <c r="G1258" s="57">
        <f>+(1-G$496)*G1016</f>
        <v>0</v>
      </c>
      <c r="H1258" s="57">
        <f t="shared" ref="H1258:AK1258" si="658">+(1-H$528)*H1016</f>
        <v>0</v>
      </c>
      <c r="I1258" s="57">
        <f t="shared" si="658"/>
        <v>0</v>
      </c>
      <c r="J1258" s="57">
        <f t="shared" si="658"/>
        <v>0</v>
      </c>
      <c r="K1258" s="57">
        <f t="shared" si="658"/>
        <v>0</v>
      </c>
      <c r="L1258" s="57">
        <f t="shared" si="658"/>
        <v>0</v>
      </c>
      <c r="M1258" s="57">
        <f t="shared" si="658"/>
        <v>0</v>
      </c>
      <c r="N1258" s="57">
        <f t="shared" si="658"/>
        <v>0</v>
      </c>
      <c r="O1258" s="57">
        <f t="shared" si="658"/>
        <v>0</v>
      </c>
      <c r="P1258" s="57">
        <f t="shared" si="658"/>
        <v>0</v>
      </c>
      <c r="Q1258" s="57">
        <f t="shared" si="658"/>
        <v>0</v>
      </c>
      <c r="R1258" s="57">
        <f t="shared" si="658"/>
        <v>0</v>
      </c>
      <c r="S1258" s="57">
        <f t="shared" si="658"/>
        <v>0</v>
      </c>
      <c r="T1258" s="57">
        <f t="shared" si="658"/>
        <v>0</v>
      </c>
      <c r="U1258" s="57">
        <f t="shared" si="658"/>
        <v>0</v>
      </c>
      <c r="V1258" s="57">
        <f t="shared" si="658"/>
        <v>0</v>
      </c>
      <c r="W1258" s="57">
        <f t="shared" si="658"/>
        <v>0</v>
      </c>
      <c r="X1258" s="57">
        <f t="shared" si="658"/>
        <v>0</v>
      </c>
      <c r="Y1258" s="57">
        <f t="shared" si="658"/>
        <v>0</v>
      </c>
      <c r="Z1258" s="57">
        <f t="shared" si="658"/>
        <v>0</v>
      </c>
      <c r="AA1258" s="57">
        <f t="shared" si="658"/>
        <v>0</v>
      </c>
      <c r="AB1258" s="57">
        <f t="shared" si="658"/>
        <v>0</v>
      </c>
      <c r="AC1258" s="57">
        <f t="shared" si="658"/>
        <v>0</v>
      </c>
      <c r="AD1258" s="57">
        <f t="shared" si="658"/>
        <v>0</v>
      </c>
      <c r="AE1258" s="57">
        <f t="shared" si="658"/>
        <v>0</v>
      </c>
      <c r="AF1258" s="57">
        <f t="shared" si="658"/>
        <v>0</v>
      </c>
      <c r="AG1258" s="57">
        <f t="shared" si="658"/>
        <v>0</v>
      </c>
      <c r="AH1258" s="57">
        <f t="shared" si="658"/>
        <v>0</v>
      </c>
      <c r="AI1258" s="57">
        <f t="shared" si="658"/>
        <v>0</v>
      </c>
      <c r="AJ1258" s="57">
        <f t="shared" si="658"/>
        <v>0</v>
      </c>
      <c r="AK1258" s="57">
        <f t="shared" si="658"/>
        <v>0</v>
      </c>
    </row>
    <row r="1259" spans="1:37" s="65" customFormat="1" ht="17.100000000000001" customHeight="1" x14ac:dyDescent="0.2">
      <c r="A1259" s="54" t="s">
        <v>197</v>
      </c>
      <c r="B1259" s="55" t="s">
        <v>110</v>
      </c>
      <c r="C1259" s="56" t="s">
        <v>242</v>
      </c>
      <c r="D1259" s="57">
        <v>0</v>
      </c>
      <c r="E1259" s="57">
        <v>0</v>
      </c>
      <c r="F1259" s="57">
        <f>+(1-F$720)*F1017</f>
        <v>0</v>
      </c>
      <c r="G1259" s="57">
        <f>+(1-G$720)*G1017</f>
        <v>0</v>
      </c>
      <c r="H1259" s="75">
        <v>1.3167032346611964E-6</v>
      </c>
      <c r="I1259" s="75">
        <v>5.4807111778346621E-6</v>
      </c>
      <c r="J1259" s="75">
        <v>3.053534053179906E-5</v>
      </c>
      <c r="K1259" s="75">
        <v>9.233289838313436E-5</v>
      </c>
      <c r="L1259" s="75">
        <v>2.0695862582463621E-4</v>
      </c>
      <c r="M1259" s="75">
        <v>4.1238199887361682E-4</v>
      </c>
      <c r="N1259" s="75">
        <v>7.2839264766632889E-4</v>
      </c>
      <c r="O1259" s="75">
        <v>1.2068260387249868E-3</v>
      </c>
      <c r="P1259" s="75">
        <v>1.8790316200217045E-3</v>
      </c>
      <c r="Q1259" s="75">
        <v>2.7539287806836268E-3</v>
      </c>
      <c r="R1259" s="75">
        <v>3.6293647867800803E-3</v>
      </c>
      <c r="S1259" s="75">
        <v>4.5212967061451651E-3</v>
      </c>
      <c r="T1259" s="75">
        <v>5.4863236238823828E-3</v>
      </c>
      <c r="U1259" s="75">
        <v>6.5600323250626716E-3</v>
      </c>
      <c r="V1259" s="75">
        <v>7.7118900805061927E-3</v>
      </c>
      <c r="W1259" s="75">
        <v>8.9421777394274263E-3</v>
      </c>
      <c r="X1259" s="75">
        <v>1.02401452593157E-2</v>
      </c>
      <c r="Y1259" s="75">
        <v>1.1623472316367619E-2</v>
      </c>
      <c r="Z1259" s="75">
        <v>1.3085315110097718E-2</v>
      </c>
      <c r="AA1259" s="75">
        <v>1.4641196794439607E-2</v>
      </c>
      <c r="AB1259" s="75">
        <v>1.6267522157918355E-2</v>
      </c>
      <c r="AC1259" s="75">
        <v>1.7912560092683587E-2</v>
      </c>
      <c r="AD1259" s="75">
        <v>1.953473335239804E-2</v>
      </c>
      <c r="AE1259" s="75">
        <v>2.1119751065375288E-2</v>
      </c>
      <c r="AF1259" s="75">
        <v>2.2645712780618551E-2</v>
      </c>
      <c r="AG1259" s="75">
        <v>2.4141116056219145E-2</v>
      </c>
      <c r="AH1259" s="75">
        <v>2.5599979534888479E-2</v>
      </c>
      <c r="AI1259" s="75">
        <v>2.6983496809832665E-2</v>
      </c>
      <c r="AJ1259" s="75">
        <v>2.8274175802593254E-2</v>
      </c>
      <c r="AK1259" s="75">
        <v>2.9516433156198518E-2</v>
      </c>
    </row>
    <row r="1260" spans="1:37" s="65" customFormat="1" ht="17.100000000000001" customHeight="1" x14ac:dyDescent="0.2">
      <c r="A1260" s="54" t="s">
        <v>245</v>
      </c>
      <c r="B1260" s="55" t="s">
        <v>110</v>
      </c>
      <c r="C1260" s="56" t="s">
        <v>246</v>
      </c>
      <c r="D1260" s="73">
        <f>SUM(D1248:D1259)</f>
        <v>1</v>
      </c>
      <c r="E1260" s="73">
        <f>SUM(E1248:E1259)</f>
        <v>1</v>
      </c>
      <c r="F1260" s="73">
        <f t="shared" ref="F1260:AK1260" si="659">SUM(F1248:F1259)</f>
        <v>1</v>
      </c>
      <c r="G1260" s="73">
        <f t="shared" si="659"/>
        <v>1</v>
      </c>
      <c r="H1260" s="73">
        <f t="shared" si="659"/>
        <v>1</v>
      </c>
      <c r="I1260" s="73">
        <f t="shared" si="659"/>
        <v>1</v>
      </c>
      <c r="J1260" s="73">
        <f t="shared" si="659"/>
        <v>0.99999999999999989</v>
      </c>
      <c r="K1260" s="73">
        <f t="shared" si="659"/>
        <v>1</v>
      </c>
      <c r="L1260" s="73">
        <f t="shared" si="659"/>
        <v>1</v>
      </c>
      <c r="M1260" s="73">
        <f t="shared" si="659"/>
        <v>0.99999999999999989</v>
      </c>
      <c r="N1260" s="73">
        <f t="shared" si="659"/>
        <v>1</v>
      </c>
      <c r="O1260" s="73">
        <f t="shared" si="659"/>
        <v>1</v>
      </c>
      <c r="P1260" s="73">
        <f t="shared" si="659"/>
        <v>1</v>
      </c>
      <c r="Q1260" s="73">
        <f t="shared" si="659"/>
        <v>0.99999999999999989</v>
      </c>
      <c r="R1260" s="73">
        <f t="shared" si="659"/>
        <v>1</v>
      </c>
      <c r="S1260" s="73">
        <f t="shared" si="659"/>
        <v>1</v>
      </c>
      <c r="T1260" s="73">
        <f t="shared" si="659"/>
        <v>1</v>
      </c>
      <c r="U1260" s="73">
        <f t="shared" si="659"/>
        <v>0.99999999999999989</v>
      </c>
      <c r="V1260" s="73">
        <f t="shared" si="659"/>
        <v>1</v>
      </c>
      <c r="W1260" s="73">
        <f t="shared" si="659"/>
        <v>1</v>
      </c>
      <c r="X1260" s="73">
        <f t="shared" si="659"/>
        <v>1</v>
      </c>
      <c r="Y1260" s="73">
        <f t="shared" si="659"/>
        <v>1</v>
      </c>
      <c r="Z1260" s="73">
        <f t="shared" si="659"/>
        <v>1</v>
      </c>
      <c r="AA1260" s="73">
        <f t="shared" si="659"/>
        <v>0.99999999999999989</v>
      </c>
      <c r="AB1260" s="73">
        <f t="shared" si="659"/>
        <v>1</v>
      </c>
      <c r="AC1260" s="73">
        <f t="shared" si="659"/>
        <v>1</v>
      </c>
      <c r="AD1260" s="73">
        <f t="shared" si="659"/>
        <v>1</v>
      </c>
      <c r="AE1260" s="73">
        <f t="shared" si="659"/>
        <v>1</v>
      </c>
      <c r="AF1260" s="73">
        <f t="shared" si="659"/>
        <v>1</v>
      </c>
      <c r="AG1260" s="73">
        <f t="shared" si="659"/>
        <v>1</v>
      </c>
      <c r="AH1260" s="73">
        <f t="shared" si="659"/>
        <v>1</v>
      </c>
      <c r="AI1260" s="73">
        <f t="shared" si="659"/>
        <v>1</v>
      </c>
      <c r="AJ1260" s="73">
        <f t="shared" si="659"/>
        <v>1</v>
      </c>
      <c r="AK1260" s="73">
        <f t="shared" si="659"/>
        <v>1</v>
      </c>
    </row>
    <row r="1261" spans="1:37" s="65" customFormat="1" ht="17.100000000000001" customHeight="1" x14ac:dyDescent="0.25">
      <c r="A1261" s="68"/>
      <c r="B1261" s="74"/>
      <c r="C1261" s="74"/>
      <c r="D1261" s="72"/>
      <c r="E1261" s="72"/>
      <c r="F1261" s="72"/>
      <c r="G1261" s="72"/>
      <c r="H1261" s="72"/>
      <c r="I1261" s="72"/>
      <c r="J1261" s="72"/>
      <c r="K1261" s="72"/>
      <c r="L1261" s="72"/>
      <c r="M1261" s="72"/>
      <c r="N1261" s="72"/>
      <c r="O1261" s="72"/>
      <c r="P1261" s="72"/>
      <c r="Q1261" s="72"/>
      <c r="R1261" s="72"/>
      <c r="S1261" s="72"/>
      <c r="T1261" s="72"/>
      <c r="U1261" s="72"/>
      <c r="V1261" s="72"/>
      <c r="W1261" s="72"/>
      <c r="X1261" s="72"/>
      <c r="Y1261" s="72"/>
      <c r="Z1261" s="72"/>
      <c r="AA1261" s="72"/>
      <c r="AB1261" s="72"/>
      <c r="AC1261" s="72"/>
      <c r="AD1261" s="72"/>
      <c r="AE1261" s="72"/>
      <c r="AF1261" s="72"/>
      <c r="AG1261" s="72"/>
      <c r="AH1261" s="72"/>
      <c r="AI1261" s="72"/>
      <c r="AJ1261" s="72"/>
      <c r="AK1261" s="72"/>
    </row>
    <row r="1262" spans="1:37" s="65" customFormat="1" ht="17.100000000000001" customHeight="1" x14ac:dyDescent="0.25">
      <c r="A1262" s="64" t="s">
        <v>274</v>
      </c>
      <c r="B1262"/>
      <c r="C1262"/>
      <c r="D1262" s="72"/>
      <c r="E1262" s="72"/>
      <c r="F1262" s="72"/>
      <c r="G1262" s="72"/>
      <c r="H1262" s="72"/>
      <c r="I1262" s="72"/>
      <c r="J1262" s="72"/>
      <c r="K1262" s="72"/>
      <c r="L1262" s="72"/>
      <c r="M1262" s="72"/>
      <c r="N1262" s="72"/>
      <c r="O1262" s="72"/>
      <c r="P1262" s="72"/>
      <c r="Q1262" s="72"/>
      <c r="R1262" s="72"/>
      <c r="S1262" s="72"/>
      <c r="T1262" s="72"/>
      <c r="U1262" s="72"/>
      <c r="V1262" s="72"/>
      <c r="W1262" s="72"/>
      <c r="X1262" s="72"/>
      <c r="Y1262" s="72"/>
      <c r="Z1262" s="72"/>
      <c r="AA1262" s="72"/>
      <c r="AB1262" s="72"/>
      <c r="AC1262" s="72"/>
      <c r="AD1262" s="72"/>
      <c r="AE1262" s="72"/>
      <c r="AF1262" s="72"/>
      <c r="AG1262" s="72"/>
      <c r="AH1262" s="72"/>
      <c r="AI1262" s="72"/>
      <c r="AJ1262" s="72"/>
      <c r="AK1262" s="72"/>
    </row>
    <row r="1263" spans="1:37" s="65" customFormat="1" ht="17.100000000000001" customHeight="1" x14ac:dyDescent="0.25">
      <c r="A1263" s="66" t="s">
        <v>252</v>
      </c>
      <c r="B1263"/>
      <c r="C1263"/>
    </row>
    <row r="1264" spans="1:37" s="65" customFormat="1" ht="17.100000000000001" customHeight="1" x14ac:dyDescent="0.2">
      <c r="A1264" s="54" t="s">
        <v>241</v>
      </c>
      <c r="B1264" s="55" t="s">
        <v>110</v>
      </c>
      <c r="C1264" s="56" t="s">
        <v>242</v>
      </c>
      <c r="D1264" s="57">
        <v>0.4446610849868104</v>
      </c>
      <c r="E1264" s="57">
        <v>0.4446610849868104</v>
      </c>
      <c r="F1264" s="57">
        <f>+(1-SUM(F1265:F1275))</f>
        <v>0.44466108498681045</v>
      </c>
      <c r="G1264" s="57">
        <f t="shared" ref="G1264:AK1264" si="660">+$E1264*(1-(G1266+G1270+G1275))</f>
        <v>0.4446610849868104</v>
      </c>
      <c r="H1264" s="57">
        <f t="shared" si="660"/>
        <v>0.444154736287315</v>
      </c>
      <c r="I1264" s="57">
        <f t="shared" si="660"/>
        <v>0.44398055452969298</v>
      </c>
      <c r="J1264" s="57">
        <f t="shared" si="660"/>
        <v>0.44343962838950746</v>
      </c>
      <c r="K1264" s="57">
        <f t="shared" si="660"/>
        <v>0.44227493537414553</v>
      </c>
      <c r="L1264" s="57">
        <f t="shared" si="660"/>
        <v>0.44006714997905944</v>
      </c>
      <c r="M1264" s="57">
        <f t="shared" si="660"/>
        <v>0.43615652203284339</v>
      </c>
      <c r="N1264" s="57">
        <f t="shared" si="660"/>
        <v>0.43042477976345633</v>
      </c>
      <c r="O1264" s="57">
        <f t="shared" si="660"/>
        <v>0.42262249219924053</v>
      </c>
      <c r="P1264" s="57">
        <f t="shared" si="660"/>
        <v>0.41338837938652406</v>
      </c>
      <c r="Q1264" s="57">
        <f t="shared" si="660"/>
        <v>0.40166786933836046</v>
      </c>
      <c r="R1264" s="57">
        <f t="shared" si="660"/>
        <v>0.38741402359752558</v>
      </c>
      <c r="S1264" s="57">
        <f t="shared" si="660"/>
        <v>0.37136750654881773</v>
      </c>
      <c r="T1264" s="57">
        <f t="shared" si="660"/>
        <v>0.35514723545358867</v>
      </c>
      <c r="U1264" s="57">
        <f t="shared" si="660"/>
        <v>0.33894563910631348</v>
      </c>
      <c r="V1264" s="57">
        <f t="shared" si="660"/>
        <v>0.32308571039754891</v>
      </c>
      <c r="W1264" s="57">
        <f t="shared" si="660"/>
        <v>0.30737624519257833</v>
      </c>
      <c r="X1264" s="57">
        <f t="shared" si="660"/>
        <v>0.29187195244419906</v>
      </c>
      <c r="Y1264" s="57">
        <f t="shared" si="660"/>
        <v>0.27689182625430336</v>
      </c>
      <c r="Z1264" s="57">
        <f t="shared" si="660"/>
        <v>0.26255501718627494</v>
      </c>
      <c r="AA1264" s="57">
        <f t="shared" si="660"/>
        <v>0.24857828235990531</v>
      </c>
      <c r="AB1264" s="57">
        <f t="shared" si="660"/>
        <v>0.23523920915415858</v>
      </c>
      <c r="AC1264" s="57">
        <f t="shared" si="660"/>
        <v>0.22248774466216806</v>
      </c>
      <c r="AD1264" s="57">
        <f t="shared" si="660"/>
        <v>0.21033480094477203</v>
      </c>
      <c r="AE1264" s="57">
        <f t="shared" si="660"/>
        <v>0.19875331363464802</v>
      </c>
      <c r="AF1264" s="57">
        <f t="shared" si="660"/>
        <v>0.18780567053080824</v>
      </c>
      <c r="AG1264" s="57">
        <f t="shared" si="660"/>
        <v>0.17742422590704596</v>
      </c>
      <c r="AH1264" s="57">
        <f t="shared" si="660"/>
        <v>0.16759143707767399</v>
      </c>
      <c r="AI1264" s="57">
        <f t="shared" si="660"/>
        <v>0.1582919147403738</v>
      </c>
      <c r="AJ1264" s="57">
        <f t="shared" si="660"/>
        <v>0.14954118753664955</v>
      </c>
      <c r="AK1264" s="57">
        <f t="shared" si="660"/>
        <v>0.14093847174393906</v>
      </c>
    </row>
    <row r="1265" spans="1:37" s="65" customFormat="1" ht="17.100000000000001" customHeight="1" x14ac:dyDescent="0.2">
      <c r="A1265" s="54" t="s">
        <v>266</v>
      </c>
      <c r="B1265" s="55" t="s">
        <v>110</v>
      </c>
      <c r="C1265" s="56" t="s">
        <v>242</v>
      </c>
      <c r="D1265" s="57">
        <v>0</v>
      </c>
      <c r="E1265" s="57">
        <v>0</v>
      </c>
      <c r="F1265" s="57">
        <f>+(1-F$544)*F1023</f>
        <v>0</v>
      </c>
      <c r="G1265" s="57">
        <f>+(1-G$496)*G1023</f>
        <v>0</v>
      </c>
      <c r="H1265" s="57">
        <f t="shared" ref="H1265:AK1265" si="661">+(1-H$544)*H1023</f>
        <v>0</v>
      </c>
      <c r="I1265" s="57">
        <f t="shared" si="661"/>
        <v>0</v>
      </c>
      <c r="J1265" s="57">
        <f t="shared" si="661"/>
        <v>0</v>
      </c>
      <c r="K1265" s="57">
        <f t="shared" si="661"/>
        <v>0</v>
      </c>
      <c r="L1265" s="57">
        <f t="shared" si="661"/>
        <v>0</v>
      </c>
      <c r="M1265" s="57">
        <f t="shared" si="661"/>
        <v>0</v>
      </c>
      <c r="N1265" s="57">
        <f t="shared" si="661"/>
        <v>0</v>
      </c>
      <c r="O1265" s="57">
        <f t="shared" si="661"/>
        <v>0</v>
      </c>
      <c r="P1265" s="57">
        <f t="shared" si="661"/>
        <v>0</v>
      </c>
      <c r="Q1265" s="57">
        <f t="shared" si="661"/>
        <v>0</v>
      </c>
      <c r="R1265" s="57">
        <f t="shared" si="661"/>
        <v>0</v>
      </c>
      <c r="S1265" s="57">
        <f t="shared" si="661"/>
        <v>0</v>
      </c>
      <c r="T1265" s="57">
        <f t="shared" si="661"/>
        <v>0</v>
      </c>
      <c r="U1265" s="57">
        <f t="shared" si="661"/>
        <v>0</v>
      </c>
      <c r="V1265" s="57">
        <f t="shared" si="661"/>
        <v>0</v>
      </c>
      <c r="W1265" s="57">
        <f t="shared" si="661"/>
        <v>0</v>
      </c>
      <c r="X1265" s="57">
        <f t="shared" si="661"/>
        <v>0</v>
      </c>
      <c r="Y1265" s="57">
        <f t="shared" si="661"/>
        <v>0</v>
      </c>
      <c r="Z1265" s="57">
        <f t="shared" si="661"/>
        <v>0</v>
      </c>
      <c r="AA1265" s="57">
        <f t="shared" si="661"/>
        <v>0</v>
      </c>
      <c r="AB1265" s="57">
        <f t="shared" si="661"/>
        <v>0</v>
      </c>
      <c r="AC1265" s="57">
        <f t="shared" si="661"/>
        <v>0</v>
      </c>
      <c r="AD1265" s="57">
        <f t="shared" si="661"/>
        <v>0</v>
      </c>
      <c r="AE1265" s="57">
        <f t="shared" si="661"/>
        <v>0</v>
      </c>
      <c r="AF1265" s="57">
        <f t="shared" si="661"/>
        <v>0</v>
      </c>
      <c r="AG1265" s="57">
        <f t="shared" si="661"/>
        <v>0</v>
      </c>
      <c r="AH1265" s="57">
        <f t="shared" si="661"/>
        <v>0</v>
      </c>
      <c r="AI1265" s="57">
        <f t="shared" si="661"/>
        <v>0</v>
      </c>
      <c r="AJ1265" s="57">
        <f t="shared" si="661"/>
        <v>0</v>
      </c>
      <c r="AK1265" s="57">
        <f t="shared" si="661"/>
        <v>0</v>
      </c>
    </row>
    <row r="1266" spans="1:37" s="65" customFormat="1" ht="17.100000000000001" customHeight="1" x14ac:dyDescent="0.2">
      <c r="A1266" s="54" t="s">
        <v>267</v>
      </c>
      <c r="B1266" s="55" t="s">
        <v>110</v>
      </c>
      <c r="C1266" s="56" t="s">
        <v>242</v>
      </c>
      <c r="D1266" s="57">
        <v>0</v>
      </c>
      <c r="E1266" s="57">
        <v>0</v>
      </c>
      <c r="F1266" s="75">
        <v>0</v>
      </c>
      <c r="G1266" s="57">
        <f>+(1-G$496)*G1024</f>
        <v>0</v>
      </c>
      <c r="H1266" s="75">
        <v>1.2640735614576824E-4</v>
      </c>
      <c r="I1266" s="75">
        <v>2.116842410499618E-4</v>
      </c>
      <c r="J1266" s="75">
        <v>3.9260960139870734E-4</v>
      </c>
      <c r="K1266" s="75">
        <v>6.7984336732395724E-4</v>
      </c>
      <c r="L1266" s="75">
        <v>1.0574235376882843E-3</v>
      </c>
      <c r="M1266" s="75">
        <v>1.5301639469944668E-3</v>
      </c>
      <c r="N1266" s="75">
        <v>2.0834404208201155E-3</v>
      </c>
      <c r="O1266" s="75">
        <v>2.7155985034798156E-3</v>
      </c>
      <c r="P1266" s="75">
        <v>3.4152403431348612E-3</v>
      </c>
      <c r="Q1266" s="75">
        <v>4.121657437462593E-3</v>
      </c>
      <c r="R1266" s="75">
        <v>4.7083616957277613E-3</v>
      </c>
      <c r="S1266" s="75">
        <v>5.1827916705848524E-3</v>
      </c>
      <c r="T1266" s="75">
        <v>5.6252541961502112E-3</v>
      </c>
      <c r="U1266" s="75">
        <v>6.0491324338688415E-3</v>
      </c>
      <c r="V1266" s="75">
        <v>6.4567541975584283E-3</v>
      </c>
      <c r="W1266" s="75">
        <v>6.8251257756252407E-3</v>
      </c>
      <c r="X1266" s="75">
        <v>7.1452150055641168E-3</v>
      </c>
      <c r="Y1266" s="75">
        <v>7.4299791520940689E-3</v>
      </c>
      <c r="Z1266" s="75">
        <v>7.717038394384544E-3</v>
      </c>
      <c r="AA1266" s="75">
        <v>7.9398899871373097E-3</v>
      </c>
      <c r="AB1266" s="75">
        <v>8.1306722871539276E-3</v>
      </c>
      <c r="AC1266" s="75">
        <v>8.2972468916756616E-3</v>
      </c>
      <c r="AD1266" s="75">
        <v>8.4216324683992656E-3</v>
      </c>
      <c r="AE1266" s="75">
        <v>8.5181126555435131E-3</v>
      </c>
      <c r="AF1266" s="75">
        <v>8.6177992662243054E-3</v>
      </c>
      <c r="AG1266" s="75">
        <v>8.6781297309834783E-3</v>
      </c>
      <c r="AH1266" s="75">
        <v>8.7196552957714193E-3</v>
      </c>
      <c r="AI1266" s="75">
        <v>8.7485753287063033E-3</v>
      </c>
      <c r="AJ1266" s="75">
        <v>8.7650498573909764E-3</v>
      </c>
      <c r="AK1266" s="75">
        <v>8.7744911812426985E-3</v>
      </c>
    </row>
    <row r="1267" spans="1:37" s="65" customFormat="1" ht="17.100000000000001" customHeight="1" x14ac:dyDescent="0.2">
      <c r="A1267" s="54" t="s">
        <v>243</v>
      </c>
      <c r="B1267" s="55" t="s">
        <v>110</v>
      </c>
      <c r="C1267" s="56" t="s">
        <v>242</v>
      </c>
      <c r="D1267" s="57">
        <v>0.55533891501318955</v>
      </c>
      <c r="E1267" s="57">
        <v>0.55533891501318955</v>
      </c>
      <c r="F1267" s="57">
        <f>+(1-F$544)*F1025</f>
        <v>0.55533891501318955</v>
      </c>
      <c r="G1267" s="57">
        <f t="shared" ref="G1267:AK1267" si="662">+$E1267*(1-(G1266+G1270+G1275))</f>
        <v>0.55533891501318955</v>
      </c>
      <c r="H1267" s="57">
        <f t="shared" si="662"/>
        <v>0.55470653420252236</v>
      </c>
      <c r="I1267" s="57">
        <f t="shared" si="662"/>
        <v>0.55448899794500217</v>
      </c>
      <c r="J1267" s="57">
        <f t="shared" si="662"/>
        <v>0.5538134332375535</v>
      </c>
      <c r="K1267" s="57">
        <f t="shared" si="662"/>
        <v>0.55235884371462796</v>
      </c>
      <c r="L1267" s="57">
        <f t="shared" si="662"/>
        <v>0.54960153216368479</v>
      </c>
      <c r="M1267" s="57">
        <f t="shared" si="662"/>
        <v>0.54471753409415213</v>
      </c>
      <c r="N1267" s="57">
        <f t="shared" si="662"/>
        <v>0.5375591394414897</v>
      </c>
      <c r="O1267" s="57">
        <f t="shared" si="662"/>
        <v>0.52781483291945386</v>
      </c>
      <c r="P1267" s="57">
        <f t="shared" si="662"/>
        <v>0.51628231441566919</v>
      </c>
      <c r="Q1267" s="57">
        <f t="shared" si="662"/>
        <v>0.50164452497713208</v>
      </c>
      <c r="R1267" s="57">
        <f t="shared" si="662"/>
        <v>0.48384284298664404</v>
      </c>
      <c r="S1267" s="57">
        <f t="shared" si="662"/>
        <v>0.46380228700267612</v>
      </c>
      <c r="T1267" s="57">
        <f t="shared" si="662"/>
        <v>0.44354472893120356</v>
      </c>
      <c r="U1267" s="57">
        <f t="shared" si="662"/>
        <v>0.42331049382325764</v>
      </c>
      <c r="V1267" s="57">
        <f t="shared" si="662"/>
        <v>0.40350296872451169</v>
      </c>
      <c r="W1267" s="57">
        <f t="shared" si="662"/>
        <v>0.3838833580661502</v>
      </c>
      <c r="X1267" s="57">
        <f t="shared" si="662"/>
        <v>0.36451998806675567</v>
      </c>
      <c r="Y1267" s="57">
        <f t="shared" si="662"/>
        <v>0.34581125166967674</v>
      </c>
      <c r="Z1267" s="57">
        <f t="shared" si="662"/>
        <v>0.32790595646529358</v>
      </c>
      <c r="AA1267" s="57">
        <f t="shared" si="662"/>
        <v>0.31045035934657245</v>
      </c>
      <c r="AB1267" s="57">
        <f t="shared" si="662"/>
        <v>0.29379114024359965</v>
      </c>
      <c r="AC1267" s="57">
        <f t="shared" si="662"/>
        <v>0.27786578789120914</v>
      </c>
      <c r="AD1267" s="57">
        <f t="shared" si="662"/>
        <v>0.26268793040355587</v>
      </c>
      <c r="AE1267" s="57">
        <f t="shared" si="662"/>
        <v>0.24822376698967391</v>
      </c>
      <c r="AF1267" s="57">
        <f t="shared" si="662"/>
        <v>0.23455121400829854</v>
      </c>
      <c r="AG1267" s="57">
        <f t="shared" si="662"/>
        <v>0.22158578845548529</v>
      </c>
      <c r="AH1267" s="57">
        <f t="shared" si="662"/>
        <v>0.20930558120456474</v>
      </c>
      <c r="AI1267" s="57">
        <f t="shared" si="662"/>
        <v>0.19769137249752125</v>
      </c>
      <c r="AJ1267" s="57">
        <f t="shared" si="662"/>
        <v>0.1867625561136077</v>
      </c>
      <c r="AK1267" s="57">
        <f t="shared" si="662"/>
        <v>0.17601859174210804</v>
      </c>
    </row>
    <row r="1268" spans="1:37" s="65" customFormat="1" ht="17.100000000000001" customHeight="1" x14ac:dyDescent="0.2">
      <c r="A1268" s="54" t="s">
        <v>244</v>
      </c>
      <c r="B1268" s="55" t="s">
        <v>110</v>
      </c>
      <c r="C1268" s="56" t="s">
        <v>242</v>
      </c>
      <c r="D1268" s="57">
        <v>0</v>
      </c>
      <c r="E1268" s="57">
        <v>0</v>
      </c>
      <c r="F1268" s="57">
        <f>+(1-F$544)*F1026</f>
        <v>0</v>
      </c>
      <c r="G1268" s="57">
        <f>+(1-G$496)*G1026</f>
        <v>0</v>
      </c>
      <c r="H1268" s="57">
        <f t="shared" ref="H1268:AK1268" si="663">+(1-H$544)*H1026</f>
        <v>0</v>
      </c>
      <c r="I1268" s="57">
        <f t="shared" si="663"/>
        <v>0</v>
      </c>
      <c r="J1268" s="57">
        <f t="shared" si="663"/>
        <v>0</v>
      </c>
      <c r="K1268" s="57">
        <f t="shared" si="663"/>
        <v>0</v>
      </c>
      <c r="L1268" s="57">
        <f t="shared" si="663"/>
        <v>0</v>
      </c>
      <c r="M1268" s="57">
        <f t="shared" si="663"/>
        <v>0</v>
      </c>
      <c r="N1268" s="57">
        <f t="shared" si="663"/>
        <v>0</v>
      </c>
      <c r="O1268" s="57">
        <f t="shared" si="663"/>
        <v>0</v>
      </c>
      <c r="P1268" s="57">
        <f t="shared" si="663"/>
        <v>0</v>
      </c>
      <c r="Q1268" s="57">
        <f t="shared" si="663"/>
        <v>0</v>
      </c>
      <c r="R1268" s="57">
        <f t="shared" si="663"/>
        <v>0</v>
      </c>
      <c r="S1268" s="57">
        <f t="shared" si="663"/>
        <v>0</v>
      </c>
      <c r="T1268" s="57">
        <f t="shared" si="663"/>
        <v>0</v>
      </c>
      <c r="U1268" s="57">
        <f t="shared" si="663"/>
        <v>0</v>
      </c>
      <c r="V1268" s="57">
        <f t="shared" si="663"/>
        <v>0</v>
      </c>
      <c r="W1268" s="57">
        <f t="shared" si="663"/>
        <v>0</v>
      </c>
      <c r="X1268" s="57">
        <f t="shared" si="663"/>
        <v>0</v>
      </c>
      <c r="Y1268" s="57">
        <f t="shared" si="663"/>
        <v>0</v>
      </c>
      <c r="Z1268" s="57">
        <f t="shared" si="663"/>
        <v>0</v>
      </c>
      <c r="AA1268" s="57">
        <f t="shared" si="663"/>
        <v>0</v>
      </c>
      <c r="AB1268" s="57">
        <f t="shared" si="663"/>
        <v>0</v>
      </c>
      <c r="AC1268" s="57">
        <f t="shared" si="663"/>
        <v>0</v>
      </c>
      <c r="AD1268" s="57">
        <f t="shared" si="663"/>
        <v>0</v>
      </c>
      <c r="AE1268" s="57">
        <f t="shared" si="663"/>
        <v>0</v>
      </c>
      <c r="AF1268" s="57">
        <f t="shared" si="663"/>
        <v>0</v>
      </c>
      <c r="AG1268" s="57">
        <f t="shared" si="663"/>
        <v>0</v>
      </c>
      <c r="AH1268" s="57">
        <f t="shared" si="663"/>
        <v>0</v>
      </c>
      <c r="AI1268" s="57">
        <f t="shared" si="663"/>
        <v>0</v>
      </c>
      <c r="AJ1268" s="57">
        <f t="shared" si="663"/>
        <v>0</v>
      </c>
      <c r="AK1268" s="57">
        <f t="shared" si="663"/>
        <v>0</v>
      </c>
    </row>
    <row r="1269" spans="1:37" s="65" customFormat="1" ht="17.100000000000001" customHeight="1" x14ac:dyDescent="0.2">
      <c r="A1269" s="54" t="s">
        <v>268</v>
      </c>
      <c r="B1269" s="55" t="s">
        <v>110</v>
      </c>
      <c r="C1269" s="56" t="s">
        <v>242</v>
      </c>
      <c r="D1269" s="57">
        <v>0</v>
      </c>
      <c r="E1269" s="57">
        <v>0</v>
      </c>
      <c r="F1269" s="57">
        <f>+(1-F$544)*F1027</f>
        <v>0</v>
      </c>
      <c r="G1269" s="57">
        <f>+(1-G$496)*G1027</f>
        <v>0</v>
      </c>
      <c r="H1269" s="57">
        <f t="shared" ref="H1269:AK1269" si="664">+(1-H$544)*H1027</f>
        <v>0</v>
      </c>
      <c r="I1269" s="57">
        <f t="shared" si="664"/>
        <v>0</v>
      </c>
      <c r="J1269" s="57">
        <f t="shared" si="664"/>
        <v>0</v>
      </c>
      <c r="K1269" s="57">
        <f t="shared" si="664"/>
        <v>0</v>
      </c>
      <c r="L1269" s="57">
        <f t="shared" si="664"/>
        <v>0</v>
      </c>
      <c r="M1269" s="57">
        <f t="shared" si="664"/>
        <v>0</v>
      </c>
      <c r="N1269" s="57">
        <f t="shared" si="664"/>
        <v>0</v>
      </c>
      <c r="O1269" s="57">
        <f t="shared" si="664"/>
        <v>0</v>
      </c>
      <c r="P1269" s="57">
        <f t="shared" si="664"/>
        <v>0</v>
      </c>
      <c r="Q1269" s="57">
        <f t="shared" si="664"/>
        <v>0</v>
      </c>
      <c r="R1269" s="57">
        <f t="shared" si="664"/>
        <v>0</v>
      </c>
      <c r="S1269" s="57">
        <f t="shared" si="664"/>
        <v>0</v>
      </c>
      <c r="T1269" s="57">
        <f t="shared" si="664"/>
        <v>0</v>
      </c>
      <c r="U1269" s="57">
        <f t="shared" si="664"/>
        <v>0</v>
      </c>
      <c r="V1269" s="57">
        <f t="shared" si="664"/>
        <v>0</v>
      </c>
      <c r="W1269" s="57">
        <f t="shared" si="664"/>
        <v>0</v>
      </c>
      <c r="X1269" s="57">
        <f t="shared" si="664"/>
        <v>0</v>
      </c>
      <c r="Y1269" s="57">
        <f t="shared" si="664"/>
        <v>0</v>
      </c>
      <c r="Z1269" s="57">
        <f t="shared" si="664"/>
        <v>0</v>
      </c>
      <c r="AA1269" s="57">
        <f t="shared" si="664"/>
        <v>0</v>
      </c>
      <c r="AB1269" s="57">
        <f t="shared" si="664"/>
        <v>0</v>
      </c>
      <c r="AC1269" s="57">
        <f t="shared" si="664"/>
        <v>0</v>
      </c>
      <c r="AD1269" s="57">
        <f t="shared" si="664"/>
        <v>0</v>
      </c>
      <c r="AE1269" s="57">
        <f t="shared" si="664"/>
        <v>0</v>
      </c>
      <c r="AF1269" s="57">
        <f t="shared" si="664"/>
        <v>0</v>
      </c>
      <c r="AG1269" s="57">
        <f t="shared" si="664"/>
        <v>0</v>
      </c>
      <c r="AH1269" s="57">
        <f t="shared" si="664"/>
        <v>0</v>
      </c>
      <c r="AI1269" s="57">
        <f t="shared" si="664"/>
        <v>0</v>
      </c>
      <c r="AJ1269" s="57">
        <f t="shared" si="664"/>
        <v>0</v>
      </c>
      <c r="AK1269" s="57">
        <f t="shared" si="664"/>
        <v>0</v>
      </c>
    </row>
    <row r="1270" spans="1:37" s="65" customFormat="1" ht="17.100000000000001" customHeight="1" x14ac:dyDescent="0.2">
      <c r="A1270" s="54" t="s">
        <v>189</v>
      </c>
      <c r="B1270" s="55" t="s">
        <v>110</v>
      </c>
      <c r="C1270" s="56" t="s">
        <v>242</v>
      </c>
      <c r="D1270" s="57">
        <v>0</v>
      </c>
      <c r="E1270" s="57">
        <v>0</v>
      </c>
      <c r="F1270" s="57">
        <v>0</v>
      </c>
      <c r="G1270" s="57">
        <v>0</v>
      </c>
      <c r="H1270" s="75">
        <v>1.0110054507821483E-3</v>
      </c>
      <c r="I1270" s="75">
        <v>1.3132825730771021E-3</v>
      </c>
      <c r="J1270" s="75">
        <v>2.3237934310084475E-3</v>
      </c>
      <c r="K1270" s="75">
        <v>4.5940446455193353E-3</v>
      </c>
      <c r="L1270" s="75">
        <v>9.0669356937428461E-3</v>
      </c>
      <c r="M1270" s="75">
        <v>1.7183397927136346E-2</v>
      </c>
      <c r="N1270" s="75">
        <v>2.9204247726567448E-2</v>
      </c>
      <c r="O1270" s="75">
        <v>4.564025033910072E-2</v>
      </c>
      <c r="P1270" s="75">
        <v>6.503503423465018E-2</v>
      </c>
      <c r="Q1270" s="75">
        <v>8.9812019466361206E-2</v>
      </c>
      <c r="R1270" s="75">
        <v>0.12040540693332252</v>
      </c>
      <c r="S1270" s="75">
        <v>0.15512611807177612</v>
      </c>
      <c r="T1270" s="75">
        <v>0.19019645779517513</v>
      </c>
      <c r="U1270" s="75">
        <v>0.22513470231149729</v>
      </c>
      <c r="V1270" s="75">
        <v>0.25924267659987477</v>
      </c>
      <c r="W1270" s="75">
        <v>0.29297309322621878</v>
      </c>
      <c r="X1270" s="75">
        <v>0.32622269922416541</v>
      </c>
      <c r="Y1270" s="75">
        <v>0.35824347060755812</v>
      </c>
      <c r="Z1270" s="75">
        <v>0.38873667284394919</v>
      </c>
      <c r="AA1270" s="75">
        <v>0.41839027151194524</v>
      </c>
      <c r="AB1270" s="75">
        <v>0.44657145615716942</v>
      </c>
      <c r="AC1270" s="75">
        <v>0.47343666046226351</v>
      </c>
      <c r="AD1270" s="75">
        <v>0.49902090283087469</v>
      </c>
      <c r="AE1270" s="75">
        <v>0.52338505565475923</v>
      </c>
      <c r="AF1270" s="75">
        <v>0.54637960341405034</v>
      </c>
      <c r="AG1270" s="75">
        <v>0.56817073985026612</v>
      </c>
      <c r="AH1270" s="75">
        <v>0.58878334688710132</v>
      </c>
      <c r="AI1270" s="75">
        <v>0.60828464062356591</v>
      </c>
      <c r="AJ1270" s="75">
        <v>0.62665703068975842</v>
      </c>
      <c r="AK1270" s="75">
        <v>0.64475201217651157</v>
      </c>
    </row>
    <row r="1271" spans="1:37" s="65" customFormat="1" ht="17.100000000000001" customHeight="1" x14ac:dyDescent="0.2">
      <c r="A1271" s="54" t="s">
        <v>269</v>
      </c>
      <c r="B1271" s="55" t="s">
        <v>110</v>
      </c>
      <c r="C1271" s="56" t="s">
        <v>242</v>
      </c>
      <c r="D1271" s="57">
        <v>0</v>
      </c>
      <c r="E1271" s="57">
        <v>0</v>
      </c>
      <c r="F1271" s="57">
        <f>+E1271*(1-F$60)</f>
        <v>0</v>
      </c>
      <c r="G1271" s="57">
        <f>+(1-G$496)*G1029</f>
        <v>0</v>
      </c>
      <c r="H1271" s="57">
        <f t="shared" ref="H1271:AK1271" si="665">+G1271*(1-H$60)</f>
        <v>0</v>
      </c>
      <c r="I1271" s="57">
        <f t="shared" si="665"/>
        <v>0</v>
      </c>
      <c r="J1271" s="57">
        <f t="shared" si="665"/>
        <v>0</v>
      </c>
      <c r="K1271" s="57">
        <f t="shared" si="665"/>
        <v>0</v>
      </c>
      <c r="L1271" s="57">
        <f t="shared" si="665"/>
        <v>0</v>
      </c>
      <c r="M1271" s="57">
        <f t="shared" si="665"/>
        <v>0</v>
      </c>
      <c r="N1271" s="57">
        <f t="shared" si="665"/>
        <v>0</v>
      </c>
      <c r="O1271" s="57">
        <f t="shared" si="665"/>
        <v>0</v>
      </c>
      <c r="P1271" s="57">
        <f t="shared" si="665"/>
        <v>0</v>
      </c>
      <c r="Q1271" s="57">
        <f t="shared" si="665"/>
        <v>0</v>
      </c>
      <c r="R1271" s="57">
        <f t="shared" si="665"/>
        <v>0</v>
      </c>
      <c r="S1271" s="57">
        <f t="shared" si="665"/>
        <v>0</v>
      </c>
      <c r="T1271" s="57">
        <f t="shared" si="665"/>
        <v>0</v>
      </c>
      <c r="U1271" s="57">
        <f t="shared" si="665"/>
        <v>0</v>
      </c>
      <c r="V1271" s="57">
        <f t="shared" si="665"/>
        <v>0</v>
      </c>
      <c r="W1271" s="57">
        <f t="shared" si="665"/>
        <v>0</v>
      </c>
      <c r="X1271" s="57">
        <f t="shared" si="665"/>
        <v>0</v>
      </c>
      <c r="Y1271" s="57">
        <f t="shared" si="665"/>
        <v>0</v>
      </c>
      <c r="Z1271" s="57">
        <f t="shared" si="665"/>
        <v>0</v>
      </c>
      <c r="AA1271" s="57">
        <f t="shared" si="665"/>
        <v>0</v>
      </c>
      <c r="AB1271" s="57">
        <f t="shared" si="665"/>
        <v>0</v>
      </c>
      <c r="AC1271" s="57">
        <f t="shared" si="665"/>
        <v>0</v>
      </c>
      <c r="AD1271" s="57">
        <f t="shared" si="665"/>
        <v>0</v>
      </c>
      <c r="AE1271" s="57">
        <f t="shared" si="665"/>
        <v>0</v>
      </c>
      <c r="AF1271" s="57">
        <f t="shared" si="665"/>
        <v>0</v>
      </c>
      <c r="AG1271" s="57">
        <f t="shared" si="665"/>
        <v>0</v>
      </c>
      <c r="AH1271" s="57">
        <f t="shared" si="665"/>
        <v>0</v>
      </c>
      <c r="AI1271" s="57">
        <f t="shared" si="665"/>
        <v>0</v>
      </c>
      <c r="AJ1271" s="57">
        <f t="shared" si="665"/>
        <v>0</v>
      </c>
      <c r="AK1271" s="57">
        <f t="shared" si="665"/>
        <v>0</v>
      </c>
    </row>
    <row r="1272" spans="1:37" s="65" customFormat="1" ht="17.100000000000001" customHeight="1" x14ac:dyDescent="0.2">
      <c r="A1272" s="54" t="s">
        <v>270</v>
      </c>
      <c r="B1272" s="55" t="s">
        <v>110</v>
      </c>
      <c r="C1272" s="56" t="s">
        <v>242</v>
      </c>
      <c r="D1272" s="57">
        <v>0</v>
      </c>
      <c r="E1272" s="57">
        <v>0</v>
      </c>
      <c r="F1272" s="57">
        <f>+E1272*(1-F$60)</f>
        <v>0</v>
      </c>
      <c r="G1272" s="57">
        <f>+(1-G$496)*G1030</f>
        <v>0</v>
      </c>
      <c r="H1272" s="57">
        <f t="shared" ref="H1272:AK1272" si="666">+G1272*(1-H$60)</f>
        <v>0</v>
      </c>
      <c r="I1272" s="57">
        <f t="shared" si="666"/>
        <v>0</v>
      </c>
      <c r="J1272" s="57">
        <f t="shared" si="666"/>
        <v>0</v>
      </c>
      <c r="K1272" s="57">
        <f t="shared" si="666"/>
        <v>0</v>
      </c>
      <c r="L1272" s="57">
        <f t="shared" si="666"/>
        <v>0</v>
      </c>
      <c r="M1272" s="57">
        <f t="shared" si="666"/>
        <v>0</v>
      </c>
      <c r="N1272" s="57">
        <f t="shared" si="666"/>
        <v>0</v>
      </c>
      <c r="O1272" s="57">
        <f t="shared" si="666"/>
        <v>0</v>
      </c>
      <c r="P1272" s="57">
        <f t="shared" si="666"/>
        <v>0</v>
      </c>
      <c r="Q1272" s="57">
        <f t="shared" si="666"/>
        <v>0</v>
      </c>
      <c r="R1272" s="57">
        <f t="shared" si="666"/>
        <v>0</v>
      </c>
      <c r="S1272" s="57">
        <f t="shared" si="666"/>
        <v>0</v>
      </c>
      <c r="T1272" s="57">
        <f t="shared" si="666"/>
        <v>0</v>
      </c>
      <c r="U1272" s="57">
        <f t="shared" si="666"/>
        <v>0</v>
      </c>
      <c r="V1272" s="57">
        <f t="shared" si="666"/>
        <v>0</v>
      </c>
      <c r="W1272" s="57">
        <f t="shared" si="666"/>
        <v>0</v>
      </c>
      <c r="X1272" s="57">
        <f t="shared" si="666"/>
        <v>0</v>
      </c>
      <c r="Y1272" s="57">
        <f t="shared" si="666"/>
        <v>0</v>
      </c>
      <c r="Z1272" s="57">
        <f t="shared" si="666"/>
        <v>0</v>
      </c>
      <c r="AA1272" s="57">
        <f t="shared" si="666"/>
        <v>0</v>
      </c>
      <c r="AB1272" s="57">
        <f t="shared" si="666"/>
        <v>0</v>
      </c>
      <c r="AC1272" s="57">
        <f t="shared" si="666"/>
        <v>0</v>
      </c>
      <c r="AD1272" s="57">
        <f t="shared" si="666"/>
        <v>0</v>
      </c>
      <c r="AE1272" s="57">
        <f t="shared" si="666"/>
        <v>0</v>
      </c>
      <c r="AF1272" s="57">
        <f t="shared" si="666"/>
        <v>0</v>
      </c>
      <c r="AG1272" s="57">
        <f t="shared" si="666"/>
        <v>0</v>
      </c>
      <c r="AH1272" s="57">
        <f t="shared" si="666"/>
        <v>0</v>
      </c>
      <c r="AI1272" s="57">
        <f t="shared" si="666"/>
        <v>0</v>
      </c>
      <c r="AJ1272" s="57">
        <f t="shared" si="666"/>
        <v>0</v>
      </c>
      <c r="AK1272" s="57">
        <f t="shared" si="666"/>
        <v>0</v>
      </c>
    </row>
    <row r="1273" spans="1:37" s="65" customFormat="1" ht="17.100000000000001" customHeight="1" x14ac:dyDescent="0.2">
      <c r="A1273" s="54" t="s">
        <v>271</v>
      </c>
      <c r="B1273" s="55" t="s">
        <v>110</v>
      </c>
      <c r="C1273" s="56" t="s">
        <v>242</v>
      </c>
      <c r="D1273" s="57">
        <v>0</v>
      </c>
      <c r="E1273" s="57">
        <v>0</v>
      </c>
      <c r="F1273" s="57">
        <f>+E1273*(1-F$60)</f>
        <v>0</v>
      </c>
      <c r="G1273" s="57">
        <f>+$E1273*(1-(G1266+G1270+G1275))</f>
        <v>0</v>
      </c>
      <c r="H1273" s="57">
        <f t="shared" ref="H1273:AK1273" si="667">+G1273*(1-H$60)</f>
        <v>0</v>
      </c>
      <c r="I1273" s="57">
        <f t="shared" si="667"/>
        <v>0</v>
      </c>
      <c r="J1273" s="57">
        <f t="shared" si="667"/>
        <v>0</v>
      </c>
      <c r="K1273" s="57">
        <f t="shared" si="667"/>
        <v>0</v>
      </c>
      <c r="L1273" s="57">
        <f t="shared" si="667"/>
        <v>0</v>
      </c>
      <c r="M1273" s="57">
        <f t="shared" si="667"/>
        <v>0</v>
      </c>
      <c r="N1273" s="57">
        <f t="shared" si="667"/>
        <v>0</v>
      </c>
      <c r="O1273" s="57">
        <f t="shared" si="667"/>
        <v>0</v>
      </c>
      <c r="P1273" s="57">
        <f t="shared" si="667"/>
        <v>0</v>
      </c>
      <c r="Q1273" s="57">
        <f t="shared" si="667"/>
        <v>0</v>
      </c>
      <c r="R1273" s="57">
        <f t="shared" si="667"/>
        <v>0</v>
      </c>
      <c r="S1273" s="57">
        <f t="shared" si="667"/>
        <v>0</v>
      </c>
      <c r="T1273" s="57">
        <f t="shared" si="667"/>
        <v>0</v>
      </c>
      <c r="U1273" s="57">
        <f t="shared" si="667"/>
        <v>0</v>
      </c>
      <c r="V1273" s="57">
        <f t="shared" si="667"/>
        <v>0</v>
      </c>
      <c r="W1273" s="57">
        <f t="shared" si="667"/>
        <v>0</v>
      </c>
      <c r="X1273" s="57">
        <f t="shared" si="667"/>
        <v>0</v>
      </c>
      <c r="Y1273" s="57">
        <f t="shared" si="667"/>
        <v>0</v>
      </c>
      <c r="Z1273" s="57">
        <f t="shared" si="667"/>
        <v>0</v>
      </c>
      <c r="AA1273" s="57">
        <f t="shared" si="667"/>
        <v>0</v>
      </c>
      <c r="AB1273" s="57">
        <f t="shared" si="667"/>
        <v>0</v>
      </c>
      <c r="AC1273" s="57">
        <f t="shared" si="667"/>
        <v>0</v>
      </c>
      <c r="AD1273" s="57">
        <f t="shared" si="667"/>
        <v>0</v>
      </c>
      <c r="AE1273" s="57">
        <f t="shared" si="667"/>
        <v>0</v>
      </c>
      <c r="AF1273" s="57">
        <f t="shared" si="667"/>
        <v>0</v>
      </c>
      <c r="AG1273" s="57">
        <f t="shared" si="667"/>
        <v>0</v>
      </c>
      <c r="AH1273" s="57">
        <f t="shared" si="667"/>
        <v>0</v>
      </c>
      <c r="AI1273" s="57">
        <f t="shared" si="667"/>
        <v>0</v>
      </c>
      <c r="AJ1273" s="57">
        <f t="shared" si="667"/>
        <v>0</v>
      </c>
      <c r="AK1273" s="57">
        <f t="shared" si="667"/>
        <v>0</v>
      </c>
    </row>
    <row r="1274" spans="1:37" s="65" customFormat="1" ht="17.100000000000001" customHeight="1" x14ac:dyDescent="0.2">
      <c r="A1274" s="54" t="s">
        <v>272</v>
      </c>
      <c r="B1274" s="55" t="s">
        <v>110</v>
      </c>
      <c r="C1274" s="56" t="s">
        <v>242</v>
      </c>
      <c r="D1274" s="57">
        <v>0</v>
      </c>
      <c r="E1274" s="57">
        <v>0</v>
      </c>
      <c r="F1274" s="57">
        <f>+E1274*(1-F$60)</f>
        <v>0</v>
      </c>
      <c r="G1274" s="57">
        <f>+(1-G$496)*G1032</f>
        <v>0</v>
      </c>
      <c r="H1274" s="57">
        <f t="shared" ref="H1274:AK1274" si="668">+G1274*(1-H$60)</f>
        <v>0</v>
      </c>
      <c r="I1274" s="57">
        <f t="shared" si="668"/>
        <v>0</v>
      </c>
      <c r="J1274" s="57">
        <f t="shared" si="668"/>
        <v>0</v>
      </c>
      <c r="K1274" s="57">
        <f t="shared" si="668"/>
        <v>0</v>
      </c>
      <c r="L1274" s="57">
        <f t="shared" si="668"/>
        <v>0</v>
      </c>
      <c r="M1274" s="57">
        <f t="shared" si="668"/>
        <v>0</v>
      </c>
      <c r="N1274" s="57">
        <f t="shared" si="668"/>
        <v>0</v>
      </c>
      <c r="O1274" s="57">
        <f t="shared" si="668"/>
        <v>0</v>
      </c>
      <c r="P1274" s="57">
        <f t="shared" si="668"/>
        <v>0</v>
      </c>
      <c r="Q1274" s="57">
        <f t="shared" si="668"/>
        <v>0</v>
      </c>
      <c r="R1274" s="57">
        <f t="shared" si="668"/>
        <v>0</v>
      </c>
      <c r="S1274" s="57">
        <f t="shared" si="668"/>
        <v>0</v>
      </c>
      <c r="T1274" s="57">
        <f t="shared" si="668"/>
        <v>0</v>
      </c>
      <c r="U1274" s="57">
        <f t="shared" si="668"/>
        <v>0</v>
      </c>
      <c r="V1274" s="57">
        <f t="shared" si="668"/>
        <v>0</v>
      </c>
      <c r="W1274" s="57">
        <f t="shared" si="668"/>
        <v>0</v>
      </c>
      <c r="X1274" s="57">
        <f t="shared" si="668"/>
        <v>0</v>
      </c>
      <c r="Y1274" s="57">
        <f t="shared" si="668"/>
        <v>0</v>
      </c>
      <c r="Z1274" s="57">
        <f t="shared" si="668"/>
        <v>0</v>
      </c>
      <c r="AA1274" s="57">
        <f t="shared" si="668"/>
        <v>0</v>
      </c>
      <c r="AB1274" s="57">
        <f t="shared" si="668"/>
        <v>0</v>
      </c>
      <c r="AC1274" s="57">
        <f t="shared" si="668"/>
        <v>0</v>
      </c>
      <c r="AD1274" s="57">
        <f t="shared" si="668"/>
        <v>0</v>
      </c>
      <c r="AE1274" s="57">
        <f t="shared" si="668"/>
        <v>0</v>
      </c>
      <c r="AF1274" s="57">
        <f t="shared" si="668"/>
        <v>0</v>
      </c>
      <c r="AG1274" s="57">
        <f t="shared" si="668"/>
        <v>0</v>
      </c>
      <c r="AH1274" s="57">
        <f t="shared" si="668"/>
        <v>0</v>
      </c>
      <c r="AI1274" s="57">
        <f t="shared" si="668"/>
        <v>0</v>
      </c>
      <c r="AJ1274" s="57">
        <f t="shared" si="668"/>
        <v>0</v>
      </c>
      <c r="AK1274" s="57">
        <f t="shared" si="668"/>
        <v>0</v>
      </c>
    </row>
    <row r="1275" spans="1:37" s="65" customFormat="1" ht="17.100000000000001" customHeight="1" x14ac:dyDescent="0.2">
      <c r="A1275" s="54" t="s">
        <v>197</v>
      </c>
      <c r="B1275" s="55" t="s">
        <v>110</v>
      </c>
      <c r="C1275" s="56" t="s">
        <v>242</v>
      </c>
      <c r="D1275" s="57">
        <v>0</v>
      </c>
      <c r="E1275" s="57">
        <v>0</v>
      </c>
      <c r="F1275" s="57">
        <f>+(1-F$720)*F1033</f>
        <v>0</v>
      </c>
      <c r="G1275" s="57">
        <f>+(1-G$720)*G1033</f>
        <v>0</v>
      </c>
      <c r="H1275" s="75">
        <v>1.3167032346611964E-6</v>
      </c>
      <c r="I1275" s="75">
        <v>5.4807111778346621E-6</v>
      </c>
      <c r="J1275" s="75">
        <v>3.053534053179906E-5</v>
      </c>
      <c r="K1275" s="75">
        <v>9.233289838313436E-5</v>
      </c>
      <c r="L1275" s="75">
        <v>2.0695862582463621E-4</v>
      </c>
      <c r="M1275" s="75">
        <v>4.1238199887361682E-4</v>
      </c>
      <c r="N1275" s="75">
        <v>7.2839264766632889E-4</v>
      </c>
      <c r="O1275" s="75">
        <v>1.2068260387249868E-3</v>
      </c>
      <c r="P1275" s="75">
        <v>1.8790316200217045E-3</v>
      </c>
      <c r="Q1275" s="75">
        <v>2.7539287806836268E-3</v>
      </c>
      <c r="R1275" s="75">
        <v>3.6293647867800803E-3</v>
      </c>
      <c r="S1275" s="75">
        <v>4.5212967061451651E-3</v>
      </c>
      <c r="T1275" s="75">
        <v>5.4863236238823828E-3</v>
      </c>
      <c r="U1275" s="75">
        <v>6.5600323250626716E-3</v>
      </c>
      <c r="V1275" s="75">
        <v>7.7118900805061927E-3</v>
      </c>
      <c r="W1275" s="75">
        <v>8.9421777394274263E-3</v>
      </c>
      <c r="X1275" s="75">
        <v>1.02401452593157E-2</v>
      </c>
      <c r="Y1275" s="75">
        <v>1.1623472316367619E-2</v>
      </c>
      <c r="Z1275" s="75">
        <v>1.3085315110097718E-2</v>
      </c>
      <c r="AA1275" s="75">
        <v>1.4641196794439607E-2</v>
      </c>
      <c r="AB1275" s="75">
        <v>1.6267522157918355E-2</v>
      </c>
      <c r="AC1275" s="75">
        <v>1.7912560092683587E-2</v>
      </c>
      <c r="AD1275" s="75">
        <v>1.953473335239804E-2</v>
      </c>
      <c r="AE1275" s="75">
        <v>2.1119751065375288E-2</v>
      </c>
      <c r="AF1275" s="75">
        <v>2.2645712780618551E-2</v>
      </c>
      <c r="AG1275" s="75">
        <v>2.4141116056219145E-2</v>
      </c>
      <c r="AH1275" s="75">
        <v>2.5599979534888479E-2</v>
      </c>
      <c r="AI1275" s="75">
        <v>2.6983496809832665E-2</v>
      </c>
      <c r="AJ1275" s="75">
        <v>2.8274175802593254E-2</v>
      </c>
      <c r="AK1275" s="75">
        <v>2.9516433156198518E-2</v>
      </c>
    </row>
    <row r="1276" spans="1:37" s="65" customFormat="1" ht="17.100000000000001" customHeight="1" x14ac:dyDescent="0.2">
      <c r="A1276" s="54" t="s">
        <v>245</v>
      </c>
      <c r="B1276" s="55" t="s">
        <v>110</v>
      </c>
      <c r="C1276" s="56" t="s">
        <v>246</v>
      </c>
      <c r="D1276" s="73">
        <f>SUM(D1264:D1275)</f>
        <v>1</v>
      </c>
      <c r="E1276" s="73">
        <f>SUM(E1264:E1275)</f>
        <v>1</v>
      </c>
      <c r="F1276" s="73">
        <f t="shared" ref="F1276:AK1276" si="669">SUM(F1264:F1275)</f>
        <v>1</v>
      </c>
      <c r="G1276" s="73">
        <f t="shared" si="669"/>
        <v>1</v>
      </c>
      <c r="H1276" s="73">
        <f t="shared" si="669"/>
        <v>1</v>
      </c>
      <c r="I1276" s="73">
        <f t="shared" si="669"/>
        <v>1</v>
      </c>
      <c r="J1276" s="73">
        <f t="shared" si="669"/>
        <v>0.99999999999999978</v>
      </c>
      <c r="K1276" s="73">
        <f t="shared" si="669"/>
        <v>1</v>
      </c>
      <c r="L1276" s="73">
        <f t="shared" si="669"/>
        <v>1</v>
      </c>
      <c r="M1276" s="73">
        <f t="shared" si="669"/>
        <v>0.99999999999999989</v>
      </c>
      <c r="N1276" s="73">
        <f t="shared" si="669"/>
        <v>0.99999999999999989</v>
      </c>
      <c r="O1276" s="73">
        <f t="shared" si="669"/>
        <v>0.99999999999999989</v>
      </c>
      <c r="P1276" s="73">
        <f t="shared" si="669"/>
        <v>1</v>
      </c>
      <c r="Q1276" s="73">
        <f t="shared" si="669"/>
        <v>0.99999999999999989</v>
      </c>
      <c r="R1276" s="73">
        <f t="shared" si="669"/>
        <v>0.99999999999999989</v>
      </c>
      <c r="S1276" s="73">
        <f t="shared" si="669"/>
        <v>1</v>
      </c>
      <c r="T1276" s="73">
        <f t="shared" si="669"/>
        <v>0.99999999999999989</v>
      </c>
      <c r="U1276" s="73">
        <f t="shared" si="669"/>
        <v>0.99999999999999989</v>
      </c>
      <c r="V1276" s="73">
        <f t="shared" si="669"/>
        <v>1</v>
      </c>
      <c r="W1276" s="73">
        <f t="shared" si="669"/>
        <v>0.99999999999999989</v>
      </c>
      <c r="X1276" s="73">
        <f t="shared" si="669"/>
        <v>1</v>
      </c>
      <c r="Y1276" s="73">
        <f t="shared" si="669"/>
        <v>0.99999999999999989</v>
      </c>
      <c r="Z1276" s="73">
        <f t="shared" si="669"/>
        <v>0.99999999999999989</v>
      </c>
      <c r="AA1276" s="73">
        <f t="shared" si="669"/>
        <v>0.99999999999999989</v>
      </c>
      <c r="AB1276" s="73">
        <f t="shared" si="669"/>
        <v>0.99999999999999989</v>
      </c>
      <c r="AC1276" s="73">
        <f t="shared" si="669"/>
        <v>1</v>
      </c>
      <c r="AD1276" s="73">
        <f t="shared" si="669"/>
        <v>1</v>
      </c>
      <c r="AE1276" s="73">
        <f t="shared" si="669"/>
        <v>1</v>
      </c>
      <c r="AF1276" s="73">
        <f t="shared" si="669"/>
        <v>1</v>
      </c>
      <c r="AG1276" s="73">
        <f t="shared" si="669"/>
        <v>1</v>
      </c>
      <c r="AH1276" s="73">
        <f t="shared" si="669"/>
        <v>1</v>
      </c>
      <c r="AI1276" s="73">
        <f t="shared" si="669"/>
        <v>0.99999999999999989</v>
      </c>
      <c r="AJ1276" s="73">
        <f t="shared" si="669"/>
        <v>1</v>
      </c>
      <c r="AK1276" s="73">
        <f t="shared" si="669"/>
        <v>1</v>
      </c>
    </row>
    <row r="1277" spans="1:37" s="65" customFormat="1" ht="17.100000000000001" customHeight="1" x14ac:dyDescent="0.25">
      <c r="A1277" s="68"/>
      <c r="B1277" s="74"/>
      <c r="C1277" s="74"/>
      <c r="D1277" s="72"/>
      <c r="E1277" s="72"/>
      <c r="F1277" s="72"/>
      <c r="G1277" s="72"/>
      <c r="H1277" s="72"/>
      <c r="I1277" s="72"/>
      <c r="J1277" s="72"/>
      <c r="K1277" s="72"/>
      <c r="L1277" s="72"/>
      <c r="M1277" s="72"/>
      <c r="N1277" s="72"/>
      <c r="O1277" s="72"/>
      <c r="P1277" s="72"/>
      <c r="Q1277" s="72"/>
      <c r="R1277" s="72"/>
      <c r="S1277" s="72"/>
      <c r="T1277" s="72"/>
      <c r="U1277" s="72"/>
      <c r="V1277" s="72"/>
      <c r="W1277" s="72"/>
      <c r="X1277" s="72"/>
      <c r="Y1277" s="72"/>
      <c r="Z1277" s="72"/>
      <c r="AA1277" s="72"/>
      <c r="AB1277" s="72"/>
      <c r="AC1277" s="72"/>
      <c r="AD1277" s="72"/>
      <c r="AE1277" s="72"/>
      <c r="AF1277" s="72"/>
      <c r="AG1277" s="72"/>
      <c r="AH1277" s="72"/>
      <c r="AI1277" s="72"/>
      <c r="AJ1277" s="72"/>
      <c r="AK1277" s="72"/>
    </row>
    <row r="1278" spans="1:37" s="65" customFormat="1" ht="17.100000000000001" customHeight="1" x14ac:dyDescent="0.25">
      <c r="A1278" s="64" t="s">
        <v>274</v>
      </c>
      <c r="B1278"/>
      <c r="C1278"/>
      <c r="D1278" s="72"/>
      <c r="E1278" s="72"/>
      <c r="F1278" s="72"/>
      <c r="G1278" s="72"/>
      <c r="H1278" s="72"/>
      <c r="I1278" s="72"/>
      <c r="J1278" s="72"/>
      <c r="K1278" s="72"/>
      <c r="L1278" s="72"/>
      <c r="M1278" s="72"/>
      <c r="N1278" s="72"/>
      <c r="O1278" s="72"/>
      <c r="P1278" s="72"/>
      <c r="Q1278" s="72"/>
      <c r="R1278" s="72"/>
      <c r="S1278" s="72"/>
      <c r="T1278" s="72"/>
      <c r="U1278" s="72"/>
      <c r="V1278" s="72"/>
      <c r="W1278" s="72"/>
      <c r="X1278" s="72"/>
      <c r="Y1278" s="72"/>
      <c r="Z1278" s="72"/>
      <c r="AA1278" s="72"/>
      <c r="AB1278" s="72"/>
      <c r="AC1278" s="72"/>
      <c r="AD1278" s="72"/>
      <c r="AE1278" s="72"/>
      <c r="AF1278" s="72"/>
      <c r="AG1278" s="72"/>
      <c r="AH1278" s="72"/>
      <c r="AI1278" s="72"/>
      <c r="AJ1278" s="72"/>
      <c r="AK1278" s="72"/>
    </row>
    <row r="1279" spans="1:37" s="65" customFormat="1" ht="17.100000000000001" customHeight="1" x14ac:dyDescent="0.25">
      <c r="A1279" s="66" t="s">
        <v>253</v>
      </c>
      <c r="B1279"/>
      <c r="C1279"/>
    </row>
    <row r="1280" spans="1:37" s="65" customFormat="1" ht="17.100000000000001" customHeight="1" x14ac:dyDescent="0.2">
      <c r="A1280" s="54" t="s">
        <v>241</v>
      </c>
      <c r="B1280" s="55" t="s">
        <v>110</v>
      </c>
      <c r="C1280" s="56" t="s">
        <v>242</v>
      </c>
      <c r="D1280" s="57">
        <v>0.41726535437627627</v>
      </c>
      <c r="E1280" s="57">
        <v>0.41726535437627627</v>
      </c>
      <c r="F1280" s="57">
        <f>+(1-SUM(F1281:F1291))</f>
        <v>0.41741818649948714</v>
      </c>
      <c r="G1280" s="57">
        <f t="shared" ref="G1280:AK1280" si="670">+$E1280*(1-(G1282+G1286+G1291))</f>
        <v>0.41723923349822289</v>
      </c>
      <c r="H1280" s="57">
        <f t="shared" si="670"/>
        <v>0.41679020200367956</v>
      </c>
      <c r="I1280" s="57">
        <f t="shared" si="670"/>
        <v>0.41662675164727564</v>
      </c>
      <c r="J1280" s="57">
        <f t="shared" si="670"/>
        <v>0.41611915216264211</v>
      </c>
      <c r="K1280" s="57">
        <f t="shared" si="670"/>
        <v>0.41502621630609199</v>
      </c>
      <c r="L1280" s="57">
        <f t="shared" si="670"/>
        <v>0.41295445336939451</v>
      </c>
      <c r="M1280" s="57">
        <f t="shared" si="670"/>
        <v>0.40928476062832631</v>
      </c>
      <c r="N1280" s="57">
        <f t="shared" si="670"/>
        <v>0.40390615307758859</v>
      </c>
      <c r="O1280" s="57">
        <f t="shared" si="670"/>
        <v>0.39658456727809216</v>
      </c>
      <c r="P1280" s="57">
        <f t="shared" si="670"/>
        <v>0.3879193715026108</v>
      </c>
      <c r="Q1280" s="57">
        <f t="shared" si="670"/>
        <v>0.3769209663265366</v>
      </c>
      <c r="R1280" s="57">
        <f t="shared" si="670"/>
        <v>0.36354530518800759</v>
      </c>
      <c r="S1280" s="57">
        <f t="shared" si="670"/>
        <v>0.34848741987062559</v>
      </c>
      <c r="T1280" s="57">
        <f t="shared" si="670"/>
        <v>0.33326648555650457</v>
      </c>
      <c r="U1280" s="57">
        <f t="shared" si="670"/>
        <v>0.31806307543234746</v>
      </c>
      <c r="V1280" s="57">
        <f t="shared" si="670"/>
        <v>0.30318028267965708</v>
      </c>
      <c r="W1280" s="57">
        <f t="shared" si="670"/>
        <v>0.28843868331975753</v>
      </c>
      <c r="X1280" s="57">
        <f t="shared" si="670"/>
        <v>0.27388961566703518</v>
      </c>
      <c r="Y1280" s="57">
        <f t="shared" si="670"/>
        <v>0.25983242048114757</v>
      </c>
      <c r="Z1280" s="57">
        <f t="shared" si="670"/>
        <v>0.2463789074160829</v>
      </c>
      <c r="AA1280" s="57">
        <f t="shared" si="670"/>
        <v>0.23326328428814183</v>
      </c>
      <c r="AB1280" s="57">
        <f t="shared" si="670"/>
        <v>0.22074603621726085</v>
      </c>
      <c r="AC1280" s="57">
        <f t="shared" si="670"/>
        <v>0.20878019407430662</v>
      </c>
      <c r="AD1280" s="57">
        <f t="shared" si="670"/>
        <v>0.19737599762409419</v>
      </c>
      <c r="AE1280" s="57">
        <f t="shared" si="670"/>
        <v>0.1865080499447811</v>
      </c>
      <c r="AF1280" s="57">
        <f t="shared" si="670"/>
        <v>0.17623489510047038</v>
      </c>
      <c r="AG1280" s="57">
        <f t="shared" si="670"/>
        <v>0.16649305504266468</v>
      </c>
      <c r="AH1280" s="57">
        <f t="shared" si="670"/>
        <v>0.15726606789690023</v>
      </c>
      <c r="AI1280" s="57">
        <f t="shared" si="670"/>
        <v>0.14853949250135204</v>
      </c>
      <c r="AJ1280" s="57">
        <f t="shared" si="670"/>
        <v>0.14032790077229298</v>
      </c>
      <c r="AK1280" s="57">
        <f t="shared" si="670"/>
        <v>0.13225520141756936</v>
      </c>
    </row>
    <row r="1281" spans="1:37" s="65" customFormat="1" ht="17.100000000000001" customHeight="1" x14ac:dyDescent="0.2">
      <c r="A1281" s="54" t="s">
        <v>266</v>
      </c>
      <c r="B1281" s="55" t="s">
        <v>110</v>
      </c>
      <c r="C1281" s="56" t="s">
        <v>242</v>
      </c>
      <c r="D1281" s="57">
        <v>0</v>
      </c>
      <c r="E1281" s="57">
        <v>0</v>
      </c>
      <c r="F1281" s="57">
        <f>+(1-F$560)*F1039</f>
        <v>0</v>
      </c>
      <c r="G1281" s="57">
        <f>+(1-G$496)*G1039</f>
        <v>0</v>
      </c>
      <c r="H1281" s="57">
        <f t="shared" ref="H1281:AK1281" si="671">+(1-H$560)*H1039</f>
        <v>0</v>
      </c>
      <c r="I1281" s="57">
        <f t="shared" si="671"/>
        <v>0</v>
      </c>
      <c r="J1281" s="57">
        <f t="shared" si="671"/>
        <v>0</v>
      </c>
      <c r="K1281" s="57">
        <f t="shared" si="671"/>
        <v>0</v>
      </c>
      <c r="L1281" s="57">
        <f t="shared" si="671"/>
        <v>0</v>
      </c>
      <c r="M1281" s="57">
        <f t="shared" si="671"/>
        <v>0</v>
      </c>
      <c r="N1281" s="57">
        <f t="shared" si="671"/>
        <v>0</v>
      </c>
      <c r="O1281" s="57">
        <f t="shared" si="671"/>
        <v>0</v>
      </c>
      <c r="P1281" s="57">
        <f t="shared" si="671"/>
        <v>0</v>
      </c>
      <c r="Q1281" s="57">
        <f t="shared" si="671"/>
        <v>0</v>
      </c>
      <c r="R1281" s="57">
        <f t="shared" si="671"/>
        <v>0</v>
      </c>
      <c r="S1281" s="57">
        <f t="shared" si="671"/>
        <v>0</v>
      </c>
      <c r="T1281" s="57">
        <f t="shared" si="671"/>
        <v>0</v>
      </c>
      <c r="U1281" s="57">
        <f t="shared" si="671"/>
        <v>0</v>
      </c>
      <c r="V1281" s="57">
        <f t="shared" si="671"/>
        <v>0</v>
      </c>
      <c r="W1281" s="57">
        <f t="shared" si="671"/>
        <v>0</v>
      </c>
      <c r="X1281" s="57">
        <f t="shared" si="671"/>
        <v>0</v>
      </c>
      <c r="Y1281" s="57">
        <f t="shared" si="671"/>
        <v>0</v>
      </c>
      <c r="Z1281" s="57">
        <f t="shared" si="671"/>
        <v>0</v>
      </c>
      <c r="AA1281" s="57">
        <f t="shared" si="671"/>
        <v>0</v>
      </c>
      <c r="AB1281" s="57">
        <f t="shared" si="671"/>
        <v>0</v>
      </c>
      <c r="AC1281" s="57">
        <f t="shared" si="671"/>
        <v>0</v>
      </c>
      <c r="AD1281" s="57">
        <f t="shared" si="671"/>
        <v>0</v>
      </c>
      <c r="AE1281" s="57">
        <f t="shared" si="671"/>
        <v>0</v>
      </c>
      <c r="AF1281" s="57">
        <f t="shared" si="671"/>
        <v>0</v>
      </c>
      <c r="AG1281" s="57">
        <f t="shared" si="671"/>
        <v>0</v>
      </c>
      <c r="AH1281" s="57">
        <f t="shared" si="671"/>
        <v>0</v>
      </c>
      <c r="AI1281" s="57">
        <f t="shared" si="671"/>
        <v>0</v>
      </c>
      <c r="AJ1281" s="57">
        <f t="shared" si="671"/>
        <v>0</v>
      </c>
      <c r="AK1281" s="57">
        <f t="shared" si="671"/>
        <v>0</v>
      </c>
    </row>
    <row r="1282" spans="1:37" s="65" customFormat="1" ht="17.100000000000001" customHeight="1" x14ac:dyDescent="0.2">
      <c r="A1282" s="54" t="s">
        <v>267</v>
      </c>
      <c r="B1282" s="55" t="s">
        <v>110</v>
      </c>
      <c r="C1282" s="56" t="s">
        <v>242</v>
      </c>
      <c r="D1282" s="57">
        <v>0</v>
      </c>
      <c r="E1282" s="57">
        <v>0</v>
      </c>
      <c r="F1282" s="75">
        <v>0</v>
      </c>
      <c r="G1282" s="57">
        <f>+(1-G$496)*G1040</f>
        <v>0</v>
      </c>
      <c r="H1282" s="75">
        <v>1.2640735614576824E-4</v>
      </c>
      <c r="I1282" s="75">
        <v>2.116842410499618E-4</v>
      </c>
      <c r="J1282" s="75">
        <v>3.9260960139870734E-4</v>
      </c>
      <c r="K1282" s="75">
        <v>6.7984336732395724E-4</v>
      </c>
      <c r="L1282" s="75">
        <v>1.0574235376882843E-3</v>
      </c>
      <c r="M1282" s="75">
        <v>1.5301639469944668E-3</v>
      </c>
      <c r="N1282" s="75">
        <v>2.0834404208201155E-3</v>
      </c>
      <c r="O1282" s="75">
        <v>2.7155985034798156E-3</v>
      </c>
      <c r="P1282" s="75">
        <v>3.4152403431348612E-3</v>
      </c>
      <c r="Q1282" s="75">
        <v>4.121657437462593E-3</v>
      </c>
      <c r="R1282" s="75">
        <v>4.7083616957277613E-3</v>
      </c>
      <c r="S1282" s="75">
        <v>5.1827916705848524E-3</v>
      </c>
      <c r="T1282" s="75">
        <v>5.6252541961502112E-3</v>
      </c>
      <c r="U1282" s="75">
        <v>6.0491324338688415E-3</v>
      </c>
      <c r="V1282" s="75">
        <v>6.4567541975584283E-3</v>
      </c>
      <c r="W1282" s="75">
        <v>6.8251257756252407E-3</v>
      </c>
      <c r="X1282" s="75">
        <v>7.1452150055641168E-3</v>
      </c>
      <c r="Y1282" s="75">
        <v>7.4299791520940689E-3</v>
      </c>
      <c r="Z1282" s="75">
        <v>7.717038394384544E-3</v>
      </c>
      <c r="AA1282" s="75">
        <v>7.9398899871373097E-3</v>
      </c>
      <c r="AB1282" s="75">
        <v>8.1306722871539276E-3</v>
      </c>
      <c r="AC1282" s="75">
        <v>8.2972468916756616E-3</v>
      </c>
      <c r="AD1282" s="75">
        <v>8.4216324683992656E-3</v>
      </c>
      <c r="AE1282" s="75">
        <v>8.5181126555435131E-3</v>
      </c>
      <c r="AF1282" s="75">
        <v>8.6177992662243054E-3</v>
      </c>
      <c r="AG1282" s="75">
        <v>8.6781297309834783E-3</v>
      </c>
      <c r="AH1282" s="75">
        <v>8.7196552957714193E-3</v>
      </c>
      <c r="AI1282" s="75">
        <v>8.7485753287063033E-3</v>
      </c>
      <c r="AJ1282" s="75">
        <v>8.7650498573909764E-3</v>
      </c>
      <c r="AK1282" s="75">
        <v>8.7744911812426985E-3</v>
      </c>
    </row>
    <row r="1283" spans="1:37" s="65" customFormat="1" ht="17.100000000000001" customHeight="1" x14ac:dyDescent="0.2">
      <c r="A1283" s="54" t="s">
        <v>243</v>
      </c>
      <c r="B1283" s="55" t="s">
        <v>110</v>
      </c>
      <c r="C1283" s="56" t="s">
        <v>242</v>
      </c>
      <c r="D1283" s="57">
        <v>0.58270157656726662</v>
      </c>
      <c r="E1283" s="57">
        <v>0.58270157656726662</v>
      </c>
      <c r="F1283" s="57">
        <f>+(1-F$560)*F1041</f>
        <v>0.58251921334025647</v>
      </c>
      <c r="G1283" s="57">
        <f t="shared" ref="G1283:AK1283" si="672">+$E1283*(1-(G1282+G1286+G1291))</f>
        <v>0.58266509935519184</v>
      </c>
      <c r="H1283" s="57">
        <f t="shared" si="672"/>
        <v>0.58203803708641122</v>
      </c>
      <c r="I1283" s="57">
        <f t="shared" si="672"/>
        <v>0.58180978238141801</v>
      </c>
      <c r="J1283" s="57">
        <f t="shared" si="672"/>
        <v>0.58110093124662199</v>
      </c>
      <c r="K1283" s="57">
        <f t="shared" si="672"/>
        <v>0.57957467118208672</v>
      </c>
      <c r="L1283" s="57">
        <f t="shared" si="672"/>
        <v>0.57668150136382612</v>
      </c>
      <c r="M1283" s="57">
        <f t="shared" si="672"/>
        <v>0.57155685891912988</v>
      </c>
      <c r="N1283" s="57">
        <f t="shared" si="672"/>
        <v>0.56404575581248373</v>
      </c>
      <c r="O1283" s="57">
        <f t="shared" si="672"/>
        <v>0.55382132777503901</v>
      </c>
      <c r="P1283" s="57">
        <f t="shared" si="672"/>
        <v>0.54172057896692261</v>
      </c>
      <c r="Q1283" s="57">
        <f t="shared" si="672"/>
        <v>0.52636155630038994</v>
      </c>
      <c r="R1283" s="57">
        <f t="shared" si="672"/>
        <v>0.50768274975365235</v>
      </c>
      <c r="S1283" s="57">
        <f t="shared" si="672"/>
        <v>0.48665475540381409</v>
      </c>
      <c r="T1283" s="57">
        <f t="shared" si="672"/>
        <v>0.46539906683862564</v>
      </c>
      <c r="U1283" s="57">
        <f t="shared" si="672"/>
        <v>0.44416785040612911</v>
      </c>
      <c r="V1283" s="57">
        <f t="shared" si="672"/>
        <v>0.42338436884035252</v>
      </c>
      <c r="W1283" s="57">
        <f t="shared" si="672"/>
        <v>0.40279806063612439</v>
      </c>
      <c r="X1283" s="57">
        <f t="shared" si="672"/>
        <v>0.38248061858178078</v>
      </c>
      <c r="Y1283" s="57">
        <f t="shared" si="672"/>
        <v>0.36285006523959273</v>
      </c>
      <c r="Z1283" s="57">
        <f t="shared" si="672"/>
        <v>0.34406254024821231</v>
      </c>
      <c r="AA1283" s="57">
        <f t="shared" si="672"/>
        <v>0.32574687086862225</v>
      </c>
      <c r="AB1283" s="57">
        <f t="shared" si="672"/>
        <v>0.30826681864600564</v>
      </c>
      <c r="AC1283" s="57">
        <f t="shared" si="672"/>
        <v>0.29155679225985409</v>
      </c>
      <c r="AD1283" s="57">
        <f t="shared" si="672"/>
        <v>0.27563109130882529</v>
      </c>
      <c r="AE1283" s="57">
        <f t="shared" si="672"/>
        <v>0.26045424956922664</v>
      </c>
      <c r="AF1283" s="57">
        <f t="shared" si="672"/>
        <v>0.24610802249497654</v>
      </c>
      <c r="AG1283" s="57">
        <f t="shared" si="672"/>
        <v>0.23250376443517465</v>
      </c>
      <c r="AH1283" s="57">
        <f t="shared" si="672"/>
        <v>0.21961848675656243</v>
      </c>
      <c r="AI1283" s="57">
        <f t="shared" si="672"/>
        <v>0.2074320227051196</v>
      </c>
      <c r="AJ1283" s="57">
        <f t="shared" si="672"/>
        <v>0.19596472163047879</v>
      </c>
      <c r="AK1283" s="57">
        <f t="shared" si="672"/>
        <v>0.18469138059745088</v>
      </c>
    </row>
    <row r="1284" spans="1:37" s="65" customFormat="1" ht="17.100000000000001" customHeight="1" x14ac:dyDescent="0.2">
      <c r="A1284" s="54" t="s">
        <v>244</v>
      </c>
      <c r="B1284" s="55" t="s">
        <v>110</v>
      </c>
      <c r="C1284" s="56" t="s">
        <v>242</v>
      </c>
      <c r="D1284" s="57">
        <v>0</v>
      </c>
      <c r="E1284" s="57">
        <v>0</v>
      </c>
      <c r="F1284" s="57">
        <f>+(1-F$560)*F1042</f>
        <v>0</v>
      </c>
      <c r="G1284" s="57">
        <f>+(1-G$496)*G1042</f>
        <v>0</v>
      </c>
      <c r="H1284" s="57">
        <f t="shared" ref="H1284:AK1284" si="673">+(1-H$560)*H1042</f>
        <v>0</v>
      </c>
      <c r="I1284" s="57">
        <f t="shared" si="673"/>
        <v>0</v>
      </c>
      <c r="J1284" s="57">
        <f t="shared" si="673"/>
        <v>0</v>
      </c>
      <c r="K1284" s="57">
        <f t="shared" si="673"/>
        <v>0</v>
      </c>
      <c r="L1284" s="57">
        <f t="shared" si="673"/>
        <v>0</v>
      </c>
      <c r="M1284" s="57">
        <f t="shared" si="673"/>
        <v>0</v>
      </c>
      <c r="N1284" s="57">
        <f t="shared" si="673"/>
        <v>0</v>
      </c>
      <c r="O1284" s="57">
        <f t="shared" si="673"/>
        <v>0</v>
      </c>
      <c r="P1284" s="57">
        <f t="shared" si="673"/>
        <v>0</v>
      </c>
      <c r="Q1284" s="57">
        <f t="shared" si="673"/>
        <v>0</v>
      </c>
      <c r="R1284" s="57">
        <f t="shared" si="673"/>
        <v>0</v>
      </c>
      <c r="S1284" s="57">
        <f t="shared" si="673"/>
        <v>0</v>
      </c>
      <c r="T1284" s="57">
        <f t="shared" si="673"/>
        <v>0</v>
      </c>
      <c r="U1284" s="57">
        <f t="shared" si="673"/>
        <v>0</v>
      </c>
      <c r="V1284" s="57">
        <f t="shared" si="673"/>
        <v>0</v>
      </c>
      <c r="W1284" s="57">
        <f t="shared" si="673"/>
        <v>0</v>
      </c>
      <c r="X1284" s="57">
        <f t="shared" si="673"/>
        <v>0</v>
      </c>
      <c r="Y1284" s="57">
        <f t="shared" si="673"/>
        <v>0</v>
      </c>
      <c r="Z1284" s="57">
        <f t="shared" si="673"/>
        <v>0</v>
      </c>
      <c r="AA1284" s="57">
        <f t="shared" si="673"/>
        <v>0</v>
      </c>
      <c r="AB1284" s="57">
        <f t="shared" si="673"/>
        <v>0</v>
      </c>
      <c r="AC1284" s="57">
        <f t="shared" si="673"/>
        <v>0</v>
      </c>
      <c r="AD1284" s="57">
        <f t="shared" si="673"/>
        <v>0</v>
      </c>
      <c r="AE1284" s="57">
        <f t="shared" si="673"/>
        <v>0</v>
      </c>
      <c r="AF1284" s="57">
        <f t="shared" si="673"/>
        <v>0</v>
      </c>
      <c r="AG1284" s="57">
        <f t="shared" si="673"/>
        <v>0</v>
      </c>
      <c r="AH1284" s="57">
        <f t="shared" si="673"/>
        <v>0</v>
      </c>
      <c r="AI1284" s="57">
        <f t="shared" si="673"/>
        <v>0</v>
      </c>
      <c r="AJ1284" s="57">
        <f t="shared" si="673"/>
        <v>0</v>
      </c>
      <c r="AK1284" s="57">
        <f t="shared" si="673"/>
        <v>0</v>
      </c>
    </row>
    <row r="1285" spans="1:37" s="65" customFormat="1" ht="17.100000000000001" customHeight="1" x14ac:dyDescent="0.2">
      <c r="A1285" s="54" t="s">
        <v>268</v>
      </c>
      <c r="B1285" s="55" t="s">
        <v>110</v>
      </c>
      <c r="C1285" s="56" t="s">
        <v>242</v>
      </c>
      <c r="D1285" s="57">
        <v>0</v>
      </c>
      <c r="E1285" s="57">
        <v>0</v>
      </c>
      <c r="F1285" s="57">
        <f>+(1-F$560)*F1043</f>
        <v>0</v>
      </c>
      <c r="G1285" s="57">
        <f>+(1-G$496)*G1043</f>
        <v>0</v>
      </c>
      <c r="H1285" s="57">
        <f t="shared" ref="H1285:AK1285" si="674">+(1-H$560)*H1043</f>
        <v>0</v>
      </c>
      <c r="I1285" s="57">
        <f t="shared" si="674"/>
        <v>0</v>
      </c>
      <c r="J1285" s="57">
        <f t="shared" si="674"/>
        <v>0</v>
      </c>
      <c r="K1285" s="57">
        <f t="shared" si="674"/>
        <v>0</v>
      </c>
      <c r="L1285" s="57">
        <f t="shared" si="674"/>
        <v>0</v>
      </c>
      <c r="M1285" s="57">
        <f t="shared" si="674"/>
        <v>0</v>
      </c>
      <c r="N1285" s="57">
        <f t="shared" si="674"/>
        <v>0</v>
      </c>
      <c r="O1285" s="57">
        <f t="shared" si="674"/>
        <v>0</v>
      </c>
      <c r="P1285" s="57">
        <f t="shared" si="674"/>
        <v>0</v>
      </c>
      <c r="Q1285" s="57">
        <f t="shared" si="674"/>
        <v>0</v>
      </c>
      <c r="R1285" s="57">
        <f t="shared" si="674"/>
        <v>0</v>
      </c>
      <c r="S1285" s="57">
        <f t="shared" si="674"/>
        <v>0</v>
      </c>
      <c r="T1285" s="57">
        <f t="shared" si="674"/>
        <v>0</v>
      </c>
      <c r="U1285" s="57">
        <f t="shared" si="674"/>
        <v>0</v>
      </c>
      <c r="V1285" s="57">
        <f t="shared" si="674"/>
        <v>0</v>
      </c>
      <c r="W1285" s="57">
        <f t="shared" si="674"/>
        <v>0</v>
      </c>
      <c r="X1285" s="57">
        <f t="shared" si="674"/>
        <v>0</v>
      </c>
      <c r="Y1285" s="57">
        <f t="shared" si="674"/>
        <v>0</v>
      </c>
      <c r="Z1285" s="57">
        <f t="shared" si="674"/>
        <v>0</v>
      </c>
      <c r="AA1285" s="57">
        <f t="shared" si="674"/>
        <v>0</v>
      </c>
      <c r="AB1285" s="57">
        <f t="shared" si="674"/>
        <v>0</v>
      </c>
      <c r="AC1285" s="57">
        <f t="shared" si="674"/>
        <v>0</v>
      </c>
      <c r="AD1285" s="57">
        <f t="shared" si="674"/>
        <v>0</v>
      </c>
      <c r="AE1285" s="57">
        <f t="shared" si="674"/>
        <v>0</v>
      </c>
      <c r="AF1285" s="57">
        <f t="shared" si="674"/>
        <v>0</v>
      </c>
      <c r="AG1285" s="57">
        <f t="shared" si="674"/>
        <v>0</v>
      </c>
      <c r="AH1285" s="57">
        <f t="shared" si="674"/>
        <v>0</v>
      </c>
      <c r="AI1285" s="57">
        <f t="shared" si="674"/>
        <v>0</v>
      </c>
      <c r="AJ1285" s="57">
        <f t="shared" si="674"/>
        <v>0</v>
      </c>
      <c r="AK1285" s="57">
        <f t="shared" si="674"/>
        <v>0</v>
      </c>
    </row>
    <row r="1286" spans="1:37" s="65" customFormat="1" ht="17.100000000000001" customHeight="1" x14ac:dyDescent="0.2">
      <c r="A1286" s="54" t="s">
        <v>189</v>
      </c>
      <c r="B1286" s="55" t="s">
        <v>110</v>
      </c>
      <c r="C1286" s="56" t="s">
        <v>242</v>
      </c>
      <c r="D1286" s="57">
        <v>6.2600160256410251E-5</v>
      </c>
      <c r="E1286" s="57">
        <v>6.2600160256410251E-5</v>
      </c>
      <c r="F1286" s="57">
        <v>6.2600160256410251E-5</v>
      </c>
      <c r="G1286" s="57">
        <v>6.2600160256410251E-5</v>
      </c>
      <c r="H1286" s="75">
        <v>1.0110054507821483E-3</v>
      </c>
      <c r="I1286" s="75">
        <v>1.3132825730771021E-3</v>
      </c>
      <c r="J1286" s="75">
        <v>2.3237934310084475E-3</v>
      </c>
      <c r="K1286" s="75">
        <v>4.5940446455193353E-3</v>
      </c>
      <c r="L1286" s="75">
        <v>9.0669356937428461E-3</v>
      </c>
      <c r="M1286" s="75">
        <v>1.7183397927136346E-2</v>
      </c>
      <c r="N1286" s="75">
        <v>2.9204247726567448E-2</v>
      </c>
      <c r="O1286" s="75">
        <v>4.564025033910072E-2</v>
      </c>
      <c r="P1286" s="75">
        <v>6.503503423465018E-2</v>
      </c>
      <c r="Q1286" s="75">
        <v>8.9812019466361206E-2</v>
      </c>
      <c r="R1286" s="75">
        <v>0.12040540693332252</v>
      </c>
      <c r="S1286" s="75">
        <v>0.15512611807177612</v>
      </c>
      <c r="T1286" s="75">
        <v>0.19019645779517513</v>
      </c>
      <c r="U1286" s="75">
        <v>0.22513470231149729</v>
      </c>
      <c r="V1286" s="75">
        <v>0.25924267659987477</v>
      </c>
      <c r="W1286" s="75">
        <v>0.29297309322621878</v>
      </c>
      <c r="X1286" s="75">
        <v>0.32622269922416541</v>
      </c>
      <c r="Y1286" s="75">
        <v>0.35824347060755812</v>
      </c>
      <c r="Z1286" s="75">
        <v>0.38873667284394919</v>
      </c>
      <c r="AA1286" s="75">
        <v>0.41839027151194524</v>
      </c>
      <c r="AB1286" s="75">
        <v>0.44657145615716942</v>
      </c>
      <c r="AC1286" s="75">
        <v>0.47343666046226351</v>
      </c>
      <c r="AD1286" s="75">
        <v>0.49902090283087469</v>
      </c>
      <c r="AE1286" s="75">
        <v>0.52338505565475923</v>
      </c>
      <c r="AF1286" s="75">
        <v>0.54637960341405034</v>
      </c>
      <c r="AG1286" s="75">
        <v>0.56817073985026612</v>
      </c>
      <c r="AH1286" s="75">
        <v>0.58878334688710132</v>
      </c>
      <c r="AI1286" s="75">
        <v>0.60828464062356591</v>
      </c>
      <c r="AJ1286" s="75">
        <v>0.62665703068975842</v>
      </c>
      <c r="AK1286" s="75">
        <v>0.64475201217651157</v>
      </c>
    </row>
    <row r="1287" spans="1:37" s="65" customFormat="1" ht="17.100000000000001" customHeight="1" x14ac:dyDescent="0.2">
      <c r="A1287" s="54" t="s">
        <v>269</v>
      </c>
      <c r="B1287" s="55" t="s">
        <v>110</v>
      </c>
      <c r="C1287" s="56" t="s">
        <v>242</v>
      </c>
      <c r="D1287" s="57">
        <v>0</v>
      </c>
      <c r="E1287" s="57">
        <v>0</v>
      </c>
      <c r="F1287" s="57">
        <f>+(1-F$560)*F1045</f>
        <v>0</v>
      </c>
      <c r="G1287" s="57">
        <f>+(1-G$496)*G1045</f>
        <v>0</v>
      </c>
      <c r="H1287" s="57">
        <f t="shared" ref="H1287:AK1287" si="675">+(1-H$560)*H1045</f>
        <v>0</v>
      </c>
      <c r="I1287" s="57">
        <f t="shared" si="675"/>
        <v>0</v>
      </c>
      <c r="J1287" s="57">
        <f t="shared" si="675"/>
        <v>0</v>
      </c>
      <c r="K1287" s="57">
        <f t="shared" si="675"/>
        <v>0</v>
      </c>
      <c r="L1287" s="57">
        <f t="shared" si="675"/>
        <v>0</v>
      </c>
      <c r="M1287" s="57">
        <f t="shared" si="675"/>
        <v>0</v>
      </c>
      <c r="N1287" s="57">
        <f t="shared" si="675"/>
        <v>0</v>
      </c>
      <c r="O1287" s="57">
        <f t="shared" si="675"/>
        <v>0</v>
      </c>
      <c r="P1287" s="57">
        <f t="shared" si="675"/>
        <v>0</v>
      </c>
      <c r="Q1287" s="57">
        <f t="shared" si="675"/>
        <v>0</v>
      </c>
      <c r="R1287" s="57">
        <f t="shared" si="675"/>
        <v>0</v>
      </c>
      <c r="S1287" s="57">
        <f t="shared" si="675"/>
        <v>0</v>
      </c>
      <c r="T1287" s="57">
        <f t="shared" si="675"/>
        <v>0</v>
      </c>
      <c r="U1287" s="57">
        <f t="shared" si="675"/>
        <v>0</v>
      </c>
      <c r="V1287" s="57">
        <f t="shared" si="675"/>
        <v>0</v>
      </c>
      <c r="W1287" s="57">
        <f t="shared" si="675"/>
        <v>0</v>
      </c>
      <c r="X1287" s="57">
        <f t="shared" si="675"/>
        <v>0</v>
      </c>
      <c r="Y1287" s="57">
        <f t="shared" si="675"/>
        <v>0</v>
      </c>
      <c r="Z1287" s="57">
        <f t="shared" si="675"/>
        <v>0</v>
      </c>
      <c r="AA1287" s="57">
        <f t="shared" si="675"/>
        <v>0</v>
      </c>
      <c r="AB1287" s="57">
        <f t="shared" si="675"/>
        <v>0</v>
      </c>
      <c r="AC1287" s="57">
        <f t="shared" si="675"/>
        <v>0</v>
      </c>
      <c r="AD1287" s="57">
        <f t="shared" si="675"/>
        <v>0</v>
      </c>
      <c r="AE1287" s="57">
        <f t="shared" si="675"/>
        <v>0</v>
      </c>
      <c r="AF1287" s="57">
        <f t="shared" si="675"/>
        <v>0</v>
      </c>
      <c r="AG1287" s="57">
        <f t="shared" si="675"/>
        <v>0</v>
      </c>
      <c r="AH1287" s="57">
        <f t="shared" si="675"/>
        <v>0</v>
      </c>
      <c r="AI1287" s="57">
        <f t="shared" si="675"/>
        <v>0</v>
      </c>
      <c r="AJ1287" s="57">
        <f t="shared" si="675"/>
        <v>0</v>
      </c>
      <c r="AK1287" s="57">
        <f t="shared" si="675"/>
        <v>0</v>
      </c>
    </row>
    <row r="1288" spans="1:37" s="65" customFormat="1" ht="17.100000000000001" customHeight="1" x14ac:dyDescent="0.2">
      <c r="A1288" s="54" t="s">
        <v>270</v>
      </c>
      <c r="B1288" s="55" t="s">
        <v>110</v>
      </c>
      <c r="C1288" s="56" t="s">
        <v>242</v>
      </c>
      <c r="D1288" s="57">
        <v>0</v>
      </c>
      <c r="E1288" s="57">
        <v>0</v>
      </c>
      <c r="F1288" s="57">
        <f>+(1-F$560)*F1046</f>
        <v>0</v>
      </c>
      <c r="G1288" s="57">
        <f>+(1-G$496)*G1046</f>
        <v>0</v>
      </c>
      <c r="H1288" s="57">
        <f t="shared" ref="H1288:AK1288" si="676">+(1-H$560)*H1046</f>
        <v>0</v>
      </c>
      <c r="I1288" s="57">
        <f t="shared" si="676"/>
        <v>0</v>
      </c>
      <c r="J1288" s="57">
        <f t="shared" si="676"/>
        <v>0</v>
      </c>
      <c r="K1288" s="57">
        <f t="shared" si="676"/>
        <v>0</v>
      </c>
      <c r="L1288" s="57">
        <f t="shared" si="676"/>
        <v>0</v>
      </c>
      <c r="M1288" s="57">
        <f t="shared" si="676"/>
        <v>0</v>
      </c>
      <c r="N1288" s="57">
        <f t="shared" si="676"/>
        <v>0</v>
      </c>
      <c r="O1288" s="57">
        <f t="shared" si="676"/>
        <v>0</v>
      </c>
      <c r="P1288" s="57">
        <f t="shared" si="676"/>
        <v>0</v>
      </c>
      <c r="Q1288" s="57">
        <f t="shared" si="676"/>
        <v>0</v>
      </c>
      <c r="R1288" s="57">
        <f t="shared" si="676"/>
        <v>0</v>
      </c>
      <c r="S1288" s="57">
        <f t="shared" si="676"/>
        <v>0</v>
      </c>
      <c r="T1288" s="57">
        <f t="shared" si="676"/>
        <v>0</v>
      </c>
      <c r="U1288" s="57">
        <f t="shared" si="676"/>
        <v>0</v>
      </c>
      <c r="V1288" s="57">
        <f t="shared" si="676"/>
        <v>0</v>
      </c>
      <c r="W1288" s="57">
        <f t="shared" si="676"/>
        <v>0</v>
      </c>
      <c r="X1288" s="57">
        <f t="shared" si="676"/>
        <v>0</v>
      </c>
      <c r="Y1288" s="57">
        <f t="shared" si="676"/>
        <v>0</v>
      </c>
      <c r="Z1288" s="57">
        <f t="shared" si="676"/>
        <v>0</v>
      </c>
      <c r="AA1288" s="57">
        <f t="shared" si="676"/>
        <v>0</v>
      </c>
      <c r="AB1288" s="57">
        <f t="shared" si="676"/>
        <v>0</v>
      </c>
      <c r="AC1288" s="57">
        <f t="shared" si="676"/>
        <v>0</v>
      </c>
      <c r="AD1288" s="57">
        <f t="shared" si="676"/>
        <v>0</v>
      </c>
      <c r="AE1288" s="57">
        <f t="shared" si="676"/>
        <v>0</v>
      </c>
      <c r="AF1288" s="57">
        <f t="shared" si="676"/>
        <v>0</v>
      </c>
      <c r="AG1288" s="57">
        <f t="shared" si="676"/>
        <v>0</v>
      </c>
      <c r="AH1288" s="57">
        <f t="shared" si="676"/>
        <v>0</v>
      </c>
      <c r="AI1288" s="57">
        <f t="shared" si="676"/>
        <v>0</v>
      </c>
      <c r="AJ1288" s="57">
        <f t="shared" si="676"/>
        <v>0</v>
      </c>
      <c r="AK1288" s="57">
        <f t="shared" si="676"/>
        <v>0</v>
      </c>
    </row>
    <row r="1289" spans="1:37" s="65" customFormat="1" ht="17.100000000000001" customHeight="1" x14ac:dyDescent="0.2">
      <c r="A1289" s="54" t="s">
        <v>271</v>
      </c>
      <c r="B1289" s="55" t="s">
        <v>110</v>
      </c>
      <c r="C1289" s="56" t="s">
        <v>242</v>
      </c>
      <c r="D1289" s="57">
        <v>0</v>
      </c>
      <c r="E1289" s="57">
        <v>0</v>
      </c>
      <c r="F1289" s="57">
        <f>+(1-F$560)*F1047</f>
        <v>0</v>
      </c>
      <c r="G1289" s="57">
        <f>+$E1289*(1-(G1282+G1286+G1291))</f>
        <v>0</v>
      </c>
      <c r="H1289" s="57">
        <f t="shared" ref="H1289:AK1289" si="677">+(1-H$560)*H1047</f>
        <v>0</v>
      </c>
      <c r="I1289" s="57">
        <f t="shared" si="677"/>
        <v>0</v>
      </c>
      <c r="J1289" s="57">
        <f t="shared" si="677"/>
        <v>0</v>
      </c>
      <c r="K1289" s="57">
        <f t="shared" si="677"/>
        <v>0</v>
      </c>
      <c r="L1289" s="57">
        <f t="shared" si="677"/>
        <v>0</v>
      </c>
      <c r="M1289" s="57">
        <f t="shared" si="677"/>
        <v>0</v>
      </c>
      <c r="N1289" s="57">
        <f t="shared" si="677"/>
        <v>0</v>
      </c>
      <c r="O1289" s="57">
        <f t="shared" si="677"/>
        <v>0</v>
      </c>
      <c r="P1289" s="57">
        <f t="shared" si="677"/>
        <v>0</v>
      </c>
      <c r="Q1289" s="57">
        <f t="shared" si="677"/>
        <v>0</v>
      </c>
      <c r="R1289" s="57">
        <f t="shared" si="677"/>
        <v>0</v>
      </c>
      <c r="S1289" s="57">
        <f t="shared" si="677"/>
        <v>0</v>
      </c>
      <c r="T1289" s="57">
        <f t="shared" si="677"/>
        <v>0</v>
      </c>
      <c r="U1289" s="57">
        <f t="shared" si="677"/>
        <v>0</v>
      </c>
      <c r="V1289" s="57">
        <f t="shared" si="677"/>
        <v>0</v>
      </c>
      <c r="W1289" s="57">
        <f t="shared" si="677"/>
        <v>0</v>
      </c>
      <c r="X1289" s="57">
        <f t="shared" si="677"/>
        <v>0</v>
      </c>
      <c r="Y1289" s="57">
        <f t="shared" si="677"/>
        <v>0</v>
      </c>
      <c r="Z1289" s="57">
        <f t="shared" si="677"/>
        <v>0</v>
      </c>
      <c r="AA1289" s="57">
        <f t="shared" si="677"/>
        <v>0</v>
      </c>
      <c r="AB1289" s="57">
        <f t="shared" si="677"/>
        <v>0</v>
      </c>
      <c r="AC1289" s="57">
        <f t="shared" si="677"/>
        <v>0</v>
      </c>
      <c r="AD1289" s="57">
        <f t="shared" si="677"/>
        <v>0</v>
      </c>
      <c r="AE1289" s="57">
        <f t="shared" si="677"/>
        <v>0</v>
      </c>
      <c r="AF1289" s="57">
        <f t="shared" si="677"/>
        <v>0</v>
      </c>
      <c r="AG1289" s="57">
        <f t="shared" si="677"/>
        <v>0</v>
      </c>
      <c r="AH1289" s="57">
        <f t="shared" si="677"/>
        <v>0</v>
      </c>
      <c r="AI1289" s="57">
        <f t="shared" si="677"/>
        <v>0</v>
      </c>
      <c r="AJ1289" s="57">
        <f t="shared" si="677"/>
        <v>0</v>
      </c>
      <c r="AK1289" s="57">
        <f t="shared" si="677"/>
        <v>0</v>
      </c>
    </row>
    <row r="1290" spans="1:37" s="65" customFormat="1" ht="17.100000000000001" customHeight="1" x14ac:dyDescent="0.2">
      <c r="A1290" s="54" t="s">
        <v>272</v>
      </c>
      <c r="B1290" s="55" t="s">
        <v>110</v>
      </c>
      <c r="C1290" s="56" t="s">
        <v>242</v>
      </c>
      <c r="D1290" s="57">
        <v>0</v>
      </c>
      <c r="E1290" s="57">
        <v>0</v>
      </c>
      <c r="F1290" s="57">
        <f>+(1-F$560)*F1048</f>
        <v>0</v>
      </c>
      <c r="G1290" s="57">
        <f>+(1-G$496)*G1048</f>
        <v>0</v>
      </c>
      <c r="H1290" s="57">
        <f t="shared" ref="H1290:AK1290" si="678">+(1-H$560)*H1048</f>
        <v>0</v>
      </c>
      <c r="I1290" s="57">
        <f t="shared" si="678"/>
        <v>0</v>
      </c>
      <c r="J1290" s="57">
        <f t="shared" si="678"/>
        <v>0</v>
      </c>
      <c r="K1290" s="57">
        <f t="shared" si="678"/>
        <v>0</v>
      </c>
      <c r="L1290" s="57">
        <f t="shared" si="678"/>
        <v>0</v>
      </c>
      <c r="M1290" s="57">
        <f t="shared" si="678"/>
        <v>0</v>
      </c>
      <c r="N1290" s="57">
        <f t="shared" si="678"/>
        <v>0</v>
      </c>
      <c r="O1290" s="57">
        <f t="shared" si="678"/>
        <v>0</v>
      </c>
      <c r="P1290" s="57">
        <f t="shared" si="678"/>
        <v>0</v>
      </c>
      <c r="Q1290" s="57">
        <f t="shared" si="678"/>
        <v>0</v>
      </c>
      <c r="R1290" s="57">
        <f t="shared" si="678"/>
        <v>0</v>
      </c>
      <c r="S1290" s="57">
        <f t="shared" si="678"/>
        <v>0</v>
      </c>
      <c r="T1290" s="57">
        <f t="shared" si="678"/>
        <v>0</v>
      </c>
      <c r="U1290" s="57">
        <f t="shared" si="678"/>
        <v>0</v>
      </c>
      <c r="V1290" s="57">
        <f t="shared" si="678"/>
        <v>0</v>
      </c>
      <c r="W1290" s="57">
        <f t="shared" si="678"/>
        <v>0</v>
      </c>
      <c r="X1290" s="57">
        <f t="shared" si="678"/>
        <v>0</v>
      </c>
      <c r="Y1290" s="57">
        <f t="shared" si="678"/>
        <v>0</v>
      </c>
      <c r="Z1290" s="57">
        <f t="shared" si="678"/>
        <v>0</v>
      </c>
      <c r="AA1290" s="57">
        <f t="shared" si="678"/>
        <v>0</v>
      </c>
      <c r="AB1290" s="57">
        <f t="shared" si="678"/>
        <v>0</v>
      </c>
      <c r="AC1290" s="57">
        <f t="shared" si="678"/>
        <v>0</v>
      </c>
      <c r="AD1290" s="57">
        <f t="shared" si="678"/>
        <v>0</v>
      </c>
      <c r="AE1290" s="57">
        <f t="shared" si="678"/>
        <v>0</v>
      </c>
      <c r="AF1290" s="57">
        <f t="shared" si="678"/>
        <v>0</v>
      </c>
      <c r="AG1290" s="57">
        <f t="shared" si="678"/>
        <v>0</v>
      </c>
      <c r="AH1290" s="57">
        <f t="shared" si="678"/>
        <v>0</v>
      </c>
      <c r="AI1290" s="57">
        <f t="shared" si="678"/>
        <v>0</v>
      </c>
      <c r="AJ1290" s="57">
        <f t="shared" si="678"/>
        <v>0</v>
      </c>
      <c r="AK1290" s="57">
        <f t="shared" si="678"/>
        <v>0</v>
      </c>
    </row>
    <row r="1291" spans="1:37" s="65" customFormat="1" ht="17.100000000000001" customHeight="1" x14ac:dyDescent="0.2">
      <c r="A1291" s="54" t="s">
        <v>197</v>
      </c>
      <c r="B1291" s="55" t="s">
        <v>110</v>
      </c>
      <c r="C1291" s="56" t="s">
        <v>242</v>
      </c>
      <c r="D1291" s="57">
        <v>0</v>
      </c>
      <c r="E1291" s="57">
        <v>0</v>
      </c>
      <c r="F1291" s="57">
        <f>+(1-F$720)*F1049</f>
        <v>0</v>
      </c>
      <c r="G1291" s="57">
        <f>+(1-G$720)*G1049</f>
        <v>0</v>
      </c>
      <c r="H1291" s="75">
        <v>1.3167032346611964E-6</v>
      </c>
      <c r="I1291" s="75">
        <v>5.4807111778346621E-6</v>
      </c>
      <c r="J1291" s="75">
        <v>3.053534053179906E-5</v>
      </c>
      <c r="K1291" s="75">
        <v>9.233289838313436E-5</v>
      </c>
      <c r="L1291" s="75">
        <v>2.0695862582463621E-4</v>
      </c>
      <c r="M1291" s="75">
        <v>4.1238199887361682E-4</v>
      </c>
      <c r="N1291" s="75">
        <v>7.2839264766632889E-4</v>
      </c>
      <c r="O1291" s="75">
        <v>1.2068260387249868E-3</v>
      </c>
      <c r="P1291" s="75">
        <v>1.8790316200217045E-3</v>
      </c>
      <c r="Q1291" s="75">
        <v>2.7539287806836268E-3</v>
      </c>
      <c r="R1291" s="75">
        <v>3.6293647867800803E-3</v>
      </c>
      <c r="S1291" s="75">
        <v>4.5212967061451651E-3</v>
      </c>
      <c r="T1291" s="75">
        <v>5.4863236238823828E-3</v>
      </c>
      <c r="U1291" s="75">
        <v>6.5600323250626716E-3</v>
      </c>
      <c r="V1291" s="75">
        <v>7.7118900805061927E-3</v>
      </c>
      <c r="W1291" s="75">
        <v>8.9421777394274263E-3</v>
      </c>
      <c r="X1291" s="75">
        <v>1.02401452593157E-2</v>
      </c>
      <c r="Y1291" s="75">
        <v>1.1623472316367619E-2</v>
      </c>
      <c r="Z1291" s="75">
        <v>1.3085315110097718E-2</v>
      </c>
      <c r="AA1291" s="75">
        <v>1.4641196794439607E-2</v>
      </c>
      <c r="AB1291" s="75">
        <v>1.6267522157918355E-2</v>
      </c>
      <c r="AC1291" s="75">
        <v>1.7912560092683587E-2</v>
      </c>
      <c r="AD1291" s="75">
        <v>1.953473335239804E-2</v>
      </c>
      <c r="AE1291" s="75">
        <v>2.1119751065375288E-2</v>
      </c>
      <c r="AF1291" s="75">
        <v>2.2645712780618551E-2</v>
      </c>
      <c r="AG1291" s="75">
        <v>2.4141116056219145E-2</v>
      </c>
      <c r="AH1291" s="75">
        <v>2.5599979534888479E-2</v>
      </c>
      <c r="AI1291" s="75">
        <v>2.6983496809832665E-2</v>
      </c>
      <c r="AJ1291" s="75">
        <v>2.8274175802593254E-2</v>
      </c>
      <c r="AK1291" s="75">
        <v>2.9516433156198518E-2</v>
      </c>
    </row>
    <row r="1292" spans="1:37" s="65" customFormat="1" ht="17.100000000000001" customHeight="1" x14ac:dyDescent="0.2">
      <c r="A1292" s="54" t="s">
        <v>245</v>
      </c>
      <c r="B1292" s="55" t="s">
        <v>110</v>
      </c>
      <c r="C1292" s="56" t="s">
        <v>246</v>
      </c>
      <c r="D1292" s="73">
        <f>SUM(D1280:D1291)</f>
        <v>1.0000295311037992</v>
      </c>
      <c r="E1292" s="73">
        <f>SUM(E1280:E1291)</f>
        <v>1.0000295311037992</v>
      </c>
      <c r="F1292" s="73">
        <f t="shared" ref="F1292:AK1292" si="679">SUM(F1280:F1291)</f>
        <v>1</v>
      </c>
      <c r="G1292" s="73">
        <f t="shared" si="679"/>
        <v>0.99996693301367112</v>
      </c>
      <c r="H1292" s="73">
        <f t="shared" si="679"/>
        <v>0.99996696860025336</v>
      </c>
      <c r="I1292" s="73">
        <f t="shared" si="679"/>
        <v>0.99996698155399844</v>
      </c>
      <c r="J1292" s="73">
        <f t="shared" si="679"/>
        <v>0.99996702178220298</v>
      </c>
      <c r="K1292" s="73">
        <f t="shared" si="679"/>
        <v>0.99996710839940528</v>
      </c>
      <c r="L1292" s="73">
        <f t="shared" si="679"/>
        <v>0.99996727259047635</v>
      </c>
      <c r="M1292" s="73">
        <f t="shared" si="679"/>
        <v>0.99996756342046056</v>
      </c>
      <c r="N1292" s="73">
        <f t="shared" si="679"/>
        <v>0.99996798968512624</v>
      </c>
      <c r="O1292" s="73">
        <f t="shared" si="679"/>
        <v>0.99996856993443672</v>
      </c>
      <c r="P1292" s="73">
        <f t="shared" si="679"/>
        <v>0.99996925666734016</v>
      </c>
      <c r="Q1292" s="73">
        <f t="shared" si="679"/>
        <v>0.99997012831143384</v>
      </c>
      <c r="R1292" s="73">
        <f t="shared" si="679"/>
        <v>0.99997118835749033</v>
      </c>
      <c r="S1292" s="73">
        <f t="shared" si="679"/>
        <v>0.99997238172294589</v>
      </c>
      <c r="T1292" s="73">
        <f t="shared" si="679"/>
        <v>0.99997358801033787</v>
      </c>
      <c r="U1292" s="73">
        <f t="shared" si="679"/>
        <v>0.99997479290890545</v>
      </c>
      <c r="V1292" s="73">
        <f t="shared" si="679"/>
        <v>0.999975972397949</v>
      </c>
      <c r="W1292" s="73">
        <f t="shared" si="679"/>
        <v>0.99997714069715327</v>
      </c>
      <c r="X1292" s="73">
        <f t="shared" si="679"/>
        <v>0.99997829373786118</v>
      </c>
      <c r="Y1292" s="73">
        <f t="shared" si="679"/>
        <v>0.9999794077967602</v>
      </c>
      <c r="Z1292" s="73">
        <f t="shared" si="679"/>
        <v>0.99998047401272661</v>
      </c>
      <c r="AA1292" s="73">
        <f t="shared" si="679"/>
        <v>0.99998151345028619</v>
      </c>
      <c r="AB1292" s="73">
        <f t="shared" si="679"/>
        <v>0.99998250546550815</v>
      </c>
      <c r="AC1292" s="73">
        <f t="shared" si="679"/>
        <v>0.99998345378078346</v>
      </c>
      <c r="AD1292" s="73">
        <f t="shared" si="679"/>
        <v>0.99998435758459148</v>
      </c>
      <c r="AE1292" s="73">
        <f t="shared" si="679"/>
        <v>0.99998521888968583</v>
      </c>
      <c r="AF1292" s="73">
        <f t="shared" si="679"/>
        <v>0.99998603305634015</v>
      </c>
      <c r="AG1292" s="73">
        <f t="shared" si="679"/>
        <v>0.99998680511530813</v>
      </c>
      <c r="AH1292" s="73">
        <f t="shared" si="679"/>
        <v>0.99998753637122384</v>
      </c>
      <c r="AI1292" s="73">
        <f t="shared" si="679"/>
        <v>0.99998822796857656</v>
      </c>
      <c r="AJ1292" s="73">
        <f t="shared" si="679"/>
        <v>0.99998887875251441</v>
      </c>
      <c r="AK1292" s="73">
        <f t="shared" si="679"/>
        <v>0.99998951852897311</v>
      </c>
    </row>
    <row r="1293" spans="1:37" s="65" customFormat="1" ht="17.100000000000001" customHeight="1" x14ac:dyDescent="0.25">
      <c r="A1293" s="68"/>
      <c r="B1293" s="74"/>
      <c r="C1293" s="74"/>
      <c r="D1293" s="72"/>
      <c r="E1293" s="72"/>
      <c r="F1293" s="72"/>
      <c r="G1293" s="72"/>
      <c r="H1293" s="72"/>
      <c r="I1293" s="72"/>
      <c r="J1293" s="72"/>
      <c r="K1293" s="72"/>
      <c r="L1293" s="72"/>
      <c r="M1293" s="72"/>
      <c r="N1293" s="72"/>
      <c r="O1293" s="72"/>
      <c r="P1293" s="72"/>
      <c r="Q1293" s="72"/>
      <c r="R1293" s="72"/>
      <c r="S1293" s="72"/>
      <c r="T1293" s="72"/>
      <c r="U1293" s="72"/>
      <c r="V1293" s="72"/>
      <c r="W1293" s="72"/>
      <c r="X1293" s="72"/>
      <c r="Y1293" s="72"/>
      <c r="Z1293" s="72"/>
      <c r="AA1293" s="72"/>
      <c r="AB1293" s="72"/>
      <c r="AC1293" s="72"/>
      <c r="AD1293" s="72"/>
      <c r="AE1293" s="72"/>
      <c r="AF1293" s="72"/>
      <c r="AG1293" s="72"/>
      <c r="AH1293" s="72"/>
      <c r="AI1293" s="72"/>
      <c r="AJ1293" s="72"/>
      <c r="AK1293" s="72"/>
    </row>
    <row r="1294" spans="1:37" s="65" customFormat="1" ht="17.100000000000001" customHeight="1" x14ac:dyDescent="0.25">
      <c r="A1294" s="64" t="s">
        <v>274</v>
      </c>
      <c r="B1294"/>
      <c r="C1294"/>
      <c r="D1294" s="72"/>
      <c r="E1294" s="72"/>
      <c r="F1294" s="72"/>
      <c r="G1294" s="72"/>
      <c r="H1294" s="72"/>
      <c r="I1294" s="72"/>
      <c r="J1294" s="72"/>
      <c r="K1294" s="72"/>
      <c r="L1294" s="72"/>
      <c r="M1294" s="72"/>
      <c r="N1294" s="72"/>
      <c r="O1294" s="72"/>
      <c r="P1294" s="72"/>
      <c r="Q1294" s="72"/>
      <c r="R1294" s="72"/>
      <c r="S1294" s="72"/>
      <c r="T1294" s="72"/>
      <c r="U1294" s="72"/>
      <c r="V1294" s="72"/>
      <c r="W1294" s="72"/>
      <c r="X1294" s="72"/>
      <c r="Y1294" s="72"/>
      <c r="Z1294" s="72"/>
      <c r="AA1294" s="72"/>
      <c r="AB1294" s="72"/>
      <c r="AC1294" s="72"/>
      <c r="AD1294" s="72"/>
      <c r="AE1294" s="72"/>
      <c r="AF1294" s="72"/>
      <c r="AG1294" s="72"/>
      <c r="AH1294" s="72"/>
      <c r="AI1294" s="72"/>
      <c r="AJ1294" s="72"/>
      <c r="AK1294" s="72"/>
    </row>
    <row r="1295" spans="1:37" s="65" customFormat="1" ht="17.100000000000001" customHeight="1" x14ac:dyDescent="0.25">
      <c r="A1295" s="66" t="s">
        <v>254</v>
      </c>
      <c r="B1295"/>
      <c r="C1295"/>
    </row>
    <row r="1296" spans="1:37" s="65" customFormat="1" ht="17.100000000000001" customHeight="1" x14ac:dyDescent="0.2">
      <c r="A1296" s="54" t="s">
        <v>241</v>
      </c>
      <c r="B1296" s="55" t="s">
        <v>110</v>
      </c>
      <c r="C1296" s="56" t="s">
        <v>242</v>
      </c>
      <c r="D1296" s="57">
        <v>0.41579322025577459</v>
      </c>
      <c r="E1296" s="57">
        <v>0.41579322025577459</v>
      </c>
      <c r="F1296" s="57">
        <f>+(1-SUM(F1297:F1307))</f>
        <v>0.41579322025577459</v>
      </c>
      <c r="G1296" s="57">
        <f t="shared" ref="G1296:AK1296" si="680">+$E1296*(1-(G1298+G1302+G1307))</f>
        <v>0.41579322025577459</v>
      </c>
      <c r="H1296" s="57">
        <f t="shared" si="680"/>
        <v>0.4153197442457438</v>
      </c>
      <c r="I1296" s="57">
        <f t="shared" si="680"/>
        <v>0.41515687055079559</v>
      </c>
      <c r="J1296" s="57">
        <f t="shared" si="680"/>
        <v>0.41465106190384615</v>
      </c>
      <c r="K1296" s="57">
        <f t="shared" si="680"/>
        <v>0.41356198198249189</v>
      </c>
      <c r="L1296" s="57">
        <f t="shared" si="680"/>
        <v>0.41149752833442027</v>
      </c>
      <c r="M1296" s="57">
        <f t="shared" si="680"/>
        <v>0.40784078246238686</v>
      </c>
      <c r="N1296" s="57">
        <f t="shared" si="680"/>
        <v>0.40248115092203007</v>
      </c>
      <c r="O1296" s="57">
        <f t="shared" si="680"/>
        <v>0.39518539606238656</v>
      </c>
      <c r="P1296" s="57">
        <f t="shared" si="680"/>
        <v>0.38655077155343409</v>
      </c>
      <c r="Q1296" s="57">
        <f t="shared" si="680"/>
        <v>0.37559116932939274</v>
      </c>
      <c r="R1296" s="57">
        <f t="shared" si="680"/>
        <v>0.3622626982269877</v>
      </c>
      <c r="S1296" s="57">
        <f t="shared" si="680"/>
        <v>0.34725793792112608</v>
      </c>
      <c r="T1296" s="57">
        <f t="shared" si="680"/>
        <v>0.33209070386396322</v>
      </c>
      <c r="U1296" s="57">
        <f t="shared" si="680"/>
        <v>0.31694093217050018</v>
      </c>
      <c r="V1296" s="57">
        <f t="shared" si="680"/>
        <v>0.30211064669355125</v>
      </c>
      <c r="W1296" s="57">
        <f t="shared" si="680"/>
        <v>0.28742105647167587</v>
      </c>
      <c r="X1296" s="57">
        <f t="shared" si="680"/>
        <v>0.27292331869498671</v>
      </c>
      <c r="Y1296" s="57">
        <f t="shared" si="680"/>
        <v>0.25891571803319424</v>
      </c>
      <c r="Z1296" s="57">
        <f t="shared" si="680"/>
        <v>0.24550966966994578</v>
      </c>
      <c r="AA1296" s="57">
        <f t="shared" si="680"/>
        <v>0.23244031915034802</v>
      </c>
      <c r="AB1296" s="57">
        <f t="shared" si="680"/>
        <v>0.21996723258913151</v>
      </c>
      <c r="AC1296" s="57">
        <f t="shared" si="680"/>
        <v>0.20804360656672125</v>
      </c>
      <c r="AD1296" s="57">
        <f t="shared" si="680"/>
        <v>0.19667964472150343</v>
      </c>
      <c r="AE1296" s="57">
        <f t="shared" si="680"/>
        <v>0.18585003973331182</v>
      </c>
      <c r="AF1296" s="57">
        <f t="shared" si="680"/>
        <v>0.17561312911971158</v>
      </c>
      <c r="AG1296" s="57">
        <f t="shared" si="680"/>
        <v>0.16590565878609972</v>
      </c>
      <c r="AH1296" s="57">
        <f t="shared" si="680"/>
        <v>0.1567112249363716</v>
      </c>
      <c r="AI1296" s="57">
        <f t="shared" si="680"/>
        <v>0.14801543735788078</v>
      </c>
      <c r="AJ1296" s="57">
        <f t="shared" si="680"/>
        <v>0.13983281655641297</v>
      </c>
      <c r="AK1296" s="57">
        <f t="shared" si="680"/>
        <v>0.13178859810967752</v>
      </c>
    </row>
    <row r="1297" spans="1:37" s="65" customFormat="1" ht="17.100000000000001" customHeight="1" x14ac:dyDescent="0.2">
      <c r="A1297" s="54" t="s">
        <v>266</v>
      </c>
      <c r="B1297" s="55" t="s">
        <v>110</v>
      </c>
      <c r="C1297" s="56" t="s">
        <v>242</v>
      </c>
      <c r="D1297" s="57">
        <v>0</v>
      </c>
      <c r="E1297" s="57">
        <v>0</v>
      </c>
      <c r="F1297" s="57">
        <f>+(1-F$576)*F1055</f>
        <v>0</v>
      </c>
      <c r="G1297" s="57">
        <f>+(1-G$496)*G1055</f>
        <v>0</v>
      </c>
      <c r="H1297" s="57">
        <f t="shared" ref="H1297:AK1297" si="681">+(1-H$576)*H1055</f>
        <v>0</v>
      </c>
      <c r="I1297" s="57">
        <f t="shared" si="681"/>
        <v>0</v>
      </c>
      <c r="J1297" s="57">
        <f t="shared" si="681"/>
        <v>0</v>
      </c>
      <c r="K1297" s="57">
        <f t="shared" si="681"/>
        <v>0</v>
      </c>
      <c r="L1297" s="57">
        <f t="shared" si="681"/>
        <v>0</v>
      </c>
      <c r="M1297" s="57">
        <f t="shared" si="681"/>
        <v>0</v>
      </c>
      <c r="N1297" s="57">
        <f t="shared" si="681"/>
        <v>0</v>
      </c>
      <c r="O1297" s="57">
        <f t="shared" si="681"/>
        <v>0</v>
      </c>
      <c r="P1297" s="57">
        <f t="shared" si="681"/>
        <v>0</v>
      </c>
      <c r="Q1297" s="57">
        <f t="shared" si="681"/>
        <v>0</v>
      </c>
      <c r="R1297" s="57">
        <f t="shared" si="681"/>
        <v>0</v>
      </c>
      <c r="S1297" s="57">
        <f t="shared" si="681"/>
        <v>0</v>
      </c>
      <c r="T1297" s="57">
        <f t="shared" si="681"/>
        <v>0</v>
      </c>
      <c r="U1297" s="57">
        <f t="shared" si="681"/>
        <v>0</v>
      </c>
      <c r="V1297" s="57">
        <f t="shared" si="681"/>
        <v>0</v>
      </c>
      <c r="W1297" s="57">
        <f t="shared" si="681"/>
        <v>0</v>
      </c>
      <c r="X1297" s="57">
        <f t="shared" si="681"/>
        <v>0</v>
      </c>
      <c r="Y1297" s="57">
        <f t="shared" si="681"/>
        <v>0</v>
      </c>
      <c r="Z1297" s="57">
        <f t="shared" si="681"/>
        <v>0</v>
      </c>
      <c r="AA1297" s="57">
        <f t="shared" si="681"/>
        <v>0</v>
      </c>
      <c r="AB1297" s="57">
        <f t="shared" si="681"/>
        <v>0</v>
      </c>
      <c r="AC1297" s="57">
        <f t="shared" si="681"/>
        <v>0</v>
      </c>
      <c r="AD1297" s="57">
        <f t="shared" si="681"/>
        <v>0</v>
      </c>
      <c r="AE1297" s="57">
        <f t="shared" si="681"/>
        <v>0</v>
      </c>
      <c r="AF1297" s="57">
        <f t="shared" si="681"/>
        <v>0</v>
      </c>
      <c r="AG1297" s="57">
        <f t="shared" si="681"/>
        <v>0</v>
      </c>
      <c r="AH1297" s="57">
        <f t="shared" si="681"/>
        <v>0</v>
      </c>
      <c r="AI1297" s="57">
        <f t="shared" si="681"/>
        <v>0</v>
      </c>
      <c r="AJ1297" s="57">
        <f t="shared" si="681"/>
        <v>0</v>
      </c>
      <c r="AK1297" s="57">
        <f t="shared" si="681"/>
        <v>0</v>
      </c>
    </row>
    <row r="1298" spans="1:37" s="65" customFormat="1" ht="17.100000000000001" customHeight="1" x14ac:dyDescent="0.2">
      <c r="A1298" s="54" t="s">
        <v>267</v>
      </c>
      <c r="B1298" s="55" t="s">
        <v>110</v>
      </c>
      <c r="C1298" s="56" t="s">
        <v>242</v>
      </c>
      <c r="D1298" s="57">
        <v>0</v>
      </c>
      <c r="E1298" s="57">
        <v>0</v>
      </c>
      <c r="F1298" s="75">
        <v>0</v>
      </c>
      <c r="G1298" s="57">
        <f>+(1-G$496)*G1056</f>
        <v>0</v>
      </c>
      <c r="H1298" s="75">
        <v>1.2640735614576824E-4</v>
      </c>
      <c r="I1298" s="75">
        <v>2.116842410499618E-4</v>
      </c>
      <c r="J1298" s="75">
        <v>3.9260960139870734E-4</v>
      </c>
      <c r="K1298" s="75">
        <v>6.7984336732395724E-4</v>
      </c>
      <c r="L1298" s="75">
        <v>1.0574235376882843E-3</v>
      </c>
      <c r="M1298" s="75">
        <v>1.5301639469944668E-3</v>
      </c>
      <c r="N1298" s="75">
        <v>2.0834404208201155E-3</v>
      </c>
      <c r="O1298" s="75">
        <v>2.7155985034798156E-3</v>
      </c>
      <c r="P1298" s="75">
        <v>3.4152403431348612E-3</v>
      </c>
      <c r="Q1298" s="75">
        <v>4.121657437462593E-3</v>
      </c>
      <c r="R1298" s="75">
        <v>4.7083616957277613E-3</v>
      </c>
      <c r="S1298" s="75">
        <v>5.1827916705848524E-3</v>
      </c>
      <c r="T1298" s="75">
        <v>5.6252541961502112E-3</v>
      </c>
      <c r="U1298" s="75">
        <v>6.0491324338688415E-3</v>
      </c>
      <c r="V1298" s="75">
        <v>6.4567541975584283E-3</v>
      </c>
      <c r="W1298" s="75">
        <v>6.8251257756252407E-3</v>
      </c>
      <c r="X1298" s="75">
        <v>7.1452150055641168E-3</v>
      </c>
      <c r="Y1298" s="75">
        <v>7.4299791520940689E-3</v>
      </c>
      <c r="Z1298" s="75">
        <v>7.717038394384544E-3</v>
      </c>
      <c r="AA1298" s="75">
        <v>7.9398899871373097E-3</v>
      </c>
      <c r="AB1298" s="75">
        <v>8.1306722871539276E-3</v>
      </c>
      <c r="AC1298" s="75">
        <v>8.2972468916756616E-3</v>
      </c>
      <c r="AD1298" s="75">
        <v>8.4216324683992656E-3</v>
      </c>
      <c r="AE1298" s="75">
        <v>8.5181126555435131E-3</v>
      </c>
      <c r="AF1298" s="75">
        <v>8.6177992662243054E-3</v>
      </c>
      <c r="AG1298" s="75">
        <v>8.6781297309834783E-3</v>
      </c>
      <c r="AH1298" s="75">
        <v>8.7196552957714193E-3</v>
      </c>
      <c r="AI1298" s="75">
        <v>8.7485753287063033E-3</v>
      </c>
      <c r="AJ1298" s="75">
        <v>8.7650498573909764E-3</v>
      </c>
      <c r="AK1298" s="75">
        <v>8.7744911812426985E-3</v>
      </c>
    </row>
    <row r="1299" spans="1:37" s="65" customFormat="1" ht="17.100000000000001" customHeight="1" x14ac:dyDescent="0.2">
      <c r="A1299" s="54" t="s">
        <v>243</v>
      </c>
      <c r="B1299" s="55" t="s">
        <v>110</v>
      </c>
      <c r="C1299" s="56" t="s">
        <v>242</v>
      </c>
      <c r="D1299" s="57">
        <v>0.58420677974422541</v>
      </c>
      <c r="E1299" s="57">
        <v>0.58420677974422541</v>
      </c>
      <c r="F1299" s="57">
        <f>+(1-F$576)*F1057</f>
        <v>0.58420677974422541</v>
      </c>
      <c r="G1299" s="57">
        <f t="shared" ref="G1299:AK1299" si="682">+$E1299*(1-(G1298+G1302+G1307))</f>
        <v>0.58420677974422541</v>
      </c>
      <c r="H1299" s="57">
        <f t="shared" si="682"/>
        <v>0.58354152624409361</v>
      </c>
      <c r="I1299" s="57">
        <f t="shared" si="682"/>
        <v>0.58331268192389951</v>
      </c>
      <c r="J1299" s="57">
        <f t="shared" si="682"/>
        <v>0.58260199972321491</v>
      </c>
      <c r="K1299" s="57">
        <f t="shared" si="682"/>
        <v>0.58107179710628176</v>
      </c>
      <c r="L1299" s="57">
        <f t="shared" si="682"/>
        <v>0.57817115380832407</v>
      </c>
      <c r="M1299" s="57">
        <f t="shared" si="682"/>
        <v>0.57303327366460866</v>
      </c>
      <c r="N1299" s="57">
        <f t="shared" si="682"/>
        <v>0.56550276828291601</v>
      </c>
      <c r="O1299" s="57">
        <f t="shared" si="682"/>
        <v>0.55525192905630794</v>
      </c>
      <c r="P1299" s="57">
        <f t="shared" si="682"/>
        <v>0.54311992224875916</v>
      </c>
      <c r="Q1299" s="57">
        <f t="shared" si="682"/>
        <v>0.52772122498609986</v>
      </c>
      <c r="R1299" s="57">
        <f t="shared" si="682"/>
        <v>0.50899416835718203</v>
      </c>
      <c r="S1299" s="57">
        <f t="shared" si="682"/>
        <v>0.48791185563036782</v>
      </c>
      <c r="T1299" s="57">
        <f t="shared" si="682"/>
        <v>0.46660126052082906</v>
      </c>
      <c r="U1299" s="57">
        <f t="shared" si="682"/>
        <v>0.44531520075907099</v>
      </c>
      <c r="V1299" s="57">
        <f t="shared" si="682"/>
        <v>0.42447803242850934</v>
      </c>
      <c r="W1299" s="57">
        <f t="shared" si="682"/>
        <v>0.40383854678705272</v>
      </c>
      <c r="X1299" s="57">
        <f t="shared" si="682"/>
        <v>0.38346862181596802</v>
      </c>
      <c r="Y1299" s="57">
        <f t="shared" si="682"/>
        <v>0.36378735989078592</v>
      </c>
      <c r="Z1299" s="57">
        <f t="shared" si="682"/>
        <v>0.34495130398162283</v>
      </c>
      <c r="AA1299" s="57">
        <f t="shared" si="682"/>
        <v>0.3265883225561298</v>
      </c>
      <c r="AB1299" s="57">
        <f t="shared" si="682"/>
        <v>0.3090631168086268</v>
      </c>
      <c r="AC1299" s="57">
        <f t="shared" si="682"/>
        <v>0.29230992598665595</v>
      </c>
      <c r="AD1299" s="57">
        <f t="shared" si="682"/>
        <v>0.27634308662682455</v>
      </c>
      <c r="AE1299" s="57">
        <f t="shared" si="682"/>
        <v>0.26112704089101013</v>
      </c>
      <c r="AF1299" s="57">
        <f t="shared" si="682"/>
        <v>0.24674375541939522</v>
      </c>
      <c r="AG1299" s="57">
        <f t="shared" si="682"/>
        <v>0.23310435557643153</v>
      </c>
      <c r="AH1299" s="57">
        <f t="shared" si="682"/>
        <v>0.22018579334586716</v>
      </c>
      <c r="AI1299" s="57">
        <f t="shared" si="682"/>
        <v>0.20796784988001429</v>
      </c>
      <c r="AJ1299" s="57">
        <f t="shared" si="682"/>
        <v>0.19647092709384431</v>
      </c>
      <c r="AK1299" s="57">
        <f t="shared" si="682"/>
        <v>0.18516846537636961</v>
      </c>
    </row>
    <row r="1300" spans="1:37" s="65" customFormat="1" ht="17.100000000000001" customHeight="1" x14ac:dyDescent="0.2">
      <c r="A1300" s="54" t="s">
        <v>244</v>
      </c>
      <c r="B1300" s="55" t="s">
        <v>110</v>
      </c>
      <c r="C1300" s="56" t="s">
        <v>242</v>
      </c>
      <c r="D1300" s="57">
        <v>0</v>
      </c>
      <c r="E1300" s="57">
        <v>0</v>
      </c>
      <c r="F1300" s="57">
        <f>+(1-F$576)*F1058</f>
        <v>0</v>
      </c>
      <c r="G1300" s="57">
        <f>+(1-G$496)*G1058</f>
        <v>0</v>
      </c>
      <c r="H1300" s="57">
        <f t="shared" ref="H1300:AK1300" si="683">+(1-H$576)*H1058</f>
        <v>0</v>
      </c>
      <c r="I1300" s="57">
        <f t="shared" si="683"/>
        <v>0</v>
      </c>
      <c r="J1300" s="57">
        <f t="shared" si="683"/>
        <v>0</v>
      </c>
      <c r="K1300" s="57">
        <f t="shared" si="683"/>
        <v>0</v>
      </c>
      <c r="L1300" s="57">
        <f t="shared" si="683"/>
        <v>0</v>
      </c>
      <c r="M1300" s="57">
        <f t="shared" si="683"/>
        <v>0</v>
      </c>
      <c r="N1300" s="57">
        <f t="shared" si="683"/>
        <v>0</v>
      </c>
      <c r="O1300" s="57">
        <f t="shared" si="683"/>
        <v>0</v>
      </c>
      <c r="P1300" s="57">
        <f t="shared" si="683"/>
        <v>0</v>
      </c>
      <c r="Q1300" s="57">
        <f t="shared" si="683"/>
        <v>0</v>
      </c>
      <c r="R1300" s="57">
        <f t="shared" si="683"/>
        <v>0</v>
      </c>
      <c r="S1300" s="57">
        <f t="shared" si="683"/>
        <v>0</v>
      </c>
      <c r="T1300" s="57">
        <f t="shared" si="683"/>
        <v>0</v>
      </c>
      <c r="U1300" s="57">
        <f t="shared" si="683"/>
        <v>0</v>
      </c>
      <c r="V1300" s="57">
        <f t="shared" si="683"/>
        <v>0</v>
      </c>
      <c r="W1300" s="57">
        <f t="shared" si="683"/>
        <v>0</v>
      </c>
      <c r="X1300" s="57">
        <f t="shared" si="683"/>
        <v>0</v>
      </c>
      <c r="Y1300" s="57">
        <f t="shared" si="683"/>
        <v>0</v>
      </c>
      <c r="Z1300" s="57">
        <f t="shared" si="683"/>
        <v>0</v>
      </c>
      <c r="AA1300" s="57">
        <f t="shared" si="683"/>
        <v>0</v>
      </c>
      <c r="AB1300" s="57">
        <f t="shared" si="683"/>
        <v>0</v>
      </c>
      <c r="AC1300" s="57">
        <f t="shared" si="683"/>
        <v>0</v>
      </c>
      <c r="AD1300" s="57">
        <f t="shared" si="683"/>
        <v>0</v>
      </c>
      <c r="AE1300" s="57">
        <f t="shared" si="683"/>
        <v>0</v>
      </c>
      <c r="AF1300" s="57">
        <f t="shared" si="683"/>
        <v>0</v>
      </c>
      <c r="AG1300" s="57">
        <f t="shared" si="683"/>
        <v>0</v>
      </c>
      <c r="AH1300" s="57">
        <f t="shared" si="683"/>
        <v>0</v>
      </c>
      <c r="AI1300" s="57">
        <f t="shared" si="683"/>
        <v>0</v>
      </c>
      <c r="AJ1300" s="57">
        <f t="shared" si="683"/>
        <v>0</v>
      </c>
      <c r="AK1300" s="57">
        <f t="shared" si="683"/>
        <v>0</v>
      </c>
    </row>
    <row r="1301" spans="1:37" s="65" customFormat="1" ht="17.100000000000001" customHeight="1" x14ac:dyDescent="0.2">
      <c r="A1301" s="54" t="s">
        <v>268</v>
      </c>
      <c r="B1301" s="55" t="s">
        <v>110</v>
      </c>
      <c r="C1301" s="56" t="s">
        <v>242</v>
      </c>
      <c r="D1301" s="57">
        <v>0</v>
      </c>
      <c r="E1301" s="57">
        <v>0</v>
      </c>
      <c r="F1301" s="57">
        <f>+(1-F$576)*F1059</f>
        <v>0</v>
      </c>
      <c r="G1301" s="57">
        <f>+(1-G$496)*G1059</f>
        <v>0</v>
      </c>
      <c r="H1301" s="57">
        <f t="shared" ref="H1301:AK1301" si="684">+(1-H$576)*H1059</f>
        <v>0</v>
      </c>
      <c r="I1301" s="57">
        <f t="shared" si="684"/>
        <v>0</v>
      </c>
      <c r="J1301" s="57">
        <f t="shared" si="684"/>
        <v>0</v>
      </c>
      <c r="K1301" s="57">
        <f t="shared" si="684"/>
        <v>0</v>
      </c>
      <c r="L1301" s="57">
        <f t="shared" si="684"/>
        <v>0</v>
      </c>
      <c r="M1301" s="57">
        <f t="shared" si="684"/>
        <v>0</v>
      </c>
      <c r="N1301" s="57">
        <f t="shared" si="684"/>
        <v>0</v>
      </c>
      <c r="O1301" s="57">
        <f t="shared" si="684"/>
        <v>0</v>
      </c>
      <c r="P1301" s="57">
        <f t="shared" si="684"/>
        <v>0</v>
      </c>
      <c r="Q1301" s="57">
        <f t="shared" si="684"/>
        <v>0</v>
      </c>
      <c r="R1301" s="57">
        <f t="shared" si="684"/>
        <v>0</v>
      </c>
      <c r="S1301" s="57">
        <f t="shared" si="684"/>
        <v>0</v>
      </c>
      <c r="T1301" s="57">
        <f t="shared" si="684"/>
        <v>0</v>
      </c>
      <c r="U1301" s="57">
        <f t="shared" si="684"/>
        <v>0</v>
      </c>
      <c r="V1301" s="57">
        <f t="shared" si="684"/>
        <v>0</v>
      </c>
      <c r="W1301" s="57">
        <f t="shared" si="684"/>
        <v>0</v>
      </c>
      <c r="X1301" s="57">
        <f t="shared" si="684"/>
        <v>0</v>
      </c>
      <c r="Y1301" s="57">
        <f t="shared" si="684"/>
        <v>0</v>
      </c>
      <c r="Z1301" s="57">
        <f t="shared" si="684"/>
        <v>0</v>
      </c>
      <c r="AA1301" s="57">
        <f t="shared" si="684"/>
        <v>0</v>
      </c>
      <c r="AB1301" s="57">
        <f t="shared" si="684"/>
        <v>0</v>
      </c>
      <c r="AC1301" s="57">
        <f t="shared" si="684"/>
        <v>0</v>
      </c>
      <c r="AD1301" s="57">
        <f t="shared" si="684"/>
        <v>0</v>
      </c>
      <c r="AE1301" s="57">
        <f t="shared" si="684"/>
        <v>0</v>
      </c>
      <c r="AF1301" s="57">
        <f t="shared" si="684"/>
        <v>0</v>
      </c>
      <c r="AG1301" s="57">
        <f t="shared" si="684"/>
        <v>0</v>
      </c>
      <c r="AH1301" s="57">
        <f t="shared" si="684"/>
        <v>0</v>
      </c>
      <c r="AI1301" s="57">
        <f t="shared" si="684"/>
        <v>0</v>
      </c>
      <c r="AJ1301" s="57">
        <f t="shared" si="684"/>
        <v>0</v>
      </c>
      <c r="AK1301" s="57">
        <f t="shared" si="684"/>
        <v>0</v>
      </c>
    </row>
    <row r="1302" spans="1:37" s="65" customFormat="1" ht="17.100000000000001" customHeight="1" x14ac:dyDescent="0.2">
      <c r="A1302" s="54" t="s">
        <v>189</v>
      </c>
      <c r="B1302" s="55" t="s">
        <v>110</v>
      </c>
      <c r="C1302" s="56" t="s">
        <v>242</v>
      </c>
      <c r="D1302" s="57">
        <v>0</v>
      </c>
      <c r="E1302" s="57">
        <v>0</v>
      </c>
      <c r="F1302" s="57">
        <v>0</v>
      </c>
      <c r="G1302" s="57">
        <v>0</v>
      </c>
      <c r="H1302" s="75">
        <v>1.0110054507821483E-3</v>
      </c>
      <c r="I1302" s="75">
        <v>1.3132825730771021E-3</v>
      </c>
      <c r="J1302" s="75">
        <v>2.3237934310084475E-3</v>
      </c>
      <c r="K1302" s="75">
        <v>4.5940446455193353E-3</v>
      </c>
      <c r="L1302" s="75">
        <v>9.0669356937428461E-3</v>
      </c>
      <c r="M1302" s="75">
        <v>1.7183397927136346E-2</v>
      </c>
      <c r="N1302" s="75">
        <v>2.9204247726567448E-2</v>
      </c>
      <c r="O1302" s="75">
        <v>4.564025033910072E-2</v>
      </c>
      <c r="P1302" s="75">
        <v>6.503503423465018E-2</v>
      </c>
      <c r="Q1302" s="75">
        <v>8.9812019466361206E-2</v>
      </c>
      <c r="R1302" s="75">
        <v>0.12040540693332252</v>
      </c>
      <c r="S1302" s="75">
        <v>0.15512611807177612</v>
      </c>
      <c r="T1302" s="75">
        <v>0.19019645779517513</v>
      </c>
      <c r="U1302" s="75">
        <v>0.22513470231149729</v>
      </c>
      <c r="V1302" s="75">
        <v>0.25924267659987477</v>
      </c>
      <c r="W1302" s="75">
        <v>0.29297309322621878</v>
      </c>
      <c r="X1302" s="75">
        <v>0.32622269922416541</v>
      </c>
      <c r="Y1302" s="75">
        <v>0.35824347060755812</v>
      </c>
      <c r="Z1302" s="75">
        <v>0.38873667284394919</v>
      </c>
      <c r="AA1302" s="75">
        <v>0.41839027151194524</v>
      </c>
      <c r="AB1302" s="75">
        <v>0.44657145615716942</v>
      </c>
      <c r="AC1302" s="75">
        <v>0.47343666046226351</v>
      </c>
      <c r="AD1302" s="75">
        <v>0.49902090283087469</v>
      </c>
      <c r="AE1302" s="75">
        <v>0.52338505565475923</v>
      </c>
      <c r="AF1302" s="75">
        <v>0.54637960341405034</v>
      </c>
      <c r="AG1302" s="75">
        <v>0.56817073985026612</v>
      </c>
      <c r="AH1302" s="75">
        <v>0.58878334688710132</v>
      </c>
      <c r="AI1302" s="75">
        <v>0.60828464062356591</v>
      </c>
      <c r="AJ1302" s="75">
        <v>0.62665703068975842</v>
      </c>
      <c r="AK1302" s="75">
        <v>0.64475201217651157</v>
      </c>
    </row>
    <row r="1303" spans="1:37" s="65" customFormat="1" ht="17.100000000000001" customHeight="1" x14ac:dyDescent="0.2">
      <c r="A1303" s="54" t="s">
        <v>269</v>
      </c>
      <c r="B1303" s="55" t="s">
        <v>110</v>
      </c>
      <c r="C1303" s="56" t="s">
        <v>242</v>
      </c>
      <c r="D1303" s="57">
        <v>0</v>
      </c>
      <c r="E1303" s="57">
        <v>0</v>
      </c>
      <c r="F1303" s="57">
        <f>+(1-F$576)*F1061</f>
        <v>0</v>
      </c>
      <c r="G1303" s="57">
        <f>+(1-G$496)*G1061</f>
        <v>0</v>
      </c>
      <c r="H1303" s="57">
        <f t="shared" ref="H1303:AK1303" si="685">+(1-H$576)*H1061</f>
        <v>0</v>
      </c>
      <c r="I1303" s="57">
        <f t="shared" si="685"/>
        <v>0</v>
      </c>
      <c r="J1303" s="57">
        <f t="shared" si="685"/>
        <v>0</v>
      </c>
      <c r="K1303" s="57">
        <f t="shared" si="685"/>
        <v>0</v>
      </c>
      <c r="L1303" s="57">
        <f t="shared" si="685"/>
        <v>0</v>
      </c>
      <c r="M1303" s="57">
        <f t="shared" si="685"/>
        <v>0</v>
      </c>
      <c r="N1303" s="57">
        <f t="shared" si="685"/>
        <v>0</v>
      </c>
      <c r="O1303" s="57">
        <f t="shared" si="685"/>
        <v>0</v>
      </c>
      <c r="P1303" s="57">
        <f t="shared" si="685"/>
        <v>0</v>
      </c>
      <c r="Q1303" s="57">
        <f t="shared" si="685"/>
        <v>0</v>
      </c>
      <c r="R1303" s="57">
        <f t="shared" si="685"/>
        <v>0</v>
      </c>
      <c r="S1303" s="57">
        <f t="shared" si="685"/>
        <v>0</v>
      </c>
      <c r="T1303" s="57">
        <f t="shared" si="685"/>
        <v>0</v>
      </c>
      <c r="U1303" s="57">
        <f t="shared" si="685"/>
        <v>0</v>
      </c>
      <c r="V1303" s="57">
        <f t="shared" si="685"/>
        <v>0</v>
      </c>
      <c r="W1303" s="57">
        <f t="shared" si="685"/>
        <v>0</v>
      </c>
      <c r="X1303" s="57">
        <f t="shared" si="685"/>
        <v>0</v>
      </c>
      <c r="Y1303" s="57">
        <f t="shared" si="685"/>
        <v>0</v>
      </c>
      <c r="Z1303" s="57">
        <f t="shared" si="685"/>
        <v>0</v>
      </c>
      <c r="AA1303" s="57">
        <f t="shared" si="685"/>
        <v>0</v>
      </c>
      <c r="AB1303" s="57">
        <f t="shared" si="685"/>
        <v>0</v>
      </c>
      <c r="AC1303" s="57">
        <f t="shared" si="685"/>
        <v>0</v>
      </c>
      <c r="AD1303" s="57">
        <f t="shared" si="685"/>
        <v>0</v>
      </c>
      <c r="AE1303" s="57">
        <f t="shared" si="685"/>
        <v>0</v>
      </c>
      <c r="AF1303" s="57">
        <f t="shared" si="685"/>
        <v>0</v>
      </c>
      <c r="AG1303" s="57">
        <f t="shared" si="685"/>
        <v>0</v>
      </c>
      <c r="AH1303" s="57">
        <f t="shared" si="685"/>
        <v>0</v>
      </c>
      <c r="AI1303" s="57">
        <f t="shared" si="685"/>
        <v>0</v>
      </c>
      <c r="AJ1303" s="57">
        <f t="shared" si="685"/>
        <v>0</v>
      </c>
      <c r="AK1303" s="57">
        <f t="shared" si="685"/>
        <v>0</v>
      </c>
    </row>
    <row r="1304" spans="1:37" s="65" customFormat="1" ht="17.100000000000001" customHeight="1" x14ac:dyDescent="0.2">
      <c r="A1304" s="54" t="s">
        <v>270</v>
      </c>
      <c r="B1304" s="55" t="s">
        <v>110</v>
      </c>
      <c r="C1304" s="56" t="s">
        <v>242</v>
      </c>
      <c r="D1304" s="57">
        <v>0</v>
      </c>
      <c r="E1304" s="57">
        <v>0</v>
      </c>
      <c r="F1304" s="57">
        <f>+(1-F$576)*F1062</f>
        <v>0</v>
      </c>
      <c r="G1304" s="57">
        <f>+(1-G$496)*G1062</f>
        <v>0</v>
      </c>
      <c r="H1304" s="57">
        <f t="shared" ref="H1304:AK1304" si="686">+(1-H$576)*H1062</f>
        <v>0</v>
      </c>
      <c r="I1304" s="57">
        <f t="shared" si="686"/>
        <v>0</v>
      </c>
      <c r="J1304" s="57">
        <f t="shared" si="686"/>
        <v>0</v>
      </c>
      <c r="K1304" s="57">
        <f t="shared" si="686"/>
        <v>0</v>
      </c>
      <c r="L1304" s="57">
        <f t="shared" si="686"/>
        <v>0</v>
      </c>
      <c r="M1304" s="57">
        <f t="shared" si="686"/>
        <v>0</v>
      </c>
      <c r="N1304" s="57">
        <f t="shared" si="686"/>
        <v>0</v>
      </c>
      <c r="O1304" s="57">
        <f t="shared" si="686"/>
        <v>0</v>
      </c>
      <c r="P1304" s="57">
        <f t="shared" si="686"/>
        <v>0</v>
      </c>
      <c r="Q1304" s="57">
        <f t="shared" si="686"/>
        <v>0</v>
      </c>
      <c r="R1304" s="57">
        <f t="shared" si="686"/>
        <v>0</v>
      </c>
      <c r="S1304" s="57">
        <f t="shared" si="686"/>
        <v>0</v>
      </c>
      <c r="T1304" s="57">
        <f t="shared" si="686"/>
        <v>0</v>
      </c>
      <c r="U1304" s="57">
        <f t="shared" si="686"/>
        <v>0</v>
      </c>
      <c r="V1304" s="57">
        <f t="shared" si="686"/>
        <v>0</v>
      </c>
      <c r="W1304" s="57">
        <f t="shared" si="686"/>
        <v>0</v>
      </c>
      <c r="X1304" s="57">
        <f t="shared" si="686"/>
        <v>0</v>
      </c>
      <c r="Y1304" s="57">
        <f t="shared" si="686"/>
        <v>0</v>
      </c>
      <c r="Z1304" s="57">
        <f t="shared" si="686"/>
        <v>0</v>
      </c>
      <c r="AA1304" s="57">
        <f t="shared" si="686"/>
        <v>0</v>
      </c>
      <c r="AB1304" s="57">
        <f t="shared" si="686"/>
        <v>0</v>
      </c>
      <c r="AC1304" s="57">
        <f t="shared" si="686"/>
        <v>0</v>
      </c>
      <c r="AD1304" s="57">
        <f t="shared" si="686"/>
        <v>0</v>
      </c>
      <c r="AE1304" s="57">
        <f t="shared" si="686"/>
        <v>0</v>
      </c>
      <c r="AF1304" s="57">
        <f t="shared" si="686"/>
        <v>0</v>
      </c>
      <c r="AG1304" s="57">
        <f t="shared" si="686"/>
        <v>0</v>
      </c>
      <c r="AH1304" s="57">
        <f t="shared" si="686"/>
        <v>0</v>
      </c>
      <c r="AI1304" s="57">
        <f t="shared" si="686"/>
        <v>0</v>
      </c>
      <c r="AJ1304" s="57">
        <f t="shared" si="686"/>
        <v>0</v>
      </c>
      <c r="AK1304" s="57">
        <f t="shared" si="686"/>
        <v>0</v>
      </c>
    </row>
    <row r="1305" spans="1:37" s="65" customFormat="1" ht="17.100000000000001" customHeight="1" x14ac:dyDescent="0.2">
      <c r="A1305" s="54" t="s">
        <v>271</v>
      </c>
      <c r="B1305" s="55" t="s">
        <v>110</v>
      </c>
      <c r="C1305" s="56" t="s">
        <v>242</v>
      </c>
      <c r="D1305" s="57">
        <v>0</v>
      </c>
      <c r="E1305" s="57">
        <v>0</v>
      </c>
      <c r="F1305" s="57">
        <f>+(1-F$576)*F1063</f>
        <v>0</v>
      </c>
      <c r="G1305" s="57">
        <f>+$E1305*(1-(G1298+G1302+G1307))</f>
        <v>0</v>
      </c>
      <c r="H1305" s="57">
        <f t="shared" ref="H1305:AK1305" si="687">+(1-H$576)*H1063</f>
        <v>0</v>
      </c>
      <c r="I1305" s="57">
        <f t="shared" si="687"/>
        <v>0</v>
      </c>
      <c r="J1305" s="57">
        <f t="shared" si="687"/>
        <v>0</v>
      </c>
      <c r="K1305" s="57">
        <f t="shared" si="687"/>
        <v>0</v>
      </c>
      <c r="L1305" s="57">
        <f t="shared" si="687"/>
        <v>0</v>
      </c>
      <c r="M1305" s="57">
        <f t="shared" si="687"/>
        <v>0</v>
      </c>
      <c r="N1305" s="57">
        <f t="shared" si="687"/>
        <v>0</v>
      </c>
      <c r="O1305" s="57">
        <f t="shared" si="687"/>
        <v>0</v>
      </c>
      <c r="P1305" s="57">
        <f t="shared" si="687"/>
        <v>0</v>
      </c>
      <c r="Q1305" s="57">
        <f t="shared" si="687"/>
        <v>0</v>
      </c>
      <c r="R1305" s="57">
        <f t="shared" si="687"/>
        <v>0</v>
      </c>
      <c r="S1305" s="57">
        <f t="shared" si="687"/>
        <v>0</v>
      </c>
      <c r="T1305" s="57">
        <f t="shared" si="687"/>
        <v>0</v>
      </c>
      <c r="U1305" s="57">
        <f t="shared" si="687"/>
        <v>0</v>
      </c>
      <c r="V1305" s="57">
        <f t="shared" si="687"/>
        <v>0</v>
      </c>
      <c r="W1305" s="57">
        <f t="shared" si="687"/>
        <v>0</v>
      </c>
      <c r="X1305" s="57">
        <f t="shared" si="687"/>
        <v>0</v>
      </c>
      <c r="Y1305" s="57">
        <f t="shared" si="687"/>
        <v>0</v>
      </c>
      <c r="Z1305" s="57">
        <f t="shared" si="687"/>
        <v>0</v>
      </c>
      <c r="AA1305" s="57">
        <f t="shared" si="687"/>
        <v>0</v>
      </c>
      <c r="AB1305" s="57">
        <f t="shared" si="687"/>
        <v>0</v>
      </c>
      <c r="AC1305" s="57">
        <f t="shared" si="687"/>
        <v>0</v>
      </c>
      <c r="AD1305" s="57">
        <f t="shared" si="687"/>
        <v>0</v>
      </c>
      <c r="AE1305" s="57">
        <f t="shared" si="687"/>
        <v>0</v>
      </c>
      <c r="AF1305" s="57">
        <f t="shared" si="687"/>
        <v>0</v>
      </c>
      <c r="AG1305" s="57">
        <f t="shared" si="687"/>
        <v>0</v>
      </c>
      <c r="AH1305" s="57">
        <f t="shared" si="687"/>
        <v>0</v>
      </c>
      <c r="AI1305" s="57">
        <f t="shared" si="687"/>
        <v>0</v>
      </c>
      <c r="AJ1305" s="57">
        <f t="shared" si="687"/>
        <v>0</v>
      </c>
      <c r="AK1305" s="57">
        <f t="shared" si="687"/>
        <v>0</v>
      </c>
    </row>
    <row r="1306" spans="1:37" s="65" customFormat="1" ht="17.100000000000001" customHeight="1" x14ac:dyDescent="0.2">
      <c r="A1306" s="54" t="s">
        <v>272</v>
      </c>
      <c r="B1306" s="55" t="s">
        <v>110</v>
      </c>
      <c r="C1306" s="56" t="s">
        <v>242</v>
      </c>
      <c r="D1306" s="57">
        <v>0</v>
      </c>
      <c r="E1306" s="57">
        <v>0</v>
      </c>
      <c r="F1306" s="57">
        <f>+(1-F$576)*F1064</f>
        <v>0</v>
      </c>
      <c r="G1306" s="57">
        <f>+(1-G$496)*G1064</f>
        <v>0</v>
      </c>
      <c r="H1306" s="57">
        <f t="shared" ref="H1306:AK1306" si="688">+(1-H$576)*H1064</f>
        <v>0</v>
      </c>
      <c r="I1306" s="57">
        <f t="shared" si="688"/>
        <v>0</v>
      </c>
      <c r="J1306" s="57">
        <f t="shared" si="688"/>
        <v>0</v>
      </c>
      <c r="K1306" s="57">
        <f t="shared" si="688"/>
        <v>0</v>
      </c>
      <c r="L1306" s="57">
        <f t="shared" si="688"/>
        <v>0</v>
      </c>
      <c r="M1306" s="57">
        <f t="shared" si="688"/>
        <v>0</v>
      </c>
      <c r="N1306" s="57">
        <f t="shared" si="688"/>
        <v>0</v>
      </c>
      <c r="O1306" s="57">
        <f t="shared" si="688"/>
        <v>0</v>
      </c>
      <c r="P1306" s="57">
        <f t="shared" si="688"/>
        <v>0</v>
      </c>
      <c r="Q1306" s="57">
        <f t="shared" si="688"/>
        <v>0</v>
      </c>
      <c r="R1306" s="57">
        <f t="shared" si="688"/>
        <v>0</v>
      </c>
      <c r="S1306" s="57">
        <f t="shared" si="688"/>
        <v>0</v>
      </c>
      <c r="T1306" s="57">
        <f t="shared" si="688"/>
        <v>0</v>
      </c>
      <c r="U1306" s="57">
        <f t="shared" si="688"/>
        <v>0</v>
      </c>
      <c r="V1306" s="57">
        <f t="shared" si="688"/>
        <v>0</v>
      </c>
      <c r="W1306" s="57">
        <f t="shared" si="688"/>
        <v>0</v>
      </c>
      <c r="X1306" s="57">
        <f t="shared" si="688"/>
        <v>0</v>
      </c>
      <c r="Y1306" s="57">
        <f t="shared" si="688"/>
        <v>0</v>
      </c>
      <c r="Z1306" s="57">
        <f t="shared" si="688"/>
        <v>0</v>
      </c>
      <c r="AA1306" s="57">
        <f t="shared" si="688"/>
        <v>0</v>
      </c>
      <c r="AB1306" s="57">
        <f t="shared" si="688"/>
        <v>0</v>
      </c>
      <c r="AC1306" s="57">
        <f t="shared" si="688"/>
        <v>0</v>
      </c>
      <c r="AD1306" s="57">
        <f t="shared" si="688"/>
        <v>0</v>
      </c>
      <c r="AE1306" s="57">
        <f t="shared" si="688"/>
        <v>0</v>
      </c>
      <c r="AF1306" s="57">
        <f t="shared" si="688"/>
        <v>0</v>
      </c>
      <c r="AG1306" s="57">
        <f t="shared" si="688"/>
        <v>0</v>
      </c>
      <c r="AH1306" s="57">
        <f t="shared" si="688"/>
        <v>0</v>
      </c>
      <c r="AI1306" s="57">
        <f t="shared" si="688"/>
        <v>0</v>
      </c>
      <c r="AJ1306" s="57">
        <f t="shared" si="688"/>
        <v>0</v>
      </c>
      <c r="AK1306" s="57">
        <f t="shared" si="688"/>
        <v>0</v>
      </c>
    </row>
    <row r="1307" spans="1:37" s="65" customFormat="1" ht="17.100000000000001" customHeight="1" x14ac:dyDescent="0.2">
      <c r="A1307" s="54" t="s">
        <v>197</v>
      </c>
      <c r="B1307" s="55" t="s">
        <v>110</v>
      </c>
      <c r="C1307" s="56" t="s">
        <v>242</v>
      </c>
      <c r="D1307" s="57">
        <v>0</v>
      </c>
      <c r="E1307" s="57">
        <v>0</v>
      </c>
      <c r="F1307" s="57">
        <f>+(1-F$720)*F1065</f>
        <v>0</v>
      </c>
      <c r="G1307" s="57">
        <f>+(1-G$720)*G1065</f>
        <v>0</v>
      </c>
      <c r="H1307" s="75">
        <v>1.3167032346611964E-6</v>
      </c>
      <c r="I1307" s="75">
        <v>5.4807111778346621E-6</v>
      </c>
      <c r="J1307" s="75">
        <v>3.053534053179906E-5</v>
      </c>
      <c r="K1307" s="75">
        <v>9.233289838313436E-5</v>
      </c>
      <c r="L1307" s="75">
        <v>2.0695862582463621E-4</v>
      </c>
      <c r="M1307" s="75">
        <v>4.1238199887361682E-4</v>
      </c>
      <c r="N1307" s="75">
        <v>7.2839264766632889E-4</v>
      </c>
      <c r="O1307" s="75">
        <v>1.2068260387249868E-3</v>
      </c>
      <c r="P1307" s="75">
        <v>1.8790316200217045E-3</v>
      </c>
      <c r="Q1307" s="75">
        <v>2.7539287806836268E-3</v>
      </c>
      <c r="R1307" s="75">
        <v>3.6293647867800803E-3</v>
      </c>
      <c r="S1307" s="75">
        <v>4.5212967061451651E-3</v>
      </c>
      <c r="T1307" s="75">
        <v>5.4863236238823828E-3</v>
      </c>
      <c r="U1307" s="75">
        <v>6.5600323250626716E-3</v>
      </c>
      <c r="V1307" s="75">
        <v>7.7118900805061927E-3</v>
      </c>
      <c r="W1307" s="75">
        <v>8.9421777394274263E-3</v>
      </c>
      <c r="X1307" s="75">
        <v>1.02401452593157E-2</v>
      </c>
      <c r="Y1307" s="75">
        <v>1.1623472316367619E-2</v>
      </c>
      <c r="Z1307" s="75">
        <v>1.3085315110097718E-2</v>
      </c>
      <c r="AA1307" s="75">
        <v>1.4641196794439607E-2</v>
      </c>
      <c r="AB1307" s="75">
        <v>1.6267522157918355E-2</v>
      </c>
      <c r="AC1307" s="75">
        <v>1.7912560092683587E-2</v>
      </c>
      <c r="AD1307" s="75">
        <v>1.953473335239804E-2</v>
      </c>
      <c r="AE1307" s="75">
        <v>2.1119751065375288E-2</v>
      </c>
      <c r="AF1307" s="75">
        <v>2.2645712780618551E-2</v>
      </c>
      <c r="AG1307" s="75">
        <v>2.4141116056219145E-2</v>
      </c>
      <c r="AH1307" s="75">
        <v>2.5599979534888479E-2</v>
      </c>
      <c r="AI1307" s="75">
        <v>2.6983496809832665E-2</v>
      </c>
      <c r="AJ1307" s="75">
        <v>2.8274175802593254E-2</v>
      </c>
      <c r="AK1307" s="75">
        <v>2.9516433156198518E-2</v>
      </c>
    </row>
    <row r="1308" spans="1:37" s="65" customFormat="1" ht="17.100000000000001" customHeight="1" x14ac:dyDescent="0.2">
      <c r="A1308" s="54" t="s">
        <v>245</v>
      </c>
      <c r="B1308" s="55" t="s">
        <v>110</v>
      </c>
      <c r="C1308" s="56" t="s">
        <v>246</v>
      </c>
      <c r="D1308" s="73">
        <f>SUM(D1296:D1307)</f>
        <v>1</v>
      </c>
      <c r="E1308" s="73">
        <f>SUM(E1296:E1307)</f>
        <v>1</v>
      </c>
      <c r="F1308" s="73">
        <f t="shared" ref="F1308:AK1308" si="689">SUM(F1296:F1307)</f>
        <v>1</v>
      </c>
      <c r="G1308" s="73">
        <f t="shared" si="689"/>
        <v>1</v>
      </c>
      <c r="H1308" s="73">
        <f t="shared" si="689"/>
        <v>1</v>
      </c>
      <c r="I1308" s="73">
        <f t="shared" si="689"/>
        <v>0.99999999999999989</v>
      </c>
      <c r="J1308" s="73">
        <f t="shared" si="689"/>
        <v>1</v>
      </c>
      <c r="K1308" s="73">
        <f t="shared" si="689"/>
        <v>1.0000000000000002</v>
      </c>
      <c r="L1308" s="73">
        <f t="shared" si="689"/>
        <v>1</v>
      </c>
      <c r="M1308" s="73">
        <f t="shared" si="689"/>
        <v>0.99999999999999989</v>
      </c>
      <c r="N1308" s="73">
        <f t="shared" si="689"/>
        <v>1</v>
      </c>
      <c r="O1308" s="73">
        <f t="shared" si="689"/>
        <v>1</v>
      </c>
      <c r="P1308" s="73">
        <f t="shared" si="689"/>
        <v>1</v>
      </c>
      <c r="Q1308" s="73">
        <f t="shared" si="689"/>
        <v>0.99999999999999989</v>
      </c>
      <c r="R1308" s="73">
        <f t="shared" si="689"/>
        <v>1</v>
      </c>
      <c r="S1308" s="73">
        <f t="shared" si="689"/>
        <v>1</v>
      </c>
      <c r="T1308" s="73">
        <f t="shared" si="689"/>
        <v>1</v>
      </c>
      <c r="U1308" s="73">
        <f t="shared" si="689"/>
        <v>0.99999999999999989</v>
      </c>
      <c r="V1308" s="73">
        <f t="shared" si="689"/>
        <v>1</v>
      </c>
      <c r="W1308" s="73">
        <f t="shared" si="689"/>
        <v>1</v>
      </c>
      <c r="X1308" s="73">
        <f t="shared" si="689"/>
        <v>1</v>
      </c>
      <c r="Y1308" s="73">
        <f t="shared" si="689"/>
        <v>1</v>
      </c>
      <c r="Z1308" s="73">
        <f t="shared" si="689"/>
        <v>1.0000000000000002</v>
      </c>
      <c r="AA1308" s="73">
        <f t="shared" si="689"/>
        <v>1</v>
      </c>
      <c r="AB1308" s="73">
        <f t="shared" si="689"/>
        <v>1</v>
      </c>
      <c r="AC1308" s="73">
        <f t="shared" si="689"/>
        <v>1</v>
      </c>
      <c r="AD1308" s="73">
        <f t="shared" si="689"/>
        <v>1</v>
      </c>
      <c r="AE1308" s="73">
        <f t="shared" si="689"/>
        <v>1</v>
      </c>
      <c r="AF1308" s="73">
        <f t="shared" si="689"/>
        <v>1</v>
      </c>
      <c r="AG1308" s="73">
        <f t="shared" si="689"/>
        <v>1</v>
      </c>
      <c r="AH1308" s="73">
        <f t="shared" si="689"/>
        <v>1</v>
      </c>
      <c r="AI1308" s="73">
        <f t="shared" si="689"/>
        <v>1</v>
      </c>
      <c r="AJ1308" s="73">
        <f t="shared" si="689"/>
        <v>1</v>
      </c>
      <c r="AK1308" s="73">
        <f t="shared" si="689"/>
        <v>1</v>
      </c>
    </row>
    <row r="1309" spans="1:37" s="65" customFormat="1" ht="17.100000000000001" customHeight="1" x14ac:dyDescent="0.25">
      <c r="A1309" s="68"/>
      <c r="B1309" s="74"/>
      <c r="C1309" s="74"/>
      <c r="D1309" s="72"/>
      <c r="E1309" s="72"/>
      <c r="F1309" s="72"/>
      <c r="G1309" s="72"/>
      <c r="H1309" s="72"/>
      <c r="I1309" s="72"/>
      <c r="J1309" s="72"/>
      <c r="K1309" s="72"/>
      <c r="L1309" s="72"/>
      <c r="M1309" s="72"/>
      <c r="N1309" s="72"/>
      <c r="O1309" s="72"/>
      <c r="P1309" s="72"/>
      <c r="Q1309" s="72"/>
      <c r="R1309" s="72"/>
      <c r="S1309" s="72"/>
      <c r="T1309" s="72"/>
      <c r="U1309" s="72"/>
      <c r="V1309" s="72"/>
      <c r="W1309" s="72"/>
      <c r="X1309" s="72"/>
      <c r="Y1309" s="72"/>
      <c r="Z1309" s="72"/>
      <c r="AA1309" s="72"/>
      <c r="AB1309" s="72"/>
      <c r="AC1309" s="72"/>
      <c r="AD1309" s="72"/>
      <c r="AE1309" s="72"/>
      <c r="AF1309" s="72"/>
      <c r="AG1309" s="72"/>
      <c r="AH1309" s="72"/>
      <c r="AI1309" s="72"/>
      <c r="AJ1309" s="72"/>
      <c r="AK1309" s="72"/>
    </row>
    <row r="1310" spans="1:37" s="65" customFormat="1" ht="17.100000000000001" customHeight="1" x14ac:dyDescent="0.25">
      <c r="A1310" s="64" t="s">
        <v>274</v>
      </c>
      <c r="B1310"/>
      <c r="C1310"/>
      <c r="D1310" s="72"/>
      <c r="E1310" s="72"/>
      <c r="F1310" s="72"/>
      <c r="G1310" s="72"/>
      <c r="H1310" s="72"/>
      <c r="I1310" s="72"/>
      <c r="J1310" s="72"/>
      <c r="K1310" s="72"/>
      <c r="L1310" s="72"/>
      <c r="M1310" s="72"/>
      <c r="N1310" s="72"/>
      <c r="O1310" s="72"/>
      <c r="P1310" s="72"/>
      <c r="Q1310" s="72"/>
      <c r="R1310" s="72"/>
      <c r="S1310" s="72"/>
      <c r="T1310" s="72"/>
      <c r="U1310" s="72"/>
      <c r="V1310" s="72"/>
      <c r="W1310" s="72"/>
      <c r="X1310" s="72"/>
      <c r="Y1310" s="72"/>
      <c r="Z1310" s="72"/>
      <c r="AA1310" s="72"/>
      <c r="AB1310" s="72"/>
      <c r="AC1310" s="72"/>
      <c r="AD1310" s="72"/>
      <c r="AE1310" s="72"/>
      <c r="AF1310" s="72"/>
      <c r="AG1310" s="72"/>
      <c r="AH1310" s="72"/>
      <c r="AI1310" s="72"/>
      <c r="AJ1310" s="72"/>
      <c r="AK1310" s="72"/>
    </row>
    <row r="1311" spans="1:37" s="65" customFormat="1" ht="17.100000000000001" customHeight="1" x14ac:dyDescent="0.25">
      <c r="A1311" s="66" t="s">
        <v>255</v>
      </c>
      <c r="B1311"/>
      <c r="C1311"/>
    </row>
    <row r="1312" spans="1:37" s="65" customFormat="1" ht="17.100000000000001" customHeight="1" x14ac:dyDescent="0.2">
      <c r="A1312" s="54" t="s">
        <v>241</v>
      </c>
      <c r="B1312" s="55" t="s">
        <v>110</v>
      </c>
      <c r="C1312" s="56" t="s">
        <v>242</v>
      </c>
      <c r="D1312" s="57">
        <v>0.43675751854227457</v>
      </c>
      <c r="E1312" s="57">
        <v>0.43675751854227457</v>
      </c>
      <c r="F1312" s="57">
        <f>+(1-SUM(F1313:F1323))</f>
        <v>0.43675751854227463</v>
      </c>
      <c r="G1312" s="57">
        <f t="shared" ref="G1312:AK1312" si="690">+$E1312*(1-(G1314+G1318+G1323))</f>
        <v>0.43675751854227457</v>
      </c>
      <c r="H1312" s="57">
        <f t="shared" si="690"/>
        <v>0.43626016986712512</v>
      </c>
      <c r="I1312" s="57">
        <f t="shared" si="690"/>
        <v>0.43608908407886326</v>
      </c>
      <c r="J1312" s="57">
        <f t="shared" si="690"/>
        <v>0.43555777255492123</v>
      </c>
      <c r="K1312" s="57">
        <f t="shared" si="690"/>
        <v>0.43441378121313767</v>
      </c>
      <c r="L1312" s="57">
        <f t="shared" si="690"/>
        <v>0.43224523779166807</v>
      </c>
      <c r="M1312" s="57">
        <f t="shared" si="690"/>
        <v>0.42840411875652229</v>
      </c>
      <c r="N1312" s="57">
        <f t="shared" si="690"/>
        <v>0.42277425454077783</v>
      </c>
      <c r="O1312" s="57">
        <f t="shared" si="690"/>
        <v>0.41511064764879807</v>
      </c>
      <c r="P1312" s="57">
        <f t="shared" si="690"/>
        <v>0.40604066528652066</v>
      </c>
      <c r="Q1312" s="57">
        <f t="shared" si="690"/>
        <v>0.39452847980971517</v>
      </c>
      <c r="R1312" s="57">
        <f t="shared" si="690"/>
        <v>0.38052798706221952</v>
      </c>
      <c r="S1312" s="57">
        <f t="shared" si="690"/>
        <v>0.3647666865930142</v>
      </c>
      <c r="T1312" s="57">
        <f t="shared" si="690"/>
        <v>0.34883472044435659</v>
      </c>
      <c r="U1312" s="57">
        <f t="shared" si="690"/>
        <v>0.33292109711194967</v>
      </c>
      <c r="V1312" s="57">
        <f t="shared" si="690"/>
        <v>0.31734306849426019</v>
      </c>
      <c r="W1312" s="57">
        <f t="shared" si="690"/>
        <v>0.30191282898779953</v>
      </c>
      <c r="X1312" s="57">
        <f t="shared" si="690"/>
        <v>0.28668411512871289</v>
      </c>
      <c r="Y1312" s="57">
        <f t="shared" si="690"/>
        <v>0.27197025110271422</v>
      </c>
      <c r="Z1312" s="57">
        <f t="shared" si="690"/>
        <v>0.25788826964811445</v>
      </c>
      <c r="AA1312" s="57">
        <f t="shared" si="690"/>
        <v>0.24415996234577955</v>
      </c>
      <c r="AB1312" s="57">
        <f t="shared" si="690"/>
        <v>0.23105798263651742</v>
      </c>
      <c r="AC1312" s="57">
        <f t="shared" si="690"/>
        <v>0.21853316727187425</v>
      </c>
      <c r="AD1312" s="57">
        <f t="shared" si="690"/>
        <v>0.20659623435778471</v>
      </c>
      <c r="AE1312" s="57">
        <f t="shared" si="690"/>
        <v>0.19522060057874904</v>
      </c>
      <c r="AF1312" s="57">
        <f t="shared" si="690"/>
        <v>0.18446754483054625</v>
      </c>
      <c r="AG1312" s="57">
        <f t="shared" si="690"/>
        <v>0.17427062374649649</v>
      </c>
      <c r="AH1312" s="57">
        <f t="shared" si="690"/>
        <v>0.1646126064509329</v>
      </c>
      <c r="AI1312" s="57">
        <f t="shared" si="690"/>
        <v>0.15547837717654481</v>
      </c>
      <c r="AJ1312" s="57">
        <f t="shared" si="690"/>
        <v>0.1468831885531636</v>
      </c>
      <c r="AK1312" s="57">
        <f t="shared" si="690"/>
        <v>0.13843338053261212</v>
      </c>
    </row>
    <row r="1313" spans="1:37" s="65" customFormat="1" ht="17.100000000000001" customHeight="1" x14ac:dyDescent="0.2">
      <c r="A1313" s="54" t="s">
        <v>266</v>
      </c>
      <c r="B1313" s="55" t="s">
        <v>110</v>
      </c>
      <c r="C1313" s="56" t="s">
        <v>242</v>
      </c>
      <c r="D1313" s="57">
        <v>0</v>
      </c>
      <c r="E1313" s="57">
        <v>0</v>
      </c>
      <c r="F1313" s="57">
        <f>+(1-F$592)*F1071</f>
        <v>0</v>
      </c>
      <c r="G1313" s="57">
        <f>+(1-G$496)*G1071</f>
        <v>0</v>
      </c>
      <c r="H1313" s="57">
        <f t="shared" ref="H1313:AK1313" si="691">+(1-H$592)*H1071</f>
        <v>0</v>
      </c>
      <c r="I1313" s="57">
        <f t="shared" si="691"/>
        <v>0</v>
      </c>
      <c r="J1313" s="57">
        <f t="shared" si="691"/>
        <v>0</v>
      </c>
      <c r="K1313" s="57">
        <f t="shared" si="691"/>
        <v>0</v>
      </c>
      <c r="L1313" s="57">
        <f t="shared" si="691"/>
        <v>0</v>
      </c>
      <c r="M1313" s="57">
        <f t="shared" si="691"/>
        <v>0</v>
      </c>
      <c r="N1313" s="57">
        <f t="shared" si="691"/>
        <v>0</v>
      </c>
      <c r="O1313" s="57">
        <f t="shared" si="691"/>
        <v>0</v>
      </c>
      <c r="P1313" s="57">
        <f t="shared" si="691"/>
        <v>0</v>
      </c>
      <c r="Q1313" s="57">
        <f t="shared" si="691"/>
        <v>0</v>
      </c>
      <c r="R1313" s="57">
        <f t="shared" si="691"/>
        <v>0</v>
      </c>
      <c r="S1313" s="57">
        <f t="shared" si="691"/>
        <v>0</v>
      </c>
      <c r="T1313" s="57">
        <f t="shared" si="691"/>
        <v>0</v>
      </c>
      <c r="U1313" s="57">
        <f t="shared" si="691"/>
        <v>0</v>
      </c>
      <c r="V1313" s="57">
        <f t="shared" si="691"/>
        <v>0</v>
      </c>
      <c r="W1313" s="57">
        <f t="shared" si="691"/>
        <v>0</v>
      </c>
      <c r="X1313" s="57">
        <f t="shared" si="691"/>
        <v>0</v>
      </c>
      <c r="Y1313" s="57">
        <f t="shared" si="691"/>
        <v>0</v>
      </c>
      <c r="Z1313" s="57">
        <f t="shared" si="691"/>
        <v>0</v>
      </c>
      <c r="AA1313" s="57">
        <f t="shared" si="691"/>
        <v>0</v>
      </c>
      <c r="AB1313" s="57">
        <f t="shared" si="691"/>
        <v>0</v>
      </c>
      <c r="AC1313" s="57">
        <f t="shared" si="691"/>
        <v>0</v>
      </c>
      <c r="AD1313" s="57">
        <f t="shared" si="691"/>
        <v>0</v>
      </c>
      <c r="AE1313" s="57">
        <f t="shared" si="691"/>
        <v>0</v>
      </c>
      <c r="AF1313" s="57">
        <f t="shared" si="691"/>
        <v>0</v>
      </c>
      <c r="AG1313" s="57">
        <f t="shared" si="691"/>
        <v>0</v>
      </c>
      <c r="AH1313" s="57">
        <f t="shared" si="691"/>
        <v>0</v>
      </c>
      <c r="AI1313" s="57">
        <f t="shared" si="691"/>
        <v>0</v>
      </c>
      <c r="AJ1313" s="57">
        <f t="shared" si="691"/>
        <v>0</v>
      </c>
      <c r="AK1313" s="57">
        <f t="shared" si="691"/>
        <v>0</v>
      </c>
    </row>
    <row r="1314" spans="1:37" s="65" customFormat="1" ht="17.100000000000001" customHeight="1" x14ac:dyDescent="0.2">
      <c r="A1314" s="54" t="s">
        <v>267</v>
      </c>
      <c r="B1314" s="55" t="s">
        <v>110</v>
      </c>
      <c r="C1314" s="56" t="s">
        <v>242</v>
      </c>
      <c r="D1314" s="57">
        <v>0</v>
      </c>
      <c r="E1314" s="57">
        <v>0</v>
      </c>
      <c r="F1314" s="75">
        <v>0</v>
      </c>
      <c r="G1314" s="57">
        <f>+(1-G$496)*G1072</f>
        <v>0</v>
      </c>
      <c r="H1314" s="75">
        <v>1.2640735614576824E-4</v>
      </c>
      <c r="I1314" s="75">
        <v>2.116842410499618E-4</v>
      </c>
      <c r="J1314" s="75">
        <v>3.9260960139870734E-4</v>
      </c>
      <c r="K1314" s="75">
        <v>6.7984336732395724E-4</v>
      </c>
      <c r="L1314" s="75">
        <v>1.0574235376882843E-3</v>
      </c>
      <c r="M1314" s="75">
        <v>1.5301639469944668E-3</v>
      </c>
      <c r="N1314" s="75">
        <v>2.0834404208201155E-3</v>
      </c>
      <c r="O1314" s="75">
        <v>2.7155985034798156E-3</v>
      </c>
      <c r="P1314" s="75">
        <v>3.4152403431348612E-3</v>
      </c>
      <c r="Q1314" s="75">
        <v>4.121657437462593E-3</v>
      </c>
      <c r="R1314" s="75">
        <v>4.7083616957277613E-3</v>
      </c>
      <c r="S1314" s="75">
        <v>5.1827916705848524E-3</v>
      </c>
      <c r="T1314" s="75">
        <v>5.6252541961502112E-3</v>
      </c>
      <c r="U1314" s="75">
        <v>6.0491324338688415E-3</v>
      </c>
      <c r="V1314" s="75">
        <v>6.4567541975584283E-3</v>
      </c>
      <c r="W1314" s="75">
        <v>6.8251257756252407E-3</v>
      </c>
      <c r="X1314" s="75">
        <v>7.1452150055641168E-3</v>
      </c>
      <c r="Y1314" s="75">
        <v>7.4299791520940689E-3</v>
      </c>
      <c r="Z1314" s="75">
        <v>7.717038394384544E-3</v>
      </c>
      <c r="AA1314" s="75">
        <v>7.9398899871373097E-3</v>
      </c>
      <c r="AB1314" s="75">
        <v>8.1306722871539276E-3</v>
      </c>
      <c r="AC1314" s="75">
        <v>8.2972468916756616E-3</v>
      </c>
      <c r="AD1314" s="75">
        <v>8.4216324683992656E-3</v>
      </c>
      <c r="AE1314" s="75">
        <v>8.5181126555435131E-3</v>
      </c>
      <c r="AF1314" s="75">
        <v>8.6177992662243054E-3</v>
      </c>
      <c r="AG1314" s="75">
        <v>8.6781297309834783E-3</v>
      </c>
      <c r="AH1314" s="75">
        <v>8.7196552957714193E-3</v>
      </c>
      <c r="AI1314" s="75">
        <v>8.7485753287063033E-3</v>
      </c>
      <c r="AJ1314" s="75">
        <v>8.7650498573909764E-3</v>
      </c>
      <c r="AK1314" s="75">
        <v>8.7744911812426985E-3</v>
      </c>
    </row>
    <row r="1315" spans="1:37" s="65" customFormat="1" ht="17.100000000000001" customHeight="1" x14ac:dyDescent="0.2">
      <c r="A1315" s="54" t="s">
        <v>243</v>
      </c>
      <c r="B1315" s="55" t="s">
        <v>110</v>
      </c>
      <c r="C1315" s="56" t="s">
        <v>242</v>
      </c>
      <c r="D1315" s="57">
        <v>0.56324248145772537</v>
      </c>
      <c r="E1315" s="57">
        <v>0.56324248145772537</v>
      </c>
      <c r="F1315" s="57">
        <f>+(1-F$592)*F1073</f>
        <v>0.56324248145772537</v>
      </c>
      <c r="G1315" s="57">
        <f t="shared" ref="G1315:AK1315" si="692">+$E1315*(1-(G1314+G1318+G1323))</f>
        <v>0.56324248145772537</v>
      </c>
      <c r="H1315" s="57">
        <f t="shared" si="692"/>
        <v>0.56260110062271229</v>
      </c>
      <c r="I1315" s="57">
        <f t="shared" si="692"/>
        <v>0.56238046839583189</v>
      </c>
      <c r="J1315" s="57">
        <f t="shared" si="692"/>
        <v>0.56169528907213984</v>
      </c>
      <c r="K1315" s="57">
        <f t="shared" si="692"/>
        <v>0.56021999787563592</v>
      </c>
      <c r="L1315" s="57">
        <f t="shared" si="692"/>
        <v>0.55742344435107616</v>
      </c>
      <c r="M1315" s="57">
        <f t="shared" si="692"/>
        <v>0.55246993737047312</v>
      </c>
      <c r="N1315" s="57">
        <f t="shared" si="692"/>
        <v>0.5452096646641682</v>
      </c>
      <c r="O1315" s="57">
        <f t="shared" si="692"/>
        <v>0.53532667746989637</v>
      </c>
      <c r="P1315" s="57">
        <f t="shared" si="692"/>
        <v>0.52363002851567253</v>
      </c>
      <c r="Q1315" s="57">
        <f t="shared" si="692"/>
        <v>0.50878391450577731</v>
      </c>
      <c r="R1315" s="57">
        <f t="shared" si="692"/>
        <v>0.4907288795219501</v>
      </c>
      <c r="S1315" s="57">
        <f t="shared" si="692"/>
        <v>0.47040310695847964</v>
      </c>
      <c r="T1315" s="57">
        <f t="shared" si="692"/>
        <v>0.44985724394043564</v>
      </c>
      <c r="U1315" s="57">
        <f t="shared" si="692"/>
        <v>0.42933503581762145</v>
      </c>
      <c r="V1315" s="57">
        <f t="shared" si="692"/>
        <v>0.4092456106278004</v>
      </c>
      <c r="W1315" s="57">
        <f t="shared" si="692"/>
        <v>0.38934677427092906</v>
      </c>
      <c r="X1315" s="57">
        <f t="shared" si="692"/>
        <v>0.36970782538224178</v>
      </c>
      <c r="Y1315" s="57">
        <f t="shared" si="692"/>
        <v>0.35073282682126594</v>
      </c>
      <c r="Z1315" s="57">
        <f t="shared" si="692"/>
        <v>0.33257270400345407</v>
      </c>
      <c r="AA1315" s="57">
        <f t="shared" si="692"/>
        <v>0.31486867936069823</v>
      </c>
      <c r="AB1315" s="57">
        <f t="shared" si="692"/>
        <v>0.29797236676124084</v>
      </c>
      <c r="AC1315" s="57">
        <f t="shared" si="692"/>
        <v>0.28182036528150295</v>
      </c>
      <c r="AD1315" s="57">
        <f t="shared" si="692"/>
        <v>0.26642649699054322</v>
      </c>
      <c r="AE1315" s="57">
        <f t="shared" si="692"/>
        <v>0.25175648004557288</v>
      </c>
      <c r="AF1315" s="57">
        <f t="shared" si="692"/>
        <v>0.23788933970856052</v>
      </c>
      <c r="AG1315" s="57">
        <f t="shared" si="692"/>
        <v>0.22473939061603473</v>
      </c>
      <c r="AH1315" s="57">
        <f t="shared" si="692"/>
        <v>0.21228441183130584</v>
      </c>
      <c r="AI1315" s="57">
        <f t="shared" si="692"/>
        <v>0.20050491006135024</v>
      </c>
      <c r="AJ1315" s="57">
        <f t="shared" si="692"/>
        <v>0.18942055509709366</v>
      </c>
      <c r="AK1315" s="57">
        <f t="shared" si="692"/>
        <v>0.17852368295343499</v>
      </c>
    </row>
    <row r="1316" spans="1:37" s="65" customFormat="1" ht="17.100000000000001" customHeight="1" x14ac:dyDescent="0.2">
      <c r="A1316" s="54" t="s">
        <v>244</v>
      </c>
      <c r="B1316" s="55" t="s">
        <v>110</v>
      </c>
      <c r="C1316" s="56" t="s">
        <v>242</v>
      </c>
      <c r="D1316" s="57">
        <v>0</v>
      </c>
      <c r="E1316" s="57">
        <v>0</v>
      </c>
      <c r="F1316" s="57">
        <f>+(1-F$592)*F1074</f>
        <v>0</v>
      </c>
      <c r="G1316" s="57">
        <f>+(1-G$496)*G1074</f>
        <v>0</v>
      </c>
      <c r="H1316" s="57">
        <f t="shared" ref="H1316:AK1316" si="693">+(1-H$592)*H1074</f>
        <v>0</v>
      </c>
      <c r="I1316" s="57">
        <f t="shared" si="693"/>
        <v>0</v>
      </c>
      <c r="J1316" s="57">
        <f t="shared" si="693"/>
        <v>0</v>
      </c>
      <c r="K1316" s="57">
        <f t="shared" si="693"/>
        <v>0</v>
      </c>
      <c r="L1316" s="57">
        <f t="shared" si="693"/>
        <v>0</v>
      </c>
      <c r="M1316" s="57">
        <f t="shared" si="693"/>
        <v>0</v>
      </c>
      <c r="N1316" s="57">
        <f t="shared" si="693"/>
        <v>0</v>
      </c>
      <c r="O1316" s="57">
        <f t="shared" si="693"/>
        <v>0</v>
      </c>
      <c r="P1316" s="57">
        <f t="shared" si="693"/>
        <v>0</v>
      </c>
      <c r="Q1316" s="57">
        <f t="shared" si="693"/>
        <v>0</v>
      </c>
      <c r="R1316" s="57">
        <f t="shared" si="693"/>
        <v>0</v>
      </c>
      <c r="S1316" s="57">
        <f t="shared" si="693"/>
        <v>0</v>
      </c>
      <c r="T1316" s="57">
        <f t="shared" si="693"/>
        <v>0</v>
      </c>
      <c r="U1316" s="57">
        <f t="shared" si="693"/>
        <v>0</v>
      </c>
      <c r="V1316" s="57">
        <f t="shared" si="693"/>
        <v>0</v>
      </c>
      <c r="W1316" s="57">
        <f t="shared" si="693"/>
        <v>0</v>
      </c>
      <c r="X1316" s="57">
        <f t="shared" si="693"/>
        <v>0</v>
      </c>
      <c r="Y1316" s="57">
        <f t="shared" si="693"/>
        <v>0</v>
      </c>
      <c r="Z1316" s="57">
        <f t="shared" si="693"/>
        <v>0</v>
      </c>
      <c r="AA1316" s="57">
        <f t="shared" si="693"/>
        <v>0</v>
      </c>
      <c r="AB1316" s="57">
        <f t="shared" si="693"/>
        <v>0</v>
      </c>
      <c r="AC1316" s="57">
        <f t="shared" si="693"/>
        <v>0</v>
      </c>
      <c r="AD1316" s="57">
        <f t="shared" si="693"/>
        <v>0</v>
      </c>
      <c r="AE1316" s="57">
        <f t="shared" si="693"/>
        <v>0</v>
      </c>
      <c r="AF1316" s="57">
        <f t="shared" si="693"/>
        <v>0</v>
      </c>
      <c r="AG1316" s="57">
        <f t="shared" si="693"/>
        <v>0</v>
      </c>
      <c r="AH1316" s="57">
        <f t="shared" si="693"/>
        <v>0</v>
      </c>
      <c r="AI1316" s="57">
        <f t="shared" si="693"/>
        <v>0</v>
      </c>
      <c r="AJ1316" s="57">
        <f t="shared" si="693"/>
        <v>0</v>
      </c>
      <c r="AK1316" s="57">
        <f t="shared" si="693"/>
        <v>0</v>
      </c>
    </row>
    <row r="1317" spans="1:37" s="65" customFormat="1" ht="17.100000000000001" customHeight="1" x14ac:dyDescent="0.2">
      <c r="A1317" s="54" t="s">
        <v>268</v>
      </c>
      <c r="B1317" s="55" t="s">
        <v>110</v>
      </c>
      <c r="C1317" s="56" t="s">
        <v>242</v>
      </c>
      <c r="D1317" s="57">
        <v>0</v>
      </c>
      <c r="E1317" s="57">
        <v>0</v>
      </c>
      <c r="F1317" s="57">
        <f>+(1-F$592)*F1075</f>
        <v>0</v>
      </c>
      <c r="G1317" s="57">
        <f>+(1-G$496)*G1075</f>
        <v>0</v>
      </c>
      <c r="H1317" s="57">
        <f t="shared" ref="H1317:AK1317" si="694">+(1-H$592)*H1075</f>
        <v>0</v>
      </c>
      <c r="I1317" s="57">
        <f t="shared" si="694"/>
        <v>0</v>
      </c>
      <c r="J1317" s="57">
        <f t="shared" si="694"/>
        <v>0</v>
      </c>
      <c r="K1317" s="57">
        <f t="shared" si="694"/>
        <v>0</v>
      </c>
      <c r="L1317" s="57">
        <f t="shared" si="694"/>
        <v>0</v>
      </c>
      <c r="M1317" s="57">
        <f t="shared" si="694"/>
        <v>0</v>
      </c>
      <c r="N1317" s="57">
        <f t="shared" si="694"/>
        <v>0</v>
      </c>
      <c r="O1317" s="57">
        <f t="shared" si="694"/>
        <v>0</v>
      </c>
      <c r="P1317" s="57">
        <f t="shared" si="694"/>
        <v>0</v>
      </c>
      <c r="Q1317" s="57">
        <f t="shared" si="694"/>
        <v>0</v>
      </c>
      <c r="R1317" s="57">
        <f t="shared" si="694"/>
        <v>0</v>
      </c>
      <c r="S1317" s="57">
        <f t="shared" si="694"/>
        <v>0</v>
      </c>
      <c r="T1317" s="57">
        <f t="shared" si="694"/>
        <v>0</v>
      </c>
      <c r="U1317" s="57">
        <f t="shared" si="694"/>
        <v>0</v>
      </c>
      <c r="V1317" s="57">
        <f t="shared" si="694"/>
        <v>0</v>
      </c>
      <c r="W1317" s="57">
        <f t="shared" si="694"/>
        <v>0</v>
      </c>
      <c r="X1317" s="57">
        <f t="shared" si="694"/>
        <v>0</v>
      </c>
      <c r="Y1317" s="57">
        <f t="shared" si="694"/>
        <v>0</v>
      </c>
      <c r="Z1317" s="57">
        <f t="shared" si="694"/>
        <v>0</v>
      </c>
      <c r="AA1317" s="57">
        <f t="shared" si="694"/>
        <v>0</v>
      </c>
      <c r="AB1317" s="57">
        <f t="shared" si="694"/>
        <v>0</v>
      </c>
      <c r="AC1317" s="57">
        <f t="shared" si="694"/>
        <v>0</v>
      </c>
      <c r="AD1317" s="57">
        <f t="shared" si="694"/>
        <v>0</v>
      </c>
      <c r="AE1317" s="57">
        <f t="shared" si="694"/>
        <v>0</v>
      </c>
      <c r="AF1317" s="57">
        <f t="shared" si="694"/>
        <v>0</v>
      </c>
      <c r="AG1317" s="57">
        <f t="shared" si="694"/>
        <v>0</v>
      </c>
      <c r="AH1317" s="57">
        <f t="shared" si="694"/>
        <v>0</v>
      </c>
      <c r="AI1317" s="57">
        <f t="shared" si="694"/>
        <v>0</v>
      </c>
      <c r="AJ1317" s="57">
        <f t="shared" si="694"/>
        <v>0</v>
      </c>
      <c r="AK1317" s="57">
        <f t="shared" si="694"/>
        <v>0</v>
      </c>
    </row>
    <row r="1318" spans="1:37" s="65" customFormat="1" ht="17.100000000000001" customHeight="1" x14ac:dyDescent="0.2">
      <c r="A1318" s="54" t="s">
        <v>189</v>
      </c>
      <c r="B1318" s="55" t="s">
        <v>110</v>
      </c>
      <c r="C1318" s="56" t="s">
        <v>242</v>
      </c>
      <c r="D1318" s="57">
        <v>0</v>
      </c>
      <c r="E1318" s="57">
        <v>0</v>
      </c>
      <c r="F1318" s="57">
        <v>0</v>
      </c>
      <c r="G1318" s="57">
        <v>0</v>
      </c>
      <c r="H1318" s="75">
        <v>1.0110054507821483E-3</v>
      </c>
      <c r="I1318" s="75">
        <v>1.3132825730771021E-3</v>
      </c>
      <c r="J1318" s="75">
        <v>2.3237934310084475E-3</v>
      </c>
      <c r="K1318" s="75">
        <v>4.5940446455193353E-3</v>
      </c>
      <c r="L1318" s="75">
        <v>9.0669356937428461E-3</v>
      </c>
      <c r="M1318" s="75">
        <v>1.7183397927136346E-2</v>
      </c>
      <c r="N1318" s="75">
        <v>2.9204247726567448E-2</v>
      </c>
      <c r="O1318" s="75">
        <v>4.564025033910072E-2</v>
      </c>
      <c r="P1318" s="75">
        <v>6.503503423465018E-2</v>
      </c>
      <c r="Q1318" s="75">
        <v>8.9812019466361206E-2</v>
      </c>
      <c r="R1318" s="75">
        <v>0.12040540693332252</v>
      </c>
      <c r="S1318" s="75">
        <v>0.15512611807177612</v>
      </c>
      <c r="T1318" s="75">
        <v>0.19019645779517513</v>
      </c>
      <c r="U1318" s="75">
        <v>0.22513470231149729</v>
      </c>
      <c r="V1318" s="75">
        <v>0.25924267659987477</v>
      </c>
      <c r="W1318" s="75">
        <v>0.29297309322621878</v>
      </c>
      <c r="X1318" s="75">
        <v>0.32622269922416541</v>
      </c>
      <c r="Y1318" s="75">
        <v>0.35824347060755812</v>
      </c>
      <c r="Z1318" s="75">
        <v>0.38873667284394919</v>
      </c>
      <c r="AA1318" s="75">
        <v>0.41839027151194524</v>
      </c>
      <c r="AB1318" s="75">
        <v>0.44657145615716942</v>
      </c>
      <c r="AC1318" s="75">
        <v>0.47343666046226351</v>
      </c>
      <c r="AD1318" s="75">
        <v>0.49902090283087469</v>
      </c>
      <c r="AE1318" s="75">
        <v>0.52338505565475923</v>
      </c>
      <c r="AF1318" s="75">
        <v>0.54637960341405034</v>
      </c>
      <c r="AG1318" s="75">
        <v>0.56817073985026612</v>
      </c>
      <c r="AH1318" s="75">
        <v>0.58878334688710132</v>
      </c>
      <c r="AI1318" s="75">
        <v>0.60828464062356591</v>
      </c>
      <c r="AJ1318" s="75">
        <v>0.62665703068975842</v>
      </c>
      <c r="AK1318" s="75">
        <v>0.64475201217651157</v>
      </c>
    </row>
    <row r="1319" spans="1:37" s="65" customFormat="1" ht="17.100000000000001" customHeight="1" x14ac:dyDescent="0.2">
      <c r="A1319" s="54" t="s">
        <v>269</v>
      </c>
      <c r="B1319" s="55" t="s">
        <v>110</v>
      </c>
      <c r="C1319" s="56" t="s">
        <v>242</v>
      </c>
      <c r="D1319" s="57">
        <v>0</v>
      </c>
      <c r="E1319" s="57">
        <v>0</v>
      </c>
      <c r="F1319" s="57">
        <f>+(1-F$592)*F1077</f>
        <v>0</v>
      </c>
      <c r="G1319" s="57">
        <f>+(1-G$496)*G1077</f>
        <v>0</v>
      </c>
      <c r="H1319" s="57">
        <f t="shared" ref="H1319:AK1319" si="695">+(1-H$592)*H1077</f>
        <v>0</v>
      </c>
      <c r="I1319" s="57">
        <f t="shared" si="695"/>
        <v>0</v>
      </c>
      <c r="J1319" s="57">
        <f t="shared" si="695"/>
        <v>0</v>
      </c>
      <c r="K1319" s="57">
        <f t="shared" si="695"/>
        <v>0</v>
      </c>
      <c r="L1319" s="57">
        <f t="shared" si="695"/>
        <v>0</v>
      </c>
      <c r="M1319" s="57">
        <f t="shared" si="695"/>
        <v>0</v>
      </c>
      <c r="N1319" s="57">
        <f t="shared" si="695"/>
        <v>0</v>
      </c>
      <c r="O1319" s="57">
        <f t="shared" si="695"/>
        <v>0</v>
      </c>
      <c r="P1319" s="57">
        <f t="shared" si="695"/>
        <v>0</v>
      </c>
      <c r="Q1319" s="57">
        <f t="shared" si="695"/>
        <v>0</v>
      </c>
      <c r="R1319" s="57">
        <f t="shared" si="695"/>
        <v>0</v>
      </c>
      <c r="S1319" s="57">
        <f t="shared" si="695"/>
        <v>0</v>
      </c>
      <c r="T1319" s="57">
        <f t="shared" si="695"/>
        <v>0</v>
      </c>
      <c r="U1319" s="57">
        <f t="shared" si="695"/>
        <v>0</v>
      </c>
      <c r="V1319" s="57">
        <f t="shared" si="695"/>
        <v>0</v>
      </c>
      <c r="W1319" s="57">
        <f t="shared" si="695"/>
        <v>0</v>
      </c>
      <c r="X1319" s="57">
        <f t="shared" si="695"/>
        <v>0</v>
      </c>
      <c r="Y1319" s="57">
        <f t="shared" si="695"/>
        <v>0</v>
      </c>
      <c r="Z1319" s="57">
        <f t="shared" si="695"/>
        <v>0</v>
      </c>
      <c r="AA1319" s="57">
        <f t="shared" si="695"/>
        <v>0</v>
      </c>
      <c r="AB1319" s="57">
        <f t="shared" si="695"/>
        <v>0</v>
      </c>
      <c r="AC1319" s="57">
        <f t="shared" si="695"/>
        <v>0</v>
      </c>
      <c r="AD1319" s="57">
        <f t="shared" si="695"/>
        <v>0</v>
      </c>
      <c r="AE1319" s="57">
        <f t="shared" si="695"/>
        <v>0</v>
      </c>
      <c r="AF1319" s="57">
        <f t="shared" si="695"/>
        <v>0</v>
      </c>
      <c r="AG1319" s="57">
        <f t="shared" si="695"/>
        <v>0</v>
      </c>
      <c r="AH1319" s="57">
        <f t="shared" si="695"/>
        <v>0</v>
      </c>
      <c r="AI1319" s="57">
        <f t="shared" si="695"/>
        <v>0</v>
      </c>
      <c r="AJ1319" s="57">
        <f t="shared" si="695"/>
        <v>0</v>
      </c>
      <c r="AK1319" s="57">
        <f t="shared" si="695"/>
        <v>0</v>
      </c>
    </row>
    <row r="1320" spans="1:37" s="65" customFormat="1" ht="17.100000000000001" customHeight="1" x14ac:dyDescent="0.2">
      <c r="A1320" s="54" t="s">
        <v>270</v>
      </c>
      <c r="B1320" s="55" t="s">
        <v>110</v>
      </c>
      <c r="C1320" s="56" t="s">
        <v>242</v>
      </c>
      <c r="D1320" s="57">
        <v>0</v>
      </c>
      <c r="E1320" s="57">
        <v>0</v>
      </c>
      <c r="F1320" s="57">
        <f>+(1-F$592)*F1078</f>
        <v>0</v>
      </c>
      <c r="G1320" s="57">
        <f>+(1-G$496)*G1078</f>
        <v>0</v>
      </c>
      <c r="H1320" s="57">
        <f t="shared" ref="H1320:AK1320" si="696">+(1-H$592)*H1078</f>
        <v>0</v>
      </c>
      <c r="I1320" s="57">
        <f t="shared" si="696"/>
        <v>0</v>
      </c>
      <c r="J1320" s="57">
        <f t="shared" si="696"/>
        <v>0</v>
      </c>
      <c r="K1320" s="57">
        <f t="shared" si="696"/>
        <v>0</v>
      </c>
      <c r="L1320" s="57">
        <f t="shared" si="696"/>
        <v>0</v>
      </c>
      <c r="M1320" s="57">
        <f t="shared" si="696"/>
        <v>0</v>
      </c>
      <c r="N1320" s="57">
        <f t="shared" si="696"/>
        <v>0</v>
      </c>
      <c r="O1320" s="57">
        <f t="shared" si="696"/>
        <v>0</v>
      </c>
      <c r="P1320" s="57">
        <f t="shared" si="696"/>
        <v>0</v>
      </c>
      <c r="Q1320" s="57">
        <f t="shared" si="696"/>
        <v>0</v>
      </c>
      <c r="R1320" s="57">
        <f t="shared" si="696"/>
        <v>0</v>
      </c>
      <c r="S1320" s="57">
        <f t="shared" si="696"/>
        <v>0</v>
      </c>
      <c r="T1320" s="57">
        <f t="shared" si="696"/>
        <v>0</v>
      </c>
      <c r="U1320" s="57">
        <f t="shared" si="696"/>
        <v>0</v>
      </c>
      <c r="V1320" s="57">
        <f t="shared" si="696"/>
        <v>0</v>
      </c>
      <c r="W1320" s="57">
        <f t="shared" si="696"/>
        <v>0</v>
      </c>
      <c r="X1320" s="57">
        <f t="shared" si="696"/>
        <v>0</v>
      </c>
      <c r="Y1320" s="57">
        <f t="shared" si="696"/>
        <v>0</v>
      </c>
      <c r="Z1320" s="57">
        <f t="shared" si="696"/>
        <v>0</v>
      </c>
      <c r="AA1320" s="57">
        <f t="shared" si="696"/>
        <v>0</v>
      </c>
      <c r="AB1320" s="57">
        <f t="shared" si="696"/>
        <v>0</v>
      </c>
      <c r="AC1320" s="57">
        <f t="shared" si="696"/>
        <v>0</v>
      </c>
      <c r="AD1320" s="57">
        <f t="shared" si="696"/>
        <v>0</v>
      </c>
      <c r="AE1320" s="57">
        <f t="shared" si="696"/>
        <v>0</v>
      </c>
      <c r="AF1320" s="57">
        <f t="shared" si="696"/>
        <v>0</v>
      </c>
      <c r="AG1320" s="57">
        <f t="shared" si="696"/>
        <v>0</v>
      </c>
      <c r="AH1320" s="57">
        <f t="shared" si="696"/>
        <v>0</v>
      </c>
      <c r="AI1320" s="57">
        <f t="shared" si="696"/>
        <v>0</v>
      </c>
      <c r="AJ1320" s="57">
        <f t="shared" si="696"/>
        <v>0</v>
      </c>
      <c r="AK1320" s="57">
        <f t="shared" si="696"/>
        <v>0</v>
      </c>
    </row>
    <row r="1321" spans="1:37" s="65" customFormat="1" ht="17.100000000000001" customHeight="1" x14ac:dyDescent="0.2">
      <c r="A1321" s="54" t="s">
        <v>271</v>
      </c>
      <c r="B1321" s="55" t="s">
        <v>110</v>
      </c>
      <c r="C1321" s="56" t="s">
        <v>242</v>
      </c>
      <c r="D1321" s="57">
        <v>0</v>
      </c>
      <c r="E1321" s="57">
        <v>0</v>
      </c>
      <c r="F1321" s="57">
        <f>+(1-F$592)*F1079</f>
        <v>0</v>
      </c>
      <c r="G1321" s="57">
        <f>+$E1321*(1-(G1314+G1318+G1323))</f>
        <v>0</v>
      </c>
      <c r="H1321" s="57">
        <f t="shared" ref="H1321:AK1321" si="697">+(1-H$592)*H1079</f>
        <v>0</v>
      </c>
      <c r="I1321" s="57">
        <f t="shared" si="697"/>
        <v>0</v>
      </c>
      <c r="J1321" s="57">
        <f t="shared" si="697"/>
        <v>0</v>
      </c>
      <c r="K1321" s="57">
        <f t="shared" si="697"/>
        <v>0</v>
      </c>
      <c r="L1321" s="57">
        <f t="shared" si="697"/>
        <v>0</v>
      </c>
      <c r="M1321" s="57">
        <f t="shared" si="697"/>
        <v>0</v>
      </c>
      <c r="N1321" s="57">
        <f t="shared" si="697"/>
        <v>0</v>
      </c>
      <c r="O1321" s="57">
        <f t="shared" si="697"/>
        <v>0</v>
      </c>
      <c r="P1321" s="57">
        <f t="shared" si="697"/>
        <v>0</v>
      </c>
      <c r="Q1321" s="57">
        <f t="shared" si="697"/>
        <v>0</v>
      </c>
      <c r="R1321" s="57">
        <f t="shared" si="697"/>
        <v>0</v>
      </c>
      <c r="S1321" s="57">
        <f t="shared" si="697"/>
        <v>0</v>
      </c>
      <c r="T1321" s="57">
        <f t="shared" si="697"/>
        <v>0</v>
      </c>
      <c r="U1321" s="57">
        <f t="shared" si="697"/>
        <v>0</v>
      </c>
      <c r="V1321" s="57">
        <f t="shared" si="697"/>
        <v>0</v>
      </c>
      <c r="W1321" s="57">
        <f t="shared" si="697"/>
        <v>0</v>
      </c>
      <c r="X1321" s="57">
        <f t="shared" si="697"/>
        <v>0</v>
      </c>
      <c r="Y1321" s="57">
        <f t="shared" si="697"/>
        <v>0</v>
      </c>
      <c r="Z1321" s="57">
        <f t="shared" si="697"/>
        <v>0</v>
      </c>
      <c r="AA1321" s="57">
        <f t="shared" si="697"/>
        <v>0</v>
      </c>
      <c r="AB1321" s="57">
        <f t="shared" si="697"/>
        <v>0</v>
      </c>
      <c r="AC1321" s="57">
        <f t="shared" si="697"/>
        <v>0</v>
      </c>
      <c r="AD1321" s="57">
        <f t="shared" si="697"/>
        <v>0</v>
      </c>
      <c r="AE1321" s="57">
        <f t="shared" si="697"/>
        <v>0</v>
      </c>
      <c r="AF1321" s="57">
        <f t="shared" si="697"/>
        <v>0</v>
      </c>
      <c r="AG1321" s="57">
        <f t="shared" si="697"/>
        <v>0</v>
      </c>
      <c r="AH1321" s="57">
        <f t="shared" si="697"/>
        <v>0</v>
      </c>
      <c r="AI1321" s="57">
        <f t="shared" si="697"/>
        <v>0</v>
      </c>
      <c r="AJ1321" s="57">
        <f t="shared" si="697"/>
        <v>0</v>
      </c>
      <c r="AK1321" s="57">
        <f t="shared" si="697"/>
        <v>0</v>
      </c>
    </row>
    <row r="1322" spans="1:37" s="65" customFormat="1" ht="17.100000000000001" customHeight="1" x14ac:dyDescent="0.2">
      <c r="A1322" s="54" t="s">
        <v>272</v>
      </c>
      <c r="B1322" s="55" t="s">
        <v>110</v>
      </c>
      <c r="C1322" s="56" t="s">
        <v>242</v>
      </c>
      <c r="D1322" s="57">
        <v>0</v>
      </c>
      <c r="E1322" s="57">
        <v>0</v>
      </c>
      <c r="F1322" s="57">
        <f>+(1-F$592)*F1080</f>
        <v>0</v>
      </c>
      <c r="G1322" s="57">
        <f>+(1-G$496)*G1080</f>
        <v>0</v>
      </c>
      <c r="H1322" s="57">
        <f t="shared" ref="H1322:AK1322" si="698">+(1-H$592)*H1080</f>
        <v>0</v>
      </c>
      <c r="I1322" s="57">
        <f t="shared" si="698"/>
        <v>0</v>
      </c>
      <c r="J1322" s="57">
        <f t="shared" si="698"/>
        <v>0</v>
      </c>
      <c r="K1322" s="57">
        <f t="shared" si="698"/>
        <v>0</v>
      </c>
      <c r="L1322" s="57">
        <f t="shared" si="698"/>
        <v>0</v>
      </c>
      <c r="M1322" s="57">
        <f t="shared" si="698"/>
        <v>0</v>
      </c>
      <c r="N1322" s="57">
        <f t="shared" si="698"/>
        <v>0</v>
      </c>
      <c r="O1322" s="57">
        <f t="shared" si="698"/>
        <v>0</v>
      </c>
      <c r="P1322" s="57">
        <f t="shared" si="698"/>
        <v>0</v>
      </c>
      <c r="Q1322" s="57">
        <f t="shared" si="698"/>
        <v>0</v>
      </c>
      <c r="R1322" s="57">
        <f t="shared" si="698"/>
        <v>0</v>
      </c>
      <c r="S1322" s="57">
        <f t="shared" si="698"/>
        <v>0</v>
      </c>
      <c r="T1322" s="57">
        <f t="shared" si="698"/>
        <v>0</v>
      </c>
      <c r="U1322" s="57">
        <f t="shared" si="698"/>
        <v>0</v>
      </c>
      <c r="V1322" s="57">
        <f t="shared" si="698"/>
        <v>0</v>
      </c>
      <c r="W1322" s="57">
        <f t="shared" si="698"/>
        <v>0</v>
      </c>
      <c r="X1322" s="57">
        <f t="shared" si="698"/>
        <v>0</v>
      </c>
      <c r="Y1322" s="57">
        <f t="shared" si="698"/>
        <v>0</v>
      </c>
      <c r="Z1322" s="57">
        <f t="shared" si="698"/>
        <v>0</v>
      </c>
      <c r="AA1322" s="57">
        <f t="shared" si="698"/>
        <v>0</v>
      </c>
      <c r="AB1322" s="57">
        <f t="shared" si="698"/>
        <v>0</v>
      </c>
      <c r="AC1322" s="57">
        <f t="shared" si="698"/>
        <v>0</v>
      </c>
      <c r="AD1322" s="57">
        <f t="shared" si="698"/>
        <v>0</v>
      </c>
      <c r="AE1322" s="57">
        <f t="shared" si="698"/>
        <v>0</v>
      </c>
      <c r="AF1322" s="57">
        <f t="shared" si="698"/>
        <v>0</v>
      </c>
      <c r="AG1322" s="57">
        <f t="shared" si="698"/>
        <v>0</v>
      </c>
      <c r="AH1322" s="57">
        <f t="shared" si="698"/>
        <v>0</v>
      </c>
      <c r="AI1322" s="57">
        <f t="shared" si="698"/>
        <v>0</v>
      </c>
      <c r="AJ1322" s="57">
        <f t="shared" si="698"/>
        <v>0</v>
      </c>
      <c r="AK1322" s="57">
        <f t="shared" si="698"/>
        <v>0</v>
      </c>
    </row>
    <row r="1323" spans="1:37" s="65" customFormat="1" ht="17.100000000000001" customHeight="1" x14ac:dyDescent="0.2">
      <c r="A1323" s="54" t="s">
        <v>197</v>
      </c>
      <c r="B1323" s="55" t="s">
        <v>110</v>
      </c>
      <c r="C1323" s="56" t="s">
        <v>242</v>
      </c>
      <c r="D1323" s="57">
        <v>0</v>
      </c>
      <c r="E1323" s="57">
        <v>0</v>
      </c>
      <c r="F1323" s="57">
        <f>+(1-F$720)*F1081</f>
        <v>0</v>
      </c>
      <c r="G1323" s="57">
        <f>+(1-G$720)*G1081</f>
        <v>0</v>
      </c>
      <c r="H1323" s="75">
        <v>1.3167032346611964E-6</v>
      </c>
      <c r="I1323" s="75">
        <v>5.4807111778346621E-6</v>
      </c>
      <c r="J1323" s="75">
        <v>3.053534053179906E-5</v>
      </c>
      <c r="K1323" s="75">
        <v>9.233289838313436E-5</v>
      </c>
      <c r="L1323" s="75">
        <v>2.0695862582463621E-4</v>
      </c>
      <c r="M1323" s="75">
        <v>4.1238199887361682E-4</v>
      </c>
      <c r="N1323" s="75">
        <v>7.2839264766632889E-4</v>
      </c>
      <c r="O1323" s="75">
        <v>1.2068260387249868E-3</v>
      </c>
      <c r="P1323" s="75">
        <v>1.8790316200217045E-3</v>
      </c>
      <c r="Q1323" s="75">
        <v>2.7539287806836268E-3</v>
      </c>
      <c r="R1323" s="75">
        <v>3.6293647867800803E-3</v>
      </c>
      <c r="S1323" s="75">
        <v>4.5212967061451651E-3</v>
      </c>
      <c r="T1323" s="75">
        <v>5.4863236238823828E-3</v>
      </c>
      <c r="U1323" s="75">
        <v>6.5600323250626716E-3</v>
      </c>
      <c r="V1323" s="75">
        <v>7.7118900805061927E-3</v>
      </c>
      <c r="W1323" s="75">
        <v>8.9421777394274263E-3</v>
      </c>
      <c r="X1323" s="75">
        <v>1.02401452593157E-2</v>
      </c>
      <c r="Y1323" s="75">
        <v>1.1623472316367619E-2</v>
      </c>
      <c r="Z1323" s="75">
        <v>1.3085315110097718E-2</v>
      </c>
      <c r="AA1323" s="75">
        <v>1.4641196794439607E-2</v>
      </c>
      <c r="AB1323" s="75">
        <v>1.6267522157918355E-2</v>
      </c>
      <c r="AC1323" s="75">
        <v>1.7912560092683587E-2</v>
      </c>
      <c r="AD1323" s="75">
        <v>1.953473335239804E-2</v>
      </c>
      <c r="AE1323" s="75">
        <v>2.1119751065375288E-2</v>
      </c>
      <c r="AF1323" s="75">
        <v>2.2645712780618551E-2</v>
      </c>
      <c r="AG1323" s="75">
        <v>2.4141116056219145E-2</v>
      </c>
      <c r="AH1323" s="75">
        <v>2.5599979534888479E-2</v>
      </c>
      <c r="AI1323" s="75">
        <v>2.6983496809832665E-2</v>
      </c>
      <c r="AJ1323" s="75">
        <v>2.8274175802593254E-2</v>
      </c>
      <c r="AK1323" s="75">
        <v>2.9516433156198518E-2</v>
      </c>
    </row>
    <row r="1324" spans="1:37" s="65" customFormat="1" ht="17.100000000000001" customHeight="1" x14ac:dyDescent="0.2">
      <c r="A1324" s="54" t="s">
        <v>245</v>
      </c>
      <c r="B1324" s="55" t="s">
        <v>110</v>
      </c>
      <c r="C1324" s="56" t="s">
        <v>246</v>
      </c>
      <c r="D1324" s="73">
        <f>SUM(D1312:D1323)</f>
        <v>1</v>
      </c>
      <c r="E1324" s="73">
        <f>SUM(E1312:E1323)</f>
        <v>1</v>
      </c>
      <c r="F1324" s="73">
        <f t="shared" ref="F1324:AK1324" si="699">SUM(F1312:F1323)</f>
        <v>1</v>
      </c>
      <c r="G1324" s="73">
        <f t="shared" si="699"/>
        <v>1</v>
      </c>
      <c r="H1324" s="73">
        <f t="shared" si="699"/>
        <v>1</v>
      </c>
      <c r="I1324" s="73">
        <f t="shared" si="699"/>
        <v>1</v>
      </c>
      <c r="J1324" s="73">
        <f t="shared" si="699"/>
        <v>1</v>
      </c>
      <c r="K1324" s="73">
        <f t="shared" si="699"/>
        <v>1</v>
      </c>
      <c r="L1324" s="73">
        <f t="shared" si="699"/>
        <v>1</v>
      </c>
      <c r="M1324" s="73">
        <f t="shared" si="699"/>
        <v>0.99999999999999978</v>
      </c>
      <c r="N1324" s="73">
        <f t="shared" si="699"/>
        <v>0.99999999999999989</v>
      </c>
      <c r="O1324" s="73">
        <f t="shared" si="699"/>
        <v>1</v>
      </c>
      <c r="P1324" s="73">
        <f t="shared" si="699"/>
        <v>0.99999999999999989</v>
      </c>
      <c r="Q1324" s="73">
        <f t="shared" si="699"/>
        <v>0.99999999999999989</v>
      </c>
      <c r="R1324" s="73">
        <f t="shared" si="699"/>
        <v>0.99999999999999989</v>
      </c>
      <c r="S1324" s="73">
        <f t="shared" si="699"/>
        <v>1</v>
      </c>
      <c r="T1324" s="73">
        <f t="shared" si="699"/>
        <v>0.99999999999999989</v>
      </c>
      <c r="U1324" s="73">
        <f t="shared" si="699"/>
        <v>0.99999999999999989</v>
      </c>
      <c r="V1324" s="73">
        <f t="shared" si="699"/>
        <v>1</v>
      </c>
      <c r="W1324" s="73">
        <f t="shared" si="699"/>
        <v>1</v>
      </c>
      <c r="X1324" s="73">
        <f t="shared" si="699"/>
        <v>1</v>
      </c>
      <c r="Y1324" s="73">
        <f t="shared" si="699"/>
        <v>1</v>
      </c>
      <c r="Z1324" s="73">
        <f t="shared" si="699"/>
        <v>0.99999999999999989</v>
      </c>
      <c r="AA1324" s="73">
        <f t="shared" si="699"/>
        <v>0.99999999999999989</v>
      </c>
      <c r="AB1324" s="73">
        <f t="shared" si="699"/>
        <v>1</v>
      </c>
      <c r="AC1324" s="73">
        <f t="shared" si="699"/>
        <v>1</v>
      </c>
      <c r="AD1324" s="73">
        <f t="shared" si="699"/>
        <v>1</v>
      </c>
      <c r="AE1324" s="73">
        <f t="shared" si="699"/>
        <v>1</v>
      </c>
      <c r="AF1324" s="73">
        <f t="shared" si="699"/>
        <v>1</v>
      </c>
      <c r="AG1324" s="73">
        <f t="shared" si="699"/>
        <v>1</v>
      </c>
      <c r="AH1324" s="73">
        <f t="shared" si="699"/>
        <v>1</v>
      </c>
      <c r="AI1324" s="73">
        <f t="shared" si="699"/>
        <v>0.99999999999999989</v>
      </c>
      <c r="AJ1324" s="73">
        <f t="shared" si="699"/>
        <v>1</v>
      </c>
      <c r="AK1324" s="73">
        <f t="shared" si="699"/>
        <v>1</v>
      </c>
    </row>
    <row r="1325" spans="1:37" s="65" customFormat="1" ht="17.100000000000001" customHeight="1" x14ac:dyDescent="0.25">
      <c r="A1325" s="68"/>
      <c r="B1325" s="74"/>
      <c r="C1325" s="74"/>
      <c r="D1325" s="72"/>
      <c r="E1325" s="72"/>
      <c r="F1325" s="72"/>
      <c r="G1325" s="72"/>
      <c r="H1325" s="72"/>
      <c r="I1325" s="72"/>
      <c r="J1325" s="72"/>
      <c r="K1325" s="72"/>
      <c r="L1325" s="72"/>
      <c r="M1325" s="72"/>
      <c r="N1325" s="72"/>
      <c r="O1325" s="72"/>
      <c r="P1325" s="72"/>
      <c r="Q1325" s="72"/>
      <c r="R1325" s="72"/>
      <c r="S1325" s="72"/>
      <c r="T1325" s="72"/>
      <c r="U1325" s="72"/>
      <c r="V1325" s="72"/>
      <c r="W1325" s="72"/>
      <c r="X1325" s="72"/>
      <c r="Y1325" s="72"/>
      <c r="Z1325" s="72"/>
      <c r="AA1325" s="72"/>
      <c r="AB1325" s="72"/>
      <c r="AC1325" s="72"/>
      <c r="AD1325" s="72"/>
      <c r="AE1325" s="72"/>
      <c r="AF1325" s="72"/>
      <c r="AG1325" s="72"/>
      <c r="AH1325" s="72"/>
      <c r="AI1325" s="72"/>
      <c r="AJ1325" s="72"/>
      <c r="AK1325" s="72"/>
    </row>
    <row r="1326" spans="1:37" s="65" customFormat="1" ht="17.100000000000001" customHeight="1" x14ac:dyDescent="0.25">
      <c r="A1326" s="64" t="s">
        <v>274</v>
      </c>
      <c r="B1326"/>
      <c r="C1326"/>
      <c r="D1326" s="72"/>
      <c r="E1326" s="72"/>
      <c r="F1326" s="72"/>
      <c r="G1326" s="72"/>
      <c r="H1326" s="72"/>
      <c r="I1326" s="72"/>
      <c r="J1326" s="72"/>
      <c r="K1326" s="72"/>
      <c r="L1326" s="72"/>
      <c r="M1326" s="72"/>
      <c r="N1326" s="72"/>
      <c r="O1326" s="72"/>
      <c r="P1326" s="72"/>
      <c r="Q1326" s="72"/>
      <c r="R1326" s="72"/>
      <c r="S1326" s="72"/>
      <c r="T1326" s="72"/>
      <c r="U1326" s="72"/>
      <c r="V1326" s="72"/>
      <c r="W1326" s="72"/>
      <c r="X1326" s="72"/>
      <c r="Y1326" s="72"/>
      <c r="Z1326" s="72"/>
      <c r="AA1326" s="72"/>
      <c r="AB1326" s="72"/>
      <c r="AC1326" s="72"/>
      <c r="AD1326" s="72"/>
      <c r="AE1326" s="72"/>
      <c r="AF1326" s="72"/>
      <c r="AG1326" s="72"/>
      <c r="AH1326" s="72"/>
      <c r="AI1326" s="72"/>
      <c r="AJ1326" s="72"/>
      <c r="AK1326" s="72"/>
    </row>
    <row r="1327" spans="1:37" s="65" customFormat="1" ht="17.100000000000001" customHeight="1" x14ac:dyDescent="0.25">
      <c r="A1327" s="66" t="s">
        <v>256</v>
      </c>
      <c r="B1327"/>
      <c r="C1327"/>
    </row>
    <row r="1328" spans="1:37" s="65" customFormat="1" ht="17.100000000000001" customHeight="1" x14ac:dyDescent="0.2">
      <c r="A1328" s="54" t="s">
        <v>241</v>
      </c>
      <c r="B1328" s="55" t="s">
        <v>110</v>
      </c>
      <c r="C1328" s="56" t="s">
        <v>242</v>
      </c>
      <c r="D1328" s="57">
        <v>0.47701142570903798</v>
      </c>
      <c r="E1328" s="57">
        <v>0.47701142570903798</v>
      </c>
      <c r="F1328" s="57">
        <f>+(1-SUM(F1329:F1339))</f>
        <v>0.47704261170318907</v>
      </c>
      <c r="G1328" s="57">
        <f t="shared" ref="G1328:AK1328" si="700">+$E1328*(1-(G1330+G1334+G1339))</f>
        <v>0.47700573657150358</v>
      </c>
      <c r="H1328" s="57">
        <f t="shared" si="700"/>
        <v>0.47646823872189836</v>
      </c>
      <c r="I1328" s="57">
        <f t="shared" si="700"/>
        <v>0.47628138475301945</v>
      </c>
      <c r="J1328" s="57">
        <f t="shared" si="700"/>
        <v>0.4757011047194275</v>
      </c>
      <c r="K1328" s="57">
        <f t="shared" si="700"/>
        <v>0.4744516770215042</v>
      </c>
      <c r="L1328" s="57">
        <f t="shared" si="700"/>
        <v>0.47208326904849518</v>
      </c>
      <c r="M1328" s="57">
        <f t="shared" si="700"/>
        <v>0.46788813195414508</v>
      </c>
      <c r="N1328" s="57">
        <f t="shared" si="700"/>
        <v>0.46173938936337355</v>
      </c>
      <c r="O1328" s="57">
        <f t="shared" si="700"/>
        <v>0.4533694635019529</v>
      </c>
      <c r="P1328" s="57">
        <f t="shared" si="700"/>
        <v>0.44346354309049468</v>
      </c>
      <c r="Q1328" s="57">
        <f t="shared" si="700"/>
        <v>0.43089033307307784</v>
      </c>
      <c r="R1328" s="57">
        <f t="shared" si="700"/>
        <v>0.41559948008810388</v>
      </c>
      <c r="S1328" s="57">
        <f t="shared" si="700"/>
        <v>0.39838553393112103</v>
      </c>
      <c r="T1328" s="57">
        <f t="shared" si="700"/>
        <v>0.38098519263354197</v>
      </c>
      <c r="U1328" s="57">
        <f t="shared" si="700"/>
        <v>0.36360488472419272</v>
      </c>
      <c r="V1328" s="57">
        <f t="shared" si="700"/>
        <v>0.34659110173206087</v>
      </c>
      <c r="W1328" s="57">
        <f t="shared" si="700"/>
        <v>0.32973872888551009</v>
      </c>
      <c r="X1328" s="57">
        <f t="shared" si="700"/>
        <v>0.31310645536705256</v>
      </c>
      <c r="Y1328" s="57">
        <f t="shared" si="700"/>
        <v>0.29703648299392393</v>
      </c>
      <c r="Z1328" s="57">
        <f t="shared" si="700"/>
        <v>0.28165663086708143</v>
      </c>
      <c r="AA1328" s="57">
        <f t="shared" si="700"/>
        <v>0.26666304939259394</v>
      </c>
      <c r="AB1328" s="57">
        <f t="shared" si="700"/>
        <v>0.25235352120957516</v>
      </c>
      <c r="AC1328" s="57">
        <f t="shared" si="700"/>
        <v>0.23867435192184003</v>
      </c>
      <c r="AD1328" s="57">
        <f t="shared" si="700"/>
        <v>0.22563724747324918</v>
      </c>
      <c r="AE1328" s="57">
        <f t="shared" si="700"/>
        <v>0.21321317448787144</v>
      </c>
      <c r="AF1328" s="57">
        <f t="shared" si="700"/>
        <v>0.20146905965202688</v>
      </c>
      <c r="AG1328" s="57">
        <f t="shared" si="700"/>
        <v>0.19033233582325476</v>
      </c>
      <c r="AH1328" s="57">
        <f t="shared" si="700"/>
        <v>0.17978418403629606</v>
      </c>
      <c r="AI1328" s="57">
        <f t="shared" si="700"/>
        <v>0.16980809537393832</v>
      </c>
      <c r="AJ1328" s="57">
        <f t="shared" si="700"/>
        <v>0.16042072822989606</v>
      </c>
      <c r="AK1328" s="57">
        <f t="shared" si="700"/>
        <v>0.15119214074202941</v>
      </c>
    </row>
    <row r="1329" spans="1:37" s="65" customFormat="1" ht="17.100000000000001" customHeight="1" x14ac:dyDescent="0.2">
      <c r="A1329" s="54" t="s">
        <v>266</v>
      </c>
      <c r="B1329" s="55" t="s">
        <v>110</v>
      </c>
      <c r="C1329" s="56" t="s">
        <v>242</v>
      </c>
      <c r="D1329" s="57">
        <v>0</v>
      </c>
      <c r="E1329" s="57">
        <v>0</v>
      </c>
      <c r="F1329" s="57">
        <f>+(1-F$608)*F1087</f>
        <v>0</v>
      </c>
      <c r="G1329" s="57">
        <f>+(1-G$496)*G1087</f>
        <v>0</v>
      </c>
      <c r="H1329" s="57">
        <f t="shared" ref="H1329:AK1329" si="701">+(1-H$608)*H1087</f>
        <v>0</v>
      </c>
      <c r="I1329" s="57">
        <f t="shared" si="701"/>
        <v>0</v>
      </c>
      <c r="J1329" s="57">
        <f t="shared" si="701"/>
        <v>0</v>
      </c>
      <c r="K1329" s="57">
        <f t="shared" si="701"/>
        <v>0</v>
      </c>
      <c r="L1329" s="57">
        <f t="shared" si="701"/>
        <v>0</v>
      </c>
      <c r="M1329" s="57">
        <f t="shared" si="701"/>
        <v>0</v>
      </c>
      <c r="N1329" s="57">
        <f t="shared" si="701"/>
        <v>0</v>
      </c>
      <c r="O1329" s="57">
        <f t="shared" si="701"/>
        <v>0</v>
      </c>
      <c r="P1329" s="57">
        <f t="shared" si="701"/>
        <v>0</v>
      </c>
      <c r="Q1329" s="57">
        <f t="shared" si="701"/>
        <v>0</v>
      </c>
      <c r="R1329" s="57">
        <f t="shared" si="701"/>
        <v>0</v>
      </c>
      <c r="S1329" s="57">
        <f t="shared" si="701"/>
        <v>0</v>
      </c>
      <c r="T1329" s="57">
        <f t="shared" si="701"/>
        <v>0</v>
      </c>
      <c r="U1329" s="57">
        <f t="shared" si="701"/>
        <v>0</v>
      </c>
      <c r="V1329" s="57">
        <f t="shared" si="701"/>
        <v>0</v>
      </c>
      <c r="W1329" s="57">
        <f t="shared" si="701"/>
        <v>0</v>
      </c>
      <c r="X1329" s="57">
        <f t="shared" si="701"/>
        <v>0</v>
      </c>
      <c r="Y1329" s="57">
        <f t="shared" si="701"/>
        <v>0</v>
      </c>
      <c r="Z1329" s="57">
        <f t="shared" si="701"/>
        <v>0</v>
      </c>
      <c r="AA1329" s="57">
        <f t="shared" si="701"/>
        <v>0</v>
      </c>
      <c r="AB1329" s="57">
        <f t="shared" si="701"/>
        <v>0</v>
      </c>
      <c r="AC1329" s="57">
        <f t="shared" si="701"/>
        <v>0</v>
      </c>
      <c r="AD1329" s="57">
        <f t="shared" si="701"/>
        <v>0</v>
      </c>
      <c r="AE1329" s="57">
        <f t="shared" si="701"/>
        <v>0</v>
      </c>
      <c r="AF1329" s="57">
        <f t="shared" si="701"/>
        <v>0</v>
      </c>
      <c r="AG1329" s="57">
        <f t="shared" si="701"/>
        <v>0</v>
      </c>
      <c r="AH1329" s="57">
        <f t="shared" si="701"/>
        <v>0</v>
      </c>
      <c r="AI1329" s="57">
        <f t="shared" si="701"/>
        <v>0</v>
      </c>
      <c r="AJ1329" s="57">
        <f t="shared" si="701"/>
        <v>0</v>
      </c>
      <c r="AK1329" s="57">
        <f t="shared" si="701"/>
        <v>0</v>
      </c>
    </row>
    <row r="1330" spans="1:37" s="65" customFormat="1" ht="17.100000000000001" customHeight="1" x14ac:dyDescent="0.2">
      <c r="A1330" s="54" t="s">
        <v>267</v>
      </c>
      <c r="B1330" s="55" t="s">
        <v>110</v>
      </c>
      <c r="C1330" s="56" t="s">
        <v>242</v>
      </c>
      <c r="D1330" s="57">
        <v>0</v>
      </c>
      <c r="E1330" s="57">
        <v>0</v>
      </c>
      <c r="F1330" s="75">
        <v>0</v>
      </c>
      <c r="G1330" s="57">
        <f>+(1-G$496)*G1088</f>
        <v>0</v>
      </c>
      <c r="H1330" s="75">
        <v>1.2640735614576824E-4</v>
      </c>
      <c r="I1330" s="75">
        <v>2.116842410499618E-4</v>
      </c>
      <c r="J1330" s="75">
        <v>3.9260960139870734E-4</v>
      </c>
      <c r="K1330" s="75">
        <v>6.7984336732395724E-4</v>
      </c>
      <c r="L1330" s="75">
        <v>1.0574235376882843E-3</v>
      </c>
      <c r="M1330" s="75">
        <v>1.5301639469944668E-3</v>
      </c>
      <c r="N1330" s="75">
        <v>2.0834404208201155E-3</v>
      </c>
      <c r="O1330" s="75">
        <v>2.7155985034798156E-3</v>
      </c>
      <c r="P1330" s="75">
        <v>3.4152403431348612E-3</v>
      </c>
      <c r="Q1330" s="75">
        <v>4.121657437462593E-3</v>
      </c>
      <c r="R1330" s="75">
        <v>4.7083616957277613E-3</v>
      </c>
      <c r="S1330" s="75">
        <v>5.1827916705848524E-3</v>
      </c>
      <c r="T1330" s="75">
        <v>5.6252541961502112E-3</v>
      </c>
      <c r="U1330" s="75">
        <v>6.0491324338688415E-3</v>
      </c>
      <c r="V1330" s="75">
        <v>6.4567541975584283E-3</v>
      </c>
      <c r="W1330" s="75">
        <v>6.8251257756252407E-3</v>
      </c>
      <c r="X1330" s="75">
        <v>7.1452150055641168E-3</v>
      </c>
      <c r="Y1330" s="75">
        <v>7.4299791520940689E-3</v>
      </c>
      <c r="Z1330" s="75">
        <v>7.717038394384544E-3</v>
      </c>
      <c r="AA1330" s="75">
        <v>7.9398899871373097E-3</v>
      </c>
      <c r="AB1330" s="75">
        <v>8.1306722871539276E-3</v>
      </c>
      <c r="AC1330" s="75">
        <v>8.2972468916756616E-3</v>
      </c>
      <c r="AD1330" s="75">
        <v>8.4216324683992656E-3</v>
      </c>
      <c r="AE1330" s="75">
        <v>8.5181126555435131E-3</v>
      </c>
      <c r="AF1330" s="75">
        <v>8.6177992662243054E-3</v>
      </c>
      <c r="AG1330" s="75">
        <v>8.6781297309834783E-3</v>
      </c>
      <c r="AH1330" s="75">
        <v>8.7196552957714193E-3</v>
      </c>
      <c r="AI1330" s="75">
        <v>8.7485753287063033E-3</v>
      </c>
      <c r="AJ1330" s="75">
        <v>8.7650498573909764E-3</v>
      </c>
      <c r="AK1330" s="75">
        <v>8.7744911812426985E-3</v>
      </c>
    </row>
    <row r="1331" spans="1:37" s="65" customFormat="1" ht="17.100000000000001" customHeight="1" x14ac:dyDescent="0.2">
      <c r="A1331" s="54" t="s">
        <v>243</v>
      </c>
      <c r="B1331" s="55" t="s">
        <v>110</v>
      </c>
      <c r="C1331" s="56" t="s">
        <v>242</v>
      </c>
      <c r="D1331" s="57">
        <v>0.5229408677814088</v>
      </c>
      <c r="E1331" s="57">
        <v>0.5229408677814088</v>
      </c>
      <c r="F1331" s="57">
        <f>+(1-F$608)*F1089</f>
        <v>0.52290968392087334</v>
      </c>
      <c r="G1331" s="57">
        <f t="shared" ref="G1331:AK1331" si="702">+$E1331*(1-(G1330+G1334+G1339))</f>
        <v>0.5229346308605326</v>
      </c>
      <c r="H1331" s="57">
        <f t="shared" si="702"/>
        <v>0.52234537958319605</v>
      </c>
      <c r="I1331" s="57">
        <f t="shared" si="702"/>
        <v>0.52214053422443196</v>
      </c>
      <c r="J1331" s="57">
        <f t="shared" si="702"/>
        <v>0.52150438144492206</v>
      </c>
      <c r="K1331" s="57">
        <f t="shared" si="702"/>
        <v>0.52013465156138528</v>
      </c>
      <c r="L1331" s="57">
        <f t="shared" si="702"/>
        <v>0.51753819945580992</v>
      </c>
      <c r="M1331" s="57">
        <f t="shared" si="702"/>
        <v>0.51293913009532133</v>
      </c>
      <c r="N1331" s="57">
        <f t="shared" si="702"/>
        <v>0.50619835070748365</v>
      </c>
      <c r="O1331" s="57">
        <f t="shared" si="702"/>
        <v>0.49702251956941107</v>
      </c>
      <c r="P1331" s="57">
        <f t="shared" si="702"/>
        <v>0.48616279936786333</v>
      </c>
      <c r="Q1331" s="57">
        <f t="shared" si="702"/>
        <v>0.47237896736104584</v>
      </c>
      <c r="R1331" s="57">
        <f t="shared" si="702"/>
        <v>0.45561582187203681</v>
      </c>
      <c r="S1331" s="57">
        <f t="shared" si="702"/>
        <v>0.43674441658463825</v>
      </c>
      <c r="T1331" s="57">
        <f t="shared" si="702"/>
        <v>0.41766866894542132</v>
      </c>
      <c r="U1331" s="57">
        <f t="shared" si="702"/>
        <v>0.39861488362589087</v>
      </c>
      <c r="V1331" s="57">
        <f t="shared" si="702"/>
        <v>0.37996291438023794</v>
      </c>
      <c r="W1331" s="57">
        <f t="shared" si="702"/>
        <v>0.36148789679035187</v>
      </c>
      <c r="X1331" s="57">
        <f t="shared" si="702"/>
        <v>0.34325417097552152</v>
      </c>
      <c r="Y1331" s="57">
        <f t="shared" si="702"/>
        <v>0.3256368879397204</v>
      </c>
      <c r="Z1331" s="57">
        <f t="shared" si="702"/>
        <v>0.30877617395240681</v>
      </c>
      <c r="AA1331" s="57">
        <f t="shared" si="702"/>
        <v>0.29233892300864778</v>
      </c>
      <c r="AB1331" s="57">
        <f t="shared" si="702"/>
        <v>0.27665158999676559</v>
      </c>
      <c r="AC1331" s="57">
        <f t="shared" si="702"/>
        <v>0.26165531051095647</v>
      </c>
      <c r="AD1331" s="57">
        <f t="shared" si="702"/>
        <v>0.24736291761162682</v>
      </c>
      <c r="AE1331" s="57">
        <f t="shared" si="702"/>
        <v>0.23374258242008364</v>
      </c>
      <c r="AF1331" s="57">
        <f t="shared" si="702"/>
        <v>0.2208676757143328</v>
      </c>
      <c r="AG1331" s="57">
        <f t="shared" si="702"/>
        <v>0.20865864316421448</v>
      </c>
      <c r="AH1331" s="57">
        <f t="shared" si="702"/>
        <v>0.19709485380473943</v>
      </c>
      <c r="AI1331" s="57">
        <f t="shared" si="702"/>
        <v>0.18615820914386336</v>
      </c>
      <c r="AJ1331" s="57">
        <f t="shared" si="702"/>
        <v>0.175866971542602</v>
      </c>
      <c r="AK1331" s="57">
        <f t="shared" si="702"/>
        <v>0.16574980182884058</v>
      </c>
    </row>
    <row r="1332" spans="1:37" s="65" customFormat="1" ht="17.100000000000001" customHeight="1" x14ac:dyDescent="0.2">
      <c r="A1332" s="54" t="s">
        <v>244</v>
      </c>
      <c r="B1332" s="55" t="s">
        <v>110</v>
      </c>
      <c r="C1332" s="56" t="s">
        <v>242</v>
      </c>
      <c r="D1332" s="57">
        <v>0</v>
      </c>
      <c r="E1332" s="57">
        <v>0</v>
      </c>
      <c r="F1332" s="57">
        <f>+(1-F$608)*F1090</f>
        <v>0</v>
      </c>
      <c r="G1332" s="57">
        <f>+(1-G$496)*G1090</f>
        <v>0</v>
      </c>
      <c r="H1332" s="57">
        <f t="shared" ref="H1332:AK1332" si="703">+(1-H$608)*H1090</f>
        <v>0</v>
      </c>
      <c r="I1332" s="57">
        <f t="shared" si="703"/>
        <v>0</v>
      </c>
      <c r="J1332" s="57">
        <f t="shared" si="703"/>
        <v>0</v>
      </c>
      <c r="K1332" s="57">
        <f t="shared" si="703"/>
        <v>0</v>
      </c>
      <c r="L1332" s="57">
        <f t="shared" si="703"/>
        <v>0</v>
      </c>
      <c r="M1332" s="57">
        <f t="shared" si="703"/>
        <v>0</v>
      </c>
      <c r="N1332" s="57">
        <f t="shared" si="703"/>
        <v>0</v>
      </c>
      <c r="O1332" s="57">
        <f t="shared" si="703"/>
        <v>0</v>
      </c>
      <c r="P1332" s="57">
        <f t="shared" si="703"/>
        <v>0</v>
      </c>
      <c r="Q1332" s="57">
        <f t="shared" si="703"/>
        <v>0</v>
      </c>
      <c r="R1332" s="57">
        <f t="shared" si="703"/>
        <v>0</v>
      </c>
      <c r="S1332" s="57">
        <f t="shared" si="703"/>
        <v>0</v>
      </c>
      <c r="T1332" s="57">
        <f t="shared" si="703"/>
        <v>0</v>
      </c>
      <c r="U1332" s="57">
        <f t="shared" si="703"/>
        <v>0</v>
      </c>
      <c r="V1332" s="57">
        <f t="shared" si="703"/>
        <v>0</v>
      </c>
      <c r="W1332" s="57">
        <f t="shared" si="703"/>
        <v>0</v>
      </c>
      <c r="X1332" s="57">
        <f t="shared" si="703"/>
        <v>0</v>
      </c>
      <c r="Y1332" s="57">
        <f t="shared" si="703"/>
        <v>0</v>
      </c>
      <c r="Z1332" s="57">
        <f t="shared" si="703"/>
        <v>0</v>
      </c>
      <c r="AA1332" s="57">
        <f t="shared" si="703"/>
        <v>0</v>
      </c>
      <c r="AB1332" s="57">
        <f t="shared" si="703"/>
        <v>0</v>
      </c>
      <c r="AC1332" s="57">
        <f t="shared" si="703"/>
        <v>0</v>
      </c>
      <c r="AD1332" s="57">
        <f t="shared" si="703"/>
        <v>0</v>
      </c>
      <c r="AE1332" s="57">
        <f t="shared" si="703"/>
        <v>0</v>
      </c>
      <c r="AF1332" s="57">
        <f t="shared" si="703"/>
        <v>0</v>
      </c>
      <c r="AG1332" s="57">
        <f t="shared" si="703"/>
        <v>0</v>
      </c>
      <c r="AH1332" s="57">
        <f t="shared" si="703"/>
        <v>0</v>
      </c>
      <c r="AI1332" s="57">
        <f t="shared" si="703"/>
        <v>0</v>
      </c>
      <c r="AJ1332" s="57">
        <f t="shared" si="703"/>
        <v>0</v>
      </c>
      <c r="AK1332" s="57">
        <f t="shared" si="703"/>
        <v>0</v>
      </c>
    </row>
    <row r="1333" spans="1:37" s="65" customFormat="1" ht="17.100000000000001" customHeight="1" x14ac:dyDescent="0.2">
      <c r="A1333" s="54" t="s">
        <v>268</v>
      </c>
      <c r="B1333" s="55" t="s">
        <v>110</v>
      </c>
      <c r="C1333" s="56" t="s">
        <v>242</v>
      </c>
      <c r="D1333" s="57">
        <v>0</v>
      </c>
      <c r="E1333" s="57">
        <v>0</v>
      </c>
      <c r="F1333" s="57">
        <f>+(1-F$608)*F1091</f>
        <v>0</v>
      </c>
      <c r="G1333" s="57">
        <f>+(1-G$496)*G1091</f>
        <v>0</v>
      </c>
      <c r="H1333" s="57">
        <f t="shared" ref="H1333:AK1333" si="704">+(1-H$608)*H1091</f>
        <v>0</v>
      </c>
      <c r="I1333" s="57">
        <f t="shared" si="704"/>
        <v>0</v>
      </c>
      <c r="J1333" s="57">
        <f t="shared" si="704"/>
        <v>0</v>
      </c>
      <c r="K1333" s="57">
        <f t="shared" si="704"/>
        <v>0</v>
      </c>
      <c r="L1333" s="57">
        <f t="shared" si="704"/>
        <v>0</v>
      </c>
      <c r="M1333" s="57">
        <f t="shared" si="704"/>
        <v>0</v>
      </c>
      <c r="N1333" s="57">
        <f t="shared" si="704"/>
        <v>0</v>
      </c>
      <c r="O1333" s="57">
        <f t="shared" si="704"/>
        <v>0</v>
      </c>
      <c r="P1333" s="57">
        <f t="shared" si="704"/>
        <v>0</v>
      </c>
      <c r="Q1333" s="57">
        <f t="shared" si="704"/>
        <v>0</v>
      </c>
      <c r="R1333" s="57">
        <f t="shared" si="704"/>
        <v>0</v>
      </c>
      <c r="S1333" s="57">
        <f t="shared" si="704"/>
        <v>0</v>
      </c>
      <c r="T1333" s="57">
        <f t="shared" si="704"/>
        <v>0</v>
      </c>
      <c r="U1333" s="57">
        <f t="shared" si="704"/>
        <v>0</v>
      </c>
      <c r="V1333" s="57">
        <f t="shared" si="704"/>
        <v>0</v>
      </c>
      <c r="W1333" s="57">
        <f t="shared" si="704"/>
        <v>0</v>
      </c>
      <c r="X1333" s="57">
        <f t="shared" si="704"/>
        <v>0</v>
      </c>
      <c r="Y1333" s="57">
        <f t="shared" si="704"/>
        <v>0</v>
      </c>
      <c r="Z1333" s="57">
        <f t="shared" si="704"/>
        <v>0</v>
      </c>
      <c r="AA1333" s="57">
        <f t="shared" si="704"/>
        <v>0</v>
      </c>
      <c r="AB1333" s="57">
        <f t="shared" si="704"/>
        <v>0</v>
      </c>
      <c r="AC1333" s="57">
        <f t="shared" si="704"/>
        <v>0</v>
      </c>
      <c r="AD1333" s="57">
        <f t="shared" si="704"/>
        <v>0</v>
      </c>
      <c r="AE1333" s="57">
        <f t="shared" si="704"/>
        <v>0</v>
      </c>
      <c r="AF1333" s="57">
        <f t="shared" si="704"/>
        <v>0</v>
      </c>
      <c r="AG1333" s="57">
        <f t="shared" si="704"/>
        <v>0</v>
      </c>
      <c r="AH1333" s="57">
        <f t="shared" si="704"/>
        <v>0</v>
      </c>
      <c r="AI1333" s="57">
        <f t="shared" si="704"/>
        <v>0</v>
      </c>
      <c r="AJ1333" s="57">
        <f t="shared" si="704"/>
        <v>0</v>
      </c>
      <c r="AK1333" s="57">
        <f t="shared" si="704"/>
        <v>0</v>
      </c>
    </row>
    <row r="1334" spans="1:37" s="65" customFormat="1" ht="17.100000000000001" customHeight="1" x14ac:dyDescent="0.2">
      <c r="A1334" s="54" t="s">
        <v>189</v>
      </c>
      <c r="B1334" s="55" t="s">
        <v>110</v>
      </c>
      <c r="C1334" s="56" t="s">
        <v>242</v>
      </c>
      <c r="D1334" s="57">
        <v>1.1926627388307134E-5</v>
      </c>
      <c r="E1334" s="57">
        <v>1.1926627388307134E-5</v>
      </c>
      <c r="F1334" s="57">
        <v>1.1926627388307134E-5</v>
      </c>
      <c r="G1334" s="57">
        <v>1.1926627388307134E-5</v>
      </c>
      <c r="H1334" s="75">
        <v>1.0110054507821483E-3</v>
      </c>
      <c r="I1334" s="75">
        <v>1.3132825730771021E-3</v>
      </c>
      <c r="J1334" s="75">
        <v>2.3237934310084475E-3</v>
      </c>
      <c r="K1334" s="75">
        <v>4.5940446455193353E-3</v>
      </c>
      <c r="L1334" s="75">
        <v>9.0669356937428461E-3</v>
      </c>
      <c r="M1334" s="75">
        <v>1.7183397927136346E-2</v>
      </c>
      <c r="N1334" s="75">
        <v>2.9204247726567448E-2</v>
      </c>
      <c r="O1334" s="75">
        <v>4.564025033910072E-2</v>
      </c>
      <c r="P1334" s="75">
        <v>6.503503423465018E-2</v>
      </c>
      <c r="Q1334" s="75">
        <v>8.9812019466361206E-2</v>
      </c>
      <c r="R1334" s="75">
        <v>0.12040540693332252</v>
      </c>
      <c r="S1334" s="75">
        <v>0.15512611807177612</v>
      </c>
      <c r="T1334" s="75">
        <v>0.19019645779517513</v>
      </c>
      <c r="U1334" s="75">
        <v>0.22513470231149729</v>
      </c>
      <c r="V1334" s="75">
        <v>0.25924267659987477</v>
      </c>
      <c r="W1334" s="75">
        <v>0.29297309322621878</v>
      </c>
      <c r="X1334" s="75">
        <v>0.32622269922416541</v>
      </c>
      <c r="Y1334" s="75">
        <v>0.35824347060755812</v>
      </c>
      <c r="Z1334" s="75">
        <v>0.38873667284394919</v>
      </c>
      <c r="AA1334" s="75">
        <v>0.41839027151194524</v>
      </c>
      <c r="AB1334" s="75">
        <v>0.44657145615716942</v>
      </c>
      <c r="AC1334" s="75">
        <v>0.47343666046226351</v>
      </c>
      <c r="AD1334" s="75">
        <v>0.49902090283087469</v>
      </c>
      <c r="AE1334" s="75">
        <v>0.52338505565475923</v>
      </c>
      <c r="AF1334" s="75">
        <v>0.54637960341405034</v>
      </c>
      <c r="AG1334" s="75">
        <v>0.56817073985026612</v>
      </c>
      <c r="AH1334" s="75">
        <v>0.58878334688710132</v>
      </c>
      <c r="AI1334" s="75">
        <v>0.60828464062356591</v>
      </c>
      <c r="AJ1334" s="75">
        <v>0.62665703068975842</v>
      </c>
      <c r="AK1334" s="75">
        <v>0.64475201217651157</v>
      </c>
    </row>
    <row r="1335" spans="1:37" s="65" customFormat="1" ht="17.100000000000001" customHeight="1" x14ac:dyDescent="0.2">
      <c r="A1335" s="54" t="s">
        <v>269</v>
      </c>
      <c r="B1335" s="55" t="s">
        <v>110</v>
      </c>
      <c r="C1335" s="56" t="s">
        <v>242</v>
      </c>
      <c r="D1335" s="57">
        <v>0</v>
      </c>
      <c r="E1335" s="57">
        <v>0</v>
      </c>
      <c r="F1335" s="57">
        <f>+(1-F$608)*F1093</f>
        <v>0</v>
      </c>
      <c r="G1335" s="57">
        <f>+(1-G$496)*G1093</f>
        <v>0</v>
      </c>
      <c r="H1335" s="57">
        <f t="shared" ref="H1335:AK1335" si="705">+(1-H$608)*H1093</f>
        <v>0</v>
      </c>
      <c r="I1335" s="57">
        <f t="shared" si="705"/>
        <v>0</v>
      </c>
      <c r="J1335" s="57">
        <f t="shared" si="705"/>
        <v>0</v>
      </c>
      <c r="K1335" s="57">
        <f t="shared" si="705"/>
        <v>0</v>
      </c>
      <c r="L1335" s="57">
        <f t="shared" si="705"/>
        <v>0</v>
      </c>
      <c r="M1335" s="57">
        <f t="shared" si="705"/>
        <v>0</v>
      </c>
      <c r="N1335" s="57">
        <f t="shared" si="705"/>
        <v>0</v>
      </c>
      <c r="O1335" s="57">
        <f t="shared" si="705"/>
        <v>0</v>
      </c>
      <c r="P1335" s="57">
        <f t="shared" si="705"/>
        <v>0</v>
      </c>
      <c r="Q1335" s="57">
        <f t="shared" si="705"/>
        <v>0</v>
      </c>
      <c r="R1335" s="57">
        <f t="shared" si="705"/>
        <v>0</v>
      </c>
      <c r="S1335" s="57">
        <f t="shared" si="705"/>
        <v>0</v>
      </c>
      <c r="T1335" s="57">
        <f t="shared" si="705"/>
        <v>0</v>
      </c>
      <c r="U1335" s="57">
        <f t="shared" si="705"/>
        <v>0</v>
      </c>
      <c r="V1335" s="57">
        <f t="shared" si="705"/>
        <v>0</v>
      </c>
      <c r="W1335" s="57">
        <f t="shared" si="705"/>
        <v>0</v>
      </c>
      <c r="X1335" s="57">
        <f t="shared" si="705"/>
        <v>0</v>
      </c>
      <c r="Y1335" s="57">
        <f t="shared" si="705"/>
        <v>0</v>
      </c>
      <c r="Z1335" s="57">
        <f t="shared" si="705"/>
        <v>0</v>
      </c>
      <c r="AA1335" s="57">
        <f t="shared" si="705"/>
        <v>0</v>
      </c>
      <c r="AB1335" s="57">
        <f t="shared" si="705"/>
        <v>0</v>
      </c>
      <c r="AC1335" s="57">
        <f t="shared" si="705"/>
        <v>0</v>
      </c>
      <c r="AD1335" s="57">
        <f t="shared" si="705"/>
        <v>0</v>
      </c>
      <c r="AE1335" s="57">
        <f t="shared" si="705"/>
        <v>0</v>
      </c>
      <c r="AF1335" s="57">
        <f t="shared" si="705"/>
        <v>0</v>
      </c>
      <c r="AG1335" s="57">
        <f t="shared" si="705"/>
        <v>0</v>
      </c>
      <c r="AH1335" s="57">
        <f t="shared" si="705"/>
        <v>0</v>
      </c>
      <c r="AI1335" s="57">
        <f t="shared" si="705"/>
        <v>0</v>
      </c>
      <c r="AJ1335" s="57">
        <f t="shared" si="705"/>
        <v>0</v>
      </c>
      <c r="AK1335" s="57">
        <f t="shared" si="705"/>
        <v>0</v>
      </c>
    </row>
    <row r="1336" spans="1:37" s="65" customFormat="1" ht="17.100000000000001" customHeight="1" x14ac:dyDescent="0.2">
      <c r="A1336" s="54" t="s">
        <v>270</v>
      </c>
      <c r="B1336" s="55" t="s">
        <v>110</v>
      </c>
      <c r="C1336" s="56" t="s">
        <v>242</v>
      </c>
      <c r="D1336" s="57">
        <v>0</v>
      </c>
      <c r="E1336" s="57">
        <v>0</v>
      </c>
      <c r="F1336" s="57">
        <f>+(1-F$608)*F1094</f>
        <v>0</v>
      </c>
      <c r="G1336" s="57">
        <f>+(1-G$496)*G1094</f>
        <v>0</v>
      </c>
      <c r="H1336" s="57">
        <f t="shared" ref="H1336:AK1336" si="706">+(1-H$608)*H1094</f>
        <v>0</v>
      </c>
      <c r="I1336" s="57">
        <f t="shared" si="706"/>
        <v>0</v>
      </c>
      <c r="J1336" s="57">
        <f t="shared" si="706"/>
        <v>0</v>
      </c>
      <c r="K1336" s="57">
        <f t="shared" si="706"/>
        <v>0</v>
      </c>
      <c r="L1336" s="57">
        <f t="shared" si="706"/>
        <v>0</v>
      </c>
      <c r="M1336" s="57">
        <f t="shared" si="706"/>
        <v>0</v>
      </c>
      <c r="N1336" s="57">
        <f t="shared" si="706"/>
        <v>0</v>
      </c>
      <c r="O1336" s="57">
        <f t="shared" si="706"/>
        <v>0</v>
      </c>
      <c r="P1336" s="57">
        <f t="shared" si="706"/>
        <v>0</v>
      </c>
      <c r="Q1336" s="57">
        <f t="shared" si="706"/>
        <v>0</v>
      </c>
      <c r="R1336" s="57">
        <f t="shared" si="706"/>
        <v>0</v>
      </c>
      <c r="S1336" s="57">
        <f t="shared" si="706"/>
        <v>0</v>
      </c>
      <c r="T1336" s="57">
        <f t="shared" si="706"/>
        <v>0</v>
      </c>
      <c r="U1336" s="57">
        <f t="shared" si="706"/>
        <v>0</v>
      </c>
      <c r="V1336" s="57">
        <f t="shared" si="706"/>
        <v>0</v>
      </c>
      <c r="W1336" s="57">
        <f t="shared" si="706"/>
        <v>0</v>
      </c>
      <c r="X1336" s="57">
        <f t="shared" si="706"/>
        <v>0</v>
      </c>
      <c r="Y1336" s="57">
        <f t="shared" si="706"/>
        <v>0</v>
      </c>
      <c r="Z1336" s="57">
        <f t="shared" si="706"/>
        <v>0</v>
      </c>
      <c r="AA1336" s="57">
        <f t="shared" si="706"/>
        <v>0</v>
      </c>
      <c r="AB1336" s="57">
        <f t="shared" si="706"/>
        <v>0</v>
      </c>
      <c r="AC1336" s="57">
        <f t="shared" si="706"/>
        <v>0</v>
      </c>
      <c r="AD1336" s="57">
        <f t="shared" si="706"/>
        <v>0</v>
      </c>
      <c r="AE1336" s="57">
        <f t="shared" si="706"/>
        <v>0</v>
      </c>
      <c r="AF1336" s="57">
        <f t="shared" si="706"/>
        <v>0</v>
      </c>
      <c r="AG1336" s="57">
        <f t="shared" si="706"/>
        <v>0</v>
      </c>
      <c r="AH1336" s="57">
        <f t="shared" si="706"/>
        <v>0</v>
      </c>
      <c r="AI1336" s="57">
        <f t="shared" si="706"/>
        <v>0</v>
      </c>
      <c r="AJ1336" s="57">
        <f t="shared" si="706"/>
        <v>0</v>
      </c>
      <c r="AK1336" s="57">
        <f t="shared" si="706"/>
        <v>0</v>
      </c>
    </row>
    <row r="1337" spans="1:37" s="65" customFormat="1" ht="17.100000000000001" customHeight="1" x14ac:dyDescent="0.2">
      <c r="A1337" s="54" t="s">
        <v>271</v>
      </c>
      <c r="B1337" s="55" t="s">
        <v>110</v>
      </c>
      <c r="C1337" s="56" t="s">
        <v>242</v>
      </c>
      <c r="D1337" s="57">
        <v>3.5779882164921404E-5</v>
      </c>
      <c r="E1337" s="57">
        <v>3.5779882164921404E-5</v>
      </c>
      <c r="F1337" s="57">
        <f>+(1-F$608)*F1095</f>
        <v>3.5777748549202786E-5</v>
      </c>
      <c r="G1337" s="57">
        <f t="shared" ref="G1337:AK1337" si="707">+$E1337*(1-(G1330+G1334+G1339))</f>
        <v>3.5779455431598824E-5</v>
      </c>
      <c r="H1337" s="57">
        <f t="shared" si="707"/>
        <v>3.5739138557230066E-5</v>
      </c>
      <c r="I1337" s="57">
        <f t="shared" si="707"/>
        <v>3.5725122932806398E-5</v>
      </c>
      <c r="J1337" s="57">
        <f t="shared" si="707"/>
        <v>3.5681597033623351E-5</v>
      </c>
      <c r="K1337" s="57">
        <f t="shared" si="707"/>
        <v>3.5587879413046788E-5</v>
      </c>
      <c r="L1337" s="57">
        <f t="shared" si="707"/>
        <v>3.5410228829380447E-5</v>
      </c>
      <c r="M1337" s="57">
        <f t="shared" si="707"/>
        <v>3.5095558146852401E-5</v>
      </c>
      <c r="N1337" s="57">
        <f t="shared" si="707"/>
        <v>3.4634350566691772E-5</v>
      </c>
      <c r="O1337" s="57">
        <f t="shared" si="707"/>
        <v>3.4006535497889981E-5</v>
      </c>
      <c r="P1337" s="57">
        <f t="shared" si="707"/>
        <v>3.3263507876423205E-5</v>
      </c>
      <c r="Q1337" s="57">
        <f t="shared" si="707"/>
        <v>3.2320411026721341E-5</v>
      </c>
      <c r="R1337" s="57">
        <f t="shared" si="707"/>
        <v>3.1173468021760237E-5</v>
      </c>
      <c r="S1337" s="57">
        <f t="shared" si="707"/>
        <v>2.9882276800974187E-5</v>
      </c>
      <c r="T1337" s="57">
        <f t="shared" si="707"/>
        <v>2.857710437175747E-5</v>
      </c>
      <c r="U1337" s="57">
        <f t="shared" si="707"/>
        <v>2.7273434615708722E-5</v>
      </c>
      <c r="V1337" s="57">
        <f t="shared" si="707"/>
        <v>2.5997257321353216E-5</v>
      </c>
      <c r="W1337" s="57">
        <f t="shared" si="707"/>
        <v>2.4733187149967631E-5</v>
      </c>
      <c r="X1337" s="57">
        <f t="shared" si="707"/>
        <v>2.348562628548606E-5</v>
      </c>
      <c r="Y1337" s="57">
        <f t="shared" si="707"/>
        <v>2.228024275185388E-5</v>
      </c>
      <c r="Z1337" s="57">
        <f t="shared" si="707"/>
        <v>2.1126624060237887E-5</v>
      </c>
      <c r="AA1337" s="57">
        <f t="shared" si="707"/>
        <v>2.0001978927073843E-5</v>
      </c>
      <c r="AB1337" s="57">
        <f t="shared" si="707"/>
        <v>1.892864356311899E-5</v>
      </c>
      <c r="AC1337" s="57">
        <f t="shared" si="707"/>
        <v>1.7902590435562003E-5</v>
      </c>
      <c r="AD1337" s="57">
        <f t="shared" si="707"/>
        <v>1.692469758897245E-5</v>
      </c>
      <c r="AE1337" s="57">
        <f t="shared" si="707"/>
        <v>1.5992787275158814E-5</v>
      </c>
      <c r="AF1337" s="57">
        <f t="shared" si="707"/>
        <v>1.5111879560352557E-5</v>
      </c>
      <c r="AG1337" s="57">
        <f t="shared" si="707"/>
        <v>1.4276531296514965E-5</v>
      </c>
      <c r="AH1337" s="57">
        <f t="shared" si="707"/>
        <v>1.3485330902448731E-5</v>
      </c>
      <c r="AI1337" s="57">
        <f t="shared" si="707"/>
        <v>1.2737040070053255E-5</v>
      </c>
      <c r="AJ1337" s="57">
        <f t="shared" si="707"/>
        <v>1.203290831942814E-5</v>
      </c>
      <c r="AK1337" s="57">
        <f t="shared" si="707"/>
        <v>1.1340686382870279E-5</v>
      </c>
    </row>
    <row r="1338" spans="1:37" s="65" customFormat="1" ht="17.100000000000001" customHeight="1" x14ac:dyDescent="0.2">
      <c r="A1338" s="54" t="s">
        <v>272</v>
      </c>
      <c r="B1338" s="55" t="s">
        <v>110</v>
      </c>
      <c r="C1338" s="56" t="s">
        <v>242</v>
      </c>
      <c r="D1338" s="57">
        <v>0</v>
      </c>
      <c r="E1338" s="57">
        <v>0</v>
      </c>
      <c r="F1338" s="57">
        <f>+(1-F$608)*F1096</f>
        <v>0</v>
      </c>
      <c r="G1338" s="57">
        <f>+(1-G$496)*G1096</f>
        <v>0</v>
      </c>
      <c r="H1338" s="57">
        <f t="shared" ref="H1338:AK1338" si="708">+(1-H$608)*H1096</f>
        <v>0</v>
      </c>
      <c r="I1338" s="57">
        <f t="shared" si="708"/>
        <v>0</v>
      </c>
      <c r="J1338" s="57">
        <f t="shared" si="708"/>
        <v>0</v>
      </c>
      <c r="K1338" s="57">
        <f t="shared" si="708"/>
        <v>0</v>
      </c>
      <c r="L1338" s="57">
        <f t="shared" si="708"/>
        <v>0</v>
      </c>
      <c r="M1338" s="57">
        <f t="shared" si="708"/>
        <v>0</v>
      </c>
      <c r="N1338" s="57">
        <f t="shared" si="708"/>
        <v>0</v>
      </c>
      <c r="O1338" s="57">
        <f t="shared" si="708"/>
        <v>0</v>
      </c>
      <c r="P1338" s="57">
        <f t="shared" si="708"/>
        <v>0</v>
      </c>
      <c r="Q1338" s="57">
        <f t="shared" si="708"/>
        <v>0</v>
      </c>
      <c r="R1338" s="57">
        <f t="shared" si="708"/>
        <v>0</v>
      </c>
      <c r="S1338" s="57">
        <f t="shared" si="708"/>
        <v>0</v>
      </c>
      <c r="T1338" s="57">
        <f t="shared" si="708"/>
        <v>0</v>
      </c>
      <c r="U1338" s="57">
        <f t="shared" si="708"/>
        <v>0</v>
      </c>
      <c r="V1338" s="57">
        <f t="shared" si="708"/>
        <v>0</v>
      </c>
      <c r="W1338" s="57">
        <f t="shared" si="708"/>
        <v>0</v>
      </c>
      <c r="X1338" s="57">
        <f t="shared" si="708"/>
        <v>0</v>
      </c>
      <c r="Y1338" s="57">
        <f t="shared" si="708"/>
        <v>0</v>
      </c>
      <c r="Z1338" s="57">
        <f t="shared" si="708"/>
        <v>0</v>
      </c>
      <c r="AA1338" s="57">
        <f t="shared" si="708"/>
        <v>0</v>
      </c>
      <c r="AB1338" s="57">
        <f t="shared" si="708"/>
        <v>0</v>
      </c>
      <c r="AC1338" s="57">
        <f t="shared" si="708"/>
        <v>0</v>
      </c>
      <c r="AD1338" s="57">
        <f t="shared" si="708"/>
        <v>0</v>
      </c>
      <c r="AE1338" s="57">
        <f t="shared" si="708"/>
        <v>0</v>
      </c>
      <c r="AF1338" s="57">
        <f t="shared" si="708"/>
        <v>0</v>
      </c>
      <c r="AG1338" s="57">
        <f t="shared" si="708"/>
        <v>0</v>
      </c>
      <c r="AH1338" s="57">
        <f t="shared" si="708"/>
        <v>0</v>
      </c>
      <c r="AI1338" s="57">
        <f t="shared" si="708"/>
        <v>0</v>
      </c>
      <c r="AJ1338" s="57">
        <f t="shared" si="708"/>
        <v>0</v>
      </c>
      <c r="AK1338" s="57">
        <f t="shared" si="708"/>
        <v>0</v>
      </c>
    </row>
    <row r="1339" spans="1:37" s="65" customFormat="1" ht="17.100000000000001" customHeight="1" x14ac:dyDescent="0.2">
      <c r="A1339" s="54" t="s">
        <v>197</v>
      </c>
      <c r="B1339" s="55" t="s">
        <v>110</v>
      </c>
      <c r="C1339" s="56" t="s">
        <v>242</v>
      </c>
      <c r="D1339" s="57">
        <v>0</v>
      </c>
      <c r="E1339" s="57">
        <v>0</v>
      </c>
      <c r="F1339" s="57">
        <f>+(1-F$720)*F1097</f>
        <v>0</v>
      </c>
      <c r="G1339" s="57">
        <f>+(1-G$720)*G1097</f>
        <v>0</v>
      </c>
      <c r="H1339" s="75">
        <v>1.3167032346611964E-6</v>
      </c>
      <c r="I1339" s="75">
        <v>5.4807111778346621E-6</v>
      </c>
      <c r="J1339" s="75">
        <v>3.053534053179906E-5</v>
      </c>
      <c r="K1339" s="75">
        <v>9.233289838313436E-5</v>
      </c>
      <c r="L1339" s="75">
        <v>2.0695862582463621E-4</v>
      </c>
      <c r="M1339" s="75">
        <v>4.1238199887361682E-4</v>
      </c>
      <c r="N1339" s="75">
        <v>7.2839264766632889E-4</v>
      </c>
      <c r="O1339" s="75">
        <v>1.2068260387249868E-3</v>
      </c>
      <c r="P1339" s="75">
        <v>1.8790316200217045E-3</v>
      </c>
      <c r="Q1339" s="75">
        <v>2.7539287806836268E-3</v>
      </c>
      <c r="R1339" s="75">
        <v>3.6293647867800803E-3</v>
      </c>
      <c r="S1339" s="75">
        <v>4.5212967061451651E-3</v>
      </c>
      <c r="T1339" s="75">
        <v>5.4863236238823828E-3</v>
      </c>
      <c r="U1339" s="75">
        <v>6.5600323250626716E-3</v>
      </c>
      <c r="V1339" s="75">
        <v>7.7118900805061927E-3</v>
      </c>
      <c r="W1339" s="75">
        <v>8.9421777394274263E-3</v>
      </c>
      <c r="X1339" s="75">
        <v>1.02401452593157E-2</v>
      </c>
      <c r="Y1339" s="75">
        <v>1.1623472316367619E-2</v>
      </c>
      <c r="Z1339" s="75">
        <v>1.3085315110097718E-2</v>
      </c>
      <c r="AA1339" s="75">
        <v>1.4641196794439607E-2</v>
      </c>
      <c r="AB1339" s="75">
        <v>1.6267522157918355E-2</v>
      </c>
      <c r="AC1339" s="75">
        <v>1.7912560092683587E-2</v>
      </c>
      <c r="AD1339" s="75">
        <v>1.953473335239804E-2</v>
      </c>
      <c r="AE1339" s="75">
        <v>2.1119751065375288E-2</v>
      </c>
      <c r="AF1339" s="75">
        <v>2.2645712780618551E-2</v>
      </c>
      <c r="AG1339" s="75">
        <v>2.4141116056219145E-2</v>
      </c>
      <c r="AH1339" s="75">
        <v>2.5599979534888479E-2</v>
      </c>
      <c r="AI1339" s="75">
        <v>2.6983496809832665E-2</v>
      </c>
      <c r="AJ1339" s="75">
        <v>2.8274175802593254E-2</v>
      </c>
      <c r="AK1339" s="75">
        <v>2.9516433156198518E-2</v>
      </c>
    </row>
    <row r="1340" spans="1:37" s="65" customFormat="1" ht="17.100000000000001" customHeight="1" x14ac:dyDescent="0.2">
      <c r="A1340" s="54" t="s">
        <v>245</v>
      </c>
      <c r="B1340" s="55" t="s">
        <v>110</v>
      </c>
      <c r="C1340" s="56" t="s">
        <v>246</v>
      </c>
      <c r="D1340" s="73">
        <f>SUM(D1328:D1339)</f>
        <v>1</v>
      </c>
      <c r="E1340" s="73">
        <f>SUM(E1328:E1339)</f>
        <v>1</v>
      </c>
      <c r="F1340" s="73">
        <f t="shared" ref="F1340:AK1340" si="709">SUM(F1328:F1339)</f>
        <v>1</v>
      </c>
      <c r="G1340" s="73">
        <f t="shared" si="709"/>
        <v>0.99998807351485619</v>
      </c>
      <c r="H1340" s="73">
        <f t="shared" si="709"/>
        <v>0.99998808695381425</v>
      </c>
      <c r="I1340" s="73">
        <f t="shared" si="709"/>
        <v>0.99998809162568902</v>
      </c>
      <c r="J1340" s="73">
        <f t="shared" si="709"/>
        <v>0.99998810613432199</v>
      </c>
      <c r="K1340" s="73">
        <f t="shared" si="709"/>
        <v>0.99998813737352898</v>
      </c>
      <c r="L1340" s="73">
        <f t="shared" si="709"/>
        <v>0.99998819659039018</v>
      </c>
      <c r="M1340" s="73">
        <f t="shared" si="709"/>
        <v>0.99998830148061768</v>
      </c>
      <c r="N1340" s="73">
        <f t="shared" si="709"/>
        <v>0.99998845521647783</v>
      </c>
      <c r="O1340" s="73">
        <f t="shared" si="709"/>
        <v>0.99998866448816737</v>
      </c>
      <c r="P1340" s="73">
        <f t="shared" si="709"/>
        <v>0.99998891216404118</v>
      </c>
      <c r="Q1340" s="73">
        <f t="shared" si="709"/>
        <v>0.99998922652965772</v>
      </c>
      <c r="R1340" s="73">
        <f t="shared" si="709"/>
        <v>0.99998960884399279</v>
      </c>
      <c r="S1340" s="73">
        <f t="shared" si="709"/>
        <v>0.99999003924106644</v>
      </c>
      <c r="T1340" s="73">
        <f t="shared" si="709"/>
        <v>0.99999047429854271</v>
      </c>
      <c r="U1340" s="73">
        <f t="shared" si="709"/>
        <v>0.9999909088551282</v>
      </c>
      <c r="V1340" s="73">
        <f t="shared" si="709"/>
        <v>0.99999133424755948</v>
      </c>
      <c r="W1340" s="73">
        <f t="shared" si="709"/>
        <v>0.99999175560428344</v>
      </c>
      <c r="X1340" s="73">
        <f t="shared" si="709"/>
        <v>0.99999217145790498</v>
      </c>
      <c r="Y1340" s="73">
        <f t="shared" si="709"/>
        <v>0.99999257325241608</v>
      </c>
      <c r="Z1340" s="73">
        <f t="shared" si="709"/>
        <v>0.99999295779197994</v>
      </c>
      <c r="AA1340" s="73">
        <f t="shared" si="709"/>
        <v>0.99999333267369095</v>
      </c>
      <c r="AB1340" s="73">
        <f t="shared" si="709"/>
        <v>0.99999369045214559</v>
      </c>
      <c r="AC1340" s="73">
        <f t="shared" si="709"/>
        <v>0.99999403246985485</v>
      </c>
      <c r="AD1340" s="73">
        <f t="shared" si="709"/>
        <v>0.99999435843413709</v>
      </c>
      <c r="AE1340" s="73">
        <f t="shared" si="709"/>
        <v>0.99999466907090828</v>
      </c>
      <c r="AF1340" s="73">
        <f t="shared" si="709"/>
        <v>0.99999496270681321</v>
      </c>
      <c r="AG1340" s="73">
        <f t="shared" si="709"/>
        <v>0.9999952411562345</v>
      </c>
      <c r="AH1340" s="73">
        <f t="shared" si="709"/>
        <v>0.99999550488969913</v>
      </c>
      <c r="AI1340" s="73">
        <f t="shared" si="709"/>
        <v>0.99999575431997667</v>
      </c>
      <c r="AJ1340" s="73">
        <f t="shared" si="709"/>
        <v>0.9999959890305602</v>
      </c>
      <c r="AK1340" s="73">
        <f t="shared" si="709"/>
        <v>0.99999621977120567</v>
      </c>
    </row>
    <row r="1341" spans="1:37" s="65" customFormat="1" ht="17.100000000000001" customHeight="1" x14ac:dyDescent="0.25">
      <c r="A1341" s="68"/>
      <c r="B1341" s="74"/>
      <c r="C1341" s="74"/>
      <c r="D1341" s="72"/>
      <c r="E1341" s="72"/>
      <c r="F1341" s="72"/>
      <c r="G1341" s="72"/>
      <c r="H1341" s="72"/>
      <c r="I1341" s="72"/>
      <c r="J1341" s="72"/>
      <c r="K1341" s="72"/>
      <c r="L1341" s="72"/>
      <c r="M1341" s="72"/>
      <c r="N1341" s="72"/>
      <c r="O1341" s="72"/>
      <c r="P1341" s="72"/>
      <c r="Q1341" s="72"/>
      <c r="R1341" s="72"/>
      <c r="S1341" s="72"/>
      <c r="T1341" s="72"/>
      <c r="U1341" s="72"/>
      <c r="V1341" s="72"/>
      <c r="W1341" s="72"/>
      <c r="X1341" s="72"/>
      <c r="Y1341" s="72"/>
      <c r="Z1341" s="72"/>
      <c r="AA1341" s="72"/>
      <c r="AB1341" s="72"/>
      <c r="AC1341" s="72"/>
      <c r="AD1341" s="72"/>
      <c r="AE1341" s="72"/>
      <c r="AF1341" s="72"/>
      <c r="AG1341" s="72"/>
      <c r="AH1341" s="72"/>
      <c r="AI1341" s="72"/>
      <c r="AJ1341" s="72"/>
      <c r="AK1341" s="72"/>
    </row>
    <row r="1342" spans="1:37" s="65" customFormat="1" ht="17.100000000000001" customHeight="1" x14ac:dyDescent="0.25">
      <c r="A1342" s="64" t="s">
        <v>274</v>
      </c>
      <c r="B1342"/>
      <c r="C1342"/>
      <c r="D1342" s="72"/>
      <c r="E1342" s="72"/>
      <c r="F1342" s="72"/>
      <c r="G1342" s="72"/>
      <c r="H1342" s="72"/>
      <c r="I1342" s="72"/>
      <c r="J1342" s="72"/>
      <c r="K1342" s="72"/>
      <c r="L1342" s="72"/>
      <c r="M1342" s="72"/>
      <c r="N1342" s="72"/>
      <c r="O1342" s="72"/>
      <c r="P1342" s="72"/>
      <c r="Q1342" s="72"/>
      <c r="R1342" s="72"/>
      <c r="S1342" s="72"/>
      <c r="T1342" s="72"/>
      <c r="U1342" s="72"/>
      <c r="V1342" s="72"/>
      <c r="W1342" s="72"/>
      <c r="X1342" s="72"/>
      <c r="Y1342" s="72"/>
      <c r="Z1342" s="72"/>
      <c r="AA1342" s="72"/>
      <c r="AB1342" s="72"/>
      <c r="AC1342" s="72"/>
      <c r="AD1342" s="72"/>
      <c r="AE1342" s="72"/>
      <c r="AF1342" s="72"/>
      <c r="AG1342" s="72"/>
      <c r="AH1342" s="72"/>
      <c r="AI1342" s="72"/>
      <c r="AJ1342" s="72"/>
      <c r="AK1342" s="72"/>
    </row>
    <row r="1343" spans="1:37" s="65" customFormat="1" ht="17.100000000000001" customHeight="1" x14ac:dyDescent="0.25">
      <c r="A1343" s="66" t="s">
        <v>257</v>
      </c>
      <c r="B1343"/>
      <c r="C1343"/>
    </row>
    <row r="1344" spans="1:37" s="65" customFormat="1" ht="17.100000000000001" customHeight="1" x14ac:dyDescent="0.2">
      <c r="A1344" s="54" t="s">
        <v>241</v>
      </c>
      <c r="B1344" s="55" t="s">
        <v>110</v>
      </c>
      <c r="C1344" s="56" t="s">
        <v>242</v>
      </c>
      <c r="D1344" s="57">
        <v>0.46354779102973293</v>
      </c>
      <c r="E1344" s="57">
        <v>0.46354779102973293</v>
      </c>
      <c r="F1344" s="57">
        <f>+(1-SUM(F1345:F1355))</f>
        <v>0.46354779102973298</v>
      </c>
      <c r="G1344" s="57">
        <f t="shared" ref="G1344:AK1344" si="710">+$E1344*(1-(G1346+G1350+G1355))</f>
        <v>0.46354779102973293</v>
      </c>
      <c r="H1344" s="57">
        <f t="shared" si="710"/>
        <v>0.46301993548071668</v>
      </c>
      <c r="I1344" s="57">
        <f t="shared" si="710"/>
        <v>0.46283835546009094</v>
      </c>
      <c r="J1344" s="57">
        <f t="shared" si="710"/>
        <v>0.46227445381486226</v>
      </c>
      <c r="K1344" s="57">
        <f t="shared" si="710"/>
        <v>0.46106029118015635</v>
      </c>
      <c r="L1344" s="57">
        <f t="shared" si="710"/>
        <v>0.45875873145857599</v>
      </c>
      <c r="M1344" s="57">
        <f t="shared" si="710"/>
        <v>0.45468200199604303</v>
      </c>
      <c r="N1344" s="57">
        <f t="shared" si="710"/>
        <v>0.44870680749975622</v>
      </c>
      <c r="O1344" s="57">
        <f t="shared" si="710"/>
        <v>0.44057312257097891</v>
      </c>
      <c r="P1344" s="57">
        <f t="shared" si="710"/>
        <v>0.43094679649708589</v>
      </c>
      <c r="Q1344" s="57">
        <f t="shared" si="710"/>
        <v>0.41872846499472566</v>
      </c>
      <c r="R1344" s="57">
        <f t="shared" si="710"/>
        <v>0.40386919592457859</v>
      </c>
      <c r="S1344" s="57">
        <f t="shared" si="710"/>
        <v>0.38714111293555309</v>
      </c>
      <c r="T1344" s="57">
        <f t="shared" si="710"/>
        <v>0.37023189580376858</v>
      </c>
      <c r="U1344" s="57">
        <f t="shared" si="710"/>
        <v>0.35334214661836916</v>
      </c>
      <c r="V1344" s="57">
        <f t="shared" si="710"/>
        <v>0.33680857719424262</v>
      </c>
      <c r="W1344" s="57">
        <f t="shared" si="710"/>
        <v>0.32043186211867319</v>
      </c>
      <c r="X1344" s="57">
        <f t="shared" si="710"/>
        <v>0.30426903407357292</v>
      </c>
      <c r="Y1344" s="57">
        <f t="shared" si="710"/>
        <v>0.28865263623907667</v>
      </c>
      <c r="Z1344" s="57">
        <f t="shared" si="710"/>
        <v>0.27370688002544996</v>
      </c>
      <c r="AA1344" s="57">
        <f t="shared" si="710"/>
        <v>0.25913649198538979</v>
      </c>
      <c r="AB1344" s="57">
        <f t="shared" si="710"/>
        <v>0.24523084985101865</v>
      </c>
      <c r="AC1344" s="57">
        <f t="shared" si="710"/>
        <v>0.23193777474904156</v>
      </c>
      <c r="AD1344" s="57">
        <f t="shared" si="710"/>
        <v>0.21926864222336823</v>
      </c>
      <c r="AE1344" s="57">
        <f t="shared" si="710"/>
        <v>0.20719523836432327</v>
      </c>
      <c r="AF1344" s="57">
        <f t="shared" si="710"/>
        <v>0.19578260085430291</v>
      </c>
      <c r="AG1344" s="57">
        <f t="shared" si="710"/>
        <v>0.18496021075649338</v>
      </c>
      <c r="AH1344" s="57">
        <f t="shared" si="710"/>
        <v>0.17470978027042464</v>
      </c>
      <c r="AI1344" s="57">
        <f t="shared" si="710"/>
        <v>0.16501526644262918</v>
      </c>
      <c r="AJ1344" s="57">
        <f t="shared" si="710"/>
        <v>0.15589285748410633</v>
      </c>
      <c r="AK1344" s="57">
        <f t="shared" si="710"/>
        <v>0.14692474663022798</v>
      </c>
    </row>
    <row r="1345" spans="1:37" s="65" customFormat="1" ht="17.100000000000001" customHeight="1" x14ac:dyDescent="0.2">
      <c r="A1345" s="54" t="s">
        <v>266</v>
      </c>
      <c r="B1345" s="55" t="s">
        <v>110</v>
      </c>
      <c r="C1345" s="56" t="s">
        <v>242</v>
      </c>
      <c r="D1345" s="57">
        <v>0</v>
      </c>
      <c r="E1345" s="57">
        <v>0</v>
      </c>
      <c r="F1345" s="57">
        <f t="shared" ref="F1345:AK1345" si="711">+(1-F$624)*F1103</f>
        <v>0</v>
      </c>
      <c r="G1345" s="57">
        <f t="shared" si="711"/>
        <v>0</v>
      </c>
      <c r="H1345" s="57">
        <f t="shared" si="711"/>
        <v>0</v>
      </c>
      <c r="I1345" s="57">
        <f t="shared" si="711"/>
        <v>0</v>
      </c>
      <c r="J1345" s="57">
        <f t="shared" si="711"/>
        <v>0</v>
      </c>
      <c r="K1345" s="57">
        <f t="shared" si="711"/>
        <v>0</v>
      </c>
      <c r="L1345" s="57">
        <f t="shared" si="711"/>
        <v>0</v>
      </c>
      <c r="M1345" s="57">
        <f t="shared" si="711"/>
        <v>0</v>
      </c>
      <c r="N1345" s="57">
        <f t="shared" si="711"/>
        <v>0</v>
      </c>
      <c r="O1345" s="57">
        <f t="shared" si="711"/>
        <v>0</v>
      </c>
      <c r="P1345" s="57">
        <f t="shared" si="711"/>
        <v>0</v>
      </c>
      <c r="Q1345" s="57">
        <f t="shared" si="711"/>
        <v>0</v>
      </c>
      <c r="R1345" s="57">
        <f t="shared" si="711"/>
        <v>0</v>
      </c>
      <c r="S1345" s="57">
        <f t="shared" si="711"/>
        <v>0</v>
      </c>
      <c r="T1345" s="57">
        <f t="shared" si="711"/>
        <v>0</v>
      </c>
      <c r="U1345" s="57">
        <f t="shared" si="711"/>
        <v>0</v>
      </c>
      <c r="V1345" s="57">
        <f t="shared" si="711"/>
        <v>0</v>
      </c>
      <c r="W1345" s="57">
        <f t="shared" si="711"/>
        <v>0</v>
      </c>
      <c r="X1345" s="57">
        <f t="shared" si="711"/>
        <v>0</v>
      </c>
      <c r="Y1345" s="57">
        <f t="shared" si="711"/>
        <v>0</v>
      </c>
      <c r="Z1345" s="57">
        <f t="shared" si="711"/>
        <v>0</v>
      </c>
      <c r="AA1345" s="57">
        <f t="shared" si="711"/>
        <v>0</v>
      </c>
      <c r="AB1345" s="57">
        <f t="shared" si="711"/>
        <v>0</v>
      </c>
      <c r="AC1345" s="57">
        <f t="shared" si="711"/>
        <v>0</v>
      </c>
      <c r="AD1345" s="57">
        <f t="shared" si="711"/>
        <v>0</v>
      </c>
      <c r="AE1345" s="57">
        <f t="shared" si="711"/>
        <v>0</v>
      </c>
      <c r="AF1345" s="57">
        <f t="shared" si="711"/>
        <v>0</v>
      </c>
      <c r="AG1345" s="57">
        <f t="shared" si="711"/>
        <v>0</v>
      </c>
      <c r="AH1345" s="57">
        <f t="shared" si="711"/>
        <v>0</v>
      </c>
      <c r="AI1345" s="57">
        <f t="shared" si="711"/>
        <v>0</v>
      </c>
      <c r="AJ1345" s="57">
        <f t="shared" si="711"/>
        <v>0</v>
      </c>
      <c r="AK1345" s="57">
        <f t="shared" si="711"/>
        <v>0</v>
      </c>
    </row>
    <row r="1346" spans="1:37" s="65" customFormat="1" ht="17.100000000000001" customHeight="1" x14ac:dyDescent="0.2">
      <c r="A1346" s="54" t="s">
        <v>267</v>
      </c>
      <c r="B1346" s="55" t="s">
        <v>110</v>
      </c>
      <c r="C1346" s="56" t="s">
        <v>242</v>
      </c>
      <c r="D1346" s="57">
        <v>0</v>
      </c>
      <c r="E1346" s="57">
        <v>0</v>
      </c>
      <c r="F1346" s="75">
        <v>0</v>
      </c>
      <c r="G1346" s="57">
        <f>+(1-G$496)*G1104</f>
        <v>0</v>
      </c>
      <c r="H1346" s="75">
        <v>1.2640735614576824E-4</v>
      </c>
      <c r="I1346" s="75">
        <v>2.116842410499618E-4</v>
      </c>
      <c r="J1346" s="75">
        <v>3.9260960139870734E-4</v>
      </c>
      <c r="K1346" s="75">
        <v>6.7984336732395724E-4</v>
      </c>
      <c r="L1346" s="75">
        <v>1.0574235376882843E-3</v>
      </c>
      <c r="M1346" s="75">
        <v>1.5301639469944668E-3</v>
      </c>
      <c r="N1346" s="75">
        <v>2.0834404208201155E-3</v>
      </c>
      <c r="O1346" s="75">
        <v>2.7155985034798156E-3</v>
      </c>
      <c r="P1346" s="75">
        <v>3.4152403431348612E-3</v>
      </c>
      <c r="Q1346" s="75">
        <v>4.121657437462593E-3</v>
      </c>
      <c r="R1346" s="75">
        <v>4.7083616957277613E-3</v>
      </c>
      <c r="S1346" s="75">
        <v>5.1827916705848524E-3</v>
      </c>
      <c r="T1346" s="75">
        <v>5.6252541961502112E-3</v>
      </c>
      <c r="U1346" s="75">
        <v>6.0491324338688415E-3</v>
      </c>
      <c r="V1346" s="75">
        <v>6.4567541975584283E-3</v>
      </c>
      <c r="W1346" s="75">
        <v>6.8251257756252407E-3</v>
      </c>
      <c r="X1346" s="75">
        <v>7.1452150055641168E-3</v>
      </c>
      <c r="Y1346" s="75">
        <v>7.4299791520940689E-3</v>
      </c>
      <c r="Z1346" s="75">
        <v>7.717038394384544E-3</v>
      </c>
      <c r="AA1346" s="75">
        <v>7.9398899871373097E-3</v>
      </c>
      <c r="AB1346" s="75">
        <v>8.1306722871539276E-3</v>
      </c>
      <c r="AC1346" s="75">
        <v>8.2972468916756616E-3</v>
      </c>
      <c r="AD1346" s="75">
        <v>8.4216324683992656E-3</v>
      </c>
      <c r="AE1346" s="75">
        <v>8.5181126555435131E-3</v>
      </c>
      <c r="AF1346" s="75">
        <v>8.6177992662243054E-3</v>
      </c>
      <c r="AG1346" s="75">
        <v>8.6781297309834783E-3</v>
      </c>
      <c r="AH1346" s="75">
        <v>8.7196552957714193E-3</v>
      </c>
      <c r="AI1346" s="75">
        <v>8.7485753287063033E-3</v>
      </c>
      <c r="AJ1346" s="75">
        <v>8.7650498573909764E-3</v>
      </c>
      <c r="AK1346" s="75">
        <v>8.7744911812426985E-3</v>
      </c>
    </row>
    <row r="1347" spans="1:37" s="65" customFormat="1" ht="17.100000000000001" customHeight="1" x14ac:dyDescent="0.2">
      <c r="A1347" s="54" t="s">
        <v>243</v>
      </c>
      <c r="B1347" s="55" t="s">
        <v>110</v>
      </c>
      <c r="C1347" s="56" t="s">
        <v>242</v>
      </c>
      <c r="D1347" s="57">
        <v>0.53644021021813726</v>
      </c>
      <c r="E1347" s="57">
        <v>0.53644021021813726</v>
      </c>
      <c r="F1347" s="57">
        <f>+(1-F$624)*F1105</f>
        <v>0.53644021021813726</v>
      </c>
      <c r="G1347" s="57">
        <f t="shared" ref="G1347:AK1347" si="712">+$E1347*(1-(G1346+G1350+G1355))</f>
        <v>0.53644021021813726</v>
      </c>
      <c r="H1347" s="57">
        <f t="shared" si="712"/>
        <v>0.53582934992032405</v>
      </c>
      <c r="I1347" s="57">
        <f t="shared" si="712"/>
        <v>0.53561921662593492</v>
      </c>
      <c r="J1347" s="57">
        <f t="shared" si="712"/>
        <v>0.53496664201990163</v>
      </c>
      <c r="K1347" s="57">
        <f t="shared" si="712"/>
        <v>0.53356155354444201</v>
      </c>
      <c r="L1347" s="57">
        <f t="shared" si="712"/>
        <v>0.53089807589496063</v>
      </c>
      <c r="M1347" s="57">
        <f t="shared" si="712"/>
        <v>0.52618028486628243</v>
      </c>
      <c r="N1347" s="57">
        <f t="shared" si="712"/>
        <v>0.51926549710607772</v>
      </c>
      <c r="O1347" s="57">
        <f t="shared" si="712"/>
        <v>0.50985279848583653</v>
      </c>
      <c r="P1347" s="57">
        <f t="shared" si="712"/>
        <v>0.49871274241689006</v>
      </c>
      <c r="Q1347" s="57">
        <f t="shared" si="712"/>
        <v>0.48457309069925175</v>
      </c>
      <c r="R1347" s="57">
        <f t="shared" si="712"/>
        <v>0.46737721666440757</v>
      </c>
      <c r="S1347" s="57">
        <f t="shared" si="712"/>
        <v>0.44801865962060167</v>
      </c>
      <c r="T1347" s="57">
        <f t="shared" si="712"/>
        <v>0.42845048527411494</v>
      </c>
      <c r="U1347" s="57">
        <f t="shared" si="712"/>
        <v>0.40890484018880352</v>
      </c>
      <c r="V1347" s="57">
        <f t="shared" si="712"/>
        <v>0.38977138377035686</v>
      </c>
      <c r="W1347" s="57">
        <f t="shared" si="712"/>
        <v>0.37081944688741852</v>
      </c>
      <c r="X1347" s="57">
        <f t="shared" si="712"/>
        <v>0.3521150305531876</v>
      </c>
      <c r="Y1347" s="57">
        <f t="shared" si="712"/>
        <v>0.33404297002502104</v>
      </c>
      <c r="Z1347" s="57">
        <f t="shared" si="712"/>
        <v>0.31674700883125345</v>
      </c>
      <c r="AA1347" s="57">
        <f t="shared" si="712"/>
        <v>0.29988544207498269</v>
      </c>
      <c r="AB1347" s="57">
        <f t="shared" si="712"/>
        <v>0.28379315184270804</v>
      </c>
      <c r="AC1347" s="57">
        <f t="shared" si="712"/>
        <v>0.26840975418632124</v>
      </c>
      <c r="AD1347" s="57">
        <f t="shared" si="712"/>
        <v>0.25374841344245452</v>
      </c>
      <c r="AE1347" s="57">
        <f t="shared" si="712"/>
        <v>0.23977647909280056</v>
      </c>
      <c r="AF1347" s="57">
        <f t="shared" si="712"/>
        <v>0.22656921592923598</v>
      </c>
      <c r="AG1347" s="57">
        <f t="shared" si="712"/>
        <v>0.21404501598377823</v>
      </c>
      <c r="AH1347" s="57">
        <f t="shared" si="712"/>
        <v>0.20218271571791327</v>
      </c>
      <c r="AI1347" s="57">
        <f t="shared" si="712"/>
        <v>0.19096374944003996</v>
      </c>
      <c r="AJ1347" s="57">
        <f t="shared" si="712"/>
        <v>0.18040685094089057</v>
      </c>
      <c r="AK1347" s="57">
        <f t="shared" si="712"/>
        <v>0.1700285137665786</v>
      </c>
    </row>
    <row r="1348" spans="1:37" s="65" customFormat="1" ht="17.100000000000001" customHeight="1" x14ac:dyDescent="0.2">
      <c r="A1348" s="54" t="s">
        <v>244</v>
      </c>
      <c r="B1348" s="55" t="s">
        <v>110</v>
      </c>
      <c r="C1348" s="56" t="s">
        <v>242</v>
      </c>
      <c r="D1348" s="57">
        <v>0</v>
      </c>
      <c r="E1348" s="57">
        <v>0</v>
      </c>
      <c r="F1348" s="57">
        <f t="shared" ref="F1348:AK1348" si="713">+(1-F$624)*F1106</f>
        <v>0</v>
      </c>
      <c r="G1348" s="57">
        <f t="shared" si="713"/>
        <v>0</v>
      </c>
      <c r="H1348" s="57">
        <f t="shared" si="713"/>
        <v>0</v>
      </c>
      <c r="I1348" s="57">
        <f t="shared" si="713"/>
        <v>0</v>
      </c>
      <c r="J1348" s="57">
        <f t="shared" si="713"/>
        <v>0</v>
      </c>
      <c r="K1348" s="57">
        <f t="shared" si="713"/>
        <v>0</v>
      </c>
      <c r="L1348" s="57">
        <f t="shared" si="713"/>
        <v>0</v>
      </c>
      <c r="M1348" s="57">
        <f t="shared" si="713"/>
        <v>0</v>
      </c>
      <c r="N1348" s="57">
        <f t="shared" si="713"/>
        <v>0</v>
      </c>
      <c r="O1348" s="57">
        <f t="shared" si="713"/>
        <v>0</v>
      </c>
      <c r="P1348" s="57">
        <f t="shared" si="713"/>
        <v>0</v>
      </c>
      <c r="Q1348" s="57">
        <f t="shared" si="713"/>
        <v>0</v>
      </c>
      <c r="R1348" s="57">
        <f t="shared" si="713"/>
        <v>0</v>
      </c>
      <c r="S1348" s="57">
        <f t="shared" si="713"/>
        <v>0</v>
      </c>
      <c r="T1348" s="57">
        <f t="shared" si="713"/>
        <v>0</v>
      </c>
      <c r="U1348" s="57">
        <f t="shared" si="713"/>
        <v>0</v>
      </c>
      <c r="V1348" s="57">
        <f t="shared" si="713"/>
        <v>0</v>
      </c>
      <c r="W1348" s="57">
        <f t="shared" si="713"/>
        <v>0</v>
      </c>
      <c r="X1348" s="57">
        <f t="shared" si="713"/>
        <v>0</v>
      </c>
      <c r="Y1348" s="57">
        <f t="shared" si="713"/>
        <v>0</v>
      </c>
      <c r="Z1348" s="57">
        <f t="shared" si="713"/>
        <v>0</v>
      </c>
      <c r="AA1348" s="57">
        <f t="shared" si="713"/>
        <v>0</v>
      </c>
      <c r="AB1348" s="57">
        <f t="shared" si="713"/>
        <v>0</v>
      </c>
      <c r="AC1348" s="57">
        <f t="shared" si="713"/>
        <v>0</v>
      </c>
      <c r="AD1348" s="57">
        <f t="shared" si="713"/>
        <v>0</v>
      </c>
      <c r="AE1348" s="57">
        <f t="shared" si="713"/>
        <v>0</v>
      </c>
      <c r="AF1348" s="57">
        <f t="shared" si="713"/>
        <v>0</v>
      </c>
      <c r="AG1348" s="57">
        <f t="shared" si="713"/>
        <v>0</v>
      </c>
      <c r="AH1348" s="57">
        <f t="shared" si="713"/>
        <v>0</v>
      </c>
      <c r="AI1348" s="57">
        <f t="shared" si="713"/>
        <v>0</v>
      </c>
      <c r="AJ1348" s="57">
        <f t="shared" si="713"/>
        <v>0</v>
      </c>
      <c r="AK1348" s="57">
        <f t="shared" si="713"/>
        <v>0</v>
      </c>
    </row>
    <row r="1349" spans="1:37" s="65" customFormat="1" ht="17.100000000000001" customHeight="1" x14ac:dyDescent="0.2">
      <c r="A1349" s="54" t="s">
        <v>268</v>
      </c>
      <c r="B1349" s="55" t="s">
        <v>110</v>
      </c>
      <c r="C1349" s="56" t="s">
        <v>242</v>
      </c>
      <c r="D1349" s="57">
        <v>0</v>
      </c>
      <c r="E1349" s="57">
        <v>0</v>
      </c>
      <c r="F1349" s="57">
        <f t="shared" ref="F1349:AK1349" si="714">+(1-F$624)*F1107</f>
        <v>0</v>
      </c>
      <c r="G1349" s="57">
        <f t="shared" si="714"/>
        <v>0</v>
      </c>
      <c r="H1349" s="57">
        <f t="shared" si="714"/>
        <v>0</v>
      </c>
      <c r="I1349" s="57">
        <f t="shared" si="714"/>
        <v>0</v>
      </c>
      <c r="J1349" s="57">
        <f t="shared" si="714"/>
        <v>0</v>
      </c>
      <c r="K1349" s="57">
        <f t="shared" si="714"/>
        <v>0</v>
      </c>
      <c r="L1349" s="57">
        <f t="shared" si="714"/>
        <v>0</v>
      </c>
      <c r="M1349" s="57">
        <f t="shared" si="714"/>
        <v>0</v>
      </c>
      <c r="N1349" s="57">
        <f t="shared" si="714"/>
        <v>0</v>
      </c>
      <c r="O1349" s="57">
        <f t="shared" si="714"/>
        <v>0</v>
      </c>
      <c r="P1349" s="57">
        <f t="shared" si="714"/>
        <v>0</v>
      </c>
      <c r="Q1349" s="57">
        <f t="shared" si="714"/>
        <v>0</v>
      </c>
      <c r="R1349" s="57">
        <f t="shared" si="714"/>
        <v>0</v>
      </c>
      <c r="S1349" s="57">
        <f t="shared" si="714"/>
        <v>0</v>
      </c>
      <c r="T1349" s="57">
        <f t="shared" si="714"/>
        <v>0</v>
      </c>
      <c r="U1349" s="57">
        <f t="shared" si="714"/>
        <v>0</v>
      </c>
      <c r="V1349" s="57">
        <f t="shared" si="714"/>
        <v>0</v>
      </c>
      <c r="W1349" s="57">
        <f t="shared" si="714"/>
        <v>0</v>
      </c>
      <c r="X1349" s="57">
        <f t="shared" si="714"/>
        <v>0</v>
      </c>
      <c r="Y1349" s="57">
        <f t="shared" si="714"/>
        <v>0</v>
      </c>
      <c r="Z1349" s="57">
        <f t="shared" si="714"/>
        <v>0</v>
      </c>
      <c r="AA1349" s="57">
        <f t="shared" si="714"/>
        <v>0</v>
      </c>
      <c r="AB1349" s="57">
        <f t="shared" si="714"/>
        <v>0</v>
      </c>
      <c r="AC1349" s="57">
        <f t="shared" si="714"/>
        <v>0</v>
      </c>
      <c r="AD1349" s="57">
        <f t="shared" si="714"/>
        <v>0</v>
      </c>
      <c r="AE1349" s="57">
        <f t="shared" si="714"/>
        <v>0</v>
      </c>
      <c r="AF1349" s="57">
        <f t="shared" si="714"/>
        <v>0</v>
      </c>
      <c r="AG1349" s="57">
        <f t="shared" si="714"/>
        <v>0</v>
      </c>
      <c r="AH1349" s="57">
        <f t="shared" si="714"/>
        <v>0</v>
      </c>
      <c r="AI1349" s="57">
        <f t="shared" si="714"/>
        <v>0</v>
      </c>
      <c r="AJ1349" s="57">
        <f t="shared" si="714"/>
        <v>0</v>
      </c>
      <c r="AK1349" s="57">
        <f t="shared" si="714"/>
        <v>0</v>
      </c>
    </row>
    <row r="1350" spans="1:37" s="65" customFormat="1" ht="17.100000000000001" customHeight="1" x14ac:dyDescent="0.2">
      <c r="A1350" s="54" t="s">
        <v>189</v>
      </c>
      <c r="B1350" s="55" t="s">
        <v>110</v>
      </c>
      <c r="C1350" s="56" t="s">
        <v>242</v>
      </c>
      <c r="D1350" s="57">
        <v>0</v>
      </c>
      <c r="E1350" s="57">
        <v>0</v>
      </c>
      <c r="F1350" s="57">
        <v>0</v>
      </c>
      <c r="G1350" s="57">
        <v>0</v>
      </c>
      <c r="H1350" s="75">
        <v>1.0110054507821483E-3</v>
      </c>
      <c r="I1350" s="75">
        <v>1.3132825730771021E-3</v>
      </c>
      <c r="J1350" s="75">
        <v>2.3237934310084475E-3</v>
      </c>
      <c r="K1350" s="75">
        <v>4.5940446455193353E-3</v>
      </c>
      <c r="L1350" s="75">
        <v>9.0669356937428461E-3</v>
      </c>
      <c r="M1350" s="75">
        <v>1.7183397927136346E-2</v>
      </c>
      <c r="N1350" s="75">
        <v>2.9204247726567448E-2</v>
      </c>
      <c r="O1350" s="75">
        <v>4.564025033910072E-2</v>
      </c>
      <c r="P1350" s="75">
        <v>6.503503423465018E-2</v>
      </c>
      <c r="Q1350" s="75">
        <v>8.9812019466361206E-2</v>
      </c>
      <c r="R1350" s="75">
        <v>0.12040540693332252</v>
      </c>
      <c r="S1350" s="75">
        <v>0.15512611807177612</v>
      </c>
      <c r="T1350" s="75">
        <v>0.19019645779517513</v>
      </c>
      <c r="U1350" s="75">
        <v>0.22513470231149729</v>
      </c>
      <c r="V1350" s="75">
        <v>0.25924267659987477</v>
      </c>
      <c r="W1350" s="75">
        <v>0.29297309322621878</v>
      </c>
      <c r="X1350" s="75">
        <v>0.32622269922416541</v>
      </c>
      <c r="Y1350" s="75">
        <v>0.35824347060755812</v>
      </c>
      <c r="Z1350" s="75">
        <v>0.38873667284394919</v>
      </c>
      <c r="AA1350" s="75">
        <v>0.41839027151194524</v>
      </c>
      <c r="AB1350" s="75">
        <v>0.44657145615716942</v>
      </c>
      <c r="AC1350" s="75">
        <v>0.47343666046226351</v>
      </c>
      <c r="AD1350" s="75">
        <v>0.49902090283087469</v>
      </c>
      <c r="AE1350" s="75">
        <v>0.52338505565475923</v>
      </c>
      <c r="AF1350" s="75">
        <v>0.54637960341405034</v>
      </c>
      <c r="AG1350" s="75">
        <v>0.56817073985026612</v>
      </c>
      <c r="AH1350" s="75">
        <v>0.58878334688710132</v>
      </c>
      <c r="AI1350" s="75">
        <v>0.60828464062356591</v>
      </c>
      <c r="AJ1350" s="75">
        <v>0.62665703068975842</v>
      </c>
      <c r="AK1350" s="75">
        <v>0.64475201217651157</v>
      </c>
    </row>
    <row r="1351" spans="1:37" s="65" customFormat="1" ht="17.100000000000001" customHeight="1" x14ac:dyDescent="0.2">
      <c r="A1351" s="54" t="s">
        <v>269</v>
      </c>
      <c r="B1351" s="55" t="s">
        <v>110</v>
      </c>
      <c r="C1351" s="56" t="s">
        <v>242</v>
      </c>
      <c r="D1351" s="57">
        <v>0</v>
      </c>
      <c r="E1351" s="57">
        <v>0</v>
      </c>
      <c r="F1351" s="57">
        <f t="shared" ref="F1351:AK1351" si="715">+(1-F$624)*F1109</f>
        <v>0</v>
      </c>
      <c r="G1351" s="57">
        <f t="shared" si="715"/>
        <v>0</v>
      </c>
      <c r="H1351" s="57">
        <f t="shared" si="715"/>
        <v>0</v>
      </c>
      <c r="I1351" s="57">
        <f t="shared" si="715"/>
        <v>0</v>
      </c>
      <c r="J1351" s="57">
        <f t="shared" si="715"/>
        <v>0</v>
      </c>
      <c r="K1351" s="57">
        <f t="shared" si="715"/>
        <v>0</v>
      </c>
      <c r="L1351" s="57">
        <f t="shared" si="715"/>
        <v>0</v>
      </c>
      <c r="M1351" s="57">
        <f t="shared" si="715"/>
        <v>0</v>
      </c>
      <c r="N1351" s="57">
        <f t="shared" si="715"/>
        <v>0</v>
      </c>
      <c r="O1351" s="57">
        <f t="shared" si="715"/>
        <v>0</v>
      </c>
      <c r="P1351" s="57">
        <f t="shared" si="715"/>
        <v>0</v>
      </c>
      <c r="Q1351" s="57">
        <f t="shared" si="715"/>
        <v>0</v>
      </c>
      <c r="R1351" s="57">
        <f t="shared" si="715"/>
        <v>0</v>
      </c>
      <c r="S1351" s="57">
        <f t="shared" si="715"/>
        <v>0</v>
      </c>
      <c r="T1351" s="57">
        <f t="shared" si="715"/>
        <v>0</v>
      </c>
      <c r="U1351" s="57">
        <f t="shared" si="715"/>
        <v>0</v>
      </c>
      <c r="V1351" s="57">
        <f t="shared" si="715"/>
        <v>0</v>
      </c>
      <c r="W1351" s="57">
        <f t="shared" si="715"/>
        <v>0</v>
      </c>
      <c r="X1351" s="57">
        <f t="shared" si="715"/>
        <v>0</v>
      </c>
      <c r="Y1351" s="57">
        <f t="shared" si="715"/>
        <v>0</v>
      </c>
      <c r="Z1351" s="57">
        <f t="shared" si="715"/>
        <v>0</v>
      </c>
      <c r="AA1351" s="57">
        <f t="shared" si="715"/>
        <v>0</v>
      </c>
      <c r="AB1351" s="57">
        <f t="shared" si="715"/>
        <v>0</v>
      </c>
      <c r="AC1351" s="57">
        <f t="shared" si="715"/>
        <v>0</v>
      </c>
      <c r="AD1351" s="57">
        <f t="shared" si="715"/>
        <v>0</v>
      </c>
      <c r="AE1351" s="57">
        <f t="shared" si="715"/>
        <v>0</v>
      </c>
      <c r="AF1351" s="57">
        <f t="shared" si="715"/>
        <v>0</v>
      </c>
      <c r="AG1351" s="57">
        <f t="shared" si="715"/>
        <v>0</v>
      </c>
      <c r="AH1351" s="57">
        <f t="shared" si="715"/>
        <v>0</v>
      </c>
      <c r="AI1351" s="57">
        <f t="shared" si="715"/>
        <v>0</v>
      </c>
      <c r="AJ1351" s="57">
        <f t="shared" si="715"/>
        <v>0</v>
      </c>
      <c r="AK1351" s="57">
        <f t="shared" si="715"/>
        <v>0</v>
      </c>
    </row>
    <row r="1352" spans="1:37" s="65" customFormat="1" ht="17.100000000000001" customHeight="1" x14ac:dyDescent="0.2">
      <c r="A1352" s="54" t="s">
        <v>270</v>
      </c>
      <c r="B1352" s="55" t="s">
        <v>110</v>
      </c>
      <c r="C1352" s="56" t="s">
        <v>242</v>
      </c>
      <c r="D1352" s="57">
        <v>0</v>
      </c>
      <c r="E1352" s="57">
        <v>0</v>
      </c>
      <c r="F1352" s="57">
        <f t="shared" ref="F1352:AK1352" si="716">+(1-F$624)*F1110</f>
        <v>0</v>
      </c>
      <c r="G1352" s="57">
        <f t="shared" si="716"/>
        <v>0</v>
      </c>
      <c r="H1352" s="57">
        <f t="shared" si="716"/>
        <v>0</v>
      </c>
      <c r="I1352" s="57">
        <f t="shared" si="716"/>
        <v>0</v>
      </c>
      <c r="J1352" s="57">
        <f t="shared" si="716"/>
        <v>0</v>
      </c>
      <c r="K1352" s="57">
        <f t="shared" si="716"/>
        <v>0</v>
      </c>
      <c r="L1352" s="57">
        <f t="shared" si="716"/>
        <v>0</v>
      </c>
      <c r="M1352" s="57">
        <f t="shared" si="716"/>
        <v>0</v>
      </c>
      <c r="N1352" s="57">
        <f t="shared" si="716"/>
        <v>0</v>
      </c>
      <c r="O1352" s="57">
        <f t="shared" si="716"/>
        <v>0</v>
      </c>
      <c r="P1352" s="57">
        <f t="shared" si="716"/>
        <v>0</v>
      </c>
      <c r="Q1352" s="57">
        <f t="shared" si="716"/>
        <v>0</v>
      </c>
      <c r="R1352" s="57">
        <f t="shared" si="716"/>
        <v>0</v>
      </c>
      <c r="S1352" s="57">
        <f t="shared" si="716"/>
        <v>0</v>
      </c>
      <c r="T1352" s="57">
        <f t="shared" si="716"/>
        <v>0</v>
      </c>
      <c r="U1352" s="57">
        <f t="shared" si="716"/>
        <v>0</v>
      </c>
      <c r="V1352" s="57">
        <f t="shared" si="716"/>
        <v>0</v>
      </c>
      <c r="W1352" s="57">
        <f t="shared" si="716"/>
        <v>0</v>
      </c>
      <c r="X1352" s="57">
        <f t="shared" si="716"/>
        <v>0</v>
      </c>
      <c r="Y1352" s="57">
        <f t="shared" si="716"/>
        <v>0</v>
      </c>
      <c r="Z1352" s="57">
        <f t="shared" si="716"/>
        <v>0</v>
      </c>
      <c r="AA1352" s="57">
        <f t="shared" si="716"/>
        <v>0</v>
      </c>
      <c r="AB1352" s="57">
        <f t="shared" si="716"/>
        <v>0</v>
      </c>
      <c r="AC1352" s="57">
        <f t="shared" si="716"/>
        <v>0</v>
      </c>
      <c r="AD1352" s="57">
        <f t="shared" si="716"/>
        <v>0</v>
      </c>
      <c r="AE1352" s="57">
        <f t="shared" si="716"/>
        <v>0</v>
      </c>
      <c r="AF1352" s="57">
        <f t="shared" si="716"/>
        <v>0</v>
      </c>
      <c r="AG1352" s="57">
        <f t="shared" si="716"/>
        <v>0</v>
      </c>
      <c r="AH1352" s="57">
        <f t="shared" si="716"/>
        <v>0</v>
      </c>
      <c r="AI1352" s="57">
        <f t="shared" si="716"/>
        <v>0</v>
      </c>
      <c r="AJ1352" s="57">
        <f t="shared" si="716"/>
        <v>0</v>
      </c>
      <c r="AK1352" s="57">
        <f t="shared" si="716"/>
        <v>0</v>
      </c>
    </row>
    <row r="1353" spans="1:37" s="65" customFormat="1" ht="17.100000000000001" customHeight="1" x14ac:dyDescent="0.2">
      <c r="A1353" s="54" t="s">
        <v>271</v>
      </c>
      <c r="B1353" s="55" t="s">
        <v>110</v>
      </c>
      <c r="C1353" s="56" t="s">
        <v>242</v>
      </c>
      <c r="D1353" s="57">
        <v>1.1998752129778503E-5</v>
      </c>
      <c r="E1353" s="57">
        <v>1.1998752129778503E-5</v>
      </c>
      <c r="F1353" s="57">
        <f>+(1-F$624)*F1111</f>
        <v>1.1998752129778503E-5</v>
      </c>
      <c r="G1353" s="57">
        <f t="shared" ref="G1353:AK1353" si="717">+$E1353*(1-(G1346+G1350+G1355))</f>
        <v>1.1998752129778503E-5</v>
      </c>
      <c r="H1353" s="57">
        <f t="shared" si="717"/>
        <v>1.1985088796643198E-5</v>
      </c>
      <c r="I1353" s="57">
        <f t="shared" si="717"/>
        <v>1.1980388669274738E-5</v>
      </c>
      <c r="J1353" s="57">
        <f t="shared" si="717"/>
        <v>1.1965792297125832E-5</v>
      </c>
      <c r="K1353" s="57">
        <f t="shared" si="717"/>
        <v>1.1934364175191064E-5</v>
      </c>
      <c r="L1353" s="57">
        <f t="shared" si="717"/>
        <v>1.1874789207635338E-5</v>
      </c>
      <c r="M1353" s="57">
        <f t="shared" si="717"/>
        <v>1.1769264669998266E-5</v>
      </c>
      <c r="N1353" s="57">
        <f t="shared" si="717"/>
        <v>1.161459911215169E-5</v>
      </c>
      <c r="O1353" s="57">
        <f t="shared" si="717"/>
        <v>1.140406187898892E-5</v>
      </c>
      <c r="P1353" s="57">
        <f t="shared" si="717"/>
        <v>1.1154888217251726E-5</v>
      </c>
      <c r="Q1353" s="57">
        <f t="shared" si="717"/>
        <v>1.0838621515148336E-5</v>
      </c>
      <c r="R1353" s="57">
        <f t="shared" si="717"/>
        <v>1.0453995183510952E-5</v>
      </c>
      <c r="S1353" s="57">
        <f t="shared" si="717"/>
        <v>1.002099533910266E-5</v>
      </c>
      <c r="T1353" s="57">
        <f t="shared" si="717"/>
        <v>9.5833069086990024E-6</v>
      </c>
      <c r="U1353" s="57">
        <f t="shared" si="717"/>
        <v>9.1461223984254186E-6</v>
      </c>
      <c r="V1353" s="57">
        <f t="shared" si="717"/>
        <v>8.7181574610887745E-6</v>
      </c>
      <c r="W1353" s="57">
        <f t="shared" si="717"/>
        <v>8.2942526368305133E-6</v>
      </c>
      <c r="X1353" s="57">
        <f t="shared" si="717"/>
        <v>7.8758841941752624E-6</v>
      </c>
      <c r="Y1353" s="57">
        <f t="shared" si="717"/>
        <v>7.4716598824599862E-6</v>
      </c>
      <c r="Z1353" s="57">
        <f t="shared" si="717"/>
        <v>7.0847948651528469E-6</v>
      </c>
      <c r="AA1353" s="57">
        <f t="shared" si="717"/>
        <v>6.7076461052827843E-6</v>
      </c>
      <c r="AB1353" s="57">
        <f t="shared" si="717"/>
        <v>6.3477040315538182E-6</v>
      </c>
      <c r="AC1353" s="57">
        <f t="shared" si="717"/>
        <v>6.0036180143670328E-6</v>
      </c>
      <c r="AD1353" s="57">
        <f t="shared" si="717"/>
        <v>5.675682505199395E-6</v>
      </c>
      <c r="AE1353" s="57">
        <f t="shared" si="717"/>
        <v>5.3631671981032605E-6</v>
      </c>
      <c r="AF1353" s="57">
        <f t="shared" si="717"/>
        <v>5.0677555678902209E-6</v>
      </c>
      <c r="AG1353" s="57">
        <f t="shared" si="717"/>
        <v>4.787622259635373E-6</v>
      </c>
      <c r="AH1353" s="57">
        <f t="shared" si="717"/>
        <v>4.52229390082118E-6</v>
      </c>
      <c r="AI1353" s="57">
        <f t="shared" si="717"/>
        <v>4.2713552259112465E-6</v>
      </c>
      <c r="AJ1353" s="57">
        <f t="shared" si="717"/>
        <v>4.0352252603760086E-6</v>
      </c>
      <c r="AK1353" s="57">
        <f t="shared" si="717"/>
        <v>3.8030892405515485E-6</v>
      </c>
    </row>
    <row r="1354" spans="1:37" s="65" customFormat="1" ht="17.100000000000001" customHeight="1" x14ac:dyDescent="0.2">
      <c r="A1354" s="54" t="s">
        <v>272</v>
      </c>
      <c r="B1354" s="55" t="s">
        <v>110</v>
      </c>
      <c r="C1354" s="56" t="s">
        <v>242</v>
      </c>
      <c r="D1354" s="57">
        <v>0</v>
      </c>
      <c r="E1354" s="57">
        <v>0</v>
      </c>
      <c r="F1354" s="57">
        <f t="shared" ref="F1354:AK1354" si="718">+(1-F$624)*F1112</f>
        <v>0</v>
      </c>
      <c r="G1354" s="57">
        <f t="shared" si="718"/>
        <v>0</v>
      </c>
      <c r="H1354" s="57">
        <f t="shared" si="718"/>
        <v>0</v>
      </c>
      <c r="I1354" s="57">
        <f t="shared" si="718"/>
        <v>0</v>
      </c>
      <c r="J1354" s="57">
        <f t="shared" si="718"/>
        <v>0</v>
      </c>
      <c r="K1354" s="57">
        <f t="shared" si="718"/>
        <v>0</v>
      </c>
      <c r="L1354" s="57">
        <f t="shared" si="718"/>
        <v>0</v>
      </c>
      <c r="M1354" s="57">
        <f t="shared" si="718"/>
        <v>0</v>
      </c>
      <c r="N1354" s="57">
        <f t="shared" si="718"/>
        <v>0</v>
      </c>
      <c r="O1354" s="57">
        <f t="shared" si="718"/>
        <v>0</v>
      </c>
      <c r="P1354" s="57">
        <f t="shared" si="718"/>
        <v>0</v>
      </c>
      <c r="Q1354" s="57">
        <f t="shared" si="718"/>
        <v>0</v>
      </c>
      <c r="R1354" s="57">
        <f t="shared" si="718"/>
        <v>0</v>
      </c>
      <c r="S1354" s="57">
        <f t="shared" si="718"/>
        <v>0</v>
      </c>
      <c r="T1354" s="57">
        <f t="shared" si="718"/>
        <v>0</v>
      </c>
      <c r="U1354" s="57">
        <f t="shared" si="718"/>
        <v>0</v>
      </c>
      <c r="V1354" s="57">
        <f t="shared" si="718"/>
        <v>0</v>
      </c>
      <c r="W1354" s="57">
        <f t="shared" si="718"/>
        <v>0</v>
      </c>
      <c r="X1354" s="57">
        <f t="shared" si="718"/>
        <v>0</v>
      </c>
      <c r="Y1354" s="57">
        <f t="shared" si="718"/>
        <v>0</v>
      </c>
      <c r="Z1354" s="57">
        <f t="shared" si="718"/>
        <v>0</v>
      </c>
      <c r="AA1354" s="57">
        <f t="shared" si="718"/>
        <v>0</v>
      </c>
      <c r="AB1354" s="57">
        <f t="shared" si="718"/>
        <v>0</v>
      </c>
      <c r="AC1354" s="57">
        <f t="shared" si="718"/>
        <v>0</v>
      </c>
      <c r="AD1354" s="57">
        <f t="shared" si="718"/>
        <v>0</v>
      </c>
      <c r="AE1354" s="57">
        <f t="shared" si="718"/>
        <v>0</v>
      </c>
      <c r="AF1354" s="57">
        <f t="shared" si="718"/>
        <v>0</v>
      </c>
      <c r="AG1354" s="57">
        <f t="shared" si="718"/>
        <v>0</v>
      </c>
      <c r="AH1354" s="57">
        <f t="shared" si="718"/>
        <v>0</v>
      </c>
      <c r="AI1354" s="57">
        <f t="shared" si="718"/>
        <v>0</v>
      </c>
      <c r="AJ1354" s="57">
        <f t="shared" si="718"/>
        <v>0</v>
      </c>
      <c r="AK1354" s="57">
        <f t="shared" si="718"/>
        <v>0</v>
      </c>
    </row>
    <row r="1355" spans="1:37" s="65" customFormat="1" ht="17.100000000000001" customHeight="1" x14ac:dyDescent="0.2">
      <c r="A1355" s="54" t="s">
        <v>197</v>
      </c>
      <c r="B1355" s="55" t="s">
        <v>110</v>
      </c>
      <c r="C1355" s="56" t="s">
        <v>242</v>
      </c>
      <c r="D1355" s="57">
        <v>0</v>
      </c>
      <c r="E1355" s="57">
        <v>0</v>
      </c>
      <c r="F1355" s="57">
        <f>+(1-F$720)*F1113</f>
        <v>0</v>
      </c>
      <c r="G1355" s="57">
        <f>+(1-G$720)*G1113</f>
        <v>0</v>
      </c>
      <c r="H1355" s="75">
        <v>1.3167032346611964E-6</v>
      </c>
      <c r="I1355" s="75">
        <v>5.4807111778346621E-6</v>
      </c>
      <c r="J1355" s="75">
        <v>3.053534053179906E-5</v>
      </c>
      <c r="K1355" s="75">
        <v>9.233289838313436E-5</v>
      </c>
      <c r="L1355" s="75">
        <v>2.0695862582463621E-4</v>
      </c>
      <c r="M1355" s="75">
        <v>4.1238199887361682E-4</v>
      </c>
      <c r="N1355" s="75">
        <v>7.2839264766632889E-4</v>
      </c>
      <c r="O1355" s="75">
        <v>1.2068260387249868E-3</v>
      </c>
      <c r="P1355" s="75">
        <v>1.8790316200217045E-3</v>
      </c>
      <c r="Q1355" s="75">
        <v>2.7539287806836268E-3</v>
      </c>
      <c r="R1355" s="75">
        <v>3.6293647867800803E-3</v>
      </c>
      <c r="S1355" s="75">
        <v>4.5212967061451651E-3</v>
      </c>
      <c r="T1355" s="75">
        <v>5.4863236238823828E-3</v>
      </c>
      <c r="U1355" s="75">
        <v>6.5600323250626716E-3</v>
      </c>
      <c r="V1355" s="75">
        <v>7.7118900805061927E-3</v>
      </c>
      <c r="W1355" s="75">
        <v>8.9421777394274263E-3</v>
      </c>
      <c r="X1355" s="75">
        <v>1.02401452593157E-2</v>
      </c>
      <c r="Y1355" s="75">
        <v>1.1623472316367619E-2</v>
      </c>
      <c r="Z1355" s="75">
        <v>1.3085315110097718E-2</v>
      </c>
      <c r="AA1355" s="75">
        <v>1.4641196794439607E-2</v>
      </c>
      <c r="AB1355" s="75">
        <v>1.6267522157918355E-2</v>
      </c>
      <c r="AC1355" s="75">
        <v>1.7912560092683587E-2</v>
      </c>
      <c r="AD1355" s="75">
        <v>1.953473335239804E-2</v>
      </c>
      <c r="AE1355" s="75">
        <v>2.1119751065375288E-2</v>
      </c>
      <c r="AF1355" s="75">
        <v>2.2645712780618551E-2</v>
      </c>
      <c r="AG1355" s="75">
        <v>2.4141116056219145E-2</v>
      </c>
      <c r="AH1355" s="75">
        <v>2.5599979534888479E-2</v>
      </c>
      <c r="AI1355" s="75">
        <v>2.6983496809832665E-2</v>
      </c>
      <c r="AJ1355" s="75">
        <v>2.8274175802593254E-2</v>
      </c>
      <c r="AK1355" s="75">
        <v>2.9516433156198518E-2</v>
      </c>
    </row>
    <row r="1356" spans="1:37" s="65" customFormat="1" ht="17.100000000000001" customHeight="1" x14ac:dyDescent="0.2">
      <c r="A1356" s="54" t="s">
        <v>245</v>
      </c>
      <c r="B1356" s="55" t="s">
        <v>110</v>
      </c>
      <c r="C1356" s="56" t="s">
        <v>246</v>
      </c>
      <c r="D1356" s="73">
        <f>SUM(D1344:D1355)</f>
        <v>0.99999999999999989</v>
      </c>
      <c r="E1356" s="73">
        <f>SUM(E1344:E1355)</f>
        <v>0.99999999999999989</v>
      </c>
      <c r="F1356" s="73">
        <f t="shared" ref="F1356:AK1356" si="719">SUM(F1344:F1355)</f>
        <v>1</v>
      </c>
      <c r="G1356" s="73">
        <f t="shared" si="719"/>
        <v>0.99999999999999989</v>
      </c>
      <c r="H1356" s="73">
        <f t="shared" si="719"/>
        <v>0.99999999999999989</v>
      </c>
      <c r="I1356" s="73">
        <f t="shared" si="719"/>
        <v>0.99999999999999989</v>
      </c>
      <c r="J1356" s="73">
        <f t="shared" si="719"/>
        <v>0.99999999999999989</v>
      </c>
      <c r="K1356" s="73">
        <f t="shared" si="719"/>
        <v>1</v>
      </c>
      <c r="L1356" s="73">
        <f t="shared" si="719"/>
        <v>1</v>
      </c>
      <c r="M1356" s="73">
        <f t="shared" si="719"/>
        <v>0.99999999999999978</v>
      </c>
      <c r="N1356" s="73">
        <f t="shared" si="719"/>
        <v>1</v>
      </c>
      <c r="O1356" s="73">
        <f t="shared" si="719"/>
        <v>0.99999999999999989</v>
      </c>
      <c r="P1356" s="73">
        <f t="shared" si="719"/>
        <v>0.99999999999999989</v>
      </c>
      <c r="Q1356" s="73">
        <f t="shared" si="719"/>
        <v>0.99999999999999989</v>
      </c>
      <c r="R1356" s="73">
        <f t="shared" si="719"/>
        <v>1</v>
      </c>
      <c r="S1356" s="73">
        <f t="shared" si="719"/>
        <v>1</v>
      </c>
      <c r="T1356" s="73">
        <f t="shared" si="719"/>
        <v>0.99999999999999989</v>
      </c>
      <c r="U1356" s="73">
        <f t="shared" si="719"/>
        <v>1</v>
      </c>
      <c r="V1356" s="73">
        <f t="shared" si="719"/>
        <v>1</v>
      </c>
      <c r="W1356" s="73">
        <f t="shared" si="719"/>
        <v>1</v>
      </c>
      <c r="X1356" s="73">
        <f t="shared" si="719"/>
        <v>1</v>
      </c>
      <c r="Y1356" s="73">
        <f t="shared" si="719"/>
        <v>1</v>
      </c>
      <c r="Z1356" s="73">
        <f t="shared" si="719"/>
        <v>1</v>
      </c>
      <c r="AA1356" s="73">
        <f t="shared" si="719"/>
        <v>1</v>
      </c>
      <c r="AB1356" s="73">
        <f t="shared" si="719"/>
        <v>0.99999999999999989</v>
      </c>
      <c r="AC1356" s="73">
        <f t="shared" si="719"/>
        <v>1</v>
      </c>
      <c r="AD1356" s="73">
        <f t="shared" si="719"/>
        <v>1</v>
      </c>
      <c r="AE1356" s="73">
        <f t="shared" si="719"/>
        <v>1</v>
      </c>
      <c r="AF1356" s="73">
        <f t="shared" si="719"/>
        <v>1</v>
      </c>
      <c r="AG1356" s="73">
        <f t="shared" si="719"/>
        <v>1</v>
      </c>
      <c r="AH1356" s="73">
        <f t="shared" si="719"/>
        <v>0.99999999999999989</v>
      </c>
      <c r="AI1356" s="73">
        <f t="shared" si="719"/>
        <v>1</v>
      </c>
      <c r="AJ1356" s="73">
        <f t="shared" si="719"/>
        <v>1</v>
      </c>
      <c r="AK1356" s="73">
        <f t="shared" si="719"/>
        <v>0.99999999999999989</v>
      </c>
    </row>
    <row r="1357" spans="1:37" s="65" customFormat="1" ht="17.100000000000001" customHeight="1" x14ac:dyDescent="0.25">
      <c r="A1357" s="68"/>
      <c r="B1357" s="74"/>
      <c r="C1357" s="74"/>
      <c r="D1357" s="72"/>
      <c r="E1357" s="72"/>
      <c r="F1357" s="72"/>
      <c r="G1357" s="72"/>
      <c r="H1357" s="72"/>
      <c r="I1357" s="72"/>
      <c r="J1357" s="72"/>
      <c r="K1357" s="72"/>
      <c r="L1357" s="72"/>
      <c r="M1357" s="72"/>
      <c r="N1357" s="72"/>
      <c r="O1357" s="72"/>
      <c r="P1357" s="72"/>
      <c r="Q1357" s="72"/>
      <c r="R1357" s="72"/>
      <c r="S1357" s="72"/>
      <c r="T1357" s="72"/>
      <c r="U1357" s="72"/>
      <c r="V1357" s="72"/>
      <c r="W1357" s="72"/>
      <c r="X1357" s="72"/>
      <c r="Y1357" s="72"/>
      <c r="Z1357" s="72"/>
      <c r="AA1357" s="72"/>
      <c r="AB1357" s="72"/>
      <c r="AC1357" s="72"/>
      <c r="AD1357" s="72"/>
      <c r="AE1357" s="72"/>
      <c r="AF1357" s="72"/>
      <c r="AG1357" s="72"/>
      <c r="AH1357" s="72"/>
      <c r="AI1357" s="72"/>
      <c r="AJ1357" s="72"/>
      <c r="AK1357" s="72"/>
    </row>
    <row r="1358" spans="1:37" s="65" customFormat="1" ht="17.100000000000001" customHeight="1" x14ac:dyDescent="0.25">
      <c r="A1358" s="64" t="s">
        <v>274</v>
      </c>
      <c r="B1358"/>
      <c r="C1358"/>
      <c r="D1358" s="72"/>
      <c r="E1358" s="72"/>
      <c r="F1358" s="72"/>
      <c r="G1358" s="72"/>
      <c r="H1358" s="72"/>
      <c r="I1358" s="72"/>
      <c r="J1358" s="72"/>
      <c r="K1358" s="72"/>
      <c r="L1358" s="72"/>
      <c r="M1358" s="72"/>
      <c r="N1358" s="72"/>
      <c r="O1358" s="72"/>
      <c r="P1358" s="72"/>
      <c r="Q1358" s="72"/>
      <c r="R1358" s="72"/>
      <c r="S1358" s="72"/>
      <c r="T1358" s="72"/>
      <c r="U1358" s="72"/>
      <c r="V1358" s="72"/>
      <c r="W1358" s="72"/>
      <c r="X1358" s="72"/>
      <c r="Y1358" s="72"/>
      <c r="Z1358" s="72"/>
      <c r="AA1358" s="72"/>
      <c r="AB1358" s="72"/>
      <c r="AC1358" s="72"/>
      <c r="AD1358" s="72"/>
      <c r="AE1358" s="72"/>
      <c r="AF1358" s="72"/>
      <c r="AG1358" s="72"/>
      <c r="AH1358" s="72"/>
      <c r="AI1358" s="72"/>
      <c r="AJ1358" s="72"/>
      <c r="AK1358" s="72"/>
    </row>
    <row r="1359" spans="1:37" s="65" customFormat="1" ht="17.100000000000001" customHeight="1" x14ac:dyDescent="0.25">
      <c r="A1359" s="66" t="s">
        <v>258</v>
      </c>
      <c r="B1359"/>
      <c r="C1359"/>
    </row>
    <row r="1360" spans="1:37" s="65" customFormat="1" ht="17.100000000000001" customHeight="1" x14ac:dyDescent="0.2">
      <c r="A1360" s="54" t="s">
        <v>241</v>
      </c>
      <c r="B1360" s="55" t="s">
        <v>110</v>
      </c>
      <c r="C1360" s="56" t="s">
        <v>242</v>
      </c>
      <c r="D1360" s="57">
        <v>0.38830097602376407</v>
      </c>
      <c r="E1360" s="57">
        <v>0.38830097602376407</v>
      </c>
      <c r="F1360" s="57">
        <f>+(1-SUM(F1361:F1371))</f>
        <v>0.38875217422673392</v>
      </c>
      <c r="G1360" s="57">
        <f t="shared" ref="G1360:AK1360" si="720">+$E1360*(1-(G1362+G1366+G1371))</f>
        <v>0.38822331582855935</v>
      </c>
      <c r="H1360" s="57">
        <f t="shared" si="720"/>
        <v>0.38785880624354085</v>
      </c>
      <c r="I1360" s="57">
        <f t="shared" si="720"/>
        <v>0.38770670175593502</v>
      </c>
      <c r="J1360" s="57">
        <f t="shared" si="720"/>
        <v>0.38723433717247474</v>
      </c>
      <c r="K1360" s="57">
        <f t="shared" si="720"/>
        <v>0.38621726720637573</v>
      </c>
      <c r="L1360" s="57">
        <f t="shared" si="720"/>
        <v>0.38428931521617993</v>
      </c>
      <c r="M1360" s="57">
        <f t="shared" si="720"/>
        <v>0.38087435335050068</v>
      </c>
      <c r="N1360" s="57">
        <f t="shared" si="720"/>
        <v>0.37586910060258893</v>
      </c>
      <c r="O1360" s="57">
        <f t="shared" si="720"/>
        <v>0.36905574099300464</v>
      </c>
      <c r="P1360" s="57">
        <f t="shared" si="720"/>
        <v>0.36099203778408157</v>
      </c>
      <c r="Q1360" s="57">
        <f t="shared" si="720"/>
        <v>0.35075708436706898</v>
      </c>
      <c r="R1360" s="57">
        <f t="shared" si="720"/>
        <v>0.33830989166203945</v>
      </c>
      <c r="S1360" s="57">
        <f t="shared" si="720"/>
        <v>0.32429724598161064</v>
      </c>
      <c r="T1360" s="57">
        <f t="shared" si="720"/>
        <v>0.31013286931295225</v>
      </c>
      <c r="U1360" s="57">
        <f t="shared" si="720"/>
        <v>0.29598480039665254</v>
      </c>
      <c r="V1360" s="57">
        <f t="shared" si="720"/>
        <v>0.28213509327091363</v>
      </c>
      <c r="W1360" s="57">
        <f t="shared" si="720"/>
        <v>0.26841677863116425</v>
      </c>
      <c r="X1360" s="57">
        <f t="shared" si="720"/>
        <v>0.25487763115453621</v>
      </c>
      <c r="Y1360" s="57">
        <f t="shared" si="720"/>
        <v>0.24179621293088352</v>
      </c>
      <c r="Z1360" s="57">
        <f t="shared" si="720"/>
        <v>0.22927657237284613</v>
      </c>
      <c r="AA1360" s="57">
        <f t="shared" si="720"/>
        <v>0.21707136719986445</v>
      </c>
      <c r="AB1360" s="57">
        <f t="shared" si="720"/>
        <v>0.20542300101734245</v>
      </c>
      <c r="AC1360" s="57">
        <f t="shared" si="720"/>
        <v>0.19428776504741457</v>
      </c>
      <c r="AD1360" s="57">
        <f t="shared" si="720"/>
        <v>0.18367518826398249</v>
      </c>
      <c r="AE1360" s="57">
        <f t="shared" si="720"/>
        <v>0.1735616366666769</v>
      </c>
      <c r="AF1360" s="57">
        <f t="shared" si="720"/>
        <v>0.16400159049689139</v>
      </c>
      <c r="AG1360" s="57">
        <f t="shared" si="720"/>
        <v>0.15493597802022702</v>
      </c>
      <c r="AH1360" s="57">
        <f t="shared" si="720"/>
        <v>0.14634948005943976</v>
      </c>
      <c r="AI1360" s="57">
        <f t="shared" si="720"/>
        <v>0.13822865788262262</v>
      </c>
      <c r="AJ1360" s="57">
        <f t="shared" si="720"/>
        <v>0.13058707189984065</v>
      </c>
      <c r="AK1360" s="57">
        <f t="shared" si="720"/>
        <v>0.12307473710925824</v>
      </c>
    </row>
    <row r="1361" spans="1:37" s="65" customFormat="1" ht="17.100000000000001" customHeight="1" x14ac:dyDescent="0.2">
      <c r="A1361" s="54" t="s">
        <v>266</v>
      </c>
      <c r="B1361" s="55" t="s">
        <v>110</v>
      </c>
      <c r="C1361" s="56" t="s">
        <v>242</v>
      </c>
      <c r="D1361" s="57">
        <v>0</v>
      </c>
      <c r="E1361" s="57">
        <v>0</v>
      </c>
      <c r="F1361" s="57">
        <f>+(1-F$640)*F1119</f>
        <v>0</v>
      </c>
      <c r="G1361" s="57">
        <f>+(1-G$624)*G1119</f>
        <v>0</v>
      </c>
      <c r="H1361" s="57">
        <f t="shared" ref="H1361:AK1361" si="721">+(1-H$640)*H1119</f>
        <v>0</v>
      </c>
      <c r="I1361" s="57">
        <f t="shared" si="721"/>
        <v>0</v>
      </c>
      <c r="J1361" s="57">
        <f t="shared" si="721"/>
        <v>0</v>
      </c>
      <c r="K1361" s="57">
        <f t="shared" si="721"/>
        <v>0</v>
      </c>
      <c r="L1361" s="57">
        <f t="shared" si="721"/>
        <v>0</v>
      </c>
      <c r="M1361" s="57">
        <f t="shared" si="721"/>
        <v>0</v>
      </c>
      <c r="N1361" s="57">
        <f t="shared" si="721"/>
        <v>0</v>
      </c>
      <c r="O1361" s="57">
        <f t="shared" si="721"/>
        <v>0</v>
      </c>
      <c r="P1361" s="57">
        <f t="shared" si="721"/>
        <v>0</v>
      </c>
      <c r="Q1361" s="57">
        <f t="shared" si="721"/>
        <v>0</v>
      </c>
      <c r="R1361" s="57">
        <f t="shared" si="721"/>
        <v>0</v>
      </c>
      <c r="S1361" s="57">
        <f t="shared" si="721"/>
        <v>0</v>
      </c>
      <c r="T1361" s="57">
        <f t="shared" si="721"/>
        <v>0</v>
      </c>
      <c r="U1361" s="57">
        <f t="shared" si="721"/>
        <v>0</v>
      </c>
      <c r="V1361" s="57">
        <f t="shared" si="721"/>
        <v>0</v>
      </c>
      <c r="W1361" s="57">
        <f t="shared" si="721"/>
        <v>0</v>
      </c>
      <c r="X1361" s="57">
        <f t="shared" si="721"/>
        <v>0</v>
      </c>
      <c r="Y1361" s="57">
        <f t="shared" si="721"/>
        <v>0</v>
      </c>
      <c r="Z1361" s="57">
        <f t="shared" si="721"/>
        <v>0</v>
      </c>
      <c r="AA1361" s="57">
        <f t="shared" si="721"/>
        <v>0</v>
      </c>
      <c r="AB1361" s="57">
        <f t="shared" si="721"/>
        <v>0</v>
      </c>
      <c r="AC1361" s="57">
        <f t="shared" si="721"/>
        <v>0</v>
      </c>
      <c r="AD1361" s="57">
        <f t="shared" si="721"/>
        <v>0</v>
      </c>
      <c r="AE1361" s="57">
        <f t="shared" si="721"/>
        <v>0</v>
      </c>
      <c r="AF1361" s="57">
        <f t="shared" si="721"/>
        <v>0</v>
      </c>
      <c r="AG1361" s="57">
        <f t="shared" si="721"/>
        <v>0</v>
      </c>
      <c r="AH1361" s="57">
        <f t="shared" si="721"/>
        <v>0</v>
      </c>
      <c r="AI1361" s="57">
        <f t="shared" si="721"/>
        <v>0</v>
      </c>
      <c r="AJ1361" s="57">
        <f t="shared" si="721"/>
        <v>0</v>
      </c>
      <c r="AK1361" s="57">
        <f t="shared" si="721"/>
        <v>0</v>
      </c>
    </row>
    <row r="1362" spans="1:37" s="65" customFormat="1" ht="17.100000000000001" customHeight="1" x14ac:dyDescent="0.2">
      <c r="A1362" s="54" t="s">
        <v>267</v>
      </c>
      <c r="B1362" s="55" t="s">
        <v>110</v>
      </c>
      <c r="C1362" s="56" t="s">
        <v>242</v>
      </c>
      <c r="D1362" s="57">
        <v>0</v>
      </c>
      <c r="E1362" s="57">
        <v>0</v>
      </c>
      <c r="F1362" s="75">
        <v>0</v>
      </c>
      <c r="G1362" s="57">
        <f>+(1-G$496)*G1120</f>
        <v>0</v>
      </c>
      <c r="H1362" s="75">
        <v>1.2640735614576824E-4</v>
      </c>
      <c r="I1362" s="75">
        <v>2.116842410499618E-4</v>
      </c>
      <c r="J1362" s="75">
        <v>3.9260960139870734E-4</v>
      </c>
      <c r="K1362" s="75">
        <v>6.7984336732395724E-4</v>
      </c>
      <c r="L1362" s="75">
        <v>1.0574235376882843E-3</v>
      </c>
      <c r="M1362" s="75">
        <v>1.5301639469944668E-3</v>
      </c>
      <c r="N1362" s="75">
        <v>2.0834404208201155E-3</v>
      </c>
      <c r="O1362" s="75">
        <v>2.7155985034798156E-3</v>
      </c>
      <c r="P1362" s="75">
        <v>3.4152403431348612E-3</v>
      </c>
      <c r="Q1362" s="75">
        <v>4.121657437462593E-3</v>
      </c>
      <c r="R1362" s="75">
        <v>4.7083616957277613E-3</v>
      </c>
      <c r="S1362" s="75">
        <v>5.1827916705848524E-3</v>
      </c>
      <c r="T1362" s="75">
        <v>5.6252541961502112E-3</v>
      </c>
      <c r="U1362" s="75">
        <v>6.0491324338688415E-3</v>
      </c>
      <c r="V1362" s="75">
        <v>6.4567541975584283E-3</v>
      </c>
      <c r="W1362" s="75">
        <v>6.8251257756252407E-3</v>
      </c>
      <c r="X1362" s="75">
        <v>7.1452150055641168E-3</v>
      </c>
      <c r="Y1362" s="75">
        <v>7.4299791520940689E-3</v>
      </c>
      <c r="Z1362" s="75">
        <v>7.717038394384544E-3</v>
      </c>
      <c r="AA1362" s="75">
        <v>7.9398899871373097E-3</v>
      </c>
      <c r="AB1362" s="75">
        <v>8.1306722871539276E-3</v>
      </c>
      <c r="AC1362" s="75">
        <v>8.2972468916756616E-3</v>
      </c>
      <c r="AD1362" s="75">
        <v>8.4216324683992656E-3</v>
      </c>
      <c r="AE1362" s="75">
        <v>8.5181126555435131E-3</v>
      </c>
      <c r="AF1362" s="75">
        <v>8.6177992662243054E-3</v>
      </c>
      <c r="AG1362" s="75">
        <v>8.6781297309834783E-3</v>
      </c>
      <c r="AH1362" s="75">
        <v>8.7196552957714193E-3</v>
      </c>
      <c r="AI1362" s="75">
        <v>8.7485753287063033E-3</v>
      </c>
      <c r="AJ1362" s="75">
        <v>8.7650498573909764E-3</v>
      </c>
      <c r="AK1362" s="75">
        <v>8.7744911812426985E-3</v>
      </c>
    </row>
    <row r="1363" spans="1:37" s="65" customFormat="1" ht="17.100000000000001" customHeight="1" x14ac:dyDescent="0.2">
      <c r="A1363" s="54" t="s">
        <v>243</v>
      </c>
      <c r="B1363" s="55" t="s">
        <v>110</v>
      </c>
      <c r="C1363" s="56" t="s">
        <v>242</v>
      </c>
      <c r="D1363" s="57">
        <v>0.61165924039889663</v>
      </c>
      <c r="E1363" s="57">
        <v>0.61165924039889663</v>
      </c>
      <c r="F1363" s="57">
        <f>+(1-F$640)*F1121</f>
        <v>0.61104782577326611</v>
      </c>
      <c r="G1363" s="57">
        <f t="shared" ref="G1363:AK1363" si="722">+$E1363*(1-(G1362+G1366+G1371))</f>
        <v>0.61153690855081688</v>
      </c>
      <c r="H1363" s="57">
        <f t="shared" si="722"/>
        <v>0.61096272597169077</v>
      </c>
      <c r="I1363" s="57">
        <f t="shared" si="722"/>
        <v>0.61072312802809825</v>
      </c>
      <c r="J1363" s="57">
        <f t="shared" si="722"/>
        <v>0.6099790501602822</v>
      </c>
      <c r="K1363" s="57">
        <f t="shared" si="722"/>
        <v>0.60837694179252322</v>
      </c>
      <c r="L1363" s="57">
        <f t="shared" si="722"/>
        <v>0.60533999436600805</v>
      </c>
      <c r="M1363" s="57">
        <f t="shared" si="722"/>
        <v>0.59996068009762282</v>
      </c>
      <c r="N1363" s="57">
        <f t="shared" si="722"/>
        <v>0.59207630873924422</v>
      </c>
      <c r="O1363" s="57">
        <f t="shared" si="722"/>
        <v>0.58134377232885981</v>
      </c>
      <c r="P1363" s="57">
        <f t="shared" si="722"/>
        <v>0.56864167039216473</v>
      </c>
      <c r="Q1363" s="57">
        <f t="shared" si="722"/>
        <v>0.55251937294992282</v>
      </c>
      <c r="R1363" s="57">
        <f t="shared" si="722"/>
        <v>0.53291231320719601</v>
      </c>
      <c r="S1363" s="57">
        <f t="shared" si="722"/>
        <v>0.51083932152781009</v>
      </c>
      <c r="T1363" s="57">
        <f t="shared" si="722"/>
        <v>0.48852732024830464</v>
      </c>
      <c r="U1363" s="57">
        <f t="shared" si="722"/>
        <v>0.46624100725710188</v>
      </c>
      <c r="V1363" s="57">
        <f t="shared" si="722"/>
        <v>0.44442467955423726</v>
      </c>
      <c r="W1363" s="57">
        <f t="shared" si="722"/>
        <v>0.42281532384767656</v>
      </c>
      <c r="X1363" s="57">
        <f t="shared" si="722"/>
        <v>0.40148819573688832</v>
      </c>
      <c r="Y1363" s="57">
        <f t="shared" si="722"/>
        <v>0.38088209163703662</v>
      </c>
      <c r="Z1363" s="57">
        <f t="shared" si="722"/>
        <v>0.36116091062891137</v>
      </c>
      <c r="AA1363" s="57">
        <f t="shared" si="722"/>
        <v>0.34193503434741118</v>
      </c>
      <c r="AB1363" s="57">
        <f t="shared" si="722"/>
        <v>0.32358630166059571</v>
      </c>
      <c r="AC1363" s="57">
        <f t="shared" si="722"/>
        <v>0.3060458616525033</v>
      </c>
      <c r="AD1363" s="57">
        <f t="shared" si="722"/>
        <v>0.28932872454792963</v>
      </c>
      <c r="AE1363" s="57">
        <f t="shared" si="722"/>
        <v>0.27339766161038914</v>
      </c>
      <c r="AF1363" s="57">
        <f t="shared" si="722"/>
        <v>0.25833849117443458</v>
      </c>
      <c r="AG1363" s="57">
        <f t="shared" si="722"/>
        <v>0.24405816229653871</v>
      </c>
      <c r="AH1363" s="57">
        <f t="shared" si="722"/>
        <v>0.23053254391112321</v>
      </c>
      <c r="AI1363" s="57">
        <f t="shared" si="722"/>
        <v>0.21774046706663314</v>
      </c>
      <c r="AJ1363" s="57">
        <f t="shared" si="722"/>
        <v>0.20570329238442162</v>
      </c>
      <c r="AK1363" s="57">
        <f t="shared" si="722"/>
        <v>0.19386971669094044</v>
      </c>
    </row>
    <row r="1364" spans="1:37" s="65" customFormat="1" ht="17.100000000000001" customHeight="1" x14ac:dyDescent="0.2">
      <c r="A1364" s="54" t="s">
        <v>244</v>
      </c>
      <c r="B1364" s="55" t="s">
        <v>110</v>
      </c>
      <c r="C1364" s="56" t="s">
        <v>242</v>
      </c>
      <c r="D1364" s="57">
        <v>0</v>
      </c>
      <c r="E1364" s="57">
        <v>0</v>
      </c>
      <c r="F1364" s="57">
        <f t="shared" ref="F1364:AK1364" si="723">+(1-F$640)*F1122</f>
        <v>0</v>
      </c>
      <c r="G1364" s="57">
        <f t="shared" si="723"/>
        <v>0</v>
      </c>
      <c r="H1364" s="57">
        <f t="shared" si="723"/>
        <v>0</v>
      </c>
      <c r="I1364" s="57">
        <f t="shared" si="723"/>
        <v>0</v>
      </c>
      <c r="J1364" s="57">
        <f t="shared" si="723"/>
        <v>0</v>
      </c>
      <c r="K1364" s="57">
        <f t="shared" si="723"/>
        <v>0</v>
      </c>
      <c r="L1364" s="57">
        <f t="shared" si="723"/>
        <v>0</v>
      </c>
      <c r="M1364" s="57">
        <f t="shared" si="723"/>
        <v>0</v>
      </c>
      <c r="N1364" s="57">
        <f t="shared" si="723"/>
        <v>0</v>
      </c>
      <c r="O1364" s="57">
        <f t="shared" si="723"/>
        <v>0</v>
      </c>
      <c r="P1364" s="57">
        <f t="shared" si="723"/>
        <v>0</v>
      </c>
      <c r="Q1364" s="57">
        <f t="shared" si="723"/>
        <v>0</v>
      </c>
      <c r="R1364" s="57">
        <f t="shared" si="723"/>
        <v>0</v>
      </c>
      <c r="S1364" s="57">
        <f t="shared" si="723"/>
        <v>0</v>
      </c>
      <c r="T1364" s="57">
        <f t="shared" si="723"/>
        <v>0</v>
      </c>
      <c r="U1364" s="57">
        <f t="shared" si="723"/>
        <v>0</v>
      </c>
      <c r="V1364" s="57">
        <f t="shared" si="723"/>
        <v>0</v>
      </c>
      <c r="W1364" s="57">
        <f t="shared" si="723"/>
        <v>0</v>
      </c>
      <c r="X1364" s="57">
        <f t="shared" si="723"/>
        <v>0</v>
      </c>
      <c r="Y1364" s="57">
        <f t="shared" si="723"/>
        <v>0</v>
      </c>
      <c r="Z1364" s="57">
        <f t="shared" si="723"/>
        <v>0</v>
      </c>
      <c r="AA1364" s="57">
        <f t="shared" si="723"/>
        <v>0</v>
      </c>
      <c r="AB1364" s="57">
        <f t="shared" si="723"/>
        <v>0</v>
      </c>
      <c r="AC1364" s="57">
        <f t="shared" si="723"/>
        <v>0</v>
      </c>
      <c r="AD1364" s="57">
        <f t="shared" si="723"/>
        <v>0</v>
      </c>
      <c r="AE1364" s="57">
        <f t="shared" si="723"/>
        <v>0</v>
      </c>
      <c r="AF1364" s="57">
        <f t="shared" si="723"/>
        <v>0</v>
      </c>
      <c r="AG1364" s="57">
        <f t="shared" si="723"/>
        <v>0</v>
      </c>
      <c r="AH1364" s="57">
        <f t="shared" si="723"/>
        <v>0</v>
      </c>
      <c r="AI1364" s="57">
        <f t="shared" si="723"/>
        <v>0</v>
      </c>
      <c r="AJ1364" s="57">
        <f t="shared" si="723"/>
        <v>0</v>
      </c>
      <c r="AK1364" s="57">
        <f t="shared" si="723"/>
        <v>0</v>
      </c>
    </row>
    <row r="1365" spans="1:37" s="65" customFormat="1" ht="17.100000000000001" customHeight="1" x14ac:dyDescent="0.2">
      <c r="A1365" s="54" t="s">
        <v>268</v>
      </c>
      <c r="B1365" s="55" t="s">
        <v>110</v>
      </c>
      <c r="C1365" s="56" t="s">
        <v>242</v>
      </c>
      <c r="D1365" s="57">
        <v>0</v>
      </c>
      <c r="E1365" s="57">
        <v>0</v>
      </c>
      <c r="F1365" s="57">
        <f t="shared" ref="F1365:AK1365" si="724">+(1-F$640)*F1123</f>
        <v>0</v>
      </c>
      <c r="G1365" s="57">
        <f t="shared" si="724"/>
        <v>0</v>
      </c>
      <c r="H1365" s="57">
        <f t="shared" si="724"/>
        <v>0</v>
      </c>
      <c r="I1365" s="57">
        <f t="shared" si="724"/>
        <v>0</v>
      </c>
      <c r="J1365" s="57">
        <f t="shared" si="724"/>
        <v>0</v>
      </c>
      <c r="K1365" s="57">
        <f t="shared" si="724"/>
        <v>0</v>
      </c>
      <c r="L1365" s="57">
        <f t="shared" si="724"/>
        <v>0</v>
      </c>
      <c r="M1365" s="57">
        <f t="shared" si="724"/>
        <v>0</v>
      </c>
      <c r="N1365" s="57">
        <f t="shared" si="724"/>
        <v>0</v>
      </c>
      <c r="O1365" s="57">
        <f t="shared" si="724"/>
        <v>0</v>
      </c>
      <c r="P1365" s="57">
        <f t="shared" si="724"/>
        <v>0</v>
      </c>
      <c r="Q1365" s="57">
        <f t="shared" si="724"/>
        <v>0</v>
      </c>
      <c r="R1365" s="57">
        <f t="shared" si="724"/>
        <v>0</v>
      </c>
      <c r="S1365" s="57">
        <f t="shared" si="724"/>
        <v>0</v>
      </c>
      <c r="T1365" s="57">
        <f t="shared" si="724"/>
        <v>0</v>
      </c>
      <c r="U1365" s="57">
        <f t="shared" si="724"/>
        <v>0</v>
      </c>
      <c r="V1365" s="57">
        <f t="shared" si="724"/>
        <v>0</v>
      </c>
      <c r="W1365" s="57">
        <f t="shared" si="724"/>
        <v>0</v>
      </c>
      <c r="X1365" s="57">
        <f t="shared" si="724"/>
        <v>0</v>
      </c>
      <c r="Y1365" s="57">
        <f t="shared" si="724"/>
        <v>0</v>
      </c>
      <c r="Z1365" s="57">
        <f t="shared" si="724"/>
        <v>0</v>
      </c>
      <c r="AA1365" s="57">
        <f t="shared" si="724"/>
        <v>0</v>
      </c>
      <c r="AB1365" s="57">
        <f t="shared" si="724"/>
        <v>0</v>
      </c>
      <c r="AC1365" s="57">
        <f t="shared" si="724"/>
        <v>0</v>
      </c>
      <c r="AD1365" s="57">
        <f t="shared" si="724"/>
        <v>0</v>
      </c>
      <c r="AE1365" s="57">
        <f t="shared" si="724"/>
        <v>0</v>
      </c>
      <c r="AF1365" s="57">
        <f t="shared" si="724"/>
        <v>0</v>
      </c>
      <c r="AG1365" s="57">
        <f t="shared" si="724"/>
        <v>0</v>
      </c>
      <c r="AH1365" s="57">
        <f t="shared" si="724"/>
        <v>0</v>
      </c>
      <c r="AI1365" s="57">
        <f t="shared" si="724"/>
        <v>0</v>
      </c>
      <c r="AJ1365" s="57">
        <f t="shared" si="724"/>
        <v>0</v>
      </c>
      <c r="AK1365" s="57">
        <f t="shared" si="724"/>
        <v>0</v>
      </c>
    </row>
    <row r="1366" spans="1:37" s="65" customFormat="1" ht="17.100000000000001" customHeight="1" x14ac:dyDescent="0.2">
      <c r="A1366" s="54" t="s">
        <v>189</v>
      </c>
      <c r="B1366" s="55" t="s">
        <v>110</v>
      </c>
      <c r="C1366" s="56" t="s">
        <v>242</v>
      </c>
      <c r="D1366" s="57">
        <v>2.0000000000000001E-4</v>
      </c>
      <c r="E1366" s="57">
        <v>2.0000000000000001E-4</v>
      </c>
      <c r="F1366" s="57">
        <v>2.0000000000000001E-4</v>
      </c>
      <c r="G1366" s="57">
        <v>2.0000000000000001E-4</v>
      </c>
      <c r="H1366" s="75">
        <v>1.0110054507821483E-3</v>
      </c>
      <c r="I1366" s="75">
        <v>1.3132825730771021E-3</v>
      </c>
      <c r="J1366" s="75">
        <v>2.3237934310084475E-3</v>
      </c>
      <c r="K1366" s="75">
        <v>4.5940446455193353E-3</v>
      </c>
      <c r="L1366" s="75">
        <v>9.0669356937428461E-3</v>
      </c>
      <c r="M1366" s="75">
        <v>1.7183397927136346E-2</v>
      </c>
      <c r="N1366" s="75">
        <v>2.9204247726567448E-2</v>
      </c>
      <c r="O1366" s="75">
        <v>4.564025033910072E-2</v>
      </c>
      <c r="P1366" s="75">
        <v>6.503503423465018E-2</v>
      </c>
      <c r="Q1366" s="75">
        <v>8.9812019466361206E-2</v>
      </c>
      <c r="R1366" s="75">
        <v>0.12040540693332252</v>
      </c>
      <c r="S1366" s="75">
        <v>0.15512611807177612</v>
      </c>
      <c r="T1366" s="75">
        <v>0.19019645779517513</v>
      </c>
      <c r="U1366" s="75">
        <v>0.22513470231149729</v>
      </c>
      <c r="V1366" s="75">
        <v>0.25924267659987477</v>
      </c>
      <c r="W1366" s="75">
        <v>0.29297309322621878</v>
      </c>
      <c r="X1366" s="75">
        <v>0.32622269922416541</v>
      </c>
      <c r="Y1366" s="75">
        <v>0.35824347060755812</v>
      </c>
      <c r="Z1366" s="75">
        <v>0.38873667284394919</v>
      </c>
      <c r="AA1366" s="75">
        <v>0.41839027151194524</v>
      </c>
      <c r="AB1366" s="75">
        <v>0.44657145615716942</v>
      </c>
      <c r="AC1366" s="75">
        <v>0.47343666046226351</v>
      </c>
      <c r="AD1366" s="75">
        <v>0.49902090283087469</v>
      </c>
      <c r="AE1366" s="75">
        <v>0.52338505565475923</v>
      </c>
      <c r="AF1366" s="75">
        <v>0.54637960341405034</v>
      </c>
      <c r="AG1366" s="75">
        <v>0.56817073985026612</v>
      </c>
      <c r="AH1366" s="75">
        <v>0.58878334688710132</v>
      </c>
      <c r="AI1366" s="75">
        <v>0.60828464062356591</v>
      </c>
      <c r="AJ1366" s="75">
        <v>0.62665703068975842</v>
      </c>
      <c r="AK1366" s="75">
        <v>0.64475201217651157</v>
      </c>
    </row>
    <row r="1367" spans="1:37" s="65" customFormat="1" ht="17.100000000000001" customHeight="1" x14ac:dyDescent="0.2">
      <c r="A1367" s="54" t="s">
        <v>269</v>
      </c>
      <c r="B1367" s="55" t="s">
        <v>110</v>
      </c>
      <c r="C1367" s="56" t="s">
        <v>242</v>
      </c>
      <c r="D1367" s="57">
        <v>0</v>
      </c>
      <c r="E1367" s="57">
        <v>0</v>
      </c>
      <c r="F1367" s="57">
        <f t="shared" ref="F1367:AK1367" si="725">+(1-F$640)*F1125</f>
        <v>0</v>
      </c>
      <c r="G1367" s="57">
        <f t="shared" si="725"/>
        <v>0</v>
      </c>
      <c r="H1367" s="57">
        <f t="shared" si="725"/>
        <v>0</v>
      </c>
      <c r="I1367" s="57">
        <f t="shared" si="725"/>
        <v>0</v>
      </c>
      <c r="J1367" s="57">
        <f t="shared" si="725"/>
        <v>0</v>
      </c>
      <c r="K1367" s="57">
        <f t="shared" si="725"/>
        <v>0</v>
      </c>
      <c r="L1367" s="57">
        <f t="shared" si="725"/>
        <v>0</v>
      </c>
      <c r="M1367" s="57">
        <f t="shared" si="725"/>
        <v>0</v>
      </c>
      <c r="N1367" s="57">
        <f t="shared" si="725"/>
        <v>0</v>
      </c>
      <c r="O1367" s="57">
        <f t="shared" si="725"/>
        <v>0</v>
      </c>
      <c r="P1367" s="57">
        <f t="shared" si="725"/>
        <v>0</v>
      </c>
      <c r="Q1367" s="57">
        <f t="shared" si="725"/>
        <v>0</v>
      </c>
      <c r="R1367" s="57">
        <f t="shared" si="725"/>
        <v>0</v>
      </c>
      <c r="S1367" s="57">
        <f t="shared" si="725"/>
        <v>0</v>
      </c>
      <c r="T1367" s="57">
        <f t="shared" si="725"/>
        <v>0</v>
      </c>
      <c r="U1367" s="57">
        <f t="shared" si="725"/>
        <v>0</v>
      </c>
      <c r="V1367" s="57">
        <f t="shared" si="725"/>
        <v>0</v>
      </c>
      <c r="W1367" s="57">
        <f t="shared" si="725"/>
        <v>0</v>
      </c>
      <c r="X1367" s="57">
        <f t="shared" si="725"/>
        <v>0</v>
      </c>
      <c r="Y1367" s="57">
        <f t="shared" si="725"/>
        <v>0</v>
      </c>
      <c r="Z1367" s="57">
        <f t="shared" si="725"/>
        <v>0</v>
      </c>
      <c r="AA1367" s="57">
        <f t="shared" si="725"/>
        <v>0</v>
      </c>
      <c r="AB1367" s="57">
        <f t="shared" si="725"/>
        <v>0</v>
      </c>
      <c r="AC1367" s="57">
        <f t="shared" si="725"/>
        <v>0</v>
      </c>
      <c r="AD1367" s="57">
        <f t="shared" si="725"/>
        <v>0</v>
      </c>
      <c r="AE1367" s="57">
        <f t="shared" si="725"/>
        <v>0</v>
      </c>
      <c r="AF1367" s="57">
        <f t="shared" si="725"/>
        <v>0</v>
      </c>
      <c r="AG1367" s="57">
        <f t="shared" si="725"/>
        <v>0</v>
      </c>
      <c r="AH1367" s="57">
        <f t="shared" si="725"/>
        <v>0</v>
      </c>
      <c r="AI1367" s="57">
        <f t="shared" si="725"/>
        <v>0</v>
      </c>
      <c r="AJ1367" s="57">
        <f t="shared" si="725"/>
        <v>0</v>
      </c>
      <c r="AK1367" s="57">
        <f t="shared" si="725"/>
        <v>0</v>
      </c>
    </row>
    <row r="1368" spans="1:37" s="65" customFormat="1" ht="17.100000000000001" customHeight="1" x14ac:dyDescent="0.2">
      <c r="A1368" s="54" t="s">
        <v>270</v>
      </c>
      <c r="B1368" s="55" t="s">
        <v>110</v>
      </c>
      <c r="C1368" s="56" t="s">
        <v>242</v>
      </c>
      <c r="D1368" s="57">
        <v>0</v>
      </c>
      <c r="E1368" s="57">
        <v>0</v>
      </c>
      <c r="F1368" s="57">
        <f t="shared" ref="F1368:AK1368" si="726">+(1-F$640)*F1126</f>
        <v>0</v>
      </c>
      <c r="G1368" s="57">
        <f t="shared" si="726"/>
        <v>0</v>
      </c>
      <c r="H1368" s="57">
        <f t="shared" si="726"/>
        <v>0</v>
      </c>
      <c r="I1368" s="57">
        <f t="shared" si="726"/>
        <v>0</v>
      </c>
      <c r="J1368" s="57">
        <f t="shared" si="726"/>
        <v>0</v>
      </c>
      <c r="K1368" s="57">
        <f t="shared" si="726"/>
        <v>0</v>
      </c>
      <c r="L1368" s="57">
        <f t="shared" si="726"/>
        <v>0</v>
      </c>
      <c r="M1368" s="57">
        <f t="shared" si="726"/>
        <v>0</v>
      </c>
      <c r="N1368" s="57">
        <f t="shared" si="726"/>
        <v>0</v>
      </c>
      <c r="O1368" s="57">
        <f t="shared" si="726"/>
        <v>0</v>
      </c>
      <c r="P1368" s="57">
        <f t="shared" si="726"/>
        <v>0</v>
      </c>
      <c r="Q1368" s="57">
        <f t="shared" si="726"/>
        <v>0</v>
      </c>
      <c r="R1368" s="57">
        <f t="shared" si="726"/>
        <v>0</v>
      </c>
      <c r="S1368" s="57">
        <f t="shared" si="726"/>
        <v>0</v>
      </c>
      <c r="T1368" s="57">
        <f t="shared" si="726"/>
        <v>0</v>
      </c>
      <c r="U1368" s="57">
        <f t="shared" si="726"/>
        <v>0</v>
      </c>
      <c r="V1368" s="57">
        <f t="shared" si="726"/>
        <v>0</v>
      </c>
      <c r="W1368" s="57">
        <f t="shared" si="726"/>
        <v>0</v>
      </c>
      <c r="X1368" s="57">
        <f t="shared" si="726"/>
        <v>0</v>
      </c>
      <c r="Y1368" s="57">
        <f t="shared" si="726"/>
        <v>0</v>
      </c>
      <c r="Z1368" s="57">
        <f t="shared" si="726"/>
        <v>0</v>
      </c>
      <c r="AA1368" s="57">
        <f t="shared" si="726"/>
        <v>0</v>
      </c>
      <c r="AB1368" s="57">
        <f t="shared" si="726"/>
        <v>0</v>
      </c>
      <c r="AC1368" s="57">
        <f t="shared" si="726"/>
        <v>0</v>
      </c>
      <c r="AD1368" s="57">
        <f t="shared" si="726"/>
        <v>0</v>
      </c>
      <c r="AE1368" s="57">
        <f t="shared" si="726"/>
        <v>0</v>
      </c>
      <c r="AF1368" s="57">
        <f t="shared" si="726"/>
        <v>0</v>
      </c>
      <c r="AG1368" s="57">
        <f t="shared" si="726"/>
        <v>0</v>
      </c>
      <c r="AH1368" s="57">
        <f t="shared" si="726"/>
        <v>0</v>
      </c>
      <c r="AI1368" s="57">
        <f t="shared" si="726"/>
        <v>0</v>
      </c>
      <c r="AJ1368" s="57">
        <f t="shared" si="726"/>
        <v>0</v>
      </c>
      <c r="AK1368" s="57">
        <f t="shared" si="726"/>
        <v>0</v>
      </c>
    </row>
    <row r="1369" spans="1:37" s="65" customFormat="1" ht="17.100000000000001" customHeight="1" x14ac:dyDescent="0.2">
      <c r="A1369" s="54" t="s">
        <v>271</v>
      </c>
      <c r="B1369" s="55" t="s">
        <v>110</v>
      </c>
      <c r="C1369" s="56" t="s">
        <v>242</v>
      </c>
      <c r="D1369" s="57">
        <v>0</v>
      </c>
      <c r="E1369" s="57">
        <v>0</v>
      </c>
      <c r="F1369" s="57">
        <f t="shared" ref="F1369:AK1369" si="727">+(1-F$640)*F1127</f>
        <v>0</v>
      </c>
      <c r="G1369" s="57">
        <f t="shared" si="727"/>
        <v>0</v>
      </c>
      <c r="H1369" s="57">
        <f t="shared" si="727"/>
        <v>0</v>
      </c>
      <c r="I1369" s="57">
        <f t="shared" si="727"/>
        <v>0</v>
      </c>
      <c r="J1369" s="57">
        <f t="shared" si="727"/>
        <v>0</v>
      </c>
      <c r="K1369" s="57">
        <f t="shared" si="727"/>
        <v>0</v>
      </c>
      <c r="L1369" s="57">
        <f t="shared" si="727"/>
        <v>0</v>
      </c>
      <c r="M1369" s="57">
        <f t="shared" si="727"/>
        <v>0</v>
      </c>
      <c r="N1369" s="57">
        <f t="shared" si="727"/>
        <v>0</v>
      </c>
      <c r="O1369" s="57">
        <f t="shared" si="727"/>
        <v>0</v>
      </c>
      <c r="P1369" s="57">
        <f t="shared" si="727"/>
        <v>0</v>
      </c>
      <c r="Q1369" s="57">
        <f t="shared" si="727"/>
        <v>0</v>
      </c>
      <c r="R1369" s="57">
        <f t="shared" si="727"/>
        <v>0</v>
      </c>
      <c r="S1369" s="57">
        <f t="shared" si="727"/>
        <v>0</v>
      </c>
      <c r="T1369" s="57">
        <f t="shared" si="727"/>
        <v>0</v>
      </c>
      <c r="U1369" s="57">
        <f t="shared" si="727"/>
        <v>0</v>
      </c>
      <c r="V1369" s="57">
        <f t="shared" si="727"/>
        <v>0</v>
      </c>
      <c r="W1369" s="57">
        <f t="shared" si="727"/>
        <v>0</v>
      </c>
      <c r="X1369" s="57">
        <f t="shared" si="727"/>
        <v>0</v>
      </c>
      <c r="Y1369" s="57">
        <f t="shared" si="727"/>
        <v>0</v>
      </c>
      <c r="Z1369" s="57">
        <f t="shared" si="727"/>
        <v>0</v>
      </c>
      <c r="AA1369" s="57">
        <f t="shared" si="727"/>
        <v>0</v>
      </c>
      <c r="AB1369" s="57">
        <f t="shared" si="727"/>
        <v>0</v>
      </c>
      <c r="AC1369" s="57">
        <f t="shared" si="727"/>
        <v>0</v>
      </c>
      <c r="AD1369" s="57">
        <f t="shared" si="727"/>
        <v>0</v>
      </c>
      <c r="AE1369" s="57">
        <f t="shared" si="727"/>
        <v>0</v>
      </c>
      <c r="AF1369" s="57">
        <f t="shared" si="727"/>
        <v>0</v>
      </c>
      <c r="AG1369" s="57">
        <f t="shared" si="727"/>
        <v>0</v>
      </c>
      <c r="AH1369" s="57">
        <f t="shared" si="727"/>
        <v>0</v>
      </c>
      <c r="AI1369" s="57">
        <f t="shared" si="727"/>
        <v>0</v>
      </c>
      <c r="AJ1369" s="57">
        <f t="shared" si="727"/>
        <v>0</v>
      </c>
      <c r="AK1369" s="57">
        <f t="shared" si="727"/>
        <v>0</v>
      </c>
    </row>
    <row r="1370" spans="1:37" s="65" customFormat="1" ht="17.100000000000001" customHeight="1" x14ac:dyDescent="0.2">
      <c r="A1370" s="54" t="s">
        <v>272</v>
      </c>
      <c r="B1370" s="55" t="s">
        <v>110</v>
      </c>
      <c r="C1370" s="56" t="s">
        <v>242</v>
      </c>
      <c r="D1370" s="57">
        <v>0</v>
      </c>
      <c r="E1370" s="57">
        <v>0</v>
      </c>
      <c r="F1370" s="57">
        <f t="shared" ref="F1370:AK1370" si="728">+(1-F$640)*F1128</f>
        <v>0</v>
      </c>
      <c r="G1370" s="57">
        <f t="shared" si="728"/>
        <v>0</v>
      </c>
      <c r="H1370" s="57">
        <f t="shared" si="728"/>
        <v>0</v>
      </c>
      <c r="I1370" s="57">
        <f t="shared" si="728"/>
        <v>0</v>
      </c>
      <c r="J1370" s="57">
        <f t="shared" si="728"/>
        <v>0</v>
      </c>
      <c r="K1370" s="57">
        <f t="shared" si="728"/>
        <v>0</v>
      </c>
      <c r="L1370" s="57">
        <f t="shared" si="728"/>
        <v>0</v>
      </c>
      <c r="M1370" s="57">
        <f t="shared" si="728"/>
        <v>0</v>
      </c>
      <c r="N1370" s="57">
        <f t="shared" si="728"/>
        <v>0</v>
      </c>
      <c r="O1370" s="57">
        <f t="shared" si="728"/>
        <v>0</v>
      </c>
      <c r="P1370" s="57">
        <f t="shared" si="728"/>
        <v>0</v>
      </c>
      <c r="Q1370" s="57">
        <f t="shared" si="728"/>
        <v>0</v>
      </c>
      <c r="R1370" s="57">
        <f t="shared" si="728"/>
        <v>0</v>
      </c>
      <c r="S1370" s="57">
        <f t="shared" si="728"/>
        <v>0</v>
      </c>
      <c r="T1370" s="57">
        <f t="shared" si="728"/>
        <v>0</v>
      </c>
      <c r="U1370" s="57">
        <f t="shared" si="728"/>
        <v>0</v>
      </c>
      <c r="V1370" s="57">
        <f t="shared" si="728"/>
        <v>0</v>
      </c>
      <c r="W1370" s="57">
        <f t="shared" si="728"/>
        <v>0</v>
      </c>
      <c r="X1370" s="57">
        <f t="shared" si="728"/>
        <v>0</v>
      </c>
      <c r="Y1370" s="57">
        <f t="shared" si="728"/>
        <v>0</v>
      </c>
      <c r="Z1370" s="57">
        <f t="shared" si="728"/>
        <v>0</v>
      </c>
      <c r="AA1370" s="57">
        <f t="shared" si="728"/>
        <v>0</v>
      </c>
      <c r="AB1370" s="57">
        <f t="shared" si="728"/>
        <v>0</v>
      </c>
      <c r="AC1370" s="57">
        <f t="shared" si="728"/>
        <v>0</v>
      </c>
      <c r="AD1370" s="57">
        <f t="shared" si="728"/>
        <v>0</v>
      </c>
      <c r="AE1370" s="57">
        <f t="shared" si="728"/>
        <v>0</v>
      </c>
      <c r="AF1370" s="57">
        <f t="shared" si="728"/>
        <v>0</v>
      </c>
      <c r="AG1370" s="57">
        <f t="shared" si="728"/>
        <v>0</v>
      </c>
      <c r="AH1370" s="57">
        <f t="shared" si="728"/>
        <v>0</v>
      </c>
      <c r="AI1370" s="57">
        <f t="shared" si="728"/>
        <v>0</v>
      </c>
      <c r="AJ1370" s="57">
        <f t="shared" si="728"/>
        <v>0</v>
      </c>
      <c r="AK1370" s="57">
        <f t="shared" si="728"/>
        <v>0</v>
      </c>
    </row>
    <row r="1371" spans="1:37" s="65" customFormat="1" ht="17.100000000000001" customHeight="1" x14ac:dyDescent="0.2">
      <c r="A1371" s="54" t="s">
        <v>197</v>
      </c>
      <c r="B1371" s="55" t="s">
        <v>110</v>
      </c>
      <c r="C1371" s="56" t="s">
        <v>242</v>
      </c>
      <c r="D1371" s="57">
        <v>0</v>
      </c>
      <c r="E1371" s="57">
        <v>0</v>
      </c>
      <c r="F1371" s="57">
        <f>+(1-F$720)*F1129</f>
        <v>0</v>
      </c>
      <c r="G1371" s="57">
        <f>+(1-G$720)*G1129</f>
        <v>0</v>
      </c>
      <c r="H1371" s="75">
        <v>1.3167032346611964E-6</v>
      </c>
      <c r="I1371" s="75">
        <v>5.4807111778346621E-6</v>
      </c>
      <c r="J1371" s="75">
        <v>3.053534053179906E-5</v>
      </c>
      <c r="K1371" s="75">
        <v>9.233289838313436E-5</v>
      </c>
      <c r="L1371" s="75">
        <v>2.0695862582463621E-4</v>
      </c>
      <c r="M1371" s="75">
        <v>4.1238199887361682E-4</v>
      </c>
      <c r="N1371" s="75">
        <v>7.2839264766632889E-4</v>
      </c>
      <c r="O1371" s="75">
        <v>1.2068260387249868E-3</v>
      </c>
      <c r="P1371" s="75">
        <v>1.8790316200217045E-3</v>
      </c>
      <c r="Q1371" s="75">
        <v>2.7539287806836268E-3</v>
      </c>
      <c r="R1371" s="75">
        <v>3.6293647867800803E-3</v>
      </c>
      <c r="S1371" s="75">
        <v>4.5212967061451651E-3</v>
      </c>
      <c r="T1371" s="75">
        <v>5.4863236238823828E-3</v>
      </c>
      <c r="U1371" s="75">
        <v>6.5600323250626716E-3</v>
      </c>
      <c r="V1371" s="75">
        <v>7.7118900805061927E-3</v>
      </c>
      <c r="W1371" s="75">
        <v>8.9421777394274263E-3</v>
      </c>
      <c r="X1371" s="75">
        <v>1.02401452593157E-2</v>
      </c>
      <c r="Y1371" s="75">
        <v>1.1623472316367619E-2</v>
      </c>
      <c r="Z1371" s="75">
        <v>1.3085315110097718E-2</v>
      </c>
      <c r="AA1371" s="75">
        <v>1.4641196794439607E-2</v>
      </c>
      <c r="AB1371" s="75">
        <v>1.6267522157918355E-2</v>
      </c>
      <c r="AC1371" s="75">
        <v>1.7912560092683587E-2</v>
      </c>
      <c r="AD1371" s="75">
        <v>1.953473335239804E-2</v>
      </c>
      <c r="AE1371" s="75">
        <v>2.1119751065375288E-2</v>
      </c>
      <c r="AF1371" s="75">
        <v>2.2645712780618551E-2</v>
      </c>
      <c r="AG1371" s="75">
        <v>2.4141116056219145E-2</v>
      </c>
      <c r="AH1371" s="75">
        <v>2.5599979534888479E-2</v>
      </c>
      <c r="AI1371" s="75">
        <v>2.6983496809832665E-2</v>
      </c>
      <c r="AJ1371" s="75">
        <v>2.8274175802593254E-2</v>
      </c>
      <c r="AK1371" s="75">
        <v>2.9516433156198518E-2</v>
      </c>
    </row>
    <row r="1372" spans="1:37" s="65" customFormat="1" ht="17.100000000000001" customHeight="1" x14ac:dyDescent="0.2">
      <c r="A1372" s="54" t="s">
        <v>245</v>
      </c>
      <c r="B1372" s="55" t="s">
        <v>110</v>
      </c>
      <c r="C1372" s="56" t="s">
        <v>246</v>
      </c>
      <c r="D1372" s="73">
        <f>SUM(D1360:D1371)</f>
        <v>1.0001602164226606</v>
      </c>
      <c r="E1372" s="73">
        <f>SUM(E1360:E1371)</f>
        <v>1.0001602164226606</v>
      </c>
      <c r="F1372" s="73">
        <f t="shared" ref="F1372:AK1372" si="729">SUM(F1360:F1371)</f>
        <v>1</v>
      </c>
      <c r="G1372" s="73">
        <f t="shared" si="729"/>
        <v>0.99996022437937615</v>
      </c>
      <c r="H1372" s="73">
        <f t="shared" si="729"/>
        <v>0.99996026172539421</v>
      </c>
      <c r="I1372" s="73">
        <f t="shared" si="729"/>
        <v>0.99996027730933812</v>
      </c>
      <c r="J1372" s="73">
        <f t="shared" si="729"/>
        <v>0.99996032570569582</v>
      </c>
      <c r="K1372" s="73">
        <f t="shared" si="729"/>
        <v>0.99996042991012546</v>
      </c>
      <c r="L1372" s="73">
        <f t="shared" si="729"/>
        <v>0.99996062743944381</v>
      </c>
      <c r="M1372" s="73">
        <f t="shared" si="729"/>
        <v>0.99996097732112788</v>
      </c>
      <c r="N1372" s="73">
        <f t="shared" si="729"/>
        <v>0.99996149013688707</v>
      </c>
      <c r="O1372" s="73">
        <f t="shared" si="729"/>
        <v>0.99996218820316995</v>
      </c>
      <c r="P1372" s="73">
        <f t="shared" si="729"/>
        <v>0.99996301437405299</v>
      </c>
      <c r="Q1372" s="73">
        <f t="shared" si="729"/>
        <v>0.99996406300149909</v>
      </c>
      <c r="R1372" s="73">
        <f t="shared" si="729"/>
        <v>0.99996533828506584</v>
      </c>
      <c r="S1372" s="73">
        <f t="shared" si="729"/>
        <v>0.99996677395792688</v>
      </c>
      <c r="T1372" s="73">
        <f t="shared" si="729"/>
        <v>0.99996822517646466</v>
      </c>
      <c r="U1372" s="73">
        <f t="shared" si="729"/>
        <v>0.99996967472418319</v>
      </c>
      <c r="V1372" s="73">
        <f t="shared" si="729"/>
        <v>0.99997109370309034</v>
      </c>
      <c r="W1372" s="73">
        <f t="shared" si="729"/>
        <v>0.99997249922011222</v>
      </c>
      <c r="X1372" s="73">
        <f t="shared" si="729"/>
        <v>0.99997388638046991</v>
      </c>
      <c r="Y1372" s="73">
        <f t="shared" si="729"/>
        <v>0.99997522664394001</v>
      </c>
      <c r="Z1372" s="73">
        <f t="shared" si="729"/>
        <v>0.99997650935018889</v>
      </c>
      <c r="AA1372" s="73">
        <f t="shared" si="729"/>
        <v>0.99997775984079784</v>
      </c>
      <c r="AB1372" s="73">
        <f t="shared" si="729"/>
        <v>0.99997895328017983</v>
      </c>
      <c r="AC1372" s="73">
        <f t="shared" si="729"/>
        <v>0.99998009414654065</v>
      </c>
      <c r="AD1372" s="73">
        <f t="shared" si="729"/>
        <v>0.99998118146358417</v>
      </c>
      <c r="AE1372" s="73">
        <f t="shared" si="729"/>
        <v>0.99998221765274409</v>
      </c>
      <c r="AF1372" s="73">
        <f t="shared" si="729"/>
        <v>0.99998319713221917</v>
      </c>
      <c r="AG1372" s="73">
        <f t="shared" si="729"/>
        <v>0.99998412595423447</v>
      </c>
      <c r="AH1372" s="73">
        <f t="shared" si="729"/>
        <v>0.99998500568832416</v>
      </c>
      <c r="AI1372" s="73">
        <f t="shared" si="729"/>
        <v>0.99998583771136063</v>
      </c>
      <c r="AJ1372" s="73">
        <f t="shared" si="729"/>
        <v>0.9999866206340049</v>
      </c>
      <c r="AK1372" s="73">
        <f t="shared" si="729"/>
        <v>0.99998739031415151</v>
      </c>
    </row>
    <row r="1373" spans="1:37" s="65" customFormat="1" ht="17.100000000000001" customHeight="1" x14ac:dyDescent="0.25">
      <c r="A1373" s="68"/>
      <c r="B1373" s="74"/>
      <c r="C1373" s="74"/>
      <c r="D1373" s="72"/>
      <c r="E1373" s="72"/>
      <c r="F1373" s="72"/>
      <c r="G1373" s="72"/>
      <c r="H1373" s="72"/>
      <c r="I1373" s="72"/>
      <c r="J1373" s="72"/>
      <c r="K1373" s="72"/>
      <c r="L1373" s="72"/>
      <c r="M1373" s="72"/>
      <c r="N1373" s="72"/>
      <c r="O1373" s="72"/>
      <c r="P1373" s="72"/>
      <c r="Q1373" s="72"/>
      <c r="R1373" s="72"/>
      <c r="S1373" s="72"/>
      <c r="T1373" s="72"/>
      <c r="U1373" s="72"/>
      <c r="V1373" s="72"/>
      <c r="W1373" s="72"/>
      <c r="X1373" s="72"/>
      <c r="Y1373" s="72"/>
      <c r="Z1373" s="72"/>
      <c r="AA1373" s="72"/>
      <c r="AB1373" s="72"/>
      <c r="AC1373" s="72"/>
      <c r="AD1373" s="72"/>
      <c r="AE1373" s="72"/>
      <c r="AF1373" s="72"/>
      <c r="AG1373" s="72"/>
      <c r="AH1373" s="72"/>
      <c r="AI1373" s="72"/>
      <c r="AJ1373" s="72"/>
      <c r="AK1373" s="72"/>
    </row>
    <row r="1374" spans="1:37" s="65" customFormat="1" ht="17.100000000000001" customHeight="1" x14ac:dyDescent="0.25">
      <c r="A1374" s="64" t="s">
        <v>274</v>
      </c>
      <c r="B1374"/>
      <c r="C1374"/>
      <c r="D1374" s="72"/>
      <c r="E1374" s="72"/>
      <c r="F1374" s="72"/>
      <c r="G1374" s="72"/>
      <c r="H1374" s="72"/>
      <c r="I1374" s="72"/>
      <c r="J1374" s="72"/>
      <c r="K1374" s="72"/>
      <c r="L1374" s="72"/>
      <c r="M1374" s="72"/>
      <c r="N1374" s="72"/>
      <c r="O1374" s="72"/>
      <c r="P1374" s="72"/>
      <c r="Q1374" s="72"/>
      <c r="R1374" s="72"/>
      <c r="S1374" s="72"/>
      <c r="T1374" s="72"/>
      <c r="U1374" s="72"/>
      <c r="V1374" s="72"/>
      <c r="W1374" s="72"/>
      <c r="X1374" s="72"/>
      <c r="Y1374" s="72"/>
      <c r="Z1374" s="72"/>
      <c r="AA1374" s="72"/>
      <c r="AB1374" s="72"/>
      <c r="AC1374" s="72"/>
      <c r="AD1374" s="72"/>
      <c r="AE1374" s="72"/>
      <c r="AF1374" s="72"/>
      <c r="AG1374" s="72"/>
      <c r="AH1374" s="72"/>
      <c r="AI1374" s="72"/>
      <c r="AJ1374" s="72"/>
      <c r="AK1374" s="72"/>
    </row>
    <row r="1375" spans="1:37" s="65" customFormat="1" ht="17.100000000000001" customHeight="1" x14ac:dyDescent="0.25">
      <c r="A1375" s="66" t="s">
        <v>259</v>
      </c>
      <c r="B1375"/>
      <c r="C1375"/>
    </row>
    <row r="1376" spans="1:37" s="65" customFormat="1" ht="17.100000000000001" customHeight="1" x14ac:dyDescent="0.2">
      <c r="A1376" s="54" t="s">
        <v>241</v>
      </c>
      <c r="B1376" s="55" t="s">
        <v>110</v>
      </c>
      <c r="C1376" s="56" t="s">
        <v>242</v>
      </c>
      <c r="D1376" s="57">
        <f>1-SUM(D1377:D1387)</f>
        <v>0.38834075960110337</v>
      </c>
      <c r="E1376" s="57">
        <f>1-SUM(E1377:E1387)</f>
        <v>0.38834075960110337</v>
      </c>
      <c r="F1376" s="57">
        <f>+(1-SUM(F1377:F1387))</f>
        <v>0.3888299402147769</v>
      </c>
      <c r="G1376" s="57">
        <f t="shared" ref="G1376:AK1376" si="730">+$E1376*(1-(G1378+G1382+G1387))</f>
        <v>0.38834075960110337</v>
      </c>
      <c r="H1376" s="57">
        <f t="shared" si="730"/>
        <v>0.38789854451814665</v>
      </c>
      <c r="I1376" s="57">
        <f t="shared" si="730"/>
        <v>0.38774642444659685</v>
      </c>
      <c r="J1376" s="57">
        <f t="shared" si="730"/>
        <v>0.38727401146677887</v>
      </c>
      <c r="K1376" s="57">
        <f t="shared" si="730"/>
        <v>0.38625683729625038</v>
      </c>
      <c r="L1376" s="57">
        <f t="shared" si="730"/>
        <v>0.38432868777673623</v>
      </c>
      <c r="M1376" s="57">
        <f t="shared" si="730"/>
        <v>0.38091337602937275</v>
      </c>
      <c r="N1376" s="57">
        <f t="shared" si="730"/>
        <v>0.37590761046570181</v>
      </c>
      <c r="O1376" s="57">
        <f t="shared" si="730"/>
        <v>0.36909355278983469</v>
      </c>
      <c r="P1376" s="57">
        <f t="shared" si="730"/>
        <v>0.36102902341002852</v>
      </c>
      <c r="Q1376" s="57">
        <f t="shared" si="730"/>
        <v>0.35079302136556978</v>
      </c>
      <c r="R1376" s="57">
        <f t="shared" si="730"/>
        <v>0.33834455337697361</v>
      </c>
      <c r="S1376" s="57">
        <f t="shared" si="730"/>
        <v>0.32433047202368381</v>
      </c>
      <c r="T1376" s="57">
        <f t="shared" si="730"/>
        <v>0.31016464413648764</v>
      </c>
      <c r="U1376" s="57">
        <f t="shared" si="730"/>
        <v>0.29601512567246929</v>
      </c>
      <c r="V1376" s="57">
        <f t="shared" si="730"/>
        <v>0.28216399956782334</v>
      </c>
      <c r="W1376" s="57">
        <f t="shared" si="730"/>
        <v>0.26844427941105203</v>
      </c>
      <c r="X1376" s="57">
        <f t="shared" si="730"/>
        <v>0.25490374477406641</v>
      </c>
      <c r="Y1376" s="57">
        <f t="shared" si="730"/>
        <v>0.24182098628694351</v>
      </c>
      <c r="Z1376" s="57">
        <f t="shared" si="730"/>
        <v>0.22930006302265724</v>
      </c>
      <c r="AA1376" s="57">
        <f t="shared" si="730"/>
        <v>0.21709360735906666</v>
      </c>
      <c r="AB1376" s="57">
        <f t="shared" si="730"/>
        <v>0.20544404773716257</v>
      </c>
      <c r="AC1376" s="57">
        <f t="shared" si="730"/>
        <v>0.19430767090087392</v>
      </c>
      <c r="AD1376" s="57">
        <f t="shared" si="730"/>
        <v>0.18369400680039832</v>
      </c>
      <c r="AE1376" s="57">
        <f t="shared" si="730"/>
        <v>0.17357941901393281</v>
      </c>
      <c r="AF1376" s="57">
        <f t="shared" si="730"/>
        <v>0.16401839336467225</v>
      </c>
      <c r="AG1376" s="57">
        <f t="shared" si="730"/>
        <v>0.15495185206599255</v>
      </c>
      <c r="AH1376" s="57">
        <f t="shared" si="730"/>
        <v>0.14636447437111555</v>
      </c>
      <c r="AI1376" s="57">
        <f t="shared" si="730"/>
        <v>0.13824282017126194</v>
      </c>
      <c r="AJ1376" s="57">
        <f t="shared" si="730"/>
        <v>0.13060045126583567</v>
      </c>
      <c r="AK1376" s="57">
        <f t="shared" si="730"/>
        <v>0.12308734679510669</v>
      </c>
    </row>
    <row r="1377" spans="1:37" s="65" customFormat="1" ht="17.100000000000001" customHeight="1" x14ac:dyDescent="0.2">
      <c r="A1377" s="54" t="s">
        <v>266</v>
      </c>
      <c r="B1377" s="55" t="s">
        <v>110</v>
      </c>
      <c r="C1377" s="56" t="s">
        <v>242</v>
      </c>
      <c r="D1377" s="57">
        <v>0</v>
      </c>
      <c r="E1377" s="57">
        <v>0</v>
      </c>
      <c r="F1377" s="57">
        <f>+(1-F$640)*F1135</f>
        <v>0</v>
      </c>
      <c r="G1377" s="57">
        <f>+(1-G$624)*G1135</f>
        <v>0</v>
      </c>
      <c r="H1377" s="57">
        <f t="shared" ref="H1377:AK1377" si="731">+(1-H$640)*H1135</f>
        <v>0</v>
      </c>
      <c r="I1377" s="57">
        <f t="shared" si="731"/>
        <v>0</v>
      </c>
      <c r="J1377" s="57">
        <f t="shared" si="731"/>
        <v>0</v>
      </c>
      <c r="K1377" s="57">
        <f t="shared" si="731"/>
        <v>0</v>
      </c>
      <c r="L1377" s="57">
        <f t="shared" si="731"/>
        <v>0</v>
      </c>
      <c r="M1377" s="57">
        <f t="shared" si="731"/>
        <v>0</v>
      </c>
      <c r="N1377" s="57">
        <f t="shared" si="731"/>
        <v>0</v>
      </c>
      <c r="O1377" s="57">
        <f t="shared" si="731"/>
        <v>0</v>
      </c>
      <c r="P1377" s="57">
        <f t="shared" si="731"/>
        <v>0</v>
      </c>
      <c r="Q1377" s="57">
        <f t="shared" si="731"/>
        <v>0</v>
      </c>
      <c r="R1377" s="57">
        <f t="shared" si="731"/>
        <v>0</v>
      </c>
      <c r="S1377" s="57">
        <f t="shared" si="731"/>
        <v>0</v>
      </c>
      <c r="T1377" s="57">
        <f t="shared" si="731"/>
        <v>0</v>
      </c>
      <c r="U1377" s="57">
        <f t="shared" si="731"/>
        <v>0</v>
      </c>
      <c r="V1377" s="57">
        <f t="shared" si="731"/>
        <v>0</v>
      </c>
      <c r="W1377" s="57">
        <f t="shared" si="731"/>
        <v>0</v>
      </c>
      <c r="X1377" s="57">
        <f t="shared" si="731"/>
        <v>0</v>
      </c>
      <c r="Y1377" s="57">
        <f t="shared" si="731"/>
        <v>0</v>
      </c>
      <c r="Z1377" s="57">
        <f t="shared" si="731"/>
        <v>0</v>
      </c>
      <c r="AA1377" s="57">
        <f t="shared" si="731"/>
        <v>0</v>
      </c>
      <c r="AB1377" s="57">
        <f t="shared" si="731"/>
        <v>0</v>
      </c>
      <c r="AC1377" s="57">
        <f t="shared" si="731"/>
        <v>0</v>
      </c>
      <c r="AD1377" s="57">
        <f t="shared" si="731"/>
        <v>0</v>
      </c>
      <c r="AE1377" s="57">
        <f t="shared" si="731"/>
        <v>0</v>
      </c>
      <c r="AF1377" s="57">
        <f t="shared" si="731"/>
        <v>0</v>
      </c>
      <c r="AG1377" s="57">
        <f t="shared" si="731"/>
        <v>0</v>
      </c>
      <c r="AH1377" s="57">
        <f t="shared" si="731"/>
        <v>0</v>
      </c>
      <c r="AI1377" s="57">
        <f t="shared" si="731"/>
        <v>0</v>
      </c>
      <c r="AJ1377" s="57">
        <f t="shared" si="731"/>
        <v>0</v>
      </c>
      <c r="AK1377" s="57">
        <f t="shared" si="731"/>
        <v>0</v>
      </c>
    </row>
    <row r="1378" spans="1:37" s="65" customFormat="1" ht="17.100000000000001" customHeight="1" x14ac:dyDescent="0.2">
      <c r="A1378" s="54" t="s">
        <v>267</v>
      </c>
      <c r="B1378" s="55" t="s">
        <v>110</v>
      </c>
      <c r="C1378" s="56" t="s">
        <v>242</v>
      </c>
      <c r="D1378" s="57">
        <v>0</v>
      </c>
      <c r="E1378" s="57">
        <v>0</v>
      </c>
      <c r="F1378" s="75">
        <v>0</v>
      </c>
      <c r="G1378" s="57">
        <f>+(1-G$496)*G1136</f>
        <v>0</v>
      </c>
      <c r="H1378" s="75">
        <v>1.2640735614576824E-4</v>
      </c>
      <c r="I1378" s="75">
        <v>2.116842410499618E-4</v>
      </c>
      <c r="J1378" s="75">
        <v>3.9260960139870734E-4</v>
      </c>
      <c r="K1378" s="75">
        <v>6.7984336732395724E-4</v>
      </c>
      <c r="L1378" s="75">
        <v>1.0574235376882843E-3</v>
      </c>
      <c r="M1378" s="75">
        <v>1.5301639469944668E-3</v>
      </c>
      <c r="N1378" s="75">
        <v>2.0834404208201155E-3</v>
      </c>
      <c r="O1378" s="75">
        <v>2.7155985034798156E-3</v>
      </c>
      <c r="P1378" s="75">
        <v>3.4152403431348612E-3</v>
      </c>
      <c r="Q1378" s="75">
        <v>4.121657437462593E-3</v>
      </c>
      <c r="R1378" s="75">
        <v>4.7083616957277613E-3</v>
      </c>
      <c r="S1378" s="75">
        <v>5.1827916705848524E-3</v>
      </c>
      <c r="T1378" s="75">
        <v>5.6252541961502112E-3</v>
      </c>
      <c r="U1378" s="75">
        <v>6.0491324338688415E-3</v>
      </c>
      <c r="V1378" s="75">
        <v>6.4567541975584283E-3</v>
      </c>
      <c r="W1378" s="75">
        <v>6.8251257756252407E-3</v>
      </c>
      <c r="X1378" s="75">
        <v>7.1452150055641168E-3</v>
      </c>
      <c r="Y1378" s="75">
        <v>7.4299791520940689E-3</v>
      </c>
      <c r="Z1378" s="75">
        <v>7.717038394384544E-3</v>
      </c>
      <c r="AA1378" s="75">
        <v>7.9398899871373097E-3</v>
      </c>
      <c r="AB1378" s="75">
        <v>8.1306722871539276E-3</v>
      </c>
      <c r="AC1378" s="75">
        <v>8.2972468916756616E-3</v>
      </c>
      <c r="AD1378" s="75">
        <v>8.4216324683992656E-3</v>
      </c>
      <c r="AE1378" s="75">
        <v>8.5181126555435131E-3</v>
      </c>
      <c r="AF1378" s="75">
        <v>8.6177992662243054E-3</v>
      </c>
      <c r="AG1378" s="75">
        <v>8.6781297309834783E-3</v>
      </c>
      <c r="AH1378" s="75">
        <v>8.7196552957714193E-3</v>
      </c>
      <c r="AI1378" s="75">
        <v>8.7485753287063033E-3</v>
      </c>
      <c r="AJ1378" s="75">
        <v>8.7650498573909764E-3</v>
      </c>
      <c r="AK1378" s="75">
        <v>8.7744911812426985E-3</v>
      </c>
    </row>
    <row r="1379" spans="1:37" s="65" customFormat="1" ht="17.100000000000001" customHeight="1" x14ac:dyDescent="0.2">
      <c r="A1379" s="54" t="s">
        <v>243</v>
      </c>
      <c r="B1379" s="55" t="s">
        <v>110</v>
      </c>
      <c r="C1379" s="56" t="s">
        <v>242</v>
      </c>
      <c r="D1379" s="57">
        <v>0.61165924039889663</v>
      </c>
      <c r="E1379" s="57">
        <v>0.61165924039889663</v>
      </c>
      <c r="F1379" s="57">
        <f>+(1-F$640)*F1137</f>
        <v>0.6111700597852231</v>
      </c>
      <c r="G1379" s="57">
        <f t="shared" ref="G1379:AK1379" si="732">+$E1379*(1-(G1378+G1382+G1387))</f>
        <v>0.61165924039889663</v>
      </c>
      <c r="H1379" s="57">
        <f t="shared" si="732"/>
        <v>0.61096272597169077</v>
      </c>
      <c r="I1379" s="57">
        <f t="shared" si="732"/>
        <v>0.61072312802809825</v>
      </c>
      <c r="J1379" s="57">
        <f t="shared" si="732"/>
        <v>0.6099790501602822</v>
      </c>
      <c r="K1379" s="57">
        <f t="shared" si="732"/>
        <v>0.60837694179252322</v>
      </c>
      <c r="L1379" s="57">
        <f t="shared" si="732"/>
        <v>0.60533999436600805</v>
      </c>
      <c r="M1379" s="57">
        <f t="shared" si="732"/>
        <v>0.59996068009762282</v>
      </c>
      <c r="N1379" s="57">
        <f t="shared" si="732"/>
        <v>0.59207630873924422</v>
      </c>
      <c r="O1379" s="57">
        <f t="shared" si="732"/>
        <v>0.58134377232885981</v>
      </c>
      <c r="P1379" s="57">
        <f t="shared" si="732"/>
        <v>0.56864167039216473</v>
      </c>
      <c r="Q1379" s="57">
        <f t="shared" si="732"/>
        <v>0.55251937294992282</v>
      </c>
      <c r="R1379" s="57">
        <f t="shared" si="732"/>
        <v>0.53291231320719601</v>
      </c>
      <c r="S1379" s="57">
        <f t="shared" si="732"/>
        <v>0.51083932152781009</v>
      </c>
      <c r="T1379" s="57">
        <f t="shared" si="732"/>
        <v>0.48852732024830464</v>
      </c>
      <c r="U1379" s="57">
        <f t="shared" si="732"/>
        <v>0.46624100725710188</v>
      </c>
      <c r="V1379" s="57">
        <f t="shared" si="732"/>
        <v>0.44442467955423726</v>
      </c>
      <c r="W1379" s="57">
        <f t="shared" si="732"/>
        <v>0.42281532384767656</v>
      </c>
      <c r="X1379" s="57">
        <f t="shared" si="732"/>
        <v>0.40148819573688832</v>
      </c>
      <c r="Y1379" s="57">
        <f t="shared" si="732"/>
        <v>0.38088209163703662</v>
      </c>
      <c r="Z1379" s="57">
        <f t="shared" si="732"/>
        <v>0.36116091062891137</v>
      </c>
      <c r="AA1379" s="57">
        <f t="shared" si="732"/>
        <v>0.34193503434741118</v>
      </c>
      <c r="AB1379" s="57">
        <f t="shared" si="732"/>
        <v>0.32358630166059571</v>
      </c>
      <c r="AC1379" s="57">
        <f t="shared" si="732"/>
        <v>0.3060458616525033</v>
      </c>
      <c r="AD1379" s="57">
        <f t="shared" si="732"/>
        <v>0.28932872454792963</v>
      </c>
      <c r="AE1379" s="57">
        <f t="shared" si="732"/>
        <v>0.27339766161038914</v>
      </c>
      <c r="AF1379" s="57">
        <f t="shared" si="732"/>
        <v>0.25833849117443458</v>
      </c>
      <c r="AG1379" s="57">
        <f t="shared" si="732"/>
        <v>0.24405816229653871</v>
      </c>
      <c r="AH1379" s="57">
        <f t="shared" si="732"/>
        <v>0.23053254391112321</v>
      </c>
      <c r="AI1379" s="57">
        <f t="shared" si="732"/>
        <v>0.21774046706663314</v>
      </c>
      <c r="AJ1379" s="57">
        <f t="shared" si="732"/>
        <v>0.20570329238442162</v>
      </c>
      <c r="AK1379" s="57">
        <f t="shared" si="732"/>
        <v>0.19386971669094044</v>
      </c>
    </row>
    <row r="1380" spans="1:37" s="65" customFormat="1" ht="17.100000000000001" customHeight="1" x14ac:dyDescent="0.2">
      <c r="A1380" s="54" t="s">
        <v>244</v>
      </c>
      <c r="B1380" s="55" t="s">
        <v>110</v>
      </c>
      <c r="C1380" s="56" t="s">
        <v>242</v>
      </c>
      <c r="D1380" s="57">
        <v>0</v>
      </c>
      <c r="E1380" s="57">
        <v>0</v>
      </c>
      <c r="F1380" s="57">
        <f t="shared" ref="F1380:AK1380" si="733">+(1-F$640)*F1138</f>
        <v>0</v>
      </c>
      <c r="G1380" s="57">
        <f t="shared" si="733"/>
        <v>0</v>
      </c>
      <c r="H1380" s="57">
        <f t="shared" si="733"/>
        <v>0</v>
      </c>
      <c r="I1380" s="57">
        <f t="shared" si="733"/>
        <v>0</v>
      </c>
      <c r="J1380" s="57">
        <f t="shared" si="733"/>
        <v>0</v>
      </c>
      <c r="K1380" s="57">
        <f t="shared" si="733"/>
        <v>0</v>
      </c>
      <c r="L1380" s="57">
        <f t="shared" si="733"/>
        <v>0</v>
      </c>
      <c r="M1380" s="57">
        <f t="shared" si="733"/>
        <v>0</v>
      </c>
      <c r="N1380" s="57">
        <f t="shared" si="733"/>
        <v>0</v>
      </c>
      <c r="O1380" s="57">
        <f t="shared" si="733"/>
        <v>0</v>
      </c>
      <c r="P1380" s="57">
        <f t="shared" si="733"/>
        <v>0</v>
      </c>
      <c r="Q1380" s="57">
        <f t="shared" si="733"/>
        <v>0</v>
      </c>
      <c r="R1380" s="57">
        <f t="shared" si="733"/>
        <v>0</v>
      </c>
      <c r="S1380" s="57">
        <f t="shared" si="733"/>
        <v>0</v>
      </c>
      <c r="T1380" s="57">
        <f t="shared" si="733"/>
        <v>0</v>
      </c>
      <c r="U1380" s="57">
        <f t="shared" si="733"/>
        <v>0</v>
      </c>
      <c r="V1380" s="57">
        <f t="shared" si="733"/>
        <v>0</v>
      </c>
      <c r="W1380" s="57">
        <f t="shared" si="733"/>
        <v>0</v>
      </c>
      <c r="X1380" s="57">
        <f t="shared" si="733"/>
        <v>0</v>
      </c>
      <c r="Y1380" s="57">
        <f t="shared" si="733"/>
        <v>0</v>
      </c>
      <c r="Z1380" s="57">
        <f t="shared" si="733"/>
        <v>0</v>
      </c>
      <c r="AA1380" s="57">
        <f t="shared" si="733"/>
        <v>0</v>
      </c>
      <c r="AB1380" s="57">
        <f t="shared" si="733"/>
        <v>0</v>
      </c>
      <c r="AC1380" s="57">
        <f t="shared" si="733"/>
        <v>0</v>
      </c>
      <c r="AD1380" s="57">
        <f t="shared" si="733"/>
        <v>0</v>
      </c>
      <c r="AE1380" s="57">
        <f t="shared" si="733"/>
        <v>0</v>
      </c>
      <c r="AF1380" s="57">
        <f t="shared" si="733"/>
        <v>0</v>
      </c>
      <c r="AG1380" s="57">
        <f t="shared" si="733"/>
        <v>0</v>
      </c>
      <c r="AH1380" s="57">
        <f t="shared" si="733"/>
        <v>0</v>
      </c>
      <c r="AI1380" s="57">
        <f t="shared" si="733"/>
        <v>0</v>
      </c>
      <c r="AJ1380" s="57">
        <f t="shared" si="733"/>
        <v>0</v>
      </c>
      <c r="AK1380" s="57">
        <f t="shared" si="733"/>
        <v>0</v>
      </c>
    </row>
    <row r="1381" spans="1:37" s="65" customFormat="1" ht="17.100000000000001" customHeight="1" x14ac:dyDescent="0.2">
      <c r="A1381" s="54" t="s">
        <v>268</v>
      </c>
      <c r="B1381" s="55" t="s">
        <v>110</v>
      </c>
      <c r="C1381" s="56" t="s">
        <v>242</v>
      </c>
      <c r="D1381" s="57">
        <v>0</v>
      </c>
      <c r="E1381" s="57">
        <v>0</v>
      </c>
      <c r="F1381" s="57">
        <f t="shared" ref="F1381:AK1381" si="734">+(1-F$640)*F1139</f>
        <v>0</v>
      </c>
      <c r="G1381" s="57">
        <f t="shared" si="734"/>
        <v>0</v>
      </c>
      <c r="H1381" s="57">
        <f t="shared" si="734"/>
        <v>0</v>
      </c>
      <c r="I1381" s="57">
        <f t="shared" si="734"/>
        <v>0</v>
      </c>
      <c r="J1381" s="57">
        <f t="shared" si="734"/>
        <v>0</v>
      </c>
      <c r="K1381" s="57">
        <f t="shared" si="734"/>
        <v>0</v>
      </c>
      <c r="L1381" s="57">
        <f t="shared" si="734"/>
        <v>0</v>
      </c>
      <c r="M1381" s="57">
        <f t="shared" si="734"/>
        <v>0</v>
      </c>
      <c r="N1381" s="57">
        <f t="shared" si="734"/>
        <v>0</v>
      </c>
      <c r="O1381" s="57">
        <f t="shared" si="734"/>
        <v>0</v>
      </c>
      <c r="P1381" s="57">
        <f t="shared" si="734"/>
        <v>0</v>
      </c>
      <c r="Q1381" s="57">
        <f t="shared" si="734"/>
        <v>0</v>
      </c>
      <c r="R1381" s="57">
        <f t="shared" si="734"/>
        <v>0</v>
      </c>
      <c r="S1381" s="57">
        <f t="shared" si="734"/>
        <v>0</v>
      </c>
      <c r="T1381" s="57">
        <f t="shared" si="734"/>
        <v>0</v>
      </c>
      <c r="U1381" s="57">
        <f t="shared" si="734"/>
        <v>0</v>
      </c>
      <c r="V1381" s="57">
        <f t="shared" si="734"/>
        <v>0</v>
      </c>
      <c r="W1381" s="57">
        <f t="shared" si="734"/>
        <v>0</v>
      </c>
      <c r="X1381" s="57">
        <f t="shared" si="734"/>
        <v>0</v>
      </c>
      <c r="Y1381" s="57">
        <f t="shared" si="734"/>
        <v>0</v>
      </c>
      <c r="Z1381" s="57">
        <f t="shared" si="734"/>
        <v>0</v>
      </c>
      <c r="AA1381" s="57">
        <f t="shared" si="734"/>
        <v>0</v>
      </c>
      <c r="AB1381" s="57">
        <f t="shared" si="734"/>
        <v>0</v>
      </c>
      <c r="AC1381" s="57">
        <f t="shared" si="734"/>
        <v>0</v>
      </c>
      <c r="AD1381" s="57">
        <f t="shared" si="734"/>
        <v>0</v>
      </c>
      <c r="AE1381" s="57">
        <f t="shared" si="734"/>
        <v>0</v>
      </c>
      <c r="AF1381" s="57">
        <f t="shared" si="734"/>
        <v>0</v>
      </c>
      <c r="AG1381" s="57">
        <f t="shared" si="734"/>
        <v>0</v>
      </c>
      <c r="AH1381" s="57">
        <f t="shared" si="734"/>
        <v>0</v>
      </c>
      <c r="AI1381" s="57">
        <f t="shared" si="734"/>
        <v>0</v>
      </c>
      <c r="AJ1381" s="57">
        <f t="shared" si="734"/>
        <v>0</v>
      </c>
      <c r="AK1381" s="57">
        <f t="shared" si="734"/>
        <v>0</v>
      </c>
    </row>
    <row r="1382" spans="1:37" s="65" customFormat="1" ht="17.100000000000001" customHeight="1" x14ac:dyDescent="0.2">
      <c r="A1382" s="54" t="s">
        <v>189</v>
      </c>
      <c r="B1382" s="55" t="s">
        <v>110</v>
      </c>
      <c r="C1382" s="56" t="s">
        <v>242</v>
      </c>
      <c r="D1382" s="57">
        <v>0</v>
      </c>
      <c r="E1382" s="57">
        <v>0</v>
      </c>
      <c r="F1382" s="57">
        <v>0</v>
      </c>
      <c r="G1382" s="57">
        <v>0</v>
      </c>
      <c r="H1382" s="75">
        <v>1.0110054507821483E-3</v>
      </c>
      <c r="I1382" s="75">
        <v>1.3132825730771021E-3</v>
      </c>
      <c r="J1382" s="75">
        <v>2.3237934310084475E-3</v>
      </c>
      <c r="K1382" s="75">
        <v>4.5940446455193353E-3</v>
      </c>
      <c r="L1382" s="75">
        <v>9.0669356937428461E-3</v>
      </c>
      <c r="M1382" s="75">
        <v>1.7183397927136346E-2</v>
      </c>
      <c r="N1382" s="75">
        <v>2.9204247726567448E-2</v>
      </c>
      <c r="O1382" s="75">
        <v>4.564025033910072E-2</v>
      </c>
      <c r="P1382" s="75">
        <v>6.503503423465018E-2</v>
      </c>
      <c r="Q1382" s="75">
        <v>8.9812019466361206E-2</v>
      </c>
      <c r="R1382" s="75">
        <v>0.12040540693332252</v>
      </c>
      <c r="S1382" s="75">
        <v>0.15512611807177612</v>
      </c>
      <c r="T1382" s="75">
        <v>0.19019645779517513</v>
      </c>
      <c r="U1382" s="75">
        <v>0.22513470231149729</v>
      </c>
      <c r="V1382" s="75">
        <v>0.25924267659987477</v>
      </c>
      <c r="W1382" s="75">
        <v>0.29297309322621878</v>
      </c>
      <c r="X1382" s="75">
        <v>0.32622269922416541</v>
      </c>
      <c r="Y1382" s="75">
        <v>0.35824347060755812</v>
      </c>
      <c r="Z1382" s="75">
        <v>0.38873667284394919</v>
      </c>
      <c r="AA1382" s="75">
        <v>0.41839027151194524</v>
      </c>
      <c r="AB1382" s="75">
        <v>0.44657145615716942</v>
      </c>
      <c r="AC1382" s="75">
        <v>0.47343666046226351</v>
      </c>
      <c r="AD1382" s="75">
        <v>0.49902090283087469</v>
      </c>
      <c r="AE1382" s="75">
        <v>0.52338505565475923</v>
      </c>
      <c r="AF1382" s="75">
        <v>0.54637960341405034</v>
      </c>
      <c r="AG1382" s="75">
        <v>0.56817073985026612</v>
      </c>
      <c r="AH1382" s="75">
        <v>0.58878334688710132</v>
      </c>
      <c r="AI1382" s="75">
        <v>0.60828464062356591</v>
      </c>
      <c r="AJ1382" s="75">
        <v>0.62665703068975842</v>
      </c>
      <c r="AK1382" s="75">
        <v>0.64475201217651157</v>
      </c>
    </row>
    <row r="1383" spans="1:37" s="65" customFormat="1" ht="17.100000000000001" customHeight="1" x14ac:dyDescent="0.2">
      <c r="A1383" s="54" t="s">
        <v>269</v>
      </c>
      <c r="B1383" s="55" t="s">
        <v>110</v>
      </c>
      <c r="C1383" s="56" t="s">
        <v>242</v>
      </c>
      <c r="D1383" s="57">
        <v>0</v>
      </c>
      <c r="E1383" s="57">
        <v>0</v>
      </c>
      <c r="F1383" s="57">
        <f t="shared" ref="F1383:AK1383" si="735">+(1-F$640)*F1141</f>
        <v>0</v>
      </c>
      <c r="G1383" s="57">
        <f t="shared" si="735"/>
        <v>0</v>
      </c>
      <c r="H1383" s="57">
        <f t="shared" si="735"/>
        <v>0</v>
      </c>
      <c r="I1383" s="57">
        <f t="shared" si="735"/>
        <v>0</v>
      </c>
      <c r="J1383" s="57">
        <f t="shared" si="735"/>
        <v>0</v>
      </c>
      <c r="K1383" s="57">
        <f t="shared" si="735"/>
        <v>0</v>
      </c>
      <c r="L1383" s="57">
        <f t="shared" si="735"/>
        <v>0</v>
      </c>
      <c r="M1383" s="57">
        <f t="shared" si="735"/>
        <v>0</v>
      </c>
      <c r="N1383" s="57">
        <f t="shared" si="735"/>
        <v>0</v>
      </c>
      <c r="O1383" s="57">
        <f t="shared" si="735"/>
        <v>0</v>
      </c>
      <c r="P1383" s="57">
        <f t="shared" si="735"/>
        <v>0</v>
      </c>
      <c r="Q1383" s="57">
        <f t="shared" si="735"/>
        <v>0</v>
      </c>
      <c r="R1383" s="57">
        <f t="shared" si="735"/>
        <v>0</v>
      </c>
      <c r="S1383" s="57">
        <f t="shared" si="735"/>
        <v>0</v>
      </c>
      <c r="T1383" s="57">
        <f t="shared" si="735"/>
        <v>0</v>
      </c>
      <c r="U1383" s="57">
        <f t="shared" si="735"/>
        <v>0</v>
      </c>
      <c r="V1383" s="57">
        <f t="shared" si="735"/>
        <v>0</v>
      </c>
      <c r="W1383" s="57">
        <f t="shared" si="735"/>
        <v>0</v>
      </c>
      <c r="X1383" s="57">
        <f t="shared" si="735"/>
        <v>0</v>
      </c>
      <c r="Y1383" s="57">
        <f t="shared" si="735"/>
        <v>0</v>
      </c>
      <c r="Z1383" s="57">
        <f t="shared" si="735"/>
        <v>0</v>
      </c>
      <c r="AA1383" s="57">
        <f t="shared" si="735"/>
        <v>0</v>
      </c>
      <c r="AB1383" s="57">
        <f t="shared" si="735"/>
        <v>0</v>
      </c>
      <c r="AC1383" s="57">
        <f t="shared" si="735"/>
        <v>0</v>
      </c>
      <c r="AD1383" s="57">
        <f t="shared" si="735"/>
        <v>0</v>
      </c>
      <c r="AE1383" s="57">
        <f t="shared" si="735"/>
        <v>0</v>
      </c>
      <c r="AF1383" s="57">
        <f t="shared" si="735"/>
        <v>0</v>
      </c>
      <c r="AG1383" s="57">
        <f t="shared" si="735"/>
        <v>0</v>
      </c>
      <c r="AH1383" s="57">
        <f t="shared" si="735"/>
        <v>0</v>
      </c>
      <c r="AI1383" s="57">
        <f t="shared" si="735"/>
        <v>0</v>
      </c>
      <c r="AJ1383" s="57">
        <f t="shared" si="735"/>
        <v>0</v>
      </c>
      <c r="AK1383" s="57">
        <f t="shared" si="735"/>
        <v>0</v>
      </c>
    </row>
    <row r="1384" spans="1:37" s="65" customFormat="1" ht="17.100000000000001" customHeight="1" x14ac:dyDescent="0.2">
      <c r="A1384" s="54" t="s">
        <v>270</v>
      </c>
      <c r="B1384" s="55" t="s">
        <v>110</v>
      </c>
      <c r="C1384" s="56" t="s">
        <v>242</v>
      </c>
      <c r="D1384" s="57">
        <v>0</v>
      </c>
      <c r="E1384" s="57">
        <v>0</v>
      </c>
      <c r="F1384" s="57">
        <f t="shared" ref="F1384:AK1384" si="736">+(1-F$640)*F1142</f>
        <v>0</v>
      </c>
      <c r="G1384" s="57">
        <f t="shared" si="736"/>
        <v>0</v>
      </c>
      <c r="H1384" s="57">
        <f t="shared" si="736"/>
        <v>0</v>
      </c>
      <c r="I1384" s="57">
        <f t="shared" si="736"/>
        <v>0</v>
      </c>
      <c r="J1384" s="57">
        <f t="shared" si="736"/>
        <v>0</v>
      </c>
      <c r="K1384" s="57">
        <f t="shared" si="736"/>
        <v>0</v>
      </c>
      <c r="L1384" s="57">
        <f t="shared" si="736"/>
        <v>0</v>
      </c>
      <c r="M1384" s="57">
        <f t="shared" si="736"/>
        <v>0</v>
      </c>
      <c r="N1384" s="57">
        <f t="shared" si="736"/>
        <v>0</v>
      </c>
      <c r="O1384" s="57">
        <f t="shared" si="736"/>
        <v>0</v>
      </c>
      <c r="P1384" s="57">
        <f t="shared" si="736"/>
        <v>0</v>
      </c>
      <c r="Q1384" s="57">
        <f t="shared" si="736"/>
        <v>0</v>
      </c>
      <c r="R1384" s="57">
        <f t="shared" si="736"/>
        <v>0</v>
      </c>
      <c r="S1384" s="57">
        <f t="shared" si="736"/>
        <v>0</v>
      </c>
      <c r="T1384" s="57">
        <f t="shared" si="736"/>
        <v>0</v>
      </c>
      <c r="U1384" s="57">
        <f t="shared" si="736"/>
        <v>0</v>
      </c>
      <c r="V1384" s="57">
        <f t="shared" si="736"/>
        <v>0</v>
      </c>
      <c r="W1384" s="57">
        <f t="shared" si="736"/>
        <v>0</v>
      </c>
      <c r="X1384" s="57">
        <f t="shared" si="736"/>
        <v>0</v>
      </c>
      <c r="Y1384" s="57">
        <f t="shared" si="736"/>
        <v>0</v>
      </c>
      <c r="Z1384" s="57">
        <f t="shared" si="736"/>
        <v>0</v>
      </c>
      <c r="AA1384" s="57">
        <f t="shared" si="736"/>
        <v>0</v>
      </c>
      <c r="AB1384" s="57">
        <f t="shared" si="736"/>
        <v>0</v>
      </c>
      <c r="AC1384" s="57">
        <f t="shared" si="736"/>
        <v>0</v>
      </c>
      <c r="AD1384" s="57">
        <f t="shared" si="736"/>
        <v>0</v>
      </c>
      <c r="AE1384" s="57">
        <f t="shared" si="736"/>
        <v>0</v>
      </c>
      <c r="AF1384" s="57">
        <f t="shared" si="736"/>
        <v>0</v>
      </c>
      <c r="AG1384" s="57">
        <f t="shared" si="736"/>
        <v>0</v>
      </c>
      <c r="AH1384" s="57">
        <f t="shared" si="736"/>
        <v>0</v>
      </c>
      <c r="AI1384" s="57">
        <f t="shared" si="736"/>
        <v>0</v>
      </c>
      <c r="AJ1384" s="57">
        <f t="shared" si="736"/>
        <v>0</v>
      </c>
      <c r="AK1384" s="57">
        <f t="shared" si="736"/>
        <v>0</v>
      </c>
    </row>
    <row r="1385" spans="1:37" s="65" customFormat="1" ht="17.100000000000001" customHeight="1" x14ac:dyDescent="0.2">
      <c r="A1385" s="54" t="s">
        <v>271</v>
      </c>
      <c r="B1385" s="55" t="s">
        <v>110</v>
      </c>
      <c r="C1385" s="56" t="s">
        <v>242</v>
      </c>
      <c r="D1385" s="57">
        <v>0</v>
      </c>
      <c r="E1385" s="57">
        <v>0</v>
      </c>
      <c r="F1385" s="57">
        <f t="shared" ref="F1385:AK1385" si="737">+(1-F$640)*F1143</f>
        <v>0</v>
      </c>
      <c r="G1385" s="57">
        <f t="shared" si="737"/>
        <v>0</v>
      </c>
      <c r="H1385" s="57">
        <f t="shared" si="737"/>
        <v>0</v>
      </c>
      <c r="I1385" s="57">
        <f t="shared" si="737"/>
        <v>0</v>
      </c>
      <c r="J1385" s="57">
        <f t="shared" si="737"/>
        <v>0</v>
      </c>
      <c r="K1385" s="57">
        <f t="shared" si="737"/>
        <v>0</v>
      </c>
      <c r="L1385" s="57">
        <f t="shared" si="737"/>
        <v>0</v>
      </c>
      <c r="M1385" s="57">
        <f t="shared" si="737"/>
        <v>0</v>
      </c>
      <c r="N1385" s="57">
        <f t="shared" si="737"/>
        <v>0</v>
      </c>
      <c r="O1385" s="57">
        <f t="shared" si="737"/>
        <v>0</v>
      </c>
      <c r="P1385" s="57">
        <f t="shared" si="737"/>
        <v>0</v>
      </c>
      <c r="Q1385" s="57">
        <f t="shared" si="737"/>
        <v>0</v>
      </c>
      <c r="R1385" s="57">
        <f t="shared" si="737"/>
        <v>0</v>
      </c>
      <c r="S1385" s="57">
        <f t="shared" si="737"/>
        <v>0</v>
      </c>
      <c r="T1385" s="57">
        <f t="shared" si="737"/>
        <v>0</v>
      </c>
      <c r="U1385" s="57">
        <f t="shared" si="737"/>
        <v>0</v>
      </c>
      <c r="V1385" s="57">
        <f t="shared" si="737"/>
        <v>0</v>
      </c>
      <c r="W1385" s="57">
        <f t="shared" si="737"/>
        <v>0</v>
      </c>
      <c r="X1385" s="57">
        <f t="shared" si="737"/>
        <v>0</v>
      </c>
      <c r="Y1385" s="57">
        <f t="shared" si="737"/>
        <v>0</v>
      </c>
      <c r="Z1385" s="57">
        <f t="shared" si="737"/>
        <v>0</v>
      </c>
      <c r="AA1385" s="57">
        <f t="shared" si="737"/>
        <v>0</v>
      </c>
      <c r="AB1385" s="57">
        <f t="shared" si="737"/>
        <v>0</v>
      </c>
      <c r="AC1385" s="57">
        <f t="shared" si="737"/>
        <v>0</v>
      </c>
      <c r="AD1385" s="57">
        <f t="shared" si="737"/>
        <v>0</v>
      </c>
      <c r="AE1385" s="57">
        <f t="shared" si="737"/>
        <v>0</v>
      </c>
      <c r="AF1385" s="57">
        <f t="shared" si="737"/>
        <v>0</v>
      </c>
      <c r="AG1385" s="57">
        <f t="shared" si="737"/>
        <v>0</v>
      </c>
      <c r="AH1385" s="57">
        <f t="shared" si="737"/>
        <v>0</v>
      </c>
      <c r="AI1385" s="57">
        <f t="shared" si="737"/>
        <v>0</v>
      </c>
      <c r="AJ1385" s="57">
        <f t="shared" si="737"/>
        <v>0</v>
      </c>
      <c r="AK1385" s="57">
        <f t="shared" si="737"/>
        <v>0</v>
      </c>
    </row>
    <row r="1386" spans="1:37" s="65" customFormat="1" ht="17.100000000000001" customHeight="1" x14ac:dyDescent="0.2">
      <c r="A1386" s="54" t="s">
        <v>272</v>
      </c>
      <c r="B1386" s="55" t="s">
        <v>110</v>
      </c>
      <c r="C1386" s="56" t="s">
        <v>242</v>
      </c>
      <c r="D1386" s="57">
        <v>0</v>
      </c>
      <c r="E1386" s="57">
        <v>0</v>
      </c>
      <c r="F1386" s="57">
        <f t="shared" ref="F1386:AK1386" si="738">+(1-F$640)*F1144</f>
        <v>0</v>
      </c>
      <c r="G1386" s="57">
        <f t="shared" si="738"/>
        <v>0</v>
      </c>
      <c r="H1386" s="57">
        <f t="shared" si="738"/>
        <v>0</v>
      </c>
      <c r="I1386" s="57">
        <f t="shared" si="738"/>
        <v>0</v>
      </c>
      <c r="J1386" s="57">
        <f t="shared" si="738"/>
        <v>0</v>
      </c>
      <c r="K1386" s="57">
        <f t="shared" si="738"/>
        <v>0</v>
      </c>
      <c r="L1386" s="57">
        <f t="shared" si="738"/>
        <v>0</v>
      </c>
      <c r="M1386" s="57">
        <f t="shared" si="738"/>
        <v>0</v>
      </c>
      <c r="N1386" s="57">
        <f t="shared" si="738"/>
        <v>0</v>
      </c>
      <c r="O1386" s="57">
        <f t="shared" si="738"/>
        <v>0</v>
      </c>
      <c r="P1386" s="57">
        <f t="shared" si="738"/>
        <v>0</v>
      </c>
      <c r="Q1386" s="57">
        <f t="shared" si="738"/>
        <v>0</v>
      </c>
      <c r="R1386" s="57">
        <f t="shared" si="738"/>
        <v>0</v>
      </c>
      <c r="S1386" s="57">
        <f t="shared" si="738"/>
        <v>0</v>
      </c>
      <c r="T1386" s="57">
        <f t="shared" si="738"/>
        <v>0</v>
      </c>
      <c r="U1386" s="57">
        <f t="shared" si="738"/>
        <v>0</v>
      </c>
      <c r="V1386" s="57">
        <f t="shared" si="738"/>
        <v>0</v>
      </c>
      <c r="W1386" s="57">
        <f t="shared" si="738"/>
        <v>0</v>
      </c>
      <c r="X1386" s="57">
        <f t="shared" si="738"/>
        <v>0</v>
      </c>
      <c r="Y1386" s="57">
        <f t="shared" si="738"/>
        <v>0</v>
      </c>
      <c r="Z1386" s="57">
        <f t="shared" si="738"/>
        <v>0</v>
      </c>
      <c r="AA1386" s="57">
        <f t="shared" si="738"/>
        <v>0</v>
      </c>
      <c r="AB1386" s="57">
        <f t="shared" si="738"/>
        <v>0</v>
      </c>
      <c r="AC1386" s="57">
        <f t="shared" si="738"/>
        <v>0</v>
      </c>
      <c r="AD1386" s="57">
        <f t="shared" si="738"/>
        <v>0</v>
      </c>
      <c r="AE1386" s="57">
        <f t="shared" si="738"/>
        <v>0</v>
      </c>
      <c r="AF1386" s="57">
        <f t="shared" si="738"/>
        <v>0</v>
      </c>
      <c r="AG1386" s="57">
        <f t="shared" si="738"/>
        <v>0</v>
      </c>
      <c r="AH1386" s="57">
        <f t="shared" si="738"/>
        <v>0</v>
      </c>
      <c r="AI1386" s="57">
        <f t="shared" si="738"/>
        <v>0</v>
      </c>
      <c r="AJ1386" s="57">
        <f t="shared" si="738"/>
        <v>0</v>
      </c>
      <c r="AK1386" s="57">
        <f t="shared" si="738"/>
        <v>0</v>
      </c>
    </row>
    <row r="1387" spans="1:37" s="65" customFormat="1" ht="17.100000000000001" customHeight="1" x14ac:dyDescent="0.2">
      <c r="A1387" s="54" t="s">
        <v>197</v>
      </c>
      <c r="B1387" s="55" t="s">
        <v>110</v>
      </c>
      <c r="C1387" s="56" t="s">
        <v>242</v>
      </c>
      <c r="D1387" s="57">
        <v>0</v>
      </c>
      <c r="E1387" s="57">
        <v>0</v>
      </c>
      <c r="F1387" s="57">
        <f>+(1-F$720)*F1145</f>
        <v>0</v>
      </c>
      <c r="G1387" s="57">
        <f>+(1-G$720)*G1145</f>
        <v>0</v>
      </c>
      <c r="H1387" s="75">
        <v>1.3167032346611964E-6</v>
      </c>
      <c r="I1387" s="75">
        <v>5.4807111778346621E-6</v>
      </c>
      <c r="J1387" s="75">
        <v>3.053534053179906E-5</v>
      </c>
      <c r="K1387" s="75">
        <v>9.233289838313436E-5</v>
      </c>
      <c r="L1387" s="75">
        <v>2.0695862582463621E-4</v>
      </c>
      <c r="M1387" s="75">
        <v>4.1238199887361682E-4</v>
      </c>
      <c r="N1387" s="75">
        <v>7.2839264766632889E-4</v>
      </c>
      <c r="O1387" s="75">
        <v>1.2068260387249868E-3</v>
      </c>
      <c r="P1387" s="75">
        <v>1.8790316200217045E-3</v>
      </c>
      <c r="Q1387" s="75">
        <v>2.7539287806836268E-3</v>
      </c>
      <c r="R1387" s="75">
        <v>3.6293647867800803E-3</v>
      </c>
      <c r="S1387" s="75">
        <v>4.5212967061451651E-3</v>
      </c>
      <c r="T1387" s="75">
        <v>5.4863236238823828E-3</v>
      </c>
      <c r="U1387" s="75">
        <v>6.5600323250626716E-3</v>
      </c>
      <c r="V1387" s="75">
        <v>7.7118900805061927E-3</v>
      </c>
      <c r="W1387" s="75">
        <v>8.9421777394274263E-3</v>
      </c>
      <c r="X1387" s="75">
        <v>1.02401452593157E-2</v>
      </c>
      <c r="Y1387" s="75">
        <v>1.1623472316367619E-2</v>
      </c>
      <c r="Z1387" s="75">
        <v>1.3085315110097718E-2</v>
      </c>
      <c r="AA1387" s="75">
        <v>1.4641196794439607E-2</v>
      </c>
      <c r="AB1387" s="75">
        <v>1.6267522157918355E-2</v>
      </c>
      <c r="AC1387" s="75">
        <v>1.7912560092683587E-2</v>
      </c>
      <c r="AD1387" s="75">
        <v>1.953473335239804E-2</v>
      </c>
      <c r="AE1387" s="75">
        <v>2.1119751065375288E-2</v>
      </c>
      <c r="AF1387" s="75">
        <v>2.2645712780618551E-2</v>
      </c>
      <c r="AG1387" s="75">
        <v>2.4141116056219145E-2</v>
      </c>
      <c r="AH1387" s="75">
        <v>2.5599979534888479E-2</v>
      </c>
      <c r="AI1387" s="75">
        <v>2.6983496809832665E-2</v>
      </c>
      <c r="AJ1387" s="75">
        <v>2.8274175802593254E-2</v>
      </c>
      <c r="AK1387" s="75">
        <v>2.9516433156198518E-2</v>
      </c>
    </row>
    <row r="1388" spans="1:37" s="65" customFormat="1" ht="17.100000000000001" customHeight="1" x14ac:dyDescent="0.2">
      <c r="A1388" s="54" t="s">
        <v>245</v>
      </c>
      <c r="B1388" s="55" t="s">
        <v>110</v>
      </c>
      <c r="C1388" s="56" t="s">
        <v>246</v>
      </c>
      <c r="D1388" s="73">
        <f>SUM(D1360:D1371)</f>
        <v>1.0001602164226606</v>
      </c>
      <c r="E1388" s="73">
        <f>SUM(E1360:E1371)</f>
        <v>1.0001602164226606</v>
      </c>
      <c r="F1388" s="73">
        <f t="shared" ref="F1388:AK1388" si="739">SUM(F1360:F1371)</f>
        <v>1</v>
      </c>
      <c r="G1388" s="73">
        <f t="shared" si="739"/>
        <v>0.99996022437937615</v>
      </c>
      <c r="H1388" s="73">
        <f t="shared" si="739"/>
        <v>0.99996026172539421</v>
      </c>
      <c r="I1388" s="73">
        <f t="shared" si="739"/>
        <v>0.99996027730933812</v>
      </c>
      <c r="J1388" s="73">
        <f t="shared" si="739"/>
        <v>0.99996032570569582</v>
      </c>
      <c r="K1388" s="73">
        <f t="shared" si="739"/>
        <v>0.99996042991012546</v>
      </c>
      <c r="L1388" s="73">
        <f t="shared" si="739"/>
        <v>0.99996062743944381</v>
      </c>
      <c r="M1388" s="73">
        <f t="shared" si="739"/>
        <v>0.99996097732112788</v>
      </c>
      <c r="N1388" s="73">
        <f t="shared" si="739"/>
        <v>0.99996149013688707</v>
      </c>
      <c r="O1388" s="73">
        <f t="shared" si="739"/>
        <v>0.99996218820316995</v>
      </c>
      <c r="P1388" s="73">
        <f t="shared" si="739"/>
        <v>0.99996301437405299</v>
      </c>
      <c r="Q1388" s="73">
        <f t="shared" si="739"/>
        <v>0.99996406300149909</v>
      </c>
      <c r="R1388" s="73">
        <f t="shared" si="739"/>
        <v>0.99996533828506584</v>
      </c>
      <c r="S1388" s="73">
        <f t="shared" si="739"/>
        <v>0.99996677395792688</v>
      </c>
      <c r="T1388" s="73">
        <f t="shared" si="739"/>
        <v>0.99996822517646466</v>
      </c>
      <c r="U1388" s="73">
        <f t="shared" si="739"/>
        <v>0.99996967472418319</v>
      </c>
      <c r="V1388" s="73">
        <f t="shared" si="739"/>
        <v>0.99997109370309034</v>
      </c>
      <c r="W1388" s="73">
        <f t="shared" si="739"/>
        <v>0.99997249922011222</v>
      </c>
      <c r="X1388" s="73">
        <f t="shared" si="739"/>
        <v>0.99997388638046991</v>
      </c>
      <c r="Y1388" s="73">
        <f t="shared" si="739"/>
        <v>0.99997522664394001</v>
      </c>
      <c r="Z1388" s="73">
        <f t="shared" si="739"/>
        <v>0.99997650935018889</v>
      </c>
      <c r="AA1388" s="73">
        <f t="shared" si="739"/>
        <v>0.99997775984079784</v>
      </c>
      <c r="AB1388" s="73">
        <f t="shared" si="739"/>
        <v>0.99997895328017983</v>
      </c>
      <c r="AC1388" s="73">
        <f t="shared" si="739"/>
        <v>0.99998009414654065</v>
      </c>
      <c r="AD1388" s="73">
        <f t="shared" si="739"/>
        <v>0.99998118146358417</v>
      </c>
      <c r="AE1388" s="73">
        <f t="shared" si="739"/>
        <v>0.99998221765274409</v>
      </c>
      <c r="AF1388" s="73">
        <f t="shared" si="739"/>
        <v>0.99998319713221917</v>
      </c>
      <c r="AG1388" s="73">
        <f t="shared" si="739"/>
        <v>0.99998412595423447</v>
      </c>
      <c r="AH1388" s="73">
        <f t="shared" si="739"/>
        <v>0.99998500568832416</v>
      </c>
      <c r="AI1388" s="73">
        <f t="shared" si="739"/>
        <v>0.99998583771136063</v>
      </c>
      <c r="AJ1388" s="73">
        <f t="shared" si="739"/>
        <v>0.9999866206340049</v>
      </c>
      <c r="AK1388" s="73">
        <f t="shared" si="739"/>
        <v>0.99998739031415151</v>
      </c>
    </row>
    <row r="1389" spans="1:37" s="65" customFormat="1" ht="17.100000000000001" customHeight="1" x14ac:dyDescent="0.25">
      <c r="A1389" s="68"/>
      <c r="B1389" s="74"/>
      <c r="C1389" s="74"/>
      <c r="D1389" s="72"/>
      <c r="E1389" s="72"/>
      <c r="F1389" s="72"/>
      <c r="G1389" s="72"/>
      <c r="H1389" s="72"/>
      <c r="I1389" s="72"/>
      <c r="J1389" s="72"/>
      <c r="K1389" s="72"/>
      <c r="L1389" s="72"/>
      <c r="M1389" s="72"/>
      <c r="N1389" s="72"/>
      <c r="O1389" s="72"/>
      <c r="P1389" s="72"/>
      <c r="Q1389" s="72"/>
      <c r="R1389" s="72"/>
      <c r="S1389" s="72"/>
      <c r="T1389" s="72"/>
      <c r="U1389" s="72"/>
      <c r="V1389" s="72"/>
      <c r="W1389" s="72"/>
      <c r="X1389" s="72"/>
      <c r="Y1389" s="72"/>
      <c r="Z1389" s="72"/>
      <c r="AA1389" s="72"/>
      <c r="AB1389" s="72"/>
      <c r="AC1389" s="72"/>
      <c r="AD1389" s="72"/>
      <c r="AE1389" s="72"/>
      <c r="AF1389" s="72"/>
      <c r="AG1389" s="72"/>
      <c r="AH1389" s="72"/>
      <c r="AI1389" s="72"/>
      <c r="AJ1389" s="72"/>
      <c r="AK1389" s="72"/>
    </row>
    <row r="1390" spans="1:37" s="65" customFormat="1" ht="17.100000000000001" customHeight="1" x14ac:dyDescent="0.25">
      <c r="A1390" s="64" t="s">
        <v>274</v>
      </c>
      <c r="B1390"/>
      <c r="C1390"/>
      <c r="D1390" s="72"/>
      <c r="E1390" s="72"/>
      <c r="F1390" s="72"/>
      <c r="G1390" s="72"/>
      <c r="H1390" s="72"/>
      <c r="I1390" s="72"/>
      <c r="J1390" s="72"/>
      <c r="K1390" s="72"/>
      <c r="L1390" s="72"/>
      <c r="M1390" s="72"/>
      <c r="N1390" s="72"/>
      <c r="O1390" s="72"/>
      <c r="P1390" s="72"/>
      <c r="Q1390" s="72"/>
      <c r="R1390" s="72"/>
      <c r="S1390" s="72"/>
      <c r="T1390" s="72"/>
      <c r="U1390" s="72"/>
      <c r="V1390" s="72"/>
      <c r="W1390" s="72"/>
      <c r="X1390" s="72"/>
      <c r="Y1390" s="72"/>
      <c r="Z1390" s="72"/>
      <c r="AA1390" s="72"/>
      <c r="AB1390" s="72"/>
      <c r="AC1390" s="72"/>
      <c r="AD1390" s="72"/>
      <c r="AE1390" s="72"/>
      <c r="AF1390" s="72"/>
      <c r="AG1390" s="72"/>
      <c r="AH1390" s="72"/>
      <c r="AI1390" s="72"/>
      <c r="AJ1390" s="72"/>
      <c r="AK1390" s="72"/>
    </row>
    <row r="1391" spans="1:37" s="65" customFormat="1" ht="17.100000000000001" customHeight="1" x14ac:dyDescent="0.25">
      <c r="A1391" s="66" t="s">
        <v>260</v>
      </c>
      <c r="B1391"/>
      <c r="C1391"/>
    </row>
    <row r="1392" spans="1:37" s="65" customFormat="1" ht="17.100000000000001" customHeight="1" x14ac:dyDescent="0.2">
      <c r="A1392" s="54" t="s">
        <v>241</v>
      </c>
      <c r="B1392" s="55" t="s">
        <v>110</v>
      </c>
      <c r="C1392" s="56" t="s">
        <v>242</v>
      </c>
      <c r="D1392" s="57">
        <v>0.33404764906088491</v>
      </c>
      <c r="E1392" s="57">
        <v>0.33404764906088491</v>
      </c>
      <c r="F1392" s="57">
        <f>+(1-SUM(F1393:F1403))</f>
        <v>0.33404764906088491</v>
      </c>
      <c r="G1392" s="57">
        <f t="shared" ref="G1392:AK1392" si="740">+$E1392*(1-(G1394+G1398+G1403))</f>
        <v>0.33404764906088491</v>
      </c>
      <c r="H1392" s="57">
        <f t="shared" si="740"/>
        <v>0.33366725914509887</v>
      </c>
      <c r="I1392" s="57">
        <f t="shared" si="740"/>
        <v>0.33353640666304579</v>
      </c>
      <c r="J1392" s="57">
        <f t="shared" si="740"/>
        <v>0.33313004075528951</v>
      </c>
      <c r="K1392" s="57">
        <f t="shared" si="740"/>
        <v>0.33225507558114836</v>
      </c>
      <c r="L1392" s="57">
        <f t="shared" si="740"/>
        <v>0.33059649661896789</v>
      </c>
      <c r="M1392" s="57">
        <f t="shared" si="740"/>
        <v>0.32765867247403735</v>
      </c>
      <c r="N1392" s="57">
        <f t="shared" si="740"/>
        <v>0.3233527525391538</v>
      </c>
      <c r="O1392" s="57">
        <f t="shared" si="740"/>
        <v>0.31749135403561585</v>
      </c>
      <c r="P1392" s="57">
        <f t="shared" si="740"/>
        <v>0.31055430966542447</v>
      </c>
      <c r="Q1392" s="57">
        <f t="shared" si="740"/>
        <v>0.30174938168864934</v>
      </c>
      <c r="R1392" s="57">
        <f t="shared" si="740"/>
        <v>0.29104130801059491</v>
      </c>
      <c r="S1392" s="57">
        <f t="shared" si="740"/>
        <v>0.27898650610254111</v>
      </c>
      <c r="T1392" s="57">
        <f t="shared" si="740"/>
        <v>0.26680117302655987</v>
      </c>
      <c r="U1392" s="57">
        <f t="shared" si="740"/>
        <v>0.25462986918736463</v>
      </c>
      <c r="V1392" s="57">
        <f t="shared" si="740"/>
        <v>0.24271524009497802</v>
      </c>
      <c r="W1392" s="57">
        <f t="shared" si="740"/>
        <v>0.23091364535933831</v>
      </c>
      <c r="X1392" s="57">
        <f t="shared" si="740"/>
        <v>0.21926618459019664</v>
      </c>
      <c r="Y1392" s="57">
        <f t="shared" si="740"/>
        <v>0.20801249924348258</v>
      </c>
      <c r="Z1392" s="57">
        <f t="shared" si="740"/>
        <v>0.19724210011050758</v>
      </c>
      <c r="AA1392" s="57">
        <f t="shared" si="740"/>
        <v>0.18674220351974868</v>
      </c>
      <c r="AB1392" s="57">
        <f t="shared" si="740"/>
        <v>0.17672134449817969</v>
      </c>
      <c r="AC1392" s="57">
        <f t="shared" si="740"/>
        <v>0.16714192124876462</v>
      </c>
      <c r="AD1392" s="57">
        <f t="shared" si="740"/>
        <v>0.1580121313592675</v>
      </c>
      <c r="AE1392" s="57">
        <f t="shared" si="740"/>
        <v>0.14931164296665236</v>
      </c>
      <c r="AF1392" s="57">
        <f t="shared" si="740"/>
        <v>0.14108732434496823</v>
      </c>
      <c r="AG1392" s="57">
        <f t="shared" si="740"/>
        <v>0.13328835724955349</v>
      </c>
      <c r="AH1392" s="57">
        <f t="shared" si="740"/>
        <v>0.12590156289523921</v>
      </c>
      <c r="AI1392" s="57">
        <f t="shared" si="740"/>
        <v>0.11891538020678456</v>
      </c>
      <c r="AJ1392" s="57">
        <f t="shared" si="740"/>
        <v>0.11234147493674294</v>
      </c>
      <c r="AK1392" s="57">
        <f t="shared" si="740"/>
        <v>0.10587876191075569</v>
      </c>
    </row>
    <row r="1393" spans="1:37" s="65" customFormat="1" ht="17.100000000000001" customHeight="1" x14ac:dyDescent="0.2">
      <c r="A1393" s="54" t="s">
        <v>266</v>
      </c>
      <c r="B1393" s="55" t="s">
        <v>110</v>
      </c>
      <c r="C1393" s="56" t="s">
        <v>242</v>
      </c>
      <c r="D1393" s="57">
        <v>0</v>
      </c>
      <c r="E1393" s="57">
        <v>0</v>
      </c>
      <c r="F1393" s="57">
        <f>+(1-F$672)*F1151</f>
        <v>0</v>
      </c>
      <c r="G1393" s="57">
        <f>+(1-G$624)*G1151</f>
        <v>0</v>
      </c>
      <c r="H1393" s="57">
        <f t="shared" ref="H1393:AK1393" si="741">+(1-H$672)*H1151</f>
        <v>0</v>
      </c>
      <c r="I1393" s="57">
        <f t="shared" si="741"/>
        <v>0</v>
      </c>
      <c r="J1393" s="57">
        <f t="shared" si="741"/>
        <v>0</v>
      </c>
      <c r="K1393" s="57">
        <f t="shared" si="741"/>
        <v>0</v>
      </c>
      <c r="L1393" s="57">
        <f t="shared" si="741"/>
        <v>0</v>
      </c>
      <c r="M1393" s="57">
        <f t="shared" si="741"/>
        <v>0</v>
      </c>
      <c r="N1393" s="57">
        <f t="shared" si="741"/>
        <v>0</v>
      </c>
      <c r="O1393" s="57">
        <f t="shared" si="741"/>
        <v>0</v>
      </c>
      <c r="P1393" s="57">
        <f t="shared" si="741"/>
        <v>0</v>
      </c>
      <c r="Q1393" s="57">
        <f t="shared" si="741"/>
        <v>0</v>
      </c>
      <c r="R1393" s="57">
        <f t="shared" si="741"/>
        <v>0</v>
      </c>
      <c r="S1393" s="57">
        <f t="shared" si="741"/>
        <v>0</v>
      </c>
      <c r="T1393" s="57">
        <f t="shared" si="741"/>
        <v>0</v>
      </c>
      <c r="U1393" s="57">
        <f t="shared" si="741"/>
        <v>0</v>
      </c>
      <c r="V1393" s="57">
        <f t="shared" si="741"/>
        <v>0</v>
      </c>
      <c r="W1393" s="57">
        <f t="shared" si="741"/>
        <v>0</v>
      </c>
      <c r="X1393" s="57">
        <f t="shared" si="741"/>
        <v>0</v>
      </c>
      <c r="Y1393" s="57">
        <f t="shared" si="741"/>
        <v>0</v>
      </c>
      <c r="Z1393" s="57">
        <f t="shared" si="741"/>
        <v>0</v>
      </c>
      <c r="AA1393" s="57">
        <f t="shared" si="741"/>
        <v>0</v>
      </c>
      <c r="AB1393" s="57">
        <f t="shared" si="741"/>
        <v>0</v>
      </c>
      <c r="AC1393" s="57">
        <f t="shared" si="741"/>
        <v>0</v>
      </c>
      <c r="AD1393" s="57">
        <f t="shared" si="741"/>
        <v>0</v>
      </c>
      <c r="AE1393" s="57">
        <f t="shared" si="741"/>
        <v>0</v>
      </c>
      <c r="AF1393" s="57">
        <f t="shared" si="741"/>
        <v>0</v>
      </c>
      <c r="AG1393" s="57">
        <f t="shared" si="741"/>
        <v>0</v>
      </c>
      <c r="AH1393" s="57">
        <f t="shared" si="741"/>
        <v>0</v>
      </c>
      <c r="AI1393" s="57">
        <f t="shared" si="741"/>
        <v>0</v>
      </c>
      <c r="AJ1393" s="57">
        <f t="shared" si="741"/>
        <v>0</v>
      </c>
      <c r="AK1393" s="57">
        <f t="shared" si="741"/>
        <v>0</v>
      </c>
    </row>
    <row r="1394" spans="1:37" s="65" customFormat="1" ht="17.100000000000001" customHeight="1" x14ac:dyDescent="0.2">
      <c r="A1394" s="54" t="s">
        <v>267</v>
      </c>
      <c r="B1394" s="55" t="s">
        <v>110</v>
      </c>
      <c r="C1394" s="56" t="s">
        <v>242</v>
      </c>
      <c r="D1394" s="57">
        <v>0</v>
      </c>
      <c r="E1394" s="57">
        <v>0</v>
      </c>
      <c r="F1394" s="75">
        <v>0</v>
      </c>
      <c r="G1394" s="57">
        <f>+(1-G$496)*G1152</f>
        <v>0</v>
      </c>
      <c r="H1394" s="75">
        <v>1.2640735614576824E-4</v>
      </c>
      <c r="I1394" s="75">
        <v>2.116842410499618E-4</v>
      </c>
      <c r="J1394" s="75">
        <v>3.9260960139870734E-4</v>
      </c>
      <c r="K1394" s="75">
        <v>6.7984336732395724E-4</v>
      </c>
      <c r="L1394" s="75">
        <v>1.0574235376882843E-3</v>
      </c>
      <c r="M1394" s="75">
        <v>1.5301639469944668E-3</v>
      </c>
      <c r="N1394" s="75">
        <v>2.0834404208201155E-3</v>
      </c>
      <c r="O1394" s="75">
        <v>2.7155985034798156E-3</v>
      </c>
      <c r="P1394" s="75">
        <v>3.4152403431348612E-3</v>
      </c>
      <c r="Q1394" s="75">
        <v>4.121657437462593E-3</v>
      </c>
      <c r="R1394" s="75">
        <v>4.7083616957277613E-3</v>
      </c>
      <c r="S1394" s="75">
        <v>5.1827916705848524E-3</v>
      </c>
      <c r="T1394" s="75">
        <v>5.6252541961502112E-3</v>
      </c>
      <c r="U1394" s="75">
        <v>6.0491324338688415E-3</v>
      </c>
      <c r="V1394" s="75">
        <v>6.4567541975584283E-3</v>
      </c>
      <c r="W1394" s="75">
        <v>6.8251257756252407E-3</v>
      </c>
      <c r="X1394" s="75">
        <v>7.1452150055641168E-3</v>
      </c>
      <c r="Y1394" s="75">
        <v>7.4299791520940689E-3</v>
      </c>
      <c r="Z1394" s="75">
        <v>7.717038394384544E-3</v>
      </c>
      <c r="AA1394" s="75">
        <v>7.9398899871373097E-3</v>
      </c>
      <c r="AB1394" s="75">
        <v>8.1306722871539276E-3</v>
      </c>
      <c r="AC1394" s="75">
        <v>8.2972468916756616E-3</v>
      </c>
      <c r="AD1394" s="75">
        <v>8.4216324683992656E-3</v>
      </c>
      <c r="AE1394" s="75">
        <v>8.5181126555435131E-3</v>
      </c>
      <c r="AF1394" s="75">
        <v>8.6177992662243054E-3</v>
      </c>
      <c r="AG1394" s="75">
        <v>8.6781297309834783E-3</v>
      </c>
      <c r="AH1394" s="75">
        <v>8.7196552957714193E-3</v>
      </c>
      <c r="AI1394" s="75">
        <v>8.7485753287063033E-3</v>
      </c>
      <c r="AJ1394" s="75">
        <v>8.7650498573909764E-3</v>
      </c>
      <c r="AK1394" s="75">
        <v>8.7744911812426985E-3</v>
      </c>
    </row>
    <row r="1395" spans="1:37" s="65" customFormat="1" ht="17.100000000000001" customHeight="1" x14ac:dyDescent="0.2">
      <c r="A1395" s="54" t="s">
        <v>243</v>
      </c>
      <c r="B1395" s="55" t="s">
        <v>110</v>
      </c>
      <c r="C1395" s="56" t="s">
        <v>242</v>
      </c>
      <c r="D1395" s="57">
        <v>0.66141434514055208</v>
      </c>
      <c r="E1395" s="57">
        <v>0.66141434514055208</v>
      </c>
      <c r="F1395" s="57">
        <f>+(1-F$672)*F1153</f>
        <v>0.66141434514055208</v>
      </c>
      <c r="G1395" s="57">
        <f t="shared" ref="G1395:AK1395" si="742">+$E1395*(1-(G1394+G1398+G1403))</f>
        <v>0.66141434514055208</v>
      </c>
      <c r="H1395" s="57">
        <f t="shared" si="742"/>
        <v>0.66066117310729566</v>
      </c>
      <c r="I1395" s="57">
        <f t="shared" si="742"/>
        <v>0.66040208519283061</v>
      </c>
      <c r="J1395" s="57">
        <f t="shared" si="742"/>
        <v>0.65959748069547319</v>
      </c>
      <c r="K1395" s="57">
        <f t="shared" si="742"/>
        <v>0.65786504965067372</v>
      </c>
      <c r="L1395" s="57">
        <f t="shared" si="742"/>
        <v>0.65458106330555643</v>
      </c>
      <c r="M1395" s="57">
        <f t="shared" si="742"/>
        <v>0.64876417149859389</v>
      </c>
      <c r="N1395" s="57">
        <f t="shared" si="742"/>
        <v>0.64023845002752444</v>
      </c>
      <c r="O1395" s="57">
        <f t="shared" si="742"/>
        <v>0.62863288099051928</v>
      </c>
      <c r="P1395" s="57">
        <f t="shared" si="742"/>
        <v>0.61489753313754036</v>
      </c>
      <c r="Q1395" s="57">
        <f t="shared" si="742"/>
        <v>0.59746377574352572</v>
      </c>
      <c r="R1395" s="57">
        <f t="shared" si="742"/>
        <v>0.57626178986097798</v>
      </c>
      <c r="S1395" s="57">
        <f t="shared" si="742"/>
        <v>0.5523932820830314</v>
      </c>
      <c r="T1395" s="57">
        <f t="shared" si="742"/>
        <v>0.52826632259258854</v>
      </c>
      <c r="U1395" s="57">
        <f t="shared" si="742"/>
        <v>0.50416714099098192</v>
      </c>
      <c r="V1395" s="57">
        <f t="shared" si="742"/>
        <v>0.48057617538805641</v>
      </c>
      <c r="W1395" s="57">
        <f t="shared" si="742"/>
        <v>0.45720901781148982</v>
      </c>
      <c r="X1395" s="57">
        <f t="shared" si="742"/>
        <v>0.43414704548858934</v>
      </c>
      <c r="Y1395" s="57">
        <f t="shared" si="742"/>
        <v>0.41186474850209553</v>
      </c>
      <c r="Z1395" s="57">
        <f t="shared" si="742"/>
        <v>0.39053935821880503</v>
      </c>
      <c r="AA1395" s="57">
        <f t="shared" si="742"/>
        <v>0.36974956296910233</v>
      </c>
      <c r="AB1395" s="57">
        <f t="shared" si="742"/>
        <v>0.34990826210639575</v>
      </c>
      <c r="AC1395" s="57">
        <f t="shared" si="742"/>
        <v>0.33094100407255389</v>
      </c>
      <c r="AD1395" s="57">
        <f t="shared" si="742"/>
        <v>0.31286402009134961</v>
      </c>
      <c r="AE1395" s="57">
        <f t="shared" si="742"/>
        <v>0.29563705307397165</v>
      </c>
      <c r="AF1395" s="57">
        <f t="shared" si="742"/>
        <v>0.2793529022030371</v>
      </c>
      <c r="AG1395" s="57">
        <f t="shared" si="742"/>
        <v>0.26391094735411591</v>
      </c>
      <c r="AH1395" s="57">
        <f t="shared" si="742"/>
        <v>0.24928509453257364</v>
      </c>
      <c r="AI1395" s="57">
        <f t="shared" si="742"/>
        <v>0.23545245280943342</v>
      </c>
      <c r="AJ1395" s="57">
        <f t="shared" si="742"/>
        <v>0.22243612037475102</v>
      </c>
      <c r="AK1395" s="57">
        <f t="shared" si="742"/>
        <v>0.20963994858329627</v>
      </c>
    </row>
    <row r="1396" spans="1:37" s="65" customFormat="1" ht="17.100000000000001" customHeight="1" x14ac:dyDescent="0.2">
      <c r="A1396" s="54" t="s">
        <v>244</v>
      </c>
      <c r="B1396" s="55" t="s">
        <v>110</v>
      </c>
      <c r="C1396" s="56" t="s">
        <v>242</v>
      </c>
      <c r="D1396" s="57">
        <v>0</v>
      </c>
      <c r="E1396" s="57">
        <v>0</v>
      </c>
      <c r="F1396" s="57">
        <f>+(1-F$672)*F1154</f>
        <v>0</v>
      </c>
      <c r="G1396" s="57">
        <f>+(1-G$624)*G1154</f>
        <v>0</v>
      </c>
      <c r="H1396" s="57">
        <f t="shared" ref="H1396:AK1396" si="743">+(1-H$672)*H1154</f>
        <v>0</v>
      </c>
      <c r="I1396" s="57">
        <f t="shared" si="743"/>
        <v>0</v>
      </c>
      <c r="J1396" s="57">
        <f t="shared" si="743"/>
        <v>0</v>
      </c>
      <c r="K1396" s="57">
        <f t="shared" si="743"/>
        <v>0</v>
      </c>
      <c r="L1396" s="57">
        <f t="shared" si="743"/>
        <v>0</v>
      </c>
      <c r="M1396" s="57">
        <f t="shared" si="743"/>
        <v>0</v>
      </c>
      <c r="N1396" s="57">
        <f t="shared" si="743"/>
        <v>0</v>
      </c>
      <c r="O1396" s="57">
        <f t="shared" si="743"/>
        <v>0</v>
      </c>
      <c r="P1396" s="57">
        <f t="shared" si="743"/>
        <v>0</v>
      </c>
      <c r="Q1396" s="57">
        <f t="shared" si="743"/>
        <v>0</v>
      </c>
      <c r="R1396" s="57">
        <f t="shared" si="743"/>
        <v>0</v>
      </c>
      <c r="S1396" s="57">
        <f t="shared" si="743"/>
        <v>0</v>
      </c>
      <c r="T1396" s="57">
        <f t="shared" si="743"/>
        <v>0</v>
      </c>
      <c r="U1396" s="57">
        <f t="shared" si="743"/>
        <v>0</v>
      </c>
      <c r="V1396" s="57">
        <f t="shared" si="743"/>
        <v>0</v>
      </c>
      <c r="W1396" s="57">
        <f t="shared" si="743"/>
        <v>0</v>
      </c>
      <c r="X1396" s="57">
        <f t="shared" si="743"/>
        <v>0</v>
      </c>
      <c r="Y1396" s="57">
        <f t="shared" si="743"/>
        <v>0</v>
      </c>
      <c r="Z1396" s="57">
        <f t="shared" si="743"/>
        <v>0</v>
      </c>
      <c r="AA1396" s="57">
        <f t="shared" si="743"/>
        <v>0</v>
      </c>
      <c r="AB1396" s="57">
        <f t="shared" si="743"/>
        <v>0</v>
      </c>
      <c r="AC1396" s="57">
        <f t="shared" si="743"/>
        <v>0</v>
      </c>
      <c r="AD1396" s="57">
        <f t="shared" si="743"/>
        <v>0</v>
      </c>
      <c r="AE1396" s="57">
        <f t="shared" si="743"/>
        <v>0</v>
      </c>
      <c r="AF1396" s="57">
        <f t="shared" si="743"/>
        <v>0</v>
      </c>
      <c r="AG1396" s="57">
        <f t="shared" si="743"/>
        <v>0</v>
      </c>
      <c r="AH1396" s="57">
        <f t="shared" si="743"/>
        <v>0</v>
      </c>
      <c r="AI1396" s="57">
        <f t="shared" si="743"/>
        <v>0</v>
      </c>
      <c r="AJ1396" s="57">
        <f t="shared" si="743"/>
        <v>0</v>
      </c>
      <c r="AK1396" s="57">
        <f t="shared" si="743"/>
        <v>0</v>
      </c>
    </row>
    <row r="1397" spans="1:37" s="65" customFormat="1" ht="17.100000000000001" customHeight="1" x14ac:dyDescent="0.2">
      <c r="A1397" s="54" t="s">
        <v>268</v>
      </c>
      <c r="B1397" s="55" t="s">
        <v>110</v>
      </c>
      <c r="C1397" s="56" t="s">
        <v>242</v>
      </c>
      <c r="D1397" s="57">
        <v>0</v>
      </c>
      <c r="E1397" s="57">
        <v>0</v>
      </c>
      <c r="F1397" s="57">
        <f>+(1-F$672)*F1155</f>
        <v>0</v>
      </c>
      <c r="G1397" s="57">
        <f>+(1-G$624)*G1155</f>
        <v>0</v>
      </c>
      <c r="H1397" s="57">
        <f t="shared" ref="H1397:AK1397" si="744">+(1-H$672)*H1155</f>
        <v>0</v>
      </c>
      <c r="I1397" s="57">
        <f t="shared" si="744"/>
        <v>0</v>
      </c>
      <c r="J1397" s="57">
        <f t="shared" si="744"/>
        <v>0</v>
      </c>
      <c r="K1397" s="57">
        <f t="shared" si="744"/>
        <v>0</v>
      </c>
      <c r="L1397" s="57">
        <f t="shared" si="744"/>
        <v>0</v>
      </c>
      <c r="M1397" s="57">
        <f t="shared" si="744"/>
        <v>0</v>
      </c>
      <c r="N1397" s="57">
        <f t="shared" si="744"/>
        <v>0</v>
      </c>
      <c r="O1397" s="57">
        <f t="shared" si="744"/>
        <v>0</v>
      </c>
      <c r="P1397" s="57">
        <f t="shared" si="744"/>
        <v>0</v>
      </c>
      <c r="Q1397" s="57">
        <f t="shared" si="744"/>
        <v>0</v>
      </c>
      <c r="R1397" s="57">
        <f t="shared" si="744"/>
        <v>0</v>
      </c>
      <c r="S1397" s="57">
        <f t="shared" si="744"/>
        <v>0</v>
      </c>
      <c r="T1397" s="57">
        <f t="shared" si="744"/>
        <v>0</v>
      </c>
      <c r="U1397" s="57">
        <f t="shared" si="744"/>
        <v>0</v>
      </c>
      <c r="V1397" s="57">
        <f t="shared" si="744"/>
        <v>0</v>
      </c>
      <c r="W1397" s="57">
        <f t="shared" si="744"/>
        <v>0</v>
      </c>
      <c r="X1397" s="57">
        <f t="shared" si="744"/>
        <v>0</v>
      </c>
      <c r="Y1397" s="57">
        <f t="shared" si="744"/>
        <v>0</v>
      </c>
      <c r="Z1397" s="57">
        <f t="shared" si="744"/>
        <v>0</v>
      </c>
      <c r="AA1397" s="57">
        <f t="shared" si="744"/>
        <v>0</v>
      </c>
      <c r="AB1397" s="57">
        <f t="shared" si="744"/>
        <v>0</v>
      </c>
      <c r="AC1397" s="57">
        <f t="shared" si="744"/>
        <v>0</v>
      </c>
      <c r="AD1397" s="57">
        <f t="shared" si="744"/>
        <v>0</v>
      </c>
      <c r="AE1397" s="57">
        <f t="shared" si="744"/>
        <v>0</v>
      </c>
      <c r="AF1397" s="57">
        <f t="shared" si="744"/>
        <v>0</v>
      </c>
      <c r="AG1397" s="57">
        <f t="shared" si="744"/>
        <v>0</v>
      </c>
      <c r="AH1397" s="57">
        <f t="shared" si="744"/>
        <v>0</v>
      </c>
      <c r="AI1397" s="57">
        <f t="shared" si="744"/>
        <v>0</v>
      </c>
      <c r="AJ1397" s="57">
        <f t="shared" si="744"/>
        <v>0</v>
      </c>
      <c r="AK1397" s="57">
        <f t="shared" si="744"/>
        <v>0</v>
      </c>
    </row>
    <row r="1398" spans="1:37" s="65" customFormat="1" ht="17.100000000000001" customHeight="1" x14ac:dyDescent="0.2">
      <c r="A1398" s="54" t="s">
        <v>189</v>
      </c>
      <c r="B1398" s="55" t="s">
        <v>110</v>
      </c>
      <c r="C1398" s="56" t="s">
        <v>242</v>
      </c>
      <c r="D1398" s="57">
        <v>0</v>
      </c>
      <c r="E1398" s="57">
        <v>0</v>
      </c>
      <c r="F1398" s="57">
        <v>0</v>
      </c>
      <c r="G1398" s="57">
        <v>0</v>
      </c>
      <c r="H1398" s="75">
        <v>1.0110054507821483E-3</v>
      </c>
      <c r="I1398" s="75">
        <v>1.3132825730771021E-3</v>
      </c>
      <c r="J1398" s="75">
        <v>2.3237934310084475E-3</v>
      </c>
      <c r="K1398" s="75">
        <v>4.5940446455193353E-3</v>
      </c>
      <c r="L1398" s="75">
        <v>9.0669356937428461E-3</v>
      </c>
      <c r="M1398" s="75">
        <v>1.7183397927136346E-2</v>
      </c>
      <c r="N1398" s="75">
        <v>2.9204247726567448E-2</v>
      </c>
      <c r="O1398" s="75">
        <v>4.564025033910072E-2</v>
      </c>
      <c r="P1398" s="75">
        <v>6.503503423465018E-2</v>
      </c>
      <c r="Q1398" s="75">
        <v>8.9812019466361206E-2</v>
      </c>
      <c r="R1398" s="75">
        <v>0.12040540693332252</v>
      </c>
      <c r="S1398" s="75">
        <v>0.15512611807177612</v>
      </c>
      <c r="T1398" s="75">
        <v>0.19019645779517513</v>
      </c>
      <c r="U1398" s="75">
        <v>0.22513470231149729</v>
      </c>
      <c r="V1398" s="75">
        <v>0.25924267659987477</v>
      </c>
      <c r="W1398" s="75">
        <v>0.29297309322621878</v>
      </c>
      <c r="X1398" s="75">
        <v>0.32622269922416541</v>
      </c>
      <c r="Y1398" s="75">
        <v>0.35824347060755812</v>
      </c>
      <c r="Z1398" s="75">
        <v>0.38873667284394919</v>
      </c>
      <c r="AA1398" s="75">
        <v>0.41839027151194524</v>
      </c>
      <c r="AB1398" s="75">
        <v>0.44657145615716942</v>
      </c>
      <c r="AC1398" s="75">
        <v>0.47343666046226351</v>
      </c>
      <c r="AD1398" s="75">
        <v>0.49902090283087469</v>
      </c>
      <c r="AE1398" s="75">
        <v>0.52338505565475923</v>
      </c>
      <c r="AF1398" s="75">
        <v>0.54637960341405034</v>
      </c>
      <c r="AG1398" s="75">
        <v>0.56817073985026612</v>
      </c>
      <c r="AH1398" s="75">
        <v>0.58878334688710132</v>
      </c>
      <c r="AI1398" s="75">
        <v>0.60828464062356591</v>
      </c>
      <c r="AJ1398" s="75">
        <v>0.62665703068975842</v>
      </c>
      <c r="AK1398" s="75">
        <v>0.64475201217651157</v>
      </c>
    </row>
    <row r="1399" spans="1:37" s="65" customFormat="1" ht="17.100000000000001" customHeight="1" x14ac:dyDescent="0.2">
      <c r="A1399" s="54" t="s">
        <v>269</v>
      </c>
      <c r="B1399" s="55" t="s">
        <v>110</v>
      </c>
      <c r="C1399" s="56" t="s">
        <v>242</v>
      </c>
      <c r="D1399" s="57">
        <v>0</v>
      </c>
      <c r="E1399" s="57">
        <v>0</v>
      </c>
      <c r="F1399" s="57">
        <f>+(1-F$672)*F1157</f>
        <v>0</v>
      </c>
      <c r="G1399" s="57">
        <f>+(1-G$624)*G1157</f>
        <v>0</v>
      </c>
      <c r="H1399" s="57">
        <f t="shared" ref="H1399:AK1399" si="745">+(1-H$672)*H1157</f>
        <v>0</v>
      </c>
      <c r="I1399" s="57">
        <f t="shared" si="745"/>
        <v>0</v>
      </c>
      <c r="J1399" s="57">
        <f t="shared" si="745"/>
        <v>0</v>
      </c>
      <c r="K1399" s="57">
        <f t="shared" si="745"/>
        <v>0</v>
      </c>
      <c r="L1399" s="57">
        <f t="shared" si="745"/>
        <v>0</v>
      </c>
      <c r="M1399" s="57">
        <f t="shared" si="745"/>
        <v>0</v>
      </c>
      <c r="N1399" s="57">
        <f t="shared" si="745"/>
        <v>0</v>
      </c>
      <c r="O1399" s="57">
        <f t="shared" si="745"/>
        <v>0</v>
      </c>
      <c r="P1399" s="57">
        <f t="shared" si="745"/>
        <v>0</v>
      </c>
      <c r="Q1399" s="57">
        <f t="shared" si="745"/>
        <v>0</v>
      </c>
      <c r="R1399" s="57">
        <f t="shared" si="745"/>
        <v>0</v>
      </c>
      <c r="S1399" s="57">
        <f t="shared" si="745"/>
        <v>0</v>
      </c>
      <c r="T1399" s="57">
        <f t="shared" si="745"/>
        <v>0</v>
      </c>
      <c r="U1399" s="57">
        <f t="shared" si="745"/>
        <v>0</v>
      </c>
      <c r="V1399" s="57">
        <f t="shared" si="745"/>
        <v>0</v>
      </c>
      <c r="W1399" s="57">
        <f t="shared" si="745"/>
        <v>0</v>
      </c>
      <c r="X1399" s="57">
        <f t="shared" si="745"/>
        <v>0</v>
      </c>
      <c r="Y1399" s="57">
        <f t="shared" si="745"/>
        <v>0</v>
      </c>
      <c r="Z1399" s="57">
        <f t="shared" si="745"/>
        <v>0</v>
      </c>
      <c r="AA1399" s="57">
        <f t="shared" si="745"/>
        <v>0</v>
      </c>
      <c r="AB1399" s="57">
        <f t="shared" si="745"/>
        <v>0</v>
      </c>
      <c r="AC1399" s="57">
        <f t="shared" si="745"/>
        <v>0</v>
      </c>
      <c r="AD1399" s="57">
        <f t="shared" si="745"/>
        <v>0</v>
      </c>
      <c r="AE1399" s="57">
        <f t="shared" si="745"/>
        <v>0</v>
      </c>
      <c r="AF1399" s="57">
        <f t="shared" si="745"/>
        <v>0</v>
      </c>
      <c r="AG1399" s="57">
        <f t="shared" si="745"/>
        <v>0</v>
      </c>
      <c r="AH1399" s="57">
        <f t="shared" si="745"/>
        <v>0</v>
      </c>
      <c r="AI1399" s="57">
        <f t="shared" si="745"/>
        <v>0</v>
      </c>
      <c r="AJ1399" s="57">
        <f t="shared" si="745"/>
        <v>0</v>
      </c>
      <c r="AK1399" s="57">
        <f t="shared" si="745"/>
        <v>0</v>
      </c>
    </row>
    <row r="1400" spans="1:37" s="65" customFormat="1" ht="17.100000000000001" customHeight="1" x14ac:dyDescent="0.2">
      <c r="A1400" s="54" t="s">
        <v>270</v>
      </c>
      <c r="B1400" s="55" t="s">
        <v>110</v>
      </c>
      <c r="C1400" s="56" t="s">
        <v>242</v>
      </c>
      <c r="D1400" s="57">
        <v>0</v>
      </c>
      <c r="E1400" s="57">
        <v>0</v>
      </c>
      <c r="F1400" s="57">
        <f>+(1-F$672)*F1158</f>
        <v>0</v>
      </c>
      <c r="G1400" s="57">
        <f>+(1-G$624)*G1158</f>
        <v>0</v>
      </c>
      <c r="H1400" s="57">
        <f t="shared" ref="H1400:AK1400" si="746">+(1-H$672)*H1158</f>
        <v>0</v>
      </c>
      <c r="I1400" s="57">
        <f t="shared" si="746"/>
        <v>0</v>
      </c>
      <c r="J1400" s="57">
        <f t="shared" si="746"/>
        <v>0</v>
      </c>
      <c r="K1400" s="57">
        <f t="shared" si="746"/>
        <v>0</v>
      </c>
      <c r="L1400" s="57">
        <f t="shared" si="746"/>
        <v>0</v>
      </c>
      <c r="M1400" s="57">
        <f t="shared" si="746"/>
        <v>0</v>
      </c>
      <c r="N1400" s="57">
        <f t="shared" si="746"/>
        <v>0</v>
      </c>
      <c r="O1400" s="57">
        <f t="shared" si="746"/>
        <v>0</v>
      </c>
      <c r="P1400" s="57">
        <f t="shared" si="746"/>
        <v>0</v>
      </c>
      <c r="Q1400" s="57">
        <f t="shared" si="746"/>
        <v>0</v>
      </c>
      <c r="R1400" s="57">
        <f t="shared" si="746"/>
        <v>0</v>
      </c>
      <c r="S1400" s="57">
        <f t="shared" si="746"/>
        <v>0</v>
      </c>
      <c r="T1400" s="57">
        <f t="shared" si="746"/>
        <v>0</v>
      </c>
      <c r="U1400" s="57">
        <f t="shared" si="746"/>
        <v>0</v>
      </c>
      <c r="V1400" s="57">
        <f t="shared" si="746"/>
        <v>0</v>
      </c>
      <c r="W1400" s="57">
        <f t="shared" si="746"/>
        <v>0</v>
      </c>
      <c r="X1400" s="57">
        <f t="shared" si="746"/>
        <v>0</v>
      </c>
      <c r="Y1400" s="57">
        <f t="shared" si="746"/>
        <v>0</v>
      </c>
      <c r="Z1400" s="57">
        <f t="shared" si="746"/>
        <v>0</v>
      </c>
      <c r="AA1400" s="57">
        <f t="shared" si="746"/>
        <v>0</v>
      </c>
      <c r="AB1400" s="57">
        <f t="shared" si="746"/>
        <v>0</v>
      </c>
      <c r="AC1400" s="57">
        <f t="shared" si="746"/>
        <v>0</v>
      </c>
      <c r="AD1400" s="57">
        <f t="shared" si="746"/>
        <v>0</v>
      </c>
      <c r="AE1400" s="57">
        <f t="shared" si="746"/>
        <v>0</v>
      </c>
      <c r="AF1400" s="57">
        <f t="shared" si="746"/>
        <v>0</v>
      </c>
      <c r="AG1400" s="57">
        <f t="shared" si="746"/>
        <v>0</v>
      </c>
      <c r="AH1400" s="57">
        <f t="shared" si="746"/>
        <v>0</v>
      </c>
      <c r="AI1400" s="57">
        <f t="shared" si="746"/>
        <v>0</v>
      </c>
      <c r="AJ1400" s="57">
        <f t="shared" si="746"/>
        <v>0</v>
      </c>
      <c r="AK1400" s="57">
        <f t="shared" si="746"/>
        <v>0</v>
      </c>
    </row>
    <row r="1401" spans="1:37" s="65" customFormat="1" ht="17.100000000000001" customHeight="1" x14ac:dyDescent="0.2">
      <c r="A1401" s="54" t="s">
        <v>271</v>
      </c>
      <c r="B1401" s="55" t="s">
        <v>110</v>
      </c>
      <c r="C1401" s="56" t="s">
        <v>242</v>
      </c>
      <c r="D1401" s="57">
        <v>4.5380057985629652E-3</v>
      </c>
      <c r="E1401" s="57">
        <v>4.5380057985629652E-3</v>
      </c>
      <c r="F1401" s="57">
        <f>+(1-F$672)*F1159</f>
        <v>4.5380057985629652E-3</v>
      </c>
      <c r="G1401" s="57">
        <f t="shared" ref="G1401:AK1401" si="747">+$E1401*(1-(G1394+G1398+G1403))</f>
        <v>4.5380057985629652E-3</v>
      </c>
      <c r="H1401" s="57">
        <f t="shared" si="747"/>
        <v>4.5328382374428527E-3</v>
      </c>
      <c r="I1401" s="57">
        <f t="shared" si="747"/>
        <v>4.5310606188187358E-3</v>
      </c>
      <c r="J1401" s="57">
        <f t="shared" si="747"/>
        <v>4.5255401762982735E-3</v>
      </c>
      <c r="K1401" s="57">
        <f t="shared" si="747"/>
        <v>4.5136538569514502E-3</v>
      </c>
      <c r="L1401" s="57">
        <f t="shared" si="747"/>
        <v>4.4911222182199414E-3</v>
      </c>
      <c r="M1401" s="57">
        <f t="shared" si="747"/>
        <v>4.4512121543642813E-3</v>
      </c>
      <c r="N1401" s="57">
        <f t="shared" si="747"/>
        <v>4.3927166382677499E-3</v>
      </c>
      <c r="O1401" s="57">
        <f t="shared" si="747"/>
        <v>4.3130900925593095E-3</v>
      </c>
      <c r="P1401" s="57">
        <f t="shared" si="747"/>
        <v>4.218850999228408E-3</v>
      </c>
      <c r="Q1401" s="57">
        <f t="shared" si="747"/>
        <v>4.0992368833175008E-3</v>
      </c>
      <c r="R1401" s="57">
        <f t="shared" si="747"/>
        <v>3.9537687125967618E-3</v>
      </c>
      <c r="S1401" s="57">
        <f t="shared" si="747"/>
        <v>3.790005365921314E-3</v>
      </c>
      <c r="T1401" s="57">
        <f t="shared" si="747"/>
        <v>3.6244687656438327E-3</v>
      </c>
      <c r="U1401" s="57">
        <f t="shared" si="747"/>
        <v>3.4591227512245763E-3</v>
      </c>
      <c r="V1401" s="57">
        <f t="shared" si="747"/>
        <v>3.2972636390261167E-3</v>
      </c>
      <c r="W1401" s="57">
        <f t="shared" si="747"/>
        <v>3.1369400879004451E-3</v>
      </c>
      <c r="X1401" s="57">
        <f t="shared" si="747"/>
        <v>2.9787104321687095E-3</v>
      </c>
      <c r="Y1401" s="57">
        <f t="shared" si="747"/>
        <v>2.8258301784020281E-3</v>
      </c>
      <c r="Z1401" s="57">
        <f t="shared" si="747"/>
        <v>2.6795153222559523E-3</v>
      </c>
      <c r="AA1401" s="57">
        <f t="shared" si="747"/>
        <v>2.5368752176267747E-3</v>
      </c>
      <c r="AB1401" s="57">
        <f t="shared" si="747"/>
        <v>2.4007427931828185E-3</v>
      </c>
      <c r="AC1401" s="57">
        <f t="shared" si="747"/>
        <v>2.2706072320586891E-3</v>
      </c>
      <c r="AD1401" s="57">
        <f t="shared" si="747"/>
        <v>2.1465798977108042E-3</v>
      </c>
      <c r="AE1401" s="57">
        <f t="shared" si="747"/>
        <v>2.0283845836979193E-3</v>
      </c>
      <c r="AF1401" s="57">
        <f t="shared" si="747"/>
        <v>1.9166579911014555E-3</v>
      </c>
      <c r="AG1401" s="57">
        <f t="shared" si="747"/>
        <v>1.810709758861859E-3</v>
      </c>
      <c r="AH1401" s="57">
        <f t="shared" si="747"/>
        <v>1.7103608544258913E-3</v>
      </c>
      <c r="AI1401" s="57">
        <f t="shared" si="747"/>
        <v>1.6154542216770735E-3</v>
      </c>
      <c r="AJ1401" s="57">
        <f t="shared" si="747"/>
        <v>1.5261483387633006E-3</v>
      </c>
      <c r="AK1401" s="57">
        <f t="shared" si="747"/>
        <v>1.4383529919951717E-3</v>
      </c>
    </row>
    <row r="1402" spans="1:37" s="65" customFormat="1" ht="17.100000000000001" customHeight="1" x14ac:dyDescent="0.2">
      <c r="A1402" s="54" t="s">
        <v>272</v>
      </c>
      <c r="B1402" s="55" t="s">
        <v>110</v>
      </c>
      <c r="C1402" s="56" t="s">
        <v>242</v>
      </c>
      <c r="D1402" s="57">
        <v>0</v>
      </c>
      <c r="E1402" s="57">
        <v>0</v>
      </c>
      <c r="F1402" s="57">
        <f>+(1-F$672)*F1160</f>
        <v>0</v>
      </c>
      <c r="G1402" s="57">
        <f>+(1-G$624)*G1160</f>
        <v>0</v>
      </c>
      <c r="H1402" s="57">
        <f t="shared" ref="H1402:AK1402" si="748">+(1-H$672)*H1160</f>
        <v>0</v>
      </c>
      <c r="I1402" s="57">
        <f t="shared" si="748"/>
        <v>0</v>
      </c>
      <c r="J1402" s="57">
        <f t="shared" si="748"/>
        <v>0</v>
      </c>
      <c r="K1402" s="57">
        <f t="shared" si="748"/>
        <v>0</v>
      </c>
      <c r="L1402" s="57">
        <f t="shared" si="748"/>
        <v>0</v>
      </c>
      <c r="M1402" s="57">
        <f t="shared" si="748"/>
        <v>0</v>
      </c>
      <c r="N1402" s="57">
        <f t="shared" si="748"/>
        <v>0</v>
      </c>
      <c r="O1402" s="57">
        <f t="shared" si="748"/>
        <v>0</v>
      </c>
      <c r="P1402" s="57">
        <f t="shared" si="748"/>
        <v>0</v>
      </c>
      <c r="Q1402" s="57">
        <f t="shared" si="748"/>
        <v>0</v>
      </c>
      <c r="R1402" s="57">
        <f t="shared" si="748"/>
        <v>0</v>
      </c>
      <c r="S1402" s="57">
        <f t="shared" si="748"/>
        <v>0</v>
      </c>
      <c r="T1402" s="57">
        <f t="shared" si="748"/>
        <v>0</v>
      </c>
      <c r="U1402" s="57">
        <f t="shared" si="748"/>
        <v>0</v>
      </c>
      <c r="V1402" s="57">
        <f t="shared" si="748"/>
        <v>0</v>
      </c>
      <c r="W1402" s="57">
        <f t="shared" si="748"/>
        <v>0</v>
      </c>
      <c r="X1402" s="57">
        <f t="shared" si="748"/>
        <v>0</v>
      </c>
      <c r="Y1402" s="57">
        <f t="shared" si="748"/>
        <v>0</v>
      </c>
      <c r="Z1402" s="57">
        <f t="shared" si="748"/>
        <v>0</v>
      </c>
      <c r="AA1402" s="57">
        <f t="shared" si="748"/>
        <v>0</v>
      </c>
      <c r="AB1402" s="57">
        <f t="shared" si="748"/>
        <v>0</v>
      </c>
      <c r="AC1402" s="57">
        <f t="shared" si="748"/>
        <v>0</v>
      </c>
      <c r="AD1402" s="57">
        <f t="shared" si="748"/>
        <v>0</v>
      </c>
      <c r="AE1402" s="57">
        <f t="shared" si="748"/>
        <v>0</v>
      </c>
      <c r="AF1402" s="57">
        <f t="shared" si="748"/>
        <v>0</v>
      </c>
      <c r="AG1402" s="57">
        <f t="shared" si="748"/>
        <v>0</v>
      </c>
      <c r="AH1402" s="57">
        <f t="shared" si="748"/>
        <v>0</v>
      </c>
      <c r="AI1402" s="57">
        <f t="shared" si="748"/>
        <v>0</v>
      </c>
      <c r="AJ1402" s="57">
        <f t="shared" si="748"/>
        <v>0</v>
      </c>
      <c r="AK1402" s="57">
        <f t="shared" si="748"/>
        <v>0</v>
      </c>
    </row>
    <row r="1403" spans="1:37" s="65" customFormat="1" ht="17.100000000000001" customHeight="1" x14ac:dyDescent="0.2">
      <c r="A1403" s="54" t="s">
        <v>197</v>
      </c>
      <c r="B1403" s="55" t="s">
        <v>110</v>
      </c>
      <c r="C1403" s="56" t="s">
        <v>242</v>
      </c>
      <c r="D1403" s="57">
        <v>0</v>
      </c>
      <c r="E1403" s="57">
        <v>0</v>
      </c>
      <c r="F1403" s="57">
        <f>+(1-F$720)*F1161</f>
        <v>0</v>
      </c>
      <c r="G1403" s="57">
        <f>+(1-G$720)*G1161</f>
        <v>0</v>
      </c>
      <c r="H1403" s="75">
        <v>1.3167032346611964E-6</v>
      </c>
      <c r="I1403" s="75">
        <v>5.4807111778346621E-6</v>
      </c>
      <c r="J1403" s="75">
        <v>3.053534053179906E-5</v>
      </c>
      <c r="K1403" s="75">
        <v>9.233289838313436E-5</v>
      </c>
      <c r="L1403" s="75">
        <v>2.0695862582463621E-4</v>
      </c>
      <c r="M1403" s="75">
        <v>4.1238199887361682E-4</v>
      </c>
      <c r="N1403" s="75">
        <v>7.2839264766632889E-4</v>
      </c>
      <c r="O1403" s="75">
        <v>1.2068260387249868E-3</v>
      </c>
      <c r="P1403" s="75">
        <v>1.8790316200217045E-3</v>
      </c>
      <c r="Q1403" s="75">
        <v>2.7539287806836268E-3</v>
      </c>
      <c r="R1403" s="75">
        <v>3.6293647867800803E-3</v>
      </c>
      <c r="S1403" s="75">
        <v>4.5212967061451651E-3</v>
      </c>
      <c r="T1403" s="75">
        <v>5.4863236238823828E-3</v>
      </c>
      <c r="U1403" s="75">
        <v>6.5600323250626716E-3</v>
      </c>
      <c r="V1403" s="75">
        <v>7.7118900805061927E-3</v>
      </c>
      <c r="W1403" s="75">
        <v>8.9421777394274263E-3</v>
      </c>
      <c r="X1403" s="75">
        <v>1.02401452593157E-2</v>
      </c>
      <c r="Y1403" s="75">
        <v>1.1623472316367619E-2</v>
      </c>
      <c r="Z1403" s="75">
        <v>1.3085315110097718E-2</v>
      </c>
      <c r="AA1403" s="75">
        <v>1.4641196794439607E-2</v>
      </c>
      <c r="AB1403" s="75">
        <v>1.6267522157918355E-2</v>
      </c>
      <c r="AC1403" s="75">
        <v>1.7912560092683587E-2</v>
      </c>
      <c r="AD1403" s="75">
        <v>1.953473335239804E-2</v>
      </c>
      <c r="AE1403" s="75">
        <v>2.1119751065375288E-2</v>
      </c>
      <c r="AF1403" s="75">
        <v>2.2645712780618551E-2</v>
      </c>
      <c r="AG1403" s="75">
        <v>2.4141116056219145E-2</v>
      </c>
      <c r="AH1403" s="75">
        <v>2.5599979534888479E-2</v>
      </c>
      <c r="AI1403" s="75">
        <v>2.6983496809832665E-2</v>
      </c>
      <c r="AJ1403" s="75">
        <v>2.8274175802593254E-2</v>
      </c>
      <c r="AK1403" s="75">
        <v>2.9516433156198518E-2</v>
      </c>
    </row>
    <row r="1404" spans="1:37" s="65" customFormat="1" ht="17.100000000000001" customHeight="1" x14ac:dyDescent="0.2">
      <c r="A1404" s="54" t="s">
        <v>245</v>
      </c>
      <c r="B1404" s="55" t="s">
        <v>110</v>
      </c>
      <c r="C1404" s="56" t="s">
        <v>246</v>
      </c>
      <c r="D1404" s="73">
        <f>SUM(D1392:D1403)</f>
        <v>1</v>
      </c>
      <c r="E1404" s="73">
        <f>SUM(E1392:E1403)</f>
        <v>1</v>
      </c>
      <c r="F1404" s="73">
        <f t="shared" ref="F1404:AK1404" si="749">SUM(F1392:F1403)</f>
        <v>1</v>
      </c>
      <c r="G1404" s="73">
        <f t="shared" si="749"/>
        <v>1</v>
      </c>
      <c r="H1404" s="73">
        <f t="shared" si="749"/>
        <v>1</v>
      </c>
      <c r="I1404" s="73">
        <f t="shared" si="749"/>
        <v>0.99999999999999989</v>
      </c>
      <c r="J1404" s="73">
        <f t="shared" si="749"/>
        <v>0.99999999999999978</v>
      </c>
      <c r="K1404" s="73">
        <f t="shared" si="749"/>
        <v>1</v>
      </c>
      <c r="L1404" s="73">
        <f t="shared" si="749"/>
        <v>1</v>
      </c>
      <c r="M1404" s="73">
        <f t="shared" si="749"/>
        <v>0.99999999999999989</v>
      </c>
      <c r="N1404" s="73">
        <f t="shared" si="749"/>
        <v>0.99999999999999989</v>
      </c>
      <c r="O1404" s="73">
        <f t="shared" si="749"/>
        <v>0.99999999999999989</v>
      </c>
      <c r="P1404" s="73">
        <f t="shared" si="749"/>
        <v>0.99999999999999989</v>
      </c>
      <c r="Q1404" s="73">
        <f t="shared" si="749"/>
        <v>0.99999999999999989</v>
      </c>
      <c r="R1404" s="73">
        <f t="shared" si="749"/>
        <v>1</v>
      </c>
      <c r="S1404" s="73">
        <f t="shared" si="749"/>
        <v>1</v>
      </c>
      <c r="T1404" s="73">
        <f t="shared" si="749"/>
        <v>1</v>
      </c>
      <c r="U1404" s="73">
        <f t="shared" si="749"/>
        <v>0.99999999999999989</v>
      </c>
      <c r="V1404" s="73">
        <f t="shared" si="749"/>
        <v>1</v>
      </c>
      <c r="W1404" s="73">
        <f t="shared" si="749"/>
        <v>1</v>
      </c>
      <c r="X1404" s="73">
        <f t="shared" si="749"/>
        <v>0.99999999999999989</v>
      </c>
      <c r="Y1404" s="73">
        <f t="shared" si="749"/>
        <v>0.99999999999999989</v>
      </c>
      <c r="Z1404" s="73">
        <f t="shared" si="749"/>
        <v>1</v>
      </c>
      <c r="AA1404" s="73">
        <f t="shared" si="749"/>
        <v>1</v>
      </c>
      <c r="AB1404" s="73">
        <f t="shared" si="749"/>
        <v>1</v>
      </c>
      <c r="AC1404" s="73">
        <f t="shared" si="749"/>
        <v>1</v>
      </c>
      <c r="AD1404" s="73">
        <f t="shared" si="749"/>
        <v>1</v>
      </c>
      <c r="AE1404" s="73">
        <f t="shared" si="749"/>
        <v>1</v>
      </c>
      <c r="AF1404" s="73">
        <f t="shared" si="749"/>
        <v>1</v>
      </c>
      <c r="AG1404" s="73">
        <f t="shared" si="749"/>
        <v>1</v>
      </c>
      <c r="AH1404" s="73">
        <f t="shared" si="749"/>
        <v>0.99999999999999989</v>
      </c>
      <c r="AI1404" s="73">
        <f t="shared" si="749"/>
        <v>1</v>
      </c>
      <c r="AJ1404" s="73">
        <f t="shared" si="749"/>
        <v>0.99999999999999989</v>
      </c>
      <c r="AK1404" s="73">
        <f t="shared" si="749"/>
        <v>0.99999999999999989</v>
      </c>
    </row>
    <row r="1405" spans="1:37" s="65" customFormat="1" ht="17.100000000000001" customHeight="1" x14ac:dyDescent="0.25">
      <c r="A1405" s="68"/>
      <c r="B1405" s="74"/>
      <c r="C1405" s="74"/>
      <c r="D1405" s="72"/>
      <c r="E1405" s="72"/>
      <c r="F1405" s="72"/>
      <c r="G1405" s="72"/>
      <c r="H1405" s="72"/>
      <c r="I1405" s="72"/>
      <c r="J1405" s="72"/>
      <c r="K1405" s="72"/>
      <c r="L1405" s="72"/>
      <c r="M1405" s="72"/>
      <c r="N1405" s="72"/>
      <c r="O1405" s="72"/>
      <c r="P1405" s="72"/>
      <c r="Q1405" s="72"/>
      <c r="R1405" s="72"/>
      <c r="S1405" s="72"/>
      <c r="T1405" s="72"/>
      <c r="U1405" s="72"/>
      <c r="V1405" s="72"/>
      <c r="W1405" s="72"/>
      <c r="X1405" s="72"/>
      <c r="Y1405" s="72"/>
      <c r="Z1405" s="72"/>
      <c r="AA1405" s="72"/>
      <c r="AB1405" s="72"/>
      <c r="AC1405" s="72"/>
      <c r="AD1405" s="72"/>
      <c r="AE1405" s="72"/>
      <c r="AF1405" s="72"/>
      <c r="AG1405" s="72"/>
      <c r="AH1405" s="72"/>
      <c r="AI1405" s="72"/>
      <c r="AJ1405" s="72"/>
      <c r="AK1405" s="72"/>
    </row>
    <row r="1406" spans="1:37" s="65" customFormat="1" ht="17.100000000000001" customHeight="1" x14ac:dyDescent="0.25">
      <c r="A1406" s="64" t="s">
        <v>274</v>
      </c>
      <c r="B1406"/>
      <c r="C1406"/>
      <c r="D1406" s="72"/>
      <c r="E1406" s="72"/>
      <c r="F1406" s="72"/>
      <c r="G1406" s="72"/>
      <c r="H1406" s="72"/>
      <c r="I1406" s="72"/>
      <c r="J1406" s="72"/>
      <c r="K1406" s="72"/>
      <c r="L1406" s="72"/>
      <c r="M1406" s="72"/>
      <c r="N1406" s="72"/>
      <c r="O1406" s="72"/>
      <c r="P1406" s="72"/>
      <c r="Q1406" s="72"/>
      <c r="R1406" s="72"/>
      <c r="S1406" s="72"/>
      <c r="T1406" s="72"/>
      <c r="U1406" s="72"/>
      <c r="V1406" s="72"/>
      <c r="W1406" s="72"/>
      <c r="X1406" s="72"/>
      <c r="Y1406" s="72"/>
      <c r="Z1406" s="72"/>
      <c r="AA1406" s="72"/>
      <c r="AB1406" s="72"/>
      <c r="AC1406" s="72"/>
      <c r="AD1406" s="72"/>
      <c r="AE1406" s="72"/>
      <c r="AF1406" s="72"/>
      <c r="AG1406" s="72"/>
      <c r="AH1406" s="72"/>
      <c r="AI1406" s="72"/>
      <c r="AJ1406" s="72"/>
      <c r="AK1406" s="72"/>
    </row>
    <row r="1407" spans="1:37" s="65" customFormat="1" ht="17.100000000000001" customHeight="1" x14ac:dyDescent="0.25">
      <c r="A1407" s="66" t="s">
        <v>273</v>
      </c>
      <c r="B1407"/>
      <c r="C1407"/>
    </row>
    <row r="1408" spans="1:37" s="65" customFormat="1" ht="17.100000000000001" customHeight="1" x14ac:dyDescent="0.2">
      <c r="A1408" s="54" t="s">
        <v>241</v>
      </c>
      <c r="B1408" s="55" t="s">
        <v>110</v>
      </c>
      <c r="C1408" s="56" t="s">
        <v>242</v>
      </c>
      <c r="D1408" s="57">
        <v>0.41828719460536817</v>
      </c>
      <c r="E1408" s="57">
        <v>0.41828719460536817</v>
      </c>
      <c r="F1408" s="57">
        <f>+(1-SUM(F1409:F1419))</f>
        <v>0.4184509604720984</v>
      </c>
      <c r="G1408" s="57">
        <f t="shared" ref="G1408:AK1408" si="750">+$E1408*(1-(G1410+G1414+G1419))</f>
        <v>0.41826363813098744</v>
      </c>
      <c r="H1408" s="57">
        <f t="shared" si="750"/>
        <v>0.41781087863314792</v>
      </c>
      <c r="I1408" s="57">
        <f t="shared" si="750"/>
        <v>0.41764702800351766</v>
      </c>
      <c r="J1408" s="57">
        <f t="shared" si="750"/>
        <v>0.41713818545959769</v>
      </c>
      <c r="K1408" s="57">
        <f t="shared" si="750"/>
        <v>0.4160425731147786</v>
      </c>
      <c r="L1408" s="57">
        <f t="shared" si="750"/>
        <v>0.41396573664228031</v>
      </c>
      <c r="M1408" s="57">
        <f t="shared" si="750"/>
        <v>0.41028705719854941</v>
      </c>
      <c r="N1408" s="57">
        <f t="shared" si="750"/>
        <v>0.40489527798734626</v>
      </c>
      <c r="O1408" s="57">
        <f t="shared" si="750"/>
        <v>0.39755576237212897</v>
      </c>
      <c r="P1408" s="57">
        <f t="shared" si="750"/>
        <v>0.38886934641734566</v>
      </c>
      <c r="Q1408" s="57">
        <f t="shared" si="750"/>
        <v>0.3778440072704855</v>
      </c>
      <c r="R1408" s="57">
        <f t="shared" si="750"/>
        <v>0.36443559050415586</v>
      </c>
      <c r="S1408" s="57">
        <f t="shared" si="750"/>
        <v>0.34934082996379889</v>
      </c>
      <c r="T1408" s="57">
        <f t="shared" si="750"/>
        <v>0.33408262113636539</v>
      </c>
      <c r="U1408" s="57">
        <f t="shared" si="750"/>
        <v>0.31884197941384695</v>
      </c>
      <c r="V1408" s="57">
        <f t="shared" si="750"/>
        <v>0.30392274022198679</v>
      </c>
      <c r="W1408" s="57">
        <f t="shared" si="750"/>
        <v>0.28914504019111342</v>
      </c>
      <c r="X1408" s="57">
        <f t="shared" si="750"/>
        <v>0.27456034335790097</v>
      </c>
      <c r="Y1408" s="57">
        <f t="shared" si="750"/>
        <v>0.26046872353694961</v>
      </c>
      <c r="Z1408" s="57">
        <f t="shared" si="750"/>
        <v>0.24698226419266883</v>
      </c>
      <c r="AA1408" s="57">
        <f t="shared" si="750"/>
        <v>0.23383452224345214</v>
      </c>
      <c r="AB1408" s="57">
        <f t="shared" si="750"/>
        <v>0.22128662071068603</v>
      </c>
      <c r="AC1408" s="57">
        <f t="shared" si="750"/>
        <v>0.20929147544263793</v>
      </c>
      <c r="AD1408" s="57">
        <f t="shared" si="750"/>
        <v>0.19785935128026083</v>
      </c>
      <c r="AE1408" s="57">
        <f t="shared" si="750"/>
        <v>0.18696478910724509</v>
      </c>
      <c r="AF1408" s="57">
        <f t="shared" si="750"/>
        <v>0.1766664763561264</v>
      </c>
      <c r="AG1408" s="57">
        <f t="shared" si="750"/>
        <v>0.16690077952715085</v>
      </c>
      <c r="AH1408" s="57">
        <f t="shared" si="750"/>
        <v>0.1576511964324058</v>
      </c>
      <c r="AI1408" s="57">
        <f t="shared" si="750"/>
        <v>0.14890325054513609</v>
      </c>
      <c r="AJ1408" s="57">
        <f t="shared" si="750"/>
        <v>0.14067154946674901</v>
      </c>
      <c r="AK1408" s="57">
        <f t="shared" si="750"/>
        <v>0.13257908089593423</v>
      </c>
    </row>
    <row r="1409" spans="1:37" s="65" customFormat="1" ht="17.100000000000001" customHeight="1" x14ac:dyDescent="0.2">
      <c r="A1409" s="54" t="s">
        <v>266</v>
      </c>
      <c r="B1409" s="55" t="s">
        <v>110</v>
      </c>
      <c r="C1409" s="56" t="s">
        <v>242</v>
      </c>
      <c r="D1409" s="57">
        <v>0</v>
      </c>
      <c r="E1409" s="57">
        <v>0</v>
      </c>
      <c r="F1409" s="57">
        <f>+(1-F$688)*F1167</f>
        <v>0</v>
      </c>
      <c r="G1409" s="57">
        <f>+(1-G$624)*G1167</f>
        <v>0</v>
      </c>
      <c r="H1409" s="57">
        <f t="shared" ref="H1409:AK1409" si="751">+(1-H$688)*H1167</f>
        <v>0</v>
      </c>
      <c r="I1409" s="57">
        <f t="shared" si="751"/>
        <v>0</v>
      </c>
      <c r="J1409" s="57">
        <f t="shared" si="751"/>
        <v>0</v>
      </c>
      <c r="K1409" s="57">
        <f t="shared" si="751"/>
        <v>0</v>
      </c>
      <c r="L1409" s="57">
        <f t="shared" si="751"/>
        <v>0</v>
      </c>
      <c r="M1409" s="57">
        <f t="shared" si="751"/>
        <v>0</v>
      </c>
      <c r="N1409" s="57">
        <f t="shared" si="751"/>
        <v>0</v>
      </c>
      <c r="O1409" s="57">
        <f t="shared" si="751"/>
        <v>0</v>
      </c>
      <c r="P1409" s="57">
        <f t="shared" si="751"/>
        <v>0</v>
      </c>
      <c r="Q1409" s="57">
        <f t="shared" si="751"/>
        <v>0</v>
      </c>
      <c r="R1409" s="57">
        <f t="shared" si="751"/>
        <v>0</v>
      </c>
      <c r="S1409" s="57">
        <f t="shared" si="751"/>
        <v>0</v>
      </c>
      <c r="T1409" s="57">
        <f t="shared" si="751"/>
        <v>0</v>
      </c>
      <c r="U1409" s="57">
        <f t="shared" si="751"/>
        <v>0</v>
      </c>
      <c r="V1409" s="57">
        <f t="shared" si="751"/>
        <v>0</v>
      </c>
      <c r="W1409" s="57">
        <f t="shared" si="751"/>
        <v>0</v>
      </c>
      <c r="X1409" s="57">
        <f t="shared" si="751"/>
        <v>0</v>
      </c>
      <c r="Y1409" s="57">
        <f t="shared" si="751"/>
        <v>0</v>
      </c>
      <c r="Z1409" s="57">
        <f t="shared" si="751"/>
        <v>0</v>
      </c>
      <c r="AA1409" s="57">
        <f t="shared" si="751"/>
        <v>0</v>
      </c>
      <c r="AB1409" s="57">
        <f t="shared" si="751"/>
        <v>0</v>
      </c>
      <c r="AC1409" s="57">
        <f t="shared" si="751"/>
        <v>0</v>
      </c>
      <c r="AD1409" s="57">
        <f t="shared" si="751"/>
        <v>0</v>
      </c>
      <c r="AE1409" s="57">
        <f t="shared" si="751"/>
        <v>0</v>
      </c>
      <c r="AF1409" s="57">
        <f t="shared" si="751"/>
        <v>0</v>
      </c>
      <c r="AG1409" s="57">
        <f t="shared" si="751"/>
        <v>0</v>
      </c>
      <c r="AH1409" s="57">
        <f t="shared" si="751"/>
        <v>0</v>
      </c>
      <c r="AI1409" s="57">
        <f t="shared" si="751"/>
        <v>0</v>
      </c>
      <c r="AJ1409" s="57">
        <f t="shared" si="751"/>
        <v>0</v>
      </c>
      <c r="AK1409" s="57">
        <f t="shared" si="751"/>
        <v>0</v>
      </c>
    </row>
    <row r="1410" spans="1:37" s="65" customFormat="1" ht="17.100000000000001" customHeight="1" x14ac:dyDescent="0.2">
      <c r="A1410" s="54" t="s">
        <v>267</v>
      </c>
      <c r="B1410" s="55" t="s">
        <v>110</v>
      </c>
      <c r="C1410" s="56" t="s">
        <v>242</v>
      </c>
      <c r="D1410" s="57">
        <v>0</v>
      </c>
      <c r="E1410" s="57">
        <v>0</v>
      </c>
      <c r="F1410" s="75">
        <v>0</v>
      </c>
      <c r="G1410" s="57">
        <f>+(1-G$496)*G1168</f>
        <v>0</v>
      </c>
      <c r="H1410" s="75">
        <v>1.2640735614576824E-4</v>
      </c>
      <c r="I1410" s="75">
        <v>2.116842410499618E-4</v>
      </c>
      <c r="J1410" s="75">
        <v>3.9260960139870734E-4</v>
      </c>
      <c r="K1410" s="75">
        <v>6.7984336732395724E-4</v>
      </c>
      <c r="L1410" s="75">
        <v>1.0574235376882843E-3</v>
      </c>
      <c r="M1410" s="75">
        <v>1.5301639469944668E-3</v>
      </c>
      <c r="N1410" s="75">
        <v>2.0834404208201155E-3</v>
      </c>
      <c r="O1410" s="75">
        <v>2.7155985034798156E-3</v>
      </c>
      <c r="P1410" s="75">
        <v>3.4152403431348612E-3</v>
      </c>
      <c r="Q1410" s="75">
        <v>4.121657437462593E-3</v>
      </c>
      <c r="R1410" s="75">
        <v>4.7083616957277613E-3</v>
      </c>
      <c r="S1410" s="75">
        <v>5.1827916705848524E-3</v>
      </c>
      <c r="T1410" s="75">
        <v>5.6252541961502112E-3</v>
      </c>
      <c r="U1410" s="75">
        <v>6.0491324338688415E-3</v>
      </c>
      <c r="V1410" s="75">
        <v>6.4567541975584283E-3</v>
      </c>
      <c r="W1410" s="75">
        <v>6.8251257756252407E-3</v>
      </c>
      <c r="X1410" s="75">
        <v>7.1452150055641168E-3</v>
      </c>
      <c r="Y1410" s="75">
        <v>7.4299791520940689E-3</v>
      </c>
      <c r="Z1410" s="75">
        <v>7.717038394384544E-3</v>
      </c>
      <c r="AA1410" s="75">
        <v>7.9398899871373097E-3</v>
      </c>
      <c r="AB1410" s="75">
        <v>8.1306722871539276E-3</v>
      </c>
      <c r="AC1410" s="75">
        <v>8.2972468916756616E-3</v>
      </c>
      <c r="AD1410" s="75">
        <v>8.4216324683992656E-3</v>
      </c>
      <c r="AE1410" s="75">
        <v>8.5181126555435131E-3</v>
      </c>
      <c r="AF1410" s="75">
        <v>8.6177992662243054E-3</v>
      </c>
      <c r="AG1410" s="75">
        <v>8.6781297309834783E-3</v>
      </c>
      <c r="AH1410" s="75">
        <v>8.7196552957714193E-3</v>
      </c>
      <c r="AI1410" s="75">
        <v>8.7485753287063033E-3</v>
      </c>
      <c r="AJ1410" s="75">
        <v>8.7650498573909764E-3</v>
      </c>
      <c r="AK1410" s="75">
        <v>8.7744911812426985E-3</v>
      </c>
    </row>
    <row r="1411" spans="1:37" s="65" customFormat="1" ht="17.100000000000001" customHeight="1" x14ac:dyDescent="0.2">
      <c r="A1411" s="54" t="s">
        <v>243</v>
      </c>
      <c r="B1411" s="55" t="s">
        <v>110</v>
      </c>
      <c r="C1411" s="56" t="s">
        <v>242</v>
      </c>
      <c r="D1411" s="57">
        <v>0.58164914325450656</v>
      </c>
      <c r="E1411" s="57">
        <v>0.58164914325450656</v>
      </c>
      <c r="F1411" s="57">
        <f>+(1-F$688)*F1169</f>
        <v>0.58148537945594492</v>
      </c>
      <c r="G1411" s="57">
        <f t="shared" ref="G1411:AK1411" si="752">+$E1411*(1-(G1410+G1414+G1419))</f>
        <v>0.58161638680554428</v>
      </c>
      <c r="H1411" s="57">
        <f t="shared" si="752"/>
        <v>0.5809868022105219</v>
      </c>
      <c r="I1411" s="57">
        <f t="shared" si="752"/>
        <v>0.58075895976261704</v>
      </c>
      <c r="J1411" s="57">
        <f t="shared" si="752"/>
        <v>0.58005138890331376</v>
      </c>
      <c r="K1411" s="57">
        <f t="shared" si="752"/>
        <v>0.57852788545897726</v>
      </c>
      <c r="L1411" s="57">
        <f t="shared" si="752"/>
        <v>0.57563994107414374</v>
      </c>
      <c r="M1411" s="57">
        <f t="shared" si="752"/>
        <v>0.57052455438683969</v>
      </c>
      <c r="N1411" s="57">
        <f t="shared" si="752"/>
        <v>0.5630270172896964</v>
      </c>
      <c r="O1411" s="57">
        <f t="shared" si="752"/>
        <v>0.55282105587239361</v>
      </c>
      <c r="P1411" s="57">
        <f t="shared" si="752"/>
        <v>0.54074216255886842</v>
      </c>
      <c r="Q1411" s="57">
        <f t="shared" si="752"/>
        <v>0.52541088024478322</v>
      </c>
      <c r="R1411" s="57">
        <f t="shared" si="752"/>
        <v>0.50676581000328824</v>
      </c>
      <c r="S1411" s="57">
        <f t="shared" si="752"/>
        <v>0.48577579489126954</v>
      </c>
      <c r="T1411" s="57">
        <f t="shared" si="752"/>
        <v>0.46455849680867328</v>
      </c>
      <c r="U1411" s="57">
        <f t="shared" si="752"/>
        <v>0.44336562665897833</v>
      </c>
      <c r="V1411" s="57">
        <f t="shared" si="752"/>
        <v>0.42261968270977013</v>
      </c>
      <c r="W1411" s="57">
        <f t="shared" si="752"/>
        <v>0.40207055600188962</v>
      </c>
      <c r="X1411" s="57">
        <f t="shared" si="752"/>
        <v>0.38178980983735988</v>
      </c>
      <c r="Y1411" s="57">
        <f t="shared" si="752"/>
        <v>0.36219471177642731</v>
      </c>
      <c r="Z1411" s="57">
        <f t="shared" si="752"/>
        <v>0.34344111944965666</v>
      </c>
      <c r="AA1411" s="57">
        <f t="shared" si="752"/>
        <v>0.32515853050330334</v>
      </c>
      <c r="AB1411" s="57">
        <f t="shared" si="752"/>
        <v>0.30771004948283837</v>
      </c>
      <c r="AC1411" s="57">
        <f t="shared" si="752"/>
        <v>0.29103020353403775</v>
      </c>
      <c r="AD1411" s="57">
        <f t="shared" si="752"/>
        <v>0.27513326642866159</v>
      </c>
      <c r="AE1411" s="57">
        <f t="shared" si="752"/>
        <v>0.25998383599953739</v>
      </c>
      <c r="AF1411" s="57">
        <f t="shared" si="752"/>
        <v>0.24566352003981401</v>
      </c>
      <c r="AG1411" s="57">
        <f t="shared" si="752"/>
        <v>0.23208383300393465</v>
      </c>
      <c r="AH1411" s="57">
        <f t="shared" si="752"/>
        <v>0.21922182777904228</v>
      </c>
      <c r="AI1411" s="57">
        <f t="shared" si="752"/>
        <v>0.20705737403484459</v>
      </c>
      <c r="AJ1411" s="57">
        <f t="shared" si="752"/>
        <v>0.19561078436745535</v>
      </c>
      <c r="AK1411" s="57">
        <f t="shared" si="752"/>
        <v>0.18435780442512356</v>
      </c>
    </row>
    <row r="1412" spans="1:37" s="65" customFormat="1" ht="17.100000000000001" customHeight="1" x14ac:dyDescent="0.2">
      <c r="A1412" s="54" t="s">
        <v>244</v>
      </c>
      <c r="B1412" s="55" t="s">
        <v>110</v>
      </c>
      <c r="C1412" s="56" t="s">
        <v>242</v>
      </c>
      <c r="D1412" s="57">
        <v>0</v>
      </c>
      <c r="E1412" s="57">
        <v>0</v>
      </c>
      <c r="F1412" s="57">
        <f>+(1-F$688)*F1170</f>
        <v>0</v>
      </c>
      <c r="G1412" s="57">
        <f>+(1-G$624)*G1170</f>
        <v>0</v>
      </c>
      <c r="H1412" s="57">
        <f t="shared" ref="H1412:AK1412" si="753">+(1-H$688)*H1170</f>
        <v>0</v>
      </c>
      <c r="I1412" s="57">
        <f t="shared" si="753"/>
        <v>0</v>
      </c>
      <c r="J1412" s="57">
        <f t="shared" si="753"/>
        <v>0</v>
      </c>
      <c r="K1412" s="57">
        <f t="shared" si="753"/>
        <v>0</v>
      </c>
      <c r="L1412" s="57">
        <f t="shared" si="753"/>
        <v>0</v>
      </c>
      <c r="M1412" s="57">
        <f t="shared" si="753"/>
        <v>0</v>
      </c>
      <c r="N1412" s="57">
        <f t="shared" si="753"/>
        <v>0</v>
      </c>
      <c r="O1412" s="57">
        <f t="shared" si="753"/>
        <v>0</v>
      </c>
      <c r="P1412" s="57">
        <f t="shared" si="753"/>
        <v>0</v>
      </c>
      <c r="Q1412" s="57">
        <f t="shared" si="753"/>
        <v>0</v>
      </c>
      <c r="R1412" s="57">
        <f t="shared" si="753"/>
        <v>0</v>
      </c>
      <c r="S1412" s="57">
        <f t="shared" si="753"/>
        <v>0</v>
      </c>
      <c r="T1412" s="57">
        <f t="shared" si="753"/>
        <v>0</v>
      </c>
      <c r="U1412" s="57">
        <f t="shared" si="753"/>
        <v>0</v>
      </c>
      <c r="V1412" s="57">
        <f t="shared" si="753"/>
        <v>0</v>
      </c>
      <c r="W1412" s="57">
        <f t="shared" si="753"/>
        <v>0</v>
      </c>
      <c r="X1412" s="57">
        <f t="shared" si="753"/>
        <v>0</v>
      </c>
      <c r="Y1412" s="57">
        <f t="shared" si="753"/>
        <v>0</v>
      </c>
      <c r="Z1412" s="57">
        <f t="shared" si="753"/>
        <v>0</v>
      </c>
      <c r="AA1412" s="57">
        <f t="shared" si="753"/>
        <v>0</v>
      </c>
      <c r="AB1412" s="57">
        <f t="shared" si="753"/>
        <v>0</v>
      </c>
      <c r="AC1412" s="57">
        <f t="shared" si="753"/>
        <v>0</v>
      </c>
      <c r="AD1412" s="57">
        <f t="shared" si="753"/>
        <v>0</v>
      </c>
      <c r="AE1412" s="57">
        <f t="shared" si="753"/>
        <v>0</v>
      </c>
      <c r="AF1412" s="57">
        <f t="shared" si="753"/>
        <v>0</v>
      </c>
      <c r="AG1412" s="57">
        <f t="shared" si="753"/>
        <v>0</v>
      </c>
      <c r="AH1412" s="57">
        <f t="shared" si="753"/>
        <v>0</v>
      </c>
      <c r="AI1412" s="57">
        <f t="shared" si="753"/>
        <v>0</v>
      </c>
      <c r="AJ1412" s="57">
        <f t="shared" si="753"/>
        <v>0</v>
      </c>
      <c r="AK1412" s="57">
        <f t="shared" si="753"/>
        <v>0</v>
      </c>
    </row>
    <row r="1413" spans="1:37" s="65" customFormat="1" ht="17.100000000000001" customHeight="1" x14ac:dyDescent="0.2">
      <c r="A1413" s="54" t="s">
        <v>268</v>
      </c>
      <c r="B1413" s="55" t="s">
        <v>110</v>
      </c>
      <c r="C1413" s="56" t="s">
        <v>242</v>
      </c>
      <c r="D1413" s="57">
        <v>0</v>
      </c>
      <c r="E1413" s="57">
        <v>0</v>
      </c>
      <c r="F1413" s="57">
        <f t="shared" ref="F1413:AK1413" si="754">+(1-F$688)*F1171</f>
        <v>0</v>
      </c>
      <c r="G1413" s="57">
        <f t="shared" si="754"/>
        <v>0</v>
      </c>
      <c r="H1413" s="57">
        <f t="shared" si="754"/>
        <v>0</v>
      </c>
      <c r="I1413" s="57">
        <f t="shared" si="754"/>
        <v>0</v>
      </c>
      <c r="J1413" s="57">
        <f t="shared" si="754"/>
        <v>0</v>
      </c>
      <c r="K1413" s="57">
        <f t="shared" si="754"/>
        <v>0</v>
      </c>
      <c r="L1413" s="57">
        <f t="shared" si="754"/>
        <v>0</v>
      </c>
      <c r="M1413" s="57">
        <f t="shared" si="754"/>
        <v>0</v>
      </c>
      <c r="N1413" s="57">
        <f t="shared" si="754"/>
        <v>0</v>
      </c>
      <c r="O1413" s="57">
        <f t="shared" si="754"/>
        <v>0</v>
      </c>
      <c r="P1413" s="57">
        <f t="shared" si="754"/>
        <v>0</v>
      </c>
      <c r="Q1413" s="57">
        <f t="shared" si="754"/>
        <v>0</v>
      </c>
      <c r="R1413" s="57">
        <f t="shared" si="754"/>
        <v>0</v>
      </c>
      <c r="S1413" s="57">
        <f t="shared" si="754"/>
        <v>0</v>
      </c>
      <c r="T1413" s="57">
        <f t="shared" si="754"/>
        <v>0</v>
      </c>
      <c r="U1413" s="57">
        <f t="shared" si="754"/>
        <v>0</v>
      </c>
      <c r="V1413" s="57">
        <f t="shared" si="754"/>
        <v>0</v>
      </c>
      <c r="W1413" s="57">
        <f t="shared" si="754"/>
        <v>0</v>
      </c>
      <c r="X1413" s="57">
        <f t="shared" si="754"/>
        <v>0</v>
      </c>
      <c r="Y1413" s="57">
        <f t="shared" si="754"/>
        <v>0</v>
      </c>
      <c r="Z1413" s="57">
        <f t="shared" si="754"/>
        <v>0</v>
      </c>
      <c r="AA1413" s="57">
        <f t="shared" si="754"/>
        <v>0</v>
      </c>
      <c r="AB1413" s="57">
        <f t="shared" si="754"/>
        <v>0</v>
      </c>
      <c r="AC1413" s="57">
        <f t="shared" si="754"/>
        <v>0</v>
      </c>
      <c r="AD1413" s="57">
        <f t="shared" si="754"/>
        <v>0</v>
      </c>
      <c r="AE1413" s="57">
        <f t="shared" si="754"/>
        <v>0</v>
      </c>
      <c r="AF1413" s="57">
        <f t="shared" si="754"/>
        <v>0</v>
      </c>
      <c r="AG1413" s="57">
        <f t="shared" si="754"/>
        <v>0</v>
      </c>
      <c r="AH1413" s="57">
        <f t="shared" si="754"/>
        <v>0</v>
      </c>
      <c r="AI1413" s="57">
        <f t="shared" si="754"/>
        <v>0</v>
      </c>
      <c r="AJ1413" s="57">
        <f t="shared" si="754"/>
        <v>0</v>
      </c>
      <c r="AK1413" s="57">
        <f t="shared" si="754"/>
        <v>0</v>
      </c>
    </row>
    <row r="1414" spans="1:37" s="65" customFormat="1" ht="17.100000000000001" customHeight="1" x14ac:dyDescent="0.2">
      <c r="A1414" s="54" t="s">
        <v>189</v>
      </c>
      <c r="B1414" s="55" t="s">
        <v>110</v>
      </c>
      <c r="C1414" s="56" t="s">
        <v>242</v>
      </c>
      <c r="D1414" s="57">
        <v>5.6316508572352025E-5</v>
      </c>
      <c r="E1414" s="57">
        <v>5.6316508572352025E-5</v>
      </c>
      <c r="F1414" s="57">
        <v>5.6316508572352025E-5</v>
      </c>
      <c r="G1414" s="57">
        <v>5.6316508572352025E-5</v>
      </c>
      <c r="H1414" s="75">
        <v>1.0110054507821483E-3</v>
      </c>
      <c r="I1414" s="75">
        <v>1.3132825730771021E-3</v>
      </c>
      <c r="J1414" s="75">
        <v>2.3237934310084475E-3</v>
      </c>
      <c r="K1414" s="75">
        <v>4.5940446455193353E-3</v>
      </c>
      <c r="L1414" s="75">
        <v>9.0669356937428461E-3</v>
      </c>
      <c r="M1414" s="75">
        <v>1.7183397927136346E-2</v>
      </c>
      <c r="N1414" s="75">
        <v>2.9204247726567448E-2</v>
      </c>
      <c r="O1414" s="75">
        <v>4.564025033910072E-2</v>
      </c>
      <c r="P1414" s="75">
        <v>6.503503423465018E-2</v>
      </c>
      <c r="Q1414" s="75">
        <v>8.9812019466361206E-2</v>
      </c>
      <c r="R1414" s="75">
        <v>0.12040540693332252</v>
      </c>
      <c r="S1414" s="75">
        <v>0.15512611807177612</v>
      </c>
      <c r="T1414" s="75">
        <v>0.19019645779517513</v>
      </c>
      <c r="U1414" s="75">
        <v>0.22513470231149729</v>
      </c>
      <c r="V1414" s="75">
        <v>0.25924267659987477</v>
      </c>
      <c r="W1414" s="75">
        <v>0.29297309322621878</v>
      </c>
      <c r="X1414" s="75">
        <v>0.32622269922416541</v>
      </c>
      <c r="Y1414" s="75">
        <v>0.35824347060755812</v>
      </c>
      <c r="Z1414" s="75">
        <v>0.38873667284394919</v>
      </c>
      <c r="AA1414" s="75">
        <v>0.41839027151194524</v>
      </c>
      <c r="AB1414" s="75">
        <v>0.44657145615716942</v>
      </c>
      <c r="AC1414" s="75">
        <v>0.47343666046226351</v>
      </c>
      <c r="AD1414" s="75">
        <v>0.49902090283087469</v>
      </c>
      <c r="AE1414" s="75">
        <v>0.52338505565475923</v>
      </c>
      <c r="AF1414" s="75">
        <v>0.54637960341405034</v>
      </c>
      <c r="AG1414" s="75">
        <v>0.56817073985026612</v>
      </c>
      <c r="AH1414" s="75">
        <v>0.58878334688710132</v>
      </c>
      <c r="AI1414" s="75">
        <v>0.60828464062356591</v>
      </c>
      <c r="AJ1414" s="75">
        <v>0.62665703068975842</v>
      </c>
      <c r="AK1414" s="75">
        <v>0.64475201217651157</v>
      </c>
    </row>
    <row r="1415" spans="1:37" s="65" customFormat="1" ht="17.100000000000001" customHeight="1" x14ac:dyDescent="0.2">
      <c r="A1415" s="54" t="s">
        <v>269</v>
      </c>
      <c r="B1415" s="55" t="s">
        <v>110</v>
      </c>
      <c r="C1415" s="56" t="s">
        <v>242</v>
      </c>
      <c r="D1415" s="57">
        <v>0</v>
      </c>
      <c r="E1415" s="57">
        <v>0</v>
      </c>
      <c r="F1415" s="57">
        <f t="shared" ref="F1415:AK1415" si="755">+(1-F$688)*F1173</f>
        <v>0</v>
      </c>
      <c r="G1415" s="57">
        <f t="shared" si="755"/>
        <v>0</v>
      </c>
      <c r="H1415" s="57">
        <f t="shared" si="755"/>
        <v>0</v>
      </c>
      <c r="I1415" s="57">
        <f t="shared" si="755"/>
        <v>0</v>
      </c>
      <c r="J1415" s="57">
        <f t="shared" si="755"/>
        <v>0</v>
      </c>
      <c r="K1415" s="57">
        <f t="shared" si="755"/>
        <v>0</v>
      </c>
      <c r="L1415" s="57">
        <f t="shared" si="755"/>
        <v>0</v>
      </c>
      <c r="M1415" s="57">
        <f t="shared" si="755"/>
        <v>0</v>
      </c>
      <c r="N1415" s="57">
        <f t="shared" si="755"/>
        <v>0</v>
      </c>
      <c r="O1415" s="57">
        <f t="shared" si="755"/>
        <v>0</v>
      </c>
      <c r="P1415" s="57">
        <f t="shared" si="755"/>
        <v>0</v>
      </c>
      <c r="Q1415" s="57">
        <f t="shared" si="755"/>
        <v>0</v>
      </c>
      <c r="R1415" s="57">
        <f t="shared" si="755"/>
        <v>0</v>
      </c>
      <c r="S1415" s="57">
        <f t="shared" si="755"/>
        <v>0</v>
      </c>
      <c r="T1415" s="57">
        <f t="shared" si="755"/>
        <v>0</v>
      </c>
      <c r="U1415" s="57">
        <f t="shared" si="755"/>
        <v>0</v>
      </c>
      <c r="V1415" s="57">
        <f t="shared" si="755"/>
        <v>0</v>
      </c>
      <c r="W1415" s="57">
        <f t="shared" si="755"/>
        <v>0</v>
      </c>
      <c r="X1415" s="57">
        <f t="shared" si="755"/>
        <v>0</v>
      </c>
      <c r="Y1415" s="57">
        <f t="shared" si="755"/>
        <v>0</v>
      </c>
      <c r="Z1415" s="57">
        <f t="shared" si="755"/>
        <v>0</v>
      </c>
      <c r="AA1415" s="57">
        <f t="shared" si="755"/>
        <v>0</v>
      </c>
      <c r="AB1415" s="57">
        <f t="shared" si="755"/>
        <v>0</v>
      </c>
      <c r="AC1415" s="57">
        <f t="shared" si="755"/>
        <v>0</v>
      </c>
      <c r="AD1415" s="57">
        <f t="shared" si="755"/>
        <v>0</v>
      </c>
      <c r="AE1415" s="57">
        <f t="shared" si="755"/>
        <v>0</v>
      </c>
      <c r="AF1415" s="57">
        <f t="shared" si="755"/>
        <v>0</v>
      </c>
      <c r="AG1415" s="57">
        <f t="shared" si="755"/>
        <v>0</v>
      </c>
      <c r="AH1415" s="57">
        <f t="shared" si="755"/>
        <v>0</v>
      </c>
      <c r="AI1415" s="57">
        <f t="shared" si="755"/>
        <v>0</v>
      </c>
      <c r="AJ1415" s="57">
        <f t="shared" si="755"/>
        <v>0</v>
      </c>
      <c r="AK1415" s="57">
        <f t="shared" si="755"/>
        <v>0</v>
      </c>
    </row>
    <row r="1416" spans="1:37" s="65" customFormat="1" ht="17.100000000000001" customHeight="1" x14ac:dyDescent="0.2">
      <c r="A1416" s="54" t="s">
        <v>270</v>
      </c>
      <c r="B1416" s="55" t="s">
        <v>110</v>
      </c>
      <c r="C1416" s="56" t="s">
        <v>242</v>
      </c>
      <c r="D1416" s="57">
        <v>0</v>
      </c>
      <c r="E1416" s="57">
        <v>0</v>
      </c>
      <c r="F1416" s="57">
        <f t="shared" ref="F1416:AK1416" si="756">+(1-F$688)*F1174</f>
        <v>0</v>
      </c>
      <c r="G1416" s="57">
        <f t="shared" si="756"/>
        <v>0</v>
      </c>
      <c r="H1416" s="57">
        <f t="shared" si="756"/>
        <v>0</v>
      </c>
      <c r="I1416" s="57">
        <f t="shared" si="756"/>
        <v>0</v>
      </c>
      <c r="J1416" s="57">
        <f t="shared" si="756"/>
        <v>0</v>
      </c>
      <c r="K1416" s="57">
        <f t="shared" si="756"/>
        <v>0</v>
      </c>
      <c r="L1416" s="57">
        <f t="shared" si="756"/>
        <v>0</v>
      </c>
      <c r="M1416" s="57">
        <f t="shared" si="756"/>
        <v>0</v>
      </c>
      <c r="N1416" s="57">
        <f t="shared" si="756"/>
        <v>0</v>
      </c>
      <c r="O1416" s="57">
        <f t="shared" si="756"/>
        <v>0</v>
      </c>
      <c r="P1416" s="57">
        <f t="shared" si="756"/>
        <v>0</v>
      </c>
      <c r="Q1416" s="57">
        <f t="shared" si="756"/>
        <v>0</v>
      </c>
      <c r="R1416" s="57">
        <f t="shared" si="756"/>
        <v>0</v>
      </c>
      <c r="S1416" s="57">
        <f t="shared" si="756"/>
        <v>0</v>
      </c>
      <c r="T1416" s="57">
        <f t="shared" si="756"/>
        <v>0</v>
      </c>
      <c r="U1416" s="57">
        <f t="shared" si="756"/>
        <v>0</v>
      </c>
      <c r="V1416" s="57">
        <f t="shared" si="756"/>
        <v>0</v>
      </c>
      <c r="W1416" s="57">
        <f t="shared" si="756"/>
        <v>0</v>
      </c>
      <c r="X1416" s="57">
        <f t="shared" si="756"/>
        <v>0</v>
      </c>
      <c r="Y1416" s="57">
        <f t="shared" si="756"/>
        <v>0</v>
      </c>
      <c r="Z1416" s="57">
        <f t="shared" si="756"/>
        <v>0</v>
      </c>
      <c r="AA1416" s="57">
        <f t="shared" si="756"/>
        <v>0</v>
      </c>
      <c r="AB1416" s="57">
        <f t="shared" si="756"/>
        <v>0</v>
      </c>
      <c r="AC1416" s="57">
        <f t="shared" si="756"/>
        <v>0</v>
      </c>
      <c r="AD1416" s="57">
        <f t="shared" si="756"/>
        <v>0</v>
      </c>
      <c r="AE1416" s="57">
        <f t="shared" si="756"/>
        <v>0</v>
      </c>
      <c r="AF1416" s="57">
        <f t="shared" si="756"/>
        <v>0</v>
      </c>
      <c r="AG1416" s="57">
        <f t="shared" si="756"/>
        <v>0</v>
      </c>
      <c r="AH1416" s="57">
        <f t="shared" si="756"/>
        <v>0</v>
      </c>
      <c r="AI1416" s="57">
        <f t="shared" si="756"/>
        <v>0</v>
      </c>
      <c r="AJ1416" s="57">
        <f t="shared" si="756"/>
        <v>0</v>
      </c>
      <c r="AK1416" s="57">
        <f t="shared" si="756"/>
        <v>0</v>
      </c>
    </row>
    <row r="1417" spans="1:37" s="65" customFormat="1" ht="17.100000000000001" customHeight="1" x14ac:dyDescent="0.2">
      <c r="A1417" s="54" t="s">
        <v>271</v>
      </c>
      <c r="B1417" s="55" t="s">
        <v>110</v>
      </c>
      <c r="C1417" s="56" t="s">
        <v>242</v>
      </c>
      <c r="D1417" s="57">
        <v>7.3456315529154814E-6</v>
      </c>
      <c r="E1417" s="57">
        <v>7.3456315529154814E-6</v>
      </c>
      <c r="F1417" s="57">
        <f>+(1-F$688)*F1175</f>
        <v>7.343563384261078E-6</v>
      </c>
      <c r="G1417" s="57">
        <f t="shared" ref="G1417:AK1417" si="757">+$E1417*(1-(G1410+G1414+G1419))</f>
        <v>7.345217872593162E-6</v>
      </c>
      <c r="H1417" s="57">
        <f t="shared" si="757"/>
        <v>7.3372668654953953E-6</v>
      </c>
      <c r="I1417" s="57">
        <f t="shared" si="757"/>
        <v>7.3343894492835203E-6</v>
      </c>
      <c r="J1417" s="57">
        <f t="shared" si="757"/>
        <v>7.325453555729307E-6</v>
      </c>
      <c r="K1417" s="57">
        <f t="shared" si="757"/>
        <v>7.3062132712700621E-6</v>
      </c>
      <c r="L1417" s="57">
        <f t="shared" si="757"/>
        <v>7.269741498480025E-6</v>
      </c>
      <c r="M1417" s="57">
        <f t="shared" si="757"/>
        <v>7.2051394161226492E-6</v>
      </c>
      <c r="N1417" s="57">
        <f t="shared" si="757"/>
        <v>7.1104532196266424E-6</v>
      </c>
      <c r="O1417" s="57">
        <f t="shared" si="757"/>
        <v>6.9815624044604723E-6</v>
      </c>
      <c r="P1417" s="57">
        <f t="shared" si="757"/>
        <v>6.8290183822142182E-6</v>
      </c>
      <c r="Q1417" s="57">
        <f t="shared" si="757"/>
        <v>6.6354000258235138E-6</v>
      </c>
      <c r="R1417" s="57">
        <f t="shared" si="757"/>
        <v>6.3999319298749507E-6</v>
      </c>
      <c r="S1417" s="57">
        <f t="shared" si="757"/>
        <v>6.1348495875537619E-6</v>
      </c>
      <c r="T1417" s="57">
        <f t="shared" si="757"/>
        <v>5.866896894644978E-6</v>
      </c>
      <c r="U1417" s="57">
        <f t="shared" si="757"/>
        <v>5.5992527014507953E-6</v>
      </c>
      <c r="V1417" s="57">
        <f t="shared" si="757"/>
        <v>5.3372527273501904E-6</v>
      </c>
      <c r="W1417" s="57">
        <f t="shared" si="757"/>
        <v>5.0777383529531542E-6</v>
      </c>
      <c r="X1417" s="57">
        <f t="shared" si="757"/>
        <v>4.8216133492966908E-6</v>
      </c>
      <c r="Y1417" s="57">
        <f t="shared" si="757"/>
        <v>4.5741473772959764E-6</v>
      </c>
      <c r="Z1417" s="57">
        <f t="shared" si="757"/>
        <v>4.3373087588201589E-6</v>
      </c>
      <c r="AA1417" s="57">
        <f t="shared" si="757"/>
        <v>4.106418429502587E-6</v>
      </c>
      <c r="AB1417" s="57">
        <f t="shared" si="757"/>
        <v>3.8860620269860751E-6</v>
      </c>
      <c r="AC1417" s="57">
        <f t="shared" si="757"/>
        <v>3.6754126963368111E-6</v>
      </c>
      <c r="AD1417" s="57">
        <f t="shared" si="757"/>
        <v>3.4746507006385407E-6</v>
      </c>
      <c r="AE1417" s="57">
        <f t="shared" si="757"/>
        <v>3.2833289468640665E-6</v>
      </c>
      <c r="AF1417" s="57">
        <f t="shared" si="757"/>
        <v>3.1024780576615436E-6</v>
      </c>
      <c r="AG1417" s="57">
        <f t="shared" si="757"/>
        <v>2.9309805514306691E-6</v>
      </c>
      <c r="AH1417" s="57">
        <f t="shared" si="757"/>
        <v>2.7685466296937762E-6</v>
      </c>
      <c r="AI1417" s="57">
        <f t="shared" si="757"/>
        <v>2.6149220670452572E-6</v>
      </c>
      <c r="AJ1417" s="57">
        <f t="shared" si="757"/>
        <v>2.4703633907209293E-6</v>
      </c>
      <c r="AK1417" s="57">
        <f t="shared" si="757"/>
        <v>2.3282498064625431E-6</v>
      </c>
    </row>
    <row r="1418" spans="1:37" s="65" customFormat="1" ht="17.100000000000001" customHeight="1" x14ac:dyDescent="0.2">
      <c r="A1418" s="54" t="s">
        <v>272</v>
      </c>
      <c r="B1418" s="55" t="s">
        <v>110</v>
      </c>
      <c r="C1418" s="56" t="s">
        <v>242</v>
      </c>
      <c r="D1418" s="57">
        <v>0</v>
      </c>
      <c r="E1418" s="57">
        <v>0</v>
      </c>
      <c r="F1418" s="57">
        <f t="shared" ref="F1418:AK1418" si="758">+(1-F$688)*F1176</f>
        <v>0</v>
      </c>
      <c r="G1418" s="57">
        <f t="shared" si="758"/>
        <v>0</v>
      </c>
      <c r="H1418" s="57">
        <f t="shared" si="758"/>
        <v>0</v>
      </c>
      <c r="I1418" s="57">
        <f t="shared" si="758"/>
        <v>0</v>
      </c>
      <c r="J1418" s="57">
        <f t="shared" si="758"/>
        <v>0</v>
      </c>
      <c r="K1418" s="57">
        <f t="shared" si="758"/>
        <v>0</v>
      </c>
      <c r="L1418" s="57">
        <f t="shared" si="758"/>
        <v>0</v>
      </c>
      <c r="M1418" s="57">
        <f t="shared" si="758"/>
        <v>0</v>
      </c>
      <c r="N1418" s="57">
        <f t="shared" si="758"/>
        <v>0</v>
      </c>
      <c r="O1418" s="57">
        <f t="shared" si="758"/>
        <v>0</v>
      </c>
      <c r="P1418" s="57">
        <f t="shared" si="758"/>
        <v>0</v>
      </c>
      <c r="Q1418" s="57">
        <f t="shared" si="758"/>
        <v>0</v>
      </c>
      <c r="R1418" s="57">
        <f t="shared" si="758"/>
        <v>0</v>
      </c>
      <c r="S1418" s="57">
        <f t="shared" si="758"/>
        <v>0</v>
      </c>
      <c r="T1418" s="57">
        <f t="shared" si="758"/>
        <v>0</v>
      </c>
      <c r="U1418" s="57">
        <f t="shared" si="758"/>
        <v>0</v>
      </c>
      <c r="V1418" s="57">
        <f t="shared" si="758"/>
        <v>0</v>
      </c>
      <c r="W1418" s="57">
        <f t="shared" si="758"/>
        <v>0</v>
      </c>
      <c r="X1418" s="57">
        <f t="shared" si="758"/>
        <v>0</v>
      </c>
      <c r="Y1418" s="57">
        <f t="shared" si="758"/>
        <v>0</v>
      </c>
      <c r="Z1418" s="57">
        <f t="shared" si="758"/>
        <v>0</v>
      </c>
      <c r="AA1418" s="57">
        <f t="shared" si="758"/>
        <v>0</v>
      </c>
      <c r="AB1418" s="57">
        <f t="shared" si="758"/>
        <v>0</v>
      </c>
      <c r="AC1418" s="57">
        <f t="shared" si="758"/>
        <v>0</v>
      </c>
      <c r="AD1418" s="57">
        <f t="shared" si="758"/>
        <v>0</v>
      </c>
      <c r="AE1418" s="57">
        <f t="shared" si="758"/>
        <v>0</v>
      </c>
      <c r="AF1418" s="57">
        <f t="shared" si="758"/>
        <v>0</v>
      </c>
      <c r="AG1418" s="57">
        <f t="shared" si="758"/>
        <v>0</v>
      </c>
      <c r="AH1418" s="57">
        <f t="shared" si="758"/>
        <v>0</v>
      </c>
      <c r="AI1418" s="57">
        <f t="shared" si="758"/>
        <v>0</v>
      </c>
      <c r="AJ1418" s="57">
        <f t="shared" si="758"/>
        <v>0</v>
      </c>
      <c r="AK1418" s="57">
        <f t="shared" si="758"/>
        <v>0</v>
      </c>
    </row>
    <row r="1419" spans="1:37" s="65" customFormat="1" ht="17.100000000000001" customHeight="1" x14ac:dyDescent="0.2">
      <c r="A1419" s="54" t="s">
        <v>197</v>
      </c>
      <c r="B1419" s="55" t="s">
        <v>110</v>
      </c>
      <c r="C1419" s="56" t="s">
        <v>242</v>
      </c>
      <c r="D1419" s="57">
        <v>0</v>
      </c>
      <c r="E1419" s="57">
        <v>0</v>
      </c>
      <c r="F1419" s="57">
        <f>+(1-F$720)*F1177</f>
        <v>0</v>
      </c>
      <c r="G1419" s="57">
        <f>+(1-G$720)*G1177</f>
        <v>0</v>
      </c>
      <c r="H1419" s="75">
        <v>1.3167032346611964E-6</v>
      </c>
      <c r="I1419" s="75">
        <v>5.4807111778346621E-6</v>
      </c>
      <c r="J1419" s="75">
        <v>3.053534053179906E-5</v>
      </c>
      <c r="K1419" s="75">
        <v>9.233289838313436E-5</v>
      </c>
      <c r="L1419" s="75">
        <v>2.0695862582463621E-4</v>
      </c>
      <c r="M1419" s="75">
        <v>4.1238199887361682E-4</v>
      </c>
      <c r="N1419" s="75">
        <v>7.2839264766632889E-4</v>
      </c>
      <c r="O1419" s="75">
        <v>1.2068260387249868E-3</v>
      </c>
      <c r="P1419" s="75">
        <v>1.8790316200217045E-3</v>
      </c>
      <c r="Q1419" s="75">
        <v>2.7539287806836268E-3</v>
      </c>
      <c r="R1419" s="75">
        <v>3.6293647867800803E-3</v>
      </c>
      <c r="S1419" s="75">
        <v>4.5212967061451651E-3</v>
      </c>
      <c r="T1419" s="75">
        <v>5.4863236238823828E-3</v>
      </c>
      <c r="U1419" s="75">
        <v>6.5600323250626716E-3</v>
      </c>
      <c r="V1419" s="75">
        <v>7.7118900805061927E-3</v>
      </c>
      <c r="W1419" s="75">
        <v>8.9421777394274263E-3</v>
      </c>
      <c r="X1419" s="75">
        <v>1.02401452593157E-2</v>
      </c>
      <c r="Y1419" s="75">
        <v>1.1623472316367619E-2</v>
      </c>
      <c r="Z1419" s="75">
        <v>1.3085315110097718E-2</v>
      </c>
      <c r="AA1419" s="75">
        <v>1.4641196794439607E-2</v>
      </c>
      <c r="AB1419" s="75">
        <v>1.6267522157918355E-2</v>
      </c>
      <c r="AC1419" s="75">
        <v>1.7912560092683587E-2</v>
      </c>
      <c r="AD1419" s="75">
        <v>1.953473335239804E-2</v>
      </c>
      <c r="AE1419" s="75">
        <v>2.1119751065375288E-2</v>
      </c>
      <c r="AF1419" s="75">
        <v>2.2645712780618551E-2</v>
      </c>
      <c r="AG1419" s="75">
        <v>2.4141116056219145E-2</v>
      </c>
      <c r="AH1419" s="75">
        <v>2.5599979534888479E-2</v>
      </c>
      <c r="AI1419" s="75">
        <v>2.6983496809832665E-2</v>
      </c>
      <c r="AJ1419" s="75">
        <v>2.8274175802593254E-2</v>
      </c>
      <c r="AK1419" s="75">
        <v>2.9516433156198518E-2</v>
      </c>
    </row>
    <row r="1420" spans="1:37" s="65" customFormat="1" ht="17.100000000000001" customHeight="1" x14ac:dyDescent="0.2">
      <c r="A1420" s="54" t="s">
        <v>245</v>
      </c>
      <c r="B1420" s="55" t="s">
        <v>110</v>
      </c>
      <c r="C1420" s="56" t="s">
        <v>246</v>
      </c>
      <c r="D1420" s="73">
        <f>SUM(D1408:D1419)</f>
        <v>1</v>
      </c>
      <c r="E1420" s="73">
        <f>SUM(E1408:E1419)</f>
        <v>1</v>
      </c>
      <c r="F1420" s="73">
        <f t="shared" ref="F1420:AK1420" si="759">SUM(F1408:F1419)</f>
        <v>1</v>
      </c>
      <c r="G1420" s="73">
        <f t="shared" si="759"/>
        <v>0.99994368666297673</v>
      </c>
      <c r="H1420" s="73">
        <f t="shared" si="759"/>
        <v>0.99994374762069793</v>
      </c>
      <c r="I1420" s="73">
        <f t="shared" si="759"/>
        <v>0.99994376968088883</v>
      </c>
      <c r="J1420" s="73">
        <f t="shared" si="759"/>
        <v>0.99994383818940613</v>
      </c>
      <c r="K1420" s="73">
        <f t="shared" si="759"/>
        <v>0.99994398569825371</v>
      </c>
      <c r="L1420" s="73">
        <f t="shared" si="759"/>
        <v>0.99994426531517822</v>
      </c>
      <c r="M1420" s="73">
        <f t="shared" si="759"/>
        <v>0.99994476059780957</v>
      </c>
      <c r="N1420" s="73">
        <f t="shared" si="759"/>
        <v>0.99994548652531623</v>
      </c>
      <c r="O1420" s="73">
        <f t="shared" si="759"/>
        <v>0.9999464746882325</v>
      </c>
      <c r="P1420" s="73">
        <f t="shared" si="759"/>
        <v>0.99994764419240301</v>
      </c>
      <c r="Q1420" s="73">
        <f t="shared" si="759"/>
        <v>0.99994912859980201</v>
      </c>
      <c r="R1420" s="73">
        <f t="shared" si="759"/>
        <v>0.99995093385520439</v>
      </c>
      <c r="S1420" s="73">
        <f t="shared" si="759"/>
        <v>0.99995296615316209</v>
      </c>
      <c r="T1420" s="73">
        <f t="shared" si="759"/>
        <v>0.99995502045714102</v>
      </c>
      <c r="U1420" s="73">
        <f t="shared" si="759"/>
        <v>0.99995707239595555</v>
      </c>
      <c r="V1420" s="73">
        <f t="shared" si="759"/>
        <v>0.9999590810624237</v>
      </c>
      <c r="W1420" s="73">
        <f t="shared" si="759"/>
        <v>0.99996107067262729</v>
      </c>
      <c r="X1420" s="73">
        <f t="shared" si="759"/>
        <v>0.99996303429765532</v>
      </c>
      <c r="Y1420" s="73">
        <f t="shared" si="759"/>
        <v>0.99996493153677413</v>
      </c>
      <c r="Z1420" s="73">
        <f t="shared" si="759"/>
        <v>0.99996674729951573</v>
      </c>
      <c r="AA1420" s="73">
        <f t="shared" si="759"/>
        <v>0.9999685174587073</v>
      </c>
      <c r="AB1420" s="73">
        <f t="shared" si="759"/>
        <v>0.99997020685779303</v>
      </c>
      <c r="AC1420" s="73">
        <f t="shared" si="759"/>
        <v>0.99997182183599476</v>
      </c>
      <c r="AD1420" s="73">
        <f t="shared" si="759"/>
        <v>0.99997336101129508</v>
      </c>
      <c r="AE1420" s="73">
        <f t="shared" si="759"/>
        <v>0.99997482781140745</v>
      </c>
      <c r="AF1420" s="73">
        <f t="shared" si="759"/>
        <v>0.99997621433489126</v>
      </c>
      <c r="AG1420" s="73">
        <f t="shared" si="759"/>
        <v>0.99997752914910576</v>
      </c>
      <c r="AH1420" s="73">
        <f t="shared" si="759"/>
        <v>0.99997877447583905</v>
      </c>
      <c r="AI1420" s="73">
        <f t="shared" si="759"/>
        <v>0.99997995226415259</v>
      </c>
      <c r="AJ1420" s="73">
        <f t="shared" si="759"/>
        <v>0.99998106054733782</v>
      </c>
      <c r="AK1420" s="73">
        <f t="shared" si="759"/>
        <v>0.99998215008481717</v>
      </c>
    </row>
    <row r="1421" spans="1:37" s="65" customFormat="1" ht="17.100000000000001" customHeight="1" x14ac:dyDescent="0.25">
      <c r="A1421" s="68"/>
      <c r="B1421" s="74"/>
      <c r="C1421" s="74"/>
      <c r="D1421" s="72"/>
      <c r="E1421" s="72"/>
      <c r="F1421" s="72"/>
      <c r="G1421" s="72"/>
      <c r="H1421" s="72"/>
      <c r="I1421" s="72"/>
      <c r="J1421" s="72"/>
      <c r="K1421" s="72"/>
      <c r="L1421" s="72"/>
      <c r="M1421" s="72"/>
      <c r="N1421" s="72"/>
      <c r="O1421" s="72"/>
      <c r="P1421" s="72"/>
      <c r="Q1421" s="72"/>
      <c r="R1421" s="72"/>
      <c r="S1421" s="72"/>
      <c r="T1421" s="72"/>
      <c r="U1421" s="72"/>
      <c r="V1421" s="72"/>
      <c r="W1421" s="72"/>
      <c r="X1421" s="72"/>
      <c r="Y1421" s="72"/>
      <c r="Z1421" s="72"/>
      <c r="AA1421" s="72"/>
      <c r="AB1421" s="72"/>
      <c r="AC1421" s="72"/>
      <c r="AD1421" s="72"/>
      <c r="AE1421" s="72"/>
      <c r="AF1421" s="72"/>
      <c r="AG1421" s="72"/>
      <c r="AH1421" s="72"/>
      <c r="AI1421" s="72"/>
      <c r="AJ1421" s="72"/>
      <c r="AK1421" s="72"/>
    </row>
    <row r="1422" spans="1:37" s="65" customFormat="1" ht="17.100000000000001" customHeight="1" x14ac:dyDescent="0.25">
      <c r="A1422" s="64" t="s">
        <v>265</v>
      </c>
      <c r="B1422"/>
      <c r="C1422"/>
      <c r="D1422" s="72"/>
      <c r="E1422" s="72"/>
      <c r="F1422" s="72"/>
      <c r="G1422" s="72"/>
      <c r="H1422" s="72"/>
      <c r="I1422" s="72"/>
      <c r="J1422" s="72"/>
      <c r="K1422" s="72"/>
      <c r="L1422" s="72"/>
      <c r="M1422" s="72"/>
      <c r="N1422" s="72"/>
      <c r="O1422" s="72"/>
      <c r="P1422" s="72"/>
      <c r="Q1422" s="72"/>
      <c r="R1422" s="72"/>
      <c r="S1422" s="72"/>
      <c r="T1422" s="72"/>
      <c r="U1422" s="72"/>
      <c r="V1422" s="72"/>
      <c r="W1422" s="72"/>
      <c r="X1422" s="72"/>
      <c r="Y1422" s="72"/>
      <c r="Z1422" s="72"/>
      <c r="AA1422" s="72"/>
      <c r="AB1422" s="72"/>
      <c r="AC1422" s="72"/>
      <c r="AD1422" s="72"/>
      <c r="AE1422" s="72"/>
      <c r="AF1422" s="72"/>
      <c r="AG1422" s="72"/>
      <c r="AH1422" s="72"/>
      <c r="AI1422" s="72"/>
      <c r="AJ1422" s="72"/>
      <c r="AK1422" s="72"/>
    </row>
    <row r="1423" spans="1:37" s="65" customFormat="1" ht="17.100000000000001" customHeight="1" x14ac:dyDescent="0.25">
      <c r="A1423" s="66" t="s">
        <v>261</v>
      </c>
      <c r="B1423"/>
      <c r="C1423"/>
    </row>
    <row r="1424" spans="1:37" s="65" customFormat="1" ht="17.100000000000001" customHeight="1" x14ac:dyDescent="0.2">
      <c r="A1424" s="54" t="s">
        <v>241</v>
      </c>
      <c r="B1424" s="55" t="s">
        <v>110</v>
      </c>
      <c r="C1424" s="56" t="s">
        <v>242</v>
      </c>
      <c r="D1424" s="57">
        <v>0.44187421962279028</v>
      </c>
      <c r="E1424" s="57">
        <v>0.44187421962279028</v>
      </c>
      <c r="F1424" s="57">
        <f>+(1-SUM(F1425:F1435))</f>
        <v>0.44223212219750085</v>
      </c>
      <c r="G1424" s="57">
        <f t="shared" ref="G1424:AK1424" si="760">+$E1424*(1-(G1426+G1430+G1435))</f>
        <v>0.44178584477886573</v>
      </c>
      <c r="H1424" s="57">
        <f t="shared" si="760"/>
        <v>0.44137104440912572</v>
      </c>
      <c r="I1424" s="57">
        <f t="shared" si="760"/>
        <v>0.44119795431687259</v>
      </c>
      <c r="J1424" s="57">
        <f t="shared" si="760"/>
        <v>0.44066041837289599</v>
      </c>
      <c r="K1424" s="57">
        <f t="shared" si="760"/>
        <v>0.43950302494531862</v>
      </c>
      <c r="L1424" s="57">
        <f t="shared" si="760"/>
        <v>0.43730907660694041</v>
      </c>
      <c r="M1424" s="57">
        <f t="shared" si="760"/>
        <v>0.43342295809935716</v>
      </c>
      <c r="N1424" s="57">
        <f t="shared" si="760"/>
        <v>0.42772713890609565</v>
      </c>
      <c r="O1424" s="57">
        <f t="shared" si="760"/>
        <v>0.41997375133719533</v>
      </c>
      <c r="P1424" s="57">
        <f t="shared" si="760"/>
        <v>0.41079751233002215</v>
      </c>
      <c r="Q1424" s="57">
        <f t="shared" si="760"/>
        <v>0.39915045931375248</v>
      </c>
      <c r="R1424" s="57">
        <f t="shared" si="760"/>
        <v>0.3849859480128775</v>
      </c>
      <c r="S1424" s="57">
        <f t="shared" si="760"/>
        <v>0.36904000077809324</v>
      </c>
      <c r="T1424" s="57">
        <f t="shared" si="760"/>
        <v>0.35292138848152349</v>
      </c>
      <c r="U1424" s="57">
        <f t="shared" si="760"/>
        <v>0.33682133389094016</v>
      </c>
      <c r="V1424" s="57">
        <f t="shared" si="760"/>
        <v>0.3210608055738145</v>
      </c>
      <c r="W1424" s="57">
        <f t="shared" si="760"/>
        <v>0.30544979774671033</v>
      </c>
      <c r="X1424" s="57">
        <f t="shared" si="760"/>
        <v>0.29004267647996712</v>
      </c>
      <c r="Y1424" s="57">
        <f t="shared" si="760"/>
        <v>0.27515643661436828</v>
      </c>
      <c r="Z1424" s="57">
        <f t="shared" si="760"/>
        <v>0.2609094819499998</v>
      </c>
      <c r="AA1424" s="57">
        <f t="shared" si="760"/>
        <v>0.24702034480083832</v>
      </c>
      <c r="AB1424" s="57">
        <f t="shared" si="760"/>
        <v>0.23376487279690653</v>
      </c>
      <c r="AC1424" s="57">
        <f t="shared" si="760"/>
        <v>0.22109332673252996</v>
      </c>
      <c r="AD1424" s="57">
        <f t="shared" si="760"/>
        <v>0.2090165502783832</v>
      </c>
      <c r="AE1424" s="57">
        <f t="shared" si="760"/>
        <v>0.19750764869014528</v>
      </c>
      <c r="AF1424" s="57">
        <f t="shared" si="760"/>
        <v>0.18662861875803075</v>
      </c>
      <c r="AG1424" s="57">
        <f t="shared" si="760"/>
        <v>0.17631223871812185</v>
      </c>
      <c r="AH1424" s="57">
        <f t="shared" si="760"/>
        <v>0.16654107583162078</v>
      </c>
      <c r="AI1424" s="57">
        <f t="shared" si="760"/>
        <v>0.15729983724700047</v>
      </c>
      <c r="AJ1424" s="57">
        <f t="shared" si="760"/>
        <v>0.14860395428168036</v>
      </c>
      <c r="AK1424" s="57">
        <f t="shared" si="760"/>
        <v>0.14005515508182828</v>
      </c>
    </row>
    <row r="1425" spans="1:37" s="65" customFormat="1" ht="17.100000000000001" customHeight="1" x14ac:dyDescent="0.2">
      <c r="A1425" s="54" t="s">
        <v>266</v>
      </c>
      <c r="B1425" s="55" t="s">
        <v>110</v>
      </c>
      <c r="C1425" s="56" t="s">
        <v>242</v>
      </c>
      <c r="D1425" s="57">
        <v>0</v>
      </c>
      <c r="E1425" s="57">
        <v>0</v>
      </c>
      <c r="F1425" s="57">
        <f>+(1-F$704)*F1183</f>
        <v>0</v>
      </c>
      <c r="G1425" s="57">
        <f>+(1-G$624)*G1183</f>
        <v>0</v>
      </c>
      <c r="H1425" s="57">
        <f t="shared" ref="H1425:AK1425" si="761">+(1-H$704)*H1183</f>
        <v>0</v>
      </c>
      <c r="I1425" s="57">
        <f t="shared" si="761"/>
        <v>0</v>
      </c>
      <c r="J1425" s="57">
        <f t="shared" si="761"/>
        <v>0</v>
      </c>
      <c r="K1425" s="57">
        <f t="shared" si="761"/>
        <v>0</v>
      </c>
      <c r="L1425" s="57">
        <f t="shared" si="761"/>
        <v>0</v>
      </c>
      <c r="M1425" s="57">
        <f t="shared" si="761"/>
        <v>0</v>
      </c>
      <c r="N1425" s="57">
        <f t="shared" si="761"/>
        <v>0</v>
      </c>
      <c r="O1425" s="57">
        <f t="shared" si="761"/>
        <v>0</v>
      </c>
      <c r="P1425" s="57">
        <f t="shared" si="761"/>
        <v>0</v>
      </c>
      <c r="Q1425" s="57">
        <f t="shared" si="761"/>
        <v>0</v>
      </c>
      <c r="R1425" s="57">
        <f t="shared" si="761"/>
        <v>0</v>
      </c>
      <c r="S1425" s="57">
        <f t="shared" si="761"/>
        <v>0</v>
      </c>
      <c r="T1425" s="57">
        <f t="shared" si="761"/>
        <v>0</v>
      </c>
      <c r="U1425" s="57">
        <f t="shared" si="761"/>
        <v>0</v>
      </c>
      <c r="V1425" s="57">
        <f t="shared" si="761"/>
        <v>0</v>
      </c>
      <c r="W1425" s="57">
        <f t="shared" si="761"/>
        <v>0</v>
      </c>
      <c r="X1425" s="57">
        <f t="shared" si="761"/>
        <v>0</v>
      </c>
      <c r="Y1425" s="57">
        <f t="shared" si="761"/>
        <v>0</v>
      </c>
      <c r="Z1425" s="57">
        <f t="shared" si="761"/>
        <v>0</v>
      </c>
      <c r="AA1425" s="57">
        <f t="shared" si="761"/>
        <v>0</v>
      </c>
      <c r="AB1425" s="57">
        <f t="shared" si="761"/>
        <v>0</v>
      </c>
      <c r="AC1425" s="57">
        <f t="shared" si="761"/>
        <v>0</v>
      </c>
      <c r="AD1425" s="57">
        <f t="shared" si="761"/>
        <v>0</v>
      </c>
      <c r="AE1425" s="57">
        <f t="shared" si="761"/>
        <v>0</v>
      </c>
      <c r="AF1425" s="57">
        <f t="shared" si="761"/>
        <v>0</v>
      </c>
      <c r="AG1425" s="57">
        <f t="shared" si="761"/>
        <v>0</v>
      </c>
      <c r="AH1425" s="57">
        <f t="shared" si="761"/>
        <v>0</v>
      </c>
      <c r="AI1425" s="57">
        <f t="shared" si="761"/>
        <v>0</v>
      </c>
      <c r="AJ1425" s="57">
        <f t="shared" si="761"/>
        <v>0</v>
      </c>
      <c r="AK1425" s="57">
        <f t="shared" si="761"/>
        <v>0</v>
      </c>
    </row>
    <row r="1426" spans="1:37" s="65" customFormat="1" ht="17.100000000000001" customHeight="1" x14ac:dyDescent="0.2">
      <c r="A1426" s="54" t="s">
        <v>267</v>
      </c>
      <c r="B1426" s="55" t="s">
        <v>110</v>
      </c>
      <c r="C1426" s="56" t="s">
        <v>242</v>
      </c>
      <c r="D1426" s="57">
        <v>0</v>
      </c>
      <c r="E1426" s="57">
        <v>0</v>
      </c>
      <c r="F1426" s="75">
        <v>0</v>
      </c>
      <c r="G1426" s="57">
        <f>+(1-G$496)*G1184</f>
        <v>0</v>
      </c>
      <c r="H1426" s="75">
        <v>1.2640735614576824E-4</v>
      </c>
      <c r="I1426" s="75">
        <v>2.116842410499618E-4</v>
      </c>
      <c r="J1426" s="75">
        <v>3.9260960139870734E-4</v>
      </c>
      <c r="K1426" s="75">
        <v>6.7984336732395724E-4</v>
      </c>
      <c r="L1426" s="75">
        <v>1.0574235376882843E-3</v>
      </c>
      <c r="M1426" s="75">
        <v>1.5301639469944668E-3</v>
      </c>
      <c r="N1426" s="75">
        <v>2.0834404208201155E-3</v>
      </c>
      <c r="O1426" s="75">
        <v>2.7155985034798156E-3</v>
      </c>
      <c r="P1426" s="75">
        <v>3.4152403431348612E-3</v>
      </c>
      <c r="Q1426" s="75">
        <v>4.121657437462593E-3</v>
      </c>
      <c r="R1426" s="75">
        <v>4.7083616957277613E-3</v>
      </c>
      <c r="S1426" s="75">
        <v>5.1827916705848524E-3</v>
      </c>
      <c r="T1426" s="75">
        <v>5.6252541961502112E-3</v>
      </c>
      <c r="U1426" s="75">
        <v>6.0491324338688415E-3</v>
      </c>
      <c r="V1426" s="75">
        <v>6.4567541975584283E-3</v>
      </c>
      <c r="W1426" s="75">
        <v>6.8251257756252407E-3</v>
      </c>
      <c r="X1426" s="75">
        <v>7.1452150055641168E-3</v>
      </c>
      <c r="Y1426" s="75">
        <v>7.4299791520940689E-3</v>
      </c>
      <c r="Z1426" s="75">
        <v>7.717038394384544E-3</v>
      </c>
      <c r="AA1426" s="75">
        <v>7.9398899871373097E-3</v>
      </c>
      <c r="AB1426" s="75">
        <v>8.1306722871539276E-3</v>
      </c>
      <c r="AC1426" s="75">
        <v>8.2972468916756616E-3</v>
      </c>
      <c r="AD1426" s="75">
        <v>8.4216324683992656E-3</v>
      </c>
      <c r="AE1426" s="75">
        <v>8.5181126555435131E-3</v>
      </c>
      <c r="AF1426" s="75">
        <v>8.6177992662243054E-3</v>
      </c>
      <c r="AG1426" s="75">
        <v>8.6781297309834783E-3</v>
      </c>
      <c r="AH1426" s="75">
        <v>8.7196552957714193E-3</v>
      </c>
      <c r="AI1426" s="75">
        <v>8.7485753287063033E-3</v>
      </c>
      <c r="AJ1426" s="75">
        <v>8.7650498573909764E-3</v>
      </c>
      <c r="AK1426" s="75">
        <v>8.7744911812426985E-3</v>
      </c>
    </row>
    <row r="1427" spans="1:37" s="65" customFormat="1" ht="17.100000000000001" customHeight="1" x14ac:dyDescent="0.2">
      <c r="A1427" s="54" t="s">
        <v>243</v>
      </c>
      <c r="B1427" s="55" t="s">
        <v>110</v>
      </c>
      <c r="C1427" s="56" t="s">
        <v>242</v>
      </c>
      <c r="D1427" s="57">
        <v>0.55812578037720972</v>
      </c>
      <c r="E1427" s="57">
        <v>0.55812578037720972</v>
      </c>
      <c r="F1427" s="57">
        <f>+(1-F$704)*F1185</f>
        <v>0.55756787780249917</v>
      </c>
      <c r="G1427" s="57">
        <f t="shared" ref="G1427:AK1427" si="762">+$E1427*(1-(G1426+G1430+G1435))</f>
        <v>0.55801415522113429</v>
      </c>
      <c r="H1427" s="57">
        <f t="shared" si="762"/>
        <v>0.55749022608071164</v>
      </c>
      <c r="I1427" s="57">
        <f t="shared" si="762"/>
        <v>0.55727159815782257</v>
      </c>
      <c r="J1427" s="57">
        <f t="shared" si="762"/>
        <v>0.55659264325416513</v>
      </c>
      <c r="K1427" s="57">
        <f t="shared" si="762"/>
        <v>0.55513075414345503</v>
      </c>
      <c r="L1427" s="57">
        <f t="shared" si="762"/>
        <v>0.55235960553580388</v>
      </c>
      <c r="M1427" s="57">
        <f t="shared" si="762"/>
        <v>0.54745109802763836</v>
      </c>
      <c r="N1427" s="57">
        <f t="shared" si="762"/>
        <v>0.54025678029885049</v>
      </c>
      <c r="O1427" s="57">
        <f t="shared" si="762"/>
        <v>0.53046357378149911</v>
      </c>
      <c r="P1427" s="57">
        <f t="shared" si="762"/>
        <v>0.5188731814721711</v>
      </c>
      <c r="Q1427" s="57">
        <f t="shared" si="762"/>
        <v>0.50416193500174011</v>
      </c>
      <c r="R1427" s="57">
        <f t="shared" si="762"/>
        <v>0.48627091857129218</v>
      </c>
      <c r="S1427" s="57">
        <f t="shared" si="762"/>
        <v>0.46612979277340066</v>
      </c>
      <c r="T1427" s="57">
        <f t="shared" si="762"/>
        <v>0.4457705759032688</v>
      </c>
      <c r="U1427" s="57">
        <f t="shared" si="762"/>
        <v>0.42543479903863102</v>
      </c>
      <c r="V1427" s="57">
        <f t="shared" si="762"/>
        <v>0.4055278735482461</v>
      </c>
      <c r="W1427" s="57">
        <f t="shared" si="762"/>
        <v>0.38580980551201827</v>
      </c>
      <c r="X1427" s="57">
        <f t="shared" si="762"/>
        <v>0.36634926403098761</v>
      </c>
      <c r="Y1427" s="57">
        <f t="shared" si="762"/>
        <v>0.34754664130961188</v>
      </c>
      <c r="Z1427" s="57">
        <f t="shared" si="762"/>
        <v>0.32955149170156878</v>
      </c>
      <c r="AA1427" s="57">
        <f t="shared" si="762"/>
        <v>0.31200829690563953</v>
      </c>
      <c r="AB1427" s="57">
        <f t="shared" si="762"/>
        <v>0.29526547660085178</v>
      </c>
      <c r="AC1427" s="57">
        <f t="shared" si="762"/>
        <v>0.27926020582084726</v>
      </c>
      <c r="AD1427" s="57">
        <f t="shared" si="762"/>
        <v>0.26400618106994478</v>
      </c>
      <c r="AE1427" s="57">
        <f t="shared" si="762"/>
        <v>0.24946943193417667</v>
      </c>
      <c r="AF1427" s="57">
        <f t="shared" si="762"/>
        <v>0.23572826578107606</v>
      </c>
      <c r="AG1427" s="57">
        <f t="shared" si="762"/>
        <v>0.2226977756444094</v>
      </c>
      <c r="AH1427" s="57">
        <f t="shared" si="762"/>
        <v>0.21035594245061798</v>
      </c>
      <c r="AI1427" s="57">
        <f t="shared" si="762"/>
        <v>0.1986834499908946</v>
      </c>
      <c r="AJ1427" s="57">
        <f t="shared" si="762"/>
        <v>0.18769978936857692</v>
      </c>
      <c r="AK1427" s="57">
        <f t="shared" si="762"/>
        <v>0.17690190840421885</v>
      </c>
    </row>
    <row r="1428" spans="1:37" s="65" customFormat="1" ht="17.100000000000001" customHeight="1" x14ac:dyDescent="0.2">
      <c r="A1428" s="54" t="s">
        <v>244</v>
      </c>
      <c r="B1428" s="55" t="s">
        <v>110</v>
      </c>
      <c r="C1428" s="56" t="s">
        <v>242</v>
      </c>
      <c r="D1428" s="57">
        <v>0</v>
      </c>
      <c r="E1428" s="57">
        <v>0</v>
      </c>
      <c r="F1428" s="57">
        <f>+(1-F$704)*F1186</f>
        <v>0</v>
      </c>
      <c r="G1428" s="57">
        <f>+(1-G$624)*G1186</f>
        <v>0</v>
      </c>
      <c r="H1428" s="57">
        <f t="shared" ref="H1428:AK1428" si="763">+(1-H$704)*H1186</f>
        <v>0</v>
      </c>
      <c r="I1428" s="57">
        <f t="shared" si="763"/>
        <v>0</v>
      </c>
      <c r="J1428" s="57">
        <f t="shared" si="763"/>
        <v>0</v>
      </c>
      <c r="K1428" s="57">
        <f t="shared" si="763"/>
        <v>0</v>
      </c>
      <c r="L1428" s="57">
        <f t="shared" si="763"/>
        <v>0</v>
      </c>
      <c r="M1428" s="57">
        <f t="shared" si="763"/>
        <v>0</v>
      </c>
      <c r="N1428" s="57">
        <f t="shared" si="763"/>
        <v>0</v>
      </c>
      <c r="O1428" s="57">
        <f t="shared" si="763"/>
        <v>0</v>
      </c>
      <c r="P1428" s="57">
        <f t="shared" si="763"/>
        <v>0</v>
      </c>
      <c r="Q1428" s="57">
        <f t="shared" si="763"/>
        <v>0</v>
      </c>
      <c r="R1428" s="57">
        <f t="shared" si="763"/>
        <v>0</v>
      </c>
      <c r="S1428" s="57">
        <f t="shared" si="763"/>
        <v>0</v>
      </c>
      <c r="T1428" s="57">
        <f t="shared" si="763"/>
        <v>0</v>
      </c>
      <c r="U1428" s="57">
        <f t="shared" si="763"/>
        <v>0</v>
      </c>
      <c r="V1428" s="57">
        <f t="shared" si="763"/>
        <v>0</v>
      </c>
      <c r="W1428" s="57">
        <f t="shared" si="763"/>
        <v>0</v>
      </c>
      <c r="X1428" s="57">
        <f t="shared" si="763"/>
        <v>0</v>
      </c>
      <c r="Y1428" s="57">
        <f t="shared" si="763"/>
        <v>0</v>
      </c>
      <c r="Z1428" s="57">
        <f t="shared" si="763"/>
        <v>0</v>
      </c>
      <c r="AA1428" s="57">
        <f t="shared" si="763"/>
        <v>0</v>
      </c>
      <c r="AB1428" s="57">
        <f t="shared" si="763"/>
        <v>0</v>
      </c>
      <c r="AC1428" s="57">
        <f t="shared" si="763"/>
        <v>0</v>
      </c>
      <c r="AD1428" s="57">
        <f t="shared" si="763"/>
        <v>0</v>
      </c>
      <c r="AE1428" s="57">
        <f t="shared" si="763"/>
        <v>0</v>
      </c>
      <c r="AF1428" s="57">
        <f t="shared" si="763"/>
        <v>0</v>
      </c>
      <c r="AG1428" s="57">
        <f t="shared" si="763"/>
        <v>0</v>
      </c>
      <c r="AH1428" s="57">
        <f t="shared" si="763"/>
        <v>0</v>
      </c>
      <c r="AI1428" s="57">
        <f t="shared" si="763"/>
        <v>0</v>
      </c>
      <c r="AJ1428" s="57">
        <f t="shared" si="763"/>
        <v>0</v>
      </c>
      <c r="AK1428" s="57">
        <f t="shared" si="763"/>
        <v>0</v>
      </c>
    </row>
    <row r="1429" spans="1:37" s="65" customFormat="1" ht="17.100000000000001" customHeight="1" x14ac:dyDescent="0.2">
      <c r="A1429" s="54" t="s">
        <v>268</v>
      </c>
      <c r="B1429" s="55" t="s">
        <v>110</v>
      </c>
      <c r="C1429" s="56" t="s">
        <v>242</v>
      </c>
      <c r="D1429" s="57">
        <v>0</v>
      </c>
      <c r="E1429" s="57">
        <v>0</v>
      </c>
      <c r="F1429" s="57">
        <f t="shared" ref="F1429:AK1429" si="764">+(1-F$704)*F1187</f>
        <v>0</v>
      </c>
      <c r="G1429" s="57">
        <f t="shared" si="764"/>
        <v>0</v>
      </c>
      <c r="H1429" s="57">
        <f t="shared" si="764"/>
        <v>0</v>
      </c>
      <c r="I1429" s="57">
        <f t="shared" si="764"/>
        <v>0</v>
      </c>
      <c r="J1429" s="57">
        <f t="shared" si="764"/>
        <v>0</v>
      </c>
      <c r="K1429" s="57">
        <f t="shared" si="764"/>
        <v>0</v>
      </c>
      <c r="L1429" s="57">
        <f t="shared" si="764"/>
        <v>0</v>
      </c>
      <c r="M1429" s="57">
        <f t="shared" si="764"/>
        <v>0</v>
      </c>
      <c r="N1429" s="57">
        <f t="shared" si="764"/>
        <v>0</v>
      </c>
      <c r="O1429" s="57">
        <f t="shared" si="764"/>
        <v>0</v>
      </c>
      <c r="P1429" s="57">
        <f t="shared" si="764"/>
        <v>0</v>
      </c>
      <c r="Q1429" s="57">
        <f t="shared" si="764"/>
        <v>0</v>
      </c>
      <c r="R1429" s="57">
        <f t="shared" si="764"/>
        <v>0</v>
      </c>
      <c r="S1429" s="57">
        <f t="shared" si="764"/>
        <v>0</v>
      </c>
      <c r="T1429" s="57">
        <f t="shared" si="764"/>
        <v>0</v>
      </c>
      <c r="U1429" s="57">
        <f t="shared" si="764"/>
        <v>0</v>
      </c>
      <c r="V1429" s="57">
        <f t="shared" si="764"/>
        <v>0</v>
      </c>
      <c r="W1429" s="57">
        <f t="shared" si="764"/>
        <v>0</v>
      </c>
      <c r="X1429" s="57">
        <f t="shared" si="764"/>
        <v>0</v>
      </c>
      <c r="Y1429" s="57">
        <f t="shared" si="764"/>
        <v>0</v>
      </c>
      <c r="Z1429" s="57">
        <f t="shared" si="764"/>
        <v>0</v>
      </c>
      <c r="AA1429" s="57">
        <f t="shared" si="764"/>
        <v>0</v>
      </c>
      <c r="AB1429" s="57">
        <f t="shared" si="764"/>
        <v>0</v>
      </c>
      <c r="AC1429" s="57">
        <f t="shared" si="764"/>
        <v>0</v>
      </c>
      <c r="AD1429" s="57">
        <f t="shared" si="764"/>
        <v>0</v>
      </c>
      <c r="AE1429" s="57">
        <f t="shared" si="764"/>
        <v>0</v>
      </c>
      <c r="AF1429" s="57">
        <f t="shared" si="764"/>
        <v>0</v>
      </c>
      <c r="AG1429" s="57">
        <f t="shared" si="764"/>
        <v>0</v>
      </c>
      <c r="AH1429" s="57">
        <f t="shared" si="764"/>
        <v>0</v>
      </c>
      <c r="AI1429" s="57">
        <f t="shared" si="764"/>
        <v>0</v>
      </c>
      <c r="AJ1429" s="57">
        <f t="shared" si="764"/>
        <v>0</v>
      </c>
      <c r="AK1429" s="57">
        <f t="shared" si="764"/>
        <v>0</v>
      </c>
    </row>
    <row r="1430" spans="1:37" s="65" customFormat="1" ht="17.100000000000001" customHeight="1" x14ac:dyDescent="0.2">
      <c r="A1430" s="54" t="s">
        <v>189</v>
      </c>
      <c r="B1430" s="55" t="s">
        <v>110</v>
      </c>
      <c r="C1430" s="56" t="s">
        <v>242</v>
      </c>
      <c r="D1430" s="57">
        <v>2.0000000000000001E-4</v>
      </c>
      <c r="E1430" s="57">
        <v>2.0000000000000001E-4</v>
      </c>
      <c r="F1430" s="57">
        <v>2.0000000000000001E-4</v>
      </c>
      <c r="G1430" s="57">
        <v>2.0000000000000001E-4</v>
      </c>
      <c r="H1430" s="75">
        <v>1.0110054507821483E-3</v>
      </c>
      <c r="I1430" s="75">
        <v>1.3132825730771021E-3</v>
      </c>
      <c r="J1430" s="75">
        <v>2.3237934310084475E-3</v>
      </c>
      <c r="K1430" s="75">
        <v>4.5940446455193353E-3</v>
      </c>
      <c r="L1430" s="75">
        <v>9.0669356937428461E-3</v>
      </c>
      <c r="M1430" s="75">
        <v>1.7183397927136346E-2</v>
      </c>
      <c r="N1430" s="75">
        <v>2.9204247726567448E-2</v>
      </c>
      <c r="O1430" s="75">
        <v>4.564025033910072E-2</v>
      </c>
      <c r="P1430" s="75">
        <v>6.503503423465018E-2</v>
      </c>
      <c r="Q1430" s="75">
        <v>8.9812019466361206E-2</v>
      </c>
      <c r="R1430" s="75">
        <v>0.12040540693332252</v>
      </c>
      <c r="S1430" s="75">
        <v>0.15512611807177612</v>
      </c>
      <c r="T1430" s="75">
        <v>0.19019645779517513</v>
      </c>
      <c r="U1430" s="75">
        <v>0.22513470231149729</v>
      </c>
      <c r="V1430" s="75">
        <v>0.25924267659987477</v>
      </c>
      <c r="W1430" s="75">
        <v>0.29297309322621878</v>
      </c>
      <c r="X1430" s="75">
        <v>0.32622269922416541</v>
      </c>
      <c r="Y1430" s="75">
        <v>0.35824347060755812</v>
      </c>
      <c r="Z1430" s="75">
        <v>0.38873667284394919</v>
      </c>
      <c r="AA1430" s="75">
        <v>0.41839027151194524</v>
      </c>
      <c r="AB1430" s="75">
        <v>0.44657145615716942</v>
      </c>
      <c r="AC1430" s="75">
        <v>0.47343666046226351</v>
      </c>
      <c r="AD1430" s="75">
        <v>0.49902090283087469</v>
      </c>
      <c r="AE1430" s="75">
        <v>0.52338505565475923</v>
      </c>
      <c r="AF1430" s="75">
        <v>0.54637960341405034</v>
      </c>
      <c r="AG1430" s="75">
        <v>0.56817073985026612</v>
      </c>
      <c r="AH1430" s="75">
        <v>0.58878334688710132</v>
      </c>
      <c r="AI1430" s="75">
        <v>0.60828464062356591</v>
      </c>
      <c r="AJ1430" s="75">
        <v>0.62665703068975842</v>
      </c>
      <c r="AK1430" s="75">
        <v>0.64475201217651157</v>
      </c>
    </row>
    <row r="1431" spans="1:37" s="65" customFormat="1" ht="17.100000000000001" customHeight="1" x14ac:dyDescent="0.2">
      <c r="A1431" s="54" t="s">
        <v>269</v>
      </c>
      <c r="B1431" s="55" t="s">
        <v>110</v>
      </c>
      <c r="C1431" s="56" t="s">
        <v>242</v>
      </c>
      <c r="D1431" s="57">
        <v>0</v>
      </c>
      <c r="E1431" s="57">
        <v>0</v>
      </c>
      <c r="F1431" s="57">
        <f t="shared" ref="F1431:AK1431" si="765">+(1-F$704)*F1189</f>
        <v>0</v>
      </c>
      <c r="G1431" s="57">
        <f t="shared" si="765"/>
        <v>0</v>
      </c>
      <c r="H1431" s="57">
        <f t="shared" si="765"/>
        <v>0</v>
      </c>
      <c r="I1431" s="57">
        <f t="shared" si="765"/>
        <v>0</v>
      </c>
      <c r="J1431" s="57">
        <f t="shared" si="765"/>
        <v>0</v>
      </c>
      <c r="K1431" s="57">
        <f t="shared" si="765"/>
        <v>0</v>
      </c>
      <c r="L1431" s="57">
        <f t="shared" si="765"/>
        <v>0</v>
      </c>
      <c r="M1431" s="57">
        <f t="shared" si="765"/>
        <v>0</v>
      </c>
      <c r="N1431" s="57">
        <f t="shared" si="765"/>
        <v>0</v>
      </c>
      <c r="O1431" s="57">
        <f t="shared" si="765"/>
        <v>0</v>
      </c>
      <c r="P1431" s="57">
        <f t="shared" si="765"/>
        <v>0</v>
      </c>
      <c r="Q1431" s="57">
        <f t="shared" si="765"/>
        <v>0</v>
      </c>
      <c r="R1431" s="57">
        <f t="shared" si="765"/>
        <v>0</v>
      </c>
      <c r="S1431" s="57">
        <f t="shared" si="765"/>
        <v>0</v>
      </c>
      <c r="T1431" s="57">
        <f t="shared" si="765"/>
        <v>0</v>
      </c>
      <c r="U1431" s="57">
        <f t="shared" si="765"/>
        <v>0</v>
      </c>
      <c r="V1431" s="57">
        <f t="shared" si="765"/>
        <v>0</v>
      </c>
      <c r="W1431" s="57">
        <f t="shared" si="765"/>
        <v>0</v>
      </c>
      <c r="X1431" s="57">
        <f t="shared" si="765"/>
        <v>0</v>
      </c>
      <c r="Y1431" s="57">
        <f t="shared" si="765"/>
        <v>0</v>
      </c>
      <c r="Z1431" s="57">
        <f t="shared" si="765"/>
        <v>0</v>
      </c>
      <c r="AA1431" s="57">
        <f t="shared" si="765"/>
        <v>0</v>
      </c>
      <c r="AB1431" s="57">
        <f t="shared" si="765"/>
        <v>0</v>
      </c>
      <c r="AC1431" s="57">
        <f t="shared" si="765"/>
        <v>0</v>
      </c>
      <c r="AD1431" s="57">
        <f t="shared" si="765"/>
        <v>0</v>
      </c>
      <c r="AE1431" s="57">
        <f t="shared" si="765"/>
        <v>0</v>
      </c>
      <c r="AF1431" s="57">
        <f t="shared" si="765"/>
        <v>0</v>
      </c>
      <c r="AG1431" s="57">
        <f t="shared" si="765"/>
        <v>0</v>
      </c>
      <c r="AH1431" s="57">
        <f t="shared" si="765"/>
        <v>0</v>
      </c>
      <c r="AI1431" s="57">
        <f t="shared" si="765"/>
        <v>0</v>
      </c>
      <c r="AJ1431" s="57">
        <f t="shared" si="765"/>
        <v>0</v>
      </c>
      <c r="AK1431" s="57">
        <f t="shared" si="765"/>
        <v>0</v>
      </c>
    </row>
    <row r="1432" spans="1:37" s="65" customFormat="1" ht="17.100000000000001" customHeight="1" x14ac:dyDescent="0.2">
      <c r="A1432" s="54" t="s">
        <v>270</v>
      </c>
      <c r="B1432" s="55" t="s">
        <v>110</v>
      </c>
      <c r="C1432" s="56" t="s">
        <v>242</v>
      </c>
      <c r="D1432" s="57">
        <v>0</v>
      </c>
      <c r="E1432" s="57">
        <v>0</v>
      </c>
      <c r="F1432" s="57">
        <f t="shared" ref="F1432:AK1432" si="766">+(1-F$704)*F1190</f>
        <v>0</v>
      </c>
      <c r="G1432" s="57">
        <f t="shared" si="766"/>
        <v>0</v>
      </c>
      <c r="H1432" s="57">
        <f t="shared" si="766"/>
        <v>0</v>
      </c>
      <c r="I1432" s="57">
        <f t="shared" si="766"/>
        <v>0</v>
      </c>
      <c r="J1432" s="57">
        <f t="shared" si="766"/>
        <v>0</v>
      </c>
      <c r="K1432" s="57">
        <f t="shared" si="766"/>
        <v>0</v>
      </c>
      <c r="L1432" s="57">
        <f t="shared" si="766"/>
        <v>0</v>
      </c>
      <c r="M1432" s="57">
        <f t="shared" si="766"/>
        <v>0</v>
      </c>
      <c r="N1432" s="57">
        <f t="shared" si="766"/>
        <v>0</v>
      </c>
      <c r="O1432" s="57">
        <f t="shared" si="766"/>
        <v>0</v>
      </c>
      <c r="P1432" s="57">
        <f t="shared" si="766"/>
        <v>0</v>
      </c>
      <c r="Q1432" s="57">
        <f t="shared" si="766"/>
        <v>0</v>
      </c>
      <c r="R1432" s="57">
        <f t="shared" si="766"/>
        <v>0</v>
      </c>
      <c r="S1432" s="57">
        <f t="shared" si="766"/>
        <v>0</v>
      </c>
      <c r="T1432" s="57">
        <f t="shared" si="766"/>
        <v>0</v>
      </c>
      <c r="U1432" s="57">
        <f t="shared" si="766"/>
        <v>0</v>
      </c>
      <c r="V1432" s="57">
        <f t="shared" si="766"/>
        <v>0</v>
      </c>
      <c r="W1432" s="57">
        <f t="shared" si="766"/>
        <v>0</v>
      </c>
      <c r="X1432" s="57">
        <f t="shared" si="766"/>
        <v>0</v>
      </c>
      <c r="Y1432" s="57">
        <f t="shared" si="766"/>
        <v>0</v>
      </c>
      <c r="Z1432" s="57">
        <f t="shared" si="766"/>
        <v>0</v>
      </c>
      <c r="AA1432" s="57">
        <f t="shared" si="766"/>
        <v>0</v>
      </c>
      <c r="AB1432" s="57">
        <f t="shared" si="766"/>
        <v>0</v>
      </c>
      <c r="AC1432" s="57">
        <f t="shared" si="766"/>
        <v>0</v>
      </c>
      <c r="AD1432" s="57">
        <f t="shared" si="766"/>
        <v>0</v>
      </c>
      <c r="AE1432" s="57">
        <f t="shared" si="766"/>
        <v>0</v>
      </c>
      <c r="AF1432" s="57">
        <f t="shared" si="766"/>
        <v>0</v>
      </c>
      <c r="AG1432" s="57">
        <f t="shared" si="766"/>
        <v>0</v>
      </c>
      <c r="AH1432" s="57">
        <f t="shared" si="766"/>
        <v>0</v>
      </c>
      <c r="AI1432" s="57">
        <f t="shared" si="766"/>
        <v>0</v>
      </c>
      <c r="AJ1432" s="57">
        <f t="shared" si="766"/>
        <v>0</v>
      </c>
      <c r="AK1432" s="57">
        <f t="shared" si="766"/>
        <v>0</v>
      </c>
    </row>
    <row r="1433" spans="1:37" s="65" customFormat="1" ht="17.100000000000001" customHeight="1" x14ac:dyDescent="0.2">
      <c r="A1433" s="54" t="s">
        <v>271</v>
      </c>
      <c r="B1433" s="55" t="s">
        <v>110</v>
      </c>
      <c r="C1433" s="56" t="s">
        <v>242</v>
      </c>
      <c r="D1433" s="57">
        <v>0</v>
      </c>
      <c r="E1433" s="57">
        <v>0</v>
      </c>
      <c r="F1433" s="57">
        <f t="shared" ref="F1433:AK1433" si="767">+(1-F$704)*F1191</f>
        <v>0</v>
      </c>
      <c r="G1433" s="57">
        <f t="shared" si="767"/>
        <v>0</v>
      </c>
      <c r="H1433" s="57">
        <f t="shared" si="767"/>
        <v>0</v>
      </c>
      <c r="I1433" s="57">
        <f t="shared" si="767"/>
        <v>0</v>
      </c>
      <c r="J1433" s="57">
        <f t="shared" si="767"/>
        <v>0</v>
      </c>
      <c r="K1433" s="57">
        <f t="shared" si="767"/>
        <v>0</v>
      </c>
      <c r="L1433" s="57">
        <f t="shared" si="767"/>
        <v>0</v>
      </c>
      <c r="M1433" s="57">
        <f t="shared" si="767"/>
        <v>0</v>
      </c>
      <c r="N1433" s="57">
        <f t="shared" si="767"/>
        <v>0</v>
      </c>
      <c r="O1433" s="57">
        <f t="shared" si="767"/>
        <v>0</v>
      </c>
      <c r="P1433" s="57">
        <f t="shared" si="767"/>
        <v>0</v>
      </c>
      <c r="Q1433" s="57">
        <f t="shared" si="767"/>
        <v>0</v>
      </c>
      <c r="R1433" s="57">
        <f t="shared" si="767"/>
        <v>0</v>
      </c>
      <c r="S1433" s="57">
        <f t="shared" si="767"/>
        <v>0</v>
      </c>
      <c r="T1433" s="57">
        <f t="shared" si="767"/>
        <v>0</v>
      </c>
      <c r="U1433" s="57">
        <f t="shared" si="767"/>
        <v>0</v>
      </c>
      <c r="V1433" s="57">
        <f t="shared" si="767"/>
        <v>0</v>
      </c>
      <c r="W1433" s="57">
        <f t="shared" si="767"/>
        <v>0</v>
      </c>
      <c r="X1433" s="57">
        <f t="shared" si="767"/>
        <v>0</v>
      </c>
      <c r="Y1433" s="57">
        <f t="shared" si="767"/>
        <v>0</v>
      </c>
      <c r="Z1433" s="57">
        <f t="shared" si="767"/>
        <v>0</v>
      </c>
      <c r="AA1433" s="57">
        <f t="shared" si="767"/>
        <v>0</v>
      </c>
      <c r="AB1433" s="57">
        <f t="shared" si="767"/>
        <v>0</v>
      </c>
      <c r="AC1433" s="57">
        <f t="shared" si="767"/>
        <v>0</v>
      </c>
      <c r="AD1433" s="57">
        <f t="shared" si="767"/>
        <v>0</v>
      </c>
      <c r="AE1433" s="57">
        <f t="shared" si="767"/>
        <v>0</v>
      </c>
      <c r="AF1433" s="57">
        <f t="shared" si="767"/>
        <v>0</v>
      </c>
      <c r="AG1433" s="57">
        <f t="shared" si="767"/>
        <v>0</v>
      </c>
      <c r="AH1433" s="57">
        <f t="shared" si="767"/>
        <v>0</v>
      </c>
      <c r="AI1433" s="57">
        <f t="shared" si="767"/>
        <v>0</v>
      </c>
      <c r="AJ1433" s="57">
        <f t="shared" si="767"/>
        <v>0</v>
      </c>
      <c r="AK1433" s="57">
        <f t="shared" si="767"/>
        <v>0</v>
      </c>
    </row>
    <row r="1434" spans="1:37" s="65" customFormat="1" ht="17.100000000000001" customHeight="1" x14ac:dyDescent="0.2">
      <c r="A1434" s="54" t="s">
        <v>272</v>
      </c>
      <c r="B1434" s="55" t="s">
        <v>110</v>
      </c>
      <c r="C1434" s="56" t="s">
        <v>242</v>
      </c>
      <c r="D1434" s="57">
        <v>0</v>
      </c>
      <c r="E1434" s="57">
        <v>0</v>
      </c>
      <c r="F1434" s="57">
        <f t="shared" ref="F1434:AK1434" si="768">+(1-F$704)*F1192</f>
        <v>0</v>
      </c>
      <c r="G1434" s="57">
        <f t="shared" si="768"/>
        <v>0</v>
      </c>
      <c r="H1434" s="57">
        <f t="shared" si="768"/>
        <v>0</v>
      </c>
      <c r="I1434" s="57">
        <f t="shared" si="768"/>
        <v>0</v>
      </c>
      <c r="J1434" s="57">
        <f t="shared" si="768"/>
        <v>0</v>
      </c>
      <c r="K1434" s="57">
        <f t="shared" si="768"/>
        <v>0</v>
      </c>
      <c r="L1434" s="57">
        <f t="shared" si="768"/>
        <v>0</v>
      </c>
      <c r="M1434" s="57">
        <f t="shared" si="768"/>
        <v>0</v>
      </c>
      <c r="N1434" s="57">
        <f t="shared" si="768"/>
        <v>0</v>
      </c>
      <c r="O1434" s="57">
        <f t="shared" si="768"/>
        <v>0</v>
      </c>
      <c r="P1434" s="57">
        <f t="shared" si="768"/>
        <v>0</v>
      </c>
      <c r="Q1434" s="57">
        <f t="shared" si="768"/>
        <v>0</v>
      </c>
      <c r="R1434" s="57">
        <f t="shared" si="768"/>
        <v>0</v>
      </c>
      <c r="S1434" s="57">
        <f t="shared" si="768"/>
        <v>0</v>
      </c>
      <c r="T1434" s="57">
        <f t="shared" si="768"/>
        <v>0</v>
      </c>
      <c r="U1434" s="57">
        <f t="shared" si="768"/>
        <v>0</v>
      </c>
      <c r="V1434" s="57">
        <f t="shared" si="768"/>
        <v>0</v>
      </c>
      <c r="W1434" s="57">
        <f t="shared" si="768"/>
        <v>0</v>
      </c>
      <c r="X1434" s="57">
        <f t="shared" si="768"/>
        <v>0</v>
      </c>
      <c r="Y1434" s="57">
        <f t="shared" si="768"/>
        <v>0</v>
      </c>
      <c r="Z1434" s="57">
        <f t="shared" si="768"/>
        <v>0</v>
      </c>
      <c r="AA1434" s="57">
        <f t="shared" si="768"/>
        <v>0</v>
      </c>
      <c r="AB1434" s="57">
        <f t="shared" si="768"/>
        <v>0</v>
      </c>
      <c r="AC1434" s="57">
        <f t="shared" si="768"/>
        <v>0</v>
      </c>
      <c r="AD1434" s="57">
        <f t="shared" si="768"/>
        <v>0</v>
      </c>
      <c r="AE1434" s="57">
        <f t="shared" si="768"/>
        <v>0</v>
      </c>
      <c r="AF1434" s="57">
        <f t="shared" si="768"/>
        <v>0</v>
      </c>
      <c r="AG1434" s="57">
        <f t="shared" si="768"/>
        <v>0</v>
      </c>
      <c r="AH1434" s="57">
        <f t="shared" si="768"/>
        <v>0</v>
      </c>
      <c r="AI1434" s="57">
        <f t="shared" si="768"/>
        <v>0</v>
      </c>
      <c r="AJ1434" s="57">
        <f t="shared" si="768"/>
        <v>0</v>
      </c>
      <c r="AK1434" s="57">
        <f t="shared" si="768"/>
        <v>0</v>
      </c>
    </row>
    <row r="1435" spans="1:37" s="65" customFormat="1" ht="17.100000000000001" customHeight="1" x14ac:dyDescent="0.2">
      <c r="A1435" s="54" t="s">
        <v>197</v>
      </c>
      <c r="B1435" s="55" t="s">
        <v>110</v>
      </c>
      <c r="C1435" s="56" t="s">
        <v>242</v>
      </c>
      <c r="D1435" s="57">
        <v>0</v>
      </c>
      <c r="E1435" s="57">
        <v>0</v>
      </c>
      <c r="F1435" s="57">
        <f>+(1-F$720)*F1193</f>
        <v>0</v>
      </c>
      <c r="G1435" s="57">
        <f>+(1-G$720)*G1193</f>
        <v>0</v>
      </c>
      <c r="H1435" s="75">
        <v>1.3167032346611964E-6</v>
      </c>
      <c r="I1435" s="75">
        <v>5.4807111778346621E-6</v>
      </c>
      <c r="J1435" s="75">
        <v>3.053534053179906E-5</v>
      </c>
      <c r="K1435" s="75">
        <v>9.233289838313436E-5</v>
      </c>
      <c r="L1435" s="75">
        <v>2.0695862582463621E-4</v>
      </c>
      <c r="M1435" s="75">
        <v>4.1238199887361682E-4</v>
      </c>
      <c r="N1435" s="75">
        <v>7.2839264766632889E-4</v>
      </c>
      <c r="O1435" s="75">
        <v>1.2068260387249868E-3</v>
      </c>
      <c r="P1435" s="75">
        <v>1.8790316200217045E-3</v>
      </c>
      <c r="Q1435" s="75">
        <v>2.7539287806836268E-3</v>
      </c>
      <c r="R1435" s="75">
        <v>3.6293647867800803E-3</v>
      </c>
      <c r="S1435" s="75">
        <v>4.5212967061451651E-3</v>
      </c>
      <c r="T1435" s="75">
        <v>5.4863236238823828E-3</v>
      </c>
      <c r="U1435" s="75">
        <v>6.5600323250626716E-3</v>
      </c>
      <c r="V1435" s="75">
        <v>7.7118900805061927E-3</v>
      </c>
      <c r="W1435" s="75">
        <v>8.9421777394274263E-3</v>
      </c>
      <c r="X1435" s="75">
        <v>1.02401452593157E-2</v>
      </c>
      <c r="Y1435" s="75">
        <v>1.1623472316367619E-2</v>
      </c>
      <c r="Z1435" s="75">
        <v>1.3085315110097718E-2</v>
      </c>
      <c r="AA1435" s="75">
        <v>1.4641196794439607E-2</v>
      </c>
      <c r="AB1435" s="75">
        <v>1.6267522157918355E-2</v>
      </c>
      <c r="AC1435" s="75">
        <v>1.7912560092683587E-2</v>
      </c>
      <c r="AD1435" s="75">
        <v>1.953473335239804E-2</v>
      </c>
      <c r="AE1435" s="75">
        <v>2.1119751065375288E-2</v>
      </c>
      <c r="AF1435" s="75">
        <v>2.2645712780618551E-2</v>
      </c>
      <c r="AG1435" s="75">
        <v>2.4141116056219145E-2</v>
      </c>
      <c r="AH1435" s="75">
        <v>2.5599979534888479E-2</v>
      </c>
      <c r="AI1435" s="75">
        <v>2.6983496809832665E-2</v>
      </c>
      <c r="AJ1435" s="75">
        <v>2.8274175802593254E-2</v>
      </c>
      <c r="AK1435" s="75">
        <v>2.9516433156198518E-2</v>
      </c>
    </row>
    <row r="1436" spans="1:37" s="65" customFormat="1" ht="17.100000000000001" customHeight="1" x14ac:dyDescent="0.2">
      <c r="A1436" s="54" t="s">
        <v>245</v>
      </c>
      <c r="B1436" s="55" t="s">
        <v>110</v>
      </c>
      <c r="C1436" s="56" t="s">
        <v>246</v>
      </c>
      <c r="D1436" s="73">
        <f>SUM(D1424:D1435)</f>
        <v>1.0002</v>
      </c>
      <c r="E1436" s="73">
        <f>SUM(E1424:E1435)</f>
        <v>1.0002</v>
      </c>
      <c r="F1436" s="73">
        <f t="shared" ref="F1436:AK1436" si="769">SUM(F1424:F1435)</f>
        <v>1</v>
      </c>
      <c r="G1436" s="73">
        <f t="shared" si="769"/>
        <v>1</v>
      </c>
      <c r="H1436" s="73">
        <f t="shared" si="769"/>
        <v>1</v>
      </c>
      <c r="I1436" s="73">
        <f t="shared" si="769"/>
        <v>1</v>
      </c>
      <c r="J1436" s="73">
        <f t="shared" si="769"/>
        <v>1</v>
      </c>
      <c r="K1436" s="73">
        <f t="shared" si="769"/>
        <v>1.0000000000000002</v>
      </c>
      <c r="L1436" s="73">
        <f t="shared" si="769"/>
        <v>1</v>
      </c>
      <c r="M1436" s="73">
        <f t="shared" si="769"/>
        <v>0.99999999999999989</v>
      </c>
      <c r="N1436" s="73">
        <f t="shared" si="769"/>
        <v>1</v>
      </c>
      <c r="O1436" s="73">
        <f t="shared" si="769"/>
        <v>1</v>
      </c>
      <c r="P1436" s="73">
        <f t="shared" si="769"/>
        <v>1</v>
      </c>
      <c r="Q1436" s="73">
        <f t="shared" si="769"/>
        <v>0.99999999999999989</v>
      </c>
      <c r="R1436" s="73">
        <f t="shared" si="769"/>
        <v>1</v>
      </c>
      <c r="S1436" s="73">
        <f t="shared" si="769"/>
        <v>1</v>
      </c>
      <c r="T1436" s="73">
        <f t="shared" si="769"/>
        <v>1</v>
      </c>
      <c r="U1436" s="73">
        <f t="shared" si="769"/>
        <v>0.99999999999999989</v>
      </c>
      <c r="V1436" s="73">
        <f t="shared" si="769"/>
        <v>1</v>
      </c>
      <c r="W1436" s="73">
        <f t="shared" si="769"/>
        <v>1</v>
      </c>
      <c r="X1436" s="73">
        <f t="shared" si="769"/>
        <v>1</v>
      </c>
      <c r="Y1436" s="73">
        <f t="shared" si="769"/>
        <v>1</v>
      </c>
      <c r="Z1436" s="73">
        <f t="shared" si="769"/>
        <v>1</v>
      </c>
      <c r="AA1436" s="73">
        <f t="shared" si="769"/>
        <v>1</v>
      </c>
      <c r="AB1436" s="73">
        <f t="shared" si="769"/>
        <v>1</v>
      </c>
      <c r="AC1436" s="73">
        <f t="shared" si="769"/>
        <v>1</v>
      </c>
      <c r="AD1436" s="73">
        <f t="shared" si="769"/>
        <v>1</v>
      </c>
      <c r="AE1436" s="73">
        <f t="shared" si="769"/>
        <v>1</v>
      </c>
      <c r="AF1436" s="73">
        <f t="shared" si="769"/>
        <v>1</v>
      </c>
      <c r="AG1436" s="73">
        <f t="shared" si="769"/>
        <v>1</v>
      </c>
      <c r="AH1436" s="73">
        <f t="shared" si="769"/>
        <v>1</v>
      </c>
      <c r="AI1436" s="73">
        <f t="shared" si="769"/>
        <v>1</v>
      </c>
      <c r="AJ1436" s="73">
        <f t="shared" si="769"/>
        <v>1</v>
      </c>
      <c r="AK1436" s="73">
        <f t="shared" si="769"/>
        <v>1</v>
      </c>
    </row>
    <row r="1437" spans="1:37" s="65" customFormat="1" ht="17.100000000000001" customHeight="1" x14ac:dyDescent="0.25">
      <c r="A1437" s="68"/>
      <c r="B1437" s="74"/>
      <c r="C1437" s="74"/>
      <c r="D1437" s="72"/>
      <c r="E1437" s="72"/>
      <c r="F1437" s="72"/>
      <c r="G1437" s="72"/>
      <c r="H1437" s="72"/>
      <c r="I1437" s="72"/>
      <c r="J1437" s="72"/>
      <c r="K1437" s="72"/>
      <c r="L1437" s="72"/>
      <c r="M1437" s="72"/>
      <c r="N1437" s="72"/>
      <c r="O1437" s="72"/>
      <c r="P1437" s="72"/>
      <c r="Q1437" s="72"/>
      <c r="R1437" s="72"/>
      <c r="S1437" s="72"/>
      <c r="T1437" s="72"/>
      <c r="U1437" s="72"/>
      <c r="V1437" s="72"/>
      <c r="W1437" s="72"/>
      <c r="X1437" s="72"/>
      <c r="Y1437" s="72"/>
      <c r="Z1437" s="72"/>
      <c r="AA1437" s="72"/>
      <c r="AB1437" s="72"/>
      <c r="AC1437" s="72"/>
      <c r="AD1437" s="72"/>
      <c r="AE1437" s="72"/>
      <c r="AF1437" s="72"/>
      <c r="AG1437" s="72"/>
      <c r="AH1437" s="72"/>
      <c r="AI1437" s="72"/>
      <c r="AJ1437" s="72"/>
      <c r="AK1437" s="72"/>
    </row>
    <row r="1438" spans="1:37" s="65" customFormat="1" ht="17.100000000000001" customHeight="1" x14ac:dyDescent="0.25">
      <c r="A1438" s="64" t="s">
        <v>274</v>
      </c>
      <c r="B1438"/>
      <c r="C1438"/>
      <c r="D1438" s="72"/>
      <c r="E1438" s="72"/>
      <c r="F1438" s="72"/>
      <c r="G1438" s="72"/>
      <c r="H1438" s="72"/>
      <c r="I1438" s="72"/>
      <c r="J1438" s="72"/>
      <c r="K1438" s="72"/>
      <c r="L1438" s="72"/>
      <c r="M1438" s="72"/>
      <c r="N1438" s="72"/>
      <c r="O1438" s="72"/>
      <c r="P1438" s="72"/>
      <c r="Q1438" s="72"/>
      <c r="R1438" s="72"/>
      <c r="S1438" s="72"/>
      <c r="T1438" s="72"/>
      <c r="U1438" s="72"/>
      <c r="V1438" s="72"/>
      <c r="W1438" s="72"/>
      <c r="X1438" s="72"/>
      <c r="Y1438" s="72"/>
      <c r="Z1438" s="72"/>
      <c r="AA1438" s="72"/>
      <c r="AB1438" s="72"/>
      <c r="AC1438" s="72"/>
      <c r="AD1438" s="72"/>
      <c r="AE1438" s="72"/>
      <c r="AF1438" s="72"/>
      <c r="AG1438" s="72"/>
      <c r="AH1438" s="72"/>
      <c r="AI1438" s="72"/>
      <c r="AJ1438" s="72"/>
      <c r="AK1438" s="72"/>
    </row>
    <row r="1439" spans="1:37" s="65" customFormat="1" ht="17.100000000000001" customHeight="1" x14ac:dyDescent="0.25">
      <c r="A1439" s="66" t="s">
        <v>262</v>
      </c>
      <c r="B1439"/>
      <c r="C1439"/>
    </row>
    <row r="1440" spans="1:37" s="65" customFormat="1" ht="17.100000000000001" customHeight="1" x14ac:dyDescent="0.2">
      <c r="A1440" s="54" t="s">
        <v>241</v>
      </c>
      <c r="B1440" s="55" t="s">
        <v>110</v>
      </c>
      <c r="C1440" s="56" t="s">
        <v>242</v>
      </c>
      <c r="D1440" s="57">
        <v>0.20422476413125157</v>
      </c>
      <c r="E1440" s="57">
        <v>0.20422476413125157</v>
      </c>
      <c r="F1440" s="57">
        <f>+(1-SUM(F1441:F1451))</f>
        <v>0.20422476413125157</v>
      </c>
      <c r="G1440" s="57">
        <f t="shared" ref="G1440:AK1440" si="770">+$E1440*(1-(G1442+G1446+G1451))</f>
        <v>0.20422476413125157</v>
      </c>
      <c r="H1440" s="57">
        <f t="shared" si="770"/>
        <v>0.20399220736562931</v>
      </c>
      <c r="I1440" s="57">
        <f t="shared" si="770"/>
        <v>0.20391220884638092</v>
      </c>
      <c r="J1440" s="57">
        <f t="shared" si="770"/>
        <v>0.20366377128995503</v>
      </c>
      <c r="K1440" s="57">
        <f t="shared" si="770"/>
        <v>0.20312884893138017</v>
      </c>
      <c r="L1440" s="57">
        <f t="shared" si="770"/>
        <v>0.20211485317868852</v>
      </c>
      <c r="M1440" s="57">
        <f t="shared" si="770"/>
        <v>0.20031877275499968</v>
      </c>
      <c r="N1440" s="57">
        <f t="shared" si="770"/>
        <v>0.19768628758247458</v>
      </c>
      <c r="O1440" s="57">
        <f t="shared" si="770"/>
        <v>0.19410283854390303</v>
      </c>
      <c r="P1440" s="57">
        <f t="shared" si="770"/>
        <v>0.18986177816148991</v>
      </c>
      <c r="Q1440" s="57">
        <f t="shared" si="770"/>
        <v>0.18447876066591759</v>
      </c>
      <c r="R1440" s="57">
        <f t="shared" si="770"/>
        <v>0.17793222807588538</v>
      </c>
      <c r="S1440" s="57">
        <f t="shared" si="770"/>
        <v>0.1705623540975999</v>
      </c>
      <c r="T1440" s="57">
        <f t="shared" si="770"/>
        <v>0.16311267804001017</v>
      </c>
      <c r="U1440" s="57">
        <f t="shared" si="770"/>
        <v>0.15567157895514161</v>
      </c>
      <c r="V1440" s="57">
        <f t="shared" si="770"/>
        <v>0.14838740161414046</v>
      </c>
      <c r="W1440" s="57">
        <f t="shared" si="770"/>
        <v>0.1411723294289764</v>
      </c>
      <c r="X1440" s="57">
        <f t="shared" si="770"/>
        <v>0.13405148922850424</v>
      </c>
      <c r="Y1440" s="57">
        <f t="shared" si="770"/>
        <v>0.12717138921282922</v>
      </c>
      <c r="Z1440" s="57">
        <f t="shared" si="770"/>
        <v>0.12058675307270074</v>
      </c>
      <c r="AA1440" s="57">
        <f t="shared" si="770"/>
        <v>0.11416749249511937</v>
      </c>
      <c r="AB1440" s="57">
        <f t="shared" si="770"/>
        <v>0.10804109832403079</v>
      </c>
      <c r="AC1440" s="57">
        <f t="shared" si="770"/>
        <v>0.10218458216795197</v>
      </c>
      <c r="AD1440" s="57">
        <f t="shared" si="770"/>
        <v>9.6602955738332649E-2</v>
      </c>
      <c r="AE1440" s="57">
        <f t="shared" si="770"/>
        <v>9.128378886257757E-2</v>
      </c>
      <c r="AF1440" s="57">
        <f t="shared" si="770"/>
        <v>8.6255735124209337E-2</v>
      </c>
      <c r="AG1440" s="57">
        <f t="shared" si="770"/>
        <v>8.1487726069195243E-2</v>
      </c>
      <c r="AH1440" s="57">
        <f t="shared" si="770"/>
        <v>7.6971704660462215E-2</v>
      </c>
      <c r="AI1440" s="57">
        <f t="shared" si="770"/>
        <v>7.2700602870826692E-2</v>
      </c>
      <c r="AJ1440" s="57">
        <f t="shared" si="770"/>
        <v>6.8681552723430683E-2</v>
      </c>
      <c r="AK1440" s="57">
        <f t="shared" si="770"/>
        <v>6.4730481530172107E-2</v>
      </c>
    </row>
    <row r="1441" spans="1:37" s="65" customFormat="1" ht="17.100000000000001" customHeight="1" x14ac:dyDescent="0.2">
      <c r="A1441" s="54" t="s">
        <v>266</v>
      </c>
      <c r="B1441" s="55" t="s">
        <v>110</v>
      </c>
      <c r="C1441" s="56" t="s">
        <v>242</v>
      </c>
      <c r="D1441" s="57">
        <v>0</v>
      </c>
      <c r="E1441" s="57">
        <v>0</v>
      </c>
      <c r="F1441" s="57">
        <f>+(1-F$720)*F1199</f>
        <v>0</v>
      </c>
      <c r="G1441" s="57">
        <f>+(1-G$624)*G1199</f>
        <v>0</v>
      </c>
      <c r="H1441" s="57">
        <f t="shared" ref="H1441:AK1441" si="771">+(1-H$720)*H1199</f>
        <v>0</v>
      </c>
      <c r="I1441" s="57">
        <f t="shared" si="771"/>
        <v>0</v>
      </c>
      <c r="J1441" s="57">
        <f t="shared" si="771"/>
        <v>0</v>
      </c>
      <c r="K1441" s="57">
        <f t="shared" si="771"/>
        <v>0</v>
      </c>
      <c r="L1441" s="57">
        <f t="shared" si="771"/>
        <v>0</v>
      </c>
      <c r="M1441" s="57">
        <f t="shared" si="771"/>
        <v>0</v>
      </c>
      <c r="N1441" s="57">
        <f t="shared" si="771"/>
        <v>0</v>
      </c>
      <c r="O1441" s="57">
        <f t="shared" si="771"/>
        <v>0</v>
      </c>
      <c r="P1441" s="57">
        <f t="shared" si="771"/>
        <v>0</v>
      </c>
      <c r="Q1441" s="57">
        <f t="shared" si="771"/>
        <v>0</v>
      </c>
      <c r="R1441" s="57">
        <f t="shared" si="771"/>
        <v>0</v>
      </c>
      <c r="S1441" s="57">
        <f t="shared" si="771"/>
        <v>0</v>
      </c>
      <c r="T1441" s="57">
        <f t="shared" si="771"/>
        <v>0</v>
      </c>
      <c r="U1441" s="57">
        <f t="shared" si="771"/>
        <v>0</v>
      </c>
      <c r="V1441" s="57">
        <f t="shared" si="771"/>
        <v>0</v>
      </c>
      <c r="W1441" s="57">
        <f t="shared" si="771"/>
        <v>0</v>
      </c>
      <c r="X1441" s="57">
        <f t="shared" si="771"/>
        <v>0</v>
      </c>
      <c r="Y1441" s="57">
        <f t="shared" si="771"/>
        <v>0</v>
      </c>
      <c r="Z1441" s="57">
        <f t="shared" si="771"/>
        <v>0</v>
      </c>
      <c r="AA1441" s="57">
        <f t="shared" si="771"/>
        <v>0</v>
      </c>
      <c r="AB1441" s="57">
        <f t="shared" si="771"/>
        <v>0</v>
      </c>
      <c r="AC1441" s="57">
        <f t="shared" si="771"/>
        <v>0</v>
      </c>
      <c r="AD1441" s="57">
        <f t="shared" si="771"/>
        <v>0</v>
      </c>
      <c r="AE1441" s="57">
        <f t="shared" si="771"/>
        <v>0</v>
      </c>
      <c r="AF1441" s="57">
        <f t="shared" si="771"/>
        <v>0</v>
      </c>
      <c r="AG1441" s="57">
        <f t="shared" si="771"/>
        <v>0</v>
      </c>
      <c r="AH1441" s="57">
        <f t="shared" si="771"/>
        <v>0</v>
      </c>
      <c r="AI1441" s="57">
        <f t="shared" si="771"/>
        <v>0</v>
      </c>
      <c r="AJ1441" s="57">
        <f t="shared" si="771"/>
        <v>0</v>
      </c>
      <c r="AK1441" s="57">
        <f t="shared" si="771"/>
        <v>0</v>
      </c>
    </row>
    <row r="1442" spans="1:37" s="65" customFormat="1" ht="17.100000000000001" customHeight="1" x14ac:dyDescent="0.2">
      <c r="A1442" s="54" t="s">
        <v>267</v>
      </c>
      <c r="B1442" s="55" t="s">
        <v>110</v>
      </c>
      <c r="C1442" s="56" t="s">
        <v>242</v>
      </c>
      <c r="D1442" s="57">
        <v>0</v>
      </c>
      <c r="E1442" s="57">
        <v>0</v>
      </c>
      <c r="F1442" s="75">
        <v>0</v>
      </c>
      <c r="G1442" s="57">
        <f>+(1-G$496)*G1200</f>
        <v>0</v>
      </c>
      <c r="H1442" s="75">
        <v>1.2640735614576824E-4</v>
      </c>
      <c r="I1442" s="75">
        <v>2.116842410499618E-4</v>
      </c>
      <c r="J1442" s="75">
        <v>3.9260960139870734E-4</v>
      </c>
      <c r="K1442" s="75">
        <v>6.7984336732395724E-4</v>
      </c>
      <c r="L1442" s="75">
        <v>1.0574235376882843E-3</v>
      </c>
      <c r="M1442" s="75">
        <v>1.5301639469944668E-3</v>
      </c>
      <c r="N1442" s="75">
        <v>2.0834404208201155E-3</v>
      </c>
      <c r="O1442" s="75">
        <v>2.7155985034798156E-3</v>
      </c>
      <c r="P1442" s="75">
        <v>3.4152403431348612E-3</v>
      </c>
      <c r="Q1442" s="75">
        <v>4.121657437462593E-3</v>
      </c>
      <c r="R1442" s="75">
        <v>4.7083616957277613E-3</v>
      </c>
      <c r="S1442" s="75">
        <v>5.1827916705848524E-3</v>
      </c>
      <c r="T1442" s="75">
        <v>5.6252541961502112E-3</v>
      </c>
      <c r="U1442" s="75">
        <v>6.0491324338688415E-3</v>
      </c>
      <c r="V1442" s="75">
        <v>6.4567541975584283E-3</v>
      </c>
      <c r="W1442" s="75">
        <v>6.8251257756252407E-3</v>
      </c>
      <c r="X1442" s="75">
        <v>7.1452150055641168E-3</v>
      </c>
      <c r="Y1442" s="75">
        <v>7.4299791520940689E-3</v>
      </c>
      <c r="Z1442" s="75">
        <v>7.717038394384544E-3</v>
      </c>
      <c r="AA1442" s="75">
        <v>7.9398899871373097E-3</v>
      </c>
      <c r="AB1442" s="75">
        <v>8.1306722871539276E-3</v>
      </c>
      <c r="AC1442" s="75">
        <v>8.2972468916756616E-3</v>
      </c>
      <c r="AD1442" s="75">
        <v>8.4216324683992656E-3</v>
      </c>
      <c r="AE1442" s="75">
        <v>8.5181126555435131E-3</v>
      </c>
      <c r="AF1442" s="75">
        <v>8.6177992662243054E-3</v>
      </c>
      <c r="AG1442" s="75">
        <v>8.6781297309834783E-3</v>
      </c>
      <c r="AH1442" s="75">
        <v>8.7196552957714193E-3</v>
      </c>
      <c r="AI1442" s="75">
        <v>8.7485753287063033E-3</v>
      </c>
      <c r="AJ1442" s="75">
        <v>8.7650498573909764E-3</v>
      </c>
      <c r="AK1442" s="75">
        <v>8.7744911812426985E-3</v>
      </c>
    </row>
    <row r="1443" spans="1:37" s="65" customFormat="1" ht="17.100000000000001" customHeight="1" x14ac:dyDescent="0.2">
      <c r="A1443" s="54" t="s">
        <v>243</v>
      </c>
      <c r="B1443" s="55" t="s">
        <v>110</v>
      </c>
      <c r="C1443" s="56" t="s">
        <v>242</v>
      </c>
      <c r="D1443" s="57">
        <v>0.79560824914419304</v>
      </c>
      <c r="E1443" s="57">
        <v>0.79560824914419304</v>
      </c>
      <c r="F1443" s="57">
        <f>+(1-F$720)*F1201</f>
        <v>0.79560824914419304</v>
      </c>
      <c r="G1443" s="57">
        <f t="shared" ref="G1443:AK1443" si="772">+$E1443*(1-(G1442+G1446+G1451))</f>
        <v>0.79560824914419304</v>
      </c>
      <c r="H1443" s="57">
        <f t="shared" si="772"/>
        <v>0.79470226655236376</v>
      </c>
      <c r="I1443" s="57">
        <f t="shared" si="772"/>
        <v>0.79439061246817821</v>
      </c>
      <c r="J1443" s="57">
        <f t="shared" si="772"/>
        <v>0.79342276231479214</v>
      </c>
      <c r="K1443" s="57">
        <f t="shared" si="772"/>
        <v>0.79133883952049122</v>
      </c>
      <c r="L1443" s="57">
        <f t="shared" si="772"/>
        <v>0.78738856743242969</v>
      </c>
      <c r="M1443" s="57">
        <f t="shared" si="772"/>
        <v>0.78039149042616185</v>
      </c>
      <c r="N1443" s="57">
        <f t="shared" si="772"/>
        <v>0.77013599115838116</v>
      </c>
      <c r="O1443" s="57">
        <f t="shared" si="772"/>
        <v>0.75617577615897469</v>
      </c>
      <c r="P1443" s="57">
        <f t="shared" si="772"/>
        <v>0.73965367297663021</v>
      </c>
      <c r="Q1443" s="57">
        <f t="shared" si="772"/>
        <v>0.71868279247159794</v>
      </c>
      <c r="R1443" s="57">
        <f t="shared" si="772"/>
        <v>0.693179150177887</v>
      </c>
      <c r="S1443" s="57">
        <f t="shared" si="772"/>
        <v>0.66446797718562123</v>
      </c>
      <c r="T1443" s="57">
        <f t="shared" si="772"/>
        <v>0.63544591538972073</v>
      </c>
      <c r="U1443" s="57">
        <f t="shared" si="772"/>
        <v>0.60645726731951943</v>
      </c>
      <c r="V1443" s="57">
        <f t="shared" si="772"/>
        <v>0.57807994684429453</v>
      </c>
      <c r="W1443" s="57">
        <f t="shared" si="772"/>
        <v>0.54997184265278654</v>
      </c>
      <c r="X1443" s="57">
        <f t="shared" si="772"/>
        <v>0.52223084254228003</v>
      </c>
      <c r="Y1443" s="57">
        <f t="shared" si="772"/>
        <v>0.49542770556379784</v>
      </c>
      <c r="Z1443" s="57">
        <f t="shared" si="772"/>
        <v>0.46977562143489998</v>
      </c>
      <c r="AA1443" s="57">
        <f t="shared" si="772"/>
        <v>0.4447677988495472</v>
      </c>
      <c r="AB1443" s="57">
        <f t="shared" si="772"/>
        <v>0.42090091002849117</v>
      </c>
      <c r="AC1443" s="57">
        <f t="shared" si="772"/>
        <v>0.39808539798790443</v>
      </c>
      <c r="AD1443" s="57">
        <f t="shared" si="772"/>
        <v>0.3763407870934472</v>
      </c>
      <c r="AE1443" s="57">
        <f t="shared" si="772"/>
        <v>0.3556186525230996</v>
      </c>
      <c r="AF1443" s="57">
        <f t="shared" si="772"/>
        <v>0.33603062142215484</v>
      </c>
      <c r="AG1443" s="57">
        <f t="shared" si="772"/>
        <v>0.31745565891797278</v>
      </c>
      <c r="AH1443" s="57">
        <f t="shared" si="772"/>
        <v>0.29986237682319888</v>
      </c>
      <c r="AI1443" s="57">
        <f t="shared" si="772"/>
        <v>0.28322323988393605</v>
      </c>
      <c r="AJ1443" s="57">
        <f t="shared" si="772"/>
        <v>0.2675660326662187</v>
      </c>
      <c r="AK1443" s="57">
        <f t="shared" si="772"/>
        <v>0.25217365433401878</v>
      </c>
    </row>
    <row r="1444" spans="1:37" s="65" customFormat="1" ht="17.100000000000001" customHeight="1" x14ac:dyDescent="0.2">
      <c r="A1444" s="54" t="s">
        <v>244</v>
      </c>
      <c r="B1444" s="55" t="s">
        <v>110</v>
      </c>
      <c r="C1444" s="56" t="s">
        <v>242</v>
      </c>
      <c r="D1444" s="57">
        <v>0</v>
      </c>
      <c r="E1444" s="57">
        <v>0</v>
      </c>
      <c r="F1444" s="57">
        <f>+(1-F$720)*F1202</f>
        <v>0</v>
      </c>
      <c r="G1444" s="57">
        <f>+(1-G$624)*G1202</f>
        <v>0</v>
      </c>
      <c r="H1444" s="57">
        <f t="shared" ref="H1444:AK1444" si="773">+(1-H$720)*H1202</f>
        <v>0</v>
      </c>
      <c r="I1444" s="57">
        <f t="shared" si="773"/>
        <v>0</v>
      </c>
      <c r="J1444" s="57">
        <f t="shared" si="773"/>
        <v>0</v>
      </c>
      <c r="K1444" s="57">
        <f t="shared" si="773"/>
        <v>0</v>
      </c>
      <c r="L1444" s="57">
        <f t="shared" si="773"/>
        <v>0</v>
      </c>
      <c r="M1444" s="57">
        <f t="shared" si="773"/>
        <v>0</v>
      </c>
      <c r="N1444" s="57">
        <f t="shared" si="773"/>
        <v>0</v>
      </c>
      <c r="O1444" s="57">
        <f t="shared" si="773"/>
        <v>0</v>
      </c>
      <c r="P1444" s="57">
        <f t="shared" si="773"/>
        <v>0</v>
      </c>
      <c r="Q1444" s="57">
        <f t="shared" si="773"/>
        <v>0</v>
      </c>
      <c r="R1444" s="57">
        <f t="shared" si="773"/>
        <v>0</v>
      </c>
      <c r="S1444" s="57">
        <f t="shared" si="773"/>
        <v>0</v>
      </c>
      <c r="T1444" s="57">
        <f t="shared" si="773"/>
        <v>0</v>
      </c>
      <c r="U1444" s="57">
        <f t="shared" si="773"/>
        <v>0</v>
      </c>
      <c r="V1444" s="57">
        <f t="shared" si="773"/>
        <v>0</v>
      </c>
      <c r="W1444" s="57">
        <f t="shared" si="773"/>
        <v>0</v>
      </c>
      <c r="X1444" s="57">
        <f t="shared" si="773"/>
        <v>0</v>
      </c>
      <c r="Y1444" s="57">
        <f t="shared" si="773"/>
        <v>0</v>
      </c>
      <c r="Z1444" s="57">
        <f t="shared" si="773"/>
        <v>0</v>
      </c>
      <c r="AA1444" s="57">
        <f t="shared" si="773"/>
        <v>0</v>
      </c>
      <c r="AB1444" s="57">
        <f t="shared" si="773"/>
        <v>0</v>
      </c>
      <c r="AC1444" s="57">
        <f t="shared" si="773"/>
        <v>0</v>
      </c>
      <c r="AD1444" s="57">
        <f t="shared" si="773"/>
        <v>0</v>
      </c>
      <c r="AE1444" s="57">
        <f t="shared" si="773"/>
        <v>0</v>
      </c>
      <c r="AF1444" s="57">
        <f t="shared" si="773"/>
        <v>0</v>
      </c>
      <c r="AG1444" s="57">
        <f t="shared" si="773"/>
        <v>0</v>
      </c>
      <c r="AH1444" s="57">
        <f t="shared" si="773"/>
        <v>0</v>
      </c>
      <c r="AI1444" s="57">
        <f t="shared" si="773"/>
        <v>0</v>
      </c>
      <c r="AJ1444" s="57">
        <f t="shared" si="773"/>
        <v>0</v>
      </c>
      <c r="AK1444" s="57">
        <f t="shared" si="773"/>
        <v>0</v>
      </c>
    </row>
    <row r="1445" spans="1:37" s="65" customFormat="1" ht="17.100000000000001" customHeight="1" x14ac:dyDescent="0.2">
      <c r="A1445" s="54" t="s">
        <v>268</v>
      </c>
      <c r="B1445" s="55" t="s">
        <v>110</v>
      </c>
      <c r="C1445" s="56" t="s">
        <v>242</v>
      </c>
      <c r="D1445" s="57">
        <v>0</v>
      </c>
      <c r="E1445" s="57">
        <v>0</v>
      </c>
      <c r="F1445" s="57">
        <f>+(1-F$720)*F1203</f>
        <v>0</v>
      </c>
      <c r="G1445" s="57">
        <f>+(1-G$688)*G1203</f>
        <v>0</v>
      </c>
      <c r="H1445" s="57">
        <f t="shared" ref="H1445:AK1445" si="774">+(1-H$720)*H1203</f>
        <v>0</v>
      </c>
      <c r="I1445" s="57">
        <f t="shared" si="774"/>
        <v>0</v>
      </c>
      <c r="J1445" s="57">
        <f t="shared" si="774"/>
        <v>0</v>
      </c>
      <c r="K1445" s="57">
        <f t="shared" si="774"/>
        <v>0</v>
      </c>
      <c r="L1445" s="57">
        <f t="shared" si="774"/>
        <v>0</v>
      </c>
      <c r="M1445" s="57">
        <f t="shared" si="774"/>
        <v>0</v>
      </c>
      <c r="N1445" s="57">
        <f t="shared" si="774"/>
        <v>0</v>
      </c>
      <c r="O1445" s="57">
        <f t="shared" si="774"/>
        <v>0</v>
      </c>
      <c r="P1445" s="57">
        <f t="shared" si="774"/>
        <v>0</v>
      </c>
      <c r="Q1445" s="57">
        <f t="shared" si="774"/>
        <v>0</v>
      </c>
      <c r="R1445" s="57">
        <f t="shared" si="774"/>
        <v>0</v>
      </c>
      <c r="S1445" s="57">
        <f t="shared" si="774"/>
        <v>0</v>
      </c>
      <c r="T1445" s="57">
        <f t="shared" si="774"/>
        <v>0</v>
      </c>
      <c r="U1445" s="57">
        <f t="shared" si="774"/>
        <v>0</v>
      </c>
      <c r="V1445" s="57">
        <f t="shared" si="774"/>
        <v>0</v>
      </c>
      <c r="W1445" s="57">
        <f t="shared" si="774"/>
        <v>0</v>
      </c>
      <c r="X1445" s="57">
        <f t="shared" si="774"/>
        <v>0</v>
      </c>
      <c r="Y1445" s="57">
        <f t="shared" si="774"/>
        <v>0</v>
      </c>
      <c r="Z1445" s="57">
        <f t="shared" si="774"/>
        <v>0</v>
      </c>
      <c r="AA1445" s="57">
        <f t="shared" si="774"/>
        <v>0</v>
      </c>
      <c r="AB1445" s="57">
        <f t="shared" si="774"/>
        <v>0</v>
      </c>
      <c r="AC1445" s="57">
        <f t="shared" si="774"/>
        <v>0</v>
      </c>
      <c r="AD1445" s="57">
        <f t="shared" si="774"/>
        <v>0</v>
      </c>
      <c r="AE1445" s="57">
        <f t="shared" si="774"/>
        <v>0</v>
      </c>
      <c r="AF1445" s="57">
        <f t="shared" si="774"/>
        <v>0</v>
      </c>
      <c r="AG1445" s="57">
        <f t="shared" si="774"/>
        <v>0</v>
      </c>
      <c r="AH1445" s="57">
        <f t="shared" si="774"/>
        <v>0</v>
      </c>
      <c r="AI1445" s="57">
        <f t="shared" si="774"/>
        <v>0</v>
      </c>
      <c r="AJ1445" s="57">
        <f t="shared" si="774"/>
        <v>0</v>
      </c>
      <c r="AK1445" s="57">
        <f t="shared" si="774"/>
        <v>0</v>
      </c>
    </row>
    <row r="1446" spans="1:37" s="65" customFormat="1" ht="17.100000000000001" customHeight="1" x14ac:dyDescent="0.2">
      <c r="A1446" s="54" t="s">
        <v>189</v>
      </c>
      <c r="B1446" s="55" t="s">
        <v>110</v>
      </c>
      <c r="C1446" s="56" t="s">
        <v>242</v>
      </c>
      <c r="D1446" s="57">
        <v>0</v>
      </c>
      <c r="E1446" s="57">
        <v>0</v>
      </c>
      <c r="F1446" s="57">
        <v>0</v>
      </c>
      <c r="G1446" s="57">
        <v>0</v>
      </c>
      <c r="H1446" s="75">
        <v>1.0110054507821483E-3</v>
      </c>
      <c r="I1446" s="75">
        <v>1.3132825730771021E-3</v>
      </c>
      <c r="J1446" s="75">
        <v>2.3237934310084475E-3</v>
      </c>
      <c r="K1446" s="75">
        <v>4.5940446455193353E-3</v>
      </c>
      <c r="L1446" s="75">
        <v>9.0669356937428461E-3</v>
      </c>
      <c r="M1446" s="75">
        <v>1.7183397927136346E-2</v>
      </c>
      <c r="N1446" s="75">
        <v>2.9204247726567448E-2</v>
      </c>
      <c r="O1446" s="75">
        <v>4.564025033910072E-2</v>
      </c>
      <c r="P1446" s="75">
        <v>6.503503423465018E-2</v>
      </c>
      <c r="Q1446" s="75">
        <v>8.9812019466361206E-2</v>
      </c>
      <c r="R1446" s="75">
        <v>0.12040540693332252</v>
      </c>
      <c r="S1446" s="75">
        <v>0.15512611807177612</v>
      </c>
      <c r="T1446" s="75">
        <v>0.19019645779517513</v>
      </c>
      <c r="U1446" s="75">
        <v>0.22513470231149729</v>
      </c>
      <c r="V1446" s="75">
        <v>0.25924267659987477</v>
      </c>
      <c r="W1446" s="75">
        <v>0.29297309322621878</v>
      </c>
      <c r="X1446" s="75">
        <v>0.32622269922416541</v>
      </c>
      <c r="Y1446" s="75">
        <v>0.35824347060755812</v>
      </c>
      <c r="Z1446" s="75">
        <v>0.38873667284394919</v>
      </c>
      <c r="AA1446" s="75">
        <v>0.41839027151194524</v>
      </c>
      <c r="AB1446" s="75">
        <v>0.44657145615716942</v>
      </c>
      <c r="AC1446" s="75">
        <v>0.47343666046226351</v>
      </c>
      <c r="AD1446" s="75">
        <v>0.49902090283087469</v>
      </c>
      <c r="AE1446" s="75">
        <v>0.52338505565475923</v>
      </c>
      <c r="AF1446" s="75">
        <v>0.54637960341405034</v>
      </c>
      <c r="AG1446" s="75">
        <v>0.56817073985026612</v>
      </c>
      <c r="AH1446" s="75">
        <v>0.58878334688710132</v>
      </c>
      <c r="AI1446" s="75">
        <v>0.60828464062356591</v>
      </c>
      <c r="AJ1446" s="75">
        <v>0.62665703068975842</v>
      </c>
      <c r="AK1446" s="75">
        <v>0.64475201217651157</v>
      </c>
    </row>
    <row r="1447" spans="1:37" s="65" customFormat="1" ht="17.100000000000001" customHeight="1" x14ac:dyDescent="0.2">
      <c r="A1447" s="54" t="s">
        <v>269</v>
      </c>
      <c r="B1447" s="55" t="s">
        <v>110</v>
      </c>
      <c r="C1447" s="56" t="s">
        <v>242</v>
      </c>
      <c r="D1447" s="57">
        <v>0</v>
      </c>
      <c r="E1447" s="57">
        <v>0</v>
      </c>
      <c r="F1447" s="57">
        <f>+(1-F$720)*F1205</f>
        <v>0</v>
      </c>
      <c r="G1447" s="57">
        <f>+(1-G$688)*G1205</f>
        <v>0</v>
      </c>
      <c r="H1447" s="57">
        <f t="shared" ref="H1447:AK1447" si="775">+(1-H$720)*H1205</f>
        <v>0</v>
      </c>
      <c r="I1447" s="57">
        <f t="shared" si="775"/>
        <v>0</v>
      </c>
      <c r="J1447" s="57">
        <f t="shared" si="775"/>
        <v>0</v>
      </c>
      <c r="K1447" s="57">
        <f t="shared" si="775"/>
        <v>0</v>
      </c>
      <c r="L1447" s="57">
        <f t="shared" si="775"/>
        <v>0</v>
      </c>
      <c r="M1447" s="57">
        <f t="shared" si="775"/>
        <v>0</v>
      </c>
      <c r="N1447" s="57">
        <f t="shared" si="775"/>
        <v>0</v>
      </c>
      <c r="O1447" s="57">
        <f t="shared" si="775"/>
        <v>0</v>
      </c>
      <c r="P1447" s="57">
        <f t="shared" si="775"/>
        <v>0</v>
      </c>
      <c r="Q1447" s="57">
        <f t="shared" si="775"/>
        <v>0</v>
      </c>
      <c r="R1447" s="57">
        <f t="shared" si="775"/>
        <v>0</v>
      </c>
      <c r="S1447" s="57">
        <f t="shared" si="775"/>
        <v>0</v>
      </c>
      <c r="T1447" s="57">
        <f t="shared" si="775"/>
        <v>0</v>
      </c>
      <c r="U1447" s="57">
        <f t="shared" si="775"/>
        <v>0</v>
      </c>
      <c r="V1447" s="57">
        <f t="shared" si="775"/>
        <v>0</v>
      </c>
      <c r="W1447" s="57">
        <f t="shared" si="775"/>
        <v>0</v>
      </c>
      <c r="X1447" s="57">
        <f t="shared" si="775"/>
        <v>0</v>
      </c>
      <c r="Y1447" s="57">
        <f t="shared" si="775"/>
        <v>0</v>
      </c>
      <c r="Z1447" s="57">
        <f t="shared" si="775"/>
        <v>0</v>
      </c>
      <c r="AA1447" s="57">
        <f t="shared" si="775"/>
        <v>0</v>
      </c>
      <c r="AB1447" s="57">
        <f t="shared" si="775"/>
        <v>0</v>
      </c>
      <c r="AC1447" s="57">
        <f t="shared" si="775"/>
        <v>0</v>
      </c>
      <c r="AD1447" s="57">
        <f t="shared" si="775"/>
        <v>0</v>
      </c>
      <c r="AE1447" s="57">
        <f t="shared" si="775"/>
        <v>0</v>
      </c>
      <c r="AF1447" s="57">
        <f t="shared" si="775"/>
        <v>0</v>
      </c>
      <c r="AG1447" s="57">
        <f t="shared" si="775"/>
        <v>0</v>
      </c>
      <c r="AH1447" s="57">
        <f t="shared" si="775"/>
        <v>0</v>
      </c>
      <c r="AI1447" s="57">
        <f t="shared" si="775"/>
        <v>0</v>
      </c>
      <c r="AJ1447" s="57">
        <f t="shared" si="775"/>
        <v>0</v>
      </c>
      <c r="AK1447" s="57">
        <f t="shared" si="775"/>
        <v>0</v>
      </c>
    </row>
    <row r="1448" spans="1:37" s="65" customFormat="1" ht="17.100000000000001" customHeight="1" x14ac:dyDescent="0.2">
      <c r="A1448" s="54" t="s">
        <v>270</v>
      </c>
      <c r="B1448" s="55" t="s">
        <v>110</v>
      </c>
      <c r="C1448" s="56" t="s">
        <v>242</v>
      </c>
      <c r="D1448" s="57">
        <v>0</v>
      </c>
      <c r="E1448" s="57">
        <v>0</v>
      </c>
      <c r="F1448" s="57">
        <f>+(1-F$720)*F1206</f>
        <v>0</v>
      </c>
      <c r="G1448" s="57">
        <f>+(1-G$688)*G1206</f>
        <v>0</v>
      </c>
      <c r="H1448" s="57">
        <f t="shared" ref="H1448:AK1448" si="776">+(1-H$720)*H1206</f>
        <v>0</v>
      </c>
      <c r="I1448" s="57">
        <f t="shared" si="776"/>
        <v>0</v>
      </c>
      <c r="J1448" s="57">
        <f t="shared" si="776"/>
        <v>0</v>
      </c>
      <c r="K1448" s="57">
        <f t="shared" si="776"/>
        <v>0</v>
      </c>
      <c r="L1448" s="57">
        <f t="shared" si="776"/>
        <v>0</v>
      </c>
      <c r="M1448" s="57">
        <f t="shared" si="776"/>
        <v>0</v>
      </c>
      <c r="N1448" s="57">
        <f t="shared" si="776"/>
        <v>0</v>
      </c>
      <c r="O1448" s="57">
        <f t="shared" si="776"/>
        <v>0</v>
      </c>
      <c r="P1448" s="57">
        <f t="shared" si="776"/>
        <v>0</v>
      </c>
      <c r="Q1448" s="57">
        <f t="shared" si="776"/>
        <v>0</v>
      </c>
      <c r="R1448" s="57">
        <f t="shared" si="776"/>
        <v>0</v>
      </c>
      <c r="S1448" s="57">
        <f t="shared" si="776"/>
        <v>0</v>
      </c>
      <c r="T1448" s="57">
        <f t="shared" si="776"/>
        <v>0</v>
      </c>
      <c r="U1448" s="57">
        <f t="shared" si="776"/>
        <v>0</v>
      </c>
      <c r="V1448" s="57">
        <f t="shared" si="776"/>
        <v>0</v>
      </c>
      <c r="W1448" s="57">
        <f t="shared" si="776"/>
        <v>0</v>
      </c>
      <c r="X1448" s="57">
        <f t="shared" si="776"/>
        <v>0</v>
      </c>
      <c r="Y1448" s="57">
        <f t="shared" si="776"/>
        <v>0</v>
      </c>
      <c r="Z1448" s="57">
        <f t="shared" si="776"/>
        <v>0</v>
      </c>
      <c r="AA1448" s="57">
        <f t="shared" si="776"/>
        <v>0</v>
      </c>
      <c r="AB1448" s="57">
        <f t="shared" si="776"/>
        <v>0</v>
      </c>
      <c r="AC1448" s="57">
        <f t="shared" si="776"/>
        <v>0</v>
      </c>
      <c r="AD1448" s="57">
        <f t="shared" si="776"/>
        <v>0</v>
      </c>
      <c r="AE1448" s="57">
        <f t="shared" si="776"/>
        <v>0</v>
      </c>
      <c r="AF1448" s="57">
        <f t="shared" si="776"/>
        <v>0</v>
      </c>
      <c r="AG1448" s="57">
        <f t="shared" si="776"/>
        <v>0</v>
      </c>
      <c r="AH1448" s="57">
        <f t="shared" si="776"/>
        <v>0</v>
      </c>
      <c r="AI1448" s="57">
        <f t="shared" si="776"/>
        <v>0</v>
      </c>
      <c r="AJ1448" s="57">
        <f t="shared" si="776"/>
        <v>0</v>
      </c>
      <c r="AK1448" s="57">
        <f t="shared" si="776"/>
        <v>0</v>
      </c>
    </row>
    <row r="1449" spans="1:37" s="65" customFormat="1" ht="17.100000000000001" customHeight="1" x14ac:dyDescent="0.2">
      <c r="A1449" s="54" t="s">
        <v>271</v>
      </c>
      <c r="B1449" s="55" t="s">
        <v>110</v>
      </c>
      <c r="C1449" s="56" t="s">
        <v>242</v>
      </c>
      <c r="D1449" s="57">
        <v>1.6698672455539785E-4</v>
      </c>
      <c r="E1449" s="57">
        <v>1.6698672455539785E-4</v>
      </c>
      <c r="F1449" s="57">
        <f>+(1-F$720)*F1207</f>
        <v>1.6698672455539785E-4</v>
      </c>
      <c r="G1449" s="57">
        <f t="shared" ref="G1449:AK1449" si="777">+$E1449*(1-(G1442+G1446+G1451))</f>
        <v>1.6698672455539785E-4</v>
      </c>
      <c r="H1449" s="57">
        <f t="shared" si="777"/>
        <v>1.6679657184434123E-4</v>
      </c>
      <c r="I1449" s="57">
        <f t="shared" si="777"/>
        <v>1.6673116013604327E-4</v>
      </c>
      <c r="J1449" s="57">
        <f t="shared" si="777"/>
        <v>1.6652802231394525E-4</v>
      </c>
      <c r="K1449" s="57">
        <f t="shared" si="777"/>
        <v>1.6609063690219147E-4</v>
      </c>
      <c r="L1449" s="57">
        <f t="shared" si="777"/>
        <v>1.6526153162607402E-4</v>
      </c>
      <c r="M1449" s="57">
        <f t="shared" si="777"/>
        <v>1.6379294583401444E-4</v>
      </c>
      <c r="N1449" s="57">
        <f t="shared" si="777"/>
        <v>1.6164046409033081E-4</v>
      </c>
      <c r="O1449" s="57">
        <f t="shared" si="777"/>
        <v>1.5871041581676454E-4</v>
      </c>
      <c r="P1449" s="57">
        <f t="shared" si="777"/>
        <v>1.5524266407317244E-4</v>
      </c>
      <c r="Q1449" s="57">
        <f t="shared" si="777"/>
        <v>1.5084117797703808E-4</v>
      </c>
      <c r="R1449" s="57">
        <f t="shared" si="777"/>
        <v>1.4548833039728975E-4</v>
      </c>
      <c r="S1449" s="57">
        <f t="shared" si="777"/>
        <v>1.3946226827277181E-4</v>
      </c>
      <c r="T1449" s="57">
        <f t="shared" si="777"/>
        <v>1.3337095506133295E-4</v>
      </c>
      <c r="U1449" s="57">
        <f t="shared" si="777"/>
        <v>1.2728665491017302E-4</v>
      </c>
      <c r="V1449" s="57">
        <f t="shared" si="777"/>
        <v>1.2133066362562588E-4</v>
      </c>
      <c r="W1449" s="57">
        <f t="shared" si="777"/>
        <v>1.1543117696563891E-4</v>
      </c>
      <c r="X1449" s="57">
        <f t="shared" si="777"/>
        <v>1.0960874017048588E-4</v>
      </c>
      <c r="Y1449" s="57">
        <f t="shared" si="777"/>
        <v>1.0398314735309012E-4</v>
      </c>
      <c r="Z1449" s="57">
        <f t="shared" si="777"/>
        <v>9.8599143967866514E-5</v>
      </c>
      <c r="AA1449" s="57">
        <f t="shared" si="777"/>
        <v>9.3350361811217806E-5</v>
      </c>
      <c r="AB1449" s="57">
        <f t="shared" si="777"/>
        <v>8.8341045236329344E-5</v>
      </c>
      <c r="AC1449" s="57">
        <f t="shared" si="777"/>
        <v>8.3552397520811098E-5</v>
      </c>
      <c r="AD1449" s="57">
        <f t="shared" si="777"/>
        <v>7.8988516548105189E-5</v>
      </c>
      <c r="AE1449" s="57">
        <f t="shared" si="777"/>
        <v>7.4639238644789505E-5</v>
      </c>
      <c r="AF1449" s="57">
        <f t="shared" si="777"/>
        <v>7.0527992742607803E-5</v>
      </c>
      <c r="AG1449" s="57">
        <f t="shared" si="777"/>
        <v>6.6629375363201339E-5</v>
      </c>
      <c r="AH1449" s="57">
        <f t="shared" si="777"/>
        <v>6.2936798577646944E-5</v>
      </c>
      <c r="AI1449" s="57">
        <f t="shared" si="777"/>
        <v>5.9444483132319459E-5</v>
      </c>
      <c r="AJ1449" s="57">
        <f t="shared" si="777"/>
        <v>5.6158260607874643E-5</v>
      </c>
      <c r="AK1449" s="57">
        <f t="shared" si="777"/>
        <v>5.2927621856232303E-5</v>
      </c>
    </row>
    <row r="1450" spans="1:37" s="65" customFormat="1" ht="17.100000000000001" customHeight="1" x14ac:dyDescent="0.2">
      <c r="A1450" s="54" t="s">
        <v>272</v>
      </c>
      <c r="B1450" s="55" t="s">
        <v>110</v>
      </c>
      <c r="C1450" s="56" t="s">
        <v>242</v>
      </c>
      <c r="D1450" s="57">
        <v>0</v>
      </c>
      <c r="E1450" s="57">
        <v>0</v>
      </c>
      <c r="F1450" s="57">
        <f>+(1-F$720)*F1208</f>
        <v>0</v>
      </c>
      <c r="G1450" s="57">
        <f>+(1-G$688)*G1208</f>
        <v>0</v>
      </c>
      <c r="H1450" s="57">
        <f t="shared" ref="H1450:AK1450" si="778">+(1-H$720)*H1208</f>
        <v>0</v>
      </c>
      <c r="I1450" s="57">
        <f t="shared" si="778"/>
        <v>0</v>
      </c>
      <c r="J1450" s="57">
        <f t="shared" si="778"/>
        <v>0</v>
      </c>
      <c r="K1450" s="57">
        <f t="shared" si="778"/>
        <v>0</v>
      </c>
      <c r="L1450" s="57">
        <f t="shared" si="778"/>
        <v>0</v>
      </c>
      <c r="M1450" s="57">
        <f t="shared" si="778"/>
        <v>0</v>
      </c>
      <c r="N1450" s="57">
        <f t="shared" si="778"/>
        <v>0</v>
      </c>
      <c r="O1450" s="57">
        <f t="shared" si="778"/>
        <v>0</v>
      </c>
      <c r="P1450" s="57">
        <f t="shared" si="778"/>
        <v>0</v>
      </c>
      <c r="Q1450" s="57">
        <f t="shared" si="778"/>
        <v>0</v>
      </c>
      <c r="R1450" s="57">
        <f t="shared" si="778"/>
        <v>0</v>
      </c>
      <c r="S1450" s="57">
        <f t="shared" si="778"/>
        <v>0</v>
      </c>
      <c r="T1450" s="57">
        <f t="shared" si="778"/>
        <v>0</v>
      </c>
      <c r="U1450" s="57">
        <f t="shared" si="778"/>
        <v>0</v>
      </c>
      <c r="V1450" s="57">
        <f t="shared" si="778"/>
        <v>0</v>
      </c>
      <c r="W1450" s="57">
        <f t="shared" si="778"/>
        <v>0</v>
      </c>
      <c r="X1450" s="57">
        <f t="shared" si="778"/>
        <v>0</v>
      </c>
      <c r="Y1450" s="57">
        <f t="shared" si="778"/>
        <v>0</v>
      </c>
      <c r="Z1450" s="57">
        <f t="shared" si="778"/>
        <v>0</v>
      </c>
      <c r="AA1450" s="57">
        <f t="shared" si="778"/>
        <v>0</v>
      </c>
      <c r="AB1450" s="57">
        <f t="shared" si="778"/>
        <v>0</v>
      </c>
      <c r="AC1450" s="57">
        <f t="shared" si="778"/>
        <v>0</v>
      </c>
      <c r="AD1450" s="57">
        <f t="shared" si="778"/>
        <v>0</v>
      </c>
      <c r="AE1450" s="57">
        <f t="shared" si="778"/>
        <v>0</v>
      </c>
      <c r="AF1450" s="57">
        <f t="shared" si="778"/>
        <v>0</v>
      </c>
      <c r="AG1450" s="57">
        <f t="shared" si="778"/>
        <v>0</v>
      </c>
      <c r="AH1450" s="57">
        <f t="shared" si="778"/>
        <v>0</v>
      </c>
      <c r="AI1450" s="57">
        <f t="shared" si="778"/>
        <v>0</v>
      </c>
      <c r="AJ1450" s="57">
        <f t="shared" si="778"/>
        <v>0</v>
      </c>
      <c r="AK1450" s="57">
        <f t="shared" si="778"/>
        <v>0</v>
      </c>
    </row>
    <row r="1451" spans="1:37" s="65" customFormat="1" ht="17.100000000000001" customHeight="1" x14ac:dyDescent="0.2">
      <c r="A1451" s="54" t="s">
        <v>197</v>
      </c>
      <c r="B1451" s="55" t="s">
        <v>110</v>
      </c>
      <c r="C1451" s="56" t="s">
        <v>242</v>
      </c>
      <c r="D1451" s="57">
        <v>0</v>
      </c>
      <c r="E1451" s="57">
        <v>0</v>
      </c>
      <c r="F1451" s="57">
        <f>+(1-F$720)*F1209</f>
        <v>0</v>
      </c>
      <c r="G1451" s="57">
        <f>+(1-G$720)*G1209</f>
        <v>0</v>
      </c>
      <c r="H1451" s="75">
        <v>1.3167032346611964E-6</v>
      </c>
      <c r="I1451" s="75">
        <v>5.4807111778346621E-6</v>
      </c>
      <c r="J1451" s="75">
        <v>3.053534053179906E-5</v>
      </c>
      <c r="K1451" s="75">
        <v>9.233289838313436E-5</v>
      </c>
      <c r="L1451" s="75">
        <v>2.0695862582463621E-4</v>
      </c>
      <c r="M1451" s="75">
        <v>4.1238199887361682E-4</v>
      </c>
      <c r="N1451" s="75">
        <v>7.2839264766632889E-4</v>
      </c>
      <c r="O1451" s="75">
        <v>1.2068260387249868E-3</v>
      </c>
      <c r="P1451" s="75">
        <v>1.8790316200217045E-3</v>
      </c>
      <c r="Q1451" s="75">
        <v>2.7539287806836268E-3</v>
      </c>
      <c r="R1451" s="75">
        <v>3.6293647867800803E-3</v>
      </c>
      <c r="S1451" s="75">
        <v>4.5212967061451651E-3</v>
      </c>
      <c r="T1451" s="75">
        <v>5.4863236238823828E-3</v>
      </c>
      <c r="U1451" s="75">
        <v>6.5600323250626716E-3</v>
      </c>
      <c r="V1451" s="75">
        <v>7.7118900805061927E-3</v>
      </c>
      <c r="W1451" s="75">
        <v>8.9421777394274263E-3</v>
      </c>
      <c r="X1451" s="75">
        <v>1.02401452593157E-2</v>
      </c>
      <c r="Y1451" s="75">
        <v>1.1623472316367619E-2</v>
      </c>
      <c r="Z1451" s="75">
        <v>1.3085315110097718E-2</v>
      </c>
      <c r="AA1451" s="75">
        <v>1.4641196794439607E-2</v>
      </c>
      <c r="AB1451" s="75">
        <v>1.6267522157918355E-2</v>
      </c>
      <c r="AC1451" s="75">
        <v>1.7912560092683587E-2</v>
      </c>
      <c r="AD1451" s="75">
        <v>1.953473335239804E-2</v>
      </c>
      <c r="AE1451" s="75">
        <v>2.1119751065375288E-2</v>
      </c>
      <c r="AF1451" s="75">
        <v>2.2645712780618551E-2</v>
      </c>
      <c r="AG1451" s="75">
        <v>2.4141116056219145E-2</v>
      </c>
      <c r="AH1451" s="75">
        <v>2.5599979534888479E-2</v>
      </c>
      <c r="AI1451" s="75">
        <v>2.6983496809832665E-2</v>
      </c>
      <c r="AJ1451" s="75">
        <v>2.8274175802593254E-2</v>
      </c>
      <c r="AK1451" s="75">
        <v>2.9516433156198518E-2</v>
      </c>
    </row>
    <row r="1452" spans="1:37" s="65" customFormat="1" ht="17.100000000000001" customHeight="1" x14ac:dyDescent="0.2">
      <c r="A1452" s="54" t="s">
        <v>245</v>
      </c>
      <c r="B1452" s="55" t="s">
        <v>110</v>
      </c>
      <c r="C1452" s="56" t="s">
        <v>246</v>
      </c>
      <c r="D1452" s="58">
        <f>SUM(D1440:D1451)</f>
        <v>1</v>
      </c>
      <c r="E1452" s="58">
        <f>SUM(E1440:E1451)</f>
        <v>1</v>
      </c>
      <c r="F1452" s="58">
        <f t="shared" ref="F1452:AK1452" si="779">SUM(F1440:F1451)</f>
        <v>1</v>
      </c>
      <c r="G1452" s="58">
        <f t="shared" si="779"/>
        <v>1</v>
      </c>
      <c r="H1452" s="58">
        <f t="shared" si="779"/>
        <v>1</v>
      </c>
      <c r="I1452" s="58">
        <f t="shared" si="779"/>
        <v>0.99999999999999989</v>
      </c>
      <c r="J1452" s="58">
        <f t="shared" si="779"/>
        <v>1</v>
      </c>
      <c r="K1452" s="58">
        <f t="shared" si="779"/>
        <v>1</v>
      </c>
      <c r="L1452" s="58">
        <f t="shared" si="779"/>
        <v>1</v>
      </c>
      <c r="M1452" s="58">
        <f t="shared" si="779"/>
        <v>0.99999999999999989</v>
      </c>
      <c r="N1452" s="58">
        <f t="shared" si="779"/>
        <v>1</v>
      </c>
      <c r="O1452" s="58">
        <f t="shared" si="779"/>
        <v>1</v>
      </c>
      <c r="P1452" s="58">
        <f t="shared" si="779"/>
        <v>1</v>
      </c>
      <c r="Q1452" s="58">
        <f t="shared" si="779"/>
        <v>1</v>
      </c>
      <c r="R1452" s="58">
        <f t="shared" si="779"/>
        <v>1</v>
      </c>
      <c r="S1452" s="58">
        <f t="shared" si="779"/>
        <v>1</v>
      </c>
      <c r="T1452" s="58">
        <f t="shared" si="779"/>
        <v>1</v>
      </c>
      <c r="U1452" s="58">
        <f t="shared" si="779"/>
        <v>1</v>
      </c>
      <c r="V1452" s="58">
        <f t="shared" si="779"/>
        <v>1</v>
      </c>
      <c r="W1452" s="58">
        <f t="shared" si="779"/>
        <v>1</v>
      </c>
      <c r="X1452" s="58">
        <f t="shared" si="779"/>
        <v>1</v>
      </c>
      <c r="Y1452" s="58">
        <f t="shared" si="779"/>
        <v>0.99999999999999989</v>
      </c>
      <c r="Z1452" s="58">
        <f t="shared" si="779"/>
        <v>1</v>
      </c>
      <c r="AA1452" s="58">
        <f t="shared" si="779"/>
        <v>1</v>
      </c>
      <c r="AB1452" s="58">
        <f t="shared" si="779"/>
        <v>1</v>
      </c>
      <c r="AC1452" s="58">
        <f t="shared" si="779"/>
        <v>1</v>
      </c>
      <c r="AD1452" s="58">
        <f t="shared" si="779"/>
        <v>0.99999999999999989</v>
      </c>
      <c r="AE1452" s="58">
        <f t="shared" si="779"/>
        <v>1</v>
      </c>
      <c r="AF1452" s="58">
        <f t="shared" si="779"/>
        <v>1</v>
      </c>
      <c r="AG1452" s="58">
        <f t="shared" si="779"/>
        <v>1</v>
      </c>
      <c r="AH1452" s="58">
        <f t="shared" si="779"/>
        <v>0.99999999999999989</v>
      </c>
      <c r="AI1452" s="58">
        <f t="shared" si="779"/>
        <v>1</v>
      </c>
      <c r="AJ1452" s="58">
        <f t="shared" si="779"/>
        <v>0.99999999999999989</v>
      </c>
      <c r="AK1452" s="58">
        <f t="shared" si="779"/>
        <v>1</v>
      </c>
    </row>
    <row r="1455" spans="1:37" ht="17.100000000000001" customHeight="1" x14ac:dyDescent="0.25">
      <c r="A1455" s="67" t="s">
        <v>398</v>
      </c>
      <c r="C1455" t="s">
        <v>386</v>
      </c>
      <c r="D1455" s="2">
        <f>+SUM(AK1470,AK1486,AK1502,AK1518,AK1534,AK1550,AK1566,AK1582,AK1598,AK1614,AK1630,AK1646,AK1662,AK1678,AK1694)</f>
        <v>14.999945600789857</v>
      </c>
    </row>
    <row r="1456" spans="1:37" s="65" customFormat="1" ht="17.100000000000001" customHeight="1" x14ac:dyDescent="0.25">
      <c r="A1456" s="64" t="s">
        <v>274</v>
      </c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</row>
    <row r="1457" spans="1:37" s="65" customFormat="1" ht="17.100000000000001" customHeight="1" x14ac:dyDescent="0.25">
      <c r="A1457" s="66" t="s">
        <v>249</v>
      </c>
      <c r="B1457"/>
      <c r="C1457"/>
    </row>
    <row r="1458" spans="1:37" s="65" customFormat="1" ht="17.100000000000001" customHeight="1" x14ac:dyDescent="0.2">
      <c r="A1458" s="54" t="s">
        <v>241</v>
      </c>
      <c r="B1458" s="55" t="s">
        <v>110</v>
      </c>
      <c r="C1458" s="56" t="s">
        <v>242</v>
      </c>
      <c r="D1458" s="57">
        <v>0.18561620489847591</v>
      </c>
      <c r="E1458" s="57">
        <v>0.18561620489847591</v>
      </c>
      <c r="F1458" s="57">
        <f>+$E1458*(1-(F1460+F1464+F1469))</f>
        <v>0.18561620489847591</v>
      </c>
      <c r="G1458" s="57">
        <f t="shared" ref="G1458:AK1458" si="780">+$E1458*(1-(G1460+G1464+G1469))</f>
        <v>0.18561620489847591</v>
      </c>
      <c r="H1458" s="57">
        <f t="shared" si="780"/>
        <v>0.18540483824839363</v>
      </c>
      <c r="I1458" s="57">
        <f t="shared" si="780"/>
        <v>0.18533212903703256</v>
      </c>
      <c r="J1458" s="57">
        <f t="shared" si="780"/>
        <v>0.18510632862260099</v>
      </c>
      <c r="K1458" s="57">
        <f t="shared" si="780"/>
        <v>0.18462014733828722</v>
      </c>
      <c r="L1458" s="57">
        <f t="shared" si="780"/>
        <v>0.18369854488621226</v>
      </c>
      <c r="M1458" s="57">
        <f t="shared" si="780"/>
        <v>0.18206611978166756</v>
      </c>
      <c r="N1458" s="57">
        <f t="shared" si="780"/>
        <v>0.17967350148557504</v>
      </c>
      <c r="O1458" s="57">
        <f t="shared" si="780"/>
        <v>0.17641656928239097</v>
      </c>
      <c r="P1458" s="57">
        <f t="shared" si="780"/>
        <v>0.17256194598889615</v>
      </c>
      <c r="Q1458" s="57">
        <f t="shared" si="780"/>
        <v>0.16766941847059735</v>
      </c>
      <c r="R1458" s="57">
        <f t="shared" si="780"/>
        <v>0.16171939306709132</v>
      </c>
      <c r="S1458" s="57">
        <f t="shared" si="780"/>
        <v>0.15502104752487192</v>
      </c>
      <c r="T1458" s="57">
        <f t="shared" si="780"/>
        <v>0.14825017131201382</v>
      </c>
      <c r="U1458" s="57">
        <f t="shared" si="780"/>
        <v>0.14148709055497519</v>
      </c>
      <c r="V1458" s="57">
        <f t="shared" si="780"/>
        <v>0.13486663314083336</v>
      </c>
      <c r="W1458" s="57">
        <f t="shared" si="780"/>
        <v>0.12830898415651135</v>
      </c>
      <c r="X1458" s="57">
        <f t="shared" si="780"/>
        <v>0.12183698092358959</v>
      </c>
      <c r="Y1458" s="57">
        <f t="shared" si="780"/>
        <v>0.11558378210284911</v>
      </c>
      <c r="Z1458" s="57">
        <f t="shared" si="780"/>
        <v>0.10959912506986313</v>
      </c>
      <c r="AA1458" s="57">
        <f t="shared" si="780"/>
        <v>0.10294939349490606</v>
      </c>
      <c r="AB1458" s="57">
        <f t="shared" si="780"/>
        <v>9.673390946357649E-2</v>
      </c>
      <c r="AC1458" s="57">
        <f t="shared" si="780"/>
        <v>9.0893753230156846E-2</v>
      </c>
      <c r="AD1458" s="57">
        <f t="shared" si="780"/>
        <v>8.5442811079782729E-2</v>
      </c>
      <c r="AE1458" s="57">
        <f t="shared" si="780"/>
        <v>8.032847892556319E-2</v>
      </c>
      <c r="AF1458" s="57">
        <f t="shared" si="780"/>
        <v>7.5529178840577221E-2</v>
      </c>
      <c r="AG1458" s="57">
        <f t="shared" si="780"/>
        <v>7.1052886364208853E-2</v>
      </c>
      <c r="AH1458" s="57">
        <f t="shared" si="780"/>
        <v>6.6858757814193676E-2</v>
      </c>
      <c r="AI1458" s="57">
        <f t="shared" si="780"/>
        <v>6.2927276137201366E-2</v>
      </c>
      <c r="AJ1458" s="57">
        <f t="shared" si="780"/>
        <v>5.9259497655476286E-2</v>
      </c>
      <c r="AK1458" s="57">
        <f t="shared" si="780"/>
        <v>5.5823813487517603E-2</v>
      </c>
    </row>
    <row r="1459" spans="1:37" s="65" customFormat="1" ht="17.100000000000001" customHeight="1" x14ac:dyDescent="0.2">
      <c r="A1459" s="54" t="s">
        <v>266</v>
      </c>
      <c r="B1459" s="55" t="s">
        <v>110</v>
      </c>
      <c r="C1459" s="56" t="s">
        <v>242</v>
      </c>
      <c r="D1459" s="57">
        <v>0</v>
      </c>
      <c r="E1459" s="57">
        <v>0</v>
      </c>
      <c r="F1459" s="57">
        <f>+$E1459*(1-(F1460+F1464+F1469))</f>
        <v>0</v>
      </c>
      <c r="G1459" s="57">
        <f t="shared" ref="G1459:AK1459" si="781">+(1-G$496)*G1217</f>
        <v>0</v>
      </c>
      <c r="H1459" s="57">
        <f t="shared" si="781"/>
        <v>0</v>
      </c>
      <c r="I1459" s="57">
        <f t="shared" si="781"/>
        <v>0</v>
      </c>
      <c r="J1459" s="57">
        <f t="shared" si="781"/>
        <v>0</v>
      </c>
      <c r="K1459" s="57">
        <f t="shared" si="781"/>
        <v>0</v>
      </c>
      <c r="L1459" s="57">
        <f t="shared" si="781"/>
        <v>0</v>
      </c>
      <c r="M1459" s="57">
        <f t="shared" si="781"/>
        <v>0</v>
      </c>
      <c r="N1459" s="57">
        <f t="shared" si="781"/>
        <v>0</v>
      </c>
      <c r="O1459" s="57">
        <f t="shared" si="781"/>
        <v>0</v>
      </c>
      <c r="P1459" s="57">
        <f t="shared" si="781"/>
        <v>0</v>
      </c>
      <c r="Q1459" s="57">
        <f t="shared" si="781"/>
        <v>0</v>
      </c>
      <c r="R1459" s="57">
        <f t="shared" si="781"/>
        <v>0</v>
      </c>
      <c r="S1459" s="57">
        <f t="shared" si="781"/>
        <v>0</v>
      </c>
      <c r="T1459" s="57">
        <f t="shared" si="781"/>
        <v>0</v>
      </c>
      <c r="U1459" s="57">
        <f t="shared" si="781"/>
        <v>0</v>
      </c>
      <c r="V1459" s="57">
        <f t="shared" si="781"/>
        <v>0</v>
      </c>
      <c r="W1459" s="57">
        <f t="shared" si="781"/>
        <v>0</v>
      </c>
      <c r="X1459" s="57">
        <f t="shared" si="781"/>
        <v>0</v>
      </c>
      <c r="Y1459" s="57">
        <f t="shared" si="781"/>
        <v>0</v>
      </c>
      <c r="Z1459" s="57">
        <f t="shared" si="781"/>
        <v>0</v>
      </c>
      <c r="AA1459" s="57">
        <f t="shared" si="781"/>
        <v>0</v>
      </c>
      <c r="AB1459" s="57">
        <f t="shared" si="781"/>
        <v>0</v>
      </c>
      <c r="AC1459" s="57">
        <f t="shared" si="781"/>
        <v>0</v>
      </c>
      <c r="AD1459" s="57">
        <f t="shared" si="781"/>
        <v>0</v>
      </c>
      <c r="AE1459" s="57">
        <f t="shared" si="781"/>
        <v>0</v>
      </c>
      <c r="AF1459" s="57">
        <f t="shared" si="781"/>
        <v>0</v>
      </c>
      <c r="AG1459" s="57">
        <f t="shared" si="781"/>
        <v>0</v>
      </c>
      <c r="AH1459" s="57">
        <f t="shared" si="781"/>
        <v>0</v>
      </c>
      <c r="AI1459" s="57">
        <f t="shared" si="781"/>
        <v>0</v>
      </c>
      <c r="AJ1459" s="57">
        <f t="shared" si="781"/>
        <v>0</v>
      </c>
      <c r="AK1459" s="57">
        <f t="shared" si="781"/>
        <v>0</v>
      </c>
    </row>
    <row r="1460" spans="1:37" s="65" customFormat="1" ht="17.100000000000001" customHeight="1" x14ac:dyDescent="0.2">
      <c r="A1460" s="54" t="s">
        <v>267</v>
      </c>
      <c r="B1460" s="55" t="s">
        <v>110</v>
      </c>
      <c r="C1460" s="56" t="s">
        <v>242</v>
      </c>
      <c r="D1460" s="57">
        <v>0</v>
      </c>
      <c r="E1460" s="57">
        <v>0</v>
      </c>
      <c r="F1460" s="75">
        <v>0</v>
      </c>
      <c r="G1460" s="57">
        <f>+(1-G$496)*G1218</f>
        <v>0</v>
      </c>
      <c r="H1460" s="75">
        <v>1.2640735614576824E-4</v>
      </c>
      <c r="I1460" s="75">
        <v>2.116842410499618E-4</v>
      </c>
      <c r="J1460" s="75">
        <v>3.9260960139870734E-4</v>
      </c>
      <c r="K1460" s="75">
        <v>6.7984336732395724E-4</v>
      </c>
      <c r="L1460" s="75">
        <v>1.0574235376882843E-3</v>
      </c>
      <c r="M1460" s="75">
        <v>1.5301639469944668E-3</v>
      </c>
      <c r="N1460" s="75">
        <v>2.0834404208201155E-3</v>
      </c>
      <c r="O1460" s="75">
        <v>2.7155985034798156E-3</v>
      </c>
      <c r="P1460" s="75">
        <v>3.4152403431348612E-3</v>
      </c>
      <c r="Q1460" s="75">
        <v>4.121657437462593E-3</v>
      </c>
      <c r="R1460" s="75">
        <v>4.7083616957277613E-3</v>
      </c>
      <c r="S1460" s="75">
        <v>5.1827916705848524E-3</v>
      </c>
      <c r="T1460" s="75">
        <v>5.6252541961502112E-3</v>
      </c>
      <c r="U1460" s="75">
        <v>6.0491324338688415E-3</v>
      </c>
      <c r="V1460" s="75">
        <v>6.4567541975584283E-3</v>
      </c>
      <c r="W1460" s="75">
        <v>6.8251257756252407E-3</v>
      </c>
      <c r="X1460" s="75">
        <v>7.1452150055641168E-3</v>
      </c>
      <c r="Y1460" s="75">
        <v>7.4299791520940689E-3</v>
      </c>
      <c r="Z1460" s="75">
        <v>7.717038394384544E-3</v>
      </c>
      <c r="AA1460" s="75">
        <v>7.9839487631829537E-3</v>
      </c>
      <c r="AB1460" s="75">
        <v>8.2072469265985441E-3</v>
      </c>
      <c r="AC1460" s="75">
        <v>8.3981884781237411E-3</v>
      </c>
      <c r="AD1460" s="75">
        <v>8.5376776057296752E-3</v>
      </c>
      <c r="AE1460" s="75">
        <v>8.6436671293923673E-3</v>
      </c>
      <c r="AF1460" s="75">
        <v>8.7512314518288902E-3</v>
      </c>
      <c r="AG1460" s="75">
        <v>8.8143914173206446E-3</v>
      </c>
      <c r="AH1460" s="75">
        <v>8.8563372672169089E-3</v>
      </c>
      <c r="AI1460" s="75">
        <v>8.8841171558882472E-3</v>
      </c>
      <c r="AJ1460" s="75">
        <v>8.8981722234970501E-3</v>
      </c>
      <c r="AK1460" s="75">
        <v>8.8996565145221859E-3</v>
      </c>
    </row>
    <row r="1461" spans="1:37" s="65" customFormat="1" ht="17.100000000000001" customHeight="1" x14ac:dyDescent="0.2">
      <c r="A1461" s="54" t="s">
        <v>243</v>
      </c>
      <c r="B1461" s="55" t="s">
        <v>110</v>
      </c>
      <c r="C1461" s="56" t="s">
        <v>242</v>
      </c>
      <c r="D1461" s="57">
        <v>0.81423771729074357</v>
      </c>
      <c r="E1461" s="57">
        <v>0.81423771729074357</v>
      </c>
      <c r="F1461" s="57">
        <f t="shared" ref="F1461:AK1461" si="782">+$E1461*(1-(F1460+F1464+F1469))</f>
        <v>0.81423771729074357</v>
      </c>
      <c r="G1461" s="57">
        <f t="shared" si="782"/>
        <v>0.81423771729074357</v>
      </c>
      <c r="H1461" s="57">
        <f t="shared" si="782"/>
        <v>0.81331052077377719</v>
      </c>
      <c r="I1461" s="57">
        <f t="shared" si="782"/>
        <v>0.81299156919130611</v>
      </c>
      <c r="J1461" s="57">
        <f t="shared" si="782"/>
        <v>0.81200105646042342</v>
      </c>
      <c r="K1461" s="57">
        <f t="shared" si="782"/>
        <v>0.80986833782550871</v>
      </c>
      <c r="L1461" s="57">
        <f t="shared" si="782"/>
        <v>0.80582556862204657</v>
      </c>
      <c r="M1461" s="57">
        <f t="shared" si="782"/>
        <v>0.79866465241055751</v>
      </c>
      <c r="N1461" s="57">
        <f t="shared" si="782"/>
        <v>0.78816901674758288</v>
      </c>
      <c r="O1461" s="57">
        <f t="shared" si="782"/>
        <v>0.77388191803256612</v>
      </c>
      <c r="P1461" s="57">
        <f t="shared" si="782"/>
        <v>0.75697294355359968</v>
      </c>
      <c r="Q1461" s="57">
        <f t="shared" si="782"/>
        <v>0.73551102194788276</v>
      </c>
      <c r="R1461" s="57">
        <f t="shared" si="782"/>
        <v>0.70941020222138018</v>
      </c>
      <c r="S1461" s="57">
        <f t="shared" si="782"/>
        <v>0.68002674625154991</v>
      </c>
      <c r="T1461" s="57">
        <f t="shared" si="782"/>
        <v>0.65032512189913316</v>
      </c>
      <c r="U1461" s="57">
        <f t="shared" si="782"/>
        <v>0.62065769366744361</v>
      </c>
      <c r="V1461" s="57">
        <f t="shared" si="782"/>
        <v>0.59161590749764315</v>
      </c>
      <c r="W1461" s="57">
        <f t="shared" si="782"/>
        <v>0.56284964141269223</v>
      </c>
      <c r="X1461" s="57">
        <f t="shared" si="782"/>
        <v>0.53445907528968128</v>
      </c>
      <c r="Y1461" s="57">
        <f t="shared" si="782"/>
        <v>0.50702833271874159</v>
      </c>
      <c r="Z1461" s="57">
        <f t="shared" si="782"/>
        <v>0.4807755953353231</v>
      </c>
      <c r="AA1461" s="57">
        <f t="shared" si="782"/>
        <v>0.45160539297529367</v>
      </c>
      <c r="AB1461" s="57">
        <f t="shared" si="782"/>
        <v>0.42434009287773511</v>
      </c>
      <c r="AC1461" s="57">
        <f t="shared" si="782"/>
        <v>0.3987212333459294</v>
      </c>
      <c r="AD1461" s="57">
        <f t="shared" si="782"/>
        <v>0.37480972898114556</v>
      </c>
      <c r="AE1461" s="57">
        <f t="shared" si="782"/>
        <v>0.35237482282089921</v>
      </c>
      <c r="AF1461" s="57">
        <f t="shared" si="782"/>
        <v>0.3313218595414828</v>
      </c>
      <c r="AG1461" s="57">
        <f t="shared" si="782"/>
        <v>0.31168582523145344</v>
      </c>
      <c r="AH1461" s="57">
        <f t="shared" si="782"/>
        <v>0.29328755198555789</v>
      </c>
      <c r="AI1461" s="57">
        <f t="shared" si="782"/>
        <v>0.27604142485998989</v>
      </c>
      <c r="AJ1461" s="57">
        <f t="shared" si="782"/>
        <v>0.25995207759571737</v>
      </c>
      <c r="AK1461" s="57">
        <f t="shared" si="782"/>
        <v>0.24488085234477164</v>
      </c>
    </row>
    <row r="1462" spans="1:37" s="65" customFormat="1" ht="17.100000000000001" customHeight="1" x14ac:dyDescent="0.2">
      <c r="A1462" s="54" t="s">
        <v>244</v>
      </c>
      <c r="B1462" s="55" t="s">
        <v>110</v>
      </c>
      <c r="C1462" s="56" t="s">
        <v>242</v>
      </c>
      <c r="D1462" s="57">
        <v>0</v>
      </c>
      <c r="E1462" s="57">
        <v>0</v>
      </c>
      <c r="F1462" s="57">
        <f>+$E1462*(1-(F1460+F1464+F1469))</f>
        <v>0</v>
      </c>
      <c r="G1462" s="57">
        <f t="shared" ref="G1462:AK1462" si="783">+(1-G$496)*G1220</f>
        <v>0</v>
      </c>
      <c r="H1462" s="57">
        <f t="shared" si="783"/>
        <v>0</v>
      </c>
      <c r="I1462" s="57">
        <f t="shared" si="783"/>
        <v>0</v>
      </c>
      <c r="J1462" s="57">
        <f t="shared" si="783"/>
        <v>0</v>
      </c>
      <c r="K1462" s="57">
        <f t="shared" si="783"/>
        <v>0</v>
      </c>
      <c r="L1462" s="57">
        <f t="shared" si="783"/>
        <v>0</v>
      </c>
      <c r="M1462" s="57">
        <f t="shared" si="783"/>
        <v>0</v>
      </c>
      <c r="N1462" s="57">
        <f t="shared" si="783"/>
        <v>0</v>
      </c>
      <c r="O1462" s="57">
        <f t="shared" si="783"/>
        <v>0</v>
      </c>
      <c r="P1462" s="57">
        <f t="shared" si="783"/>
        <v>0</v>
      </c>
      <c r="Q1462" s="57">
        <f t="shared" si="783"/>
        <v>0</v>
      </c>
      <c r="R1462" s="57">
        <f t="shared" si="783"/>
        <v>0</v>
      </c>
      <c r="S1462" s="57">
        <f t="shared" si="783"/>
        <v>0</v>
      </c>
      <c r="T1462" s="57">
        <f t="shared" si="783"/>
        <v>0</v>
      </c>
      <c r="U1462" s="57">
        <f t="shared" si="783"/>
        <v>0</v>
      </c>
      <c r="V1462" s="57">
        <f t="shared" si="783"/>
        <v>0</v>
      </c>
      <c r="W1462" s="57">
        <f t="shared" si="783"/>
        <v>0</v>
      </c>
      <c r="X1462" s="57">
        <f t="shared" si="783"/>
        <v>0</v>
      </c>
      <c r="Y1462" s="57">
        <f t="shared" si="783"/>
        <v>0</v>
      </c>
      <c r="Z1462" s="57">
        <f t="shared" si="783"/>
        <v>0</v>
      </c>
      <c r="AA1462" s="57">
        <f t="shared" si="783"/>
        <v>0</v>
      </c>
      <c r="AB1462" s="57">
        <f t="shared" si="783"/>
        <v>0</v>
      </c>
      <c r="AC1462" s="57">
        <f t="shared" si="783"/>
        <v>0</v>
      </c>
      <c r="AD1462" s="57">
        <f t="shared" si="783"/>
        <v>0</v>
      </c>
      <c r="AE1462" s="57">
        <f t="shared" si="783"/>
        <v>0</v>
      </c>
      <c r="AF1462" s="57">
        <f t="shared" si="783"/>
        <v>0</v>
      </c>
      <c r="AG1462" s="57">
        <f t="shared" si="783"/>
        <v>0</v>
      </c>
      <c r="AH1462" s="57">
        <f t="shared" si="783"/>
        <v>0</v>
      </c>
      <c r="AI1462" s="57">
        <f t="shared" si="783"/>
        <v>0</v>
      </c>
      <c r="AJ1462" s="57">
        <f t="shared" si="783"/>
        <v>0</v>
      </c>
      <c r="AK1462" s="57">
        <f t="shared" si="783"/>
        <v>0</v>
      </c>
    </row>
    <row r="1463" spans="1:37" s="65" customFormat="1" ht="17.100000000000001" customHeight="1" x14ac:dyDescent="0.2">
      <c r="A1463" s="54" t="s">
        <v>268</v>
      </c>
      <c r="B1463" s="55" t="s">
        <v>110</v>
      </c>
      <c r="C1463" s="56" t="s">
        <v>242</v>
      </c>
      <c r="D1463" s="57">
        <v>0</v>
      </c>
      <c r="E1463" s="57">
        <v>0</v>
      </c>
      <c r="F1463" s="57">
        <f>+$E1463*(1-(F1460+F1464+F1469))</f>
        <v>0</v>
      </c>
      <c r="G1463" s="57">
        <f t="shared" ref="G1463:AK1463" si="784">+(1-G$496)*G1221</f>
        <v>0</v>
      </c>
      <c r="H1463" s="57">
        <f t="shared" si="784"/>
        <v>0</v>
      </c>
      <c r="I1463" s="57">
        <f t="shared" si="784"/>
        <v>0</v>
      </c>
      <c r="J1463" s="57">
        <f t="shared" si="784"/>
        <v>0</v>
      </c>
      <c r="K1463" s="57">
        <f t="shared" si="784"/>
        <v>0</v>
      </c>
      <c r="L1463" s="57">
        <f t="shared" si="784"/>
        <v>0</v>
      </c>
      <c r="M1463" s="57">
        <f t="shared" si="784"/>
        <v>0</v>
      </c>
      <c r="N1463" s="57">
        <f t="shared" si="784"/>
        <v>0</v>
      </c>
      <c r="O1463" s="57">
        <f t="shared" si="784"/>
        <v>0</v>
      </c>
      <c r="P1463" s="57">
        <f t="shared" si="784"/>
        <v>0</v>
      </c>
      <c r="Q1463" s="57">
        <f t="shared" si="784"/>
        <v>0</v>
      </c>
      <c r="R1463" s="57">
        <f t="shared" si="784"/>
        <v>0</v>
      </c>
      <c r="S1463" s="57">
        <f t="shared" si="784"/>
        <v>0</v>
      </c>
      <c r="T1463" s="57">
        <f t="shared" si="784"/>
        <v>0</v>
      </c>
      <c r="U1463" s="57">
        <f t="shared" si="784"/>
        <v>0</v>
      </c>
      <c r="V1463" s="57">
        <f t="shared" si="784"/>
        <v>0</v>
      </c>
      <c r="W1463" s="57">
        <f t="shared" si="784"/>
        <v>0</v>
      </c>
      <c r="X1463" s="57">
        <f t="shared" si="784"/>
        <v>0</v>
      </c>
      <c r="Y1463" s="57">
        <f t="shared" si="784"/>
        <v>0</v>
      </c>
      <c r="Z1463" s="57">
        <f t="shared" si="784"/>
        <v>0</v>
      </c>
      <c r="AA1463" s="57">
        <f t="shared" si="784"/>
        <v>0</v>
      </c>
      <c r="AB1463" s="57">
        <f t="shared" si="784"/>
        <v>0</v>
      </c>
      <c r="AC1463" s="57">
        <f t="shared" si="784"/>
        <v>0</v>
      </c>
      <c r="AD1463" s="57">
        <f t="shared" si="784"/>
        <v>0</v>
      </c>
      <c r="AE1463" s="57">
        <f t="shared" si="784"/>
        <v>0</v>
      </c>
      <c r="AF1463" s="57">
        <f t="shared" si="784"/>
        <v>0</v>
      </c>
      <c r="AG1463" s="57">
        <f t="shared" si="784"/>
        <v>0</v>
      </c>
      <c r="AH1463" s="57">
        <f t="shared" si="784"/>
        <v>0</v>
      </c>
      <c r="AI1463" s="57">
        <f t="shared" si="784"/>
        <v>0</v>
      </c>
      <c r="AJ1463" s="57">
        <f t="shared" si="784"/>
        <v>0</v>
      </c>
      <c r="AK1463" s="57">
        <f t="shared" si="784"/>
        <v>0</v>
      </c>
    </row>
    <row r="1464" spans="1:37" s="65" customFormat="1" ht="17.100000000000001" customHeight="1" x14ac:dyDescent="0.2">
      <c r="A1464" s="54" t="s">
        <v>189</v>
      </c>
      <c r="B1464" s="55" t="s">
        <v>110</v>
      </c>
      <c r="C1464" s="56" t="s">
        <v>242</v>
      </c>
      <c r="D1464" s="57">
        <v>0</v>
      </c>
      <c r="E1464" s="57">
        <v>0</v>
      </c>
      <c r="F1464" s="57">
        <v>0</v>
      </c>
      <c r="G1464" s="57">
        <v>0</v>
      </c>
      <c r="H1464" s="75">
        <v>1.0110054507821483E-3</v>
      </c>
      <c r="I1464" s="75">
        <v>1.3132825730771021E-3</v>
      </c>
      <c r="J1464" s="75">
        <v>2.3237934310084475E-3</v>
      </c>
      <c r="K1464" s="75">
        <v>4.5940446455193353E-3</v>
      </c>
      <c r="L1464" s="75">
        <v>9.0669356937428461E-3</v>
      </c>
      <c r="M1464" s="75">
        <v>1.7183397927136346E-2</v>
      </c>
      <c r="N1464" s="75">
        <v>2.9204247726567448E-2</v>
      </c>
      <c r="O1464" s="75">
        <v>4.564025033910072E-2</v>
      </c>
      <c r="P1464" s="75">
        <v>6.503503423465018E-2</v>
      </c>
      <c r="Q1464" s="75">
        <v>8.9812019466361206E-2</v>
      </c>
      <c r="R1464" s="75">
        <v>0.12040540693332252</v>
      </c>
      <c r="S1464" s="75">
        <v>0.15512611807177612</v>
      </c>
      <c r="T1464" s="75">
        <v>0.19019645779517513</v>
      </c>
      <c r="U1464" s="75">
        <v>0.22513470231149729</v>
      </c>
      <c r="V1464" s="75">
        <v>0.25924267659987477</v>
      </c>
      <c r="W1464" s="75">
        <v>0.29297309322621878</v>
      </c>
      <c r="X1464" s="75">
        <v>0.32622269922416541</v>
      </c>
      <c r="Y1464" s="75">
        <v>0.35824347060755812</v>
      </c>
      <c r="Z1464" s="75">
        <v>0.38873667284394919</v>
      </c>
      <c r="AA1464" s="75">
        <v>0.4225408863519145</v>
      </c>
      <c r="AB1464" s="75">
        <v>0.45400624834030956</v>
      </c>
      <c r="AC1464" s="75">
        <v>0.4834897625197494</v>
      </c>
      <c r="AD1464" s="75">
        <v>0.51098493066080375</v>
      </c>
      <c r="AE1464" s="75">
        <v>0.5367626359950709</v>
      </c>
      <c r="AF1464" s="75">
        <v>0.5609138147356173</v>
      </c>
      <c r="AG1464" s="75">
        <v>0.58342300734576369</v>
      </c>
      <c r="AH1464" s="75">
        <v>0.60448444523235856</v>
      </c>
      <c r="AI1464" s="75">
        <v>0.62423275118039856</v>
      </c>
      <c r="AJ1464" s="75">
        <v>0.64267799746831633</v>
      </c>
      <c r="AK1464" s="75">
        <v>0.65998499711815029</v>
      </c>
    </row>
    <row r="1465" spans="1:37" s="65" customFormat="1" ht="17.100000000000001" customHeight="1" x14ac:dyDescent="0.2">
      <c r="A1465" s="54" t="s">
        <v>269</v>
      </c>
      <c r="B1465" s="55" t="s">
        <v>110</v>
      </c>
      <c r="C1465" s="56" t="s">
        <v>242</v>
      </c>
      <c r="D1465" s="57">
        <v>0</v>
      </c>
      <c r="E1465" s="57">
        <v>0</v>
      </c>
      <c r="F1465" s="57">
        <f>+$E1465*(1-(F1460+F1464+F1469))</f>
        <v>0</v>
      </c>
      <c r="G1465" s="57">
        <f t="shared" ref="G1465:AK1465" si="785">+(1-G$496)*G1223</f>
        <v>0</v>
      </c>
      <c r="H1465" s="57">
        <f t="shared" si="785"/>
        <v>0</v>
      </c>
      <c r="I1465" s="57">
        <f t="shared" si="785"/>
        <v>0</v>
      </c>
      <c r="J1465" s="57">
        <f t="shared" si="785"/>
        <v>0</v>
      </c>
      <c r="K1465" s="57">
        <f t="shared" si="785"/>
        <v>0</v>
      </c>
      <c r="L1465" s="57">
        <f t="shared" si="785"/>
        <v>0</v>
      </c>
      <c r="M1465" s="57">
        <f t="shared" si="785"/>
        <v>0</v>
      </c>
      <c r="N1465" s="57">
        <f t="shared" si="785"/>
        <v>0</v>
      </c>
      <c r="O1465" s="57">
        <f t="shared" si="785"/>
        <v>0</v>
      </c>
      <c r="P1465" s="57">
        <f t="shared" si="785"/>
        <v>0</v>
      </c>
      <c r="Q1465" s="57">
        <f t="shared" si="785"/>
        <v>0</v>
      </c>
      <c r="R1465" s="57">
        <f t="shared" si="785"/>
        <v>0</v>
      </c>
      <c r="S1465" s="57">
        <f t="shared" si="785"/>
        <v>0</v>
      </c>
      <c r="T1465" s="57">
        <f t="shared" si="785"/>
        <v>0</v>
      </c>
      <c r="U1465" s="57">
        <f t="shared" si="785"/>
        <v>0</v>
      </c>
      <c r="V1465" s="57">
        <f t="shared" si="785"/>
        <v>0</v>
      </c>
      <c r="W1465" s="57">
        <f t="shared" si="785"/>
        <v>0</v>
      </c>
      <c r="X1465" s="57">
        <f t="shared" si="785"/>
        <v>0</v>
      </c>
      <c r="Y1465" s="57">
        <f t="shared" si="785"/>
        <v>0</v>
      </c>
      <c r="Z1465" s="57">
        <f t="shared" si="785"/>
        <v>0</v>
      </c>
      <c r="AA1465" s="57">
        <f t="shared" si="785"/>
        <v>0</v>
      </c>
      <c r="AB1465" s="57">
        <f t="shared" si="785"/>
        <v>0</v>
      </c>
      <c r="AC1465" s="57">
        <f t="shared" si="785"/>
        <v>0</v>
      </c>
      <c r="AD1465" s="57">
        <f t="shared" si="785"/>
        <v>0</v>
      </c>
      <c r="AE1465" s="57">
        <f t="shared" si="785"/>
        <v>0</v>
      </c>
      <c r="AF1465" s="57">
        <f t="shared" si="785"/>
        <v>0</v>
      </c>
      <c r="AG1465" s="57">
        <f t="shared" si="785"/>
        <v>0</v>
      </c>
      <c r="AH1465" s="57">
        <f t="shared" si="785"/>
        <v>0</v>
      </c>
      <c r="AI1465" s="57">
        <f t="shared" si="785"/>
        <v>0</v>
      </c>
      <c r="AJ1465" s="57">
        <f t="shared" si="785"/>
        <v>0</v>
      </c>
      <c r="AK1465" s="57">
        <f t="shared" si="785"/>
        <v>0</v>
      </c>
    </row>
    <row r="1466" spans="1:37" s="65" customFormat="1" ht="17.100000000000001" customHeight="1" x14ac:dyDescent="0.2">
      <c r="A1466" s="54" t="s">
        <v>270</v>
      </c>
      <c r="B1466" s="55" t="s">
        <v>110</v>
      </c>
      <c r="C1466" s="56" t="s">
        <v>242</v>
      </c>
      <c r="D1466" s="57">
        <v>0</v>
      </c>
      <c r="E1466" s="57">
        <v>0</v>
      </c>
      <c r="F1466" s="57">
        <f>+$E1466*(1-(F1460+F1464+F1469))</f>
        <v>0</v>
      </c>
      <c r="G1466" s="57">
        <f t="shared" ref="G1466:AK1466" si="786">+(1-G$496)*G1224</f>
        <v>0</v>
      </c>
      <c r="H1466" s="57">
        <f t="shared" si="786"/>
        <v>0</v>
      </c>
      <c r="I1466" s="57">
        <f t="shared" si="786"/>
        <v>0</v>
      </c>
      <c r="J1466" s="57">
        <f t="shared" si="786"/>
        <v>0</v>
      </c>
      <c r="K1466" s="57">
        <f t="shared" si="786"/>
        <v>0</v>
      </c>
      <c r="L1466" s="57">
        <f t="shared" si="786"/>
        <v>0</v>
      </c>
      <c r="M1466" s="57">
        <f t="shared" si="786"/>
        <v>0</v>
      </c>
      <c r="N1466" s="57">
        <f t="shared" si="786"/>
        <v>0</v>
      </c>
      <c r="O1466" s="57">
        <f t="shared" si="786"/>
        <v>0</v>
      </c>
      <c r="P1466" s="57">
        <f t="shared" si="786"/>
        <v>0</v>
      </c>
      <c r="Q1466" s="57">
        <f t="shared" si="786"/>
        <v>0</v>
      </c>
      <c r="R1466" s="57">
        <f t="shared" si="786"/>
        <v>0</v>
      </c>
      <c r="S1466" s="57">
        <f t="shared" si="786"/>
        <v>0</v>
      </c>
      <c r="T1466" s="57">
        <f t="shared" si="786"/>
        <v>0</v>
      </c>
      <c r="U1466" s="57">
        <f t="shared" si="786"/>
        <v>0</v>
      </c>
      <c r="V1466" s="57">
        <f t="shared" si="786"/>
        <v>0</v>
      </c>
      <c r="W1466" s="57">
        <f t="shared" si="786"/>
        <v>0</v>
      </c>
      <c r="X1466" s="57">
        <f t="shared" si="786"/>
        <v>0</v>
      </c>
      <c r="Y1466" s="57">
        <f t="shared" si="786"/>
        <v>0</v>
      </c>
      <c r="Z1466" s="57">
        <f t="shared" si="786"/>
        <v>0</v>
      </c>
      <c r="AA1466" s="57">
        <f t="shared" si="786"/>
        <v>0</v>
      </c>
      <c r="AB1466" s="57">
        <f t="shared" si="786"/>
        <v>0</v>
      </c>
      <c r="AC1466" s="57">
        <f t="shared" si="786"/>
        <v>0</v>
      </c>
      <c r="AD1466" s="57">
        <f t="shared" si="786"/>
        <v>0</v>
      </c>
      <c r="AE1466" s="57">
        <f t="shared" si="786"/>
        <v>0</v>
      </c>
      <c r="AF1466" s="57">
        <f t="shared" si="786"/>
        <v>0</v>
      </c>
      <c r="AG1466" s="57">
        <f t="shared" si="786"/>
        <v>0</v>
      </c>
      <c r="AH1466" s="57">
        <f t="shared" si="786"/>
        <v>0</v>
      </c>
      <c r="AI1466" s="57">
        <f t="shared" si="786"/>
        <v>0</v>
      </c>
      <c r="AJ1466" s="57">
        <f t="shared" si="786"/>
        <v>0</v>
      </c>
      <c r="AK1466" s="57">
        <f t="shared" si="786"/>
        <v>0</v>
      </c>
    </row>
    <row r="1467" spans="1:37" s="65" customFormat="1" ht="17.100000000000001" customHeight="1" x14ac:dyDescent="0.2">
      <c r="A1467" s="54" t="s">
        <v>271</v>
      </c>
      <c r="B1467" s="55" t="s">
        <v>110</v>
      </c>
      <c r="C1467" s="56" t="s">
        <v>242</v>
      </c>
      <c r="D1467" s="57">
        <v>1.4607781078054244E-4</v>
      </c>
      <c r="E1467" s="57">
        <v>1.4607781078054244E-4</v>
      </c>
      <c r="F1467" s="57">
        <f>+$E1467*(1-(F1460+F1464+F1469))</f>
        <v>1.4607781078054244E-4</v>
      </c>
      <c r="G1467" s="57">
        <f t="shared" ref="G1467:AK1467" si="787">+$E1467*(1-(G1460+G1464+G1469))</f>
        <v>1.4607781078054244E-4</v>
      </c>
      <c r="H1467" s="57">
        <f t="shared" si="787"/>
        <v>1.459114676666267E-4</v>
      </c>
      <c r="I1467" s="57">
        <f t="shared" si="787"/>
        <v>1.458542463565314E-4</v>
      </c>
      <c r="J1467" s="57">
        <f t="shared" si="787"/>
        <v>1.4567654403667445E-4</v>
      </c>
      <c r="K1467" s="57">
        <f t="shared" si="787"/>
        <v>1.4529392497766573E-4</v>
      </c>
      <c r="L1467" s="57">
        <f t="shared" si="787"/>
        <v>1.4456863448547661E-4</v>
      </c>
      <c r="M1467" s="57">
        <f t="shared" si="787"/>
        <v>1.4328393477046241E-4</v>
      </c>
      <c r="N1467" s="57">
        <f t="shared" si="787"/>
        <v>1.4140097178822801E-4</v>
      </c>
      <c r="O1467" s="57">
        <f t="shared" si="787"/>
        <v>1.3883780373745354E-4</v>
      </c>
      <c r="P1467" s="57">
        <f t="shared" si="787"/>
        <v>1.358042596974524E-4</v>
      </c>
      <c r="Q1467" s="57">
        <f t="shared" si="787"/>
        <v>1.3195389701253728E-4</v>
      </c>
      <c r="R1467" s="57">
        <f t="shared" si="787"/>
        <v>1.2727129569813065E-4</v>
      </c>
      <c r="S1467" s="57">
        <f t="shared" si="787"/>
        <v>1.2199977507203982E-4</v>
      </c>
      <c r="T1467" s="57">
        <f t="shared" si="787"/>
        <v>1.1667117364534143E-4</v>
      </c>
      <c r="U1467" s="57">
        <f t="shared" si="787"/>
        <v>1.113487071523939E-4</v>
      </c>
      <c r="V1467" s="57">
        <f t="shared" si="787"/>
        <v>1.0613848358407664E-4</v>
      </c>
      <c r="W1467" s="57">
        <f t="shared" si="787"/>
        <v>1.0097768952506139E-4</v>
      </c>
      <c r="X1467" s="57">
        <f t="shared" si="787"/>
        <v>9.5884297683832315E-5</v>
      </c>
      <c r="Y1467" s="57">
        <f t="shared" si="787"/>
        <v>9.0963102389440544E-5</v>
      </c>
      <c r="Z1467" s="57">
        <f t="shared" si="787"/>
        <v>8.6253246382368692E-5</v>
      </c>
      <c r="AA1467" s="57">
        <f t="shared" si="787"/>
        <v>8.1019984387386727E-5</v>
      </c>
      <c r="AB1467" s="57">
        <f t="shared" si="787"/>
        <v>7.6128470196938487E-5</v>
      </c>
      <c r="AC1467" s="57">
        <f t="shared" si="787"/>
        <v>7.1532334651225221E-5</v>
      </c>
      <c r="AD1467" s="57">
        <f t="shared" si="787"/>
        <v>6.7242506096366263E-5</v>
      </c>
      <c r="AE1467" s="57">
        <f t="shared" si="787"/>
        <v>6.321758572316096E-5</v>
      </c>
      <c r="AF1467" s="57">
        <f t="shared" si="787"/>
        <v>5.9440591952185654E-5</v>
      </c>
      <c r="AG1467" s="57">
        <f t="shared" si="787"/>
        <v>5.5917801440877909E-5</v>
      </c>
      <c r="AH1467" s="57">
        <f t="shared" si="787"/>
        <v>5.2617070682733749E-5</v>
      </c>
      <c r="AI1467" s="57">
        <f t="shared" si="787"/>
        <v>4.9523039982057744E-5</v>
      </c>
      <c r="AJ1467" s="57">
        <f t="shared" si="787"/>
        <v>4.6636540652263605E-5</v>
      </c>
      <c r="AK1467" s="57">
        <f t="shared" si="787"/>
        <v>4.3932696868455619E-5</v>
      </c>
    </row>
    <row r="1468" spans="1:37" s="65" customFormat="1" ht="17.100000000000001" customHeight="1" x14ac:dyDescent="0.2">
      <c r="A1468" s="54" t="s">
        <v>272</v>
      </c>
      <c r="B1468" s="55" t="s">
        <v>110</v>
      </c>
      <c r="C1468" s="56" t="s">
        <v>242</v>
      </c>
      <c r="D1468" s="57">
        <v>0</v>
      </c>
      <c r="E1468" s="57">
        <v>0</v>
      </c>
      <c r="F1468" s="57">
        <f>+$E1468*(1-(F1460+F1464+F1469))</f>
        <v>0</v>
      </c>
      <c r="G1468" s="57">
        <f t="shared" ref="G1468:AK1468" si="788">+(1-G$496)*G1226</f>
        <v>0</v>
      </c>
      <c r="H1468" s="57">
        <f t="shared" si="788"/>
        <v>0</v>
      </c>
      <c r="I1468" s="57">
        <f t="shared" si="788"/>
        <v>0</v>
      </c>
      <c r="J1468" s="57">
        <f t="shared" si="788"/>
        <v>0</v>
      </c>
      <c r="K1468" s="57">
        <f t="shared" si="788"/>
        <v>0</v>
      </c>
      <c r="L1468" s="57">
        <f t="shared" si="788"/>
        <v>0</v>
      </c>
      <c r="M1468" s="57">
        <f t="shared" si="788"/>
        <v>0</v>
      </c>
      <c r="N1468" s="57">
        <f t="shared" si="788"/>
        <v>0</v>
      </c>
      <c r="O1468" s="57">
        <f t="shared" si="788"/>
        <v>0</v>
      </c>
      <c r="P1468" s="57">
        <f t="shared" si="788"/>
        <v>0</v>
      </c>
      <c r="Q1468" s="57">
        <f t="shared" si="788"/>
        <v>0</v>
      </c>
      <c r="R1468" s="57">
        <f t="shared" si="788"/>
        <v>0</v>
      </c>
      <c r="S1468" s="57">
        <f t="shared" si="788"/>
        <v>0</v>
      </c>
      <c r="T1468" s="57">
        <f t="shared" si="788"/>
        <v>0</v>
      </c>
      <c r="U1468" s="57">
        <f t="shared" si="788"/>
        <v>0</v>
      </c>
      <c r="V1468" s="57">
        <f t="shared" si="788"/>
        <v>0</v>
      </c>
      <c r="W1468" s="57">
        <f t="shared" si="788"/>
        <v>0</v>
      </c>
      <c r="X1468" s="57">
        <f t="shared" si="788"/>
        <v>0</v>
      </c>
      <c r="Y1468" s="57">
        <f t="shared" si="788"/>
        <v>0</v>
      </c>
      <c r="Z1468" s="57">
        <f t="shared" si="788"/>
        <v>0</v>
      </c>
      <c r="AA1468" s="57">
        <f t="shared" si="788"/>
        <v>0</v>
      </c>
      <c r="AB1468" s="57">
        <f t="shared" si="788"/>
        <v>0</v>
      </c>
      <c r="AC1468" s="57">
        <f t="shared" si="788"/>
        <v>0</v>
      </c>
      <c r="AD1468" s="57">
        <f t="shared" si="788"/>
        <v>0</v>
      </c>
      <c r="AE1468" s="57">
        <f t="shared" si="788"/>
        <v>0</v>
      </c>
      <c r="AF1468" s="57">
        <f t="shared" si="788"/>
        <v>0</v>
      </c>
      <c r="AG1468" s="57">
        <f t="shared" si="788"/>
        <v>0</v>
      </c>
      <c r="AH1468" s="57">
        <f t="shared" si="788"/>
        <v>0</v>
      </c>
      <c r="AI1468" s="57">
        <f t="shared" si="788"/>
        <v>0</v>
      </c>
      <c r="AJ1468" s="57">
        <f t="shared" si="788"/>
        <v>0</v>
      </c>
      <c r="AK1468" s="57">
        <f t="shared" si="788"/>
        <v>0</v>
      </c>
    </row>
    <row r="1469" spans="1:37" s="65" customFormat="1" ht="17.100000000000001" customHeight="1" x14ac:dyDescent="0.2">
      <c r="A1469" s="54" t="s">
        <v>197</v>
      </c>
      <c r="B1469" s="55" t="s">
        <v>110</v>
      </c>
      <c r="C1469" s="56" t="s">
        <v>242</v>
      </c>
      <c r="D1469" s="57">
        <v>0</v>
      </c>
      <c r="E1469" s="57">
        <v>0</v>
      </c>
      <c r="F1469" s="57">
        <f>+(1-F$720)*F1227</f>
        <v>0</v>
      </c>
      <c r="G1469" s="57">
        <f>+(1-G$720)*G1227</f>
        <v>0</v>
      </c>
      <c r="H1469" s="75">
        <v>1.3167032346611964E-6</v>
      </c>
      <c r="I1469" s="75">
        <v>5.4807111778346621E-6</v>
      </c>
      <c r="J1469" s="75">
        <v>3.053534053179906E-5</v>
      </c>
      <c r="K1469" s="75">
        <v>9.233289838313436E-5</v>
      </c>
      <c r="L1469" s="75">
        <v>2.0695862582463621E-4</v>
      </c>
      <c r="M1469" s="75">
        <v>4.1238199887361682E-4</v>
      </c>
      <c r="N1469" s="75">
        <v>7.2839264766632889E-4</v>
      </c>
      <c r="O1469" s="75">
        <v>1.2068260387249868E-3</v>
      </c>
      <c r="P1469" s="75">
        <v>1.8790316200217045E-3</v>
      </c>
      <c r="Q1469" s="75">
        <v>2.7539287806836268E-3</v>
      </c>
      <c r="R1469" s="75">
        <v>3.6293647867800803E-3</v>
      </c>
      <c r="S1469" s="75">
        <v>4.5212967061451651E-3</v>
      </c>
      <c r="T1469" s="75">
        <v>5.4863236238823828E-3</v>
      </c>
      <c r="U1469" s="75">
        <v>6.5600323250626716E-3</v>
      </c>
      <c r="V1469" s="75">
        <v>7.7118900805061927E-3</v>
      </c>
      <c r="W1469" s="75">
        <v>8.9421777394274263E-3</v>
      </c>
      <c r="X1469" s="75">
        <v>1.02401452593157E-2</v>
      </c>
      <c r="Y1469" s="75">
        <v>1.1623472316367619E-2</v>
      </c>
      <c r="Z1469" s="75">
        <v>1.3085315110097718E-2</v>
      </c>
      <c r="AA1469" s="75">
        <v>1.4839358430315376E-2</v>
      </c>
      <c r="AB1469" s="75">
        <v>1.6636373921583378E-2</v>
      </c>
      <c r="AC1469" s="75">
        <v>1.8425530091389447E-2</v>
      </c>
      <c r="AD1469" s="75">
        <v>2.0157609166441985E-2</v>
      </c>
      <c r="AE1469" s="75">
        <v>2.1827177543351211E-2</v>
      </c>
      <c r="AF1469" s="75">
        <v>2.3424474838541619E-2</v>
      </c>
      <c r="AG1469" s="75">
        <v>2.4967971839812461E-2</v>
      </c>
      <c r="AH1469" s="75">
        <v>2.6460290629990196E-2</v>
      </c>
      <c r="AI1469" s="75">
        <v>2.7864907626539981E-2</v>
      </c>
      <c r="AJ1469" s="75">
        <v>2.9165618516340728E-2</v>
      </c>
      <c r="AK1469" s="75">
        <v>3.0366747838169877E-2</v>
      </c>
    </row>
    <row r="1470" spans="1:37" s="65" customFormat="1" ht="17.100000000000001" customHeight="1" x14ac:dyDescent="0.2">
      <c r="A1470" s="54" t="s">
        <v>245</v>
      </c>
      <c r="B1470" s="55" t="s">
        <v>110</v>
      </c>
      <c r="C1470" s="56" t="s">
        <v>246</v>
      </c>
      <c r="D1470" s="58">
        <f>SUM(D1458:D1469)</f>
        <v>1</v>
      </c>
      <c r="E1470" s="58">
        <f>SUM(E1458:E1469)</f>
        <v>1</v>
      </c>
      <c r="F1470" s="58">
        <f t="shared" ref="F1470:AI1470" si="789">SUM(F1458:F1469)</f>
        <v>1</v>
      </c>
      <c r="G1470" s="58">
        <f t="shared" si="789"/>
        <v>1</v>
      </c>
      <c r="H1470" s="58">
        <f t="shared" si="789"/>
        <v>1</v>
      </c>
      <c r="I1470" s="58">
        <f t="shared" si="789"/>
        <v>1</v>
      </c>
      <c r="J1470" s="58">
        <f t="shared" si="789"/>
        <v>0.99999999999999989</v>
      </c>
      <c r="K1470" s="58">
        <f t="shared" si="789"/>
        <v>1</v>
      </c>
      <c r="L1470" s="58">
        <f t="shared" si="789"/>
        <v>1</v>
      </c>
      <c r="M1470" s="58">
        <f t="shared" si="789"/>
        <v>0.99999999999999989</v>
      </c>
      <c r="N1470" s="58">
        <f t="shared" si="789"/>
        <v>1</v>
      </c>
      <c r="O1470" s="58">
        <f t="shared" si="789"/>
        <v>1</v>
      </c>
      <c r="P1470" s="58">
        <f t="shared" si="789"/>
        <v>1</v>
      </c>
      <c r="Q1470" s="58">
        <f t="shared" si="789"/>
        <v>1</v>
      </c>
      <c r="R1470" s="58">
        <f t="shared" si="789"/>
        <v>0.99999999999999989</v>
      </c>
      <c r="S1470" s="58">
        <f t="shared" si="789"/>
        <v>1</v>
      </c>
      <c r="T1470" s="58">
        <f t="shared" si="789"/>
        <v>1</v>
      </c>
      <c r="U1470" s="58">
        <f t="shared" si="789"/>
        <v>1</v>
      </c>
      <c r="V1470" s="58">
        <f t="shared" si="789"/>
        <v>1</v>
      </c>
      <c r="W1470" s="58">
        <f t="shared" si="789"/>
        <v>1.0000000000000002</v>
      </c>
      <c r="X1470" s="58">
        <f t="shared" si="789"/>
        <v>0.99999999999999989</v>
      </c>
      <c r="Y1470" s="58">
        <f t="shared" si="789"/>
        <v>1</v>
      </c>
      <c r="Z1470" s="58">
        <f t="shared" si="789"/>
        <v>1</v>
      </c>
      <c r="AA1470" s="58">
        <f t="shared" si="789"/>
        <v>1</v>
      </c>
      <c r="AB1470" s="58">
        <f t="shared" si="789"/>
        <v>1</v>
      </c>
      <c r="AC1470" s="58">
        <f t="shared" si="789"/>
        <v>1</v>
      </c>
      <c r="AD1470" s="58">
        <f t="shared" si="789"/>
        <v>1</v>
      </c>
      <c r="AE1470" s="58">
        <f t="shared" si="789"/>
        <v>1</v>
      </c>
      <c r="AF1470" s="58">
        <f t="shared" si="789"/>
        <v>1</v>
      </c>
      <c r="AG1470" s="58">
        <f t="shared" si="789"/>
        <v>1</v>
      </c>
      <c r="AH1470" s="58">
        <f t="shared" si="789"/>
        <v>1</v>
      </c>
      <c r="AI1470" s="58">
        <f t="shared" si="789"/>
        <v>1</v>
      </c>
      <c r="AJ1470" s="58">
        <f>SUM(AJ1458:AJ1469)</f>
        <v>1</v>
      </c>
      <c r="AK1470" s="58">
        <f>SUM(AK1458:AK1469)</f>
        <v>1</v>
      </c>
    </row>
    <row r="1471" spans="1:37" s="65" customFormat="1" ht="17.100000000000001" customHeight="1" x14ac:dyDescent="0.2">
      <c r="A1471" s="68"/>
      <c r="B1471" s="69"/>
      <c r="C1471" s="70"/>
      <c r="D1471" s="71"/>
      <c r="E1471" s="71"/>
      <c r="F1471" s="71"/>
      <c r="G1471" s="71"/>
      <c r="H1471" s="71"/>
      <c r="I1471" s="71"/>
      <c r="J1471" s="71"/>
      <c r="K1471" s="71"/>
      <c r="L1471" s="71"/>
      <c r="M1471" s="71"/>
      <c r="N1471" s="71"/>
      <c r="O1471" s="71"/>
      <c r="P1471" s="71"/>
      <c r="Q1471" s="71"/>
      <c r="R1471" s="71"/>
      <c r="S1471" s="71"/>
      <c r="T1471" s="71"/>
      <c r="U1471" s="71"/>
      <c r="V1471" s="71"/>
      <c r="W1471" s="71"/>
      <c r="X1471" s="71"/>
      <c r="Y1471" s="71"/>
      <c r="Z1471" s="71"/>
      <c r="AA1471" s="71"/>
      <c r="AB1471" s="71"/>
      <c r="AC1471" s="71"/>
      <c r="AD1471" s="71"/>
      <c r="AE1471" s="71"/>
      <c r="AF1471" s="71"/>
      <c r="AG1471" s="71"/>
      <c r="AH1471" s="71"/>
      <c r="AI1471" s="71"/>
      <c r="AJ1471" s="71"/>
      <c r="AK1471" s="71"/>
    </row>
    <row r="1472" spans="1:37" s="65" customFormat="1" ht="17.100000000000001" customHeight="1" x14ac:dyDescent="0.25">
      <c r="A1472" s="64" t="s">
        <v>274</v>
      </c>
      <c r="B1472"/>
      <c r="C1472"/>
      <c r="D1472" s="72"/>
      <c r="E1472" s="72"/>
      <c r="F1472" s="72"/>
      <c r="G1472" s="72"/>
      <c r="H1472" s="72"/>
      <c r="I1472" s="72"/>
      <c r="J1472" s="72"/>
      <c r="K1472" s="72"/>
      <c r="L1472" s="72"/>
      <c r="M1472" s="72"/>
      <c r="N1472" s="72"/>
      <c r="O1472" s="72"/>
      <c r="P1472" s="72"/>
      <c r="Q1472" s="72"/>
      <c r="R1472" s="72"/>
      <c r="S1472" s="72"/>
      <c r="T1472" s="72"/>
      <c r="U1472" s="72"/>
      <c r="V1472" s="72"/>
      <c r="W1472" s="72"/>
      <c r="X1472" s="72"/>
      <c r="Y1472" s="72"/>
      <c r="Z1472" s="72"/>
      <c r="AA1472" s="72"/>
      <c r="AB1472" s="72"/>
      <c r="AC1472" s="72"/>
      <c r="AD1472" s="72"/>
      <c r="AE1472" s="72"/>
      <c r="AF1472" s="72"/>
      <c r="AG1472" s="72"/>
      <c r="AH1472" s="72"/>
      <c r="AI1472" s="72"/>
      <c r="AJ1472" s="72"/>
      <c r="AK1472" s="72"/>
    </row>
    <row r="1473" spans="1:37" s="65" customFormat="1" ht="17.100000000000001" customHeight="1" x14ac:dyDescent="0.25">
      <c r="A1473" s="66" t="s">
        <v>250</v>
      </c>
      <c r="B1473"/>
      <c r="C1473"/>
    </row>
    <row r="1474" spans="1:37" s="65" customFormat="1" ht="17.100000000000001" customHeight="1" x14ac:dyDescent="0.2">
      <c r="A1474" s="54" t="s">
        <v>241</v>
      </c>
      <c r="B1474" s="55" t="s">
        <v>110</v>
      </c>
      <c r="C1474" s="56" t="s">
        <v>242</v>
      </c>
      <c r="D1474" s="57">
        <v>0.3759553061816775</v>
      </c>
      <c r="E1474" s="57">
        <v>0.3759553061816775</v>
      </c>
      <c r="F1474" s="57">
        <f>+(1-SUM(F1475:F1485))</f>
        <v>0.3759553061816775</v>
      </c>
      <c r="G1474" s="57">
        <f t="shared" ref="G1474:AK1474" si="790">+$E1474*(1-(G1476+G1480+G1485))</f>
        <v>0.3759553061816775</v>
      </c>
      <c r="H1474" s="57">
        <f t="shared" si="790"/>
        <v>0.37552719478002622</v>
      </c>
      <c r="I1474" s="57">
        <f t="shared" si="790"/>
        <v>0.37537992631370654</v>
      </c>
      <c r="J1474" s="57">
        <f t="shared" si="790"/>
        <v>0.37492258012461704</v>
      </c>
      <c r="K1474" s="57">
        <f t="shared" si="790"/>
        <v>0.37393784695595883</v>
      </c>
      <c r="L1474" s="57">
        <f t="shared" si="790"/>
        <v>0.3720711924133927</v>
      </c>
      <c r="M1474" s="57">
        <f t="shared" si="790"/>
        <v>0.3687648060968885</v>
      </c>
      <c r="N1474" s="57">
        <f t="shared" si="790"/>
        <v>0.3639186907236357</v>
      </c>
      <c r="O1474" s="57">
        <f t="shared" si="790"/>
        <v>0.35732195557149332</v>
      </c>
      <c r="P1474" s="57">
        <f t="shared" si="790"/>
        <v>0.34951463033653613</v>
      </c>
      <c r="Q1474" s="57">
        <f t="shared" si="790"/>
        <v>0.33960508778258519</v>
      </c>
      <c r="R1474" s="57">
        <f t="shared" si="790"/>
        <v>0.32755364203954046</v>
      </c>
      <c r="S1474" s="57">
        <f t="shared" si="790"/>
        <v>0.31398651544834028</v>
      </c>
      <c r="T1474" s="57">
        <f t="shared" si="790"/>
        <v>0.30027248201513002</v>
      </c>
      <c r="U1474" s="57">
        <f t="shared" si="790"/>
        <v>0.28657423784439839</v>
      </c>
      <c r="V1474" s="57">
        <f t="shared" si="790"/>
        <v>0.27316486932747491</v>
      </c>
      <c r="W1474" s="57">
        <f t="shared" si="790"/>
        <v>0.25988271579416022</v>
      </c>
      <c r="X1474" s="57">
        <f t="shared" si="790"/>
        <v>0.24677403296998143</v>
      </c>
      <c r="Y1474" s="57">
        <f t="shared" si="790"/>
        <v>0.23410852632118295</v>
      </c>
      <c r="Z1474" s="57">
        <f t="shared" si="790"/>
        <v>0.22198693613750686</v>
      </c>
      <c r="AA1474" s="57">
        <f t="shared" si="790"/>
        <v>0.20851827443495591</v>
      </c>
      <c r="AB1474" s="57">
        <f t="shared" si="790"/>
        <v>0.19592915699586197</v>
      </c>
      <c r="AC1474" s="57">
        <f t="shared" si="790"/>
        <v>0.1841002451501261</v>
      </c>
      <c r="AD1474" s="57">
        <f t="shared" si="790"/>
        <v>0.17305966479646898</v>
      </c>
      <c r="AE1474" s="57">
        <f t="shared" si="790"/>
        <v>0.16270086928071067</v>
      </c>
      <c r="AF1474" s="57">
        <f t="shared" si="790"/>
        <v>0.15298015371120779</v>
      </c>
      <c r="AG1474" s="57">
        <f t="shared" si="790"/>
        <v>0.14391367209968969</v>
      </c>
      <c r="AH1474" s="57">
        <f t="shared" si="790"/>
        <v>0.13541869783788579</v>
      </c>
      <c r="AI1474" s="57">
        <f t="shared" si="790"/>
        <v>0.12745570021906402</v>
      </c>
      <c r="AJ1474" s="57">
        <f t="shared" si="790"/>
        <v>0.12002681876521826</v>
      </c>
      <c r="AK1474" s="57">
        <f t="shared" si="790"/>
        <v>0.11306803144373988</v>
      </c>
    </row>
    <row r="1475" spans="1:37" s="65" customFormat="1" ht="17.100000000000001" customHeight="1" x14ac:dyDescent="0.2">
      <c r="A1475" s="54" t="s">
        <v>266</v>
      </c>
      <c r="B1475" s="55" t="s">
        <v>110</v>
      </c>
      <c r="C1475" s="56" t="s">
        <v>242</v>
      </c>
      <c r="D1475" s="57">
        <v>0</v>
      </c>
      <c r="E1475" s="57">
        <v>0</v>
      </c>
      <c r="F1475" s="57">
        <f>+(1-F$512)*F1233</f>
        <v>0</v>
      </c>
      <c r="G1475" s="57">
        <f>+(1-G$496)*G1233</f>
        <v>0</v>
      </c>
      <c r="H1475" s="57">
        <f t="shared" ref="H1475:AK1475" si="791">+(1-H$512)*H1233</f>
        <v>0</v>
      </c>
      <c r="I1475" s="57">
        <f t="shared" si="791"/>
        <v>0</v>
      </c>
      <c r="J1475" s="57">
        <f t="shared" si="791"/>
        <v>0</v>
      </c>
      <c r="K1475" s="57">
        <f t="shared" si="791"/>
        <v>0</v>
      </c>
      <c r="L1475" s="57">
        <f t="shared" si="791"/>
        <v>0</v>
      </c>
      <c r="M1475" s="57">
        <f t="shared" si="791"/>
        <v>0</v>
      </c>
      <c r="N1475" s="57">
        <f t="shared" si="791"/>
        <v>0</v>
      </c>
      <c r="O1475" s="57">
        <f t="shared" si="791"/>
        <v>0</v>
      </c>
      <c r="P1475" s="57">
        <f t="shared" si="791"/>
        <v>0</v>
      </c>
      <c r="Q1475" s="57">
        <f t="shared" si="791"/>
        <v>0</v>
      </c>
      <c r="R1475" s="57">
        <f t="shared" si="791"/>
        <v>0</v>
      </c>
      <c r="S1475" s="57">
        <f t="shared" si="791"/>
        <v>0</v>
      </c>
      <c r="T1475" s="57">
        <f t="shared" si="791"/>
        <v>0</v>
      </c>
      <c r="U1475" s="57">
        <f t="shared" si="791"/>
        <v>0</v>
      </c>
      <c r="V1475" s="57">
        <f t="shared" si="791"/>
        <v>0</v>
      </c>
      <c r="W1475" s="57">
        <f t="shared" si="791"/>
        <v>0</v>
      </c>
      <c r="X1475" s="57">
        <f t="shared" si="791"/>
        <v>0</v>
      </c>
      <c r="Y1475" s="57">
        <f t="shared" si="791"/>
        <v>0</v>
      </c>
      <c r="Z1475" s="57">
        <f t="shared" si="791"/>
        <v>0</v>
      </c>
      <c r="AA1475" s="57">
        <f t="shared" si="791"/>
        <v>0</v>
      </c>
      <c r="AB1475" s="57">
        <f t="shared" si="791"/>
        <v>0</v>
      </c>
      <c r="AC1475" s="57">
        <f t="shared" si="791"/>
        <v>0</v>
      </c>
      <c r="AD1475" s="57">
        <f t="shared" si="791"/>
        <v>0</v>
      </c>
      <c r="AE1475" s="57">
        <f t="shared" si="791"/>
        <v>0</v>
      </c>
      <c r="AF1475" s="57">
        <f t="shared" si="791"/>
        <v>0</v>
      </c>
      <c r="AG1475" s="57">
        <f t="shared" si="791"/>
        <v>0</v>
      </c>
      <c r="AH1475" s="57">
        <f t="shared" si="791"/>
        <v>0</v>
      </c>
      <c r="AI1475" s="57">
        <f t="shared" si="791"/>
        <v>0</v>
      </c>
      <c r="AJ1475" s="57">
        <f t="shared" si="791"/>
        <v>0</v>
      </c>
      <c r="AK1475" s="57">
        <f t="shared" si="791"/>
        <v>0</v>
      </c>
    </row>
    <row r="1476" spans="1:37" s="65" customFormat="1" ht="17.100000000000001" customHeight="1" x14ac:dyDescent="0.2">
      <c r="A1476" s="54" t="s">
        <v>267</v>
      </c>
      <c r="B1476" s="55" t="s">
        <v>110</v>
      </c>
      <c r="C1476" s="56" t="s">
        <v>242</v>
      </c>
      <c r="D1476" s="57">
        <v>0</v>
      </c>
      <c r="E1476" s="57">
        <v>0</v>
      </c>
      <c r="F1476" s="75">
        <v>0</v>
      </c>
      <c r="G1476" s="57">
        <f>+(1-G$496)*G1234</f>
        <v>0</v>
      </c>
      <c r="H1476" s="75">
        <v>1.2640735614576824E-4</v>
      </c>
      <c r="I1476" s="75">
        <v>2.116842410499618E-4</v>
      </c>
      <c r="J1476" s="75">
        <v>3.9260960139870734E-4</v>
      </c>
      <c r="K1476" s="75">
        <v>6.7984336732395724E-4</v>
      </c>
      <c r="L1476" s="75">
        <v>1.0574235376882843E-3</v>
      </c>
      <c r="M1476" s="75">
        <v>1.5301639469944668E-3</v>
      </c>
      <c r="N1476" s="75">
        <v>2.0834404208201155E-3</v>
      </c>
      <c r="O1476" s="75">
        <v>2.7155985034798156E-3</v>
      </c>
      <c r="P1476" s="75">
        <v>3.4152403431348612E-3</v>
      </c>
      <c r="Q1476" s="75">
        <v>4.121657437462593E-3</v>
      </c>
      <c r="R1476" s="75">
        <v>4.7083616957277613E-3</v>
      </c>
      <c r="S1476" s="75">
        <v>5.1827916705848524E-3</v>
      </c>
      <c r="T1476" s="75">
        <v>5.6252541961502112E-3</v>
      </c>
      <c r="U1476" s="75">
        <v>6.0491324338688415E-3</v>
      </c>
      <c r="V1476" s="75">
        <v>6.4567541975584283E-3</v>
      </c>
      <c r="W1476" s="75">
        <v>6.8251257756252407E-3</v>
      </c>
      <c r="X1476" s="75">
        <v>7.1452150055641168E-3</v>
      </c>
      <c r="Y1476" s="75">
        <v>7.4299791520940689E-3</v>
      </c>
      <c r="Z1476" s="75">
        <v>7.717038394384544E-3</v>
      </c>
      <c r="AA1476" s="75">
        <v>7.9839487631829537E-3</v>
      </c>
      <c r="AB1476" s="75">
        <v>8.2072469265985441E-3</v>
      </c>
      <c r="AC1476" s="75">
        <v>8.3981884781237411E-3</v>
      </c>
      <c r="AD1476" s="75">
        <v>8.5376776057296752E-3</v>
      </c>
      <c r="AE1476" s="75">
        <v>8.6436671293923673E-3</v>
      </c>
      <c r="AF1476" s="75">
        <v>8.7512314518288902E-3</v>
      </c>
      <c r="AG1476" s="75">
        <v>8.8143914173206446E-3</v>
      </c>
      <c r="AH1476" s="75">
        <v>8.8563372672169089E-3</v>
      </c>
      <c r="AI1476" s="75">
        <v>8.8841171558882472E-3</v>
      </c>
      <c r="AJ1476" s="75">
        <v>8.8981722234970501E-3</v>
      </c>
      <c r="AK1476" s="75">
        <v>8.8996565145221859E-3</v>
      </c>
    </row>
    <row r="1477" spans="1:37" s="65" customFormat="1" ht="17.100000000000001" customHeight="1" x14ac:dyDescent="0.2">
      <c r="A1477" s="54" t="s">
        <v>243</v>
      </c>
      <c r="B1477" s="55" t="s">
        <v>110</v>
      </c>
      <c r="C1477" s="56" t="s">
        <v>242</v>
      </c>
      <c r="D1477" s="57">
        <v>0.6240446938183225</v>
      </c>
      <c r="E1477" s="57">
        <v>0.6240446938183225</v>
      </c>
      <c r="F1477" s="57">
        <f>+(1-F$512)*F1235</f>
        <v>0.6240446938183225</v>
      </c>
      <c r="G1477" s="57">
        <f t="shared" ref="G1477:AK1477" si="792">+$E1477*(1-(G1476+G1480+G1485))</f>
        <v>0.6240446938183225</v>
      </c>
      <c r="H1477" s="57">
        <f t="shared" si="792"/>
        <v>0.62333407570981125</v>
      </c>
      <c r="I1477" s="57">
        <f t="shared" si="792"/>
        <v>0.62308962616098862</v>
      </c>
      <c r="J1477" s="57">
        <f t="shared" si="792"/>
        <v>0.62233048150244408</v>
      </c>
      <c r="K1477" s="57">
        <f t="shared" si="792"/>
        <v>0.62069593213281471</v>
      </c>
      <c r="L1477" s="57">
        <f t="shared" si="792"/>
        <v>0.61759748972935158</v>
      </c>
      <c r="M1477" s="57">
        <f t="shared" si="792"/>
        <v>0.61210925003010697</v>
      </c>
      <c r="N1477" s="57">
        <f t="shared" si="792"/>
        <v>0.60406522848131039</v>
      </c>
      <c r="O1477" s="57">
        <f t="shared" si="792"/>
        <v>0.59311536954720112</v>
      </c>
      <c r="P1477" s="57">
        <f t="shared" si="792"/>
        <v>0.58015606346565718</v>
      </c>
      <c r="Q1477" s="57">
        <f t="shared" si="792"/>
        <v>0.56370730653290735</v>
      </c>
      <c r="R1477" s="57">
        <f t="shared" si="792"/>
        <v>0.54370322454462927</v>
      </c>
      <c r="S1477" s="57">
        <f t="shared" si="792"/>
        <v>0.52118327810315368</v>
      </c>
      <c r="T1477" s="57">
        <f t="shared" si="792"/>
        <v>0.49841948236966227</v>
      </c>
      <c r="U1477" s="57">
        <f t="shared" si="792"/>
        <v>0.47568189508517278</v>
      </c>
      <c r="V1477" s="57">
        <f t="shared" si="792"/>
        <v>0.45342380979458569</v>
      </c>
      <c r="W1477" s="57">
        <f t="shared" si="792"/>
        <v>0.43137688746456837</v>
      </c>
      <c r="X1477" s="57">
        <f t="shared" si="792"/>
        <v>0.40961790754097333</v>
      </c>
      <c r="Y1477" s="57">
        <f t="shared" si="792"/>
        <v>0.38859455160279721</v>
      </c>
      <c r="Z1477" s="57">
        <f t="shared" si="792"/>
        <v>0.36847403751406171</v>
      </c>
      <c r="AA1477" s="57">
        <f t="shared" si="792"/>
        <v>0.34611753201963119</v>
      </c>
      <c r="AB1477" s="57">
        <f t="shared" si="792"/>
        <v>0.32522097381564657</v>
      </c>
      <c r="AC1477" s="57">
        <f t="shared" si="792"/>
        <v>0.30558627376061132</v>
      </c>
      <c r="AD1477" s="57">
        <f t="shared" si="792"/>
        <v>0.28726011777055571</v>
      </c>
      <c r="AE1477" s="57">
        <f t="shared" si="792"/>
        <v>0.27006565005147487</v>
      </c>
      <c r="AF1477" s="57">
        <f t="shared" si="792"/>
        <v>0.2539303252628044</v>
      </c>
      <c r="AG1477" s="57">
        <f t="shared" si="792"/>
        <v>0.23888095729741349</v>
      </c>
      <c r="AH1477" s="57">
        <f t="shared" si="792"/>
        <v>0.22478022903254852</v>
      </c>
      <c r="AI1477" s="57">
        <f t="shared" si="792"/>
        <v>0.21156252381810928</v>
      </c>
      <c r="AJ1477" s="57">
        <f t="shared" si="792"/>
        <v>0.19923139302662762</v>
      </c>
      <c r="AK1477" s="57">
        <f t="shared" si="792"/>
        <v>0.1876805670854178</v>
      </c>
    </row>
    <row r="1478" spans="1:37" s="65" customFormat="1" ht="17.100000000000001" customHeight="1" x14ac:dyDescent="0.2">
      <c r="A1478" s="54" t="s">
        <v>244</v>
      </c>
      <c r="B1478" s="55" t="s">
        <v>110</v>
      </c>
      <c r="C1478" s="56" t="s">
        <v>242</v>
      </c>
      <c r="D1478" s="57">
        <v>0</v>
      </c>
      <c r="E1478" s="57">
        <v>0</v>
      </c>
      <c r="F1478" s="57">
        <f>+(1-F$512)*F1236</f>
        <v>0</v>
      </c>
      <c r="G1478" s="57">
        <f>+(1-G$496)*G1236</f>
        <v>0</v>
      </c>
      <c r="H1478" s="57">
        <f t="shared" ref="H1478:AK1478" si="793">+(1-H$512)*H1236</f>
        <v>0</v>
      </c>
      <c r="I1478" s="57">
        <f t="shared" si="793"/>
        <v>0</v>
      </c>
      <c r="J1478" s="57">
        <f t="shared" si="793"/>
        <v>0</v>
      </c>
      <c r="K1478" s="57">
        <f t="shared" si="793"/>
        <v>0</v>
      </c>
      <c r="L1478" s="57">
        <f t="shared" si="793"/>
        <v>0</v>
      </c>
      <c r="M1478" s="57">
        <f t="shared" si="793"/>
        <v>0</v>
      </c>
      <c r="N1478" s="57">
        <f t="shared" si="793"/>
        <v>0</v>
      </c>
      <c r="O1478" s="57">
        <f t="shared" si="793"/>
        <v>0</v>
      </c>
      <c r="P1478" s="57">
        <f t="shared" si="793"/>
        <v>0</v>
      </c>
      <c r="Q1478" s="57">
        <f t="shared" si="793"/>
        <v>0</v>
      </c>
      <c r="R1478" s="57">
        <f t="shared" si="793"/>
        <v>0</v>
      </c>
      <c r="S1478" s="57">
        <f t="shared" si="793"/>
        <v>0</v>
      </c>
      <c r="T1478" s="57">
        <f t="shared" si="793"/>
        <v>0</v>
      </c>
      <c r="U1478" s="57">
        <f t="shared" si="793"/>
        <v>0</v>
      </c>
      <c r="V1478" s="57">
        <f t="shared" si="793"/>
        <v>0</v>
      </c>
      <c r="W1478" s="57">
        <f t="shared" si="793"/>
        <v>0</v>
      </c>
      <c r="X1478" s="57">
        <f t="shared" si="793"/>
        <v>0</v>
      </c>
      <c r="Y1478" s="57">
        <f t="shared" si="793"/>
        <v>0</v>
      </c>
      <c r="Z1478" s="57">
        <f t="shared" si="793"/>
        <v>0</v>
      </c>
      <c r="AA1478" s="57">
        <f t="shared" si="793"/>
        <v>0</v>
      </c>
      <c r="AB1478" s="57">
        <f t="shared" si="793"/>
        <v>0</v>
      </c>
      <c r="AC1478" s="57">
        <f t="shared" si="793"/>
        <v>0</v>
      </c>
      <c r="AD1478" s="57">
        <f t="shared" si="793"/>
        <v>0</v>
      </c>
      <c r="AE1478" s="57">
        <f t="shared" si="793"/>
        <v>0</v>
      </c>
      <c r="AF1478" s="57">
        <f t="shared" si="793"/>
        <v>0</v>
      </c>
      <c r="AG1478" s="57">
        <f t="shared" si="793"/>
        <v>0</v>
      </c>
      <c r="AH1478" s="57">
        <f t="shared" si="793"/>
        <v>0</v>
      </c>
      <c r="AI1478" s="57">
        <f t="shared" si="793"/>
        <v>0</v>
      </c>
      <c r="AJ1478" s="57">
        <f t="shared" si="793"/>
        <v>0</v>
      </c>
      <c r="AK1478" s="57">
        <f t="shared" si="793"/>
        <v>0</v>
      </c>
    </row>
    <row r="1479" spans="1:37" s="65" customFormat="1" ht="17.100000000000001" customHeight="1" x14ac:dyDescent="0.2">
      <c r="A1479" s="54" t="s">
        <v>268</v>
      </c>
      <c r="B1479" s="55" t="s">
        <v>110</v>
      </c>
      <c r="C1479" s="56" t="s">
        <v>242</v>
      </c>
      <c r="D1479" s="57">
        <v>0</v>
      </c>
      <c r="E1479" s="57">
        <v>0</v>
      </c>
      <c r="F1479" s="57">
        <f>+(1-F$512)*F1237</f>
        <v>0</v>
      </c>
      <c r="G1479" s="57">
        <f>+(1-G$496)*G1237</f>
        <v>0</v>
      </c>
      <c r="H1479" s="57">
        <f t="shared" ref="H1479:AK1479" si="794">+(1-H$512)*H1237</f>
        <v>0</v>
      </c>
      <c r="I1479" s="57">
        <f t="shared" si="794"/>
        <v>0</v>
      </c>
      <c r="J1479" s="57">
        <f t="shared" si="794"/>
        <v>0</v>
      </c>
      <c r="K1479" s="57">
        <f t="shared" si="794"/>
        <v>0</v>
      </c>
      <c r="L1479" s="57">
        <f t="shared" si="794"/>
        <v>0</v>
      </c>
      <c r="M1479" s="57">
        <f t="shared" si="794"/>
        <v>0</v>
      </c>
      <c r="N1479" s="57">
        <f t="shared" si="794"/>
        <v>0</v>
      </c>
      <c r="O1479" s="57">
        <f t="shared" si="794"/>
        <v>0</v>
      </c>
      <c r="P1479" s="57">
        <f t="shared" si="794"/>
        <v>0</v>
      </c>
      <c r="Q1479" s="57">
        <f t="shared" si="794"/>
        <v>0</v>
      </c>
      <c r="R1479" s="57">
        <f t="shared" si="794"/>
        <v>0</v>
      </c>
      <c r="S1479" s="57">
        <f t="shared" si="794"/>
        <v>0</v>
      </c>
      <c r="T1479" s="57">
        <f t="shared" si="794"/>
        <v>0</v>
      </c>
      <c r="U1479" s="57">
        <f t="shared" si="794"/>
        <v>0</v>
      </c>
      <c r="V1479" s="57">
        <f t="shared" si="794"/>
        <v>0</v>
      </c>
      <c r="W1479" s="57">
        <f t="shared" si="794"/>
        <v>0</v>
      </c>
      <c r="X1479" s="57">
        <f t="shared" si="794"/>
        <v>0</v>
      </c>
      <c r="Y1479" s="57">
        <f t="shared" si="794"/>
        <v>0</v>
      </c>
      <c r="Z1479" s="57">
        <f t="shared" si="794"/>
        <v>0</v>
      </c>
      <c r="AA1479" s="57">
        <f t="shared" si="794"/>
        <v>0</v>
      </c>
      <c r="AB1479" s="57">
        <f t="shared" si="794"/>
        <v>0</v>
      </c>
      <c r="AC1479" s="57">
        <f t="shared" si="794"/>
        <v>0</v>
      </c>
      <c r="AD1479" s="57">
        <f t="shared" si="794"/>
        <v>0</v>
      </c>
      <c r="AE1479" s="57">
        <f t="shared" si="794"/>
        <v>0</v>
      </c>
      <c r="AF1479" s="57">
        <f t="shared" si="794"/>
        <v>0</v>
      </c>
      <c r="AG1479" s="57">
        <f t="shared" si="794"/>
        <v>0</v>
      </c>
      <c r="AH1479" s="57">
        <f t="shared" si="794"/>
        <v>0</v>
      </c>
      <c r="AI1479" s="57">
        <f t="shared" si="794"/>
        <v>0</v>
      </c>
      <c r="AJ1479" s="57">
        <f t="shared" si="794"/>
        <v>0</v>
      </c>
      <c r="AK1479" s="57">
        <f t="shared" si="794"/>
        <v>0</v>
      </c>
    </row>
    <row r="1480" spans="1:37" s="65" customFormat="1" ht="17.100000000000001" customHeight="1" x14ac:dyDescent="0.2">
      <c r="A1480" s="54" t="s">
        <v>189</v>
      </c>
      <c r="B1480" s="55" t="s">
        <v>110</v>
      </c>
      <c r="C1480" s="56" t="s">
        <v>242</v>
      </c>
      <c r="D1480" s="57">
        <v>0</v>
      </c>
      <c r="E1480" s="57">
        <v>0</v>
      </c>
      <c r="F1480" s="57">
        <v>0</v>
      </c>
      <c r="G1480" s="57">
        <v>0</v>
      </c>
      <c r="H1480" s="75">
        <v>1.0110054507821483E-3</v>
      </c>
      <c r="I1480" s="75">
        <v>1.3132825730771021E-3</v>
      </c>
      <c r="J1480" s="75">
        <v>2.3237934310084475E-3</v>
      </c>
      <c r="K1480" s="75">
        <v>4.5940446455193353E-3</v>
      </c>
      <c r="L1480" s="75">
        <v>9.0669356937428461E-3</v>
      </c>
      <c r="M1480" s="75">
        <v>1.7183397927136346E-2</v>
      </c>
      <c r="N1480" s="75">
        <v>2.9204247726567448E-2</v>
      </c>
      <c r="O1480" s="75">
        <v>4.564025033910072E-2</v>
      </c>
      <c r="P1480" s="75">
        <v>6.503503423465018E-2</v>
      </c>
      <c r="Q1480" s="75">
        <v>8.9812019466361206E-2</v>
      </c>
      <c r="R1480" s="75">
        <v>0.12040540693332252</v>
      </c>
      <c r="S1480" s="75">
        <v>0.15512611807177612</v>
      </c>
      <c r="T1480" s="75">
        <v>0.19019645779517513</v>
      </c>
      <c r="U1480" s="75">
        <v>0.22513470231149729</v>
      </c>
      <c r="V1480" s="75">
        <v>0.25924267659987477</v>
      </c>
      <c r="W1480" s="75">
        <v>0.29297309322621878</v>
      </c>
      <c r="X1480" s="75">
        <v>0.32622269922416541</v>
      </c>
      <c r="Y1480" s="75">
        <v>0.35824347060755812</v>
      </c>
      <c r="Z1480" s="75">
        <v>0.38873667284394919</v>
      </c>
      <c r="AA1480" s="75">
        <v>0.4225408863519145</v>
      </c>
      <c r="AB1480" s="75">
        <v>0.45400624834030956</v>
      </c>
      <c r="AC1480" s="75">
        <v>0.4834897625197494</v>
      </c>
      <c r="AD1480" s="75">
        <v>0.51098493066080375</v>
      </c>
      <c r="AE1480" s="75">
        <v>0.5367626359950709</v>
      </c>
      <c r="AF1480" s="75">
        <v>0.5609138147356173</v>
      </c>
      <c r="AG1480" s="75">
        <v>0.58342300734576369</v>
      </c>
      <c r="AH1480" s="75">
        <v>0.60448444523235856</v>
      </c>
      <c r="AI1480" s="75">
        <v>0.62423275118039856</v>
      </c>
      <c r="AJ1480" s="75">
        <v>0.64267799746831633</v>
      </c>
      <c r="AK1480" s="75">
        <v>0.65998499711815029</v>
      </c>
    </row>
    <row r="1481" spans="1:37" s="65" customFormat="1" ht="17.100000000000001" customHeight="1" x14ac:dyDescent="0.2">
      <c r="A1481" s="54" t="s">
        <v>269</v>
      </c>
      <c r="B1481" s="55" t="s">
        <v>110</v>
      </c>
      <c r="C1481" s="56" t="s">
        <v>242</v>
      </c>
      <c r="D1481" s="57">
        <v>0</v>
      </c>
      <c r="E1481" s="57">
        <v>0</v>
      </c>
      <c r="F1481" s="57">
        <f>+(1-F$512)*F1239</f>
        <v>0</v>
      </c>
      <c r="G1481" s="57">
        <f>+(1-G$496)*G1239</f>
        <v>0</v>
      </c>
      <c r="H1481" s="57">
        <f t="shared" ref="H1481:AK1481" si="795">+(1-H$512)*H1239</f>
        <v>0</v>
      </c>
      <c r="I1481" s="57">
        <f t="shared" si="795"/>
        <v>0</v>
      </c>
      <c r="J1481" s="57">
        <f t="shared" si="795"/>
        <v>0</v>
      </c>
      <c r="K1481" s="57">
        <f t="shared" si="795"/>
        <v>0</v>
      </c>
      <c r="L1481" s="57">
        <f t="shared" si="795"/>
        <v>0</v>
      </c>
      <c r="M1481" s="57">
        <f t="shared" si="795"/>
        <v>0</v>
      </c>
      <c r="N1481" s="57">
        <f t="shared" si="795"/>
        <v>0</v>
      </c>
      <c r="O1481" s="57">
        <f t="shared" si="795"/>
        <v>0</v>
      </c>
      <c r="P1481" s="57">
        <f t="shared" si="795"/>
        <v>0</v>
      </c>
      <c r="Q1481" s="57">
        <f t="shared" si="795"/>
        <v>0</v>
      </c>
      <c r="R1481" s="57">
        <f t="shared" si="795"/>
        <v>0</v>
      </c>
      <c r="S1481" s="57">
        <f t="shared" si="795"/>
        <v>0</v>
      </c>
      <c r="T1481" s="57">
        <f t="shared" si="795"/>
        <v>0</v>
      </c>
      <c r="U1481" s="57">
        <f t="shared" si="795"/>
        <v>0</v>
      </c>
      <c r="V1481" s="57">
        <f t="shared" si="795"/>
        <v>0</v>
      </c>
      <c r="W1481" s="57">
        <f t="shared" si="795"/>
        <v>0</v>
      </c>
      <c r="X1481" s="57">
        <f t="shared" si="795"/>
        <v>0</v>
      </c>
      <c r="Y1481" s="57">
        <f t="shared" si="795"/>
        <v>0</v>
      </c>
      <c r="Z1481" s="57">
        <f t="shared" si="795"/>
        <v>0</v>
      </c>
      <c r="AA1481" s="57">
        <f t="shared" si="795"/>
        <v>0</v>
      </c>
      <c r="AB1481" s="57">
        <f t="shared" si="795"/>
        <v>0</v>
      </c>
      <c r="AC1481" s="57">
        <f t="shared" si="795"/>
        <v>0</v>
      </c>
      <c r="AD1481" s="57">
        <f t="shared" si="795"/>
        <v>0</v>
      </c>
      <c r="AE1481" s="57">
        <f t="shared" si="795"/>
        <v>0</v>
      </c>
      <c r="AF1481" s="57">
        <f t="shared" si="795"/>
        <v>0</v>
      </c>
      <c r="AG1481" s="57">
        <f t="shared" si="795"/>
        <v>0</v>
      </c>
      <c r="AH1481" s="57">
        <f t="shared" si="795"/>
        <v>0</v>
      </c>
      <c r="AI1481" s="57">
        <f t="shared" si="795"/>
        <v>0</v>
      </c>
      <c r="AJ1481" s="57">
        <f t="shared" si="795"/>
        <v>0</v>
      </c>
      <c r="AK1481" s="57">
        <f t="shared" si="795"/>
        <v>0</v>
      </c>
    </row>
    <row r="1482" spans="1:37" s="65" customFormat="1" ht="17.100000000000001" customHeight="1" x14ac:dyDescent="0.2">
      <c r="A1482" s="54" t="s">
        <v>270</v>
      </c>
      <c r="B1482" s="55" t="s">
        <v>110</v>
      </c>
      <c r="C1482" s="56" t="s">
        <v>242</v>
      </c>
      <c r="D1482" s="57">
        <v>0</v>
      </c>
      <c r="E1482" s="57">
        <v>0</v>
      </c>
      <c r="F1482" s="57">
        <f>+(1-F$512)*F1240</f>
        <v>0</v>
      </c>
      <c r="G1482" s="57">
        <f>+(1-G$496)*G1240</f>
        <v>0</v>
      </c>
      <c r="H1482" s="57">
        <f t="shared" ref="H1482:AK1482" si="796">+(1-H$512)*H1240</f>
        <v>0</v>
      </c>
      <c r="I1482" s="57">
        <f t="shared" si="796"/>
        <v>0</v>
      </c>
      <c r="J1482" s="57">
        <f t="shared" si="796"/>
        <v>0</v>
      </c>
      <c r="K1482" s="57">
        <f t="shared" si="796"/>
        <v>0</v>
      </c>
      <c r="L1482" s="57">
        <f t="shared" si="796"/>
        <v>0</v>
      </c>
      <c r="M1482" s="57">
        <f t="shared" si="796"/>
        <v>0</v>
      </c>
      <c r="N1482" s="57">
        <f t="shared" si="796"/>
        <v>0</v>
      </c>
      <c r="O1482" s="57">
        <f t="shared" si="796"/>
        <v>0</v>
      </c>
      <c r="P1482" s="57">
        <f t="shared" si="796"/>
        <v>0</v>
      </c>
      <c r="Q1482" s="57">
        <f t="shared" si="796"/>
        <v>0</v>
      </c>
      <c r="R1482" s="57">
        <f t="shared" si="796"/>
        <v>0</v>
      </c>
      <c r="S1482" s="57">
        <f t="shared" si="796"/>
        <v>0</v>
      </c>
      <c r="T1482" s="57">
        <f t="shared" si="796"/>
        <v>0</v>
      </c>
      <c r="U1482" s="57">
        <f t="shared" si="796"/>
        <v>0</v>
      </c>
      <c r="V1482" s="57">
        <f t="shared" si="796"/>
        <v>0</v>
      </c>
      <c r="W1482" s="57">
        <f t="shared" si="796"/>
        <v>0</v>
      </c>
      <c r="X1482" s="57">
        <f t="shared" si="796"/>
        <v>0</v>
      </c>
      <c r="Y1482" s="57">
        <f t="shared" si="796"/>
        <v>0</v>
      </c>
      <c r="Z1482" s="57">
        <f t="shared" si="796"/>
        <v>0</v>
      </c>
      <c r="AA1482" s="57">
        <f t="shared" si="796"/>
        <v>0</v>
      </c>
      <c r="AB1482" s="57">
        <f t="shared" si="796"/>
        <v>0</v>
      </c>
      <c r="AC1482" s="57">
        <f t="shared" si="796"/>
        <v>0</v>
      </c>
      <c r="AD1482" s="57">
        <f t="shared" si="796"/>
        <v>0</v>
      </c>
      <c r="AE1482" s="57">
        <f t="shared" si="796"/>
        <v>0</v>
      </c>
      <c r="AF1482" s="57">
        <f t="shared" si="796"/>
        <v>0</v>
      </c>
      <c r="AG1482" s="57">
        <f t="shared" si="796"/>
        <v>0</v>
      </c>
      <c r="AH1482" s="57">
        <f t="shared" si="796"/>
        <v>0</v>
      </c>
      <c r="AI1482" s="57">
        <f t="shared" si="796"/>
        <v>0</v>
      </c>
      <c r="AJ1482" s="57">
        <f t="shared" si="796"/>
        <v>0</v>
      </c>
      <c r="AK1482" s="57">
        <f t="shared" si="796"/>
        <v>0</v>
      </c>
    </row>
    <row r="1483" spans="1:37" s="65" customFormat="1" ht="17.100000000000001" customHeight="1" x14ac:dyDescent="0.2">
      <c r="A1483" s="54" t="s">
        <v>271</v>
      </c>
      <c r="B1483" s="55" t="s">
        <v>110</v>
      </c>
      <c r="C1483" s="56" t="s">
        <v>242</v>
      </c>
      <c r="D1483" s="57">
        <v>0</v>
      </c>
      <c r="E1483" s="57">
        <v>0</v>
      </c>
      <c r="F1483" s="57">
        <f>+(1-F$512)*F1241</f>
        <v>0</v>
      </c>
      <c r="G1483" s="57">
        <f>+$E1483*(1-(G1476+G1480+G1485))</f>
        <v>0</v>
      </c>
      <c r="H1483" s="57">
        <f t="shared" ref="H1483:AK1483" si="797">+(1-H$512)*H1241</f>
        <v>0</v>
      </c>
      <c r="I1483" s="57">
        <f t="shared" si="797"/>
        <v>0</v>
      </c>
      <c r="J1483" s="57">
        <f t="shared" si="797"/>
        <v>0</v>
      </c>
      <c r="K1483" s="57">
        <f t="shared" si="797"/>
        <v>0</v>
      </c>
      <c r="L1483" s="57">
        <f t="shared" si="797"/>
        <v>0</v>
      </c>
      <c r="M1483" s="57">
        <f t="shared" si="797"/>
        <v>0</v>
      </c>
      <c r="N1483" s="57">
        <f t="shared" si="797"/>
        <v>0</v>
      </c>
      <c r="O1483" s="57">
        <f t="shared" si="797"/>
        <v>0</v>
      </c>
      <c r="P1483" s="57">
        <f t="shared" si="797"/>
        <v>0</v>
      </c>
      <c r="Q1483" s="57">
        <f t="shared" si="797"/>
        <v>0</v>
      </c>
      <c r="R1483" s="57">
        <f t="shared" si="797"/>
        <v>0</v>
      </c>
      <c r="S1483" s="57">
        <f t="shared" si="797"/>
        <v>0</v>
      </c>
      <c r="T1483" s="57">
        <f t="shared" si="797"/>
        <v>0</v>
      </c>
      <c r="U1483" s="57">
        <f t="shared" si="797"/>
        <v>0</v>
      </c>
      <c r="V1483" s="57">
        <f t="shared" si="797"/>
        <v>0</v>
      </c>
      <c r="W1483" s="57">
        <f t="shared" si="797"/>
        <v>0</v>
      </c>
      <c r="X1483" s="57">
        <f t="shared" si="797"/>
        <v>0</v>
      </c>
      <c r="Y1483" s="57">
        <f t="shared" si="797"/>
        <v>0</v>
      </c>
      <c r="Z1483" s="57">
        <f t="shared" si="797"/>
        <v>0</v>
      </c>
      <c r="AA1483" s="57">
        <f t="shared" si="797"/>
        <v>0</v>
      </c>
      <c r="AB1483" s="57">
        <f t="shared" si="797"/>
        <v>0</v>
      </c>
      <c r="AC1483" s="57">
        <f t="shared" si="797"/>
        <v>0</v>
      </c>
      <c r="AD1483" s="57">
        <f t="shared" si="797"/>
        <v>0</v>
      </c>
      <c r="AE1483" s="57">
        <f t="shared" si="797"/>
        <v>0</v>
      </c>
      <c r="AF1483" s="57">
        <f t="shared" si="797"/>
        <v>0</v>
      </c>
      <c r="AG1483" s="57">
        <f t="shared" si="797"/>
        <v>0</v>
      </c>
      <c r="AH1483" s="57">
        <f t="shared" si="797"/>
        <v>0</v>
      </c>
      <c r="AI1483" s="57">
        <f t="shared" si="797"/>
        <v>0</v>
      </c>
      <c r="AJ1483" s="57">
        <f t="shared" si="797"/>
        <v>0</v>
      </c>
      <c r="AK1483" s="57">
        <f t="shared" si="797"/>
        <v>0</v>
      </c>
    </row>
    <row r="1484" spans="1:37" s="65" customFormat="1" ht="17.100000000000001" customHeight="1" x14ac:dyDescent="0.2">
      <c r="A1484" s="54" t="s">
        <v>272</v>
      </c>
      <c r="B1484" s="55" t="s">
        <v>110</v>
      </c>
      <c r="C1484" s="56" t="s">
        <v>242</v>
      </c>
      <c r="D1484" s="57">
        <v>0</v>
      </c>
      <c r="E1484" s="57">
        <v>0</v>
      </c>
      <c r="F1484" s="57">
        <f>+(1-F$512)*F1242</f>
        <v>0</v>
      </c>
      <c r="G1484" s="57">
        <f>+(1-G$496)*G1242</f>
        <v>0</v>
      </c>
      <c r="H1484" s="57">
        <f t="shared" ref="H1484:AK1484" si="798">+(1-H$512)*H1242</f>
        <v>0</v>
      </c>
      <c r="I1484" s="57">
        <f t="shared" si="798"/>
        <v>0</v>
      </c>
      <c r="J1484" s="57">
        <f t="shared" si="798"/>
        <v>0</v>
      </c>
      <c r="K1484" s="57">
        <f t="shared" si="798"/>
        <v>0</v>
      </c>
      <c r="L1484" s="57">
        <f t="shared" si="798"/>
        <v>0</v>
      </c>
      <c r="M1484" s="57">
        <f t="shared" si="798"/>
        <v>0</v>
      </c>
      <c r="N1484" s="57">
        <f t="shared" si="798"/>
        <v>0</v>
      </c>
      <c r="O1484" s="57">
        <f t="shared" si="798"/>
        <v>0</v>
      </c>
      <c r="P1484" s="57">
        <f t="shared" si="798"/>
        <v>0</v>
      </c>
      <c r="Q1484" s="57">
        <f t="shared" si="798"/>
        <v>0</v>
      </c>
      <c r="R1484" s="57">
        <f t="shared" si="798"/>
        <v>0</v>
      </c>
      <c r="S1484" s="57">
        <f t="shared" si="798"/>
        <v>0</v>
      </c>
      <c r="T1484" s="57">
        <f t="shared" si="798"/>
        <v>0</v>
      </c>
      <c r="U1484" s="57">
        <f t="shared" si="798"/>
        <v>0</v>
      </c>
      <c r="V1484" s="57">
        <f t="shared" si="798"/>
        <v>0</v>
      </c>
      <c r="W1484" s="57">
        <f t="shared" si="798"/>
        <v>0</v>
      </c>
      <c r="X1484" s="57">
        <f t="shared" si="798"/>
        <v>0</v>
      </c>
      <c r="Y1484" s="57">
        <f t="shared" si="798"/>
        <v>0</v>
      </c>
      <c r="Z1484" s="57">
        <f t="shared" si="798"/>
        <v>0</v>
      </c>
      <c r="AA1484" s="57">
        <f t="shared" si="798"/>
        <v>0</v>
      </c>
      <c r="AB1484" s="57">
        <f t="shared" si="798"/>
        <v>0</v>
      </c>
      <c r="AC1484" s="57">
        <f t="shared" si="798"/>
        <v>0</v>
      </c>
      <c r="AD1484" s="57">
        <f t="shared" si="798"/>
        <v>0</v>
      </c>
      <c r="AE1484" s="57">
        <f t="shared" si="798"/>
        <v>0</v>
      </c>
      <c r="AF1484" s="57">
        <f t="shared" si="798"/>
        <v>0</v>
      </c>
      <c r="AG1484" s="57">
        <f t="shared" si="798"/>
        <v>0</v>
      </c>
      <c r="AH1484" s="57">
        <f t="shared" si="798"/>
        <v>0</v>
      </c>
      <c r="AI1484" s="57">
        <f t="shared" si="798"/>
        <v>0</v>
      </c>
      <c r="AJ1484" s="57">
        <f t="shared" si="798"/>
        <v>0</v>
      </c>
      <c r="AK1484" s="57">
        <f t="shared" si="798"/>
        <v>0</v>
      </c>
    </row>
    <row r="1485" spans="1:37" s="65" customFormat="1" ht="17.100000000000001" customHeight="1" x14ac:dyDescent="0.2">
      <c r="A1485" s="54" t="s">
        <v>197</v>
      </c>
      <c r="B1485" s="55" t="s">
        <v>110</v>
      </c>
      <c r="C1485" s="56" t="s">
        <v>242</v>
      </c>
      <c r="D1485" s="57">
        <v>0</v>
      </c>
      <c r="E1485" s="57">
        <v>0</v>
      </c>
      <c r="F1485" s="57">
        <f>+(1-F$720)*F1243</f>
        <v>0</v>
      </c>
      <c r="G1485" s="57">
        <f>+(1-G$720)*G1243</f>
        <v>0</v>
      </c>
      <c r="H1485" s="75">
        <v>1.3167032346611964E-6</v>
      </c>
      <c r="I1485" s="75">
        <v>5.4807111778346621E-6</v>
      </c>
      <c r="J1485" s="75">
        <v>3.053534053179906E-5</v>
      </c>
      <c r="K1485" s="75">
        <v>9.233289838313436E-5</v>
      </c>
      <c r="L1485" s="75">
        <v>2.0695862582463621E-4</v>
      </c>
      <c r="M1485" s="75">
        <v>4.1238199887361682E-4</v>
      </c>
      <c r="N1485" s="75">
        <v>7.2839264766632889E-4</v>
      </c>
      <c r="O1485" s="75">
        <v>1.2068260387249868E-3</v>
      </c>
      <c r="P1485" s="75">
        <v>1.8790316200217045E-3</v>
      </c>
      <c r="Q1485" s="75">
        <v>2.7539287806836268E-3</v>
      </c>
      <c r="R1485" s="75">
        <v>3.6293647867800803E-3</v>
      </c>
      <c r="S1485" s="75">
        <v>4.5212967061451651E-3</v>
      </c>
      <c r="T1485" s="75">
        <v>5.4863236238823828E-3</v>
      </c>
      <c r="U1485" s="75">
        <v>6.5600323250626716E-3</v>
      </c>
      <c r="V1485" s="75">
        <v>7.7118900805061927E-3</v>
      </c>
      <c r="W1485" s="75">
        <v>8.9421777394274263E-3</v>
      </c>
      <c r="X1485" s="75">
        <v>1.02401452593157E-2</v>
      </c>
      <c r="Y1485" s="75">
        <v>1.1623472316367619E-2</v>
      </c>
      <c r="Z1485" s="75">
        <v>1.3085315110097718E-2</v>
      </c>
      <c r="AA1485" s="75">
        <v>1.4839358430315376E-2</v>
      </c>
      <c r="AB1485" s="75">
        <v>1.6636373921583378E-2</v>
      </c>
      <c r="AC1485" s="75">
        <v>1.8425530091389447E-2</v>
      </c>
      <c r="AD1485" s="75">
        <v>2.0157609166441985E-2</v>
      </c>
      <c r="AE1485" s="75">
        <v>2.1827177543351211E-2</v>
      </c>
      <c r="AF1485" s="75">
        <v>2.3424474838541619E-2</v>
      </c>
      <c r="AG1485" s="75">
        <v>2.4967971839812461E-2</v>
      </c>
      <c r="AH1485" s="75">
        <v>2.6460290629990196E-2</v>
      </c>
      <c r="AI1485" s="75">
        <v>2.7864907626539981E-2</v>
      </c>
      <c r="AJ1485" s="75">
        <v>2.9165618516340728E-2</v>
      </c>
      <c r="AK1485" s="75">
        <v>3.0366747838169877E-2</v>
      </c>
    </row>
    <row r="1486" spans="1:37" s="65" customFormat="1" ht="17.100000000000001" customHeight="1" x14ac:dyDescent="0.2">
      <c r="A1486" s="54" t="s">
        <v>245</v>
      </c>
      <c r="B1486" s="55" t="s">
        <v>110</v>
      </c>
      <c r="C1486" s="56" t="s">
        <v>246</v>
      </c>
      <c r="D1486" s="58">
        <f>SUM(D1474:D1485)</f>
        <v>1</v>
      </c>
      <c r="E1486" s="58">
        <f>SUM(E1474:E1485)</f>
        <v>1</v>
      </c>
      <c r="F1486" s="58">
        <f t="shared" ref="F1486:AK1486" si="799">SUM(F1474:F1485)</f>
        <v>1</v>
      </c>
      <c r="G1486" s="58">
        <f t="shared" si="799"/>
        <v>1</v>
      </c>
      <c r="H1486" s="58">
        <f t="shared" si="799"/>
        <v>1</v>
      </c>
      <c r="I1486" s="58">
        <f t="shared" si="799"/>
        <v>1</v>
      </c>
      <c r="J1486" s="58">
        <f t="shared" si="799"/>
        <v>1</v>
      </c>
      <c r="K1486" s="58">
        <f t="shared" si="799"/>
        <v>1</v>
      </c>
      <c r="L1486" s="58">
        <f t="shared" si="799"/>
        <v>1</v>
      </c>
      <c r="M1486" s="58">
        <f t="shared" si="799"/>
        <v>0.99999999999999989</v>
      </c>
      <c r="N1486" s="58">
        <f t="shared" si="799"/>
        <v>1</v>
      </c>
      <c r="O1486" s="58">
        <f t="shared" si="799"/>
        <v>1</v>
      </c>
      <c r="P1486" s="58">
        <f t="shared" si="799"/>
        <v>1</v>
      </c>
      <c r="Q1486" s="58">
        <f t="shared" si="799"/>
        <v>0.99999999999999989</v>
      </c>
      <c r="R1486" s="58">
        <f t="shared" si="799"/>
        <v>1</v>
      </c>
      <c r="S1486" s="58">
        <f t="shared" si="799"/>
        <v>1</v>
      </c>
      <c r="T1486" s="58">
        <f t="shared" si="799"/>
        <v>1</v>
      </c>
      <c r="U1486" s="58">
        <f t="shared" si="799"/>
        <v>0.99999999999999989</v>
      </c>
      <c r="V1486" s="58">
        <f t="shared" si="799"/>
        <v>1</v>
      </c>
      <c r="W1486" s="58">
        <f t="shared" si="799"/>
        <v>1</v>
      </c>
      <c r="X1486" s="58">
        <f t="shared" si="799"/>
        <v>1</v>
      </c>
      <c r="Y1486" s="58">
        <f t="shared" si="799"/>
        <v>1</v>
      </c>
      <c r="Z1486" s="58">
        <f t="shared" si="799"/>
        <v>1</v>
      </c>
      <c r="AA1486" s="58">
        <f t="shared" si="799"/>
        <v>0.99999999999999989</v>
      </c>
      <c r="AB1486" s="58">
        <f t="shared" si="799"/>
        <v>1</v>
      </c>
      <c r="AC1486" s="58">
        <f t="shared" si="799"/>
        <v>1</v>
      </c>
      <c r="AD1486" s="58">
        <f t="shared" si="799"/>
        <v>1</v>
      </c>
      <c r="AE1486" s="58">
        <f t="shared" si="799"/>
        <v>1</v>
      </c>
      <c r="AF1486" s="58">
        <f t="shared" si="799"/>
        <v>1</v>
      </c>
      <c r="AG1486" s="58">
        <f t="shared" si="799"/>
        <v>1</v>
      </c>
      <c r="AH1486" s="58">
        <f t="shared" si="799"/>
        <v>1</v>
      </c>
      <c r="AI1486" s="58">
        <f t="shared" si="799"/>
        <v>1</v>
      </c>
      <c r="AJ1486" s="58">
        <f t="shared" si="799"/>
        <v>1</v>
      </c>
      <c r="AK1486" s="58">
        <f t="shared" si="799"/>
        <v>1</v>
      </c>
    </row>
    <row r="1487" spans="1:37" s="65" customFormat="1" ht="17.100000000000001" customHeight="1" x14ac:dyDescent="0.2">
      <c r="A1487" s="68"/>
      <c r="B1487" s="69"/>
      <c r="C1487" s="70"/>
      <c r="D1487" s="71"/>
      <c r="E1487" s="71"/>
      <c r="F1487" s="71"/>
      <c r="G1487" s="71"/>
      <c r="H1487" s="71"/>
      <c r="I1487" s="71"/>
      <c r="J1487" s="71"/>
      <c r="K1487" s="71"/>
      <c r="L1487" s="71"/>
      <c r="M1487" s="71"/>
      <c r="N1487" s="71"/>
      <c r="O1487" s="71"/>
      <c r="P1487" s="71"/>
      <c r="Q1487" s="71"/>
      <c r="R1487" s="71"/>
      <c r="S1487" s="71"/>
      <c r="T1487" s="71"/>
      <c r="U1487" s="71"/>
      <c r="V1487" s="71"/>
      <c r="W1487" s="71"/>
      <c r="X1487" s="71"/>
      <c r="Y1487" s="71"/>
      <c r="Z1487" s="71"/>
      <c r="AA1487" s="71"/>
      <c r="AB1487" s="71"/>
      <c r="AC1487" s="71"/>
      <c r="AD1487" s="71"/>
      <c r="AE1487" s="71"/>
      <c r="AF1487" s="71"/>
      <c r="AG1487" s="71"/>
      <c r="AH1487" s="71"/>
      <c r="AI1487" s="71"/>
      <c r="AJ1487" s="71"/>
      <c r="AK1487" s="71"/>
    </row>
    <row r="1488" spans="1:37" s="65" customFormat="1" ht="17.100000000000001" customHeight="1" x14ac:dyDescent="0.25">
      <c r="A1488" s="64" t="s">
        <v>274</v>
      </c>
      <c r="B1488"/>
      <c r="C1488"/>
      <c r="D1488" s="72"/>
      <c r="E1488" s="72"/>
      <c r="F1488" s="72"/>
      <c r="G1488" s="72"/>
      <c r="H1488" s="72"/>
      <c r="I1488" s="72"/>
      <c r="J1488" s="72"/>
      <c r="K1488" s="72"/>
      <c r="L1488" s="72"/>
      <c r="M1488" s="72"/>
      <c r="N1488" s="72"/>
      <c r="O1488" s="72"/>
      <c r="P1488" s="72"/>
      <c r="Q1488" s="72"/>
      <c r="R1488" s="72"/>
      <c r="S1488" s="72"/>
      <c r="T1488" s="72"/>
      <c r="U1488" s="72"/>
      <c r="V1488" s="72"/>
      <c r="W1488" s="72"/>
      <c r="X1488" s="72"/>
      <c r="Y1488" s="72"/>
      <c r="Z1488" s="72"/>
      <c r="AA1488" s="72"/>
      <c r="AB1488" s="72"/>
      <c r="AC1488" s="72"/>
      <c r="AD1488" s="72"/>
      <c r="AE1488" s="72"/>
      <c r="AF1488" s="72"/>
      <c r="AG1488" s="72"/>
      <c r="AH1488" s="72"/>
      <c r="AI1488" s="72"/>
      <c r="AJ1488" s="72"/>
      <c r="AK1488" s="72"/>
    </row>
    <row r="1489" spans="1:37" s="65" customFormat="1" ht="17.100000000000001" customHeight="1" x14ac:dyDescent="0.25">
      <c r="A1489" s="66" t="s">
        <v>251</v>
      </c>
      <c r="B1489"/>
      <c r="C1489"/>
    </row>
    <row r="1490" spans="1:37" s="65" customFormat="1" ht="17.100000000000001" customHeight="1" x14ac:dyDescent="0.2">
      <c r="A1490" s="54" t="s">
        <v>241</v>
      </c>
      <c r="B1490" s="55" t="s">
        <v>110</v>
      </c>
      <c r="C1490" s="56" t="s">
        <v>242</v>
      </c>
      <c r="D1490" s="57">
        <v>0.42027289144538826</v>
      </c>
      <c r="E1490" s="57">
        <v>0.42027289144538826</v>
      </c>
      <c r="F1490" s="57">
        <f>+(1-SUM(F1491:F1501))</f>
        <v>0.42027289144538826</v>
      </c>
      <c r="G1490" s="57">
        <f t="shared" ref="G1490:AK1490" si="800">+$E1490*(1-(G1492+G1496+G1501))</f>
        <v>0.42027289144538826</v>
      </c>
      <c r="H1490" s="57">
        <f t="shared" si="800"/>
        <v>0.41979431430157804</v>
      </c>
      <c r="I1490" s="57">
        <f t="shared" si="800"/>
        <v>0.41962968583872295</v>
      </c>
      <c r="J1490" s="57">
        <f t="shared" si="800"/>
        <v>0.41911842771277091</v>
      </c>
      <c r="K1490" s="57">
        <f t="shared" si="800"/>
        <v>0.41801761426689243</v>
      </c>
      <c r="L1490" s="57">
        <f t="shared" si="800"/>
        <v>0.41593091861707804</v>
      </c>
      <c r="M1490" s="57">
        <f t="shared" si="800"/>
        <v>0.41223477571225847</v>
      </c>
      <c r="N1490" s="57">
        <f t="shared" si="800"/>
        <v>0.4068174005969018</v>
      </c>
      <c r="O1490" s="57">
        <f t="shared" si="800"/>
        <v>0.39944304276525427</v>
      </c>
      <c r="P1490" s="57">
        <f t="shared" si="800"/>
        <v>0.39071539057628796</v>
      </c>
      <c r="Q1490" s="57">
        <f t="shared" si="800"/>
        <v>0.37963771183742878</v>
      </c>
      <c r="R1490" s="57">
        <f t="shared" si="800"/>
        <v>0.36616564251097788</v>
      </c>
      <c r="S1490" s="57">
        <f t="shared" si="800"/>
        <v>0.35099922398373434</v>
      </c>
      <c r="T1490" s="57">
        <f t="shared" si="800"/>
        <v>0.3356685812461937</v>
      </c>
      <c r="U1490" s="57">
        <f t="shared" si="800"/>
        <v>0.32035558900829109</v>
      </c>
      <c r="V1490" s="57">
        <f t="shared" si="800"/>
        <v>0.30536552506611381</v>
      </c>
      <c r="W1490" s="57">
        <f t="shared" si="800"/>
        <v>0.29051767220093783</v>
      </c>
      <c r="X1490" s="57">
        <f t="shared" si="800"/>
        <v>0.27586373875998821</v>
      </c>
      <c r="Y1490" s="57">
        <f t="shared" si="800"/>
        <v>0.26170522307105404</v>
      </c>
      <c r="Z1490" s="57">
        <f t="shared" si="800"/>
        <v>0.24815474068220394</v>
      </c>
      <c r="AA1490" s="57">
        <f t="shared" si="800"/>
        <v>0.23309839407781405</v>
      </c>
      <c r="AB1490" s="57">
        <f t="shared" si="800"/>
        <v>0.21902527235329503</v>
      </c>
      <c r="AC1490" s="57">
        <f t="shared" si="800"/>
        <v>0.20580196920444244</v>
      </c>
      <c r="AD1490" s="57">
        <f t="shared" si="800"/>
        <v>0.1934599260089559</v>
      </c>
      <c r="AE1490" s="57">
        <f t="shared" si="800"/>
        <v>0.18188003640049416</v>
      </c>
      <c r="AF1490" s="57">
        <f t="shared" si="800"/>
        <v>0.17101344355783599</v>
      </c>
      <c r="AG1490" s="57">
        <f t="shared" si="800"/>
        <v>0.16087820572648637</v>
      </c>
      <c r="AH1490" s="57">
        <f t="shared" si="800"/>
        <v>0.15138184449136338</v>
      </c>
      <c r="AI1490" s="57">
        <f t="shared" si="800"/>
        <v>0.14248016926878326</v>
      </c>
      <c r="AJ1490" s="57">
        <f t="shared" si="800"/>
        <v>0.13417557178744322</v>
      </c>
      <c r="AK1490" s="57">
        <f t="shared" si="800"/>
        <v>0.12639648310199736</v>
      </c>
    </row>
    <row r="1491" spans="1:37" s="65" customFormat="1" ht="17.100000000000001" customHeight="1" x14ac:dyDescent="0.2">
      <c r="A1491" s="54" t="s">
        <v>266</v>
      </c>
      <c r="B1491" s="55" t="s">
        <v>110</v>
      </c>
      <c r="C1491" s="56" t="s">
        <v>242</v>
      </c>
      <c r="D1491" s="57">
        <v>0</v>
      </c>
      <c r="E1491" s="57">
        <v>0</v>
      </c>
      <c r="F1491" s="57">
        <f>+(1-F$528)*F1249</f>
        <v>0</v>
      </c>
      <c r="G1491" s="57">
        <f>+(1-G$496)*G1249</f>
        <v>0</v>
      </c>
      <c r="H1491" s="57">
        <f t="shared" ref="H1491:AK1491" si="801">+(1-H$528)*H1249</f>
        <v>0</v>
      </c>
      <c r="I1491" s="57">
        <f t="shared" si="801"/>
        <v>0</v>
      </c>
      <c r="J1491" s="57">
        <f t="shared" si="801"/>
        <v>0</v>
      </c>
      <c r="K1491" s="57">
        <f t="shared" si="801"/>
        <v>0</v>
      </c>
      <c r="L1491" s="57">
        <f t="shared" si="801"/>
        <v>0</v>
      </c>
      <c r="M1491" s="57">
        <f t="shared" si="801"/>
        <v>0</v>
      </c>
      <c r="N1491" s="57">
        <f t="shared" si="801"/>
        <v>0</v>
      </c>
      <c r="O1491" s="57">
        <f t="shared" si="801"/>
        <v>0</v>
      </c>
      <c r="P1491" s="57">
        <f t="shared" si="801"/>
        <v>0</v>
      </c>
      <c r="Q1491" s="57">
        <f t="shared" si="801"/>
        <v>0</v>
      </c>
      <c r="R1491" s="57">
        <f t="shared" si="801"/>
        <v>0</v>
      </c>
      <c r="S1491" s="57">
        <f t="shared" si="801"/>
        <v>0</v>
      </c>
      <c r="T1491" s="57">
        <f t="shared" si="801"/>
        <v>0</v>
      </c>
      <c r="U1491" s="57">
        <f t="shared" si="801"/>
        <v>0</v>
      </c>
      <c r="V1491" s="57">
        <f t="shared" si="801"/>
        <v>0</v>
      </c>
      <c r="W1491" s="57">
        <f t="shared" si="801"/>
        <v>0</v>
      </c>
      <c r="X1491" s="57">
        <f t="shared" si="801"/>
        <v>0</v>
      </c>
      <c r="Y1491" s="57">
        <f t="shared" si="801"/>
        <v>0</v>
      </c>
      <c r="Z1491" s="57">
        <f t="shared" si="801"/>
        <v>0</v>
      </c>
      <c r="AA1491" s="57">
        <f t="shared" si="801"/>
        <v>0</v>
      </c>
      <c r="AB1491" s="57">
        <f t="shared" si="801"/>
        <v>0</v>
      </c>
      <c r="AC1491" s="57">
        <f t="shared" si="801"/>
        <v>0</v>
      </c>
      <c r="AD1491" s="57">
        <f t="shared" si="801"/>
        <v>0</v>
      </c>
      <c r="AE1491" s="57">
        <f t="shared" si="801"/>
        <v>0</v>
      </c>
      <c r="AF1491" s="57">
        <f t="shared" si="801"/>
        <v>0</v>
      </c>
      <c r="AG1491" s="57">
        <f t="shared" si="801"/>
        <v>0</v>
      </c>
      <c r="AH1491" s="57">
        <f t="shared" si="801"/>
        <v>0</v>
      </c>
      <c r="AI1491" s="57">
        <f t="shared" si="801"/>
        <v>0</v>
      </c>
      <c r="AJ1491" s="57">
        <f t="shared" si="801"/>
        <v>0</v>
      </c>
      <c r="AK1491" s="57">
        <f t="shared" si="801"/>
        <v>0</v>
      </c>
    </row>
    <row r="1492" spans="1:37" s="65" customFormat="1" ht="17.100000000000001" customHeight="1" x14ac:dyDescent="0.2">
      <c r="A1492" s="54" t="s">
        <v>267</v>
      </c>
      <c r="B1492" s="55" t="s">
        <v>110</v>
      </c>
      <c r="C1492" s="56" t="s">
        <v>242</v>
      </c>
      <c r="D1492" s="57">
        <v>0</v>
      </c>
      <c r="E1492" s="57">
        <v>0</v>
      </c>
      <c r="F1492" s="75">
        <v>0</v>
      </c>
      <c r="G1492" s="57">
        <f>+(1-G$496)*G1250</f>
        <v>0</v>
      </c>
      <c r="H1492" s="75">
        <v>1.2640735614576824E-4</v>
      </c>
      <c r="I1492" s="75">
        <v>2.116842410499618E-4</v>
      </c>
      <c r="J1492" s="75">
        <v>3.9260960139870734E-4</v>
      </c>
      <c r="K1492" s="75">
        <v>6.7984336732395724E-4</v>
      </c>
      <c r="L1492" s="75">
        <v>1.0574235376882843E-3</v>
      </c>
      <c r="M1492" s="75">
        <v>1.5301639469944668E-3</v>
      </c>
      <c r="N1492" s="75">
        <v>2.0834404208201155E-3</v>
      </c>
      <c r="O1492" s="75">
        <v>2.7155985034798156E-3</v>
      </c>
      <c r="P1492" s="75">
        <v>3.4152403431348612E-3</v>
      </c>
      <c r="Q1492" s="75">
        <v>4.121657437462593E-3</v>
      </c>
      <c r="R1492" s="75">
        <v>4.7083616957277613E-3</v>
      </c>
      <c r="S1492" s="75">
        <v>5.1827916705848524E-3</v>
      </c>
      <c r="T1492" s="75">
        <v>5.6252541961502112E-3</v>
      </c>
      <c r="U1492" s="75">
        <v>6.0491324338688415E-3</v>
      </c>
      <c r="V1492" s="75">
        <v>6.4567541975584283E-3</v>
      </c>
      <c r="W1492" s="75">
        <v>6.8251257756252407E-3</v>
      </c>
      <c r="X1492" s="75">
        <v>7.1452150055641168E-3</v>
      </c>
      <c r="Y1492" s="75">
        <v>7.4299791520940689E-3</v>
      </c>
      <c r="Z1492" s="75">
        <v>7.717038394384544E-3</v>
      </c>
      <c r="AA1492" s="75">
        <v>7.9839487631829537E-3</v>
      </c>
      <c r="AB1492" s="75">
        <v>8.2072469265985441E-3</v>
      </c>
      <c r="AC1492" s="75">
        <v>8.3981884781237411E-3</v>
      </c>
      <c r="AD1492" s="75">
        <v>8.5376776057296752E-3</v>
      </c>
      <c r="AE1492" s="75">
        <v>8.6436671293923673E-3</v>
      </c>
      <c r="AF1492" s="75">
        <v>8.7512314518288902E-3</v>
      </c>
      <c r="AG1492" s="75">
        <v>8.8143914173206446E-3</v>
      </c>
      <c r="AH1492" s="75">
        <v>8.8563372672169089E-3</v>
      </c>
      <c r="AI1492" s="75">
        <v>8.8841171558882472E-3</v>
      </c>
      <c r="AJ1492" s="75">
        <v>8.8981722234970501E-3</v>
      </c>
      <c r="AK1492" s="75">
        <v>8.8996565145221859E-3</v>
      </c>
    </row>
    <row r="1493" spans="1:37" s="65" customFormat="1" ht="17.100000000000001" customHeight="1" x14ac:dyDescent="0.2">
      <c r="A1493" s="54" t="s">
        <v>243</v>
      </c>
      <c r="B1493" s="55" t="s">
        <v>110</v>
      </c>
      <c r="C1493" s="56" t="s">
        <v>242</v>
      </c>
      <c r="D1493" s="57">
        <v>0.57972710855461174</v>
      </c>
      <c r="E1493" s="57">
        <v>0.57972710855461174</v>
      </c>
      <c r="F1493" s="57">
        <f>+(1-F$528)*F1251</f>
        <v>0.57972710855461174</v>
      </c>
      <c r="G1493" s="57">
        <f t="shared" ref="G1493:AK1493" si="802">+$E1493*(1-(G1492+G1496+G1501))</f>
        <v>0.57972710855461174</v>
      </c>
      <c r="H1493" s="57">
        <f t="shared" si="802"/>
        <v>0.57906695618825932</v>
      </c>
      <c r="I1493" s="57">
        <f t="shared" si="802"/>
        <v>0.5788398666359722</v>
      </c>
      <c r="J1493" s="57">
        <f t="shared" si="802"/>
        <v>0.5781346339142901</v>
      </c>
      <c r="K1493" s="57">
        <f t="shared" si="802"/>
        <v>0.57661616482188116</v>
      </c>
      <c r="L1493" s="57">
        <f t="shared" si="802"/>
        <v>0.5737377635256663</v>
      </c>
      <c r="M1493" s="57">
        <f t="shared" si="802"/>
        <v>0.5686392804147371</v>
      </c>
      <c r="N1493" s="57">
        <f t="shared" si="802"/>
        <v>0.56116651860804434</v>
      </c>
      <c r="O1493" s="57">
        <f t="shared" si="802"/>
        <v>0.55099428235344017</v>
      </c>
      <c r="P1493" s="57">
        <f t="shared" si="802"/>
        <v>0.53895530322590535</v>
      </c>
      <c r="Q1493" s="57">
        <f t="shared" si="802"/>
        <v>0.52367468247806381</v>
      </c>
      <c r="R1493" s="57">
        <f t="shared" si="802"/>
        <v>0.50509122407319185</v>
      </c>
      <c r="S1493" s="57">
        <f t="shared" si="802"/>
        <v>0.48417056956775956</v>
      </c>
      <c r="T1493" s="57">
        <f t="shared" si="802"/>
        <v>0.46302338313859859</v>
      </c>
      <c r="U1493" s="57">
        <f t="shared" si="802"/>
        <v>0.44190054392128009</v>
      </c>
      <c r="V1493" s="57">
        <f t="shared" si="802"/>
        <v>0.42122315405594679</v>
      </c>
      <c r="W1493" s="57">
        <f t="shared" si="802"/>
        <v>0.40074193105779077</v>
      </c>
      <c r="X1493" s="57">
        <f t="shared" si="802"/>
        <v>0.38052820175096652</v>
      </c>
      <c r="Y1493" s="57">
        <f t="shared" si="802"/>
        <v>0.36099785485292613</v>
      </c>
      <c r="Z1493" s="57">
        <f t="shared" si="802"/>
        <v>0.34230623296936463</v>
      </c>
      <c r="AA1493" s="57">
        <f t="shared" si="802"/>
        <v>0.32153741237677302</v>
      </c>
      <c r="AB1493" s="57">
        <f t="shared" si="802"/>
        <v>0.30212485845821352</v>
      </c>
      <c r="AC1493" s="57">
        <f t="shared" si="802"/>
        <v>0.28388454970629501</v>
      </c>
      <c r="AD1493" s="57">
        <f t="shared" si="802"/>
        <v>0.26685985655806876</v>
      </c>
      <c r="AE1493" s="57">
        <f t="shared" si="802"/>
        <v>0.25088648293169141</v>
      </c>
      <c r="AF1493" s="57">
        <f t="shared" si="802"/>
        <v>0.23589703541617624</v>
      </c>
      <c r="AG1493" s="57">
        <f t="shared" si="802"/>
        <v>0.22191642367061681</v>
      </c>
      <c r="AH1493" s="57">
        <f t="shared" si="802"/>
        <v>0.20881708237907093</v>
      </c>
      <c r="AI1493" s="57">
        <f t="shared" si="802"/>
        <v>0.19653805476839004</v>
      </c>
      <c r="AJ1493" s="57">
        <f t="shared" si="802"/>
        <v>0.18508264000440267</v>
      </c>
      <c r="AK1493" s="57">
        <f t="shared" si="802"/>
        <v>0.17435211542716034</v>
      </c>
    </row>
    <row r="1494" spans="1:37" s="65" customFormat="1" ht="17.100000000000001" customHeight="1" x14ac:dyDescent="0.2">
      <c r="A1494" s="54" t="s">
        <v>244</v>
      </c>
      <c r="B1494" s="55" t="s">
        <v>110</v>
      </c>
      <c r="C1494" s="56" t="s">
        <v>242</v>
      </c>
      <c r="D1494" s="57">
        <v>0</v>
      </c>
      <c r="E1494" s="57">
        <v>0</v>
      </c>
      <c r="F1494" s="57">
        <f>+(1-F$528)*F1252</f>
        <v>0</v>
      </c>
      <c r="G1494" s="57">
        <f>+(1-G$496)*G1252</f>
        <v>0</v>
      </c>
      <c r="H1494" s="57">
        <f t="shared" ref="H1494:AK1494" si="803">+(1-H$528)*H1252</f>
        <v>0</v>
      </c>
      <c r="I1494" s="57">
        <f t="shared" si="803"/>
        <v>0</v>
      </c>
      <c r="J1494" s="57">
        <f t="shared" si="803"/>
        <v>0</v>
      </c>
      <c r="K1494" s="57">
        <f t="shared" si="803"/>
        <v>0</v>
      </c>
      <c r="L1494" s="57">
        <f t="shared" si="803"/>
        <v>0</v>
      </c>
      <c r="M1494" s="57">
        <f t="shared" si="803"/>
        <v>0</v>
      </c>
      <c r="N1494" s="57">
        <f t="shared" si="803"/>
        <v>0</v>
      </c>
      <c r="O1494" s="57">
        <f t="shared" si="803"/>
        <v>0</v>
      </c>
      <c r="P1494" s="57">
        <f t="shared" si="803"/>
        <v>0</v>
      </c>
      <c r="Q1494" s="57">
        <f t="shared" si="803"/>
        <v>0</v>
      </c>
      <c r="R1494" s="57">
        <f t="shared" si="803"/>
        <v>0</v>
      </c>
      <c r="S1494" s="57">
        <f t="shared" si="803"/>
        <v>0</v>
      </c>
      <c r="T1494" s="57">
        <f t="shared" si="803"/>
        <v>0</v>
      </c>
      <c r="U1494" s="57">
        <f t="shared" si="803"/>
        <v>0</v>
      </c>
      <c r="V1494" s="57">
        <f t="shared" si="803"/>
        <v>0</v>
      </c>
      <c r="W1494" s="57">
        <f t="shared" si="803"/>
        <v>0</v>
      </c>
      <c r="X1494" s="57">
        <f t="shared" si="803"/>
        <v>0</v>
      </c>
      <c r="Y1494" s="57">
        <f t="shared" si="803"/>
        <v>0</v>
      </c>
      <c r="Z1494" s="57">
        <f t="shared" si="803"/>
        <v>0</v>
      </c>
      <c r="AA1494" s="57">
        <f t="shared" si="803"/>
        <v>0</v>
      </c>
      <c r="AB1494" s="57">
        <f t="shared" si="803"/>
        <v>0</v>
      </c>
      <c r="AC1494" s="57">
        <f t="shared" si="803"/>
        <v>0</v>
      </c>
      <c r="AD1494" s="57">
        <f t="shared" si="803"/>
        <v>0</v>
      </c>
      <c r="AE1494" s="57">
        <f t="shared" si="803"/>
        <v>0</v>
      </c>
      <c r="AF1494" s="57">
        <f t="shared" si="803"/>
        <v>0</v>
      </c>
      <c r="AG1494" s="57">
        <f t="shared" si="803"/>
        <v>0</v>
      </c>
      <c r="AH1494" s="57">
        <f t="shared" si="803"/>
        <v>0</v>
      </c>
      <c r="AI1494" s="57">
        <f t="shared" si="803"/>
        <v>0</v>
      </c>
      <c r="AJ1494" s="57">
        <f t="shared" si="803"/>
        <v>0</v>
      </c>
      <c r="AK1494" s="57">
        <f t="shared" si="803"/>
        <v>0</v>
      </c>
    </row>
    <row r="1495" spans="1:37" s="65" customFormat="1" ht="17.100000000000001" customHeight="1" x14ac:dyDescent="0.2">
      <c r="A1495" s="54" t="s">
        <v>268</v>
      </c>
      <c r="B1495" s="55" t="s">
        <v>110</v>
      </c>
      <c r="C1495" s="56" t="s">
        <v>242</v>
      </c>
      <c r="D1495" s="57">
        <v>0</v>
      </c>
      <c r="E1495" s="57">
        <v>0</v>
      </c>
      <c r="F1495" s="57">
        <f>+(1-F$528)*F1253</f>
        <v>0</v>
      </c>
      <c r="G1495" s="57">
        <f>+(1-G$496)*G1253</f>
        <v>0</v>
      </c>
      <c r="H1495" s="57">
        <f t="shared" ref="H1495:AK1495" si="804">+(1-H$528)*H1253</f>
        <v>0</v>
      </c>
      <c r="I1495" s="57">
        <f t="shared" si="804"/>
        <v>0</v>
      </c>
      <c r="J1495" s="57">
        <f t="shared" si="804"/>
        <v>0</v>
      </c>
      <c r="K1495" s="57">
        <f t="shared" si="804"/>
        <v>0</v>
      </c>
      <c r="L1495" s="57">
        <f t="shared" si="804"/>
        <v>0</v>
      </c>
      <c r="M1495" s="57">
        <f t="shared" si="804"/>
        <v>0</v>
      </c>
      <c r="N1495" s="57">
        <f t="shared" si="804"/>
        <v>0</v>
      </c>
      <c r="O1495" s="57">
        <f t="shared" si="804"/>
        <v>0</v>
      </c>
      <c r="P1495" s="57">
        <f t="shared" si="804"/>
        <v>0</v>
      </c>
      <c r="Q1495" s="57">
        <f t="shared" si="804"/>
        <v>0</v>
      </c>
      <c r="R1495" s="57">
        <f t="shared" si="804"/>
        <v>0</v>
      </c>
      <c r="S1495" s="57">
        <f t="shared" si="804"/>
        <v>0</v>
      </c>
      <c r="T1495" s="57">
        <f t="shared" si="804"/>
        <v>0</v>
      </c>
      <c r="U1495" s="57">
        <f t="shared" si="804"/>
        <v>0</v>
      </c>
      <c r="V1495" s="57">
        <f t="shared" si="804"/>
        <v>0</v>
      </c>
      <c r="W1495" s="57">
        <f t="shared" si="804"/>
        <v>0</v>
      </c>
      <c r="X1495" s="57">
        <f t="shared" si="804"/>
        <v>0</v>
      </c>
      <c r="Y1495" s="57">
        <f t="shared" si="804"/>
        <v>0</v>
      </c>
      <c r="Z1495" s="57">
        <f t="shared" si="804"/>
        <v>0</v>
      </c>
      <c r="AA1495" s="57">
        <f t="shared" si="804"/>
        <v>0</v>
      </c>
      <c r="AB1495" s="57">
        <f t="shared" si="804"/>
        <v>0</v>
      </c>
      <c r="AC1495" s="57">
        <f t="shared" si="804"/>
        <v>0</v>
      </c>
      <c r="AD1495" s="57">
        <f t="shared" si="804"/>
        <v>0</v>
      </c>
      <c r="AE1495" s="57">
        <f t="shared" si="804"/>
        <v>0</v>
      </c>
      <c r="AF1495" s="57">
        <f t="shared" si="804"/>
        <v>0</v>
      </c>
      <c r="AG1495" s="57">
        <f t="shared" si="804"/>
        <v>0</v>
      </c>
      <c r="AH1495" s="57">
        <f t="shared" si="804"/>
        <v>0</v>
      </c>
      <c r="AI1495" s="57">
        <f t="shared" si="804"/>
        <v>0</v>
      </c>
      <c r="AJ1495" s="57">
        <f t="shared" si="804"/>
        <v>0</v>
      </c>
      <c r="AK1495" s="57">
        <f t="shared" si="804"/>
        <v>0</v>
      </c>
    </row>
    <row r="1496" spans="1:37" s="65" customFormat="1" ht="17.100000000000001" customHeight="1" x14ac:dyDescent="0.2">
      <c r="A1496" s="54" t="s">
        <v>189</v>
      </c>
      <c r="B1496" s="55" t="s">
        <v>110</v>
      </c>
      <c r="C1496" s="56" t="s">
        <v>242</v>
      </c>
      <c r="D1496" s="57">
        <v>0</v>
      </c>
      <c r="E1496" s="57">
        <v>0</v>
      </c>
      <c r="F1496" s="57">
        <v>0</v>
      </c>
      <c r="G1496" s="57">
        <v>0</v>
      </c>
      <c r="H1496" s="75">
        <v>1.0110054507821483E-3</v>
      </c>
      <c r="I1496" s="75">
        <v>1.3132825730771021E-3</v>
      </c>
      <c r="J1496" s="75">
        <v>2.3237934310084475E-3</v>
      </c>
      <c r="K1496" s="75">
        <v>4.5940446455193353E-3</v>
      </c>
      <c r="L1496" s="75">
        <v>9.0669356937428461E-3</v>
      </c>
      <c r="M1496" s="75">
        <v>1.7183397927136346E-2</v>
      </c>
      <c r="N1496" s="75">
        <v>2.9204247726567448E-2</v>
      </c>
      <c r="O1496" s="75">
        <v>4.564025033910072E-2</v>
      </c>
      <c r="P1496" s="75">
        <v>6.503503423465018E-2</v>
      </c>
      <c r="Q1496" s="75">
        <v>8.9812019466361206E-2</v>
      </c>
      <c r="R1496" s="75">
        <v>0.12040540693332252</v>
      </c>
      <c r="S1496" s="75">
        <v>0.15512611807177612</v>
      </c>
      <c r="T1496" s="75">
        <v>0.19019645779517513</v>
      </c>
      <c r="U1496" s="75">
        <v>0.22513470231149729</v>
      </c>
      <c r="V1496" s="75">
        <v>0.25924267659987477</v>
      </c>
      <c r="W1496" s="75">
        <v>0.29297309322621878</v>
      </c>
      <c r="X1496" s="75">
        <v>0.32622269922416541</v>
      </c>
      <c r="Y1496" s="75">
        <v>0.35824347060755812</v>
      </c>
      <c r="Z1496" s="75">
        <v>0.38873667284394919</v>
      </c>
      <c r="AA1496" s="75">
        <v>0.4225408863519145</v>
      </c>
      <c r="AB1496" s="75">
        <v>0.45400624834030956</v>
      </c>
      <c r="AC1496" s="75">
        <v>0.4834897625197494</v>
      </c>
      <c r="AD1496" s="75">
        <v>0.51098493066080375</v>
      </c>
      <c r="AE1496" s="75">
        <v>0.5367626359950709</v>
      </c>
      <c r="AF1496" s="75">
        <v>0.5609138147356173</v>
      </c>
      <c r="AG1496" s="75">
        <v>0.58342300734576369</v>
      </c>
      <c r="AH1496" s="75">
        <v>0.60448444523235856</v>
      </c>
      <c r="AI1496" s="75">
        <v>0.62423275118039856</v>
      </c>
      <c r="AJ1496" s="75">
        <v>0.64267799746831633</v>
      </c>
      <c r="AK1496" s="75">
        <v>0.65998499711815029</v>
      </c>
    </row>
    <row r="1497" spans="1:37" s="65" customFormat="1" ht="17.100000000000001" customHeight="1" x14ac:dyDescent="0.2">
      <c r="A1497" s="54" t="s">
        <v>269</v>
      </c>
      <c r="B1497" s="55" t="s">
        <v>110</v>
      </c>
      <c r="C1497" s="56" t="s">
        <v>242</v>
      </c>
      <c r="D1497" s="57">
        <v>0</v>
      </c>
      <c r="E1497" s="57">
        <v>0</v>
      </c>
      <c r="F1497" s="57">
        <f>+(1-F$528)*F1255</f>
        <v>0</v>
      </c>
      <c r="G1497" s="57">
        <f>+(1-G$496)*G1255</f>
        <v>0</v>
      </c>
      <c r="H1497" s="57">
        <f t="shared" ref="H1497:AK1497" si="805">+(1-H$528)*H1255</f>
        <v>0</v>
      </c>
      <c r="I1497" s="57">
        <f t="shared" si="805"/>
        <v>0</v>
      </c>
      <c r="J1497" s="57">
        <f t="shared" si="805"/>
        <v>0</v>
      </c>
      <c r="K1497" s="57">
        <f t="shared" si="805"/>
        <v>0</v>
      </c>
      <c r="L1497" s="57">
        <f t="shared" si="805"/>
        <v>0</v>
      </c>
      <c r="M1497" s="57">
        <f t="shared" si="805"/>
        <v>0</v>
      </c>
      <c r="N1497" s="57">
        <f t="shared" si="805"/>
        <v>0</v>
      </c>
      <c r="O1497" s="57">
        <f t="shared" si="805"/>
        <v>0</v>
      </c>
      <c r="P1497" s="57">
        <f t="shared" si="805"/>
        <v>0</v>
      </c>
      <c r="Q1497" s="57">
        <f t="shared" si="805"/>
        <v>0</v>
      </c>
      <c r="R1497" s="57">
        <f t="shared" si="805"/>
        <v>0</v>
      </c>
      <c r="S1497" s="57">
        <f t="shared" si="805"/>
        <v>0</v>
      </c>
      <c r="T1497" s="57">
        <f t="shared" si="805"/>
        <v>0</v>
      </c>
      <c r="U1497" s="57">
        <f t="shared" si="805"/>
        <v>0</v>
      </c>
      <c r="V1497" s="57">
        <f t="shared" si="805"/>
        <v>0</v>
      </c>
      <c r="W1497" s="57">
        <f t="shared" si="805"/>
        <v>0</v>
      </c>
      <c r="X1497" s="57">
        <f t="shared" si="805"/>
        <v>0</v>
      </c>
      <c r="Y1497" s="57">
        <f t="shared" si="805"/>
        <v>0</v>
      </c>
      <c r="Z1497" s="57">
        <f t="shared" si="805"/>
        <v>0</v>
      </c>
      <c r="AA1497" s="57">
        <f t="shared" si="805"/>
        <v>0</v>
      </c>
      <c r="AB1497" s="57">
        <f t="shared" si="805"/>
        <v>0</v>
      </c>
      <c r="AC1497" s="57">
        <f t="shared" si="805"/>
        <v>0</v>
      </c>
      <c r="AD1497" s="57">
        <f t="shared" si="805"/>
        <v>0</v>
      </c>
      <c r="AE1497" s="57">
        <f t="shared" si="805"/>
        <v>0</v>
      </c>
      <c r="AF1497" s="57">
        <f t="shared" si="805"/>
        <v>0</v>
      </c>
      <c r="AG1497" s="57">
        <f t="shared" si="805"/>
        <v>0</v>
      </c>
      <c r="AH1497" s="57">
        <f t="shared" si="805"/>
        <v>0</v>
      </c>
      <c r="AI1497" s="57">
        <f t="shared" si="805"/>
        <v>0</v>
      </c>
      <c r="AJ1497" s="57">
        <f t="shared" si="805"/>
        <v>0</v>
      </c>
      <c r="AK1497" s="57">
        <f t="shared" si="805"/>
        <v>0</v>
      </c>
    </row>
    <row r="1498" spans="1:37" s="65" customFormat="1" ht="17.100000000000001" customHeight="1" x14ac:dyDescent="0.2">
      <c r="A1498" s="54" t="s">
        <v>270</v>
      </c>
      <c r="B1498" s="55" t="s">
        <v>110</v>
      </c>
      <c r="C1498" s="56" t="s">
        <v>242</v>
      </c>
      <c r="D1498" s="57">
        <v>0</v>
      </c>
      <c r="E1498" s="57">
        <v>0</v>
      </c>
      <c r="F1498" s="57">
        <f>+(1-F$528)*F1256</f>
        <v>0</v>
      </c>
      <c r="G1498" s="57">
        <f>+(1-G$496)*G1256</f>
        <v>0</v>
      </c>
      <c r="H1498" s="57">
        <f t="shared" ref="H1498:AK1498" si="806">+(1-H$528)*H1256</f>
        <v>0</v>
      </c>
      <c r="I1498" s="57">
        <f t="shared" si="806"/>
        <v>0</v>
      </c>
      <c r="J1498" s="57">
        <f t="shared" si="806"/>
        <v>0</v>
      </c>
      <c r="K1498" s="57">
        <f t="shared" si="806"/>
        <v>0</v>
      </c>
      <c r="L1498" s="57">
        <f t="shared" si="806"/>
        <v>0</v>
      </c>
      <c r="M1498" s="57">
        <f t="shared" si="806"/>
        <v>0</v>
      </c>
      <c r="N1498" s="57">
        <f t="shared" si="806"/>
        <v>0</v>
      </c>
      <c r="O1498" s="57">
        <f t="shared" si="806"/>
        <v>0</v>
      </c>
      <c r="P1498" s="57">
        <f t="shared" si="806"/>
        <v>0</v>
      </c>
      <c r="Q1498" s="57">
        <f t="shared" si="806"/>
        <v>0</v>
      </c>
      <c r="R1498" s="57">
        <f t="shared" si="806"/>
        <v>0</v>
      </c>
      <c r="S1498" s="57">
        <f t="shared" si="806"/>
        <v>0</v>
      </c>
      <c r="T1498" s="57">
        <f t="shared" si="806"/>
        <v>0</v>
      </c>
      <c r="U1498" s="57">
        <f t="shared" si="806"/>
        <v>0</v>
      </c>
      <c r="V1498" s="57">
        <f t="shared" si="806"/>
        <v>0</v>
      </c>
      <c r="W1498" s="57">
        <f t="shared" si="806"/>
        <v>0</v>
      </c>
      <c r="X1498" s="57">
        <f t="shared" si="806"/>
        <v>0</v>
      </c>
      <c r="Y1498" s="57">
        <f t="shared" si="806"/>
        <v>0</v>
      </c>
      <c r="Z1498" s="57">
        <f t="shared" si="806"/>
        <v>0</v>
      </c>
      <c r="AA1498" s="57">
        <f t="shared" si="806"/>
        <v>0</v>
      </c>
      <c r="AB1498" s="57">
        <f t="shared" si="806"/>
        <v>0</v>
      </c>
      <c r="AC1498" s="57">
        <f t="shared" si="806"/>
        <v>0</v>
      </c>
      <c r="AD1498" s="57">
        <f t="shared" si="806"/>
        <v>0</v>
      </c>
      <c r="AE1498" s="57">
        <f t="shared" si="806"/>
        <v>0</v>
      </c>
      <c r="AF1498" s="57">
        <f t="shared" si="806"/>
        <v>0</v>
      </c>
      <c r="AG1498" s="57">
        <f t="shared" si="806"/>
        <v>0</v>
      </c>
      <c r="AH1498" s="57">
        <f t="shared" si="806"/>
        <v>0</v>
      </c>
      <c r="AI1498" s="57">
        <f t="shared" si="806"/>
        <v>0</v>
      </c>
      <c r="AJ1498" s="57">
        <f t="shared" si="806"/>
        <v>0</v>
      </c>
      <c r="AK1498" s="57">
        <f t="shared" si="806"/>
        <v>0</v>
      </c>
    </row>
    <row r="1499" spans="1:37" s="65" customFormat="1" ht="17.100000000000001" customHeight="1" x14ac:dyDescent="0.2">
      <c r="A1499" s="54" t="s">
        <v>271</v>
      </c>
      <c r="B1499" s="55" t="s">
        <v>110</v>
      </c>
      <c r="C1499" s="56" t="s">
        <v>242</v>
      </c>
      <c r="D1499" s="57">
        <v>0</v>
      </c>
      <c r="E1499" s="57">
        <v>0</v>
      </c>
      <c r="F1499" s="57">
        <f>+(1-F$528)*F1257</f>
        <v>0</v>
      </c>
      <c r="G1499" s="57">
        <f>+$E1499*(1-(G1492+G1496+G1501))</f>
        <v>0</v>
      </c>
      <c r="H1499" s="57">
        <f t="shared" ref="H1499:AK1499" si="807">+(1-H$528)*H1257</f>
        <v>0</v>
      </c>
      <c r="I1499" s="57">
        <f t="shared" si="807"/>
        <v>0</v>
      </c>
      <c r="J1499" s="57">
        <f t="shared" si="807"/>
        <v>0</v>
      </c>
      <c r="K1499" s="57">
        <f t="shared" si="807"/>
        <v>0</v>
      </c>
      <c r="L1499" s="57">
        <f t="shared" si="807"/>
        <v>0</v>
      </c>
      <c r="M1499" s="57">
        <f t="shared" si="807"/>
        <v>0</v>
      </c>
      <c r="N1499" s="57">
        <f t="shared" si="807"/>
        <v>0</v>
      </c>
      <c r="O1499" s="57">
        <f t="shared" si="807"/>
        <v>0</v>
      </c>
      <c r="P1499" s="57">
        <f t="shared" si="807"/>
        <v>0</v>
      </c>
      <c r="Q1499" s="57">
        <f t="shared" si="807"/>
        <v>0</v>
      </c>
      <c r="R1499" s="57">
        <f t="shared" si="807"/>
        <v>0</v>
      </c>
      <c r="S1499" s="57">
        <f t="shared" si="807"/>
        <v>0</v>
      </c>
      <c r="T1499" s="57">
        <f t="shared" si="807"/>
        <v>0</v>
      </c>
      <c r="U1499" s="57">
        <f t="shared" si="807"/>
        <v>0</v>
      </c>
      <c r="V1499" s="57">
        <f t="shared" si="807"/>
        <v>0</v>
      </c>
      <c r="W1499" s="57">
        <f t="shared" si="807"/>
        <v>0</v>
      </c>
      <c r="X1499" s="57">
        <f t="shared" si="807"/>
        <v>0</v>
      </c>
      <c r="Y1499" s="57">
        <f t="shared" si="807"/>
        <v>0</v>
      </c>
      <c r="Z1499" s="57">
        <f t="shared" si="807"/>
        <v>0</v>
      </c>
      <c r="AA1499" s="57">
        <f t="shared" si="807"/>
        <v>0</v>
      </c>
      <c r="AB1499" s="57">
        <f t="shared" si="807"/>
        <v>0</v>
      </c>
      <c r="AC1499" s="57">
        <f t="shared" si="807"/>
        <v>0</v>
      </c>
      <c r="AD1499" s="57">
        <f t="shared" si="807"/>
        <v>0</v>
      </c>
      <c r="AE1499" s="57">
        <f t="shared" si="807"/>
        <v>0</v>
      </c>
      <c r="AF1499" s="57">
        <f t="shared" si="807"/>
        <v>0</v>
      </c>
      <c r="AG1499" s="57">
        <f t="shared" si="807"/>
        <v>0</v>
      </c>
      <c r="AH1499" s="57">
        <f t="shared" si="807"/>
        <v>0</v>
      </c>
      <c r="AI1499" s="57">
        <f t="shared" si="807"/>
        <v>0</v>
      </c>
      <c r="AJ1499" s="57">
        <f t="shared" si="807"/>
        <v>0</v>
      </c>
      <c r="AK1499" s="57">
        <f t="shared" si="807"/>
        <v>0</v>
      </c>
    </row>
    <row r="1500" spans="1:37" s="65" customFormat="1" ht="17.100000000000001" customHeight="1" x14ac:dyDescent="0.2">
      <c r="A1500" s="54" t="s">
        <v>272</v>
      </c>
      <c r="B1500" s="55" t="s">
        <v>110</v>
      </c>
      <c r="C1500" s="56" t="s">
        <v>242</v>
      </c>
      <c r="D1500" s="57">
        <v>0</v>
      </c>
      <c r="E1500" s="57">
        <v>0</v>
      </c>
      <c r="F1500" s="57">
        <f>+(1-F$528)*F1258</f>
        <v>0</v>
      </c>
      <c r="G1500" s="57">
        <f>+(1-G$496)*G1258</f>
        <v>0</v>
      </c>
      <c r="H1500" s="57">
        <f t="shared" ref="H1500:AK1500" si="808">+(1-H$528)*H1258</f>
        <v>0</v>
      </c>
      <c r="I1500" s="57">
        <f t="shared" si="808"/>
        <v>0</v>
      </c>
      <c r="J1500" s="57">
        <f t="shared" si="808"/>
        <v>0</v>
      </c>
      <c r="K1500" s="57">
        <f t="shared" si="808"/>
        <v>0</v>
      </c>
      <c r="L1500" s="57">
        <f t="shared" si="808"/>
        <v>0</v>
      </c>
      <c r="M1500" s="57">
        <f t="shared" si="808"/>
        <v>0</v>
      </c>
      <c r="N1500" s="57">
        <f t="shared" si="808"/>
        <v>0</v>
      </c>
      <c r="O1500" s="57">
        <f t="shared" si="808"/>
        <v>0</v>
      </c>
      <c r="P1500" s="57">
        <f t="shared" si="808"/>
        <v>0</v>
      </c>
      <c r="Q1500" s="57">
        <f t="shared" si="808"/>
        <v>0</v>
      </c>
      <c r="R1500" s="57">
        <f t="shared" si="808"/>
        <v>0</v>
      </c>
      <c r="S1500" s="57">
        <f t="shared" si="808"/>
        <v>0</v>
      </c>
      <c r="T1500" s="57">
        <f t="shared" si="808"/>
        <v>0</v>
      </c>
      <c r="U1500" s="57">
        <f t="shared" si="808"/>
        <v>0</v>
      </c>
      <c r="V1500" s="57">
        <f t="shared" si="808"/>
        <v>0</v>
      </c>
      <c r="W1500" s="57">
        <f t="shared" si="808"/>
        <v>0</v>
      </c>
      <c r="X1500" s="57">
        <f t="shared" si="808"/>
        <v>0</v>
      </c>
      <c r="Y1500" s="57">
        <f t="shared" si="808"/>
        <v>0</v>
      </c>
      <c r="Z1500" s="57">
        <f t="shared" si="808"/>
        <v>0</v>
      </c>
      <c r="AA1500" s="57">
        <f t="shared" si="808"/>
        <v>0</v>
      </c>
      <c r="AB1500" s="57">
        <f t="shared" si="808"/>
        <v>0</v>
      </c>
      <c r="AC1500" s="57">
        <f t="shared" si="808"/>
        <v>0</v>
      </c>
      <c r="AD1500" s="57">
        <f t="shared" si="808"/>
        <v>0</v>
      </c>
      <c r="AE1500" s="57">
        <f t="shared" si="808"/>
        <v>0</v>
      </c>
      <c r="AF1500" s="57">
        <f t="shared" si="808"/>
        <v>0</v>
      </c>
      <c r="AG1500" s="57">
        <f t="shared" si="808"/>
        <v>0</v>
      </c>
      <c r="AH1500" s="57">
        <f t="shared" si="808"/>
        <v>0</v>
      </c>
      <c r="AI1500" s="57">
        <f t="shared" si="808"/>
        <v>0</v>
      </c>
      <c r="AJ1500" s="57">
        <f t="shared" si="808"/>
        <v>0</v>
      </c>
      <c r="AK1500" s="57">
        <f t="shared" si="808"/>
        <v>0</v>
      </c>
    </row>
    <row r="1501" spans="1:37" s="65" customFormat="1" ht="17.100000000000001" customHeight="1" x14ac:dyDescent="0.2">
      <c r="A1501" s="54" t="s">
        <v>197</v>
      </c>
      <c r="B1501" s="55" t="s">
        <v>110</v>
      </c>
      <c r="C1501" s="56" t="s">
        <v>242</v>
      </c>
      <c r="D1501" s="57">
        <v>0</v>
      </c>
      <c r="E1501" s="57">
        <v>0</v>
      </c>
      <c r="F1501" s="57">
        <f>+(1-F$720)*F1259</f>
        <v>0</v>
      </c>
      <c r="G1501" s="57">
        <f>+(1-G$720)*G1259</f>
        <v>0</v>
      </c>
      <c r="H1501" s="75">
        <v>1.3167032346611964E-6</v>
      </c>
      <c r="I1501" s="75">
        <v>5.4807111778346621E-6</v>
      </c>
      <c r="J1501" s="75">
        <v>3.053534053179906E-5</v>
      </c>
      <c r="K1501" s="75">
        <v>9.233289838313436E-5</v>
      </c>
      <c r="L1501" s="75">
        <v>2.0695862582463621E-4</v>
      </c>
      <c r="M1501" s="75">
        <v>4.1238199887361682E-4</v>
      </c>
      <c r="N1501" s="75">
        <v>7.2839264766632889E-4</v>
      </c>
      <c r="O1501" s="75">
        <v>1.2068260387249868E-3</v>
      </c>
      <c r="P1501" s="75">
        <v>1.8790316200217045E-3</v>
      </c>
      <c r="Q1501" s="75">
        <v>2.7539287806836268E-3</v>
      </c>
      <c r="R1501" s="75">
        <v>3.6293647867800803E-3</v>
      </c>
      <c r="S1501" s="75">
        <v>4.5212967061451651E-3</v>
      </c>
      <c r="T1501" s="75">
        <v>5.4863236238823828E-3</v>
      </c>
      <c r="U1501" s="75">
        <v>6.5600323250626716E-3</v>
      </c>
      <c r="V1501" s="75">
        <v>7.7118900805061927E-3</v>
      </c>
      <c r="W1501" s="75">
        <v>8.9421777394274263E-3</v>
      </c>
      <c r="X1501" s="75">
        <v>1.02401452593157E-2</v>
      </c>
      <c r="Y1501" s="75">
        <v>1.1623472316367619E-2</v>
      </c>
      <c r="Z1501" s="75">
        <v>1.3085315110097718E-2</v>
      </c>
      <c r="AA1501" s="75">
        <v>1.4839358430315376E-2</v>
      </c>
      <c r="AB1501" s="75">
        <v>1.6636373921583378E-2</v>
      </c>
      <c r="AC1501" s="75">
        <v>1.8425530091389447E-2</v>
      </c>
      <c r="AD1501" s="75">
        <v>2.0157609166441985E-2</v>
      </c>
      <c r="AE1501" s="75">
        <v>2.1827177543351211E-2</v>
      </c>
      <c r="AF1501" s="75">
        <v>2.3424474838541619E-2</v>
      </c>
      <c r="AG1501" s="75">
        <v>2.4967971839812461E-2</v>
      </c>
      <c r="AH1501" s="75">
        <v>2.6460290629990196E-2</v>
      </c>
      <c r="AI1501" s="75">
        <v>2.7864907626539981E-2</v>
      </c>
      <c r="AJ1501" s="75">
        <v>2.9165618516340728E-2</v>
      </c>
      <c r="AK1501" s="75">
        <v>3.0366747838169877E-2</v>
      </c>
    </row>
    <row r="1502" spans="1:37" s="65" customFormat="1" ht="17.100000000000001" customHeight="1" x14ac:dyDescent="0.2">
      <c r="A1502" s="54" t="s">
        <v>245</v>
      </c>
      <c r="B1502" s="55" t="s">
        <v>110</v>
      </c>
      <c r="C1502" s="56" t="s">
        <v>246</v>
      </c>
      <c r="D1502" s="73">
        <f>SUM(D1490:D1501)</f>
        <v>1</v>
      </c>
      <c r="E1502" s="73">
        <f>SUM(E1490:E1501)</f>
        <v>1</v>
      </c>
      <c r="F1502" s="73">
        <f t="shared" ref="F1502:AK1502" si="809">SUM(F1490:F1501)</f>
        <v>1</v>
      </c>
      <c r="G1502" s="73">
        <f t="shared" si="809"/>
        <v>1</v>
      </c>
      <c r="H1502" s="73">
        <f t="shared" si="809"/>
        <v>1</v>
      </c>
      <c r="I1502" s="73">
        <f t="shared" si="809"/>
        <v>1</v>
      </c>
      <c r="J1502" s="73">
        <f t="shared" si="809"/>
        <v>0.99999999999999989</v>
      </c>
      <c r="K1502" s="73">
        <f t="shared" si="809"/>
        <v>1</v>
      </c>
      <c r="L1502" s="73">
        <f t="shared" si="809"/>
        <v>1</v>
      </c>
      <c r="M1502" s="73">
        <f t="shared" si="809"/>
        <v>0.99999999999999989</v>
      </c>
      <c r="N1502" s="73">
        <f t="shared" si="809"/>
        <v>1</v>
      </c>
      <c r="O1502" s="73">
        <f t="shared" si="809"/>
        <v>1</v>
      </c>
      <c r="P1502" s="73">
        <f t="shared" si="809"/>
        <v>1</v>
      </c>
      <c r="Q1502" s="73">
        <f t="shared" si="809"/>
        <v>0.99999999999999989</v>
      </c>
      <c r="R1502" s="73">
        <f t="shared" si="809"/>
        <v>1</v>
      </c>
      <c r="S1502" s="73">
        <f t="shared" si="809"/>
        <v>1</v>
      </c>
      <c r="T1502" s="73">
        <f t="shared" si="809"/>
        <v>1</v>
      </c>
      <c r="U1502" s="73">
        <f t="shared" si="809"/>
        <v>0.99999999999999989</v>
      </c>
      <c r="V1502" s="73">
        <f t="shared" si="809"/>
        <v>1</v>
      </c>
      <c r="W1502" s="73">
        <f t="shared" si="809"/>
        <v>1</v>
      </c>
      <c r="X1502" s="73">
        <f t="shared" si="809"/>
        <v>1</v>
      </c>
      <c r="Y1502" s="73">
        <f t="shared" si="809"/>
        <v>1</v>
      </c>
      <c r="Z1502" s="73">
        <f t="shared" si="809"/>
        <v>1</v>
      </c>
      <c r="AA1502" s="73">
        <f t="shared" si="809"/>
        <v>0.99999999999999989</v>
      </c>
      <c r="AB1502" s="73">
        <f t="shared" si="809"/>
        <v>1</v>
      </c>
      <c r="AC1502" s="73">
        <f t="shared" si="809"/>
        <v>1</v>
      </c>
      <c r="AD1502" s="73">
        <f t="shared" si="809"/>
        <v>1</v>
      </c>
      <c r="AE1502" s="73">
        <f t="shared" si="809"/>
        <v>1</v>
      </c>
      <c r="AF1502" s="73">
        <f t="shared" si="809"/>
        <v>1</v>
      </c>
      <c r="AG1502" s="73">
        <f t="shared" si="809"/>
        <v>1</v>
      </c>
      <c r="AH1502" s="73">
        <f t="shared" si="809"/>
        <v>1</v>
      </c>
      <c r="AI1502" s="73">
        <f t="shared" si="809"/>
        <v>1</v>
      </c>
      <c r="AJ1502" s="73">
        <f t="shared" si="809"/>
        <v>1</v>
      </c>
      <c r="AK1502" s="73">
        <f t="shared" si="809"/>
        <v>1</v>
      </c>
    </row>
    <row r="1503" spans="1:37" s="65" customFormat="1" ht="17.100000000000001" customHeight="1" x14ac:dyDescent="0.25">
      <c r="A1503" s="68"/>
      <c r="B1503" s="74"/>
      <c r="C1503" s="74"/>
      <c r="D1503" s="72"/>
      <c r="E1503" s="72"/>
      <c r="F1503" s="72"/>
      <c r="G1503" s="72"/>
      <c r="H1503" s="72"/>
      <c r="I1503" s="72"/>
      <c r="J1503" s="72"/>
      <c r="K1503" s="72"/>
      <c r="L1503" s="72"/>
      <c r="M1503" s="72"/>
      <c r="N1503" s="72"/>
      <c r="O1503" s="72"/>
      <c r="P1503" s="72"/>
      <c r="Q1503" s="72"/>
      <c r="R1503" s="72"/>
      <c r="S1503" s="72"/>
      <c r="T1503" s="72"/>
      <c r="U1503" s="72"/>
      <c r="V1503" s="72"/>
      <c r="W1503" s="72"/>
      <c r="X1503" s="72"/>
      <c r="Y1503" s="72"/>
      <c r="Z1503" s="72"/>
      <c r="AA1503" s="72"/>
      <c r="AB1503" s="72"/>
      <c r="AC1503" s="72"/>
      <c r="AD1503" s="72"/>
      <c r="AE1503" s="72"/>
      <c r="AF1503" s="72"/>
      <c r="AG1503" s="72"/>
      <c r="AH1503" s="72"/>
      <c r="AI1503" s="72"/>
      <c r="AJ1503" s="72"/>
      <c r="AK1503" s="72"/>
    </row>
    <row r="1504" spans="1:37" s="65" customFormat="1" ht="17.100000000000001" customHeight="1" x14ac:dyDescent="0.25">
      <c r="A1504" s="64" t="s">
        <v>274</v>
      </c>
      <c r="B1504"/>
      <c r="C1504"/>
      <c r="D1504" s="72"/>
      <c r="E1504" s="72"/>
      <c r="F1504" s="72"/>
      <c r="G1504" s="72"/>
      <c r="H1504" s="72"/>
      <c r="I1504" s="72"/>
      <c r="J1504" s="72"/>
      <c r="K1504" s="72"/>
      <c r="L1504" s="72"/>
      <c r="M1504" s="72"/>
      <c r="N1504" s="72"/>
      <c r="O1504" s="72"/>
      <c r="P1504" s="72"/>
      <c r="Q1504" s="72"/>
      <c r="R1504" s="72"/>
      <c r="S1504" s="72"/>
      <c r="T1504" s="72"/>
      <c r="U1504" s="72"/>
      <c r="V1504" s="72"/>
      <c r="W1504" s="72"/>
      <c r="X1504" s="72"/>
      <c r="Y1504" s="72"/>
      <c r="Z1504" s="72"/>
      <c r="AA1504" s="72"/>
      <c r="AB1504" s="72"/>
      <c r="AC1504" s="72"/>
      <c r="AD1504" s="72"/>
      <c r="AE1504" s="72"/>
      <c r="AF1504" s="72"/>
      <c r="AG1504" s="72"/>
      <c r="AH1504" s="72"/>
      <c r="AI1504" s="72"/>
      <c r="AJ1504" s="72"/>
      <c r="AK1504" s="72"/>
    </row>
    <row r="1505" spans="1:37" s="65" customFormat="1" ht="17.100000000000001" customHeight="1" x14ac:dyDescent="0.25">
      <c r="A1505" s="66" t="s">
        <v>252</v>
      </c>
      <c r="B1505"/>
      <c r="C1505"/>
    </row>
    <row r="1506" spans="1:37" s="65" customFormat="1" ht="17.100000000000001" customHeight="1" x14ac:dyDescent="0.2">
      <c r="A1506" s="54" t="s">
        <v>241</v>
      </c>
      <c r="B1506" s="55" t="s">
        <v>110</v>
      </c>
      <c r="C1506" s="56" t="s">
        <v>242</v>
      </c>
      <c r="D1506" s="57">
        <v>0.4446610849868104</v>
      </c>
      <c r="E1506" s="57">
        <v>0.4446610849868104</v>
      </c>
      <c r="F1506" s="57">
        <f>+(1-SUM(F1507:F1517))</f>
        <v>0.44466108498681045</v>
      </c>
      <c r="G1506" s="57">
        <f t="shared" ref="G1506:AK1506" si="810">+$E1506*(1-(G1508+G1512+G1517))</f>
        <v>0.4446610849868104</v>
      </c>
      <c r="H1506" s="57">
        <f t="shared" si="810"/>
        <v>0.444154736287315</v>
      </c>
      <c r="I1506" s="57">
        <f t="shared" si="810"/>
        <v>0.44398055452969298</v>
      </c>
      <c r="J1506" s="57">
        <f t="shared" si="810"/>
        <v>0.44343962838950746</v>
      </c>
      <c r="K1506" s="57">
        <f t="shared" si="810"/>
        <v>0.44227493537414553</v>
      </c>
      <c r="L1506" s="57">
        <f t="shared" si="810"/>
        <v>0.44006714997905944</v>
      </c>
      <c r="M1506" s="57">
        <f t="shared" si="810"/>
        <v>0.43615652203284339</v>
      </c>
      <c r="N1506" s="57">
        <f t="shared" si="810"/>
        <v>0.43042477976345633</v>
      </c>
      <c r="O1506" s="57">
        <f t="shared" si="810"/>
        <v>0.42262249219924053</v>
      </c>
      <c r="P1506" s="57">
        <f t="shared" si="810"/>
        <v>0.41338837938652406</v>
      </c>
      <c r="Q1506" s="57">
        <f t="shared" si="810"/>
        <v>0.40166786933836046</v>
      </c>
      <c r="R1506" s="57">
        <f t="shared" si="810"/>
        <v>0.38741402359752558</v>
      </c>
      <c r="S1506" s="57">
        <f t="shared" si="810"/>
        <v>0.37136750654881773</v>
      </c>
      <c r="T1506" s="57">
        <f t="shared" si="810"/>
        <v>0.35514723545358867</v>
      </c>
      <c r="U1506" s="57">
        <f t="shared" si="810"/>
        <v>0.33894563910631348</v>
      </c>
      <c r="V1506" s="57">
        <f t="shared" si="810"/>
        <v>0.32308571039754891</v>
      </c>
      <c r="W1506" s="57">
        <f t="shared" si="810"/>
        <v>0.30737624519257833</v>
      </c>
      <c r="X1506" s="57">
        <f t="shared" si="810"/>
        <v>0.29187195244419906</v>
      </c>
      <c r="Y1506" s="57">
        <f t="shared" si="810"/>
        <v>0.27689182625430336</v>
      </c>
      <c r="Z1506" s="57">
        <f t="shared" si="810"/>
        <v>0.26255501718627494</v>
      </c>
      <c r="AA1506" s="57">
        <f t="shared" si="810"/>
        <v>0.24662495947063129</v>
      </c>
      <c r="AB1506" s="57">
        <f t="shared" si="810"/>
        <v>0.23173518260766354</v>
      </c>
      <c r="AC1506" s="57">
        <f t="shared" si="810"/>
        <v>0.21774453880226277</v>
      </c>
      <c r="AD1506" s="57">
        <f t="shared" si="810"/>
        <v>0.20468629395714583</v>
      </c>
      <c r="AE1506" s="57">
        <f t="shared" si="810"/>
        <v>0.19243443003221508</v>
      </c>
      <c r="AF1506" s="57">
        <f t="shared" si="810"/>
        <v>0.18093725507308697</v>
      </c>
      <c r="AG1506" s="57">
        <f t="shared" si="810"/>
        <v>0.17021387523483988</v>
      </c>
      <c r="AH1506" s="57">
        <f t="shared" si="810"/>
        <v>0.1601664456332921</v>
      </c>
      <c r="AI1506" s="57">
        <f t="shared" si="810"/>
        <v>0.15074821133067104</v>
      </c>
      <c r="AJ1506" s="57">
        <f t="shared" si="810"/>
        <v>0.1419617028463111</v>
      </c>
      <c r="AK1506" s="57">
        <f t="shared" si="810"/>
        <v>0.1337311981302379</v>
      </c>
    </row>
    <row r="1507" spans="1:37" s="65" customFormat="1" ht="17.100000000000001" customHeight="1" x14ac:dyDescent="0.2">
      <c r="A1507" s="54" t="s">
        <v>266</v>
      </c>
      <c r="B1507" s="55" t="s">
        <v>110</v>
      </c>
      <c r="C1507" s="56" t="s">
        <v>242</v>
      </c>
      <c r="D1507" s="57">
        <v>0</v>
      </c>
      <c r="E1507" s="57">
        <v>0</v>
      </c>
      <c r="F1507" s="57">
        <f>+(1-F$544)*F1265</f>
        <v>0</v>
      </c>
      <c r="G1507" s="57">
        <f>+(1-G$496)*G1265</f>
        <v>0</v>
      </c>
      <c r="H1507" s="57">
        <f t="shared" ref="H1507:AK1507" si="811">+(1-H$544)*H1265</f>
        <v>0</v>
      </c>
      <c r="I1507" s="57">
        <f t="shared" si="811"/>
        <v>0</v>
      </c>
      <c r="J1507" s="57">
        <f t="shared" si="811"/>
        <v>0</v>
      </c>
      <c r="K1507" s="57">
        <f t="shared" si="811"/>
        <v>0</v>
      </c>
      <c r="L1507" s="57">
        <f t="shared" si="811"/>
        <v>0</v>
      </c>
      <c r="M1507" s="57">
        <f t="shared" si="811"/>
        <v>0</v>
      </c>
      <c r="N1507" s="57">
        <f t="shared" si="811"/>
        <v>0</v>
      </c>
      <c r="O1507" s="57">
        <f t="shared" si="811"/>
        <v>0</v>
      </c>
      <c r="P1507" s="57">
        <f t="shared" si="811"/>
        <v>0</v>
      </c>
      <c r="Q1507" s="57">
        <f t="shared" si="811"/>
        <v>0</v>
      </c>
      <c r="R1507" s="57">
        <f t="shared" si="811"/>
        <v>0</v>
      </c>
      <c r="S1507" s="57">
        <f t="shared" si="811"/>
        <v>0</v>
      </c>
      <c r="T1507" s="57">
        <f t="shared" si="811"/>
        <v>0</v>
      </c>
      <c r="U1507" s="57">
        <f t="shared" si="811"/>
        <v>0</v>
      </c>
      <c r="V1507" s="57">
        <f t="shared" si="811"/>
        <v>0</v>
      </c>
      <c r="W1507" s="57">
        <f t="shared" si="811"/>
        <v>0</v>
      </c>
      <c r="X1507" s="57">
        <f t="shared" si="811"/>
        <v>0</v>
      </c>
      <c r="Y1507" s="57">
        <f t="shared" si="811"/>
        <v>0</v>
      </c>
      <c r="Z1507" s="57">
        <f t="shared" si="811"/>
        <v>0</v>
      </c>
      <c r="AA1507" s="57">
        <f t="shared" si="811"/>
        <v>0</v>
      </c>
      <c r="AB1507" s="57">
        <f t="shared" si="811"/>
        <v>0</v>
      </c>
      <c r="AC1507" s="57">
        <f t="shared" si="811"/>
        <v>0</v>
      </c>
      <c r="AD1507" s="57">
        <f t="shared" si="811"/>
        <v>0</v>
      </c>
      <c r="AE1507" s="57">
        <f t="shared" si="811"/>
        <v>0</v>
      </c>
      <c r="AF1507" s="57">
        <f t="shared" si="811"/>
        <v>0</v>
      </c>
      <c r="AG1507" s="57">
        <f t="shared" si="811"/>
        <v>0</v>
      </c>
      <c r="AH1507" s="57">
        <f t="shared" si="811"/>
        <v>0</v>
      </c>
      <c r="AI1507" s="57">
        <f t="shared" si="811"/>
        <v>0</v>
      </c>
      <c r="AJ1507" s="57">
        <f t="shared" si="811"/>
        <v>0</v>
      </c>
      <c r="AK1507" s="57">
        <f t="shared" si="811"/>
        <v>0</v>
      </c>
    </row>
    <row r="1508" spans="1:37" s="65" customFormat="1" ht="17.100000000000001" customHeight="1" x14ac:dyDescent="0.2">
      <c r="A1508" s="54" t="s">
        <v>267</v>
      </c>
      <c r="B1508" s="55" t="s">
        <v>110</v>
      </c>
      <c r="C1508" s="56" t="s">
        <v>242</v>
      </c>
      <c r="D1508" s="57">
        <v>0</v>
      </c>
      <c r="E1508" s="57">
        <v>0</v>
      </c>
      <c r="F1508" s="75">
        <v>0</v>
      </c>
      <c r="G1508" s="57">
        <f>+(1-G$496)*G1266</f>
        <v>0</v>
      </c>
      <c r="H1508" s="75">
        <v>1.2640735614576824E-4</v>
      </c>
      <c r="I1508" s="75">
        <v>2.116842410499618E-4</v>
      </c>
      <c r="J1508" s="75">
        <v>3.9260960139870734E-4</v>
      </c>
      <c r="K1508" s="75">
        <v>6.7984336732395724E-4</v>
      </c>
      <c r="L1508" s="75">
        <v>1.0574235376882843E-3</v>
      </c>
      <c r="M1508" s="75">
        <v>1.5301639469944668E-3</v>
      </c>
      <c r="N1508" s="75">
        <v>2.0834404208201155E-3</v>
      </c>
      <c r="O1508" s="75">
        <v>2.7155985034798156E-3</v>
      </c>
      <c r="P1508" s="75">
        <v>3.4152403431348612E-3</v>
      </c>
      <c r="Q1508" s="75">
        <v>4.121657437462593E-3</v>
      </c>
      <c r="R1508" s="75">
        <v>4.7083616957277613E-3</v>
      </c>
      <c r="S1508" s="75">
        <v>5.1827916705848524E-3</v>
      </c>
      <c r="T1508" s="75">
        <v>5.6252541961502112E-3</v>
      </c>
      <c r="U1508" s="75">
        <v>6.0491324338688415E-3</v>
      </c>
      <c r="V1508" s="75">
        <v>6.4567541975584283E-3</v>
      </c>
      <c r="W1508" s="75">
        <v>6.8251257756252407E-3</v>
      </c>
      <c r="X1508" s="75">
        <v>7.1452150055641168E-3</v>
      </c>
      <c r="Y1508" s="75">
        <v>7.4299791520940689E-3</v>
      </c>
      <c r="Z1508" s="75">
        <v>7.717038394384544E-3</v>
      </c>
      <c r="AA1508" s="75">
        <v>7.9839487631829537E-3</v>
      </c>
      <c r="AB1508" s="75">
        <v>8.2072469265985441E-3</v>
      </c>
      <c r="AC1508" s="75">
        <v>8.3981884781237411E-3</v>
      </c>
      <c r="AD1508" s="75">
        <v>8.5376776057296752E-3</v>
      </c>
      <c r="AE1508" s="75">
        <v>8.6436671293923673E-3</v>
      </c>
      <c r="AF1508" s="75">
        <v>8.7512314518288902E-3</v>
      </c>
      <c r="AG1508" s="75">
        <v>8.8143914173206446E-3</v>
      </c>
      <c r="AH1508" s="75">
        <v>8.8563372672169089E-3</v>
      </c>
      <c r="AI1508" s="75">
        <v>8.8841171558882472E-3</v>
      </c>
      <c r="AJ1508" s="75">
        <v>8.8981722234970501E-3</v>
      </c>
      <c r="AK1508" s="75">
        <v>8.8996565145221859E-3</v>
      </c>
    </row>
    <row r="1509" spans="1:37" s="65" customFormat="1" ht="17.100000000000001" customHeight="1" x14ac:dyDescent="0.2">
      <c r="A1509" s="54" t="s">
        <v>243</v>
      </c>
      <c r="B1509" s="55" t="s">
        <v>110</v>
      </c>
      <c r="C1509" s="56" t="s">
        <v>242</v>
      </c>
      <c r="D1509" s="57">
        <v>0.55533891501318955</v>
      </c>
      <c r="E1509" s="57">
        <v>0.55533891501318955</v>
      </c>
      <c r="F1509" s="57">
        <f>+(1-F$544)*F1267</f>
        <v>0.55533891501318955</v>
      </c>
      <c r="G1509" s="57">
        <f t="shared" ref="G1509:AK1509" si="812">+$E1509*(1-(G1508+G1512+G1517))</f>
        <v>0.55533891501318955</v>
      </c>
      <c r="H1509" s="57">
        <f t="shared" si="812"/>
        <v>0.55470653420252236</v>
      </c>
      <c r="I1509" s="57">
        <f t="shared" si="812"/>
        <v>0.55448899794500217</v>
      </c>
      <c r="J1509" s="57">
        <f t="shared" si="812"/>
        <v>0.5538134332375535</v>
      </c>
      <c r="K1509" s="57">
        <f t="shared" si="812"/>
        <v>0.55235884371462796</v>
      </c>
      <c r="L1509" s="57">
        <f t="shared" si="812"/>
        <v>0.54960153216368479</v>
      </c>
      <c r="M1509" s="57">
        <f t="shared" si="812"/>
        <v>0.54471753409415213</v>
      </c>
      <c r="N1509" s="57">
        <f t="shared" si="812"/>
        <v>0.5375591394414897</v>
      </c>
      <c r="O1509" s="57">
        <f t="shared" si="812"/>
        <v>0.52781483291945386</v>
      </c>
      <c r="P1509" s="57">
        <f t="shared" si="812"/>
        <v>0.51628231441566919</v>
      </c>
      <c r="Q1509" s="57">
        <f t="shared" si="812"/>
        <v>0.50164452497713208</v>
      </c>
      <c r="R1509" s="57">
        <f t="shared" si="812"/>
        <v>0.48384284298664404</v>
      </c>
      <c r="S1509" s="57">
        <f t="shared" si="812"/>
        <v>0.46380228700267612</v>
      </c>
      <c r="T1509" s="57">
        <f t="shared" si="812"/>
        <v>0.44354472893120356</v>
      </c>
      <c r="U1509" s="57">
        <f t="shared" si="812"/>
        <v>0.42331049382325764</v>
      </c>
      <c r="V1509" s="57">
        <f t="shared" si="812"/>
        <v>0.40350296872451169</v>
      </c>
      <c r="W1509" s="57">
        <f t="shared" si="812"/>
        <v>0.3838833580661502</v>
      </c>
      <c r="X1509" s="57">
        <f t="shared" si="812"/>
        <v>0.36451998806675567</v>
      </c>
      <c r="Y1509" s="57">
        <f t="shared" si="812"/>
        <v>0.34581125166967674</v>
      </c>
      <c r="Z1509" s="57">
        <f t="shared" si="812"/>
        <v>0.32790595646529358</v>
      </c>
      <c r="AA1509" s="57">
        <f t="shared" si="812"/>
        <v>0.30801084698395581</v>
      </c>
      <c r="AB1509" s="57">
        <f t="shared" si="812"/>
        <v>0.28941494820384495</v>
      </c>
      <c r="AC1509" s="57">
        <f t="shared" si="812"/>
        <v>0.27194198010847465</v>
      </c>
      <c r="AD1509" s="57">
        <f t="shared" si="812"/>
        <v>0.25563348860987878</v>
      </c>
      <c r="AE1509" s="57">
        <f t="shared" si="812"/>
        <v>0.24033208929997046</v>
      </c>
      <c r="AF1509" s="57">
        <f t="shared" si="812"/>
        <v>0.22597322390092522</v>
      </c>
      <c r="AG1509" s="57">
        <f t="shared" si="812"/>
        <v>0.21258075416226327</v>
      </c>
      <c r="AH1509" s="57">
        <f t="shared" si="812"/>
        <v>0.20003248123714221</v>
      </c>
      <c r="AI1509" s="57">
        <f t="shared" si="812"/>
        <v>0.18827001270650223</v>
      </c>
      <c r="AJ1509" s="57">
        <f t="shared" si="812"/>
        <v>0.17729650894553478</v>
      </c>
      <c r="AK1509" s="57">
        <f t="shared" si="812"/>
        <v>0.16701740039891977</v>
      </c>
    </row>
    <row r="1510" spans="1:37" s="65" customFormat="1" ht="17.100000000000001" customHeight="1" x14ac:dyDescent="0.2">
      <c r="A1510" s="54" t="s">
        <v>244</v>
      </c>
      <c r="B1510" s="55" t="s">
        <v>110</v>
      </c>
      <c r="C1510" s="56" t="s">
        <v>242</v>
      </c>
      <c r="D1510" s="57">
        <v>0</v>
      </c>
      <c r="E1510" s="57">
        <v>0</v>
      </c>
      <c r="F1510" s="57">
        <f>+(1-F$544)*F1268</f>
        <v>0</v>
      </c>
      <c r="G1510" s="57">
        <f>+(1-G$496)*G1268</f>
        <v>0</v>
      </c>
      <c r="H1510" s="57">
        <f t="shared" ref="H1510:AK1510" si="813">+(1-H$544)*H1268</f>
        <v>0</v>
      </c>
      <c r="I1510" s="57">
        <f t="shared" si="813"/>
        <v>0</v>
      </c>
      <c r="J1510" s="57">
        <f t="shared" si="813"/>
        <v>0</v>
      </c>
      <c r="K1510" s="57">
        <f t="shared" si="813"/>
        <v>0</v>
      </c>
      <c r="L1510" s="57">
        <f t="shared" si="813"/>
        <v>0</v>
      </c>
      <c r="M1510" s="57">
        <f t="shared" si="813"/>
        <v>0</v>
      </c>
      <c r="N1510" s="57">
        <f t="shared" si="813"/>
        <v>0</v>
      </c>
      <c r="O1510" s="57">
        <f t="shared" si="813"/>
        <v>0</v>
      </c>
      <c r="P1510" s="57">
        <f t="shared" si="813"/>
        <v>0</v>
      </c>
      <c r="Q1510" s="57">
        <f t="shared" si="813"/>
        <v>0</v>
      </c>
      <c r="R1510" s="57">
        <f t="shared" si="813"/>
        <v>0</v>
      </c>
      <c r="S1510" s="57">
        <f t="shared" si="813"/>
        <v>0</v>
      </c>
      <c r="T1510" s="57">
        <f t="shared" si="813"/>
        <v>0</v>
      </c>
      <c r="U1510" s="57">
        <f t="shared" si="813"/>
        <v>0</v>
      </c>
      <c r="V1510" s="57">
        <f t="shared" si="813"/>
        <v>0</v>
      </c>
      <c r="W1510" s="57">
        <f t="shared" si="813"/>
        <v>0</v>
      </c>
      <c r="X1510" s="57">
        <f t="shared" si="813"/>
        <v>0</v>
      </c>
      <c r="Y1510" s="57">
        <f t="shared" si="813"/>
        <v>0</v>
      </c>
      <c r="Z1510" s="57">
        <f t="shared" si="813"/>
        <v>0</v>
      </c>
      <c r="AA1510" s="57">
        <f t="shared" si="813"/>
        <v>0</v>
      </c>
      <c r="AB1510" s="57">
        <f t="shared" si="813"/>
        <v>0</v>
      </c>
      <c r="AC1510" s="57">
        <f t="shared" si="813"/>
        <v>0</v>
      </c>
      <c r="AD1510" s="57">
        <f t="shared" si="813"/>
        <v>0</v>
      </c>
      <c r="AE1510" s="57">
        <f t="shared" si="813"/>
        <v>0</v>
      </c>
      <c r="AF1510" s="57">
        <f t="shared" si="813"/>
        <v>0</v>
      </c>
      <c r="AG1510" s="57">
        <f t="shared" si="813"/>
        <v>0</v>
      </c>
      <c r="AH1510" s="57">
        <f t="shared" si="813"/>
        <v>0</v>
      </c>
      <c r="AI1510" s="57">
        <f t="shared" si="813"/>
        <v>0</v>
      </c>
      <c r="AJ1510" s="57">
        <f t="shared" si="813"/>
        <v>0</v>
      </c>
      <c r="AK1510" s="57">
        <f t="shared" si="813"/>
        <v>0</v>
      </c>
    </row>
    <row r="1511" spans="1:37" s="65" customFormat="1" ht="17.100000000000001" customHeight="1" x14ac:dyDescent="0.2">
      <c r="A1511" s="54" t="s">
        <v>268</v>
      </c>
      <c r="B1511" s="55" t="s">
        <v>110</v>
      </c>
      <c r="C1511" s="56" t="s">
        <v>242</v>
      </c>
      <c r="D1511" s="57">
        <v>0</v>
      </c>
      <c r="E1511" s="57">
        <v>0</v>
      </c>
      <c r="F1511" s="57">
        <f>+(1-F$544)*F1269</f>
        <v>0</v>
      </c>
      <c r="G1511" s="57">
        <f>+(1-G$496)*G1269</f>
        <v>0</v>
      </c>
      <c r="H1511" s="57">
        <f t="shared" ref="H1511:AK1511" si="814">+(1-H$544)*H1269</f>
        <v>0</v>
      </c>
      <c r="I1511" s="57">
        <f t="shared" si="814"/>
        <v>0</v>
      </c>
      <c r="J1511" s="57">
        <f t="shared" si="814"/>
        <v>0</v>
      </c>
      <c r="K1511" s="57">
        <f t="shared" si="814"/>
        <v>0</v>
      </c>
      <c r="L1511" s="57">
        <f t="shared" si="814"/>
        <v>0</v>
      </c>
      <c r="M1511" s="57">
        <f t="shared" si="814"/>
        <v>0</v>
      </c>
      <c r="N1511" s="57">
        <f t="shared" si="814"/>
        <v>0</v>
      </c>
      <c r="O1511" s="57">
        <f t="shared" si="814"/>
        <v>0</v>
      </c>
      <c r="P1511" s="57">
        <f t="shared" si="814"/>
        <v>0</v>
      </c>
      <c r="Q1511" s="57">
        <f t="shared" si="814"/>
        <v>0</v>
      </c>
      <c r="R1511" s="57">
        <f t="shared" si="814"/>
        <v>0</v>
      </c>
      <c r="S1511" s="57">
        <f t="shared" si="814"/>
        <v>0</v>
      </c>
      <c r="T1511" s="57">
        <f t="shared" si="814"/>
        <v>0</v>
      </c>
      <c r="U1511" s="57">
        <f t="shared" si="814"/>
        <v>0</v>
      </c>
      <c r="V1511" s="57">
        <f t="shared" si="814"/>
        <v>0</v>
      </c>
      <c r="W1511" s="57">
        <f t="shared" si="814"/>
        <v>0</v>
      </c>
      <c r="X1511" s="57">
        <f t="shared" si="814"/>
        <v>0</v>
      </c>
      <c r="Y1511" s="57">
        <f t="shared" si="814"/>
        <v>0</v>
      </c>
      <c r="Z1511" s="57">
        <f t="shared" si="814"/>
        <v>0</v>
      </c>
      <c r="AA1511" s="57">
        <f t="shared" si="814"/>
        <v>0</v>
      </c>
      <c r="AB1511" s="57">
        <f t="shared" si="814"/>
        <v>0</v>
      </c>
      <c r="AC1511" s="57">
        <f t="shared" si="814"/>
        <v>0</v>
      </c>
      <c r="AD1511" s="57">
        <f t="shared" si="814"/>
        <v>0</v>
      </c>
      <c r="AE1511" s="57">
        <f t="shared" si="814"/>
        <v>0</v>
      </c>
      <c r="AF1511" s="57">
        <f t="shared" si="814"/>
        <v>0</v>
      </c>
      <c r="AG1511" s="57">
        <f t="shared" si="814"/>
        <v>0</v>
      </c>
      <c r="AH1511" s="57">
        <f t="shared" si="814"/>
        <v>0</v>
      </c>
      <c r="AI1511" s="57">
        <f t="shared" si="814"/>
        <v>0</v>
      </c>
      <c r="AJ1511" s="57">
        <f t="shared" si="814"/>
        <v>0</v>
      </c>
      <c r="AK1511" s="57">
        <f t="shared" si="814"/>
        <v>0</v>
      </c>
    </row>
    <row r="1512" spans="1:37" s="65" customFormat="1" ht="17.100000000000001" customHeight="1" x14ac:dyDescent="0.2">
      <c r="A1512" s="54" t="s">
        <v>189</v>
      </c>
      <c r="B1512" s="55" t="s">
        <v>110</v>
      </c>
      <c r="C1512" s="56" t="s">
        <v>242</v>
      </c>
      <c r="D1512" s="57">
        <v>0</v>
      </c>
      <c r="E1512" s="57">
        <v>0</v>
      </c>
      <c r="F1512" s="57">
        <v>0</v>
      </c>
      <c r="G1512" s="57">
        <v>0</v>
      </c>
      <c r="H1512" s="75">
        <v>1.0110054507821483E-3</v>
      </c>
      <c r="I1512" s="75">
        <v>1.3132825730771021E-3</v>
      </c>
      <c r="J1512" s="75">
        <v>2.3237934310084475E-3</v>
      </c>
      <c r="K1512" s="75">
        <v>4.5940446455193353E-3</v>
      </c>
      <c r="L1512" s="75">
        <v>9.0669356937428461E-3</v>
      </c>
      <c r="M1512" s="75">
        <v>1.7183397927136346E-2</v>
      </c>
      <c r="N1512" s="75">
        <v>2.9204247726567448E-2</v>
      </c>
      <c r="O1512" s="75">
        <v>4.564025033910072E-2</v>
      </c>
      <c r="P1512" s="75">
        <v>6.503503423465018E-2</v>
      </c>
      <c r="Q1512" s="75">
        <v>8.9812019466361206E-2</v>
      </c>
      <c r="R1512" s="75">
        <v>0.12040540693332252</v>
      </c>
      <c r="S1512" s="75">
        <v>0.15512611807177612</v>
      </c>
      <c r="T1512" s="75">
        <v>0.19019645779517513</v>
      </c>
      <c r="U1512" s="75">
        <v>0.22513470231149729</v>
      </c>
      <c r="V1512" s="75">
        <v>0.25924267659987477</v>
      </c>
      <c r="W1512" s="75">
        <v>0.29297309322621878</v>
      </c>
      <c r="X1512" s="75">
        <v>0.32622269922416541</v>
      </c>
      <c r="Y1512" s="75">
        <v>0.35824347060755812</v>
      </c>
      <c r="Z1512" s="75">
        <v>0.38873667284394919</v>
      </c>
      <c r="AA1512" s="75">
        <v>0.4225408863519145</v>
      </c>
      <c r="AB1512" s="75">
        <v>0.45400624834030956</v>
      </c>
      <c r="AC1512" s="75">
        <v>0.4834897625197494</v>
      </c>
      <c r="AD1512" s="75">
        <v>0.51098493066080375</v>
      </c>
      <c r="AE1512" s="75">
        <v>0.5367626359950709</v>
      </c>
      <c r="AF1512" s="75">
        <v>0.5609138147356173</v>
      </c>
      <c r="AG1512" s="75">
        <v>0.58342300734576369</v>
      </c>
      <c r="AH1512" s="75">
        <v>0.60448444523235856</v>
      </c>
      <c r="AI1512" s="75">
        <v>0.62423275118039856</v>
      </c>
      <c r="AJ1512" s="75">
        <v>0.64267799746831633</v>
      </c>
      <c r="AK1512" s="75">
        <v>0.65998499711815029</v>
      </c>
    </row>
    <row r="1513" spans="1:37" s="65" customFormat="1" ht="17.100000000000001" customHeight="1" x14ac:dyDescent="0.2">
      <c r="A1513" s="54" t="s">
        <v>269</v>
      </c>
      <c r="B1513" s="55" t="s">
        <v>110</v>
      </c>
      <c r="C1513" s="56" t="s">
        <v>242</v>
      </c>
      <c r="D1513" s="57">
        <v>0</v>
      </c>
      <c r="E1513" s="57">
        <v>0</v>
      </c>
      <c r="F1513" s="57">
        <f>+E1513*(1-F$60)</f>
        <v>0</v>
      </c>
      <c r="G1513" s="57">
        <f>+(1-G$496)*G1271</f>
        <v>0</v>
      </c>
      <c r="H1513" s="57">
        <f t="shared" ref="H1513:AK1513" si="815">+G1513*(1-H$60)</f>
        <v>0</v>
      </c>
      <c r="I1513" s="57">
        <f t="shared" si="815"/>
        <v>0</v>
      </c>
      <c r="J1513" s="57">
        <f t="shared" si="815"/>
        <v>0</v>
      </c>
      <c r="K1513" s="57">
        <f t="shared" si="815"/>
        <v>0</v>
      </c>
      <c r="L1513" s="57">
        <f t="shared" si="815"/>
        <v>0</v>
      </c>
      <c r="M1513" s="57">
        <f t="shared" si="815"/>
        <v>0</v>
      </c>
      <c r="N1513" s="57">
        <f t="shared" si="815"/>
        <v>0</v>
      </c>
      <c r="O1513" s="57">
        <f t="shared" si="815"/>
        <v>0</v>
      </c>
      <c r="P1513" s="57">
        <f t="shared" si="815"/>
        <v>0</v>
      </c>
      <c r="Q1513" s="57">
        <f t="shared" si="815"/>
        <v>0</v>
      </c>
      <c r="R1513" s="57">
        <f t="shared" si="815"/>
        <v>0</v>
      </c>
      <c r="S1513" s="57">
        <f t="shared" si="815"/>
        <v>0</v>
      </c>
      <c r="T1513" s="57">
        <f t="shared" si="815"/>
        <v>0</v>
      </c>
      <c r="U1513" s="57">
        <f t="shared" si="815"/>
        <v>0</v>
      </c>
      <c r="V1513" s="57">
        <f t="shared" si="815"/>
        <v>0</v>
      </c>
      <c r="W1513" s="57">
        <f t="shared" si="815"/>
        <v>0</v>
      </c>
      <c r="X1513" s="57">
        <f t="shared" si="815"/>
        <v>0</v>
      </c>
      <c r="Y1513" s="57">
        <f t="shared" si="815"/>
        <v>0</v>
      </c>
      <c r="Z1513" s="57">
        <f t="shared" si="815"/>
        <v>0</v>
      </c>
      <c r="AA1513" s="57">
        <f t="shared" si="815"/>
        <v>0</v>
      </c>
      <c r="AB1513" s="57">
        <f t="shared" si="815"/>
        <v>0</v>
      </c>
      <c r="AC1513" s="57">
        <f t="shared" si="815"/>
        <v>0</v>
      </c>
      <c r="AD1513" s="57">
        <f t="shared" si="815"/>
        <v>0</v>
      </c>
      <c r="AE1513" s="57">
        <f t="shared" si="815"/>
        <v>0</v>
      </c>
      <c r="AF1513" s="57">
        <f t="shared" si="815"/>
        <v>0</v>
      </c>
      <c r="AG1513" s="57">
        <f t="shared" si="815"/>
        <v>0</v>
      </c>
      <c r="AH1513" s="57">
        <f t="shared" si="815"/>
        <v>0</v>
      </c>
      <c r="AI1513" s="57">
        <f t="shared" si="815"/>
        <v>0</v>
      </c>
      <c r="AJ1513" s="57">
        <f t="shared" si="815"/>
        <v>0</v>
      </c>
      <c r="AK1513" s="57">
        <f t="shared" si="815"/>
        <v>0</v>
      </c>
    </row>
    <row r="1514" spans="1:37" s="65" customFormat="1" ht="17.100000000000001" customHeight="1" x14ac:dyDescent="0.2">
      <c r="A1514" s="54" t="s">
        <v>270</v>
      </c>
      <c r="B1514" s="55" t="s">
        <v>110</v>
      </c>
      <c r="C1514" s="56" t="s">
        <v>242</v>
      </c>
      <c r="D1514" s="57">
        <v>0</v>
      </c>
      <c r="E1514" s="57">
        <v>0</v>
      </c>
      <c r="F1514" s="57">
        <f>+E1514*(1-F$60)</f>
        <v>0</v>
      </c>
      <c r="G1514" s="57">
        <f>+(1-G$496)*G1272</f>
        <v>0</v>
      </c>
      <c r="H1514" s="57">
        <f t="shared" ref="H1514:AK1514" si="816">+G1514*(1-H$60)</f>
        <v>0</v>
      </c>
      <c r="I1514" s="57">
        <f t="shared" si="816"/>
        <v>0</v>
      </c>
      <c r="J1514" s="57">
        <f t="shared" si="816"/>
        <v>0</v>
      </c>
      <c r="K1514" s="57">
        <f t="shared" si="816"/>
        <v>0</v>
      </c>
      <c r="L1514" s="57">
        <f t="shared" si="816"/>
        <v>0</v>
      </c>
      <c r="M1514" s="57">
        <f t="shared" si="816"/>
        <v>0</v>
      </c>
      <c r="N1514" s="57">
        <f t="shared" si="816"/>
        <v>0</v>
      </c>
      <c r="O1514" s="57">
        <f t="shared" si="816"/>
        <v>0</v>
      </c>
      <c r="P1514" s="57">
        <f t="shared" si="816"/>
        <v>0</v>
      </c>
      <c r="Q1514" s="57">
        <f t="shared" si="816"/>
        <v>0</v>
      </c>
      <c r="R1514" s="57">
        <f t="shared" si="816"/>
        <v>0</v>
      </c>
      <c r="S1514" s="57">
        <f t="shared" si="816"/>
        <v>0</v>
      </c>
      <c r="T1514" s="57">
        <f t="shared" si="816"/>
        <v>0</v>
      </c>
      <c r="U1514" s="57">
        <f t="shared" si="816"/>
        <v>0</v>
      </c>
      <c r="V1514" s="57">
        <f t="shared" si="816"/>
        <v>0</v>
      </c>
      <c r="W1514" s="57">
        <f t="shared" si="816"/>
        <v>0</v>
      </c>
      <c r="X1514" s="57">
        <f t="shared" si="816"/>
        <v>0</v>
      </c>
      <c r="Y1514" s="57">
        <f t="shared" si="816"/>
        <v>0</v>
      </c>
      <c r="Z1514" s="57">
        <f t="shared" si="816"/>
        <v>0</v>
      </c>
      <c r="AA1514" s="57">
        <f t="shared" si="816"/>
        <v>0</v>
      </c>
      <c r="AB1514" s="57">
        <f t="shared" si="816"/>
        <v>0</v>
      </c>
      <c r="AC1514" s="57">
        <f t="shared" si="816"/>
        <v>0</v>
      </c>
      <c r="AD1514" s="57">
        <f t="shared" si="816"/>
        <v>0</v>
      </c>
      <c r="AE1514" s="57">
        <f t="shared" si="816"/>
        <v>0</v>
      </c>
      <c r="AF1514" s="57">
        <f t="shared" si="816"/>
        <v>0</v>
      </c>
      <c r="AG1514" s="57">
        <f t="shared" si="816"/>
        <v>0</v>
      </c>
      <c r="AH1514" s="57">
        <f t="shared" si="816"/>
        <v>0</v>
      </c>
      <c r="AI1514" s="57">
        <f t="shared" si="816"/>
        <v>0</v>
      </c>
      <c r="AJ1514" s="57">
        <f t="shared" si="816"/>
        <v>0</v>
      </c>
      <c r="AK1514" s="57">
        <f t="shared" si="816"/>
        <v>0</v>
      </c>
    </row>
    <row r="1515" spans="1:37" s="65" customFormat="1" ht="17.100000000000001" customHeight="1" x14ac:dyDescent="0.2">
      <c r="A1515" s="54" t="s">
        <v>271</v>
      </c>
      <c r="B1515" s="55" t="s">
        <v>110</v>
      </c>
      <c r="C1515" s="56" t="s">
        <v>242</v>
      </c>
      <c r="D1515" s="57">
        <v>0</v>
      </c>
      <c r="E1515" s="57">
        <v>0</v>
      </c>
      <c r="F1515" s="57">
        <f>+E1515*(1-F$60)</f>
        <v>0</v>
      </c>
      <c r="G1515" s="57">
        <f>+$E1515*(1-(G1508+G1512+G1517))</f>
        <v>0</v>
      </c>
      <c r="H1515" s="57">
        <f t="shared" ref="H1515:AK1515" si="817">+G1515*(1-H$60)</f>
        <v>0</v>
      </c>
      <c r="I1515" s="57">
        <f t="shared" si="817"/>
        <v>0</v>
      </c>
      <c r="J1515" s="57">
        <f t="shared" si="817"/>
        <v>0</v>
      </c>
      <c r="K1515" s="57">
        <f t="shared" si="817"/>
        <v>0</v>
      </c>
      <c r="L1515" s="57">
        <f t="shared" si="817"/>
        <v>0</v>
      </c>
      <c r="M1515" s="57">
        <f t="shared" si="817"/>
        <v>0</v>
      </c>
      <c r="N1515" s="57">
        <f t="shared" si="817"/>
        <v>0</v>
      </c>
      <c r="O1515" s="57">
        <f t="shared" si="817"/>
        <v>0</v>
      </c>
      <c r="P1515" s="57">
        <f t="shared" si="817"/>
        <v>0</v>
      </c>
      <c r="Q1515" s="57">
        <f t="shared" si="817"/>
        <v>0</v>
      </c>
      <c r="R1515" s="57">
        <f t="shared" si="817"/>
        <v>0</v>
      </c>
      <c r="S1515" s="57">
        <f t="shared" si="817"/>
        <v>0</v>
      </c>
      <c r="T1515" s="57">
        <f t="shared" si="817"/>
        <v>0</v>
      </c>
      <c r="U1515" s="57">
        <f t="shared" si="817"/>
        <v>0</v>
      </c>
      <c r="V1515" s="57">
        <f t="shared" si="817"/>
        <v>0</v>
      </c>
      <c r="W1515" s="57">
        <f t="shared" si="817"/>
        <v>0</v>
      </c>
      <c r="X1515" s="57">
        <f t="shared" si="817"/>
        <v>0</v>
      </c>
      <c r="Y1515" s="57">
        <f t="shared" si="817"/>
        <v>0</v>
      </c>
      <c r="Z1515" s="57">
        <f t="shared" si="817"/>
        <v>0</v>
      </c>
      <c r="AA1515" s="57">
        <f t="shared" si="817"/>
        <v>0</v>
      </c>
      <c r="AB1515" s="57">
        <f t="shared" si="817"/>
        <v>0</v>
      </c>
      <c r="AC1515" s="57">
        <f t="shared" si="817"/>
        <v>0</v>
      </c>
      <c r="AD1515" s="57">
        <f t="shared" si="817"/>
        <v>0</v>
      </c>
      <c r="AE1515" s="57">
        <f t="shared" si="817"/>
        <v>0</v>
      </c>
      <c r="AF1515" s="57">
        <f t="shared" si="817"/>
        <v>0</v>
      </c>
      <c r="AG1515" s="57">
        <f t="shared" si="817"/>
        <v>0</v>
      </c>
      <c r="AH1515" s="57">
        <f t="shared" si="817"/>
        <v>0</v>
      </c>
      <c r="AI1515" s="57">
        <f t="shared" si="817"/>
        <v>0</v>
      </c>
      <c r="AJ1515" s="57">
        <f t="shared" si="817"/>
        <v>0</v>
      </c>
      <c r="AK1515" s="57">
        <f t="shared" si="817"/>
        <v>0</v>
      </c>
    </row>
    <row r="1516" spans="1:37" s="65" customFormat="1" ht="17.100000000000001" customHeight="1" x14ac:dyDescent="0.2">
      <c r="A1516" s="54" t="s">
        <v>272</v>
      </c>
      <c r="B1516" s="55" t="s">
        <v>110</v>
      </c>
      <c r="C1516" s="56" t="s">
        <v>242</v>
      </c>
      <c r="D1516" s="57">
        <v>0</v>
      </c>
      <c r="E1516" s="57">
        <v>0</v>
      </c>
      <c r="F1516" s="57">
        <f>+E1516*(1-F$60)</f>
        <v>0</v>
      </c>
      <c r="G1516" s="57">
        <f>+(1-G$496)*G1274</f>
        <v>0</v>
      </c>
      <c r="H1516" s="57">
        <f t="shared" ref="H1516:AK1516" si="818">+G1516*(1-H$60)</f>
        <v>0</v>
      </c>
      <c r="I1516" s="57">
        <f t="shared" si="818"/>
        <v>0</v>
      </c>
      <c r="J1516" s="57">
        <f t="shared" si="818"/>
        <v>0</v>
      </c>
      <c r="K1516" s="57">
        <f t="shared" si="818"/>
        <v>0</v>
      </c>
      <c r="L1516" s="57">
        <f t="shared" si="818"/>
        <v>0</v>
      </c>
      <c r="M1516" s="57">
        <f t="shared" si="818"/>
        <v>0</v>
      </c>
      <c r="N1516" s="57">
        <f t="shared" si="818"/>
        <v>0</v>
      </c>
      <c r="O1516" s="57">
        <f t="shared" si="818"/>
        <v>0</v>
      </c>
      <c r="P1516" s="57">
        <f t="shared" si="818"/>
        <v>0</v>
      </c>
      <c r="Q1516" s="57">
        <f t="shared" si="818"/>
        <v>0</v>
      </c>
      <c r="R1516" s="57">
        <f t="shared" si="818"/>
        <v>0</v>
      </c>
      <c r="S1516" s="57">
        <f t="shared" si="818"/>
        <v>0</v>
      </c>
      <c r="T1516" s="57">
        <f t="shared" si="818"/>
        <v>0</v>
      </c>
      <c r="U1516" s="57">
        <f t="shared" si="818"/>
        <v>0</v>
      </c>
      <c r="V1516" s="57">
        <f t="shared" si="818"/>
        <v>0</v>
      </c>
      <c r="W1516" s="57">
        <f t="shared" si="818"/>
        <v>0</v>
      </c>
      <c r="X1516" s="57">
        <f t="shared" si="818"/>
        <v>0</v>
      </c>
      <c r="Y1516" s="57">
        <f t="shared" si="818"/>
        <v>0</v>
      </c>
      <c r="Z1516" s="57">
        <f t="shared" si="818"/>
        <v>0</v>
      </c>
      <c r="AA1516" s="57">
        <f t="shared" si="818"/>
        <v>0</v>
      </c>
      <c r="AB1516" s="57">
        <f t="shared" si="818"/>
        <v>0</v>
      </c>
      <c r="AC1516" s="57">
        <f t="shared" si="818"/>
        <v>0</v>
      </c>
      <c r="AD1516" s="57">
        <f t="shared" si="818"/>
        <v>0</v>
      </c>
      <c r="AE1516" s="57">
        <f t="shared" si="818"/>
        <v>0</v>
      </c>
      <c r="AF1516" s="57">
        <f t="shared" si="818"/>
        <v>0</v>
      </c>
      <c r="AG1516" s="57">
        <f t="shared" si="818"/>
        <v>0</v>
      </c>
      <c r="AH1516" s="57">
        <f t="shared" si="818"/>
        <v>0</v>
      </c>
      <c r="AI1516" s="57">
        <f t="shared" si="818"/>
        <v>0</v>
      </c>
      <c r="AJ1516" s="57">
        <f t="shared" si="818"/>
        <v>0</v>
      </c>
      <c r="AK1516" s="57">
        <f t="shared" si="818"/>
        <v>0</v>
      </c>
    </row>
    <row r="1517" spans="1:37" s="65" customFormat="1" ht="17.100000000000001" customHeight="1" x14ac:dyDescent="0.2">
      <c r="A1517" s="54" t="s">
        <v>197</v>
      </c>
      <c r="B1517" s="55" t="s">
        <v>110</v>
      </c>
      <c r="C1517" s="56" t="s">
        <v>242</v>
      </c>
      <c r="D1517" s="57">
        <v>0</v>
      </c>
      <c r="E1517" s="57">
        <v>0</v>
      </c>
      <c r="F1517" s="57">
        <f>+(1-F$720)*F1275</f>
        <v>0</v>
      </c>
      <c r="G1517" s="57">
        <f>+(1-G$720)*G1275</f>
        <v>0</v>
      </c>
      <c r="H1517" s="75">
        <v>1.3167032346611964E-6</v>
      </c>
      <c r="I1517" s="75">
        <v>5.4807111778346621E-6</v>
      </c>
      <c r="J1517" s="75">
        <v>3.053534053179906E-5</v>
      </c>
      <c r="K1517" s="75">
        <v>9.233289838313436E-5</v>
      </c>
      <c r="L1517" s="75">
        <v>2.0695862582463621E-4</v>
      </c>
      <c r="M1517" s="75">
        <v>4.1238199887361682E-4</v>
      </c>
      <c r="N1517" s="75">
        <v>7.2839264766632889E-4</v>
      </c>
      <c r="O1517" s="75">
        <v>1.2068260387249868E-3</v>
      </c>
      <c r="P1517" s="75">
        <v>1.8790316200217045E-3</v>
      </c>
      <c r="Q1517" s="75">
        <v>2.7539287806836268E-3</v>
      </c>
      <c r="R1517" s="75">
        <v>3.6293647867800803E-3</v>
      </c>
      <c r="S1517" s="75">
        <v>4.5212967061451651E-3</v>
      </c>
      <c r="T1517" s="75">
        <v>5.4863236238823828E-3</v>
      </c>
      <c r="U1517" s="75">
        <v>6.5600323250626716E-3</v>
      </c>
      <c r="V1517" s="75">
        <v>7.7118900805061927E-3</v>
      </c>
      <c r="W1517" s="75">
        <v>8.9421777394274263E-3</v>
      </c>
      <c r="X1517" s="75">
        <v>1.02401452593157E-2</v>
      </c>
      <c r="Y1517" s="75">
        <v>1.1623472316367619E-2</v>
      </c>
      <c r="Z1517" s="75">
        <v>1.3085315110097718E-2</v>
      </c>
      <c r="AA1517" s="75">
        <v>1.4839358430315376E-2</v>
      </c>
      <c r="AB1517" s="75">
        <v>1.6636373921583378E-2</v>
      </c>
      <c r="AC1517" s="75">
        <v>1.8425530091389447E-2</v>
      </c>
      <c r="AD1517" s="75">
        <v>2.0157609166441985E-2</v>
      </c>
      <c r="AE1517" s="75">
        <v>2.1827177543351211E-2</v>
      </c>
      <c r="AF1517" s="75">
        <v>2.3424474838541619E-2</v>
      </c>
      <c r="AG1517" s="75">
        <v>2.4967971839812461E-2</v>
      </c>
      <c r="AH1517" s="75">
        <v>2.6460290629990196E-2</v>
      </c>
      <c r="AI1517" s="75">
        <v>2.7864907626539981E-2</v>
      </c>
      <c r="AJ1517" s="75">
        <v>2.9165618516340728E-2</v>
      </c>
      <c r="AK1517" s="75">
        <v>3.0366747838169877E-2</v>
      </c>
    </row>
    <row r="1518" spans="1:37" s="65" customFormat="1" ht="17.100000000000001" customHeight="1" x14ac:dyDescent="0.2">
      <c r="A1518" s="54" t="s">
        <v>245</v>
      </c>
      <c r="B1518" s="55" t="s">
        <v>110</v>
      </c>
      <c r="C1518" s="56" t="s">
        <v>246</v>
      </c>
      <c r="D1518" s="73">
        <f>SUM(D1506:D1517)</f>
        <v>1</v>
      </c>
      <c r="E1518" s="73">
        <f>SUM(E1506:E1517)</f>
        <v>1</v>
      </c>
      <c r="F1518" s="73">
        <f t="shared" ref="F1518:AK1518" si="819">SUM(F1506:F1517)</f>
        <v>1</v>
      </c>
      <c r="G1518" s="73">
        <f t="shared" si="819"/>
        <v>1</v>
      </c>
      <c r="H1518" s="73">
        <f t="shared" si="819"/>
        <v>1</v>
      </c>
      <c r="I1518" s="73">
        <f t="shared" si="819"/>
        <v>1</v>
      </c>
      <c r="J1518" s="73">
        <f t="shared" si="819"/>
        <v>0.99999999999999978</v>
      </c>
      <c r="K1518" s="73">
        <f t="shared" si="819"/>
        <v>1</v>
      </c>
      <c r="L1518" s="73">
        <f t="shared" si="819"/>
        <v>1</v>
      </c>
      <c r="M1518" s="73">
        <f t="shared" si="819"/>
        <v>0.99999999999999989</v>
      </c>
      <c r="N1518" s="73">
        <f t="shared" si="819"/>
        <v>0.99999999999999989</v>
      </c>
      <c r="O1518" s="73">
        <f t="shared" si="819"/>
        <v>0.99999999999999989</v>
      </c>
      <c r="P1518" s="73">
        <f t="shared" si="819"/>
        <v>1</v>
      </c>
      <c r="Q1518" s="73">
        <f t="shared" si="819"/>
        <v>0.99999999999999989</v>
      </c>
      <c r="R1518" s="73">
        <f t="shared" si="819"/>
        <v>0.99999999999999989</v>
      </c>
      <c r="S1518" s="73">
        <f t="shared" si="819"/>
        <v>1</v>
      </c>
      <c r="T1518" s="73">
        <f t="shared" si="819"/>
        <v>0.99999999999999989</v>
      </c>
      <c r="U1518" s="73">
        <f t="shared" si="819"/>
        <v>0.99999999999999989</v>
      </c>
      <c r="V1518" s="73">
        <f t="shared" si="819"/>
        <v>1</v>
      </c>
      <c r="W1518" s="73">
        <f t="shared" si="819"/>
        <v>0.99999999999999989</v>
      </c>
      <c r="X1518" s="73">
        <f t="shared" si="819"/>
        <v>1</v>
      </c>
      <c r="Y1518" s="73">
        <f t="shared" si="819"/>
        <v>0.99999999999999989</v>
      </c>
      <c r="Z1518" s="73">
        <f t="shared" si="819"/>
        <v>0.99999999999999989</v>
      </c>
      <c r="AA1518" s="73">
        <f t="shared" si="819"/>
        <v>0.99999999999999989</v>
      </c>
      <c r="AB1518" s="73">
        <f t="shared" si="819"/>
        <v>1</v>
      </c>
      <c r="AC1518" s="73">
        <f t="shared" si="819"/>
        <v>1</v>
      </c>
      <c r="AD1518" s="73">
        <f t="shared" si="819"/>
        <v>1</v>
      </c>
      <c r="AE1518" s="73">
        <f t="shared" si="819"/>
        <v>1</v>
      </c>
      <c r="AF1518" s="73">
        <f t="shared" si="819"/>
        <v>1</v>
      </c>
      <c r="AG1518" s="73">
        <f t="shared" si="819"/>
        <v>1</v>
      </c>
      <c r="AH1518" s="73">
        <f t="shared" si="819"/>
        <v>1</v>
      </c>
      <c r="AI1518" s="73">
        <f t="shared" si="819"/>
        <v>1</v>
      </c>
      <c r="AJ1518" s="73">
        <f t="shared" si="819"/>
        <v>1</v>
      </c>
      <c r="AK1518" s="73">
        <f t="shared" si="819"/>
        <v>1</v>
      </c>
    </row>
    <row r="1519" spans="1:37" s="65" customFormat="1" ht="17.100000000000001" customHeight="1" x14ac:dyDescent="0.25">
      <c r="A1519" s="68"/>
      <c r="B1519" s="74"/>
      <c r="C1519" s="74"/>
      <c r="D1519" s="72"/>
      <c r="E1519" s="72"/>
      <c r="F1519" s="72"/>
      <c r="G1519" s="72"/>
      <c r="H1519" s="72"/>
      <c r="I1519" s="72"/>
      <c r="J1519" s="72"/>
      <c r="K1519" s="72"/>
      <c r="L1519" s="72"/>
      <c r="M1519" s="72"/>
      <c r="N1519" s="72"/>
      <c r="O1519" s="72"/>
      <c r="P1519" s="72"/>
      <c r="Q1519" s="72"/>
      <c r="R1519" s="72"/>
      <c r="S1519" s="72"/>
      <c r="T1519" s="72"/>
      <c r="U1519" s="72"/>
      <c r="V1519" s="72"/>
      <c r="W1519" s="72"/>
      <c r="X1519" s="72"/>
      <c r="Y1519" s="72"/>
      <c r="Z1519" s="72"/>
      <c r="AA1519" s="72"/>
      <c r="AB1519" s="72"/>
      <c r="AC1519" s="72"/>
      <c r="AD1519" s="72"/>
      <c r="AE1519" s="72"/>
      <c r="AF1519" s="72"/>
      <c r="AG1519" s="72"/>
      <c r="AH1519" s="72"/>
      <c r="AI1519" s="72"/>
      <c r="AJ1519" s="72"/>
      <c r="AK1519" s="72"/>
    </row>
    <row r="1520" spans="1:37" s="65" customFormat="1" ht="17.100000000000001" customHeight="1" x14ac:dyDescent="0.25">
      <c r="A1520" s="64" t="s">
        <v>274</v>
      </c>
      <c r="B1520"/>
      <c r="C1520"/>
      <c r="D1520" s="72"/>
      <c r="E1520" s="72"/>
      <c r="F1520" s="72"/>
      <c r="G1520" s="72"/>
      <c r="H1520" s="72"/>
      <c r="I1520" s="72"/>
      <c r="J1520" s="72"/>
      <c r="K1520" s="72"/>
      <c r="L1520" s="72"/>
      <c r="M1520" s="72"/>
      <c r="N1520" s="72"/>
      <c r="O1520" s="72"/>
      <c r="P1520" s="72"/>
      <c r="Q1520" s="72"/>
      <c r="R1520" s="72"/>
      <c r="S1520" s="72"/>
      <c r="T1520" s="72"/>
      <c r="U1520" s="72"/>
      <c r="V1520" s="72"/>
      <c r="W1520" s="72"/>
      <c r="X1520" s="72"/>
      <c r="Y1520" s="72"/>
      <c r="Z1520" s="72"/>
      <c r="AA1520" s="72"/>
      <c r="AB1520" s="72"/>
      <c r="AC1520" s="72"/>
      <c r="AD1520" s="72"/>
      <c r="AE1520" s="72"/>
      <c r="AF1520" s="72"/>
      <c r="AG1520" s="72"/>
      <c r="AH1520" s="72"/>
      <c r="AI1520" s="72"/>
      <c r="AJ1520" s="72"/>
      <c r="AK1520" s="72"/>
    </row>
    <row r="1521" spans="1:37" s="65" customFormat="1" ht="17.100000000000001" customHeight="1" x14ac:dyDescent="0.25">
      <c r="A1521" s="66" t="s">
        <v>253</v>
      </c>
      <c r="B1521"/>
      <c r="C1521"/>
    </row>
    <row r="1522" spans="1:37" s="65" customFormat="1" ht="17.100000000000001" customHeight="1" x14ac:dyDescent="0.2">
      <c r="A1522" s="54" t="s">
        <v>241</v>
      </c>
      <c r="B1522" s="55" t="s">
        <v>110</v>
      </c>
      <c r="C1522" s="56" t="s">
        <v>242</v>
      </c>
      <c r="D1522" s="57">
        <v>0.41726535437627627</v>
      </c>
      <c r="E1522" s="57">
        <v>0.41726535437627627</v>
      </c>
      <c r="F1522" s="57">
        <f>+(1-SUM(F1523:F1533))</f>
        <v>0.41745465229559464</v>
      </c>
      <c r="G1522" s="57">
        <f t="shared" ref="G1522:AK1522" si="820">+$E1522*(1-(G1524+G1528+G1533))</f>
        <v>0.41723923349822289</v>
      </c>
      <c r="H1522" s="57">
        <f t="shared" si="820"/>
        <v>0.41679020200367956</v>
      </c>
      <c r="I1522" s="57">
        <f t="shared" si="820"/>
        <v>0.41662675164727564</v>
      </c>
      <c r="J1522" s="57">
        <f t="shared" si="820"/>
        <v>0.41611915216264211</v>
      </c>
      <c r="K1522" s="57">
        <f t="shared" si="820"/>
        <v>0.41502621630609199</v>
      </c>
      <c r="L1522" s="57">
        <f t="shared" si="820"/>
        <v>0.41295445336939451</v>
      </c>
      <c r="M1522" s="57">
        <f t="shared" si="820"/>
        <v>0.40928476062832631</v>
      </c>
      <c r="N1522" s="57">
        <f t="shared" si="820"/>
        <v>0.40390615307758859</v>
      </c>
      <c r="O1522" s="57">
        <f t="shared" si="820"/>
        <v>0.39658456727809216</v>
      </c>
      <c r="P1522" s="57">
        <f t="shared" si="820"/>
        <v>0.3879193715026108</v>
      </c>
      <c r="Q1522" s="57">
        <f t="shared" si="820"/>
        <v>0.3769209663265366</v>
      </c>
      <c r="R1522" s="57">
        <f t="shared" si="820"/>
        <v>0.36354530518800759</v>
      </c>
      <c r="S1522" s="57">
        <f t="shared" si="820"/>
        <v>0.34848741987062559</v>
      </c>
      <c r="T1522" s="57">
        <f t="shared" si="820"/>
        <v>0.33326648555650457</v>
      </c>
      <c r="U1522" s="57">
        <f t="shared" si="820"/>
        <v>0.31806307543234746</v>
      </c>
      <c r="V1522" s="57">
        <f t="shared" si="820"/>
        <v>0.30318028267965708</v>
      </c>
      <c r="W1522" s="57">
        <f t="shared" si="820"/>
        <v>0.28843868331975753</v>
      </c>
      <c r="X1522" s="57">
        <f t="shared" si="820"/>
        <v>0.27388961566703518</v>
      </c>
      <c r="Y1522" s="57">
        <f t="shared" si="820"/>
        <v>0.25983242048114757</v>
      </c>
      <c r="Z1522" s="57">
        <f t="shared" si="820"/>
        <v>0.2463789074160829</v>
      </c>
      <c r="AA1522" s="57">
        <f t="shared" si="820"/>
        <v>0.23143030633004505</v>
      </c>
      <c r="AB1522" s="57">
        <f t="shared" si="820"/>
        <v>0.21745789401630683</v>
      </c>
      <c r="AC1522" s="57">
        <f t="shared" si="820"/>
        <v>0.20432921884657396</v>
      </c>
      <c r="AD1522" s="57">
        <f t="shared" si="820"/>
        <v>0.19207549719923997</v>
      </c>
      <c r="AE1522" s="57">
        <f t="shared" si="820"/>
        <v>0.18057847505133204</v>
      </c>
      <c r="AF1522" s="57">
        <f t="shared" si="820"/>
        <v>0.16978964520851153</v>
      </c>
      <c r="AG1522" s="57">
        <f t="shared" si="820"/>
        <v>0.1597269366887176</v>
      </c>
      <c r="AH1522" s="57">
        <f t="shared" si="820"/>
        <v>0.15029853286654618</v>
      </c>
      <c r="AI1522" s="57">
        <f t="shared" si="820"/>
        <v>0.14146055939288693</v>
      </c>
      <c r="AJ1522" s="57">
        <f t="shared" si="820"/>
        <v>0.13321539088086085</v>
      </c>
      <c r="AK1522" s="57">
        <f t="shared" si="820"/>
        <v>0.12549197054343741</v>
      </c>
    </row>
    <row r="1523" spans="1:37" s="65" customFormat="1" ht="17.100000000000001" customHeight="1" x14ac:dyDescent="0.2">
      <c r="A1523" s="54" t="s">
        <v>266</v>
      </c>
      <c r="B1523" s="55" t="s">
        <v>110</v>
      </c>
      <c r="C1523" s="56" t="s">
        <v>242</v>
      </c>
      <c r="D1523" s="57">
        <v>0</v>
      </c>
      <c r="E1523" s="57">
        <v>0</v>
      </c>
      <c r="F1523" s="57">
        <f>+(1-F$560)*F1281</f>
        <v>0</v>
      </c>
      <c r="G1523" s="57">
        <f>+(1-G$496)*G1281</f>
        <v>0</v>
      </c>
      <c r="H1523" s="57">
        <f t="shared" ref="H1523:AK1523" si="821">+(1-H$560)*H1281</f>
        <v>0</v>
      </c>
      <c r="I1523" s="57">
        <f t="shared" si="821"/>
        <v>0</v>
      </c>
      <c r="J1523" s="57">
        <f t="shared" si="821"/>
        <v>0</v>
      </c>
      <c r="K1523" s="57">
        <f t="shared" si="821"/>
        <v>0</v>
      </c>
      <c r="L1523" s="57">
        <f t="shared" si="821"/>
        <v>0</v>
      </c>
      <c r="M1523" s="57">
        <f t="shared" si="821"/>
        <v>0</v>
      </c>
      <c r="N1523" s="57">
        <f t="shared" si="821"/>
        <v>0</v>
      </c>
      <c r="O1523" s="57">
        <f t="shared" si="821"/>
        <v>0</v>
      </c>
      <c r="P1523" s="57">
        <f t="shared" si="821"/>
        <v>0</v>
      </c>
      <c r="Q1523" s="57">
        <f t="shared" si="821"/>
        <v>0</v>
      </c>
      <c r="R1523" s="57">
        <f t="shared" si="821"/>
        <v>0</v>
      </c>
      <c r="S1523" s="57">
        <f t="shared" si="821"/>
        <v>0</v>
      </c>
      <c r="T1523" s="57">
        <f t="shared" si="821"/>
        <v>0</v>
      </c>
      <c r="U1523" s="57">
        <f t="shared" si="821"/>
        <v>0</v>
      </c>
      <c r="V1523" s="57">
        <f t="shared" si="821"/>
        <v>0</v>
      </c>
      <c r="W1523" s="57">
        <f t="shared" si="821"/>
        <v>0</v>
      </c>
      <c r="X1523" s="57">
        <f t="shared" si="821"/>
        <v>0</v>
      </c>
      <c r="Y1523" s="57">
        <f t="shared" si="821"/>
        <v>0</v>
      </c>
      <c r="Z1523" s="57">
        <f t="shared" si="821"/>
        <v>0</v>
      </c>
      <c r="AA1523" s="57">
        <f t="shared" si="821"/>
        <v>0</v>
      </c>
      <c r="AB1523" s="57">
        <f t="shared" si="821"/>
        <v>0</v>
      </c>
      <c r="AC1523" s="57">
        <f t="shared" si="821"/>
        <v>0</v>
      </c>
      <c r="AD1523" s="57">
        <f t="shared" si="821"/>
        <v>0</v>
      </c>
      <c r="AE1523" s="57">
        <f t="shared" si="821"/>
        <v>0</v>
      </c>
      <c r="AF1523" s="57">
        <f t="shared" si="821"/>
        <v>0</v>
      </c>
      <c r="AG1523" s="57">
        <f t="shared" si="821"/>
        <v>0</v>
      </c>
      <c r="AH1523" s="57">
        <f t="shared" si="821"/>
        <v>0</v>
      </c>
      <c r="AI1523" s="57">
        <f t="shared" si="821"/>
        <v>0</v>
      </c>
      <c r="AJ1523" s="57">
        <f t="shared" si="821"/>
        <v>0</v>
      </c>
      <c r="AK1523" s="57">
        <f t="shared" si="821"/>
        <v>0</v>
      </c>
    </row>
    <row r="1524" spans="1:37" s="65" customFormat="1" ht="17.100000000000001" customHeight="1" x14ac:dyDescent="0.2">
      <c r="A1524" s="54" t="s">
        <v>267</v>
      </c>
      <c r="B1524" s="55" t="s">
        <v>110</v>
      </c>
      <c r="C1524" s="56" t="s">
        <v>242</v>
      </c>
      <c r="D1524" s="57">
        <v>0</v>
      </c>
      <c r="E1524" s="57">
        <v>0</v>
      </c>
      <c r="F1524" s="75">
        <v>0</v>
      </c>
      <c r="G1524" s="57">
        <f>+(1-G$496)*G1282</f>
        <v>0</v>
      </c>
      <c r="H1524" s="75">
        <v>1.2640735614576824E-4</v>
      </c>
      <c r="I1524" s="75">
        <v>2.116842410499618E-4</v>
      </c>
      <c r="J1524" s="75">
        <v>3.9260960139870734E-4</v>
      </c>
      <c r="K1524" s="75">
        <v>6.7984336732395724E-4</v>
      </c>
      <c r="L1524" s="75">
        <v>1.0574235376882843E-3</v>
      </c>
      <c r="M1524" s="75">
        <v>1.5301639469944668E-3</v>
      </c>
      <c r="N1524" s="75">
        <v>2.0834404208201155E-3</v>
      </c>
      <c r="O1524" s="75">
        <v>2.7155985034798156E-3</v>
      </c>
      <c r="P1524" s="75">
        <v>3.4152403431348612E-3</v>
      </c>
      <c r="Q1524" s="75">
        <v>4.121657437462593E-3</v>
      </c>
      <c r="R1524" s="75">
        <v>4.7083616957277613E-3</v>
      </c>
      <c r="S1524" s="75">
        <v>5.1827916705848524E-3</v>
      </c>
      <c r="T1524" s="75">
        <v>5.6252541961502112E-3</v>
      </c>
      <c r="U1524" s="75">
        <v>6.0491324338688415E-3</v>
      </c>
      <c r="V1524" s="75">
        <v>6.4567541975584283E-3</v>
      </c>
      <c r="W1524" s="75">
        <v>6.8251257756252407E-3</v>
      </c>
      <c r="X1524" s="75">
        <v>7.1452150055641168E-3</v>
      </c>
      <c r="Y1524" s="75">
        <v>7.4299791520940689E-3</v>
      </c>
      <c r="Z1524" s="75">
        <v>7.717038394384544E-3</v>
      </c>
      <c r="AA1524" s="75">
        <v>7.9839487631829537E-3</v>
      </c>
      <c r="AB1524" s="75">
        <v>8.2072469265985441E-3</v>
      </c>
      <c r="AC1524" s="75">
        <v>8.3981884781237411E-3</v>
      </c>
      <c r="AD1524" s="75">
        <v>8.5376776057296752E-3</v>
      </c>
      <c r="AE1524" s="75">
        <v>8.6436671293923673E-3</v>
      </c>
      <c r="AF1524" s="75">
        <v>8.7512314518288902E-3</v>
      </c>
      <c r="AG1524" s="75">
        <v>8.8143914173206446E-3</v>
      </c>
      <c r="AH1524" s="75">
        <v>8.8563372672169089E-3</v>
      </c>
      <c r="AI1524" s="75">
        <v>8.8841171558882472E-3</v>
      </c>
      <c r="AJ1524" s="75">
        <v>8.8981722234970501E-3</v>
      </c>
      <c r="AK1524" s="75">
        <v>8.8996565145221859E-3</v>
      </c>
    </row>
    <row r="1525" spans="1:37" s="65" customFormat="1" ht="17.100000000000001" customHeight="1" x14ac:dyDescent="0.2">
      <c r="A1525" s="54" t="s">
        <v>243</v>
      </c>
      <c r="B1525" s="55" t="s">
        <v>110</v>
      </c>
      <c r="C1525" s="56" t="s">
        <v>242</v>
      </c>
      <c r="D1525" s="57">
        <v>0.58270157656726662</v>
      </c>
      <c r="E1525" s="57">
        <v>0.58270157656726662</v>
      </c>
      <c r="F1525" s="57">
        <f>+(1-F$560)*F1283</f>
        <v>0.58248274754414897</v>
      </c>
      <c r="G1525" s="57">
        <f t="shared" ref="G1525:AK1525" si="822">+$E1525*(1-(G1524+G1528+G1533))</f>
        <v>0.58266509935519184</v>
      </c>
      <c r="H1525" s="57">
        <f t="shared" si="822"/>
        <v>0.58203803708641122</v>
      </c>
      <c r="I1525" s="57">
        <f t="shared" si="822"/>
        <v>0.58180978238141801</v>
      </c>
      <c r="J1525" s="57">
        <f t="shared" si="822"/>
        <v>0.58110093124662199</v>
      </c>
      <c r="K1525" s="57">
        <f t="shared" si="822"/>
        <v>0.57957467118208672</v>
      </c>
      <c r="L1525" s="57">
        <f t="shared" si="822"/>
        <v>0.57668150136382612</v>
      </c>
      <c r="M1525" s="57">
        <f t="shared" si="822"/>
        <v>0.57155685891912988</v>
      </c>
      <c r="N1525" s="57">
        <f t="shared" si="822"/>
        <v>0.56404575581248373</v>
      </c>
      <c r="O1525" s="57">
        <f t="shared" si="822"/>
        <v>0.55382132777503901</v>
      </c>
      <c r="P1525" s="57">
        <f t="shared" si="822"/>
        <v>0.54172057896692261</v>
      </c>
      <c r="Q1525" s="57">
        <f t="shared" si="822"/>
        <v>0.52636155630038994</v>
      </c>
      <c r="R1525" s="57">
        <f t="shared" si="822"/>
        <v>0.50768274975365235</v>
      </c>
      <c r="S1525" s="57">
        <f t="shared" si="822"/>
        <v>0.48665475540381409</v>
      </c>
      <c r="T1525" s="57">
        <f t="shared" si="822"/>
        <v>0.46539906683862564</v>
      </c>
      <c r="U1525" s="57">
        <f t="shared" si="822"/>
        <v>0.44416785040612911</v>
      </c>
      <c r="V1525" s="57">
        <f t="shared" si="822"/>
        <v>0.42338436884035252</v>
      </c>
      <c r="W1525" s="57">
        <f t="shared" si="822"/>
        <v>0.40279806063612439</v>
      </c>
      <c r="X1525" s="57">
        <f t="shared" si="822"/>
        <v>0.38248061858178078</v>
      </c>
      <c r="Y1525" s="57">
        <f t="shared" si="822"/>
        <v>0.36285006523959273</v>
      </c>
      <c r="Z1525" s="57">
        <f t="shared" si="822"/>
        <v>0.34406254024821231</v>
      </c>
      <c r="AA1525" s="57">
        <f t="shared" si="822"/>
        <v>0.32318715884174526</v>
      </c>
      <c r="AB1525" s="57">
        <f t="shared" si="822"/>
        <v>0.30367500285210325</v>
      </c>
      <c r="AC1525" s="57">
        <f t="shared" si="822"/>
        <v>0.28534110659302331</v>
      </c>
      <c r="AD1525" s="57">
        <f t="shared" si="822"/>
        <v>0.26822906302690663</v>
      </c>
      <c r="AE1525" s="57">
        <f t="shared" si="822"/>
        <v>0.25217373310039298</v>
      </c>
      <c r="AF1525" s="57">
        <f t="shared" si="822"/>
        <v>0.23710737761989853</v>
      </c>
      <c r="AG1525" s="57">
        <f t="shared" si="822"/>
        <v>0.22305503405117458</v>
      </c>
      <c r="AH1525" s="57">
        <f t="shared" si="822"/>
        <v>0.20988848256523965</v>
      </c>
      <c r="AI1525" s="57">
        <f t="shared" si="822"/>
        <v>0.1975464536314957</v>
      </c>
      <c r="AJ1525" s="57">
        <f t="shared" si="822"/>
        <v>0.1860322633431549</v>
      </c>
      <c r="AK1525" s="57">
        <f t="shared" si="822"/>
        <v>0.17524668251333611</v>
      </c>
    </row>
    <row r="1526" spans="1:37" s="65" customFormat="1" ht="17.100000000000001" customHeight="1" x14ac:dyDescent="0.2">
      <c r="A1526" s="54" t="s">
        <v>244</v>
      </c>
      <c r="B1526" s="55" t="s">
        <v>110</v>
      </c>
      <c r="C1526" s="56" t="s">
        <v>242</v>
      </c>
      <c r="D1526" s="57">
        <v>0</v>
      </c>
      <c r="E1526" s="57">
        <v>0</v>
      </c>
      <c r="F1526" s="57">
        <f>+(1-F$560)*F1284</f>
        <v>0</v>
      </c>
      <c r="G1526" s="57">
        <f>+(1-G$496)*G1284</f>
        <v>0</v>
      </c>
      <c r="H1526" s="57">
        <f t="shared" ref="H1526:AK1526" si="823">+(1-H$560)*H1284</f>
        <v>0</v>
      </c>
      <c r="I1526" s="57">
        <f t="shared" si="823"/>
        <v>0</v>
      </c>
      <c r="J1526" s="57">
        <f t="shared" si="823"/>
        <v>0</v>
      </c>
      <c r="K1526" s="57">
        <f t="shared" si="823"/>
        <v>0</v>
      </c>
      <c r="L1526" s="57">
        <f t="shared" si="823"/>
        <v>0</v>
      </c>
      <c r="M1526" s="57">
        <f t="shared" si="823"/>
        <v>0</v>
      </c>
      <c r="N1526" s="57">
        <f t="shared" si="823"/>
        <v>0</v>
      </c>
      <c r="O1526" s="57">
        <f t="shared" si="823"/>
        <v>0</v>
      </c>
      <c r="P1526" s="57">
        <f t="shared" si="823"/>
        <v>0</v>
      </c>
      <c r="Q1526" s="57">
        <f t="shared" si="823"/>
        <v>0</v>
      </c>
      <c r="R1526" s="57">
        <f t="shared" si="823"/>
        <v>0</v>
      </c>
      <c r="S1526" s="57">
        <f t="shared" si="823"/>
        <v>0</v>
      </c>
      <c r="T1526" s="57">
        <f t="shared" si="823"/>
        <v>0</v>
      </c>
      <c r="U1526" s="57">
        <f t="shared" si="823"/>
        <v>0</v>
      </c>
      <c r="V1526" s="57">
        <f t="shared" si="823"/>
        <v>0</v>
      </c>
      <c r="W1526" s="57">
        <f t="shared" si="823"/>
        <v>0</v>
      </c>
      <c r="X1526" s="57">
        <f t="shared" si="823"/>
        <v>0</v>
      </c>
      <c r="Y1526" s="57">
        <f t="shared" si="823"/>
        <v>0</v>
      </c>
      <c r="Z1526" s="57">
        <f t="shared" si="823"/>
        <v>0</v>
      </c>
      <c r="AA1526" s="57">
        <f t="shared" si="823"/>
        <v>0</v>
      </c>
      <c r="AB1526" s="57">
        <f t="shared" si="823"/>
        <v>0</v>
      </c>
      <c r="AC1526" s="57">
        <f t="shared" si="823"/>
        <v>0</v>
      </c>
      <c r="AD1526" s="57">
        <f t="shared" si="823"/>
        <v>0</v>
      </c>
      <c r="AE1526" s="57">
        <f t="shared" si="823"/>
        <v>0</v>
      </c>
      <c r="AF1526" s="57">
        <f t="shared" si="823"/>
        <v>0</v>
      </c>
      <c r="AG1526" s="57">
        <f t="shared" si="823"/>
        <v>0</v>
      </c>
      <c r="AH1526" s="57">
        <f t="shared" si="823"/>
        <v>0</v>
      </c>
      <c r="AI1526" s="57">
        <f t="shared" si="823"/>
        <v>0</v>
      </c>
      <c r="AJ1526" s="57">
        <f t="shared" si="823"/>
        <v>0</v>
      </c>
      <c r="AK1526" s="57">
        <f t="shared" si="823"/>
        <v>0</v>
      </c>
    </row>
    <row r="1527" spans="1:37" s="65" customFormat="1" ht="17.100000000000001" customHeight="1" x14ac:dyDescent="0.2">
      <c r="A1527" s="54" t="s">
        <v>268</v>
      </c>
      <c r="B1527" s="55" t="s">
        <v>110</v>
      </c>
      <c r="C1527" s="56" t="s">
        <v>242</v>
      </c>
      <c r="D1527" s="57">
        <v>0</v>
      </c>
      <c r="E1527" s="57">
        <v>0</v>
      </c>
      <c r="F1527" s="57">
        <f>+(1-F$560)*F1285</f>
        <v>0</v>
      </c>
      <c r="G1527" s="57">
        <f>+(1-G$496)*G1285</f>
        <v>0</v>
      </c>
      <c r="H1527" s="57">
        <f t="shared" ref="H1527:AK1527" si="824">+(1-H$560)*H1285</f>
        <v>0</v>
      </c>
      <c r="I1527" s="57">
        <f t="shared" si="824"/>
        <v>0</v>
      </c>
      <c r="J1527" s="57">
        <f t="shared" si="824"/>
        <v>0</v>
      </c>
      <c r="K1527" s="57">
        <f t="shared" si="824"/>
        <v>0</v>
      </c>
      <c r="L1527" s="57">
        <f t="shared" si="824"/>
        <v>0</v>
      </c>
      <c r="M1527" s="57">
        <f t="shared" si="824"/>
        <v>0</v>
      </c>
      <c r="N1527" s="57">
        <f t="shared" si="824"/>
        <v>0</v>
      </c>
      <c r="O1527" s="57">
        <f t="shared" si="824"/>
        <v>0</v>
      </c>
      <c r="P1527" s="57">
        <f t="shared" si="824"/>
        <v>0</v>
      </c>
      <c r="Q1527" s="57">
        <f t="shared" si="824"/>
        <v>0</v>
      </c>
      <c r="R1527" s="57">
        <f t="shared" si="824"/>
        <v>0</v>
      </c>
      <c r="S1527" s="57">
        <f t="shared" si="824"/>
        <v>0</v>
      </c>
      <c r="T1527" s="57">
        <f t="shared" si="824"/>
        <v>0</v>
      </c>
      <c r="U1527" s="57">
        <f t="shared" si="824"/>
        <v>0</v>
      </c>
      <c r="V1527" s="57">
        <f t="shared" si="824"/>
        <v>0</v>
      </c>
      <c r="W1527" s="57">
        <f t="shared" si="824"/>
        <v>0</v>
      </c>
      <c r="X1527" s="57">
        <f t="shared" si="824"/>
        <v>0</v>
      </c>
      <c r="Y1527" s="57">
        <f t="shared" si="824"/>
        <v>0</v>
      </c>
      <c r="Z1527" s="57">
        <f t="shared" si="824"/>
        <v>0</v>
      </c>
      <c r="AA1527" s="57">
        <f t="shared" si="824"/>
        <v>0</v>
      </c>
      <c r="AB1527" s="57">
        <f t="shared" si="824"/>
        <v>0</v>
      </c>
      <c r="AC1527" s="57">
        <f t="shared" si="824"/>
        <v>0</v>
      </c>
      <c r="AD1527" s="57">
        <f t="shared" si="824"/>
        <v>0</v>
      </c>
      <c r="AE1527" s="57">
        <f t="shared" si="824"/>
        <v>0</v>
      </c>
      <c r="AF1527" s="57">
        <f t="shared" si="824"/>
        <v>0</v>
      </c>
      <c r="AG1527" s="57">
        <f t="shared" si="824"/>
        <v>0</v>
      </c>
      <c r="AH1527" s="57">
        <f t="shared" si="824"/>
        <v>0</v>
      </c>
      <c r="AI1527" s="57">
        <f t="shared" si="824"/>
        <v>0</v>
      </c>
      <c r="AJ1527" s="57">
        <f t="shared" si="824"/>
        <v>0</v>
      </c>
      <c r="AK1527" s="57">
        <f t="shared" si="824"/>
        <v>0</v>
      </c>
    </row>
    <row r="1528" spans="1:37" s="65" customFormat="1" ht="17.100000000000001" customHeight="1" x14ac:dyDescent="0.2">
      <c r="A1528" s="54" t="s">
        <v>189</v>
      </c>
      <c r="B1528" s="55" t="s">
        <v>110</v>
      </c>
      <c r="C1528" s="56" t="s">
        <v>242</v>
      </c>
      <c r="D1528" s="57">
        <v>6.2600160256410251E-5</v>
      </c>
      <c r="E1528" s="57">
        <v>6.2600160256410251E-5</v>
      </c>
      <c r="F1528" s="57">
        <v>6.2600160256410251E-5</v>
      </c>
      <c r="G1528" s="57">
        <v>6.2600160256410251E-5</v>
      </c>
      <c r="H1528" s="75">
        <v>1.0110054507821483E-3</v>
      </c>
      <c r="I1528" s="75">
        <v>1.3132825730771021E-3</v>
      </c>
      <c r="J1528" s="75">
        <v>2.3237934310084475E-3</v>
      </c>
      <c r="K1528" s="75">
        <v>4.5940446455193353E-3</v>
      </c>
      <c r="L1528" s="75">
        <v>9.0669356937428461E-3</v>
      </c>
      <c r="M1528" s="75">
        <v>1.7183397927136346E-2</v>
      </c>
      <c r="N1528" s="75">
        <v>2.9204247726567448E-2</v>
      </c>
      <c r="O1528" s="75">
        <v>4.564025033910072E-2</v>
      </c>
      <c r="P1528" s="75">
        <v>6.503503423465018E-2</v>
      </c>
      <c r="Q1528" s="75">
        <v>8.9812019466361206E-2</v>
      </c>
      <c r="R1528" s="75">
        <v>0.12040540693332252</v>
      </c>
      <c r="S1528" s="75">
        <v>0.15512611807177612</v>
      </c>
      <c r="T1528" s="75">
        <v>0.19019645779517513</v>
      </c>
      <c r="U1528" s="75">
        <v>0.22513470231149729</v>
      </c>
      <c r="V1528" s="75">
        <v>0.25924267659987477</v>
      </c>
      <c r="W1528" s="75">
        <v>0.29297309322621878</v>
      </c>
      <c r="X1528" s="75">
        <v>0.32622269922416541</v>
      </c>
      <c r="Y1528" s="75">
        <v>0.35824347060755812</v>
      </c>
      <c r="Z1528" s="75">
        <v>0.38873667284394919</v>
      </c>
      <c r="AA1528" s="75">
        <v>0.4225408863519145</v>
      </c>
      <c r="AB1528" s="75">
        <v>0.45400624834030956</v>
      </c>
      <c r="AC1528" s="75">
        <v>0.4834897625197494</v>
      </c>
      <c r="AD1528" s="75">
        <v>0.51098493066080375</v>
      </c>
      <c r="AE1528" s="75">
        <v>0.5367626359950709</v>
      </c>
      <c r="AF1528" s="75">
        <v>0.5609138147356173</v>
      </c>
      <c r="AG1528" s="75">
        <v>0.58342300734576369</v>
      </c>
      <c r="AH1528" s="75">
        <v>0.60448444523235856</v>
      </c>
      <c r="AI1528" s="75">
        <v>0.62423275118039856</v>
      </c>
      <c r="AJ1528" s="75">
        <v>0.64267799746831633</v>
      </c>
      <c r="AK1528" s="75">
        <v>0.65998499711815029</v>
      </c>
    </row>
    <row r="1529" spans="1:37" s="65" customFormat="1" ht="17.100000000000001" customHeight="1" x14ac:dyDescent="0.2">
      <c r="A1529" s="54" t="s">
        <v>269</v>
      </c>
      <c r="B1529" s="55" t="s">
        <v>110</v>
      </c>
      <c r="C1529" s="56" t="s">
        <v>242</v>
      </c>
      <c r="D1529" s="57">
        <v>0</v>
      </c>
      <c r="E1529" s="57">
        <v>0</v>
      </c>
      <c r="F1529" s="57">
        <f>+(1-F$560)*F1287</f>
        <v>0</v>
      </c>
      <c r="G1529" s="57">
        <f>+(1-G$496)*G1287</f>
        <v>0</v>
      </c>
      <c r="H1529" s="57">
        <f t="shared" ref="H1529:AK1529" si="825">+(1-H$560)*H1287</f>
        <v>0</v>
      </c>
      <c r="I1529" s="57">
        <f t="shared" si="825"/>
        <v>0</v>
      </c>
      <c r="J1529" s="57">
        <f t="shared" si="825"/>
        <v>0</v>
      </c>
      <c r="K1529" s="57">
        <f t="shared" si="825"/>
        <v>0</v>
      </c>
      <c r="L1529" s="57">
        <f t="shared" si="825"/>
        <v>0</v>
      </c>
      <c r="M1529" s="57">
        <f t="shared" si="825"/>
        <v>0</v>
      </c>
      <c r="N1529" s="57">
        <f t="shared" si="825"/>
        <v>0</v>
      </c>
      <c r="O1529" s="57">
        <f t="shared" si="825"/>
        <v>0</v>
      </c>
      <c r="P1529" s="57">
        <f t="shared" si="825"/>
        <v>0</v>
      </c>
      <c r="Q1529" s="57">
        <f t="shared" si="825"/>
        <v>0</v>
      </c>
      <c r="R1529" s="57">
        <f t="shared" si="825"/>
        <v>0</v>
      </c>
      <c r="S1529" s="57">
        <f t="shared" si="825"/>
        <v>0</v>
      </c>
      <c r="T1529" s="57">
        <f t="shared" si="825"/>
        <v>0</v>
      </c>
      <c r="U1529" s="57">
        <f t="shared" si="825"/>
        <v>0</v>
      </c>
      <c r="V1529" s="57">
        <f t="shared" si="825"/>
        <v>0</v>
      </c>
      <c r="W1529" s="57">
        <f t="shared" si="825"/>
        <v>0</v>
      </c>
      <c r="X1529" s="57">
        <f t="shared" si="825"/>
        <v>0</v>
      </c>
      <c r="Y1529" s="57">
        <f t="shared" si="825"/>
        <v>0</v>
      </c>
      <c r="Z1529" s="57">
        <f t="shared" si="825"/>
        <v>0</v>
      </c>
      <c r="AA1529" s="57">
        <f t="shared" si="825"/>
        <v>0</v>
      </c>
      <c r="AB1529" s="57">
        <f t="shared" si="825"/>
        <v>0</v>
      </c>
      <c r="AC1529" s="57">
        <f t="shared" si="825"/>
        <v>0</v>
      </c>
      <c r="AD1529" s="57">
        <f t="shared" si="825"/>
        <v>0</v>
      </c>
      <c r="AE1529" s="57">
        <f t="shared" si="825"/>
        <v>0</v>
      </c>
      <c r="AF1529" s="57">
        <f t="shared" si="825"/>
        <v>0</v>
      </c>
      <c r="AG1529" s="57">
        <f t="shared" si="825"/>
        <v>0</v>
      </c>
      <c r="AH1529" s="57">
        <f t="shared" si="825"/>
        <v>0</v>
      </c>
      <c r="AI1529" s="57">
        <f t="shared" si="825"/>
        <v>0</v>
      </c>
      <c r="AJ1529" s="57">
        <f t="shared" si="825"/>
        <v>0</v>
      </c>
      <c r="AK1529" s="57">
        <f t="shared" si="825"/>
        <v>0</v>
      </c>
    </row>
    <row r="1530" spans="1:37" s="65" customFormat="1" ht="17.100000000000001" customHeight="1" x14ac:dyDescent="0.2">
      <c r="A1530" s="54" t="s">
        <v>270</v>
      </c>
      <c r="B1530" s="55" t="s">
        <v>110</v>
      </c>
      <c r="C1530" s="56" t="s">
        <v>242</v>
      </c>
      <c r="D1530" s="57">
        <v>0</v>
      </c>
      <c r="E1530" s="57">
        <v>0</v>
      </c>
      <c r="F1530" s="57">
        <f>+(1-F$560)*F1288</f>
        <v>0</v>
      </c>
      <c r="G1530" s="57">
        <f>+(1-G$496)*G1288</f>
        <v>0</v>
      </c>
      <c r="H1530" s="57">
        <f t="shared" ref="H1530:AK1530" si="826">+(1-H$560)*H1288</f>
        <v>0</v>
      </c>
      <c r="I1530" s="57">
        <f t="shared" si="826"/>
        <v>0</v>
      </c>
      <c r="J1530" s="57">
        <f t="shared" si="826"/>
        <v>0</v>
      </c>
      <c r="K1530" s="57">
        <f t="shared" si="826"/>
        <v>0</v>
      </c>
      <c r="L1530" s="57">
        <f t="shared" si="826"/>
        <v>0</v>
      </c>
      <c r="M1530" s="57">
        <f t="shared" si="826"/>
        <v>0</v>
      </c>
      <c r="N1530" s="57">
        <f t="shared" si="826"/>
        <v>0</v>
      </c>
      <c r="O1530" s="57">
        <f t="shared" si="826"/>
        <v>0</v>
      </c>
      <c r="P1530" s="57">
        <f t="shared" si="826"/>
        <v>0</v>
      </c>
      <c r="Q1530" s="57">
        <f t="shared" si="826"/>
        <v>0</v>
      </c>
      <c r="R1530" s="57">
        <f t="shared" si="826"/>
        <v>0</v>
      </c>
      <c r="S1530" s="57">
        <f t="shared" si="826"/>
        <v>0</v>
      </c>
      <c r="T1530" s="57">
        <f t="shared" si="826"/>
        <v>0</v>
      </c>
      <c r="U1530" s="57">
        <f t="shared" si="826"/>
        <v>0</v>
      </c>
      <c r="V1530" s="57">
        <f t="shared" si="826"/>
        <v>0</v>
      </c>
      <c r="W1530" s="57">
        <f t="shared" si="826"/>
        <v>0</v>
      </c>
      <c r="X1530" s="57">
        <f t="shared" si="826"/>
        <v>0</v>
      </c>
      <c r="Y1530" s="57">
        <f t="shared" si="826"/>
        <v>0</v>
      </c>
      <c r="Z1530" s="57">
        <f t="shared" si="826"/>
        <v>0</v>
      </c>
      <c r="AA1530" s="57">
        <f t="shared" si="826"/>
        <v>0</v>
      </c>
      <c r="AB1530" s="57">
        <f t="shared" si="826"/>
        <v>0</v>
      </c>
      <c r="AC1530" s="57">
        <f t="shared" si="826"/>
        <v>0</v>
      </c>
      <c r="AD1530" s="57">
        <f t="shared" si="826"/>
        <v>0</v>
      </c>
      <c r="AE1530" s="57">
        <f t="shared" si="826"/>
        <v>0</v>
      </c>
      <c r="AF1530" s="57">
        <f t="shared" si="826"/>
        <v>0</v>
      </c>
      <c r="AG1530" s="57">
        <f t="shared" si="826"/>
        <v>0</v>
      </c>
      <c r="AH1530" s="57">
        <f t="shared" si="826"/>
        <v>0</v>
      </c>
      <c r="AI1530" s="57">
        <f t="shared" si="826"/>
        <v>0</v>
      </c>
      <c r="AJ1530" s="57">
        <f t="shared" si="826"/>
        <v>0</v>
      </c>
      <c r="AK1530" s="57">
        <f t="shared" si="826"/>
        <v>0</v>
      </c>
    </row>
    <row r="1531" spans="1:37" s="65" customFormat="1" ht="17.100000000000001" customHeight="1" x14ac:dyDescent="0.2">
      <c r="A1531" s="54" t="s">
        <v>271</v>
      </c>
      <c r="B1531" s="55" t="s">
        <v>110</v>
      </c>
      <c r="C1531" s="56" t="s">
        <v>242</v>
      </c>
      <c r="D1531" s="57">
        <v>0</v>
      </c>
      <c r="E1531" s="57">
        <v>0</v>
      </c>
      <c r="F1531" s="57">
        <f>+(1-F$560)*F1289</f>
        <v>0</v>
      </c>
      <c r="G1531" s="57">
        <f>+$E1531*(1-(G1524+G1528+G1533))</f>
        <v>0</v>
      </c>
      <c r="H1531" s="57">
        <f t="shared" ref="H1531:AK1531" si="827">+(1-H$560)*H1289</f>
        <v>0</v>
      </c>
      <c r="I1531" s="57">
        <f t="shared" si="827"/>
        <v>0</v>
      </c>
      <c r="J1531" s="57">
        <f t="shared" si="827"/>
        <v>0</v>
      </c>
      <c r="K1531" s="57">
        <f t="shared" si="827"/>
        <v>0</v>
      </c>
      <c r="L1531" s="57">
        <f t="shared" si="827"/>
        <v>0</v>
      </c>
      <c r="M1531" s="57">
        <f t="shared" si="827"/>
        <v>0</v>
      </c>
      <c r="N1531" s="57">
        <f t="shared" si="827"/>
        <v>0</v>
      </c>
      <c r="O1531" s="57">
        <f t="shared" si="827"/>
        <v>0</v>
      </c>
      <c r="P1531" s="57">
        <f t="shared" si="827"/>
        <v>0</v>
      </c>
      <c r="Q1531" s="57">
        <f t="shared" si="827"/>
        <v>0</v>
      </c>
      <c r="R1531" s="57">
        <f t="shared" si="827"/>
        <v>0</v>
      </c>
      <c r="S1531" s="57">
        <f t="shared" si="827"/>
        <v>0</v>
      </c>
      <c r="T1531" s="57">
        <f t="shared" si="827"/>
        <v>0</v>
      </c>
      <c r="U1531" s="57">
        <f t="shared" si="827"/>
        <v>0</v>
      </c>
      <c r="V1531" s="57">
        <f t="shared" si="827"/>
        <v>0</v>
      </c>
      <c r="W1531" s="57">
        <f t="shared" si="827"/>
        <v>0</v>
      </c>
      <c r="X1531" s="57">
        <f t="shared" si="827"/>
        <v>0</v>
      </c>
      <c r="Y1531" s="57">
        <f t="shared" si="827"/>
        <v>0</v>
      </c>
      <c r="Z1531" s="57">
        <f t="shared" si="827"/>
        <v>0</v>
      </c>
      <c r="AA1531" s="57">
        <f t="shared" si="827"/>
        <v>0</v>
      </c>
      <c r="AB1531" s="57">
        <f t="shared" si="827"/>
        <v>0</v>
      </c>
      <c r="AC1531" s="57">
        <f t="shared" si="827"/>
        <v>0</v>
      </c>
      <c r="AD1531" s="57">
        <f t="shared" si="827"/>
        <v>0</v>
      </c>
      <c r="AE1531" s="57">
        <f t="shared" si="827"/>
        <v>0</v>
      </c>
      <c r="AF1531" s="57">
        <f t="shared" si="827"/>
        <v>0</v>
      </c>
      <c r="AG1531" s="57">
        <f t="shared" si="827"/>
        <v>0</v>
      </c>
      <c r="AH1531" s="57">
        <f t="shared" si="827"/>
        <v>0</v>
      </c>
      <c r="AI1531" s="57">
        <f t="shared" si="827"/>
        <v>0</v>
      </c>
      <c r="AJ1531" s="57">
        <f t="shared" si="827"/>
        <v>0</v>
      </c>
      <c r="AK1531" s="57">
        <f t="shared" si="827"/>
        <v>0</v>
      </c>
    </row>
    <row r="1532" spans="1:37" s="65" customFormat="1" ht="17.100000000000001" customHeight="1" x14ac:dyDescent="0.2">
      <c r="A1532" s="54" t="s">
        <v>272</v>
      </c>
      <c r="B1532" s="55" t="s">
        <v>110</v>
      </c>
      <c r="C1532" s="56" t="s">
        <v>242</v>
      </c>
      <c r="D1532" s="57">
        <v>0</v>
      </c>
      <c r="E1532" s="57">
        <v>0</v>
      </c>
      <c r="F1532" s="57">
        <f>+(1-F$560)*F1290</f>
        <v>0</v>
      </c>
      <c r="G1532" s="57">
        <f>+(1-G$496)*G1290</f>
        <v>0</v>
      </c>
      <c r="H1532" s="57">
        <f t="shared" ref="H1532:AK1532" si="828">+(1-H$560)*H1290</f>
        <v>0</v>
      </c>
      <c r="I1532" s="57">
        <f t="shared" si="828"/>
        <v>0</v>
      </c>
      <c r="J1532" s="57">
        <f t="shared" si="828"/>
        <v>0</v>
      </c>
      <c r="K1532" s="57">
        <f t="shared" si="828"/>
        <v>0</v>
      </c>
      <c r="L1532" s="57">
        <f t="shared" si="828"/>
        <v>0</v>
      </c>
      <c r="M1532" s="57">
        <f t="shared" si="828"/>
        <v>0</v>
      </c>
      <c r="N1532" s="57">
        <f t="shared" si="828"/>
        <v>0</v>
      </c>
      <c r="O1532" s="57">
        <f t="shared" si="828"/>
        <v>0</v>
      </c>
      <c r="P1532" s="57">
        <f t="shared" si="828"/>
        <v>0</v>
      </c>
      <c r="Q1532" s="57">
        <f t="shared" si="828"/>
        <v>0</v>
      </c>
      <c r="R1532" s="57">
        <f t="shared" si="828"/>
        <v>0</v>
      </c>
      <c r="S1532" s="57">
        <f t="shared" si="828"/>
        <v>0</v>
      </c>
      <c r="T1532" s="57">
        <f t="shared" si="828"/>
        <v>0</v>
      </c>
      <c r="U1532" s="57">
        <f t="shared" si="828"/>
        <v>0</v>
      </c>
      <c r="V1532" s="57">
        <f t="shared" si="828"/>
        <v>0</v>
      </c>
      <c r="W1532" s="57">
        <f t="shared" si="828"/>
        <v>0</v>
      </c>
      <c r="X1532" s="57">
        <f t="shared" si="828"/>
        <v>0</v>
      </c>
      <c r="Y1532" s="57">
        <f t="shared" si="828"/>
        <v>0</v>
      </c>
      <c r="Z1532" s="57">
        <f t="shared" si="828"/>
        <v>0</v>
      </c>
      <c r="AA1532" s="57">
        <f t="shared" si="828"/>
        <v>0</v>
      </c>
      <c r="AB1532" s="57">
        <f t="shared" si="828"/>
        <v>0</v>
      </c>
      <c r="AC1532" s="57">
        <f t="shared" si="828"/>
        <v>0</v>
      </c>
      <c r="AD1532" s="57">
        <f t="shared" si="828"/>
        <v>0</v>
      </c>
      <c r="AE1532" s="57">
        <f t="shared" si="828"/>
        <v>0</v>
      </c>
      <c r="AF1532" s="57">
        <f t="shared" si="828"/>
        <v>0</v>
      </c>
      <c r="AG1532" s="57">
        <f t="shared" si="828"/>
        <v>0</v>
      </c>
      <c r="AH1532" s="57">
        <f t="shared" si="828"/>
        <v>0</v>
      </c>
      <c r="AI1532" s="57">
        <f t="shared" si="828"/>
        <v>0</v>
      </c>
      <c r="AJ1532" s="57">
        <f t="shared" si="828"/>
        <v>0</v>
      </c>
      <c r="AK1532" s="57">
        <f t="shared" si="828"/>
        <v>0</v>
      </c>
    </row>
    <row r="1533" spans="1:37" s="65" customFormat="1" ht="17.100000000000001" customHeight="1" x14ac:dyDescent="0.2">
      <c r="A1533" s="54" t="s">
        <v>197</v>
      </c>
      <c r="B1533" s="55" t="s">
        <v>110</v>
      </c>
      <c r="C1533" s="56" t="s">
        <v>242</v>
      </c>
      <c r="D1533" s="57">
        <v>0</v>
      </c>
      <c r="E1533" s="57">
        <v>0</v>
      </c>
      <c r="F1533" s="57">
        <f>+(1-F$720)*F1291</f>
        <v>0</v>
      </c>
      <c r="G1533" s="57">
        <f>+(1-G$720)*G1291</f>
        <v>0</v>
      </c>
      <c r="H1533" s="75">
        <v>1.3167032346611964E-6</v>
      </c>
      <c r="I1533" s="75">
        <v>5.4807111778346621E-6</v>
      </c>
      <c r="J1533" s="75">
        <v>3.053534053179906E-5</v>
      </c>
      <c r="K1533" s="75">
        <v>9.233289838313436E-5</v>
      </c>
      <c r="L1533" s="75">
        <v>2.0695862582463621E-4</v>
      </c>
      <c r="M1533" s="75">
        <v>4.1238199887361682E-4</v>
      </c>
      <c r="N1533" s="75">
        <v>7.2839264766632889E-4</v>
      </c>
      <c r="O1533" s="75">
        <v>1.2068260387249868E-3</v>
      </c>
      <c r="P1533" s="75">
        <v>1.8790316200217045E-3</v>
      </c>
      <c r="Q1533" s="75">
        <v>2.7539287806836268E-3</v>
      </c>
      <c r="R1533" s="75">
        <v>3.6293647867800803E-3</v>
      </c>
      <c r="S1533" s="75">
        <v>4.5212967061451651E-3</v>
      </c>
      <c r="T1533" s="75">
        <v>5.4863236238823828E-3</v>
      </c>
      <c r="U1533" s="75">
        <v>6.5600323250626716E-3</v>
      </c>
      <c r="V1533" s="75">
        <v>7.7118900805061927E-3</v>
      </c>
      <c r="W1533" s="75">
        <v>8.9421777394274263E-3</v>
      </c>
      <c r="X1533" s="75">
        <v>1.02401452593157E-2</v>
      </c>
      <c r="Y1533" s="75">
        <v>1.1623472316367619E-2</v>
      </c>
      <c r="Z1533" s="75">
        <v>1.3085315110097718E-2</v>
      </c>
      <c r="AA1533" s="75">
        <v>1.4839358430315376E-2</v>
      </c>
      <c r="AB1533" s="75">
        <v>1.6636373921583378E-2</v>
      </c>
      <c r="AC1533" s="75">
        <v>1.8425530091389447E-2</v>
      </c>
      <c r="AD1533" s="75">
        <v>2.0157609166441985E-2</v>
      </c>
      <c r="AE1533" s="75">
        <v>2.1827177543351211E-2</v>
      </c>
      <c r="AF1533" s="75">
        <v>2.3424474838541619E-2</v>
      </c>
      <c r="AG1533" s="75">
        <v>2.4967971839812461E-2</v>
      </c>
      <c r="AH1533" s="75">
        <v>2.6460290629990196E-2</v>
      </c>
      <c r="AI1533" s="75">
        <v>2.7864907626539981E-2</v>
      </c>
      <c r="AJ1533" s="75">
        <v>2.9165618516340728E-2</v>
      </c>
      <c r="AK1533" s="75">
        <v>3.0366747838169877E-2</v>
      </c>
    </row>
    <row r="1534" spans="1:37" s="65" customFormat="1" ht="17.100000000000001" customHeight="1" x14ac:dyDescent="0.2">
      <c r="A1534" s="54" t="s">
        <v>245</v>
      </c>
      <c r="B1534" s="55" t="s">
        <v>110</v>
      </c>
      <c r="C1534" s="56" t="s">
        <v>246</v>
      </c>
      <c r="D1534" s="73">
        <f>SUM(D1522:D1533)</f>
        <v>1.0000295311037992</v>
      </c>
      <c r="E1534" s="73">
        <f>SUM(E1522:E1533)</f>
        <v>1.0000295311037992</v>
      </c>
      <c r="F1534" s="73">
        <f t="shared" ref="F1534:AK1534" si="829">SUM(F1522:F1533)</f>
        <v>1</v>
      </c>
      <c r="G1534" s="73">
        <f t="shared" si="829"/>
        <v>0.99996693301367112</v>
      </c>
      <c r="H1534" s="73">
        <f t="shared" si="829"/>
        <v>0.99996696860025336</v>
      </c>
      <c r="I1534" s="73">
        <f t="shared" si="829"/>
        <v>0.99996698155399844</v>
      </c>
      <c r="J1534" s="73">
        <f t="shared" si="829"/>
        <v>0.99996702178220298</v>
      </c>
      <c r="K1534" s="73">
        <f t="shared" si="829"/>
        <v>0.99996710839940528</v>
      </c>
      <c r="L1534" s="73">
        <f t="shared" si="829"/>
        <v>0.99996727259047635</v>
      </c>
      <c r="M1534" s="73">
        <f t="shared" si="829"/>
        <v>0.99996756342046056</v>
      </c>
      <c r="N1534" s="73">
        <f t="shared" si="829"/>
        <v>0.99996798968512624</v>
      </c>
      <c r="O1534" s="73">
        <f t="shared" si="829"/>
        <v>0.99996856993443672</v>
      </c>
      <c r="P1534" s="73">
        <f t="shared" si="829"/>
        <v>0.99996925666734016</v>
      </c>
      <c r="Q1534" s="73">
        <f t="shared" si="829"/>
        <v>0.99997012831143384</v>
      </c>
      <c r="R1534" s="73">
        <f t="shared" si="829"/>
        <v>0.99997118835749033</v>
      </c>
      <c r="S1534" s="73">
        <f t="shared" si="829"/>
        <v>0.99997238172294589</v>
      </c>
      <c r="T1534" s="73">
        <f t="shared" si="829"/>
        <v>0.99997358801033787</v>
      </c>
      <c r="U1534" s="73">
        <f t="shared" si="829"/>
        <v>0.99997479290890545</v>
      </c>
      <c r="V1534" s="73">
        <f t="shared" si="829"/>
        <v>0.999975972397949</v>
      </c>
      <c r="W1534" s="73">
        <f t="shared" si="829"/>
        <v>0.99997714069715327</v>
      </c>
      <c r="X1534" s="73">
        <f t="shared" si="829"/>
        <v>0.99997829373786118</v>
      </c>
      <c r="Y1534" s="73">
        <f t="shared" si="829"/>
        <v>0.9999794077967602</v>
      </c>
      <c r="Z1534" s="73">
        <f t="shared" si="829"/>
        <v>0.99998047401272661</v>
      </c>
      <c r="AA1534" s="73">
        <f t="shared" si="829"/>
        <v>0.99998165871720313</v>
      </c>
      <c r="AB1534" s="73">
        <f t="shared" si="829"/>
        <v>0.99998276605690151</v>
      </c>
      <c r="AC1534" s="73">
        <f t="shared" si="829"/>
        <v>0.99998380652885988</v>
      </c>
      <c r="AD1534" s="73">
        <f t="shared" si="829"/>
        <v>0.99998477765912197</v>
      </c>
      <c r="AE1534" s="73">
        <f t="shared" si="829"/>
        <v>0.99998568881953953</v>
      </c>
      <c r="AF1534" s="73">
        <f t="shared" si="829"/>
        <v>0.99998654385439789</v>
      </c>
      <c r="AG1534" s="73">
        <f t="shared" si="829"/>
        <v>0.99998734134278899</v>
      </c>
      <c r="AH1534" s="73">
        <f t="shared" si="829"/>
        <v>0.99998808856135146</v>
      </c>
      <c r="AI1534" s="73">
        <f t="shared" si="829"/>
        <v>0.99998878898720944</v>
      </c>
      <c r="AJ1534" s="73">
        <f t="shared" si="829"/>
        <v>0.99998944243216981</v>
      </c>
      <c r="AK1534" s="73">
        <f t="shared" si="829"/>
        <v>0.9999900545276158</v>
      </c>
    </row>
    <row r="1535" spans="1:37" s="65" customFormat="1" ht="17.100000000000001" customHeight="1" x14ac:dyDescent="0.25">
      <c r="A1535" s="68"/>
      <c r="B1535" s="74"/>
      <c r="C1535" s="74"/>
      <c r="D1535" s="72"/>
      <c r="E1535" s="72"/>
      <c r="F1535" s="72"/>
      <c r="G1535" s="72"/>
      <c r="H1535" s="72"/>
      <c r="I1535" s="72"/>
      <c r="J1535" s="72"/>
      <c r="K1535" s="72"/>
      <c r="L1535" s="72"/>
      <c r="M1535" s="72"/>
      <c r="N1535" s="72"/>
      <c r="O1535" s="72"/>
      <c r="P1535" s="72"/>
      <c r="Q1535" s="72"/>
      <c r="R1535" s="72"/>
      <c r="S1535" s="72"/>
      <c r="T1535" s="72"/>
      <c r="U1535" s="72"/>
      <c r="V1535" s="72"/>
      <c r="W1535" s="72"/>
      <c r="X1535" s="72"/>
      <c r="Y1535" s="72"/>
      <c r="Z1535" s="72"/>
      <c r="AA1535" s="72"/>
      <c r="AB1535" s="72"/>
      <c r="AC1535" s="72"/>
      <c r="AD1535" s="72"/>
      <c r="AE1535" s="72"/>
      <c r="AF1535" s="72"/>
      <c r="AG1535" s="72"/>
      <c r="AH1535" s="72"/>
      <c r="AI1535" s="72"/>
      <c r="AJ1535" s="72"/>
      <c r="AK1535" s="72"/>
    </row>
    <row r="1536" spans="1:37" s="65" customFormat="1" ht="17.100000000000001" customHeight="1" x14ac:dyDescent="0.25">
      <c r="A1536" s="64" t="s">
        <v>274</v>
      </c>
      <c r="B1536"/>
      <c r="C1536"/>
      <c r="D1536" s="72"/>
      <c r="E1536" s="72"/>
      <c r="F1536" s="72"/>
      <c r="G1536" s="72"/>
      <c r="H1536" s="72"/>
      <c r="I1536" s="72"/>
      <c r="J1536" s="72"/>
      <c r="K1536" s="72"/>
      <c r="L1536" s="72"/>
      <c r="M1536" s="72"/>
      <c r="N1536" s="72"/>
      <c r="O1536" s="72"/>
      <c r="P1536" s="72"/>
      <c r="Q1536" s="72"/>
      <c r="R1536" s="72"/>
      <c r="S1536" s="72"/>
      <c r="T1536" s="72"/>
      <c r="U1536" s="72"/>
      <c r="V1536" s="72"/>
      <c r="W1536" s="72"/>
      <c r="X1536" s="72"/>
      <c r="Y1536" s="72"/>
      <c r="Z1536" s="72"/>
      <c r="AA1536" s="72"/>
      <c r="AB1536" s="72"/>
      <c r="AC1536" s="72"/>
      <c r="AD1536" s="72"/>
      <c r="AE1536" s="72"/>
      <c r="AF1536" s="72"/>
      <c r="AG1536" s="72"/>
      <c r="AH1536" s="72"/>
      <c r="AI1536" s="72"/>
      <c r="AJ1536" s="72"/>
      <c r="AK1536" s="72"/>
    </row>
    <row r="1537" spans="1:37" s="65" customFormat="1" ht="17.100000000000001" customHeight="1" x14ac:dyDescent="0.25">
      <c r="A1537" s="66" t="s">
        <v>254</v>
      </c>
      <c r="B1537"/>
      <c r="C1537"/>
    </row>
    <row r="1538" spans="1:37" s="65" customFormat="1" ht="17.100000000000001" customHeight="1" x14ac:dyDescent="0.2">
      <c r="A1538" s="54" t="s">
        <v>241</v>
      </c>
      <c r="B1538" s="55" t="s">
        <v>110</v>
      </c>
      <c r="C1538" s="56" t="s">
        <v>242</v>
      </c>
      <c r="D1538" s="57">
        <v>0.41579322025577459</v>
      </c>
      <c r="E1538" s="57">
        <v>0.41579322025577459</v>
      </c>
      <c r="F1538" s="57">
        <f>+(1-SUM(F1539:F1549))</f>
        <v>0.41579322025577459</v>
      </c>
      <c r="G1538" s="57">
        <f t="shared" ref="G1538:AK1538" si="830">+$E1538*(1-(G1540+G1544+G1549))</f>
        <v>0.41579322025577459</v>
      </c>
      <c r="H1538" s="57">
        <f t="shared" si="830"/>
        <v>0.4153197442457438</v>
      </c>
      <c r="I1538" s="57">
        <f t="shared" si="830"/>
        <v>0.41515687055079559</v>
      </c>
      <c r="J1538" s="57">
        <f t="shared" si="830"/>
        <v>0.41465106190384615</v>
      </c>
      <c r="K1538" s="57">
        <f t="shared" si="830"/>
        <v>0.41356198198249189</v>
      </c>
      <c r="L1538" s="57">
        <f t="shared" si="830"/>
        <v>0.41149752833442027</v>
      </c>
      <c r="M1538" s="57">
        <f t="shared" si="830"/>
        <v>0.40784078246238686</v>
      </c>
      <c r="N1538" s="57">
        <f t="shared" si="830"/>
        <v>0.40248115092203007</v>
      </c>
      <c r="O1538" s="57">
        <f t="shared" si="830"/>
        <v>0.39518539606238656</v>
      </c>
      <c r="P1538" s="57">
        <f t="shared" si="830"/>
        <v>0.38655077155343409</v>
      </c>
      <c r="Q1538" s="57">
        <f t="shared" si="830"/>
        <v>0.37559116932939274</v>
      </c>
      <c r="R1538" s="57">
        <f t="shared" si="830"/>
        <v>0.3622626982269877</v>
      </c>
      <c r="S1538" s="57">
        <f t="shared" si="830"/>
        <v>0.34725793792112608</v>
      </c>
      <c r="T1538" s="57">
        <f t="shared" si="830"/>
        <v>0.33209070386396322</v>
      </c>
      <c r="U1538" s="57">
        <f t="shared" si="830"/>
        <v>0.31694093217050018</v>
      </c>
      <c r="V1538" s="57">
        <f t="shared" si="830"/>
        <v>0.30211064669355125</v>
      </c>
      <c r="W1538" s="57">
        <f t="shared" si="830"/>
        <v>0.28742105647167587</v>
      </c>
      <c r="X1538" s="57">
        <f t="shared" si="830"/>
        <v>0.27292331869498671</v>
      </c>
      <c r="Y1538" s="57">
        <f t="shared" si="830"/>
        <v>0.25891571803319424</v>
      </c>
      <c r="Z1538" s="57">
        <f t="shared" si="830"/>
        <v>0.24550966966994578</v>
      </c>
      <c r="AA1538" s="57">
        <f t="shared" si="830"/>
        <v>0.2306138080349113</v>
      </c>
      <c r="AB1538" s="57">
        <f t="shared" si="830"/>
        <v>0.21669069112683531</v>
      </c>
      <c r="AC1538" s="57">
        <f t="shared" si="830"/>
        <v>0.20360833461373579</v>
      </c>
      <c r="AD1538" s="57">
        <f t="shared" si="830"/>
        <v>0.19139784474098115</v>
      </c>
      <c r="AE1538" s="57">
        <f t="shared" si="830"/>
        <v>0.17994138469201237</v>
      </c>
      <c r="AF1538" s="57">
        <f t="shared" si="830"/>
        <v>0.1691906184084242</v>
      </c>
      <c r="AG1538" s="57">
        <f t="shared" si="830"/>
        <v>0.15916341165363732</v>
      </c>
      <c r="AH1538" s="57">
        <f t="shared" si="830"/>
        <v>0.14976827173613214</v>
      </c>
      <c r="AI1538" s="57">
        <f t="shared" si="830"/>
        <v>0.14096147909780993</v>
      </c>
      <c r="AJ1538" s="57">
        <f t="shared" si="830"/>
        <v>0.1327453999740317</v>
      </c>
      <c r="AK1538" s="57">
        <f t="shared" si="830"/>
        <v>0.1250492282698496</v>
      </c>
    </row>
    <row r="1539" spans="1:37" s="65" customFormat="1" ht="17.100000000000001" customHeight="1" x14ac:dyDescent="0.2">
      <c r="A1539" s="54" t="s">
        <v>266</v>
      </c>
      <c r="B1539" s="55" t="s">
        <v>110</v>
      </c>
      <c r="C1539" s="56" t="s">
        <v>242</v>
      </c>
      <c r="D1539" s="57">
        <v>0</v>
      </c>
      <c r="E1539" s="57">
        <v>0</v>
      </c>
      <c r="F1539" s="57">
        <f>+(1-F$576)*F1297</f>
        <v>0</v>
      </c>
      <c r="G1539" s="57">
        <f>+(1-G$496)*G1297</f>
        <v>0</v>
      </c>
      <c r="H1539" s="57">
        <f t="shared" ref="H1539:AK1539" si="831">+(1-H$576)*H1297</f>
        <v>0</v>
      </c>
      <c r="I1539" s="57">
        <f t="shared" si="831"/>
        <v>0</v>
      </c>
      <c r="J1539" s="57">
        <f t="shared" si="831"/>
        <v>0</v>
      </c>
      <c r="K1539" s="57">
        <f t="shared" si="831"/>
        <v>0</v>
      </c>
      <c r="L1539" s="57">
        <f t="shared" si="831"/>
        <v>0</v>
      </c>
      <c r="M1539" s="57">
        <f t="shared" si="831"/>
        <v>0</v>
      </c>
      <c r="N1539" s="57">
        <f t="shared" si="831"/>
        <v>0</v>
      </c>
      <c r="O1539" s="57">
        <f t="shared" si="831"/>
        <v>0</v>
      </c>
      <c r="P1539" s="57">
        <f t="shared" si="831"/>
        <v>0</v>
      </c>
      <c r="Q1539" s="57">
        <f t="shared" si="831"/>
        <v>0</v>
      </c>
      <c r="R1539" s="57">
        <f t="shared" si="831"/>
        <v>0</v>
      </c>
      <c r="S1539" s="57">
        <f t="shared" si="831"/>
        <v>0</v>
      </c>
      <c r="T1539" s="57">
        <f t="shared" si="831"/>
        <v>0</v>
      </c>
      <c r="U1539" s="57">
        <f t="shared" si="831"/>
        <v>0</v>
      </c>
      <c r="V1539" s="57">
        <f t="shared" si="831"/>
        <v>0</v>
      </c>
      <c r="W1539" s="57">
        <f t="shared" si="831"/>
        <v>0</v>
      </c>
      <c r="X1539" s="57">
        <f t="shared" si="831"/>
        <v>0</v>
      </c>
      <c r="Y1539" s="57">
        <f t="shared" si="831"/>
        <v>0</v>
      </c>
      <c r="Z1539" s="57">
        <f t="shared" si="831"/>
        <v>0</v>
      </c>
      <c r="AA1539" s="57">
        <f t="shared" si="831"/>
        <v>0</v>
      </c>
      <c r="AB1539" s="57">
        <f t="shared" si="831"/>
        <v>0</v>
      </c>
      <c r="AC1539" s="57">
        <f t="shared" si="831"/>
        <v>0</v>
      </c>
      <c r="AD1539" s="57">
        <f t="shared" si="831"/>
        <v>0</v>
      </c>
      <c r="AE1539" s="57">
        <f t="shared" si="831"/>
        <v>0</v>
      </c>
      <c r="AF1539" s="57">
        <f t="shared" si="831"/>
        <v>0</v>
      </c>
      <c r="AG1539" s="57">
        <f t="shared" si="831"/>
        <v>0</v>
      </c>
      <c r="AH1539" s="57">
        <f t="shared" si="831"/>
        <v>0</v>
      </c>
      <c r="AI1539" s="57">
        <f t="shared" si="831"/>
        <v>0</v>
      </c>
      <c r="AJ1539" s="57">
        <f t="shared" si="831"/>
        <v>0</v>
      </c>
      <c r="AK1539" s="57">
        <f t="shared" si="831"/>
        <v>0</v>
      </c>
    </row>
    <row r="1540" spans="1:37" s="65" customFormat="1" ht="17.100000000000001" customHeight="1" x14ac:dyDescent="0.2">
      <c r="A1540" s="54" t="s">
        <v>267</v>
      </c>
      <c r="B1540" s="55" t="s">
        <v>110</v>
      </c>
      <c r="C1540" s="56" t="s">
        <v>242</v>
      </c>
      <c r="D1540" s="57">
        <v>0</v>
      </c>
      <c r="E1540" s="57">
        <v>0</v>
      </c>
      <c r="F1540" s="75">
        <v>0</v>
      </c>
      <c r="G1540" s="57">
        <f>+(1-G$496)*G1298</f>
        <v>0</v>
      </c>
      <c r="H1540" s="75">
        <v>1.2640735614576824E-4</v>
      </c>
      <c r="I1540" s="75">
        <v>2.116842410499618E-4</v>
      </c>
      <c r="J1540" s="75">
        <v>3.9260960139870734E-4</v>
      </c>
      <c r="K1540" s="75">
        <v>6.7984336732395724E-4</v>
      </c>
      <c r="L1540" s="75">
        <v>1.0574235376882843E-3</v>
      </c>
      <c r="M1540" s="75">
        <v>1.5301639469944668E-3</v>
      </c>
      <c r="N1540" s="75">
        <v>2.0834404208201155E-3</v>
      </c>
      <c r="O1540" s="75">
        <v>2.7155985034798156E-3</v>
      </c>
      <c r="P1540" s="75">
        <v>3.4152403431348612E-3</v>
      </c>
      <c r="Q1540" s="75">
        <v>4.121657437462593E-3</v>
      </c>
      <c r="R1540" s="75">
        <v>4.7083616957277613E-3</v>
      </c>
      <c r="S1540" s="75">
        <v>5.1827916705848524E-3</v>
      </c>
      <c r="T1540" s="75">
        <v>5.6252541961502112E-3</v>
      </c>
      <c r="U1540" s="75">
        <v>6.0491324338688415E-3</v>
      </c>
      <c r="V1540" s="75">
        <v>6.4567541975584283E-3</v>
      </c>
      <c r="W1540" s="75">
        <v>6.8251257756252407E-3</v>
      </c>
      <c r="X1540" s="75">
        <v>7.1452150055641168E-3</v>
      </c>
      <c r="Y1540" s="75">
        <v>7.4299791520940689E-3</v>
      </c>
      <c r="Z1540" s="75">
        <v>7.717038394384544E-3</v>
      </c>
      <c r="AA1540" s="75">
        <v>7.9839487631829537E-3</v>
      </c>
      <c r="AB1540" s="75">
        <v>8.2072469265985441E-3</v>
      </c>
      <c r="AC1540" s="75">
        <v>8.3981884781237411E-3</v>
      </c>
      <c r="AD1540" s="75">
        <v>8.5376776057296752E-3</v>
      </c>
      <c r="AE1540" s="75">
        <v>8.6436671293923673E-3</v>
      </c>
      <c r="AF1540" s="75">
        <v>8.7512314518288902E-3</v>
      </c>
      <c r="AG1540" s="75">
        <v>8.8143914173206446E-3</v>
      </c>
      <c r="AH1540" s="75">
        <v>8.8563372672169089E-3</v>
      </c>
      <c r="AI1540" s="75">
        <v>8.8841171558882472E-3</v>
      </c>
      <c r="AJ1540" s="75">
        <v>8.8981722234970501E-3</v>
      </c>
      <c r="AK1540" s="75">
        <v>8.8996565145221859E-3</v>
      </c>
    </row>
    <row r="1541" spans="1:37" s="65" customFormat="1" ht="17.100000000000001" customHeight="1" x14ac:dyDescent="0.2">
      <c r="A1541" s="54" t="s">
        <v>243</v>
      </c>
      <c r="B1541" s="55" t="s">
        <v>110</v>
      </c>
      <c r="C1541" s="56" t="s">
        <v>242</v>
      </c>
      <c r="D1541" s="57">
        <v>0.58420677974422541</v>
      </c>
      <c r="E1541" s="57">
        <v>0.58420677974422541</v>
      </c>
      <c r="F1541" s="57">
        <f>+(1-F$576)*F1299</f>
        <v>0.58420677974422541</v>
      </c>
      <c r="G1541" s="57">
        <f t="shared" ref="G1541:AK1541" si="832">+$E1541*(1-(G1540+G1544+G1549))</f>
        <v>0.58420677974422541</v>
      </c>
      <c r="H1541" s="57">
        <f t="shared" si="832"/>
        <v>0.58354152624409361</v>
      </c>
      <c r="I1541" s="57">
        <f t="shared" si="832"/>
        <v>0.58331268192389951</v>
      </c>
      <c r="J1541" s="57">
        <f t="shared" si="832"/>
        <v>0.58260199972321491</v>
      </c>
      <c r="K1541" s="57">
        <f t="shared" si="832"/>
        <v>0.58107179710628176</v>
      </c>
      <c r="L1541" s="57">
        <f t="shared" si="832"/>
        <v>0.57817115380832407</v>
      </c>
      <c r="M1541" s="57">
        <f t="shared" si="832"/>
        <v>0.57303327366460866</v>
      </c>
      <c r="N1541" s="57">
        <f t="shared" si="832"/>
        <v>0.56550276828291601</v>
      </c>
      <c r="O1541" s="57">
        <f t="shared" si="832"/>
        <v>0.55525192905630794</v>
      </c>
      <c r="P1541" s="57">
        <f t="shared" si="832"/>
        <v>0.54311992224875916</v>
      </c>
      <c r="Q1541" s="57">
        <f t="shared" si="832"/>
        <v>0.52772122498609986</v>
      </c>
      <c r="R1541" s="57">
        <f t="shared" si="832"/>
        <v>0.50899416835718203</v>
      </c>
      <c r="S1541" s="57">
        <f t="shared" si="832"/>
        <v>0.48791185563036782</v>
      </c>
      <c r="T1541" s="57">
        <f t="shared" si="832"/>
        <v>0.46660126052082906</v>
      </c>
      <c r="U1541" s="57">
        <f t="shared" si="832"/>
        <v>0.44531520075907099</v>
      </c>
      <c r="V1541" s="57">
        <f t="shared" si="832"/>
        <v>0.42447803242850934</v>
      </c>
      <c r="W1541" s="57">
        <f t="shared" si="832"/>
        <v>0.40383854678705272</v>
      </c>
      <c r="X1541" s="57">
        <f t="shared" si="832"/>
        <v>0.38346862181596802</v>
      </c>
      <c r="Y1541" s="57">
        <f t="shared" si="832"/>
        <v>0.36378735989078592</v>
      </c>
      <c r="Z1541" s="57">
        <f t="shared" si="832"/>
        <v>0.34495130398162283</v>
      </c>
      <c r="AA1541" s="57">
        <f t="shared" si="832"/>
        <v>0.32402199841967583</v>
      </c>
      <c r="AB1541" s="57">
        <f t="shared" si="832"/>
        <v>0.30445943968467321</v>
      </c>
      <c r="AC1541" s="57">
        <f t="shared" si="832"/>
        <v>0.28607818429700166</v>
      </c>
      <c r="AD1541" s="57">
        <f t="shared" si="832"/>
        <v>0.26892193782604351</v>
      </c>
      <c r="AE1541" s="57">
        <f t="shared" si="832"/>
        <v>0.2528251346401732</v>
      </c>
      <c r="AF1541" s="57">
        <f t="shared" si="832"/>
        <v>0.23771986056558803</v>
      </c>
      <c r="AG1541" s="57">
        <f t="shared" si="832"/>
        <v>0.22363121774346587</v>
      </c>
      <c r="AH1541" s="57">
        <f t="shared" si="832"/>
        <v>0.21043065513430217</v>
      </c>
      <c r="AI1541" s="57">
        <f t="shared" si="832"/>
        <v>0.19805674493936337</v>
      </c>
      <c r="AJ1541" s="57">
        <f t="shared" si="832"/>
        <v>0.18651281181781418</v>
      </c>
      <c r="AK1541" s="57">
        <f t="shared" si="832"/>
        <v>0.1756993702593081</v>
      </c>
    </row>
    <row r="1542" spans="1:37" s="65" customFormat="1" ht="17.100000000000001" customHeight="1" x14ac:dyDescent="0.2">
      <c r="A1542" s="54" t="s">
        <v>244</v>
      </c>
      <c r="B1542" s="55" t="s">
        <v>110</v>
      </c>
      <c r="C1542" s="56" t="s">
        <v>242</v>
      </c>
      <c r="D1542" s="57">
        <v>0</v>
      </c>
      <c r="E1542" s="57">
        <v>0</v>
      </c>
      <c r="F1542" s="57">
        <f>+(1-F$576)*F1300</f>
        <v>0</v>
      </c>
      <c r="G1542" s="57">
        <f>+(1-G$496)*G1300</f>
        <v>0</v>
      </c>
      <c r="H1542" s="57">
        <f t="shared" ref="H1542:AK1542" si="833">+(1-H$576)*H1300</f>
        <v>0</v>
      </c>
      <c r="I1542" s="57">
        <f t="shared" si="833"/>
        <v>0</v>
      </c>
      <c r="J1542" s="57">
        <f t="shared" si="833"/>
        <v>0</v>
      </c>
      <c r="K1542" s="57">
        <f t="shared" si="833"/>
        <v>0</v>
      </c>
      <c r="L1542" s="57">
        <f t="shared" si="833"/>
        <v>0</v>
      </c>
      <c r="M1542" s="57">
        <f t="shared" si="833"/>
        <v>0</v>
      </c>
      <c r="N1542" s="57">
        <f t="shared" si="833"/>
        <v>0</v>
      </c>
      <c r="O1542" s="57">
        <f t="shared" si="833"/>
        <v>0</v>
      </c>
      <c r="P1542" s="57">
        <f t="shared" si="833"/>
        <v>0</v>
      </c>
      <c r="Q1542" s="57">
        <f t="shared" si="833"/>
        <v>0</v>
      </c>
      <c r="R1542" s="57">
        <f t="shared" si="833"/>
        <v>0</v>
      </c>
      <c r="S1542" s="57">
        <f t="shared" si="833"/>
        <v>0</v>
      </c>
      <c r="T1542" s="57">
        <f t="shared" si="833"/>
        <v>0</v>
      </c>
      <c r="U1542" s="57">
        <f t="shared" si="833"/>
        <v>0</v>
      </c>
      <c r="V1542" s="57">
        <f t="shared" si="833"/>
        <v>0</v>
      </c>
      <c r="W1542" s="57">
        <f t="shared" si="833"/>
        <v>0</v>
      </c>
      <c r="X1542" s="57">
        <f t="shared" si="833"/>
        <v>0</v>
      </c>
      <c r="Y1542" s="57">
        <f t="shared" si="833"/>
        <v>0</v>
      </c>
      <c r="Z1542" s="57">
        <f t="shared" si="833"/>
        <v>0</v>
      </c>
      <c r="AA1542" s="57">
        <f t="shared" si="833"/>
        <v>0</v>
      </c>
      <c r="AB1542" s="57">
        <f t="shared" si="833"/>
        <v>0</v>
      </c>
      <c r="AC1542" s="57">
        <f t="shared" si="833"/>
        <v>0</v>
      </c>
      <c r="AD1542" s="57">
        <f t="shared" si="833"/>
        <v>0</v>
      </c>
      <c r="AE1542" s="57">
        <f t="shared" si="833"/>
        <v>0</v>
      </c>
      <c r="AF1542" s="57">
        <f t="shared" si="833"/>
        <v>0</v>
      </c>
      <c r="AG1542" s="57">
        <f t="shared" si="833"/>
        <v>0</v>
      </c>
      <c r="AH1542" s="57">
        <f t="shared" si="833"/>
        <v>0</v>
      </c>
      <c r="AI1542" s="57">
        <f t="shared" si="833"/>
        <v>0</v>
      </c>
      <c r="AJ1542" s="57">
        <f t="shared" si="833"/>
        <v>0</v>
      </c>
      <c r="AK1542" s="57">
        <f t="shared" si="833"/>
        <v>0</v>
      </c>
    </row>
    <row r="1543" spans="1:37" s="65" customFormat="1" ht="17.100000000000001" customHeight="1" x14ac:dyDescent="0.2">
      <c r="A1543" s="54" t="s">
        <v>268</v>
      </c>
      <c r="B1543" s="55" t="s">
        <v>110</v>
      </c>
      <c r="C1543" s="56" t="s">
        <v>242</v>
      </c>
      <c r="D1543" s="57">
        <v>0</v>
      </c>
      <c r="E1543" s="57">
        <v>0</v>
      </c>
      <c r="F1543" s="57">
        <f>+(1-F$576)*F1301</f>
        <v>0</v>
      </c>
      <c r="G1543" s="57">
        <f>+(1-G$496)*G1301</f>
        <v>0</v>
      </c>
      <c r="H1543" s="57">
        <f t="shared" ref="H1543:AK1543" si="834">+(1-H$576)*H1301</f>
        <v>0</v>
      </c>
      <c r="I1543" s="57">
        <f t="shared" si="834"/>
        <v>0</v>
      </c>
      <c r="J1543" s="57">
        <f t="shared" si="834"/>
        <v>0</v>
      </c>
      <c r="K1543" s="57">
        <f t="shared" si="834"/>
        <v>0</v>
      </c>
      <c r="L1543" s="57">
        <f t="shared" si="834"/>
        <v>0</v>
      </c>
      <c r="M1543" s="57">
        <f t="shared" si="834"/>
        <v>0</v>
      </c>
      <c r="N1543" s="57">
        <f t="shared" si="834"/>
        <v>0</v>
      </c>
      <c r="O1543" s="57">
        <f t="shared" si="834"/>
        <v>0</v>
      </c>
      <c r="P1543" s="57">
        <f t="shared" si="834"/>
        <v>0</v>
      </c>
      <c r="Q1543" s="57">
        <f t="shared" si="834"/>
        <v>0</v>
      </c>
      <c r="R1543" s="57">
        <f t="shared" si="834"/>
        <v>0</v>
      </c>
      <c r="S1543" s="57">
        <f t="shared" si="834"/>
        <v>0</v>
      </c>
      <c r="T1543" s="57">
        <f t="shared" si="834"/>
        <v>0</v>
      </c>
      <c r="U1543" s="57">
        <f t="shared" si="834"/>
        <v>0</v>
      </c>
      <c r="V1543" s="57">
        <f t="shared" si="834"/>
        <v>0</v>
      </c>
      <c r="W1543" s="57">
        <f t="shared" si="834"/>
        <v>0</v>
      </c>
      <c r="X1543" s="57">
        <f t="shared" si="834"/>
        <v>0</v>
      </c>
      <c r="Y1543" s="57">
        <f t="shared" si="834"/>
        <v>0</v>
      </c>
      <c r="Z1543" s="57">
        <f t="shared" si="834"/>
        <v>0</v>
      </c>
      <c r="AA1543" s="57">
        <f t="shared" si="834"/>
        <v>0</v>
      </c>
      <c r="AB1543" s="57">
        <f t="shared" si="834"/>
        <v>0</v>
      </c>
      <c r="AC1543" s="57">
        <f t="shared" si="834"/>
        <v>0</v>
      </c>
      <c r="AD1543" s="57">
        <f t="shared" si="834"/>
        <v>0</v>
      </c>
      <c r="AE1543" s="57">
        <f t="shared" si="834"/>
        <v>0</v>
      </c>
      <c r="AF1543" s="57">
        <f t="shared" si="834"/>
        <v>0</v>
      </c>
      <c r="AG1543" s="57">
        <f t="shared" si="834"/>
        <v>0</v>
      </c>
      <c r="AH1543" s="57">
        <f t="shared" si="834"/>
        <v>0</v>
      </c>
      <c r="AI1543" s="57">
        <f t="shared" si="834"/>
        <v>0</v>
      </c>
      <c r="AJ1543" s="57">
        <f t="shared" si="834"/>
        <v>0</v>
      </c>
      <c r="AK1543" s="57">
        <f t="shared" si="834"/>
        <v>0</v>
      </c>
    </row>
    <row r="1544" spans="1:37" s="65" customFormat="1" ht="17.100000000000001" customHeight="1" x14ac:dyDescent="0.2">
      <c r="A1544" s="54" t="s">
        <v>189</v>
      </c>
      <c r="B1544" s="55" t="s">
        <v>110</v>
      </c>
      <c r="C1544" s="56" t="s">
        <v>242</v>
      </c>
      <c r="D1544" s="57">
        <v>0</v>
      </c>
      <c r="E1544" s="57">
        <v>0</v>
      </c>
      <c r="F1544" s="57">
        <v>0</v>
      </c>
      <c r="G1544" s="57">
        <v>0</v>
      </c>
      <c r="H1544" s="75">
        <v>1.0110054507821483E-3</v>
      </c>
      <c r="I1544" s="75">
        <v>1.3132825730771021E-3</v>
      </c>
      <c r="J1544" s="75">
        <v>2.3237934310084475E-3</v>
      </c>
      <c r="K1544" s="75">
        <v>4.5940446455193353E-3</v>
      </c>
      <c r="L1544" s="75">
        <v>9.0669356937428461E-3</v>
      </c>
      <c r="M1544" s="75">
        <v>1.7183397927136346E-2</v>
      </c>
      <c r="N1544" s="75">
        <v>2.9204247726567448E-2</v>
      </c>
      <c r="O1544" s="75">
        <v>4.564025033910072E-2</v>
      </c>
      <c r="P1544" s="75">
        <v>6.503503423465018E-2</v>
      </c>
      <c r="Q1544" s="75">
        <v>8.9812019466361206E-2</v>
      </c>
      <c r="R1544" s="75">
        <v>0.12040540693332252</v>
      </c>
      <c r="S1544" s="75">
        <v>0.15512611807177612</v>
      </c>
      <c r="T1544" s="75">
        <v>0.19019645779517513</v>
      </c>
      <c r="U1544" s="75">
        <v>0.22513470231149729</v>
      </c>
      <c r="V1544" s="75">
        <v>0.25924267659987477</v>
      </c>
      <c r="W1544" s="75">
        <v>0.29297309322621878</v>
      </c>
      <c r="X1544" s="75">
        <v>0.32622269922416541</v>
      </c>
      <c r="Y1544" s="75">
        <v>0.35824347060755812</v>
      </c>
      <c r="Z1544" s="75">
        <v>0.38873667284394919</v>
      </c>
      <c r="AA1544" s="75">
        <v>0.4225408863519145</v>
      </c>
      <c r="AB1544" s="75">
        <v>0.45400624834030956</v>
      </c>
      <c r="AC1544" s="75">
        <v>0.4834897625197494</v>
      </c>
      <c r="AD1544" s="75">
        <v>0.51098493066080375</v>
      </c>
      <c r="AE1544" s="75">
        <v>0.5367626359950709</v>
      </c>
      <c r="AF1544" s="75">
        <v>0.5609138147356173</v>
      </c>
      <c r="AG1544" s="75">
        <v>0.58342300734576369</v>
      </c>
      <c r="AH1544" s="75">
        <v>0.60448444523235856</v>
      </c>
      <c r="AI1544" s="75">
        <v>0.62423275118039856</v>
      </c>
      <c r="AJ1544" s="75">
        <v>0.64267799746831633</v>
      </c>
      <c r="AK1544" s="75">
        <v>0.65998499711815029</v>
      </c>
    </row>
    <row r="1545" spans="1:37" s="65" customFormat="1" ht="17.100000000000001" customHeight="1" x14ac:dyDescent="0.2">
      <c r="A1545" s="54" t="s">
        <v>269</v>
      </c>
      <c r="B1545" s="55" t="s">
        <v>110</v>
      </c>
      <c r="C1545" s="56" t="s">
        <v>242</v>
      </c>
      <c r="D1545" s="57">
        <v>0</v>
      </c>
      <c r="E1545" s="57">
        <v>0</v>
      </c>
      <c r="F1545" s="57">
        <f>+(1-F$576)*F1303</f>
        <v>0</v>
      </c>
      <c r="G1545" s="57">
        <f>+(1-G$496)*G1303</f>
        <v>0</v>
      </c>
      <c r="H1545" s="57">
        <f t="shared" ref="H1545:AK1545" si="835">+(1-H$576)*H1303</f>
        <v>0</v>
      </c>
      <c r="I1545" s="57">
        <f t="shared" si="835"/>
        <v>0</v>
      </c>
      <c r="J1545" s="57">
        <f t="shared" si="835"/>
        <v>0</v>
      </c>
      <c r="K1545" s="57">
        <f t="shared" si="835"/>
        <v>0</v>
      </c>
      <c r="L1545" s="57">
        <f t="shared" si="835"/>
        <v>0</v>
      </c>
      <c r="M1545" s="57">
        <f t="shared" si="835"/>
        <v>0</v>
      </c>
      <c r="N1545" s="57">
        <f t="shared" si="835"/>
        <v>0</v>
      </c>
      <c r="O1545" s="57">
        <f t="shared" si="835"/>
        <v>0</v>
      </c>
      <c r="P1545" s="57">
        <f t="shared" si="835"/>
        <v>0</v>
      </c>
      <c r="Q1545" s="57">
        <f t="shared" si="835"/>
        <v>0</v>
      </c>
      <c r="R1545" s="57">
        <f t="shared" si="835"/>
        <v>0</v>
      </c>
      <c r="S1545" s="57">
        <f t="shared" si="835"/>
        <v>0</v>
      </c>
      <c r="T1545" s="57">
        <f t="shared" si="835"/>
        <v>0</v>
      </c>
      <c r="U1545" s="57">
        <f t="shared" si="835"/>
        <v>0</v>
      </c>
      <c r="V1545" s="57">
        <f t="shared" si="835"/>
        <v>0</v>
      </c>
      <c r="W1545" s="57">
        <f t="shared" si="835"/>
        <v>0</v>
      </c>
      <c r="X1545" s="57">
        <f t="shared" si="835"/>
        <v>0</v>
      </c>
      <c r="Y1545" s="57">
        <f t="shared" si="835"/>
        <v>0</v>
      </c>
      <c r="Z1545" s="57">
        <f t="shared" si="835"/>
        <v>0</v>
      </c>
      <c r="AA1545" s="57">
        <f t="shared" si="835"/>
        <v>0</v>
      </c>
      <c r="AB1545" s="57">
        <f t="shared" si="835"/>
        <v>0</v>
      </c>
      <c r="AC1545" s="57">
        <f t="shared" si="835"/>
        <v>0</v>
      </c>
      <c r="AD1545" s="57">
        <f t="shared" si="835"/>
        <v>0</v>
      </c>
      <c r="AE1545" s="57">
        <f t="shared" si="835"/>
        <v>0</v>
      </c>
      <c r="AF1545" s="57">
        <f t="shared" si="835"/>
        <v>0</v>
      </c>
      <c r="AG1545" s="57">
        <f t="shared" si="835"/>
        <v>0</v>
      </c>
      <c r="AH1545" s="57">
        <f t="shared" si="835"/>
        <v>0</v>
      </c>
      <c r="AI1545" s="57">
        <f t="shared" si="835"/>
        <v>0</v>
      </c>
      <c r="AJ1545" s="57">
        <f t="shared" si="835"/>
        <v>0</v>
      </c>
      <c r="AK1545" s="57">
        <f t="shared" si="835"/>
        <v>0</v>
      </c>
    </row>
    <row r="1546" spans="1:37" s="65" customFormat="1" ht="17.100000000000001" customHeight="1" x14ac:dyDescent="0.2">
      <c r="A1546" s="54" t="s">
        <v>270</v>
      </c>
      <c r="B1546" s="55" t="s">
        <v>110</v>
      </c>
      <c r="C1546" s="56" t="s">
        <v>242</v>
      </c>
      <c r="D1546" s="57">
        <v>0</v>
      </c>
      <c r="E1546" s="57">
        <v>0</v>
      </c>
      <c r="F1546" s="57">
        <f>+(1-F$576)*F1304</f>
        <v>0</v>
      </c>
      <c r="G1546" s="57">
        <f>+(1-G$496)*G1304</f>
        <v>0</v>
      </c>
      <c r="H1546" s="57">
        <f t="shared" ref="H1546:AK1546" si="836">+(1-H$576)*H1304</f>
        <v>0</v>
      </c>
      <c r="I1546" s="57">
        <f t="shared" si="836"/>
        <v>0</v>
      </c>
      <c r="J1546" s="57">
        <f t="shared" si="836"/>
        <v>0</v>
      </c>
      <c r="K1546" s="57">
        <f t="shared" si="836"/>
        <v>0</v>
      </c>
      <c r="L1546" s="57">
        <f t="shared" si="836"/>
        <v>0</v>
      </c>
      <c r="M1546" s="57">
        <f t="shared" si="836"/>
        <v>0</v>
      </c>
      <c r="N1546" s="57">
        <f t="shared" si="836"/>
        <v>0</v>
      </c>
      <c r="O1546" s="57">
        <f t="shared" si="836"/>
        <v>0</v>
      </c>
      <c r="P1546" s="57">
        <f t="shared" si="836"/>
        <v>0</v>
      </c>
      <c r="Q1546" s="57">
        <f t="shared" si="836"/>
        <v>0</v>
      </c>
      <c r="R1546" s="57">
        <f t="shared" si="836"/>
        <v>0</v>
      </c>
      <c r="S1546" s="57">
        <f t="shared" si="836"/>
        <v>0</v>
      </c>
      <c r="T1546" s="57">
        <f t="shared" si="836"/>
        <v>0</v>
      </c>
      <c r="U1546" s="57">
        <f t="shared" si="836"/>
        <v>0</v>
      </c>
      <c r="V1546" s="57">
        <f t="shared" si="836"/>
        <v>0</v>
      </c>
      <c r="W1546" s="57">
        <f t="shared" si="836"/>
        <v>0</v>
      </c>
      <c r="X1546" s="57">
        <f t="shared" si="836"/>
        <v>0</v>
      </c>
      <c r="Y1546" s="57">
        <f t="shared" si="836"/>
        <v>0</v>
      </c>
      <c r="Z1546" s="57">
        <f t="shared" si="836"/>
        <v>0</v>
      </c>
      <c r="AA1546" s="57">
        <f t="shared" si="836"/>
        <v>0</v>
      </c>
      <c r="AB1546" s="57">
        <f t="shared" si="836"/>
        <v>0</v>
      </c>
      <c r="AC1546" s="57">
        <f t="shared" si="836"/>
        <v>0</v>
      </c>
      <c r="AD1546" s="57">
        <f t="shared" si="836"/>
        <v>0</v>
      </c>
      <c r="AE1546" s="57">
        <f t="shared" si="836"/>
        <v>0</v>
      </c>
      <c r="AF1546" s="57">
        <f t="shared" si="836"/>
        <v>0</v>
      </c>
      <c r="AG1546" s="57">
        <f t="shared" si="836"/>
        <v>0</v>
      </c>
      <c r="AH1546" s="57">
        <f t="shared" si="836"/>
        <v>0</v>
      </c>
      <c r="AI1546" s="57">
        <f t="shared" si="836"/>
        <v>0</v>
      </c>
      <c r="AJ1546" s="57">
        <f t="shared" si="836"/>
        <v>0</v>
      </c>
      <c r="AK1546" s="57">
        <f t="shared" si="836"/>
        <v>0</v>
      </c>
    </row>
    <row r="1547" spans="1:37" s="65" customFormat="1" ht="17.100000000000001" customHeight="1" x14ac:dyDescent="0.2">
      <c r="A1547" s="54" t="s">
        <v>271</v>
      </c>
      <c r="B1547" s="55" t="s">
        <v>110</v>
      </c>
      <c r="C1547" s="56" t="s">
        <v>242</v>
      </c>
      <c r="D1547" s="57">
        <v>0</v>
      </c>
      <c r="E1547" s="57">
        <v>0</v>
      </c>
      <c r="F1547" s="57">
        <f>+(1-F$576)*F1305</f>
        <v>0</v>
      </c>
      <c r="G1547" s="57">
        <f>+$E1547*(1-(G1540+G1544+G1549))</f>
        <v>0</v>
      </c>
      <c r="H1547" s="57">
        <f t="shared" ref="H1547:AK1547" si="837">+(1-H$576)*H1305</f>
        <v>0</v>
      </c>
      <c r="I1547" s="57">
        <f t="shared" si="837"/>
        <v>0</v>
      </c>
      <c r="J1547" s="57">
        <f t="shared" si="837"/>
        <v>0</v>
      </c>
      <c r="K1547" s="57">
        <f t="shared" si="837"/>
        <v>0</v>
      </c>
      <c r="L1547" s="57">
        <f t="shared" si="837"/>
        <v>0</v>
      </c>
      <c r="M1547" s="57">
        <f t="shared" si="837"/>
        <v>0</v>
      </c>
      <c r="N1547" s="57">
        <f t="shared" si="837"/>
        <v>0</v>
      </c>
      <c r="O1547" s="57">
        <f t="shared" si="837"/>
        <v>0</v>
      </c>
      <c r="P1547" s="57">
        <f t="shared" si="837"/>
        <v>0</v>
      </c>
      <c r="Q1547" s="57">
        <f t="shared" si="837"/>
        <v>0</v>
      </c>
      <c r="R1547" s="57">
        <f t="shared" si="837"/>
        <v>0</v>
      </c>
      <c r="S1547" s="57">
        <f t="shared" si="837"/>
        <v>0</v>
      </c>
      <c r="T1547" s="57">
        <f t="shared" si="837"/>
        <v>0</v>
      </c>
      <c r="U1547" s="57">
        <f t="shared" si="837"/>
        <v>0</v>
      </c>
      <c r="V1547" s="57">
        <f t="shared" si="837"/>
        <v>0</v>
      </c>
      <c r="W1547" s="57">
        <f t="shared" si="837"/>
        <v>0</v>
      </c>
      <c r="X1547" s="57">
        <f t="shared" si="837"/>
        <v>0</v>
      </c>
      <c r="Y1547" s="57">
        <f t="shared" si="837"/>
        <v>0</v>
      </c>
      <c r="Z1547" s="57">
        <f t="shared" si="837"/>
        <v>0</v>
      </c>
      <c r="AA1547" s="57">
        <f t="shared" si="837"/>
        <v>0</v>
      </c>
      <c r="AB1547" s="57">
        <f t="shared" si="837"/>
        <v>0</v>
      </c>
      <c r="AC1547" s="57">
        <f t="shared" si="837"/>
        <v>0</v>
      </c>
      <c r="AD1547" s="57">
        <f t="shared" si="837"/>
        <v>0</v>
      </c>
      <c r="AE1547" s="57">
        <f t="shared" si="837"/>
        <v>0</v>
      </c>
      <c r="AF1547" s="57">
        <f t="shared" si="837"/>
        <v>0</v>
      </c>
      <c r="AG1547" s="57">
        <f t="shared" si="837"/>
        <v>0</v>
      </c>
      <c r="AH1547" s="57">
        <f t="shared" si="837"/>
        <v>0</v>
      </c>
      <c r="AI1547" s="57">
        <f t="shared" si="837"/>
        <v>0</v>
      </c>
      <c r="AJ1547" s="57">
        <f t="shared" si="837"/>
        <v>0</v>
      </c>
      <c r="AK1547" s="57">
        <f t="shared" si="837"/>
        <v>0</v>
      </c>
    </row>
    <row r="1548" spans="1:37" s="65" customFormat="1" ht="17.100000000000001" customHeight="1" x14ac:dyDescent="0.2">
      <c r="A1548" s="54" t="s">
        <v>272</v>
      </c>
      <c r="B1548" s="55" t="s">
        <v>110</v>
      </c>
      <c r="C1548" s="56" t="s">
        <v>242</v>
      </c>
      <c r="D1548" s="57">
        <v>0</v>
      </c>
      <c r="E1548" s="57">
        <v>0</v>
      </c>
      <c r="F1548" s="57">
        <f>+(1-F$576)*F1306</f>
        <v>0</v>
      </c>
      <c r="G1548" s="57">
        <f>+(1-G$496)*G1306</f>
        <v>0</v>
      </c>
      <c r="H1548" s="57">
        <f t="shared" ref="H1548:AK1548" si="838">+(1-H$576)*H1306</f>
        <v>0</v>
      </c>
      <c r="I1548" s="57">
        <f t="shared" si="838"/>
        <v>0</v>
      </c>
      <c r="J1548" s="57">
        <f t="shared" si="838"/>
        <v>0</v>
      </c>
      <c r="K1548" s="57">
        <f t="shared" si="838"/>
        <v>0</v>
      </c>
      <c r="L1548" s="57">
        <f t="shared" si="838"/>
        <v>0</v>
      </c>
      <c r="M1548" s="57">
        <f t="shared" si="838"/>
        <v>0</v>
      </c>
      <c r="N1548" s="57">
        <f t="shared" si="838"/>
        <v>0</v>
      </c>
      <c r="O1548" s="57">
        <f t="shared" si="838"/>
        <v>0</v>
      </c>
      <c r="P1548" s="57">
        <f t="shared" si="838"/>
        <v>0</v>
      </c>
      <c r="Q1548" s="57">
        <f t="shared" si="838"/>
        <v>0</v>
      </c>
      <c r="R1548" s="57">
        <f t="shared" si="838"/>
        <v>0</v>
      </c>
      <c r="S1548" s="57">
        <f t="shared" si="838"/>
        <v>0</v>
      </c>
      <c r="T1548" s="57">
        <f t="shared" si="838"/>
        <v>0</v>
      </c>
      <c r="U1548" s="57">
        <f t="shared" si="838"/>
        <v>0</v>
      </c>
      <c r="V1548" s="57">
        <f t="shared" si="838"/>
        <v>0</v>
      </c>
      <c r="W1548" s="57">
        <f t="shared" si="838"/>
        <v>0</v>
      </c>
      <c r="X1548" s="57">
        <f t="shared" si="838"/>
        <v>0</v>
      </c>
      <c r="Y1548" s="57">
        <f t="shared" si="838"/>
        <v>0</v>
      </c>
      <c r="Z1548" s="57">
        <f t="shared" si="838"/>
        <v>0</v>
      </c>
      <c r="AA1548" s="57">
        <f t="shared" si="838"/>
        <v>0</v>
      </c>
      <c r="AB1548" s="57">
        <f t="shared" si="838"/>
        <v>0</v>
      </c>
      <c r="AC1548" s="57">
        <f t="shared" si="838"/>
        <v>0</v>
      </c>
      <c r="AD1548" s="57">
        <f t="shared" si="838"/>
        <v>0</v>
      </c>
      <c r="AE1548" s="57">
        <f t="shared" si="838"/>
        <v>0</v>
      </c>
      <c r="AF1548" s="57">
        <f t="shared" si="838"/>
        <v>0</v>
      </c>
      <c r="AG1548" s="57">
        <f t="shared" si="838"/>
        <v>0</v>
      </c>
      <c r="AH1548" s="57">
        <f t="shared" si="838"/>
        <v>0</v>
      </c>
      <c r="AI1548" s="57">
        <f t="shared" si="838"/>
        <v>0</v>
      </c>
      <c r="AJ1548" s="57">
        <f t="shared" si="838"/>
        <v>0</v>
      </c>
      <c r="AK1548" s="57">
        <f t="shared" si="838"/>
        <v>0</v>
      </c>
    </row>
    <row r="1549" spans="1:37" s="65" customFormat="1" ht="17.100000000000001" customHeight="1" x14ac:dyDescent="0.2">
      <c r="A1549" s="54" t="s">
        <v>197</v>
      </c>
      <c r="B1549" s="55" t="s">
        <v>110</v>
      </c>
      <c r="C1549" s="56" t="s">
        <v>242</v>
      </c>
      <c r="D1549" s="57">
        <v>0</v>
      </c>
      <c r="E1549" s="57">
        <v>0</v>
      </c>
      <c r="F1549" s="57">
        <f>+(1-F$720)*F1307</f>
        <v>0</v>
      </c>
      <c r="G1549" s="57">
        <f>+(1-G$720)*G1307</f>
        <v>0</v>
      </c>
      <c r="H1549" s="75">
        <v>1.3167032346611964E-6</v>
      </c>
      <c r="I1549" s="75">
        <v>5.4807111778346621E-6</v>
      </c>
      <c r="J1549" s="75">
        <v>3.053534053179906E-5</v>
      </c>
      <c r="K1549" s="75">
        <v>9.233289838313436E-5</v>
      </c>
      <c r="L1549" s="75">
        <v>2.0695862582463621E-4</v>
      </c>
      <c r="M1549" s="75">
        <v>4.1238199887361682E-4</v>
      </c>
      <c r="N1549" s="75">
        <v>7.2839264766632889E-4</v>
      </c>
      <c r="O1549" s="75">
        <v>1.2068260387249868E-3</v>
      </c>
      <c r="P1549" s="75">
        <v>1.8790316200217045E-3</v>
      </c>
      <c r="Q1549" s="75">
        <v>2.7539287806836268E-3</v>
      </c>
      <c r="R1549" s="75">
        <v>3.6293647867800803E-3</v>
      </c>
      <c r="S1549" s="75">
        <v>4.5212967061451651E-3</v>
      </c>
      <c r="T1549" s="75">
        <v>5.4863236238823828E-3</v>
      </c>
      <c r="U1549" s="75">
        <v>6.5600323250626716E-3</v>
      </c>
      <c r="V1549" s="75">
        <v>7.7118900805061927E-3</v>
      </c>
      <c r="W1549" s="75">
        <v>8.9421777394274263E-3</v>
      </c>
      <c r="X1549" s="75">
        <v>1.02401452593157E-2</v>
      </c>
      <c r="Y1549" s="75">
        <v>1.1623472316367619E-2</v>
      </c>
      <c r="Z1549" s="75">
        <v>1.3085315110097718E-2</v>
      </c>
      <c r="AA1549" s="75">
        <v>1.4839358430315376E-2</v>
      </c>
      <c r="AB1549" s="75">
        <v>1.6636373921583378E-2</v>
      </c>
      <c r="AC1549" s="75">
        <v>1.8425530091389447E-2</v>
      </c>
      <c r="AD1549" s="75">
        <v>2.0157609166441985E-2</v>
      </c>
      <c r="AE1549" s="75">
        <v>2.1827177543351211E-2</v>
      </c>
      <c r="AF1549" s="75">
        <v>2.3424474838541619E-2</v>
      </c>
      <c r="AG1549" s="75">
        <v>2.4967971839812461E-2</v>
      </c>
      <c r="AH1549" s="75">
        <v>2.6460290629990196E-2</v>
      </c>
      <c r="AI1549" s="75">
        <v>2.7864907626539981E-2</v>
      </c>
      <c r="AJ1549" s="75">
        <v>2.9165618516340728E-2</v>
      </c>
      <c r="AK1549" s="75">
        <v>3.0366747838169877E-2</v>
      </c>
    </row>
    <row r="1550" spans="1:37" s="65" customFormat="1" ht="17.100000000000001" customHeight="1" x14ac:dyDescent="0.2">
      <c r="A1550" s="54" t="s">
        <v>245</v>
      </c>
      <c r="B1550" s="55" t="s">
        <v>110</v>
      </c>
      <c r="C1550" s="56" t="s">
        <v>246</v>
      </c>
      <c r="D1550" s="73">
        <f>SUM(D1538:D1549)</f>
        <v>1</v>
      </c>
      <c r="E1550" s="73">
        <f>SUM(E1538:E1549)</f>
        <v>1</v>
      </c>
      <c r="F1550" s="73">
        <f t="shared" ref="F1550:AK1550" si="839">SUM(F1538:F1549)</f>
        <v>1</v>
      </c>
      <c r="G1550" s="73">
        <f t="shared" si="839"/>
        <v>1</v>
      </c>
      <c r="H1550" s="73">
        <f t="shared" si="839"/>
        <v>1</v>
      </c>
      <c r="I1550" s="73">
        <f t="shared" si="839"/>
        <v>0.99999999999999989</v>
      </c>
      <c r="J1550" s="73">
        <f t="shared" si="839"/>
        <v>1</v>
      </c>
      <c r="K1550" s="73">
        <f t="shared" si="839"/>
        <v>1.0000000000000002</v>
      </c>
      <c r="L1550" s="73">
        <f t="shared" si="839"/>
        <v>1</v>
      </c>
      <c r="M1550" s="73">
        <f t="shared" si="839"/>
        <v>0.99999999999999989</v>
      </c>
      <c r="N1550" s="73">
        <f t="shared" si="839"/>
        <v>1</v>
      </c>
      <c r="O1550" s="73">
        <f t="shared" si="839"/>
        <v>1</v>
      </c>
      <c r="P1550" s="73">
        <f t="shared" si="839"/>
        <v>1</v>
      </c>
      <c r="Q1550" s="73">
        <f t="shared" si="839"/>
        <v>0.99999999999999989</v>
      </c>
      <c r="R1550" s="73">
        <f t="shared" si="839"/>
        <v>1</v>
      </c>
      <c r="S1550" s="73">
        <f t="shared" si="839"/>
        <v>1</v>
      </c>
      <c r="T1550" s="73">
        <f t="shared" si="839"/>
        <v>1</v>
      </c>
      <c r="U1550" s="73">
        <f t="shared" si="839"/>
        <v>0.99999999999999989</v>
      </c>
      <c r="V1550" s="73">
        <f t="shared" si="839"/>
        <v>1</v>
      </c>
      <c r="W1550" s="73">
        <f t="shared" si="839"/>
        <v>1</v>
      </c>
      <c r="X1550" s="73">
        <f t="shared" si="839"/>
        <v>1</v>
      </c>
      <c r="Y1550" s="73">
        <f t="shared" si="839"/>
        <v>1</v>
      </c>
      <c r="Z1550" s="73">
        <f t="shared" si="839"/>
        <v>1.0000000000000002</v>
      </c>
      <c r="AA1550" s="73">
        <f t="shared" si="839"/>
        <v>0.99999999999999989</v>
      </c>
      <c r="AB1550" s="73">
        <f t="shared" si="839"/>
        <v>1</v>
      </c>
      <c r="AC1550" s="73">
        <f t="shared" si="839"/>
        <v>1</v>
      </c>
      <c r="AD1550" s="73">
        <f t="shared" si="839"/>
        <v>1</v>
      </c>
      <c r="AE1550" s="73">
        <f t="shared" si="839"/>
        <v>1</v>
      </c>
      <c r="AF1550" s="73">
        <f t="shared" si="839"/>
        <v>1</v>
      </c>
      <c r="AG1550" s="73">
        <f t="shared" si="839"/>
        <v>1</v>
      </c>
      <c r="AH1550" s="73">
        <f t="shared" si="839"/>
        <v>1</v>
      </c>
      <c r="AI1550" s="73">
        <f t="shared" si="839"/>
        <v>1</v>
      </c>
      <c r="AJ1550" s="73">
        <f t="shared" si="839"/>
        <v>1</v>
      </c>
      <c r="AK1550" s="73">
        <f t="shared" si="839"/>
        <v>1</v>
      </c>
    </row>
    <row r="1551" spans="1:37" s="65" customFormat="1" ht="17.100000000000001" customHeight="1" x14ac:dyDescent="0.25">
      <c r="A1551" s="68"/>
      <c r="B1551" s="74"/>
      <c r="C1551" s="74"/>
      <c r="D1551" s="72"/>
      <c r="E1551" s="72"/>
      <c r="F1551" s="72"/>
      <c r="G1551" s="72"/>
      <c r="H1551" s="72"/>
      <c r="I1551" s="72"/>
      <c r="J1551" s="72"/>
      <c r="K1551" s="72"/>
      <c r="L1551" s="72"/>
      <c r="M1551" s="72"/>
      <c r="N1551" s="72"/>
      <c r="O1551" s="72"/>
      <c r="P1551" s="72"/>
      <c r="Q1551" s="72"/>
      <c r="R1551" s="72"/>
      <c r="S1551" s="72"/>
      <c r="T1551" s="72"/>
      <c r="U1551" s="72"/>
      <c r="V1551" s="72"/>
      <c r="W1551" s="72"/>
      <c r="X1551" s="72"/>
      <c r="Y1551" s="72"/>
      <c r="Z1551" s="72"/>
      <c r="AA1551" s="72"/>
      <c r="AB1551" s="72"/>
      <c r="AC1551" s="72"/>
      <c r="AD1551" s="72"/>
      <c r="AE1551" s="72"/>
      <c r="AF1551" s="72"/>
      <c r="AG1551" s="72"/>
      <c r="AH1551" s="72"/>
      <c r="AI1551" s="72"/>
      <c r="AJ1551" s="72"/>
      <c r="AK1551" s="72"/>
    </row>
    <row r="1552" spans="1:37" s="65" customFormat="1" ht="17.100000000000001" customHeight="1" x14ac:dyDescent="0.25">
      <c r="A1552" s="64" t="s">
        <v>274</v>
      </c>
      <c r="B1552"/>
      <c r="C1552"/>
      <c r="D1552" s="72"/>
      <c r="E1552" s="72"/>
      <c r="F1552" s="72"/>
      <c r="G1552" s="72"/>
      <c r="H1552" s="72"/>
      <c r="I1552" s="72"/>
      <c r="J1552" s="72"/>
      <c r="K1552" s="72"/>
      <c r="L1552" s="72"/>
      <c r="M1552" s="72"/>
      <c r="N1552" s="72"/>
      <c r="O1552" s="72"/>
      <c r="P1552" s="72"/>
      <c r="Q1552" s="72"/>
      <c r="R1552" s="72"/>
      <c r="S1552" s="72"/>
      <c r="T1552" s="72"/>
      <c r="U1552" s="72"/>
      <c r="V1552" s="72"/>
      <c r="W1552" s="72"/>
      <c r="X1552" s="72"/>
      <c r="Y1552" s="72"/>
      <c r="Z1552" s="72"/>
      <c r="AA1552" s="72"/>
      <c r="AB1552" s="72"/>
      <c r="AC1552" s="72"/>
      <c r="AD1552" s="72"/>
      <c r="AE1552" s="72"/>
      <c r="AF1552" s="72"/>
      <c r="AG1552" s="72"/>
      <c r="AH1552" s="72"/>
      <c r="AI1552" s="72"/>
      <c r="AJ1552" s="72"/>
      <c r="AK1552" s="72"/>
    </row>
    <row r="1553" spans="1:37" s="65" customFormat="1" ht="17.100000000000001" customHeight="1" x14ac:dyDescent="0.25">
      <c r="A1553" s="66" t="s">
        <v>255</v>
      </c>
      <c r="B1553"/>
      <c r="C1553"/>
    </row>
    <row r="1554" spans="1:37" s="65" customFormat="1" ht="17.100000000000001" customHeight="1" x14ac:dyDescent="0.2">
      <c r="A1554" s="54" t="s">
        <v>241</v>
      </c>
      <c r="B1554" s="55" t="s">
        <v>110</v>
      </c>
      <c r="C1554" s="56" t="s">
        <v>242</v>
      </c>
      <c r="D1554" s="57">
        <v>0.43675751854227457</v>
      </c>
      <c r="E1554" s="57">
        <v>0.43675751854227457</v>
      </c>
      <c r="F1554" s="57">
        <f>+(1-SUM(F1555:F1565))</f>
        <v>0.43675751854227463</v>
      </c>
      <c r="G1554" s="57">
        <f t="shared" ref="G1554:AK1554" si="840">+$E1554*(1-(G1556+G1560+G1565))</f>
        <v>0.43675751854227457</v>
      </c>
      <c r="H1554" s="57">
        <f t="shared" si="840"/>
        <v>0.43626016986712512</v>
      </c>
      <c r="I1554" s="57">
        <f t="shared" si="840"/>
        <v>0.43608908407886326</v>
      </c>
      <c r="J1554" s="57">
        <f t="shared" si="840"/>
        <v>0.43555777255492123</v>
      </c>
      <c r="K1554" s="57">
        <f t="shared" si="840"/>
        <v>0.43441378121313767</v>
      </c>
      <c r="L1554" s="57">
        <f t="shared" si="840"/>
        <v>0.43224523779166807</v>
      </c>
      <c r="M1554" s="57">
        <f t="shared" si="840"/>
        <v>0.42840411875652229</v>
      </c>
      <c r="N1554" s="57">
        <f t="shared" si="840"/>
        <v>0.42277425454077783</v>
      </c>
      <c r="O1554" s="57">
        <f t="shared" si="840"/>
        <v>0.41511064764879807</v>
      </c>
      <c r="P1554" s="57">
        <f t="shared" si="840"/>
        <v>0.40604066528652066</v>
      </c>
      <c r="Q1554" s="57">
        <f t="shared" si="840"/>
        <v>0.39452847980971517</v>
      </c>
      <c r="R1554" s="57">
        <f t="shared" si="840"/>
        <v>0.38052798706221952</v>
      </c>
      <c r="S1554" s="57">
        <f t="shared" si="840"/>
        <v>0.3647666865930142</v>
      </c>
      <c r="T1554" s="57">
        <f t="shared" si="840"/>
        <v>0.34883472044435659</v>
      </c>
      <c r="U1554" s="57">
        <f t="shared" si="840"/>
        <v>0.33292109711194967</v>
      </c>
      <c r="V1554" s="57">
        <f t="shared" si="840"/>
        <v>0.31734306849426019</v>
      </c>
      <c r="W1554" s="57">
        <f t="shared" si="840"/>
        <v>0.30191282898779953</v>
      </c>
      <c r="X1554" s="57">
        <f t="shared" si="840"/>
        <v>0.28668411512871289</v>
      </c>
      <c r="Y1554" s="57">
        <f t="shared" si="840"/>
        <v>0.27197025110271422</v>
      </c>
      <c r="Z1554" s="57">
        <f t="shared" si="840"/>
        <v>0.25788826964811445</v>
      </c>
      <c r="AA1554" s="57">
        <f t="shared" si="840"/>
        <v>0.24224135852179873</v>
      </c>
      <c r="AB1554" s="57">
        <f t="shared" si="840"/>
        <v>0.22761623792121624</v>
      </c>
      <c r="AC1554" s="57">
        <f t="shared" si="840"/>
        <v>0.2138742688630583</v>
      </c>
      <c r="AD1554" s="57">
        <f t="shared" si="840"/>
        <v>0.20104812596989308</v>
      </c>
      <c r="AE1554" s="57">
        <f t="shared" si="840"/>
        <v>0.18901403109170267</v>
      </c>
      <c r="AF1554" s="57">
        <f t="shared" si="840"/>
        <v>0.17772121106553798</v>
      </c>
      <c r="AG1554" s="57">
        <f t="shared" si="840"/>
        <v>0.16718843244678841</v>
      </c>
      <c r="AH1554" s="57">
        <f t="shared" si="840"/>
        <v>0.15731958948152111</v>
      </c>
      <c r="AI1554" s="57">
        <f t="shared" si="840"/>
        <v>0.14806875827108471</v>
      </c>
      <c r="AJ1554" s="57">
        <f t="shared" si="840"/>
        <v>0.13943842435645054</v>
      </c>
      <c r="AK1554" s="57">
        <f t="shared" si="840"/>
        <v>0.13135421159866167</v>
      </c>
    </row>
    <row r="1555" spans="1:37" s="65" customFormat="1" ht="17.100000000000001" customHeight="1" x14ac:dyDescent="0.2">
      <c r="A1555" s="54" t="s">
        <v>266</v>
      </c>
      <c r="B1555" s="55" t="s">
        <v>110</v>
      </c>
      <c r="C1555" s="56" t="s">
        <v>242</v>
      </c>
      <c r="D1555" s="57">
        <v>0</v>
      </c>
      <c r="E1555" s="57">
        <v>0</v>
      </c>
      <c r="F1555" s="57">
        <f>+(1-F$592)*F1313</f>
        <v>0</v>
      </c>
      <c r="G1555" s="57">
        <f>+(1-G$496)*G1313</f>
        <v>0</v>
      </c>
      <c r="H1555" s="57">
        <f t="shared" ref="H1555:AK1555" si="841">+(1-H$592)*H1313</f>
        <v>0</v>
      </c>
      <c r="I1555" s="57">
        <f t="shared" si="841"/>
        <v>0</v>
      </c>
      <c r="J1555" s="57">
        <f t="shared" si="841"/>
        <v>0</v>
      </c>
      <c r="K1555" s="57">
        <f t="shared" si="841"/>
        <v>0</v>
      </c>
      <c r="L1555" s="57">
        <f t="shared" si="841"/>
        <v>0</v>
      </c>
      <c r="M1555" s="57">
        <f t="shared" si="841"/>
        <v>0</v>
      </c>
      <c r="N1555" s="57">
        <f t="shared" si="841"/>
        <v>0</v>
      </c>
      <c r="O1555" s="57">
        <f t="shared" si="841"/>
        <v>0</v>
      </c>
      <c r="P1555" s="57">
        <f t="shared" si="841"/>
        <v>0</v>
      </c>
      <c r="Q1555" s="57">
        <f t="shared" si="841"/>
        <v>0</v>
      </c>
      <c r="R1555" s="57">
        <f t="shared" si="841"/>
        <v>0</v>
      </c>
      <c r="S1555" s="57">
        <f t="shared" si="841"/>
        <v>0</v>
      </c>
      <c r="T1555" s="57">
        <f t="shared" si="841"/>
        <v>0</v>
      </c>
      <c r="U1555" s="57">
        <f t="shared" si="841"/>
        <v>0</v>
      </c>
      <c r="V1555" s="57">
        <f t="shared" si="841"/>
        <v>0</v>
      </c>
      <c r="W1555" s="57">
        <f t="shared" si="841"/>
        <v>0</v>
      </c>
      <c r="X1555" s="57">
        <f t="shared" si="841"/>
        <v>0</v>
      </c>
      <c r="Y1555" s="57">
        <f t="shared" si="841"/>
        <v>0</v>
      </c>
      <c r="Z1555" s="57">
        <f t="shared" si="841"/>
        <v>0</v>
      </c>
      <c r="AA1555" s="57">
        <f t="shared" si="841"/>
        <v>0</v>
      </c>
      <c r="AB1555" s="57">
        <f t="shared" si="841"/>
        <v>0</v>
      </c>
      <c r="AC1555" s="57">
        <f t="shared" si="841"/>
        <v>0</v>
      </c>
      <c r="AD1555" s="57">
        <f t="shared" si="841"/>
        <v>0</v>
      </c>
      <c r="AE1555" s="57">
        <f t="shared" si="841"/>
        <v>0</v>
      </c>
      <c r="AF1555" s="57">
        <f t="shared" si="841"/>
        <v>0</v>
      </c>
      <c r="AG1555" s="57">
        <f t="shared" si="841"/>
        <v>0</v>
      </c>
      <c r="AH1555" s="57">
        <f t="shared" si="841"/>
        <v>0</v>
      </c>
      <c r="AI1555" s="57">
        <f t="shared" si="841"/>
        <v>0</v>
      </c>
      <c r="AJ1555" s="57">
        <f t="shared" si="841"/>
        <v>0</v>
      </c>
      <c r="AK1555" s="57">
        <f t="shared" si="841"/>
        <v>0</v>
      </c>
    </row>
    <row r="1556" spans="1:37" s="65" customFormat="1" ht="17.100000000000001" customHeight="1" x14ac:dyDescent="0.2">
      <c r="A1556" s="54" t="s">
        <v>267</v>
      </c>
      <c r="B1556" s="55" t="s">
        <v>110</v>
      </c>
      <c r="C1556" s="56" t="s">
        <v>242</v>
      </c>
      <c r="D1556" s="57">
        <v>0</v>
      </c>
      <c r="E1556" s="57">
        <v>0</v>
      </c>
      <c r="F1556" s="75">
        <v>0</v>
      </c>
      <c r="G1556" s="57">
        <f>+(1-G$496)*G1314</f>
        <v>0</v>
      </c>
      <c r="H1556" s="75">
        <v>1.2640735614576824E-4</v>
      </c>
      <c r="I1556" s="75">
        <v>2.116842410499618E-4</v>
      </c>
      <c r="J1556" s="75">
        <v>3.9260960139870734E-4</v>
      </c>
      <c r="K1556" s="75">
        <v>6.7984336732395724E-4</v>
      </c>
      <c r="L1556" s="75">
        <v>1.0574235376882843E-3</v>
      </c>
      <c r="M1556" s="75">
        <v>1.5301639469944668E-3</v>
      </c>
      <c r="N1556" s="75">
        <v>2.0834404208201155E-3</v>
      </c>
      <c r="O1556" s="75">
        <v>2.7155985034798156E-3</v>
      </c>
      <c r="P1556" s="75">
        <v>3.4152403431348612E-3</v>
      </c>
      <c r="Q1556" s="75">
        <v>4.121657437462593E-3</v>
      </c>
      <c r="R1556" s="75">
        <v>4.7083616957277613E-3</v>
      </c>
      <c r="S1556" s="75">
        <v>5.1827916705848524E-3</v>
      </c>
      <c r="T1556" s="75">
        <v>5.6252541961502112E-3</v>
      </c>
      <c r="U1556" s="75">
        <v>6.0491324338688415E-3</v>
      </c>
      <c r="V1556" s="75">
        <v>6.4567541975584283E-3</v>
      </c>
      <c r="W1556" s="75">
        <v>6.8251257756252407E-3</v>
      </c>
      <c r="X1556" s="75">
        <v>7.1452150055641168E-3</v>
      </c>
      <c r="Y1556" s="75">
        <v>7.4299791520940689E-3</v>
      </c>
      <c r="Z1556" s="75">
        <v>7.717038394384544E-3</v>
      </c>
      <c r="AA1556" s="75">
        <v>7.9839487631829537E-3</v>
      </c>
      <c r="AB1556" s="75">
        <v>8.2072469265985441E-3</v>
      </c>
      <c r="AC1556" s="75">
        <v>8.3981884781237411E-3</v>
      </c>
      <c r="AD1556" s="75">
        <v>8.5376776057296752E-3</v>
      </c>
      <c r="AE1556" s="75">
        <v>8.6436671293923673E-3</v>
      </c>
      <c r="AF1556" s="75">
        <v>8.7512314518288902E-3</v>
      </c>
      <c r="AG1556" s="75">
        <v>8.8143914173206446E-3</v>
      </c>
      <c r="AH1556" s="75">
        <v>8.8563372672169089E-3</v>
      </c>
      <c r="AI1556" s="75">
        <v>8.8841171558882472E-3</v>
      </c>
      <c r="AJ1556" s="75">
        <v>8.8981722234970501E-3</v>
      </c>
      <c r="AK1556" s="75">
        <v>8.8996565145221859E-3</v>
      </c>
    </row>
    <row r="1557" spans="1:37" s="65" customFormat="1" ht="17.100000000000001" customHeight="1" x14ac:dyDescent="0.2">
      <c r="A1557" s="54" t="s">
        <v>243</v>
      </c>
      <c r="B1557" s="55" t="s">
        <v>110</v>
      </c>
      <c r="C1557" s="56" t="s">
        <v>242</v>
      </c>
      <c r="D1557" s="57">
        <v>0.56324248145772537</v>
      </c>
      <c r="E1557" s="57">
        <v>0.56324248145772537</v>
      </c>
      <c r="F1557" s="57">
        <f>+(1-F$592)*F1315</f>
        <v>0.56324248145772537</v>
      </c>
      <c r="G1557" s="57">
        <f t="shared" ref="G1557:AK1557" si="842">+$E1557*(1-(G1556+G1560+G1565))</f>
        <v>0.56324248145772537</v>
      </c>
      <c r="H1557" s="57">
        <f t="shared" si="842"/>
        <v>0.56260110062271229</v>
      </c>
      <c r="I1557" s="57">
        <f t="shared" si="842"/>
        <v>0.56238046839583189</v>
      </c>
      <c r="J1557" s="57">
        <f t="shared" si="842"/>
        <v>0.56169528907213984</v>
      </c>
      <c r="K1557" s="57">
        <f t="shared" si="842"/>
        <v>0.56021999787563592</v>
      </c>
      <c r="L1557" s="57">
        <f t="shared" si="842"/>
        <v>0.55742344435107616</v>
      </c>
      <c r="M1557" s="57">
        <f t="shared" si="842"/>
        <v>0.55246993737047312</v>
      </c>
      <c r="N1557" s="57">
        <f t="shared" si="842"/>
        <v>0.5452096646641682</v>
      </c>
      <c r="O1557" s="57">
        <f t="shared" si="842"/>
        <v>0.53532667746989637</v>
      </c>
      <c r="P1557" s="57">
        <f t="shared" si="842"/>
        <v>0.52363002851567253</v>
      </c>
      <c r="Q1557" s="57">
        <f t="shared" si="842"/>
        <v>0.50878391450577731</v>
      </c>
      <c r="R1557" s="57">
        <f t="shared" si="842"/>
        <v>0.4907288795219501</v>
      </c>
      <c r="S1557" s="57">
        <f t="shared" si="842"/>
        <v>0.47040310695847964</v>
      </c>
      <c r="T1557" s="57">
        <f t="shared" si="842"/>
        <v>0.44985724394043564</v>
      </c>
      <c r="U1557" s="57">
        <f t="shared" si="842"/>
        <v>0.42933503581762145</v>
      </c>
      <c r="V1557" s="57">
        <f t="shared" si="842"/>
        <v>0.4092456106278004</v>
      </c>
      <c r="W1557" s="57">
        <f t="shared" si="842"/>
        <v>0.38934677427092906</v>
      </c>
      <c r="X1557" s="57">
        <f t="shared" si="842"/>
        <v>0.36970782538224178</v>
      </c>
      <c r="Y1557" s="57">
        <f t="shared" si="842"/>
        <v>0.35073282682126594</v>
      </c>
      <c r="Z1557" s="57">
        <f t="shared" si="842"/>
        <v>0.33257270400345407</v>
      </c>
      <c r="AA1557" s="57">
        <f t="shared" si="842"/>
        <v>0.31239444793278831</v>
      </c>
      <c r="AB1557" s="57">
        <f t="shared" si="842"/>
        <v>0.29353389289029225</v>
      </c>
      <c r="AC1557" s="57">
        <f t="shared" si="842"/>
        <v>0.27581225004767912</v>
      </c>
      <c r="AD1557" s="57">
        <f t="shared" si="842"/>
        <v>0.25927165659713158</v>
      </c>
      <c r="AE1557" s="57">
        <f t="shared" si="842"/>
        <v>0.24375248824048287</v>
      </c>
      <c r="AF1557" s="57">
        <f t="shared" si="842"/>
        <v>0.22918926790847424</v>
      </c>
      <c r="AG1557" s="57">
        <f t="shared" si="842"/>
        <v>0.21560619695031474</v>
      </c>
      <c r="AH1557" s="57">
        <f t="shared" si="842"/>
        <v>0.20287933738891317</v>
      </c>
      <c r="AI1557" s="57">
        <f t="shared" si="842"/>
        <v>0.19094946576608857</v>
      </c>
      <c r="AJ1557" s="57">
        <f t="shared" si="842"/>
        <v>0.17981978743539531</v>
      </c>
      <c r="AK1557" s="57">
        <f t="shared" si="842"/>
        <v>0.16939438693049599</v>
      </c>
    </row>
    <row r="1558" spans="1:37" s="65" customFormat="1" ht="17.100000000000001" customHeight="1" x14ac:dyDescent="0.2">
      <c r="A1558" s="54" t="s">
        <v>244</v>
      </c>
      <c r="B1558" s="55" t="s">
        <v>110</v>
      </c>
      <c r="C1558" s="56" t="s">
        <v>242</v>
      </c>
      <c r="D1558" s="57">
        <v>0</v>
      </c>
      <c r="E1558" s="57">
        <v>0</v>
      </c>
      <c r="F1558" s="57">
        <f>+(1-F$592)*F1316</f>
        <v>0</v>
      </c>
      <c r="G1558" s="57">
        <f>+(1-G$496)*G1316</f>
        <v>0</v>
      </c>
      <c r="H1558" s="57">
        <f t="shared" ref="H1558:AK1558" si="843">+(1-H$592)*H1316</f>
        <v>0</v>
      </c>
      <c r="I1558" s="57">
        <f t="shared" si="843"/>
        <v>0</v>
      </c>
      <c r="J1558" s="57">
        <f t="shared" si="843"/>
        <v>0</v>
      </c>
      <c r="K1558" s="57">
        <f t="shared" si="843"/>
        <v>0</v>
      </c>
      <c r="L1558" s="57">
        <f t="shared" si="843"/>
        <v>0</v>
      </c>
      <c r="M1558" s="57">
        <f t="shared" si="843"/>
        <v>0</v>
      </c>
      <c r="N1558" s="57">
        <f t="shared" si="843"/>
        <v>0</v>
      </c>
      <c r="O1558" s="57">
        <f t="shared" si="843"/>
        <v>0</v>
      </c>
      <c r="P1558" s="57">
        <f t="shared" si="843"/>
        <v>0</v>
      </c>
      <c r="Q1558" s="57">
        <f t="shared" si="843"/>
        <v>0</v>
      </c>
      <c r="R1558" s="57">
        <f t="shared" si="843"/>
        <v>0</v>
      </c>
      <c r="S1558" s="57">
        <f t="shared" si="843"/>
        <v>0</v>
      </c>
      <c r="T1558" s="57">
        <f t="shared" si="843"/>
        <v>0</v>
      </c>
      <c r="U1558" s="57">
        <f t="shared" si="843"/>
        <v>0</v>
      </c>
      <c r="V1558" s="57">
        <f t="shared" si="843"/>
        <v>0</v>
      </c>
      <c r="W1558" s="57">
        <f t="shared" si="843"/>
        <v>0</v>
      </c>
      <c r="X1558" s="57">
        <f t="shared" si="843"/>
        <v>0</v>
      </c>
      <c r="Y1558" s="57">
        <f t="shared" si="843"/>
        <v>0</v>
      </c>
      <c r="Z1558" s="57">
        <f t="shared" si="843"/>
        <v>0</v>
      </c>
      <c r="AA1558" s="57">
        <f t="shared" si="843"/>
        <v>0</v>
      </c>
      <c r="AB1558" s="57">
        <f t="shared" si="843"/>
        <v>0</v>
      </c>
      <c r="AC1558" s="57">
        <f t="shared" si="843"/>
        <v>0</v>
      </c>
      <c r="AD1558" s="57">
        <f t="shared" si="843"/>
        <v>0</v>
      </c>
      <c r="AE1558" s="57">
        <f t="shared" si="843"/>
        <v>0</v>
      </c>
      <c r="AF1558" s="57">
        <f t="shared" si="843"/>
        <v>0</v>
      </c>
      <c r="AG1558" s="57">
        <f t="shared" si="843"/>
        <v>0</v>
      </c>
      <c r="AH1558" s="57">
        <f t="shared" si="843"/>
        <v>0</v>
      </c>
      <c r="AI1558" s="57">
        <f t="shared" si="843"/>
        <v>0</v>
      </c>
      <c r="AJ1558" s="57">
        <f t="shared" si="843"/>
        <v>0</v>
      </c>
      <c r="AK1558" s="57">
        <f t="shared" si="843"/>
        <v>0</v>
      </c>
    </row>
    <row r="1559" spans="1:37" s="65" customFormat="1" ht="17.100000000000001" customHeight="1" x14ac:dyDescent="0.2">
      <c r="A1559" s="54" t="s">
        <v>268</v>
      </c>
      <c r="B1559" s="55" t="s">
        <v>110</v>
      </c>
      <c r="C1559" s="56" t="s">
        <v>242</v>
      </c>
      <c r="D1559" s="57">
        <v>0</v>
      </c>
      <c r="E1559" s="57">
        <v>0</v>
      </c>
      <c r="F1559" s="57">
        <f>+(1-F$592)*F1317</f>
        <v>0</v>
      </c>
      <c r="G1559" s="57">
        <f>+(1-G$496)*G1317</f>
        <v>0</v>
      </c>
      <c r="H1559" s="57">
        <f t="shared" ref="H1559:AK1559" si="844">+(1-H$592)*H1317</f>
        <v>0</v>
      </c>
      <c r="I1559" s="57">
        <f t="shared" si="844"/>
        <v>0</v>
      </c>
      <c r="J1559" s="57">
        <f t="shared" si="844"/>
        <v>0</v>
      </c>
      <c r="K1559" s="57">
        <f t="shared" si="844"/>
        <v>0</v>
      </c>
      <c r="L1559" s="57">
        <f t="shared" si="844"/>
        <v>0</v>
      </c>
      <c r="M1559" s="57">
        <f t="shared" si="844"/>
        <v>0</v>
      </c>
      <c r="N1559" s="57">
        <f t="shared" si="844"/>
        <v>0</v>
      </c>
      <c r="O1559" s="57">
        <f t="shared" si="844"/>
        <v>0</v>
      </c>
      <c r="P1559" s="57">
        <f t="shared" si="844"/>
        <v>0</v>
      </c>
      <c r="Q1559" s="57">
        <f t="shared" si="844"/>
        <v>0</v>
      </c>
      <c r="R1559" s="57">
        <f t="shared" si="844"/>
        <v>0</v>
      </c>
      <c r="S1559" s="57">
        <f t="shared" si="844"/>
        <v>0</v>
      </c>
      <c r="T1559" s="57">
        <f t="shared" si="844"/>
        <v>0</v>
      </c>
      <c r="U1559" s="57">
        <f t="shared" si="844"/>
        <v>0</v>
      </c>
      <c r="V1559" s="57">
        <f t="shared" si="844"/>
        <v>0</v>
      </c>
      <c r="W1559" s="57">
        <f t="shared" si="844"/>
        <v>0</v>
      </c>
      <c r="X1559" s="57">
        <f t="shared" si="844"/>
        <v>0</v>
      </c>
      <c r="Y1559" s="57">
        <f t="shared" si="844"/>
        <v>0</v>
      </c>
      <c r="Z1559" s="57">
        <f t="shared" si="844"/>
        <v>0</v>
      </c>
      <c r="AA1559" s="57">
        <f t="shared" si="844"/>
        <v>0</v>
      </c>
      <c r="AB1559" s="57">
        <f t="shared" si="844"/>
        <v>0</v>
      </c>
      <c r="AC1559" s="57">
        <f t="shared" si="844"/>
        <v>0</v>
      </c>
      <c r="AD1559" s="57">
        <f t="shared" si="844"/>
        <v>0</v>
      </c>
      <c r="AE1559" s="57">
        <f t="shared" si="844"/>
        <v>0</v>
      </c>
      <c r="AF1559" s="57">
        <f t="shared" si="844"/>
        <v>0</v>
      </c>
      <c r="AG1559" s="57">
        <f t="shared" si="844"/>
        <v>0</v>
      </c>
      <c r="AH1559" s="57">
        <f t="shared" si="844"/>
        <v>0</v>
      </c>
      <c r="AI1559" s="57">
        <f t="shared" si="844"/>
        <v>0</v>
      </c>
      <c r="AJ1559" s="57">
        <f t="shared" si="844"/>
        <v>0</v>
      </c>
      <c r="AK1559" s="57">
        <f t="shared" si="844"/>
        <v>0</v>
      </c>
    </row>
    <row r="1560" spans="1:37" s="65" customFormat="1" ht="17.100000000000001" customHeight="1" x14ac:dyDescent="0.2">
      <c r="A1560" s="54" t="s">
        <v>189</v>
      </c>
      <c r="B1560" s="55" t="s">
        <v>110</v>
      </c>
      <c r="C1560" s="56" t="s">
        <v>242</v>
      </c>
      <c r="D1560" s="57">
        <v>0</v>
      </c>
      <c r="E1560" s="57">
        <v>0</v>
      </c>
      <c r="F1560" s="57">
        <v>0</v>
      </c>
      <c r="G1560" s="57">
        <v>0</v>
      </c>
      <c r="H1560" s="75">
        <v>1.0110054507821483E-3</v>
      </c>
      <c r="I1560" s="75">
        <v>1.3132825730771021E-3</v>
      </c>
      <c r="J1560" s="75">
        <v>2.3237934310084475E-3</v>
      </c>
      <c r="K1560" s="75">
        <v>4.5940446455193353E-3</v>
      </c>
      <c r="L1560" s="75">
        <v>9.0669356937428461E-3</v>
      </c>
      <c r="M1560" s="75">
        <v>1.7183397927136346E-2</v>
      </c>
      <c r="N1560" s="75">
        <v>2.9204247726567448E-2</v>
      </c>
      <c r="O1560" s="75">
        <v>4.564025033910072E-2</v>
      </c>
      <c r="P1560" s="75">
        <v>6.503503423465018E-2</v>
      </c>
      <c r="Q1560" s="75">
        <v>8.9812019466361206E-2</v>
      </c>
      <c r="R1560" s="75">
        <v>0.12040540693332252</v>
      </c>
      <c r="S1560" s="75">
        <v>0.15512611807177612</v>
      </c>
      <c r="T1560" s="75">
        <v>0.19019645779517513</v>
      </c>
      <c r="U1560" s="75">
        <v>0.22513470231149729</v>
      </c>
      <c r="V1560" s="75">
        <v>0.25924267659987477</v>
      </c>
      <c r="W1560" s="75">
        <v>0.29297309322621878</v>
      </c>
      <c r="X1560" s="75">
        <v>0.32622269922416541</v>
      </c>
      <c r="Y1560" s="75">
        <v>0.35824347060755812</v>
      </c>
      <c r="Z1560" s="75">
        <v>0.38873667284394919</v>
      </c>
      <c r="AA1560" s="75">
        <v>0.4225408863519145</v>
      </c>
      <c r="AB1560" s="75">
        <v>0.45400624834030956</v>
      </c>
      <c r="AC1560" s="75">
        <v>0.4834897625197494</v>
      </c>
      <c r="AD1560" s="75">
        <v>0.51098493066080375</v>
      </c>
      <c r="AE1560" s="75">
        <v>0.5367626359950709</v>
      </c>
      <c r="AF1560" s="75">
        <v>0.5609138147356173</v>
      </c>
      <c r="AG1560" s="75">
        <v>0.58342300734576369</v>
      </c>
      <c r="AH1560" s="75">
        <v>0.60448444523235856</v>
      </c>
      <c r="AI1560" s="75">
        <v>0.62423275118039856</v>
      </c>
      <c r="AJ1560" s="75">
        <v>0.64267799746831633</v>
      </c>
      <c r="AK1560" s="75">
        <v>0.65998499711815029</v>
      </c>
    </row>
    <row r="1561" spans="1:37" s="65" customFormat="1" ht="17.100000000000001" customHeight="1" x14ac:dyDescent="0.2">
      <c r="A1561" s="54" t="s">
        <v>269</v>
      </c>
      <c r="B1561" s="55" t="s">
        <v>110</v>
      </c>
      <c r="C1561" s="56" t="s">
        <v>242</v>
      </c>
      <c r="D1561" s="57">
        <v>0</v>
      </c>
      <c r="E1561" s="57">
        <v>0</v>
      </c>
      <c r="F1561" s="57">
        <f>+(1-F$592)*F1319</f>
        <v>0</v>
      </c>
      <c r="G1561" s="57">
        <f>+(1-G$496)*G1319</f>
        <v>0</v>
      </c>
      <c r="H1561" s="57">
        <f t="shared" ref="H1561:AK1561" si="845">+(1-H$592)*H1319</f>
        <v>0</v>
      </c>
      <c r="I1561" s="57">
        <f t="shared" si="845"/>
        <v>0</v>
      </c>
      <c r="J1561" s="57">
        <f t="shared" si="845"/>
        <v>0</v>
      </c>
      <c r="K1561" s="57">
        <f t="shared" si="845"/>
        <v>0</v>
      </c>
      <c r="L1561" s="57">
        <f t="shared" si="845"/>
        <v>0</v>
      </c>
      <c r="M1561" s="57">
        <f t="shared" si="845"/>
        <v>0</v>
      </c>
      <c r="N1561" s="57">
        <f t="shared" si="845"/>
        <v>0</v>
      </c>
      <c r="O1561" s="57">
        <f t="shared" si="845"/>
        <v>0</v>
      </c>
      <c r="P1561" s="57">
        <f t="shared" si="845"/>
        <v>0</v>
      </c>
      <c r="Q1561" s="57">
        <f t="shared" si="845"/>
        <v>0</v>
      </c>
      <c r="R1561" s="57">
        <f t="shared" si="845"/>
        <v>0</v>
      </c>
      <c r="S1561" s="57">
        <f t="shared" si="845"/>
        <v>0</v>
      </c>
      <c r="T1561" s="57">
        <f t="shared" si="845"/>
        <v>0</v>
      </c>
      <c r="U1561" s="57">
        <f t="shared" si="845"/>
        <v>0</v>
      </c>
      <c r="V1561" s="57">
        <f t="shared" si="845"/>
        <v>0</v>
      </c>
      <c r="W1561" s="57">
        <f t="shared" si="845"/>
        <v>0</v>
      </c>
      <c r="X1561" s="57">
        <f t="shared" si="845"/>
        <v>0</v>
      </c>
      <c r="Y1561" s="57">
        <f t="shared" si="845"/>
        <v>0</v>
      </c>
      <c r="Z1561" s="57">
        <f t="shared" si="845"/>
        <v>0</v>
      </c>
      <c r="AA1561" s="57">
        <f t="shared" si="845"/>
        <v>0</v>
      </c>
      <c r="AB1561" s="57">
        <f t="shared" si="845"/>
        <v>0</v>
      </c>
      <c r="AC1561" s="57">
        <f t="shared" si="845"/>
        <v>0</v>
      </c>
      <c r="AD1561" s="57">
        <f t="shared" si="845"/>
        <v>0</v>
      </c>
      <c r="AE1561" s="57">
        <f t="shared" si="845"/>
        <v>0</v>
      </c>
      <c r="AF1561" s="57">
        <f t="shared" si="845"/>
        <v>0</v>
      </c>
      <c r="AG1561" s="57">
        <f t="shared" si="845"/>
        <v>0</v>
      </c>
      <c r="AH1561" s="57">
        <f t="shared" si="845"/>
        <v>0</v>
      </c>
      <c r="AI1561" s="57">
        <f t="shared" si="845"/>
        <v>0</v>
      </c>
      <c r="AJ1561" s="57">
        <f t="shared" si="845"/>
        <v>0</v>
      </c>
      <c r="AK1561" s="57">
        <f t="shared" si="845"/>
        <v>0</v>
      </c>
    </row>
    <row r="1562" spans="1:37" s="65" customFormat="1" ht="17.100000000000001" customHeight="1" x14ac:dyDescent="0.2">
      <c r="A1562" s="54" t="s">
        <v>270</v>
      </c>
      <c r="B1562" s="55" t="s">
        <v>110</v>
      </c>
      <c r="C1562" s="56" t="s">
        <v>242</v>
      </c>
      <c r="D1562" s="57">
        <v>0</v>
      </c>
      <c r="E1562" s="57">
        <v>0</v>
      </c>
      <c r="F1562" s="57">
        <f>+(1-F$592)*F1320</f>
        <v>0</v>
      </c>
      <c r="G1562" s="57">
        <f>+(1-G$496)*G1320</f>
        <v>0</v>
      </c>
      <c r="H1562" s="57">
        <f t="shared" ref="H1562:AK1562" si="846">+(1-H$592)*H1320</f>
        <v>0</v>
      </c>
      <c r="I1562" s="57">
        <f t="shared" si="846"/>
        <v>0</v>
      </c>
      <c r="J1562" s="57">
        <f t="shared" si="846"/>
        <v>0</v>
      </c>
      <c r="K1562" s="57">
        <f t="shared" si="846"/>
        <v>0</v>
      </c>
      <c r="L1562" s="57">
        <f t="shared" si="846"/>
        <v>0</v>
      </c>
      <c r="M1562" s="57">
        <f t="shared" si="846"/>
        <v>0</v>
      </c>
      <c r="N1562" s="57">
        <f t="shared" si="846"/>
        <v>0</v>
      </c>
      <c r="O1562" s="57">
        <f t="shared" si="846"/>
        <v>0</v>
      </c>
      <c r="P1562" s="57">
        <f t="shared" si="846"/>
        <v>0</v>
      </c>
      <c r="Q1562" s="57">
        <f t="shared" si="846"/>
        <v>0</v>
      </c>
      <c r="R1562" s="57">
        <f t="shared" si="846"/>
        <v>0</v>
      </c>
      <c r="S1562" s="57">
        <f t="shared" si="846"/>
        <v>0</v>
      </c>
      <c r="T1562" s="57">
        <f t="shared" si="846"/>
        <v>0</v>
      </c>
      <c r="U1562" s="57">
        <f t="shared" si="846"/>
        <v>0</v>
      </c>
      <c r="V1562" s="57">
        <f t="shared" si="846"/>
        <v>0</v>
      </c>
      <c r="W1562" s="57">
        <f t="shared" si="846"/>
        <v>0</v>
      </c>
      <c r="X1562" s="57">
        <f t="shared" si="846"/>
        <v>0</v>
      </c>
      <c r="Y1562" s="57">
        <f t="shared" si="846"/>
        <v>0</v>
      </c>
      <c r="Z1562" s="57">
        <f t="shared" si="846"/>
        <v>0</v>
      </c>
      <c r="AA1562" s="57">
        <f t="shared" si="846"/>
        <v>0</v>
      </c>
      <c r="AB1562" s="57">
        <f t="shared" si="846"/>
        <v>0</v>
      </c>
      <c r="AC1562" s="57">
        <f t="shared" si="846"/>
        <v>0</v>
      </c>
      <c r="AD1562" s="57">
        <f t="shared" si="846"/>
        <v>0</v>
      </c>
      <c r="AE1562" s="57">
        <f t="shared" si="846"/>
        <v>0</v>
      </c>
      <c r="AF1562" s="57">
        <f t="shared" si="846"/>
        <v>0</v>
      </c>
      <c r="AG1562" s="57">
        <f t="shared" si="846"/>
        <v>0</v>
      </c>
      <c r="AH1562" s="57">
        <f t="shared" si="846"/>
        <v>0</v>
      </c>
      <c r="AI1562" s="57">
        <f t="shared" si="846"/>
        <v>0</v>
      </c>
      <c r="AJ1562" s="57">
        <f t="shared" si="846"/>
        <v>0</v>
      </c>
      <c r="AK1562" s="57">
        <f t="shared" si="846"/>
        <v>0</v>
      </c>
    </row>
    <row r="1563" spans="1:37" s="65" customFormat="1" ht="17.100000000000001" customHeight="1" x14ac:dyDescent="0.2">
      <c r="A1563" s="54" t="s">
        <v>271</v>
      </c>
      <c r="B1563" s="55" t="s">
        <v>110</v>
      </c>
      <c r="C1563" s="56" t="s">
        <v>242</v>
      </c>
      <c r="D1563" s="57">
        <v>0</v>
      </c>
      <c r="E1563" s="57">
        <v>0</v>
      </c>
      <c r="F1563" s="57">
        <f>+(1-F$592)*F1321</f>
        <v>0</v>
      </c>
      <c r="G1563" s="57">
        <f>+$E1563*(1-(G1556+G1560+G1565))</f>
        <v>0</v>
      </c>
      <c r="H1563" s="57">
        <f t="shared" ref="H1563:AK1563" si="847">+(1-H$592)*H1321</f>
        <v>0</v>
      </c>
      <c r="I1563" s="57">
        <f t="shared" si="847"/>
        <v>0</v>
      </c>
      <c r="J1563" s="57">
        <f t="shared" si="847"/>
        <v>0</v>
      </c>
      <c r="K1563" s="57">
        <f t="shared" si="847"/>
        <v>0</v>
      </c>
      <c r="L1563" s="57">
        <f t="shared" si="847"/>
        <v>0</v>
      </c>
      <c r="M1563" s="57">
        <f t="shared" si="847"/>
        <v>0</v>
      </c>
      <c r="N1563" s="57">
        <f t="shared" si="847"/>
        <v>0</v>
      </c>
      <c r="O1563" s="57">
        <f t="shared" si="847"/>
        <v>0</v>
      </c>
      <c r="P1563" s="57">
        <f t="shared" si="847"/>
        <v>0</v>
      </c>
      <c r="Q1563" s="57">
        <f t="shared" si="847"/>
        <v>0</v>
      </c>
      <c r="R1563" s="57">
        <f t="shared" si="847"/>
        <v>0</v>
      </c>
      <c r="S1563" s="57">
        <f t="shared" si="847"/>
        <v>0</v>
      </c>
      <c r="T1563" s="57">
        <f t="shared" si="847"/>
        <v>0</v>
      </c>
      <c r="U1563" s="57">
        <f t="shared" si="847"/>
        <v>0</v>
      </c>
      <c r="V1563" s="57">
        <f t="shared" si="847"/>
        <v>0</v>
      </c>
      <c r="W1563" s="57">
        <f t="shared" si="847"/>
        <v>0</v>
      </c>
      <c r="X1563" s="57">
        <f t="shared" si="847"/>
        <v>0</v>
      </c>
      <c r="Y1563" s="57">
        <f t="shared" si="847"/>
        <v>0</v>
      </c>
      <c r="Z1563" s="57">
        <f t="shared" si="847"/>
        <v>0</v>
      </c>
      <c r="AA1563" s="57">
        <f t="shared" si="847"/>
        <v>0</v>
      </c>
      <c r="AB1563" s="57">
        <f t="shared" si="847"/>
        <v>0</v>
      </c>
      <c r="AC1563" s="57">
        <f t="shared" si="847"/>
        <v>0</v>
      </c>
      <c r="AD1563" s="57">
        <f t="shared" si="847"/>
        <v>0</v>
      </c>
      <c r="AE1563" s="57">
        <f t="shared" si="847"/>
        <v>0</v>
      </c>
      <c r="AF1563" s="57">
        <f t="shared" si="847"/>
        <v>0</v>
      </c>
      <c r="AG1563" s="57">
        <f t="shared" si="847"/>
        <v>0</v>
      </c>
      <c r="AH1563" s="57">
        <f t="shared" si="847"/>
        <v>0</v>
      </c>
      <c r="AI1563" s="57">
        <f t="shared" si="847"/>
        <v>0</v>
      </c>
      <c r="AJ1563" s="57">
        <f t="shared" si="847"/>
        <v>0</v>
      </c>
      <c r="AK1563" s="57">
        <f t="shared" si="847"/>
        <v>0</v>
      </c>
    </row>
    <row r="1564" spans="1:37" s="65" customFormat="1" ht="17.100000000000001" customHeight="1" x14ac:dyDescent="0.2">
      <c r="A1564" s="54" t="s">
        <v>272</v>
      </c>
      <c r="B1564" s="55" t="s">
        <v>110</v>
      </c>
      <c r="C1564" s="56" t="s">
        <v>242</v>
      </c>
      <c r="D1564" s="57">
        <v>0</v>
      </c>
      <c r="E1564" s="57">
        <v>0</v>
      </c>
      <c r="F1564" s="57">
        <f>+(1-F$592)*F1322</f>
        <v>0</v>
      </c>
      <c r="G1564" s="57">
        <f>+(1-G$496)*G1322</f>
        <v>0</v>
      </c>
      <c r="H1564" s="57">
        <f t="shared" ref="H1564:AK1564" si="848">+(1-H$592)*H1322</f>
        <v>0</v>
      </c>
      <c r="I1564" s="57">
        <f t="shared" si="848"/>
        <v>0</v>
      </c>
      <c r="J1564" s="57">
        <f t="shared" si="848"/>
        <v>0</v>
      </c>
      <c r="K1564" s="57">
        <f t="shared" si="848"/>
        <v>0</v>
      </c>
      <c r="L1564" s="57">
        <f t="shared" si="848"/>
        <v>0</v>
      </c>
      <c r="M1564" s="57">
        <f t="shared" si="848"/>
        <v>0</v>
      </c>
      <c r="N1564" s="57">
        <f t="shared" si="848"/>
        <v>0</v>
      </c>
      <c r="O1564" s="57">
        <f t="shared" si="848"/>
        <v>0</v>
      </c>
      <c r="P1564" s="57">
        <f t="shared" si="848"/>
        <v>0</v>
      </c>
      <c r="Q1564" s="57">
        <f t="shared" si="848"/>
        <v>0</v>
      </c>
      <c r="R1564" s="57">
        <f t="shared" si="848"/>
        <v>0</v>
      </c>
      <c r="S1564" s="57">
        <f t="shared" si="848"/>
        <v>0</v>
      </c>
      <c r="T1564" s="57">
        <f t="shared" si="848"/>
        <v>0</v>
      </c>
      <c r="U1564" s="57">
        <f t="shared" si="848"/>
        <v>0</v>
      </c>
      <c r="V1564" s="57">
        <f t="shared" si="848"/>
        <v>0</v>
      </c>
      <c r="W1564" s="57">
        <f t="shared" si="848"/>
        <v>0</v>
      </c>
      <c r="X1564" s="57">
        <f t="shared" si="848"/>
        <v>0</v>
      </c>
      <c r="Y1564" s="57">
        <f t="shared" si="848"/>
        <v>0</v>
      </c>
      <c r="Z1564" s="57">
        <f t="shared" si="848"/>
        <v>0</v>
      </c>
      <c r="AA1564" s="57">
        <f t="shared" si="848"/>
        <v>0</v>
      </c>
      <c r="AB1564" s="57">
        <f t="shared" si="848"/>
        <v>0</v>
      </c>
      <c r="AC1564" s="57">
        <f t="shared" si="848"/>
        <v>0</v>
      </c>
      <c r="AD1564" s="57">
        <f t="shared" si="848"/>
        <v>0</v>
      </c>
      <c r="AE1564" s="57">
        <f t="shared" si="848"/>
        <v>0</v>
      </c>
      <c r="AF1564" s="57">
        <f t="shared" si="848"/>
        <v>0</v>
      </c>
      <c r="AG1564" s="57">
        <f t="shared" si="848"/>
        <v>0</v>
      </c>
      <c r="AH1564" s="57">
        <f t="shared" si="848"/>
        <v>0</v>
      </c>
      <c r="AI1564" s="57">
        <f t="shared" si="848"/>
        <v>0</v>
      </c>
      <c r="AJ1564" s="57">
        <f t="shared" si="848"/>
        <v>0</v>
      </c>
      <c r="AK1564" s="57">
        <f t="shared" si="848"/>
        <v>0</v>
      </c>
    </row>
    <row r="1565" spans="1:37" s="65" customFormat="1" ht="17.100000000000001" customHeight="1" x14ac:dyDescent="0.2">
      <c r="A1565" s="54" t="s">
        <v>197</v>
      </c>
      <c r="B1565" s="55" t="s">
        <v>110</v>
      </c>
      <c r="C1565" s="56" t="s">
        <v>242</v>
      </c>
      <c r="D1565" s="57">
        <v>0</v>
      </c>
      <c r="E1565" s="57">
        <v>0</v>
      </c>
      <c r="F1565" s="57">
        <f>+(1-F$720)*F1323</f>
        <v>0</v>
      </c>
      <c r="G1565" s="57">
        <f>+(1-G$720)*G1323</f>
        <v>0</v>
      </c>
      <c r="H1565" s="75">
        <v>1.3167032346611964E-6</v>
      </c>
      <c r="I1565" s="75">
        <v>5.4807111778346621E-6</v>
      </c>
      <c r="J1565" s="75">
        <v>3.053534053179906E-5</v>
      </c>
      <c r="K1565" s="75">
        <v>9.233289838313436E-5</v>
      </c>
      <c r="L1565" s="75">
        <v>2.0695862582463621E-4</v>
      </c>
      <c r="M1565" s="75">
        <v>4.1238199887361682E-4</v>
      </c>
      <c r="N1565" s="75">
        <v>7.2839264766632889E-4</v>
      </c>
      <c r="O1565" s="75">
        <v>1.2068260387249868E-3</v>
      </c>
      <c r="P1565" s="75">
        <v>1.8790316200217045E-3</v>
      </c>
      <c r="Q1565" s="75">
        <v>2.7539287806836268E-3</v>
      </c>
      <c r="R1565" s="75">
        <v>3.6293647867800803E-3</v>
      </c>
      <c r="S1565" s="75">
        <v>4.5212967061451651E-3</v>
      </c>
      <c r="T1565" s="75">
        <v>5.4863236238823828E-3</v>
      </c>
      <c r="U1565" s="75">
        <v>6.5600323250626716E-3</v>
      </c>
      <c r="V1565" s="75">
        <v>7.7118900805061927E-3</v>
      </c>
      <c r="W1565" s="75">
        <v>8.9421777394274263E-3</v>
      </c>
      <c r="X1565" s="75">
        <v>1.02401452593157E-2</v>
      </c>
      <c r="Y1565" s="75">
        <v>1.1623472316367619E-2</v>
      </c>
      <c r="Z1565" s="75">
        <v>1.3085315110097718E-2</v>
      </c>
      <c r="AA1565" s="75">
        <v>1.4839358430315376E-2</v>
      </c>
      <c r="AB1565" s="75">
        <v>1.6636373921583378E-2</v>
      </c>
      <c r="AC1565" s="75">
        <v>1.8425530091389447E-2</v>
      </c>
      <c r="AD1565" s="75">
        <v>2.0157609166441985E-2</v>
      </c>
      <c r="AE1565" s="75">
        <v>2.1827177543351211E-2</v>
      </c>
      <c r="AF1565" s="75">
        <v>2.3424474838541619E-2</v>
      </c>
      <c r="AG1565" s="75">
        <v>2.4967971839812461E-2</v>
      </c>
      <c r="AH1565" s="75">
        <v>2.6460290629990196E-2</v>
      </c>
      <c r="AI1565" s="75">
        <v>2.7864907626539981E-2</v>
      </c>
      <c r="AJ1565" s="75">
        <v>2.9165618516340728E-2</v>
      </c>
      <c r="AK1565" s="75">
        <v>3.0366747838169877E-2</v>
      </c>
    </row>
    <row r="1566" spans="1:37" s="65" customFormat="1" ht="17.100000000000001" customHeight="1" x14ac:dyDescent="0.2">
      <c r="A1566" s="54" t="s">
        <v>245</v>
      </c>
      <c r="B1566" s="55" t="s">
        <v>110</v>
      </c>
      <c r="C1566" s="56" t="s">
        <v>246</v>
      </c>
      <c r="D1566" s="73">
        <f>SUM(D1554:D1565)</f>
        <v>1</v>
      </c>
      <c r="E1566" s="73">
        <f>SUM(E1554:E1565)</f>
        <v>1</v>
      </c>
      <c r="F1566" s="73">
        <f t="shared" ref="F1566:AK1566" si="849">SUM(F1554:F1565)</f>
        <v>1</v>
      </c>
      <c r="G1566" s="73">
        <f t="shared" si="849"/>
        <v>1</v>
      </c>
      <c r="H1566" s="73">
        <f t="shared" si="849"/>
        <v>1</v>
      </c>
      <c r="I1566" s="73">
        <f t="shared" si="849"/>
        <v>1</v>
      </c>
      <c r="J1566" s="73">
        <f t="shared" si="849"/>
        <v>1</v>
      </c>
      <c r="K1566" s="73">
        <f t="shared" si="849"/>
        <v>1</v>
      </c>
      <c r="L1566" s="73">
        <f t="shared" si="849"/>
        <v>1</v>
      </c>
      <c r="M1566" s="73">
        <f t="shared" si="849"/>
        <v>0.99999999999999978</v>
      </c>
      <c r="N1566" s="73">
        <f t="shared" si="849"/>
        <v>0.99999999999999989</v>
      </c>
      <c r="O1566" s="73">
        <f t="shared" si="849"/>
        <v>1</v>
      </c>
      <c r="P1566" s="73">
        <f t="shared" si="849"/>
        <v>0.99999999999999989</v>
      </c>
      <c r="Q1566" s="73">
        <f t="shared" si="849"/>
        <v>0.99999999999999989</v>
      </c>
      <c r="R1566" s="73">
        <f t="shared" si="849"/>
        <v>0.99999999999999989</v>
      </c>
      <c r="S1566" s="73">
        <f t="shared" si="849"/>
        <v>1</v>
      </c>
      <c r="T1566" s="73">
        <f t="shared" si="849"/>
        <v>0.99999999999999989</v>
      </c>
      <c r="U1566" s="73">
        <f t="shared" si="849"/>
        <v>0.99999999999999989</v>
      </c>
      <c r="V1566" s="73">
        <f t="shared" si="849"/>
        <v>1</v>
      </c>
      <c r="W1566" s="73">
        <f t="shared" si="849"/>
        <v>1</v>
      </c>
      <c r="X1566" s="73">
        <f t="shared" si="849"/>
        <v>1</v>
      </c>
      <c r="Y1566" s="73">
        <f t="shared" si="849"/>
        <v>1</v>
      </c>
      <c r="Z1566" s="73">
        <f t="shared" si="849"/>
        <v>0.99999999999999989</v>
      </c>
      <c r="AA1566" s="73">
        <f t="shared" si="849"/>
        <v>0.99999999999999989</v>
      </c>
      <c r="AB1566" s="73">
        <f t="shared" si="849"/>
        <v>1</v>
      </c>
      <c r="AC1566" s="73">
        <f t="shared" si="849"/>
        <v>1</v>
      </c>
      <c r="AD1566" s="73">
        <f t="shared" si="849"/>
        <v>1</v>
      </c>
      <c r="AE1566" s="73">
        <f t="shared" si="849"/>
        <v>1</v>
      </c>
      <c r="AF1566" s="73">
        <f t="shared" si="849"/>
        <v>1</v>
      </c>
      <c r="AG1566" s="73">
        <f t="shared" si="849"/>
        <v>1</v>
      </c>
      <c r="AH1566" s="73">
        <f t="shared" si="849"/>
        <v>1</v>
      </c>
      <c r="AI1566" s="73">
        <f t="shared" si="849"/>
        <v>1</v>
      </c>
      <c r="AJ1566" s="73">
        <f t="shared" si="849"/>
        <v>0.99999999999999989</v>
      </c>
      <c r="AK1566" s="73">
        <f t="shared" si="849"/>
        <v>1</v>
      </c>
    </row>
    <row r="1567" spans="1:37" s="65" customFormat="1" ht="17.100000000000001" customHeight="1" x14ac:dyDescent="0.25">
      <c r="A1567" s="68"/>
      <c r="B1567" s="74"/>
      <c r="C1567" s="74"/>
      <c r="D1567" s="72"/>
      <c r="E1567" s="72"/>
      <c r="F1567" s="72"/>
      <c r="G1567" s="72"/>
      <c r="H1567" s="72"/>
      <c r="I1567" s="72"/>
      <c r="J1567" s="72"/>
      <c r="K1567" s="72"/>
      <c r="L1567" s="72"/>
      <c r="M1567" s="72"/>
      <c r="N1567" s="72"/>
      <c r="O1567" s="72"/>
      <c r="P1567" s="72"/>
      <c r="Q1567" s="72"/>
      <c r="R1567" s="72"/>
      <c r="S1567" s="72"/>
      <c r="T1567" s="72"/>
      <c r="U1567" s="72"/>
      <c r="V1567" s="72"/>
      <c r="W1567" s="72"/>
      <c r="X1567" s="72"/>
      <c r="Y1567" s="72"/>
      <c r="Z1567" s="72"/>
      <c r="AA1567" s="72"/>
      <c r="AB1567" s="72"/>
      <c r="AC1567" s="72"/>
      <c r="AD1567" s="72"/>
      <c r="AE1567" s="72"/>
      <c r="AF1567" s="72"/>
      <c r="AG1567" s="72"/>
      <c r="AH1567" s="72"/>
      <c r="AI1567" s="72"/>
      <c r="AJ1567" s="72"/>
      <c r="AK1567" s="72"/>
    </row>
    <row r="1568" spans="1:37" s="65" customFormat="1" ht="17.100000000000001" customHeight="1" x14ac:dyDescent="0.25">
      <c r="A1568" s="64" t="s">
        <v>274</v>
      </c>
      <c r="B1568"/>
      <c r="C1568"/>
      <c r="D1568" s="72"/>
      <c r="E1568" s="72"/>
      <c r="F1568" s="72"/>
      <c r="G1568" s="72"/>
      <c r="H1568" s="72"/>
      <c r="I1568" s="72"/>
      <c r="J1568" s="72"/>
      <c r="K1568" s="72"/>
      <c r="L1568" s="72"/>
      <c r="M1568" s="72"/>
      <c r="N1568" s="72"/>
      <c r="O1568" s="72"/>
      <c r="P1568" s="72"/>
      <c r="Q1568" s="72"/>
      <c r="R1568" s="72"/>
      <c r="S1568" s="72"/>
      <c r="T1568" s="72"/>
      <c r="U1568" s="72"/>
      <c r="V1568" s="72"/>
      <c r="W1568" s="72"/>
      <c r="X1568" s="72"/>
      <c r="Y1568" s="72"/>
      <c r="Z1568" s="72"/>
      <c r="AA1568" s="72"/>
      <c r="AB1568" s="72"/>
      <c r="AC1568" s="72"/>
      <c r="AD1568" s="72"/>
      <c r="AE1568" s="72"/>
      <c r="AF1568" s="72"/>
      <c r="AG1568" s="72"/>
      <c r="AH1568" s="72"/>
      <c r="AI1568" s="72"/>
      <c r="AJ1568" s="72"/>
      <c r="AK1568" s="72"/>
    </row>
    <row r="1569" spans="1:37" s="65" customFormat="1" ht="17.100000000000001" customHeight="1" x14ac:dyDescent="0.25">
      <c r="A1569" s="66" t="s">
        <v>256</v>
      </c>
      <c r="B1569"/>
      <c r="C1569"/>
    </row>
    <row r="1570" spans="1:37" s="65" customFormat="1" ht="17.100000000000001" customHeight="1" x14ac:dyDescent="0.2">
      <c r="A1570" s="54" t="s">
        <v>241</v>
      </c>
      <c r="B1570" s="55" t="s">
        <v>110</v>
      </c>
      <c r="C1570" s="56" t="s">
        <v>242</v>
      </c>
      <c r="D1570" s="57">
        <v>0.47701142570903798</v>
      </c>
      <c r="E1570" s="57">
        <v>0.47701142570903798</v>
      </c>
      <c r="F1570" s="57">
        <f>+(1-SUM(F1571:F1581))</f>
        <v>0.47704884867885489</v>
      </c>
      <c r="G1570" s="57">
        <f t="shared" ref="G1570:AK1570" si="850">+$E1570*(1-(G1572+G1576+G1581))</f>
        <v>0.47700573657150358</v>
      </c>
      <c r="H1570" s="57">
        <f t="shared" si="850"/>
        <v>0.47646823872189836</v>
      </c>
      <c r="I1570" s="57">
        <f t="shared" si="850"/>
        <v>0.47628138475301945</v>
      </c>
      <c r="J1570" s="57">
        <f t="shared" si="850"/>
        <v>0.4757011047194275</v>
      </c>
      <c r="K1570" s="57">
        <f t="shared" si="850"/>
        <v>0.4744516770215042</v>
      </c>
      <c r="L1570" s="57">
        <f t="shared" si="850"/>
        <v>0.47208326904849518</v>
      </c>
      <c r="M1570" s="57">
        <f t="shared" si="850"/>
        <v>0.46788813195414508</v>
      </c>
      <c r="N1570" s="57">
        <f t="shared" si="850"/>
        <v>0.46173938936337355</v>
      </c>
      <c r="O1570" s="57">
        <f t="shared" si="850"/>
        <v>0.4533694635019529</v>
      </c>
      <c r="P1570" s="57">
        <f t="shared" si="850"/>
        <v>0.44346354309049468</v>
      </c>
      <c r="Q1570" s="57">
        <f t="shared" si="850"/>
        <v>0.43089033307307784</v>
      </c>
      <c r="R1570" s="57">
        <f t="shared" si="850"/>
        <v>0.41559948008810388</v>
      </c>
      <c r="S1570" s="57">
        <f t="shared" si="850"/>
        <v>0.39838553393112103</v>
      </c>
      <c r="T1570" s="57">
        <f t="shared" si="850"/>
        <v>0.38098519263354197</v>
      </c>
      <c r="U1570" s="57">
        <f t="shared" si="850"/>
        <v>0.36360488472419272</v>
      </c>
      <c r="V1570" s="57">
        <f t="shared" si="850"/>
        <v>0.34659110173206087</v>
      </c>
      <c r="W1570" s="57">
        <f t="shared" si="850"/>
        <v>0.32973872888551009</v>
      </c>
      <c r="X1570" s="57">
        <f t="shared" si="850"/>
        <v>0.31310645536705256</v>
      </c>
      <c r="Y1570" s="57">
        <f t="shared" si="850"/>
        <v>0.29703648299392393</v>
      </c>
      <c r="Z1570" s="57">
        <f t="shared" si="850"/>
        <v>0.28165663086708143</v>
      </c>
      <c r="AA1570" s="57">
        <f t="shared" si="850"/>
        <v>0.26456761678618462</v>
      </c>
      <c r="AB1570" s="57">
        <f t="shared" si="850"/>
        <v>0.24859456690684933</v>
      </c>
      <c r="AC1570" s="57">
        <f t="shared" si="850"/>
        <v>0.23358606453610667</v>
      </c>
      <c r="AD1570" s="57">
        <f t="shared" si="850"/>
        <v>0.21957779576437081</v>
      </c>
      <c r="AE1570" s="57">
        <f t="shared" si="850"/>
        <v>0.20643457438578378</v>
      </c>
      <c r="AF1570" s="57">
        <f t="shared" si="850"/>
        <v>0.19410094771134109</v>
      </c>
      <c r="AG1570" s="57">
        <f t="shared" si="850"/>
        <v>0.182597411922475</v>
      </c>
      <c r="AH1570" s="57">
        <f t="shared" si="850"/>
        <v>0.17181900364533137</v>
      </c>
      <c r="AI1570" s="57">
        <f t="shared" si="850"/>
        <v>0.16171556638931808</v>
      </c>
      <c r="AJ1570" s="57">
        <f t="shared" si="850"/>
        <v>0.15228981477614639</v>
      </c>
      <c r="AK1570" s="57">
        <f t="shared" si="850"/>
        <v>0.14346051776438859</v>
      </c>
    </row>
    <row r="1571" spans="1:37" s="65" customFormat="1" ht="17.100000000000001" customHeight="1" x14ac:dyDescent="0.2">
      <c r="A1571" s="54" t="s">
        <v>266</v>
      </c>
      <c r="B1571" s="55" t="s">
        <v>110</v>
      </c>
      <c r="C1571" s="56" t="s">
        <v>242</v>
      </c>
      <c r="D1571" s="57">
        <v>0</v>
      </c>
      <c r="E1571" s="57">
        <v>0</v>
      </c>
      <c r="F1571" s="57">
        <f>+(1-F$608)*F1329</f>
        <v>0</v>
      </c>
      <c r="G1571" s="57">
        <f>+(1-G$496)*G1329</f>
        <v>0</v>
      </c>
      <c r="H1571" s="57">
        <f t="shared" ref="H1571:AK1571" si="851">+(1-H$608)*H1329</f>
        <v>0</v>
      </c>
      <c r="I1571" s="57">
        <f t="shared" si="851"/>
        <v>0</v>
      </c>
      <c r="J1571" s="57">
        <f t="shared" si="851"/>
        <v>0</v>
      </c>
      <c r="K1571" s="57">
        <f t="shared" si="851"/>
        <v>0</v>
      </c>
      <c r="L1571" s="57">
        <f t="shared" si="851"/>
        <v>0</v>
      </c>
      <c r="M1571" s="57">
        <f t="shared" si="851"/>
        <v>0</v>
      </c>
      <c r="N1571" s="57">
        <f t="shared" si="851"/>
        <v>0</v>
      </c>
      <c r="O1571" s="57">
        <f t="shared" si="851"/>
        <v>0</v>
      </c>
      <c r="P1571" s="57">
        <f t="shared" si="851"/>
        <v>0</v>
      </c>
      <c r="Q1571" s="57">
        <f t="shared" si="851"/>
        <v>0</v>
      </c>
      <c r="R1571" s="57">
        <f t="shared" si="851"/>
        <v>0</v>
      </c>
      <c r="S1571" s="57">
        <f t="shared" si="851"/>
        <v>0</v>
      </c>
      <c r="T1571" s="57">
        <f t="shared" si="851"/>
        <v>0</v>
      </c>
      <c r="U1571" s="57">
        <f t="shared" si="851"/>
        <v>0</v>
      </c>
      <c r="V1571" s="57">
        <f t="shared" si="851"/>
        <v>0</v>
      </c>
      <c r="W1571" s="57">
        <f t="shared" si="851"/>
        <v>0</v>
      </c>
      <c r="X1571" s="57">
        <f t="shared" si="851"/>
        <v>0</v>
      </c>
      <c r="Y1571" s="57">
        <f t="shared" si="851"/>
        <v>0</v>
      </c>
      <c r="Z1571" s="57">
        <f t="shared" si="851"/>
        <v>0</v>
      </c>
      <c r="AA1571" s="57">
        <f t="shared" si="851"/>
        <v>0</v>
      </c>
      <c r="AB1571" s="57">
        <f t="shared" si="851"/>
        <v>0</v>
      </c>
      <c r="AC1571" s="57">
        <f t="shared" si="851"/>
        <v>0</v>
      </c>
      <c r="AD1571" s="57">
        <f t="shared" si="851"/>
        <v>0</v>
      </c>
      <c r="AE1571" s="57">
        <f t="shared" si="851"/>
        <v>0</v>
      </c>
      <c r="AF1571" s="57">
        <f t="shared" si="851"/>
        <v>0</v>
      </c>
      <c r="AG1571" s="57">
        <f t="shared" si="851"/>
        <v>0</v>
      </c>
      <c r="AH1571" s="57">
        <f t="shared" si="851"/>
        <v>0</v>
      </c>
      <c r="AI1571" s="57">
        <f t="shared" si="851"/>
        <v>0</v>
      </c>
      <c r="AJ1571" s="57">
        <f t="shared" si="851"/>
        <v>0</v>
      </c>
      <c r="AK1571" s="57">
        <f t="shared" si="851"/>
        <v>0</v>
      </c>
    </row>
    <row r="1572" spans="1:37" s="65" customFormat="1" ht="17.100000000000001" customHeight="1" x14ac:dyDescent="0.2">
      <c r="A1572" s="54" t="s">
        <v>267</v>
      </c>
      <c r="B1572" s="55" t="s">
        <v>110</v>
      </c>
      <c r="C1572" s="56" t="s">
        <v>242</v>
      </c>
      <c r="D1572" s="57">
        <v>0</v>
      </c>
      <c r="E1572" s="57">
        <v>0</v>
      </c>
      <c r="F1572" s="75">
        <v>0</v>
      </c>
      <c r="G1572" s="57">
        <f>+(1-G$496)*G1330</f>
        <v>0</v>
      </c>
      <c r="H1572" s="75">
        <v>1.2640735614576824E-4</v>
      </c>
      <c r="I1572" s="75">
        <v>2.116842410499618E-4</v>
      </c>
      <c r="J1572" s="75">
        <v>3.9260960139870734E-4</v>
      </c>
      <c r="K1572" s="75">
        <v>6.7984336732395724E-4</v>
      </c>
      <c r="L1572" s="75">
        <v>1.0574235376882843E-3</v>
      </c>
      <c r="M1572" s="75">
        <v>1.5301639469944668E-3</v>
      </c>
      <c r="N1572" s="75">
        <v>2.0834404208201155E-3</v>
      </c>
      <c r="O1572" s="75">
        <v>2.7155985034798156E-3</v>
      </c>
      <c r="P1572" s="75">
        <v>3.4152403431348612E-3</v>
      </c>
      <c r="Q1572" s="75">
        <v>4.121657437462593E-3</v>
      </c>
      <c r="R1572" s="75">
        <v>4.7083616957277613E-3</v>
      </c>
      <c r="S1572" s="75">
        <v>5.1827916705848524E-3</v>
      </c>
      <c r="T1572" s="75">
        <v>5.6252541961502112E-3</v>
      </c>
      <c r="U1572" s="75">
        <v>6.0491324338688415E-3</v>
      </c>
      <c r="V1572" s="75">
        <v>6.4567541975584283E-3</v>
      </c>
      <c r="W1572" s="75">
        <v>6.8251257756252407E-3</v>
      </c>
      <c r="X1572" s="75">
        <v>7.1452150055641168E-3</v>
      </c>
      <c r="Y1572" s="75">
        <v>7.4299791520940689E-3</v>
      </c>
      <c r="Z1572" s="75">
        <v>7.717038394384544E-3</v>
      </c>
      <c r="AA1572" s="75">
        <v>7.9839487631829537E-3</v>
      </c>
      <c r="AB1572" s="75">
        <v>8.2072469265985441E-3</v>
      </c>
      <c r="AC1572" s="75">
        <v>8.3981884781237411E-3</v>
      </c>
      <c r="AD1572" s="75">
        <v>8.5376776057296752E-3</v>
      </c>
      <c r="AE1572" s="75">
        <v>8.6436671293923673E-3</v>
      </c>
      <c r="AF1572" s="75">
        <v>8.7512314518288902E-3</v>
      </c>
      <c r="AG1572" s="75">
        <v>8.8143914173206446E-3</v>
      </c>
      <c r="AH1572" s="75">
        <v>8.8563372672169089E-3</v>
      </c>
      <c r="AI1572" s="75">
        <v>8.8841171558882472E-3</v>
      </c>
      <c r="AJ1572" s="75">
        <v>8.8981722234970501E-3</v>
      </c>
      <c r="AK1572" s="75">
        <v>8.8996565145221859E-3</v>
      </c>
    </row>
    <row r="1573" spans="1:37" s="65" customFormat="1" ht="17.100000000000001" customHeight="1" x14ac:dyDescent="0.2">
      <c r="A1573" s="54" t="s">
        <v>243</v>
      </c>
      <c r="B1573" s="55" t="s">
        <v>110</v>
      </c>
      <c r="C1573" s="56" t="s">
        <v>242</v>
      </c>
      <c r="D1573" s="57">
        <v>0.5229408677814088</v>
      </c>
      <c r="E1573" s="57">
        <v>0.5229408677814088</v>
      </c>
      <c r="F1573" s="57">
        <f>+(1-F$608)*F1331</f>
        <v>0.52290344737191541</v>
      </c>
      <c r="G1573" s="57">
        <f t="shared" ref="G1573:AK1573" si="852">+$E1573*(1-(G1572+G1576+G1581))</f>
        <v>0.5229346308605326</v>
      </c>
      <c r="H1573" s="57">
        <f t="shared" si="852"/>
        <v>0.52234537958319605</v>
      </c>
      <c r="I1573" s="57">
        <f t="shared" si="852"/>
        <v>0.52214053422443196</v>
      </c>
      <c r="J1573" s="57">
        <f t="shared" si="852"/>
        <v>0.52150438144492206</v>
      </c>
      <c r="K1573" s="57">
        <f t="shared" si="852"/>
        <v>0.52013465156138528</v>
      </c>
      <c r="L1573" s="57">
        <f t="shared" si="852"/>
        <v>0.51753819945580992</v>
      </c>
      <c r="M1573" s="57">
        <f t="shared" si="852"/>
        <v>0.51293913009532133</v>
      </c>
      <c r="N1573" s="57">
        <f t="shared" si="852"/>
        <v>0.50619835070748365</v>
      </c>
      <c r="O1573" s="57">
        <f t="shared" si="852"/>
        <v>0.49702251956941107</v>
      </c>
      <c r="P1573" s="57">
        <f t="shared" si="852"/>
        <v>0.48616279936786333</v>
      </c>
      <c r="Q1573" s="57">
        <f t="shared" si="852"/>
        <v>0.47237896736104584</v>
      </c>
      <c r="R1573" s="57">
        <f t="shared" si="852"/>
        <v>0.45561582187203681</v>
      </c>
      <c r="S1573" s="57">
        <f t="shared" si="852"/>
        <v>0.43674441658463825</v>
      </c>
      <c r="T1573" s="57">
        <f t="shared" si="852"/>
        <v>0.41766866894542132</v>
      </c>
      <c r="U1573" s="57">
        <f t="shared" si="852"/>
        <v>0.39861488362589087</v>
      </c>
      <c r="V1573" s="57">
        <f t="shared" si="852"/>
        <v>0.37996291438023794</v>
      </c>
      <c r="W1573" s="57">
        <f t="shared" si="852"/>
        <v>0.36148789679035187</v>
      </c>
      <c r="X1573" s="57">
        <f t="shared" si="852"/>
        <v>0.34325417097552152</v>
      </c>
      <c r="Y1573" s="57">
        <f t="shared" si="852"/>
        <v>0.3256368879397204</v>
      </c>
      <c r="Z1573" s="57">
        <f t="shared" si="852"/>
        <v>0.30877617395240681</v>
      </c>
      <c r="AA1573" s="57">
        <f t="shared" si="852"/>
        <v>0.29004172993000327</v>
      </c>
      <c r="AB1573" s="57">
        <f t="shared" si="852"/>
        <v>0.27253070165096499</v>
      </c>
      <c r="AC1573" s="57">
        <f t="shared" si="852"/>
        <v>0.25607709314003829</v>
      </c>
      <c r="AD1573" s="57">
        <f t="shared" si="852"/>
        <v>0.24072002655254929</v>
      </c>
      <c r="AE1573" s="57">
        <f t="shared" si="852"/>
        <v>0.22631129916631296</v>
      </c>
      <c r="AF1573" s="57">
        <f t="shared" si="852"/>
        <v>0.21279011898401864</v>
      </c>
      <c r="AG1573" s="57">
        <f t="shared" si="852"/>
        <v>0.20017895567898392</v>
      </c>
      <c r="AH1573" s="57">
        <f t="shared" si="852"/>
        <v>0.18836273939155712</v>
      </c>
      <c r="AI1573" s="57">
        <f t="shared" si="852"/>
        <v>0.17728648427171148</v>
      </c>
      <c r="AJ1573" s="57">
        <f t="shared" si="852"/>
        <v>0.16695316632076868</v>
      </c>
      <c r="AK1573" s="57">
        <f t="shared" si="852"/>
        <v>0.15727373309888026</v>
      </c>
    </row>
    <row r="1574" spans="1:37" s="65" customFormat="1" ht="17.100000000000001" customHeight="1" x14ac:dyDescent="0.2">
      <c r="A1574" s="54" t="s">
        <v>244</v>
      </c>
      <c r="B1574" s="55" t="s">
        <v>110</v>
      </c>
      <c r="C1574" s="56" t="s">
        <v>242</v>
      </c>
      <c r="D1574" s="57">
        <v>0</v>
      </c>
      <c r="E1574" s="57">
        <v>0</v>
      </c>
      <c r="F1574" s="57">
        <f>+(1-F$608)*F1332</f>
        <v>0</v>
      </c>
      <c r="G1574" s="57">
        <f>+(1-G$496)*G1332</f>
        <v>0</v>
      </c>
      <c r="H1574" s="57">
        <f t="shared" ref="H1574:AK1574" si="853">+(1-H$608)*H1332</f>
        <v>0</v>
      </c>
      <c r="I1574" s="57">
        <f t="shared" si="853"/>
        <v>0</v>
      </c>
      <c r="J1574" s="57">
        <f t="shared" si="853"/>
        <v>0</v>
      </c>
      <c r="K1574" s="57">
        <f t="shared" si="853"/>
        <v>0</v>
      </c>
      <c r="L1574" s="57">
        <f t="shared" si="853"/>
        <v>0</v>
      </c>
      <c r="M1574" s="57">
        <f t="shared" si="853"/>
        <v>0</v>
      </c>
      <c r="N1574" s="57">
        <f t="shared" si="853"/>
        <v>0</v>
      </c>
      <c r="O1574" s="57">
        <f t="shared" si="853"/>
        <v>0</v>
      </c>
      <c r="P1574" s="57">
        <f t="shared" si="853"/>
        <v>0</v>
      </c>
      <c r="Q1574" s="57">
        <f t="shared" si="853"/>
        <v>0</v>
      </c>
      <c r="R1574" s="57">
        <f t="shared" si="853"/>
        <v>0</v>
      </c>
      <c r="S1574" s="57">
        <f t="shared" si="853"/>
        <v>0</v>
      </c>
      <c r="T1574" s="57">
        <f t="shared" si="853"/>
        <v>0</v>
      </c>
      <c r="U1574" s="57">
        <f t="shared" si="853"/>
        <v>0</v>
      </c>
      <c r="V1574" s="57">
        <f t="shared" si="853"/>
        <v>0</v>
      </c>
      <c r="W1574" s="57">
        <f t="shared" si="853"/>
        <v>0</v>
      </c>
      <c r="X1574" s="57">
        <f t="shared" si="853"/>
        <v>0</v>
      </c>
      <c r="Y1574" s="57">
        <f t="shared" si="853"/>
        <v>0</v>
      </c>
      <c r="Z1574" s="57">
        <f t="shared" si="853"/>
        <v>0</v>
      </c>
      <c r="AA1574" s="57">
        <f t="shared" si="853"/>
        <v>0</v>
      </c>
      <c r="AB1574" s="57">
        <f t="shared" si="853"/>
        <v>0</v>
      </c>
      <c r="AC1574" s="57">
        <f t="shared" si="853"/>
        <v>0</v>
      </c>
      <c r="AD1574" s="57">
        <f t="shared" si="853"/>
        <v>0</v>
      </c>
      <c r="AE1574" s="57">
        <f t="shared" si="853"/>
        <v>0</v>
      </c>
      <c r="AF1574" s="57">
        <f t="shared" si="853"/>
        <v>0</v>
      </c>
      <c r="AG1574" s="57">
        <f t="shared" si="853"/>
        <v>0</v>
      </c>
      <c r="AH1574" s="57">
        <f t="shared" si="853"/>
        <v>0</v>
      </c>
      <c r="AI1574" s="57">
        <f t="shared" si="853"/>
        <v>0</v>
      </c>
      <c r="AJ1574" s="57">
        <f t="shared" si="853"/>
        <v>0</v>
      </c>
      <c r="AK1574" s="57">
        <f t="shared" si="853"/>
        <v>0</v>
      </c>
    </row>
    <row r="1575" spans="1:37" s="65" customFormat="1" ht="17.100000000000001" customHeight="1" x14ac:dyDescent="0.2">
      <c r="A1575" s="54" t="s">
        <v>268</v>
      </c>
      <c r="B1575" s="55" t="s">
        <v>110</v>
      </c>
      <c r="C1575" s="56" t="s">
        <v>242</v>
      </c>
      <c r="D1575" s="57">
        <v>0</v>
      </c>
      <c r="E1575" s="57">
        <v>0</v>
      </c>
      <c r="F1575" s="57">
        <f>+(1-F$608)*F1333</f>
        <v>0</v>
      </c>
      <c r="G1575" s="57">
        <f>+(1-G$496)*G1333</f>
        <v>0</v>
      </c>
      <c r="H1575" s="57">
        <f t="shared" ref="H1575:AK1575" si="854">+(1-H$608)*H1333</f>
        <v>0</v>
      </c>
      <c r="I1575" s="57">
        <f t="shared" si="854"/>
        <v>0</v>
      </c>
      <c r="J1575" s="57">
        <f t="shared" si="854"/>
        <v>0</v>
      </c>
      <c r="K1575" s="57">
        <f t="shared" si="854"/>
        <v>0</v>
      </c>
      <c r="L1575" s="57">
        <f t="shared" si="854"/>
        <v>0</v>
      </c>
      <c r="M1575" s="57">
        <f t="shared" si="854"/>
        <v>0</v>
      </c>
      <c r="N1575" s="57">
        <f t="shared" si="854"/>
        <v>0</v>
      </c>
      <c r="O1575" s="57">
        <f t="shared" si="854"/>
        <v>0</v>
      </c>
      <c r="P1575" s="57">
        <f t="shared" si="854"/>
        <v>0</v>
      </c>
      <c r="Q1575" s="57">
        <f t="shared" si="854"/>
        <v>0</v>
      </c>
      <c r="R1575" s="57">
        <f t="shared" si="854"/>
        <v>0</v>
      </c>
      <c r="S1575" s="57">
        <f t="shared" si="854"/>
        <v>0</v>
      </c>
      <c r="T1575" s="57">
        <f t="shared" si="854"/>
        <v>0</v>
      </c>
      <c r="U1575" s="57">
        <f t="shared" si="854"/>
        <v>0</v>
      </c>
      <c r="V1575" s="57">
        <f t="shared" si="854"/>
        <v>0</v>
      </c>
      <c r="W1575" s="57">
        <f t="shared" si="854"/>
        <v>0</v>
      </c>
      <c r="X1575" s="57">
        <f t="shared" si="854"/>
        <v>0</v>
      </c>
      <c r="Y1575" s="57">
        <f t="shared" si="854"/>
        <v>0</v>
      </c>
      <c r="Z1575" s="57">
        <f t="shared" si="854"/>
        <v>0</v>
      </c>
      <c r="AA1575" s="57">
        <f t="shared" si="854"/>
        <v>0</v>
      </c>
      <c r="AB1575" s="57">
        <f t="shared" si="854"/>
        <v>0</v>
      </c>
      <c r="AC1575" s="57">
        <f t="shared" si="854"/>
        <v>0</v>
      </c>
      <c r="AD1575" s="57">
        <f t="shared" si="854"/>
        <v>0</v>
      </c>
      <c r="AE1575" s="57">
        <f t="shared" si="854"/>
        <v>0</v>
      </c>
      <c r="AF1575" s="57">
        <f t="shared" si="854"/>
        <v>0</v>
      </c>
      <c r="AG1575" s="57">
        <f t="shared" si="854"/>
        <v>0</v>
      </c>
      <c r="AH1575" s="57">
        <f t="shared" si="854"/>
        <v>0</v>
      </c>
      <c r="AI1575" s="57">
        <f t="shared" si="854"/>
        <v>0</v>
      </c>
      <c r="AJ1575" s="57">
        <f t="shared" si="854"/>
        <v>0</v>
      </c>
      <c r="AK1575" s="57">
        <f t="shared" si="854"/>
        <v>0</v>
      </c>
    </row>
    <row r="1576" spans="1:37" s="65" customFormat="1" ht="17.100000000000001" customHeight="1" x14ac:dyDescent="0.2">
      <c r="A1576" s="54" t="s">
        <v>189</v>
      </c>
      <c r="B1576" s="55" t="s">
        <v>110</v>
      </c>
      <c r="C1576" s="56" t="s">
        <v>242</v>
      </c>
      <c r="D1576" s="57">
        <v>1.1926627388307134E-5</v>
      </c>
      <c r="E1576" s="57">
        <v>1.1926627388307134E-5</v>
      </c>
      <c r="F1576" s="57">
        <v>1.1926627388307134E-5</v>
      </c>
      <c r="G1576" s="57">
        <v>1.1926627388307134E-5</v>
      </c>
      <c r="H1576" s="75">
        <v>1.0110054507821483E-3</v>
      </c>
      <c r="I1576" s="75">
        <v>1.3132825730771021E-3</v>
      </c>
      <c r="J1576" s="75">
        <v>2.3237934310084475E-3</v>
      </c>
      <c r="K1576" s="75">
        <v>4.5940446455193353E-3</v>
      </c>
      <c r="L1576" s="75">
        <v>9.0669356937428461E-3</v>
      </c>
      <c r="M1576" s="75">
        <v>1.7183397927136346E-2</v>
      </c>
      <c r="N1576" s="75">
        <v>2.9204247726567448E-2</v>
      </c>
      <c r="O1576" s="75">
        <v>4.564025033910072E-2</v>
      </c>
      <c r="P1576" s="75">
        <v>6.503503423465018E-2</v>
      </c>
      <c r="Q1576" s="75">
        <v>8.9812019466361206E-2</v>
      </c>
      <c r="R1576" s="75">
        <v>0.12040540693332252</v>
      </c>
      <c r="S1576" s="75">
        <v>0.15512611807177612</v>
      </c>
      <c r="T1576" s="75">
        <v>0.19019645779517513</v>
      </c>
      <c r="U1576" s="75">
        <v>0.22513470231149729</v>
      </c>
      <c r="V1576" s="75">
        <v>0.25924267659987477</v>
      </c>
      <c r="W1576" s="75">
        <v>0.29297309322621878</v>
      </c>
      <c r="X1576" s="75">
        <v>0.32622269922416541</v>
      </c>
      <c r="Y1576" s="75">
        <v>0.35824347060755812</v>
      </c>
      <c r="Z1576" s="75">
        <v>0.38873667284394919</v>
      </c>
      <c r="AA1576" s="75">
        <v>0.4225408863519145</v>
      </c>
      <c r="AB1576" s="75">
        <v>0.45400624834030956</v>
      </c>
      <c r="AC1576" s="75">
        <v>0.4834897625197494</v>
      </c>
      <c r="AD1576" s="75">
        <v>0.51098493066080375</v>
      </c>
      <c r="AE1576" s="75">
        <v>0.5367626359950709</v>
      </c>
      <c r="AF1576" s="75">
        <v>0.5609138147356173</v>
      </c>
      <c r="AG1576" s="75">
        <v>0.58342300734576369</v>
      </c>
      <c r="AH1576" s="75">
        <v>0.60448444523235856</v>
      </c>
      <c r="AI1576" s="75">
        <v>0.62423275118039856</v>
      </c>
      <c r="AJ1576" s="75">
        <v>0.64267799746831633</v>
      </c>
      <c r="AK1576" s="75">
        <v>0.65998499711815029</v>
      </c>
    </row>
    <row r="1577" spans="1:37" s="65" customFormat="1" ht="17.100000000000001" customHeight="1" x14ac:dyDescent="0.2">
      <c r="A1577" s="54" t="s">
        <v>269</v>
      </c>
      <c r="B1577" s="55" t="s">
        <v>110</v>
      </c>
      <c r="C1577" s="56" t="s">
        <v>242</v>
      </c>
      <c r="D1577" s="57">
        <v>0</v>
      </c>
      <c r="E1577" s="57">
        <v>0</v>
      </c>
      <c r="F1577" s="57">
        <f>+(1-F$608)*F1335</f>
        <v>0</v>
      </c>
      <c r="G1577" s="57">
        <f>+(1-G$496)*G1335</f>
        <v>0</v>
      </c>
      <c r="H1577" s="57">
        <f t="shared" ref="H1577:AK1577" si="855">+(1-H$608)*H1335</f>
        <v>0</v>
      </c>
      <c r="I1577" s="57">
        <f t="shared" si="855"/>
        <v>0</v>
      </c>
      <c r="J1577" s="57">
        <f t="shared" si="855"/>
        <v>0</v>
      </c>
      <c r="K1577" s="57">
        <f t="shared" si="855"/>
        <v>0</v>
      </c>
      <c r="L1577" s="57">
        <f t="shared" si="855"/>
        <v>0</v>
      </c>
      <c r="M1577" s="57">
        <f t="shared" si="855"/>
        <v>0</v>
      </c>
      <c r="N1577" s="57">
        <f t="shared" si="855"/>
        <v>0</v>
      </c>
      <c r="O1577" s="57">
        <f t="shared" si="855"/>
        <v>0</v>
      </c>
      <c r="P1577" s="57">
        <f t="shared" si="855"/>
        <v>0</v>
      </c>
      <c r="Q1577" s="57">
        <f t="shared" si="855"/>
        <v>0</v>
      </c>
      <c r="R1577" s="57">
        <f t="shared" si="855"/>
        <v>0</v>
      </c>
      <c r="S1577" s="57">
        <f t="shared" si="855"/>
        <v>0</v>
      </c>
      <c r="T1577" s="57">
        <f t="shared" si="855"/>
        <v>0</v>
      </c>
      <c r="U1577" s="57">
        <f t="shared" si="855"/>
        <v>0</v>
      </c>
      <c r="V1577" s="57">
        <f t="shared" si="855"/>
        <v>0</v>
      </c>
      <c r="W1577" s="57">
        <f t="shared" si="855"/>
        <v>0</v>
      </c>
      <c r="X1577" s="57">
        <f t="shared" si="855"/>
        <v>0</v>
      </c>
      <c r="Y1577" s="57">
        <f t="shared" si="855"/>
        <v>0</v>
      </c>
      <c r="Z1577" s="57">
        <f t="shared" si="855"/>
        <v>0</v>
      </c>
      <c r="AA1577" s="57">
        <f t="shared" si="855"/>
        <v>0</v>
      </c>
      <c r="AB1577" s="57">
        <f t="shared" si="855"/>
        <v>0</v>
      </c>
      <c r="AC1577" s="57">
        <f t="shared" si="855"/>
        <v>0</v>
      </c>
      <c r="AD1577" s="57">
        <f t="shared" si="855"/>
        <v>0</v>
      </c>
      <c r="AE1577" s="57">
        <f t="shared" si="855"/>
        <v>0</v>
      </c>
      <c r="AF1577" s="57">
        <f t="shared" si="855"/>
        <v>0</v>
      </c>
      <c r="AG1577" s="57">
        <f t="shared" si="855"/>
        <v>0</v>
      </c>
      <c r="AH1577" s="57">
        <f t="shared" si="855"/>
        <v>0</v>
      </c>
      <c r="AI1577" s="57">
        <f t="shared" si="855"/>
        <v>0</v>
      </c>
      <c r="AJ1577" s="57">
        <f t="shared" si="855"/>
        <v>0</v>
      </c>
      <c r="AK1577" s="57">
        <f t="shared" si="855"/>
        <v>0</v>
      </c>
    </row>
    <row r="1578" spans="1:37" s="65" customFormat="1" ht="17.100000000000001" customHeight="1" x14ac:dyDescent="0.2">
      <c r="A1578" s="54" t="s">
        <v>270</v>
      </c>
      <c r="B1578" s="55" t="s">
        <v>110</v>
      </c>
      <c r="C1578" s="56" t="s">
        <v>242</v>
      </c>
      <c r="D1578" s="57">
        <v>0</v>
      </c>
      <c r="E1578" s="57">
        <v>0</v>
      </c>
      <c r="F1578" s="57">
        <f>+(1-F$608)*F1336</f>
        <v>0</v>
      </c>
      <c r="G1578" s="57">
        <f>+(1-G$496)*G1336</f>
        <v>0</v>
      </c>
      <c r="H1578" s="57">
        <f t="shared" ref="H1578:AK1578" si="856">+(1-H$608)*H1336</f>
        <v>0</v>
      </c>
      <c r="I1578" s="57">
        <f t="shared" si="856"/>
        <v>0</v>
      </c>
      <c r="J1578" s="57">
        <f t="shared" si="856"/>
        <v>0</v>
      </c>
      <c r="K1578" s="57">
        <f t="shared" si="856"/>
        <v>0</v>
      </c>
      <c r="L1578" s="57">
        <f t="shared" si="856"/>
        <v>0</v>
      </c>
      <c r="M1578" s="57">
        <f t="shared" si="856"/>
        <v>0</v>
      </c>
      <c r="N1578" s="57">
        <f t="shared" si="856"/>
        <v>0</v>
      </c>
      <c r="O1578" s="57">
        <f t="shared" si="856"/>
        <v>0</v>
      </c>
      <c r="P1578" s="57">
        <f t="shared" si="856"/>
        <v>0</v>
      </c>
      <c r="Q1578" s="57">
        <f t="shared" si="856"/>
        <v>0</v>
      </c>
      <c r="R1578" s="57">
        <f t="shared" si="856"/>
        <v>0</v>
      </c>
      <c r="S1578" s="57">
        <f t="shared" si="856"/>
        <v>0</v>
      </c>
      <c r="T1578" s="57">
        <f t="shared" si="856"/>
        <v>0</v>
      </c>
      <c r="U1578" s="57">
        <f t="shared" si="856"/>
        <v>0</v>
      </c>
      <c r="V1578" s="57">
        <f t="shared" si="856"/>
        <v>0</v>
      </c>
      <c r="W1578" s="57">
        <f t="shared" si="856"/>
        <v>0</v>
      </c>
      <c r="X1578" s="57">
        <f t="shared" si="856"/>
        <v>0</v>
      </c>
      <c r="Y1578" s="57">
        <f t="shared" si="856"/>
        <v>0</v>
      </c>
      <c r="Z1578" s="57">
        <f t="shared" si="856"/>
        <v>0</v>
      </c>
      <c r="AA1578" s="57">
        <f t="shared" si="856"/>
        <v>0</v>
      </c>
      <c r="AB1578" s="57">
        <f t="shared" si="856"/>
        <v>0</v>
      </c>
      <c r="AC1578" s="57">
        <f t="shared" si="856"/>
        <v>0</v>
      </c>
      <c r="AD1578" s="57">
        <f t="shared" si="856"/>
        <v>0</v>
      </c>
      <c r="AE1578" s="57">
        <f t="shared" si="856"/>
        <v>0</v>
      </c>
      <c r="AF1578" s="57">
        <f t="shared" si="856"/>
        <v>0</v>
      </c>
      <c r="AG1578" s="57">
        <f t="shared" si="856"/>
        <v>0</v>
      </c>
      <c r="AH1578" s="57">
        <f t="shared" si="856"/>
        <v>0</v>
      </c>
      <c r="AI1578" s="57">
        <f t="shared" si="856"/>
        <v>0</v>
      </c>
      <c r="AJ1578" s="57">
        <f t="shared" si="856"/>
        <v>0</v>
      </c>
      <c r="AK1578" s="57">
        <f t="shared" si="856"/>
        <v>0</v>
      </c>
    </row>
    <row r="1579" spans="1:37" s="65" customFormat="1" ht="17.100000000000001" customHeight="1" x14ac:dyDescent="0.2">
      <c r="A1579" s="54" t="s">
        <v>271</v>
      </c>
      <c r="B1579" s="55" t="s">
        <v>110</v>
      </c>
      <c r="C1579" s="56" t="s">
        <v>242</v>
      </c>
      <c r="D1579" s="57">
        <v>3.5779882164921404E-5</v>
      </c>
      <c r="E1579" s="57">
        <v>3.5779882164921404E-5</v>
      </c>
      <c r="F1579" s="57">
        <f>+(1-F$608)*F1337</f>
        <v>3.5777321841327047E-5</v>
      </c>
      <c r="G1579" s="57">
        <f t="shared" ref="G1579:AK1579" si="857">+$E1579*(1-(G1572+G1576+G1581))</f>
        <v>3.5779455431598824E-5</v>
      </c>
      <c r="H1579" s="57">
        <f t="shared" si="857"/>
        <v>3.5739138557230066E-5</v>
      </c>
      <c r="I1579" s="57">
        <f t="shared" si="857"/>
        <v>3.5725122932806398E-5</v>
      </c>
      <c r="J1579" s="57">
        <f t="shared" si="857"/>
        <v>3.5681597033623351E-5</v>
      </c>
      <c r="K1579" s="57">
        <f t="shared" si="857"/>
        <v>3.5587879413046788E-5</v>
      </c>
      <c r="L1579" s="57">
        <f t="shared" si="857"/>
        <v>3.5410228829380447E-5</v>
      </c>
      <c r="M1579" s="57">
        <f t="shared" si="857"/>
        <v>3.5095558146852401E-5</v>
      </c>
      <c r="N1579" s="57">
        <f t="shared" si="857"/>
        <v>3.4634350566691772E-5</v>
      </c>
      <c r="O1579" s="57">
        <f t="shared" si="857"/>
        <v>3.4006535497889981E-5</v>
      </c>
      <c r="P1579" s="57">
        <f t="shared" si="857"/>
        <v>3.3263507876423205E-5</v>
      </c>
      <c r="Q1579" s="57">
        <f t="shared" si="857"/>
        <v>3.2320411026721341E-5</v>
      </c>
      <c r="R1579" s="57">
        <f t="shared" si="857"/>
        <v>3.1173468021760237E-5</v>
      </c>
      <c r="S1579" s="57">
        <f t="shared" si="857"/>
        <v>2.9882276800974187E-5</v>
      </c>
      <c r="T1579" s="57">
        <f t="shared" si="857"/>
        <v>2.857710437175747E-5</v>
      </c>
      <c r="U1579" s="57">
        <f t="shared" si="857"/>
        <v>2.7273434615708722E-5</v>
      </c>
      <c r="V1579" s="57">
        <f t="shared" si="857"/>
        <v>2.5997257321353216E-5</v>
      </c>
      <c r="W1579" s="57">
        <f t="shared" si="857"/>
        <v>2.4733187149967631E-5</v>
      </c>
      <c r="X1579" s="57">
        <f t="shared" si="857"/>
        <v>2.348562628548606E-5</v>
      </c>
      <c r="Y1579" s="57">
        <f t="shared" si="857"/>
        <v>2.228024275185388E-5</v>
      </c>
      <c r="Z1579" s="57">
        <f t="shared" si="857"/>
        <v>2.1126624060237887E-5</v>
      </c>
      <c r="AA1579" s="57">
        <f t="shared" si="857"/>
        <v>1.9844803799391279E-5</v>
      </c>
      <c r="AB1579" s="57">
        <f t="shared" si="857"/>
        <v>1.8646690270669149E-5</v>
      </c>
      <c r="AC1579" s="57">
        <f t="shared" si="857"/>
        <v>1.7520925944376744E-5</v>
      </c>
      <c r="AD1579" s="57">
        <f t="shared" si="857"/>
        <v>1.6470187578430385E-5</v>
      </c>
      <c r="AE1579" s="57">
        <f t="shared" si="857"/>
        <v>1.548433506662878E-5</v>
      </c>
      <c r="AF1579" s="57">
        <f t="shared" si="857"/>
        <v>1.4559208989361887E-5</v>
      </c>
      <c r="AG1579" s="57">
        <f t="shared" si="857"/>
        <v>1.369634673319311E-5</v>
      </c>
      <c r="AH1579" s="57">
        <f t="shared" si="857"/>
        <v>1.2887875159355282E-5</v>
      </c>
      <c r="AI1579" s="57">
        <f t="shared" si="857"/>
        <v>1.2130032107810985E-5</v>
      </c>
      <c r="AJ1579" s="57">
        <f t="shared" si="857"/>
        <v>1.1423021198095766E-5</v>
      </c>
      <c r="AK1579" s="57">
        <f t="shared" si="857"/>
        <v>1.0760749416638518E-5</v>
      </c>
    </row>
    <row r="1580" spans="1:37" s="65" customFormat="1" ht="17.100000000000001" customHeight="1" x14ac:dyDescent="0.2">
      <c r="A1580" s="54" t="s">
        <v>272</v>
      </c>
      <c r="B1580" s="55" t="s">
        <v>110</v>
      </c>
      <c r="C1580" s="56" t="s">
        <v>242</v>
      </c>
      <c r="D1580" s="57">
        <v>0</v>
      </c>
      <c r="E1580" s="57">
        <v>0</v>
      </c>
      <c r="F1580" s="57">
        <f>+(1-F$608)*F1338</f>
        <v>0</v>
      </c>
      <c r="G1580" s="57">
        <f>+(1-G$496)*G1338</f>
        <v>0</v>
      </c>
      <c r="H1580" s="57">
        <f t="shared" ref="H1580:AK1580" si="858">+(1-H$608)*H1338</f>
        <v>0</v>
      </c>
      <c r="I1580" s="57">
        <f t="shared" si="858"/>
        <v>0</v>
      </c>
      <c r="J1580" s="57">
        <f t="shared" si="858"/>
        <v>0</v>
      </c>
      <c r="K1580" s="57">
        <f t="shared" si="858"/>
        <v>0</v>
      </c>
      <c r="L1580" s="57">
        <f t="shared" si="858"/>
        <v>0</v>
      </c>
      <c r="M1580" s="57">
        <f t="shared" si="858"/>
        <v>0</v>
      </c>
      <c r="N1580" s="57">
        <f t="shared" si="858"/>
        <v>0</v>
      </c>
      <c r="O1580" s="57">
        <f t="shared" si="858"/>
        <v>0</v>
      </c>
      <c r="P1580" s="57">
        <f t="shared" si="858"/>
        <v>0</v>
      </c>
      <c r="Q1580" s="57">
        <f t="shared" si="858"/>
        <v>0</v>
      </c>
      <c r="R1580" s="57">
        <f t="shared" si="858"/>
        <v>0</v>
      </c>
      <c r="S1580" s="57">
        <f t="shared" si="858"/>
        <v>0</v>
      </c>
      <c r="T1580" s="57">
        <f t="shared" si="858"/>
        <v>0</v>
      </c>
      <c r="U1580" s="57">
        <f t="shared" si="858"/>
        <v>0</v>
      </c>
      <c r="V1580" s="57">
        <f t="shared" si="858"/>
        <v>0</v>
      </c>
      <c r="W1580" s="57">
        <f t="shared" si="858"/>
        <v>0</v>
      </c>
      <c r="X1580" s="57">
        <f t="shared" si="858"/>
        <v>0</v>
      </c>
      <c r="Y1580" s="57">
        <f t="shared" si="858"/>
        <v>0</v>
      </c>
      <c r="Z1580" s="57">
        <f t="shared" si="858"/>
        <v>0</v>
      </c>
      <c r="AA1580" s="57">
        <f t="shared" si="858"/>
        <v>0</v>
      </c>
      <c r="AB1580" s="57">
        <f t="shared" si="858"/>
        <v>0</v>
      </c>
      <c r="AC1580" s="57">
        <f t="shared" si="858"/>
        <v>0</v>
      </c>
      <c r="AD1580" s="57">
        <f t="shared" si="858"/>
        <v>0</v>
      </c>
      <c r="AE1580" s="57">
        <f t="shared" si="858"/>
        <v>0</v>
      </c>
      <c r="AF1580" s="57">
        <f t="shared" si="858"/>
        <v>0</v>
      </c>
      <c r="AG1580" s="57">
        <f t="shared" si="858"/>
        <v>0</v>
      </c>
      <c r="AH1580" s="57">
        <f t="shared" si="858"/>
        <v>0</v>
      </c>
      <c r="AI1580" s="57">
        <f t="shared" si="858"/>
        <v>0</v>
      </c>
      <c r="AJ1580" s="57">
        <f t="shared" si="858"/>
        <v>0</v>
      </c>
      <c r="AK1580" s="57">
        <f t="shared" si="858"/>
        <v>0</v>
      </c>
    </row>
    <row r="1581" spans="1:37" s="65" customFormat="1" ht="17.100000000000001" customHeight="1" x14ac:dyDescent="0.2">
      <c r="A1581" s="54" t="s">
        <v>197</v>
      </c>
      <c r="B1581" s="55" t="s">
        <v>110</v>
      </c>
      <c r="C1581" s="56" t="s">
        <v>242</v>
      </c>
      <c r="D1581" s="57">
        <v>0</v>
      </c>
      <c r="E1581" s="57">
        <v>0</v>
      </c>
      <c r="F1581" s="57">
        <f>+(1-F$720)*F1339</f>
        <v>0</v>
      </c>
      <c r="G1581" s="57">
        <f>+(1-G$720)*G1339</f>
        <v>0</v>
      </c>
      <c r="H1581" s="75">
        <v>1.3167032346611964E-6</v>
      </c>
      <c r="I1581" s="75">
        <v>5.4807111778346621E-6</v>
      </c>
      <c r="J1581" s="75">
        <v>3.053534053179906E-5</v>
      </c>
      <c r="K1581" s="75">
        <v>9.233289838313436E-5</v>
      </c>
      <c r="L1581" s="75">
        <v>2.0695862582463621E-4</v>
      </c>
      <c r="M1581" s="75">
        <v>4.1238199887361682E-4</v>
      </c>
      <c r="N1581" s="75">
        <v>7.2839264766632889E-4</v>
      </c>
      <c r="O1581" s="75">
        <v>1.2068260387249868E-3</v>
      </c>
      <c r="P1581" s="75">
        <v>1.8790316200217045E-3</v>
      </c>
      <c r="Q1581" s="75">
        <v>2.7539287806836268E-3</v>
      </c>
      <c r="R1581" s="75">
        <v>3.6293647867800803E-3</v>
      </c>
      <c r="S1581" s="75">
        <v>4.5212967061451651E-3</v>
      </c>
      <c r="T1581" s="75">
        <v>5.4863236238823828E-3</v>
      </c>
      <c r="U1581" s="75">
        <v>6.5600323250626716E-3</v>
      </c>
      <c r="V1581" s="75">
        <v>7.7118900805061927E-3</v>
      </c>
      <c r="W1581" s="75">
        <v>8.9421777394274263E-3</v>
      </c>
      <c r="X1581" s="75">
        <v>1.02401452593157E-2</v>
      </c>
      <c r="Y1581" s="75">
        <v>1.1623472316367619E-2</v>
      </c>
      <c r="Z1581" s="75">
        <v>1.3085315110097718E-2</v>
      </c>
      <c r="AA1581" s="75">
        <v>1.4839358430315376E-2</v>
      </c>
      <c r="AB1581" s="75">
        <v>1.6636373921583378E-2</v>
      </c>
      <c r="AC1581" s="75">
        <v>1.8425530091389447E-2</v>
      </c>
      <c r="AD1581" s="75">
        <v>2.0157609166441985E-2</v>
      </c>
      <c r="AE1581" s="75">
        <v>2.1827177543351211E-2</v>
      </c>
      <c r="AF1581" s="75">
        <v>2.3424474838541619E-2</v>
      </c>
      <c r="AG1581" s="75">
        <v>2.4967971839812461E-2</v>
      </c>
      <c r="AH1581" s="75">
        <v>2.6460290629990196E-2</v>
      </c>
      <c r="AI1581" s="75">
        <v>2.7864907626539981E-2</v>
      </c>
      <c r="AJ1581" s="75">
        <v>2.9165618516340728E-2</v>
      </c>
      <c r="AK1581" s="75">
        <v>3.0366747838169877E-2</v>
      </c>
    </row>
    <row r="1582" spans="1:37" s="65" customFormat="1" ht="17.100000000000001" customHeight="1" x14ac:dyDescent="0.2">
      <c r="A1582" s="54" t="s">
        <v>245</v>
      </c>
      <c r="B1582" s="55" t="s">
        <v>110</v>
      </c>
      <c r="C1582" s="56" t="s">
        <v>246</v>
      </c>
      <c r="D1582" s="73">
        <f>SUM(D1570:D1581)</f>
        <v>1</v>
      </c>
      <c r="E1582" s="73">
        <f>SUM(E1570:E1581)</f>
        <v>1</v>
      </c>
      <c r="F1582" s="73">
        <f t="shared" ref="F1582:AK1582" si="859">SUM(F1570:F1581)</f>
        <v>1</v>
      </c>
      <c r="G1582" s="73">
        <f t="shared" si="859"/>
        <v>0.99998807351485619</v>
      </c>
      <c r="H1582" s="73">
        <f t="shared" si="859"/>
        <v>0.99998808695381425</v>
      </c>
      <c r="I1582" s="73">
        <f t="shared" si="859"/>
        <v>0.99998809162568902</v>
      </c>
      <c r="J1582" s="73">
        <f t="shared" si="859"/>
        <v>0.99998810613432199</v>
      </c>
      <c r="K1582" s="73">
        <f t="shared" si="859"/>
        <v>0.99998813737352898</v>
      </c>
      <c r="L1582" s="73">
        <f t="shared" si="859"/>
        <v>0.99998819659039018</v>
      </c>
      <c r="M1582" s="73">
        <f t="shared" si="859"/>
        <v>0.99998830148061768</v>
      </c>
      <c r="N1582" s="73">
        <f t="shared" si="859"/>
        <v>0.99998845521647783</v>
      </c>
      <c r="O1582" s="73">
        <f t="shared" si="859"/>
        <v>0.99998866448816737</v>
      </c>
      <c r="P1582" s="73">
        <f t="shared" si="859"/>
        <v>0.99998891216404118</v>
      </c>
      <c r="Q1582" s="73">
        <f t="shared" si="859"/>
        <v>0.99998922652965772</v>
      </c>
      <c r="R1582" s="73">
        <f t="shared" si="859"/>
        <v>0.99998960884399279</v>
      </c>
      <c r="S1582" s="73">
        <f t="shared" si="859"/>
        <v>0.99999003924106644</v>
      </c>
      <c r="T1582" s="73">
        <f t="shared" si="859"/>
        <v>0.99999047429854271</v>
      </c>
      <c r="U1582" s="73">
        <f t="shared" si="859"/>
        <v>0.9999909088551282</v>
      </c>
      <c r="V1582" s="73">
        <f t="shared" si="859"/>
        <v>0.99999133424755948</v>
      </c>
      <c r="W1582" s="73">
        <f t="shared" si="859"/>
        <v>0.99999175560428344</v>
      </c>
      <c r="X1582" s="73">
        <f t="shared" si="859"/>
        <v>0.99999217145790498</v>
      </c>
      <c r="Y1582" s="73">
        <f t="shared" si="859"/>
        <v>0.99999257325241608</v>
      </c>
      <c r="Z1582" s="73">
        <f t="shared" si="859"/>
        <v>0.99999295779197994</v>
      </c>
      <c r="AA1582" s="73">
        <f t="shared" si="859"/>
        <v>0.99999338506540003</v>
      </c>
      <c r="AB1582" s="73">
        <f t="shared" si="859"/>
        <v>0.99999378443657638</v>
      </c>
      <c r="AC1582" s="73">
        <f t="shared" si="859"/>
        <v>0.99999415969135197</v>
      </c>
      <c r="AD1582" s="73">
        <f t="shared" si="859"/>
        <v>0.99999450993747385</v>
      </c>
      <c r="AE1582" s="73">
        <f t="shared" si="859"/>
        <v>0.99999483855497773</v>
      </c>
      <c r="AF1582" s="73">
        <f t="shared" si="859"/>
        <v>0.99999514693033698</v>
      </c>
      <c r="AG1582" s="73">
        <f t="shared" si="859"/>
        <v>0.99999543455108897</v>
      </c>
      <c r="AH1582" s="73">
        <f t="shared" si="859"/>
        <v>0.99999570404161353</v>
      </c>
      <c r="AI1582" s="73">
        <f t="shared" si="859"/>
        <v>0.99999595665596419</v>
      </c>
      <c r="AJ1582" s="73">
        <f t="shared" si="859"/>
        <v>0.99999619232626724</v>
      </c>
      <c r="AK1582" s="73">
        <f t="shared" si="859"/>
        <v>0.99999641308352782</v>
      </c>
    </row>
    <row r="1583" spans="1:37" s="65" customFormat="1" ht="17.100000000000001" customHeight="1" x14ac:dyDescent="0.25">
      <c r="A1583" s="68"/>
      <c r="B1583" s="74"/>
      <c r="C1583" s="74"/>
      <c r="D1583" s="72"/>
      <c r="E1583" s="72"/>
      <c r="F1583" s="72"/>
      <c r="G1583" s="72"/>
      <c r="H1583" s="72"/>
      <c r="I1583" s="72"/>
      <c r="J1583" s="72"/>
      <c r="K1583" s="72"/>
      <c r="L1583" s="72"/>
      <c r="M1583" s="72"/>
      <c r="N1583" s="72"/>
      <c r="O1583" s="72"/>
      <c r="P1583" s="72"/>
      <c r="Q1583" s="72"/>
      <c r="R1583" s="72"/>
      <c r="S1583" s="72"/>
      <c r="T1583" s="72"/>
      <c r="U1583" s="72"/>
      <c r="V1583" s="72"/>
      <c r="W1583" s="72"/>
      <c r="X1583" s="72"/>
      <c r="Y1583" s="72"/>
      <c r="Z1583" s="72"/>
      <c r="AA1583" s="72"/>
      <c r="AB1583" s="72"/>
      <c r="AC1583" s="72"/>
      <c r="AD1583" s="72"/>
      <c r="AE1583" s="72"/>
      <c r="AF1583" s="72"/>
      <c r="AG1583" s="72"/>
      <c r="AH1583" s="72"/>
      <c r="AI1583" s="72"/>
      <c r="AJ1583" s="72"/>
      <c r="AK1583" s="72"/>
    </row>
    <row r="1584" spans="1:37" s="65" customFormat="1" ht="17.100000000000001" customHeight="1" x14ac:dyDescent="0.25">
      <c r="A1584" s="64" t="s">
        <v>274</v>
      </c>
      <c r="B1584"/>
      <c r="C1584"/>
      <c r="D1584" s="72"/>
      <c r="E1584" s="72"/>
      <c r="F1584" s="72"/>
      <c r="G1584" s="72"/>
      <c r="H1584" s="72"/>
      <c r="I1584" s="72"/>
      <c r="J1584" s="72"/>
      <c r="K1584" s="72"/>
      <c r="L1584" s="72"/>
      <c r="M1584" s="72"/>
      <c r="N1584" s="72"/>
      <c r="O1584" s="72"/>
      <c r="P1584" s="72"/>
      <c r="Q1584" s="72"/>
      <c r="R1584" s="72"/>
      <c r="S1584" s="72"/>
      <c r="T1584" s="72"/>
      <c r="U1584" s="72"/>
      <c r="V1584" s="72"/>
      <c r="W1584" s="72"/>
      <c r="X1584" s="72"/>
      <c r="Y1584" s="72"/>
      <c r="Z1584" s="72"/>
      <c r="AA1584" s="72"/>
      <c r="AB1584" s="72"/>
      <c r="AC1584" s="72"/>
      <c r="AD1584" s="72"/>
      <c r="AE1584" s="72"/>
      <c r="AF1584" s="72"/>
      <c r="AG1584" s="72"/>
      <c r="AH1584" s="72"/>
      <c r="AI1584" s="72"/>
      <c r="AJ1584" s="72"/>
      <c r="AK1584" s="72"/>
    </row>
    <row r="1585" spans="1:37" s="65" customFormat="1" ht="17.100000000000001" customHeight="1" x14ac:dyDescent="0.25">
      <c r="A1585" s="66" t="s">
        <v>257</v>
      </c>
      <c r="B1585"/>
      <c r="C1585"/>
    </row>
    <row r="1586" spans="1:37" s="65" customFormat="1" ht="17.100000000000001" customHeight="1" x14ac:dyDescent="0.2">
      <c r="A1586" s="54" t="s">
        <v>241</v>
      </c>
      <c r="B1586" s="55" t="s">
        <v>110</v>
      </c>
      <c r="C1586" s="56" t="s">
        <v>242</v>
      </c>
      <c r="D1586" s="57">
        <v>0.46354779102973293</v>
      </c>
      <c r="E1586" s="57">
        <v>0.46354779102973293</v>
      </c>
      <c r="F1586" s="57">
        <f>+(1-SUM(F1587:F1597))</f>
        <v>0.46354779102973298</v>
      </c>
      <c r="G1586" s="57">
        <f t="shared" ref="G1586:AK1586" si="860">+$E1586*(1-(G1588+G1592+G1597))</f>
        <v>0.46354779102973293</v>
      </c>
      <c r="H1586" s="57">
        <f t="shared" si="860"/>
        <v>0.46301993548071668</v>
      </c>
      <c r="I1586" s="57">
        <f t="shared" si="860"/>
        <v>0.46283835546009094</v>
      </c>
      <c r="J1586" s="57">
        <f t="shared" si="860"/>
        <v>0.46227445381486226</v>
      </c>
      <c r="K1586" s="57">
        <f t="shared" si="860"/>
        <v>0.46106029118015635</v>
      </c>
      <c r="L1586" s="57">
        <f t="shared" si="860"/>
        <v>0.45875873145857599</v>
      </c>
      <c r="M1586" s="57">
        <f t="shared" si="860"/>
        <v>0.45468200199604303</v>
      </c>
      <c r="N1586" s="57">
        <f t="shared" si="860"/>
        <v>0.44870680749975622</v>
      </c>
      <c r="O1586" s="57">
        <f t="shared" si="860"/>
        <v>0.44057312257097891</v>
      </c>
      <c r="P1586" s="57">
        <f t="shared" si="860"/>
        <v>0.43094679649708589</v>
      </c>
      <c r="Q1586" s="57">
        <f t="shared" si="860"/>
        <v>0.41872846499472566</v>
      </c>
      <c r="R1586" s="57">
        <f t="shared" si="860"/>
        <v>0.40386919592457859</v>
      </c>
      <c r="S1586" s="57">
        <f t="shared" si="860"/>
        <v>0.38714111293555309</v>
      </c>
      <c r="T1586" s="57">
        <f t="shared" si="860"/>
        <v>0.37023189580376858</v>
      </c>
      <c r="U1586" s="57">
        <f t="shared" si="860"/>
        <v>0.35334214661836916</v>
      </c>
      <c r="V1586" s="57">
        <f t="shared" si="860"/>
        <v>0.33680857719424262</v>
      </c>
      <c r="W1586" s="57">
        <f t="shared" si="860"/>
        <v>0.32043186211867319</v>
      </c>
      <c r="X1586" s="57">
        <f t="shared" si="860"/>
        <v>0.30426903407357292</v>
      </c>
      <c r="Y1586" s="57">
        <f t="shared" si="860"/>
        <v>0.28865263623907667</v>
      </c>
      <c r="Z1586" s="57">
        <f t="shared" si="860"/>
        <v>0.27370688002544996</v>
      </c>
      <c r="AA1586" s="57">
        <f t="shared" si="860"/>
        <v>0.25710020290801833</v>
      </c>
      <c r="AB1586" s="57">
        <f t="shared" si="860"/>
        <v>0.24157799193253113</v>
      </c>
      <c r="AC1586" s="57">
        <f t="shared" si="860"/>
        <v>0.22699310413811188</v>
      </c>
      <c r="AD1586" s="57">
        <f t="shared" si="860"/>
        <v>0.21338021837623125</v>
      </c>
      <c r="AE1586" s="57">
        <f t="shared" si="860"/>
        <v>0.20060796406806083</v>
      </c>
      <c r="AF1586" s="57">
        <f t="shared" si="860"/>
        <v>0.18862245367525396</v>
      </c>
      <c r="AG1586" s="57">
        <f t="shared" si="860"/>
        <v>0.17744360487507244</v>
      </c>
      <c r="AH1586" s="57">
        <f t="shared" si="860"/>
        <v>0.16696941688207015</v>
      </c>
      <c r="AI1586" s="57">
        <f t="shared" si="860"/>
        <v>0.15715114887125478</v>
      </c>
      <c r="AJ1586" s="57">
        <f t="shared" si="860"/>
        <v>0.14799143884421279</v>
      </c>
      <c r="AK1586" s="57">
        <f t="shared" si="860"/>
        <v>0.13941134850347903</v>
      </c>
    </row>
    <row r="1587" spans="1:37" s="65" customFormat="1" ht="17.100000000000001" customHeight="1" x14ac:dyDescent="0.2">
      <c r="A1587" s="54" t="s">
        <v>266</v>
      </c>
      <c r="B1587" s="55" t="s">
        <v>110</v>
      </c>
      <c r="C1587" s="56" t="s">
        <v>242</v>
      </c>
      <c r="D1587" s="57">
        <v>0</v>
      </c>
      <c r="E1587" s="57">
        <v>0</v>
      </c>
      <c r="F1587" s="57">
        <f t="shared" ref="F1587:AK1587" si="861">+(1-F$624)*F1345</f>
        <v>0</v>
      </c>
      <c r="G1587" s="57">
        <f t="shared" si="861"/>
        <v>0</v>
      </c>
      <c r="H1587" s="57">
        <f t="shared" si="861"/>
        <v>0</v>
      </c>
      <c r="I1587" s="57">
        <f t="shared" si="861"/>
        <v>0</v>
      </c>
      <c r="J1587" s="57">
        <f t="shared" si="861"/>
        <v>0</v>
      </c>
      <c r="K1587" s="57">
        <f t="shared" si="861"/>
        <v>0</v>
      </c>
      <c r="L1587" s="57">
        <f t="shared" si="861"/>
        <v>0</v>
      </c>
      <c r="M1587" s="57">
        <f t="shared" si="861"/>
        <v>0</v>
      </c>
      <c r="N1587" s="57">
        <f t="shared" si="861"/>
        <v>0</v>
      </c>
      <c r="O1587" s="57">
        <f t="shared" si="861"/>
        <v>0</v>
      </c>
      <c r="P1587" s="57">
        <f t="shared" si="861"/>
        <v>0</v>
      </c>
      <c r="Q1587" s="57">
        <f t="shared" si="861"/>
        <v>0</v>
      </c>
      <c r="R1587" s="57">
        <f t="shared" si="861"/>
        <v>0</v>
      </c>
      <c r="S1587" s="57">
        <f t="shared" si="861"/>
        <v>0</v>
      </c>
      <c r="T1587" s="57">
        <f t="shared" si="861"/>
        <v>0</v>
      </c>
      <c r="U1587" s="57">
        <f t="shared" si="861"/>
        <v>0</v>
      </c>
      <c r="V1587" s="57">
        <f t="shared" si="861"/>
        <v>0</v>
      </c>
      <c r="W1587" s="57">
        <f t="shared" si="861"/>
        <v>0</v>
      </c>
      <c r="X1587" s="57">
        <f t="shared" si="861"/>
        <v>0</v>
      </c>
      <c r="Y1587" s="57">
        <f t="shared" si="861"/>
        <v>0</v>
      </c>
      <c r="Z1587" s="57">
        <f t="shared" si="861"/>
        <v>0</v>
      </c>
      <c r="AA1587" s="57">
        <f t="shared" si="861"/>
        <v>0</v>
      </c>
      <c r="AB1587" s="57">
        <f t="shared" si="861"/>
        <v>0</v>
      </c>
      <c r="AC1587" s="57">
        <f t="shared" si="861"/>
        <v>0</v>
      </c>
      <c r="AD1587" s="57">
        <f t="shared" si="861"/>
        <v>0</v>
      </c>
      <c r="AE1587" s="57">
        <f t="shared" si="861"/>
        <v>0</v>
      </c>
      <c r="AF1587" s="57">
        <f t="shared" si="861"/>
        <v>0</v>
      </c>
      <c r="AG1587" s="57">
        <f t="shared" si="861"/>
        <v>0</v>
      </c>
      <c r="AH1587" s="57">
        <f t="shared" si="861"/>
        <v>0</v>
      </c>
      <c r="AI1587" s="57">
        <f t="shared" si="861"/>
        <v>0</v>
      </c>
      <c r="AJ1587" s="57">
        <f t="shared" si="861"/>
        <v>0</v>
      </c>
      <c r="AK1587" s="57">
        <f t="shared" si="861"/>
        <v>0</v>
      </c>
    </row>
    <row r="1588" spans="1:37" s="65" customFormat="1" ht="17.100000000000001" customHeight="1" x14ac:dyDescent="0.2">
      <c r="A1588" s="54" t="s">
        <v>267</v>
      </c>
      <c r="B1588" s="55" t="s">
        <v>110</v>
      </c>
      <c r="C1588" s="56" t="s">
        <v>242</v>
      </c>
      <c r="D1588" s="57">
        <v>0</v>
      </c>
      <c r="E1588" s="57">
        <v>0</v>
      </c>
      <c r="F1588" s="75">
        <v>0</v>
      </c>
      <c r="G1588" s="57">
        <f>+(1-G$496)*G1346</f>
        <v>0</v>
      </c>
      <c r="H1588" s="75">
        <v>1.2640735614576824E-4</v>
      </c>
      <c r="I1588" s="75">
        <v>2.116842410499618E-4</v>
      </c>
      <c r="J1588" s="75">
        <v>3.9260960139870734E-4</v>
      </c>
      <c r="K1588" s="75">
        <v>6.7984336732395724E-4</v>
      </c>
      <c r="L1588" s="75">
        <v>1.0574235376882843E-3</v>
      </c>
      <c r="M1588" s="75">
        <v>1.5301639469944668E-3</v>
      </c>
      <c r="N1588" s="75">
        <v>2.0834404208201155E-3</v>
      </c>
      <c r="O1588" s="75">
        <v>2.7155985034798156E-3</v>
      </c>
      <c r="P1588" s="75">
        <v>3.4152403431348612E-3</v>
      </c>
      <c r="Q1588" s="75">
        <v>4.121657437462593E-3</v>
      </c>
      <c r="R1588" s="75">
        <v>4.7083616957277613E-3</v>
      </c>
      <c r="S1588" s="75">
        <v>5.1827916705848524E-3</v>
      </c>
      <c r="T1588" s="75">
        <v>5.6252541961502112E-3</v>
      </c>
      <c r="U1588" s="75">
        <v>6.0491324338688415E-3</v>
      </c>
      <c r="V1588" s="75">
        <v>6.4567541975584283E-3</v>
      </c>
      <c r="W1588" s="75">
        <v>6.8251257756252407E-3</v>
      </c>
      <c r="X1588" s="75">
        <v>7.1452150055641168E-3</v>
      </c>
      <c r="Y1588" s="75">
        <v>7.4299791520940689E-3</v>
      </c>
      <c r="Z1588" s="75">
        <v>7.717038394384544E-3</v>
      </c>
      <c r="AA1588" s="75">
        <v>7.9839487631829537E-3</v>
      </c>
      <c r="AB1588" s="75">
        <v>8.2072469265985441E-3</v>
      </c>
      <c r="AC1588" s="75">
        <v>8.3981884781237411E-3</v>
      </c>
      <c r="AD1588" s="75">
        <v>8.5376776057296752E-3</v>
      </c>
      <c r="AE1588" s="75">
        <v>8.6436671293923673E-3</v>
      </c>
      <c r="AF1588" s="75">
        <v>8.7512314518288902E-3</v>
      </c>
      <c r="AG1588" s="75">
        <v>8.8143914173206446E-3</v>
      </c>
      <c r="AH1588" s="75">
        <v>8.8563372672169089E-3</v>
      </c>
      <c r="AI1588" s="75">
        <v>8.8841171558882472E-3</v>
      </c>
      <c r="AJ1588" s="75">
        <v>8.8981722234970501E-3</v>
      </c>
      <c r="AK1588" s="75">
        <v>8.8996565145221859E-3</v>
      </c>
    </row>
    <row r="1589" spans="1:37" s="65" customFormat="1" ht="17.100000000000001" customHeight="1" x14ac:dyDescent="0.2">
      <c r="A1589" s="54" t="s">
        <v>243</v>
      </c>
      <c r="B1589" s="55" t="s">
        <v>110</v>
      </c>
      <c r="C1589" s="56" t="s">
        <v>242</v>
      </c>
      <c r="D1589" s="57">
        <v>0.53644021021813726</v>
      </c>
      <c r="E1589" s="57">
        <v>0.53644021021813726</v>
      </c>
      <c r="F1589" s="57">
        <f>+(1-F$624)*F1347</f>
        <v>0.53644021021813726</v>
      </c>
      <c r="G1589" s="57">
        <f t="shared" ref="G1589:AK1589" si="862">+$E1589*(1-(G1588+G1592+G1597))</f>
        <v>0.53644021021813726</v>
      </c>
      <c r="H1589" s="57">
        <f t="shared" si="862"/>
        <v>0.53582934992032405</v>
      </c>
      <c r="I1589" s="57">
        <f t="shared" si="862"/>
        <v>0.53561921662593492</v>
      </c>
      <c r="J1589" s="57">
        <f t="shared" si="862"/>
        <v>0.53496664201990163</v>
      </c>
      <c r="K1589" s="57">
        <f t="shared" si="862"/>
        <v>0.53356155354444201</v>
      </c>
      <c r="L1589" s="57">
        <f t="shared" si="862"/>
        <v>0.53089807589496063</v>
      </c>
      <c r="M1589" s="57">
        <f t="shared" si="862"/>
        <v>0.52618028486628243</v>
      </c>
      <c r="N1589" s="57">
        <f t="shared" si="862"/>
        <v>0.51926549710607772</v>
      </c>
      <c r="O1589" s="57">
        <f t="shared" si="862"/>
        <v>0.50985279848583653</v>
      </c>
      <c r="P1589" s="57">
        <f t="shared" si="862"/>
        <v>0.49871274241689006</v>
      </c>
      <c r="Q1589" s="57">
        <f t="shared" si="862"/>
        <v>0.48457309069925175</v>
      </c>
      <c r="R1589" s="57">
        <f t="shared" si="862"/>
        <v>0.46737721666440757</v>
      </c>
      <c r="S1589" s="57">
        <f t="shared" si="862"/>
        <v>0.44801865962060167</v>
      </c>
      <c r="T1589" s="57">
        <f t="shared" si="862"/>
        <v>0.42845048527411494</v>
      </c>
      <c r="U1589" s="57">
        <f t="shared" si="862"/>
        <v>0.40890484018880352</v>
      </c>
      <c r="V1589" s="57">
        <f t="shared" si="862"/>
        <v>0.38977138377035686</v>
      </c>
      <c r="W1589" s="57">
        <f t="shared" si="862"/>
        <v>0.37081944688741852</v>
      </c>
      <c r="X1589" s="57">
        <f t="shared" si="862"/>
        <v>0.3521150305531876</v>
      </c>
      <c r="Y1589" s="57">
        <f t="shared" si="862"/>
        <v>0.33404297002502104</v>
      </c>
      <c r="Z1589" s="57">
        <f t="shared" si="862"/>
        <v>0.31674700883125345</v>
      </c>
      <c r="AA1589" s="57">
        <f t="shared" si="862"/>
        <v>0.29752894860900481</v>
      </c>
      <c r="AB1589" s="57">
        <f t="shared" si="862"/>
        <v>0.27956588572773539</v>
      </c>
      <c r="AC1589" s="57">
        <f t="shared" si="862"/>
        <v>0.26268753914546383</v>
      </c>
      <c r="AD1589" s="57">
        <f t="shared" si="862"/>
        <v>0.24693404092782195</v>
      </c>
      <c r="AE1589" s="57">
        <f t="shared" si="862"/>
        <v>0.2321533626059292</v>
      </c>
      <c r="AF1589" s="57">
        <f t="shared" si="862"/>
        <v>0.21828314288078204</v>
      </c>
      <c r="AG1589" s="57">
        <f t="shared" si="862"/>
        <v>0.20534643146415599</v>
      </c>
      <c r="AH1589" s="57">
        <f t="shared" si="862"/>
        <v>0.19322518805072322</v>
      </c>
      <c r="AI1589" s="57">
        <f t="shared" si="862"/>
        <v>0.1818630073702808</v>
      </c>
      <c r="AJ1589" s="57">
        <f t="shared" si="862"/>
        <v>0.1712629422474844</v>
      </c>
      <c r="AK1589" s="57">
        <f t="shared" si="862"/>
        <v>0.16133364141779152</v>
      </c>
    </row>
    <row r="1590" spans="1:37" s="65" customFormat="1" ht="17.100000000000001" customHeight="1" x14ac:dyDescent="0.2">
      <c r="A1590" s="54" t="s">
        <v>244</v>
      </c>
      <c r="B1590" s="55" t="s">
        <v>110</v>
      </c>
      <c r="C1590" s="56" t="s">
        <v>242</v>
      </c>
      <c r="D1590" s="57">
        <v>0</v>
      </c>
      <c r="E1590" s="57">
        <v>0</v>
      </c>
      <c r="F1590" s="57">
        <f t="shared" ref="F1590:AK1590" si="863">+(1-F$624)*F1348</f>
        <v>0</v>
      </c>
      <c r="G1590" s="57">
        <f t="shared" si="863"/>
        <v>0</v>
      </c>
      <c r="H1590" s="57">
        <f t="shared" si="863"/>
        <v>0</v>
      </c>
      <c r="I1590" s="57">
        <f t="shared" si="863"/>
        <v>0</v>
      </c>
      <c r="J1590" s="57">
        <f t="shared" si="863"/>
        <v>0</v>
      </c>
      <c r="K1590" s="57">
        <f t="shared" si="863"/>
        <v>0</v>
      </c>
      <c r="L1590" s="57">
        <f t="shared" si="863"/>
        <v>0</v>
      </c>
      <c r="M1590" s="57">
        <f t="shared" si="863"/>
        <v>0</v>
      </c>
      <c r="N1590" s="57">
        <f t="shared" si="863"/>
        <v>0</v>
      </c>
      <c r="O1590" s="57">
        <f t="shared" si="863"/>
        <v>0</v>
      </c>
      <c r="P1590" s="57">
        <f t="shared" si="863"/>
        <v>0</v>
      </c>
      <c r="Q1590" s="57">
        <f t="shared" si="863"/>
        <v>0</v>
      </c>
      <c r="R1590" s="57">
        <f t="shared" si="863"/>
        <v>0</v>
      </c>
      <c r="S1590" s="57">
        <f t="shared" si="863"/>
        <v>0</v>
      </c>
      <c r="T1590" s="57">
        <f t="shared" si="863"/>
        <v>0</v>
      </c>
      <c r="U1590" s="57">
        <f t="shared" si="863"/>
        <v>0</v>
      </c>
      <c r="V1590" s="57">
        <f t="shared" si="863"/>
        <v>0</v>
      </c>
      <c r="W1590" s="57">
        <f t="shared" si="863"/>
        <v>0</v>
      </c>
      <c r="X1590" s="57">
        <f t="shared" si="863"/>
        <v>0</v>
      </c>
      <c r="Y1590" s="57">
        <f t="shared" si="863"/>
        <v>0</v>
      </c>
      <c r="Z1590" s="57">
        <f t="shared" si="863"/>
        <v>0</v>
      </c>
      <c r="AA1590" s="57">
        <f t="shared" si="863"/>
        <v>0</v>
      </c>
      <c r="AB1590" s="57">
        <f t="shared" si="863"/>
        <v>0</v>
      </c>
      <c r="AC1590" s="57">
        <f t="shared" si="863"/>
        <v>0</v>
      </c>
      <c r="AD1590" s="57">
        <f t="shared" si="863"/>
        <v>0</v>
      </c>
      <c r="AE1590" s="57">
        <f t="shared" si="863"/>
        <v>0</v>
      </c>
      <c r="AF1590" s="57">
        <f t="shared" si="863"/>
        <v>0</v>
      </c>
      <c r="AG1590" s="57">
        <f t="shared" si="863"/>
        <v>0</v>
      </c>
      <c r="AH1590" s="57">
        <f t="shared" si="863"/>
        <v>0</v>
      </c>
      <c r="AI1590" s="57">
        <f t="shared" si="863"/>
        <v>0</v>
      </c>
      <c r="AJ1590" s="57">
        <f t="shared" si="863"/>
        <v>0</v>
      </c>
      <c r="AK1590" s="57">
        <f t="shared" si="863"/>
        <v>0</v>
      </c>
    </row>
    <row r="1591" spans="1:37" s="65" customFormat="1" ht="17.100000000000001" customHeight="1" x14ac:dyDescent="0.2">
      <c r="A1591" s="54" t="s">
        <v>268</v>
      </c>
      <c r="B1591" s="55" t="s">
        <v>110</v>
      </c>
      <c r="C1591" s="56" t="s">
        <v>242</v>
      </c>
      <c r="D1591" s="57">
        <v>0</v>
      </c>
      <c r="E1591" s="57">
        <v>0</v>
      </c>
      <c r="F1591" s="57">
        <f t="shared" ref="F1591:AK1591" si="864">+(1-F$624)*F1349</f>
        <v>0</v>
      </c>
      <c r="G1591" s="57">
        <f t="shared" si="864"/>
        <v>0</v>
      </c>
      <c r="H1591" s="57">
        <f t="shared" si="864"/>
        <v>0</v>
      </c>
      <c r="I1591" s="57">
        <f t="shared" si="864"/>
        <v>0</v>
      </c>
      <c r="J1591" s="57">
        <f t="shared" si="864"/>
        <v>0</v>
      </c>
      <c r="K1591" s="57">
        <f t="shared" si="864"/>
        <v>0</v>
      </c>
      <c r="L1591" s="57">
        <f t="shared" si="864"/>
        <v>0</v>
      </c>
      <c r="M1591" s="57">
        <f t="shared" si="864"/>
        <v>0</v>
      </c>
      <c r="N1591" s="57">
        <f t="shared" si="864"/>
        <v>0</v>
      </c>
      <c r="O1591" s="57">
        <f t="shared" si="864"/>
        <v>0</v>
      </c>
      <c r="P1591" s="57">
        <f t="shared" si="864"/>
        <v>0</v>
      </c>
      <c r="Q1591" s="57">
        <f t="shared" si="864"/>
        <v>0</v>
      </c>
      <c r="R1591" s="57">
        <f t="shared" si="864"/>
        <v>0</v>
      </c>
      <c r="S1591" s="57">
        <f t="shared" si="864"/>
        <v>0</v>
      </c>
      <c r="T1591" s="57">
        <f t="shared" si="864"/>
        <v>0</v>
      </c>
      <c r="U1591" s="57">
        <f t="shared" si="864"/>
        <v>0</v>
      </c>
      <c r="V1591" s="57">
        <f t="shared" si="864"/>
        <v>0</v>
      </c>
      <c r="W1591" s="57">
        <f t="shared" si="864"/>
        <v>0</v>
      </c>
      <c r="X1591" s="57">
        <f t="shared" si="864"/>
        <v>0</v>
      </c>
      <c r="Y1591" s="57">
        <f t="shared" si="864"/>
        <v>0</v>
      </c>
      <c r="Z1591" s="57">
        <f t="shared" si="864"/>
        <v>0</v>
      </c>
      <c r="AA1591" s="57">
        <f t="shared" si="864"/>
        <v>0</v>
      </c>
      <c r="AB1591" s="57">
        <f t="shared" si="864"/>
        <v>0</v>
      </c>
      <c r="AC1591" s="57">
        <f t="shared" si="864"/>
        <v>0</v>
      </c>
      <c r="AD1591" s="57">
        <f t="shared" si="864"/>
        <v>0</v>
      </c>
      <c r="AE1591" s="57">
        <f t="shared" si="864"/>
        <v>0</v>
      </c>
      <c r="AF1591" s="57">
        <f t="shared" si="864"/>
        <v>0</v>
      </c>
      <c r="AG1591" s="57">
        <f t="shared" si="864"/>
        <v>0</v>
      </c>
      <c r="AH1591" s="57">
        <f t="shared" si="864"/>
        <v>0</v>
      </c>
      <c r="AI1591" s="57">
        <f t="shared" si="864"/>
        <v>0</v>
      </c>
      <c r="AJ1591" s="57">
        <f t="shared" si="864"/>
        <v>0</v>
      </c>
      <c r="AK1591" s="57">
        <f t="shared" si="864"/>
        <v>0</v>
      </c>
    </row>
    <row r="1592" spans="1:37" s="65" customFormat="1" ht="17.100000000000001" customHeight="1" x14ac:dyDescent="0.2">
      <c r="A1592" s="54" t="s">
        <v>189</v>
      </c>
      <c r="B1592" s="55" t="s">
        <v>110</v>
      </c>
      <c r="C1592" s="56" t="s">
        <v>242</v>
      </c>
      <c r="D1592" s="57">
        <v>0</v>
      </c>
      <c r="E1592" s="57">
        <v>0</v>
      </c>
      <c r="F1592" s="57">
        <v>0</v>
      </c>
      <c r="G1592" s="57">
        <v>0</v>
      </c>
      <c r="H1592" s="75">
        <v>1.0110054507821483E-3</v>
      </c>
      <c r="I1592" s="75">
        <v>1.3132825730771021E-3</v>
      </c>
      <c r="J1592" s="75">
        <v>2.3237934310084475E-3</v>
      </c>
      <c r="K1592" s="75">
        <v>4.5940446455193353E-3</v>
      </c>
      <c r="L1592" s="75">
        <v>9.0669356937428461E-3</v>
      </c>
      <c r="M1592" s="75">
        <v>1.7183397927136346E-2</v>
      </c>
      <c r="N1592" s="75">
        <v>2.9204247726567448E-2</v>
      </c>
      <c r="O1592" s="75">
        <v>4.564025033910072E-2</v>
      </c>
      <c r="P1592" s="75">
        <v>6.503503423465018E-2</v>
      </c>
      <c r="Q1592" s="75">
        <v>8.9812019466361206E-2</v>
      </c>
      <c r="R1592" s="75">
        <v>0.12040540693332252</v>
      </c>
      <c r="S1592" s="75">
        <v>0.15512611807177612</v>
      </c>
      <c r="T1592" s="75">
        <v>0.19019645779517513</v>
      </c>
      <c r="U1592" s="75">
        <v>0.22513470231149729</v>
      </c>
      <c r="V1592" s="75">
        <v>0.25924267659987477</v>
      </c>
      <c r="W1592" s="75">
        <v>0.29297309322621878</v>
      </c>
      <c r="X1592" s="75">
        <v>0.32622269922416541</v>
      </c>
      <c r="Y1592" s="75">
        <v>0.35824347060755812</v>
      </c>
      <c r="Z1592" s="75">
        <v>0.38873667284394919</v>
      </c>
      <c r="AA1592" s="75">
        <v>0.4225408863519145</v>
      </c>
      <c r="AB1592" s="75">
        <v>0.45400624834030956</v>
      </c>
      <c r="AC1592" s="75">
        <v>0.4834897625197494</v>
      </c>
      <c r="AD1592" s="75">
        <v>0.51098493066080375</v>
      </c>
      <c r="AE1592" s="75">
        <v>0.5367626359950709</v>
      </c>
      <c r="AF1592" s="75">
        <v>0.5609138147356173</v>
      </c>
      <c r="AG1592" s="75">
        <v>0.58342300734576369</v>
      </c>
      <c r="AH1592" s="75">
        <v>0.60448444523235856</v>
      </c>
      <c r="AI1592" s="75">
        <v>0.62423275118039856</v>
      </c>
      <c r="AJ1592" s="75">
        <v>0.64267799746831633</v>
      </c>
      <c r="AK1592" s="75">
        <v>0.65998499711815029</v>
      </c>
    </row>
    <row r="1593" spans="1:37" s="65" customFormat="1" ht="17.100000000000001" customHeight="1" x14ac:dyDescent="0.2">
      <c r="A1593" s="54" t="s">
        <v>269</v>
      </c>
      <c r="B1593" s="55" t="s">
        <v>110</v>
      </c>
      <c r="C1593" s="56" t="s">
        <v>242</v>
      </c>
      <c r="D1593" s="57">
        <v>0</v>
      </c>
      <c r="E1593" s="57">
        <v>0</v>
      </c>
      <c r="F1593" s="57">
        <f t="shared" ref="F1593:AK1593" si="865">+(1-F$624)*F1351</f>
        <v>0</v>
      </c>
      <c r="G1593" s="57">
        <f t="shared" si="865"/>
        <v>0</v>
      </c>
      <c r="H1593" s="57">
        <f t="shared" si="865"/>
        <v>0</v>
      </c>
      <c r="I1593" s="57">
        <f t="shared" si="865"/>
        <v>0</v>
      </c>
      <c r="J1593" s="57">
        <f t="shared" si="865"/>
        <v>0</v>
      </c>
      <c r="K1593" s="57">
        <f t="shared" si="865"/>
        <v>0</v>
      </c>
      <c r="L1593" s="57">
        <f t="shared" si="865"/>
        <v>0</v>
      </c>
      <c r="M1593" s="57">
        <f t="shared" si="865"/>
        <v>0</v>
      </c>
      <c r="N1593" s="57">
        <f t="shared" si="865"/>
        <v>0</v>
      </c>
      <c r="O1593" s="57">
        <f t="shared" si="865"/>
        <v>0</v>
      </c>
      <c r="P1593" s="57">
        <f t="shared" si="865"/>
        <v>0</v>
      </c>
      <c r="Q1593" s="57">
        <f t="shared" si="865"/>
        <v>0</v>
      </c>
      <c r="R1593" s="57">
        <f t="shared" si="865"/>
        <v>0</v>
      </c>
      <c r="S1593" s="57">
        <f t="shared" si="865"/>
        <v>0</v>
      </c>
      <c r="T1593" s="57">
        <f t="shared" si="865"/>
        <v>0</v>
      </c>
      <c r="U1593" s="57">
        <f t="shared" si="865"/>
        <v>0</v>
      </c>
      <c r="V1593" s="57">
        <f t="shared" si="865"/>
        <v>0</v>
      </c>
      <c r="W1593" s="57">
        <f t="shared" si="865"/>
        <v>0</v>
      </c>
      <c r="X1593" s="57">
        <f t="shared" si="865"/>
        <v>0</v>
      </c>
      <c r="Y1593" s="57">
        <f t="shared" si="865"/>
        <v>0</v>
      </c>
      <c r="Z1593" s="57">
        <f t="shared" si="865"/>
        <v>0</v>
      </c>
      <c r="AA1593" s="57">
        <f t="shared" si="865"/>
        <v>0</v>
      </c>
      <c r="AB1593" s="57">
        <f t="shared" si="865"/>
        <v>0</v>
      </c>
      <c r="AC1593" s="57">
        <f t="shared" si="865"/>
        <v>0</v>
      </c>
      <c r="AD1593" s="57">
        <f t="shared" si="865"/>
        <v>0</v>
      </c>
      <c r="AE1593" s="57">
        <f t="shared" si="865"/>
        <v>0</v>
      </c>
      <c r="AF1593" s="57">
        <f t="shared" si="865"/>
        <v>0</v>
      </c>
      <c r="AG1593" s="57">
        <f t="shared" si="865"/>
        <v>0</v>
      </c>
      <c r="AH1593" s="57">
        <f t="shared" si="865"/>
        <v>0</v>
      </c>
      <c r="AI1593" s="57">
        <f t="shared" si="865"/>
        <v>0</v>
      </c>
      <c r="AJ1593" s="57">
        <f t="shared" si="865"/>
        <v>0</v>
      </c>
      <c r="AK1593" s="57">
        <f t="shared" si="865"/>
        <v>0</v>
      </c>
    </row>
    <row r="1594" spans="1:37" s="65" customFormat="1" ht="17.100000000000001" customHeight="1" x14ac:dyDescent="0.2">
      <c r="A1594" s="54" t="s">
        <v>270</v>
      </c>
      <c r="B1594" s="55" t="s">
        <v>110</v>
      </c>
      <c r="C1594" s="56" t="s">
        <v>242</v>
      </c>
      <c r="D1594" s="57">
        <v>0</v>
      </c>
      <c r="E1594" s="57">
        <v>0</v>
      </c>
      <c r="F1594" s="57">
        <f t="shared" ref="F1594:AK1594" si="866">+(1-F$624)*F1352</f>
        <v>0</v>
      </c>
      <c r="G1594" s="57">
        <f t="shared" si="866"/>
        <v>0</v>
      </c>
      <c r="H1594" s="57">
        <f t="shared" si="866"/>
        <v>0</v>
      </c>
      <c r="I1594" s="57">
        <f t="shared" si="866"/>
        <v>0</v>
      </c>
      <c r="J1594" s="57">
        <f t="shared" si="866"/>
        <v>0</v>
      </c>
      <c r="K1594" s="57">
        <f t="shared" si="866"/>
        <v>0</v>
      </c>
      <c r="L1594" s="57">
        <f t="shared" si="866"/>
        <v>0</v>
      </c>
      <c r="M1594" s="57">
        <f t="shared" si="866"/>
        <v>0</v>
      </c>
      <c r="N1594" s="57">
        <f t="shared" si="866"/>
        <v>0</v>
      </c>
      <c r="O1594" s="57">
        <f t="shared" si="866"/>
        <v>0</v>
      </c>
      <c r="P1594" s="57">
        <f t="shared" si="866"/>
        <v>0</v>
      </c>
      <c r="Q1594" s="57">
        <f t="shared" si="866"/>
        <v>0</v>
      </c>
      <c r="R1594" s="57">
        <f t="shared" si="866"/>
        <v>0</v>
      </c>
      <c r="S1594" s="57">
        <f t="shared" si="866"/>
        <v>0</v>
      </c>
      <c r="T1594" s="57">
        <f t="shared" si="866"/>
        <v>0</v>
      </c>
      <c r="U1594" s="57">
        <f t="shared" si="866"/>
        <v>0</v>
      </c>
      <c r="V1594" s="57">
        <f t="shared" si="866"/>
        <v>0</v>
      </c>
      <c r="W1594" s="57">
        <f t="shared" si="866"/>
        <v>0</v>
      </c>
      <c r="X1594" s="57">
        <f t="shared" si="866"/>
        <v>0</v>
      </c>
      <c r="Y1594" s="57">
        <f t="shared" si="866"/>
        <v>0</v>
      </c>
      <c r="Z1594" s="57">
        <f t="shared" si="866"/>
        <v>0</v>
      </c>
      <c r="AA1594" s="57">
        <f t="shared" si="866"/>
        <v>0</v>
      </c>
      <c r="AB1594" s="57">
        <f t="shared" si="866"/>
        <v>0</v>
      </c>
      <c r="AC1594" s="57">
        <f t="shared" si="866"/>
        <v>0</v>
      </c>
      <c r="AD1594" s="57">
        <f t="shared" si="866"/>
        <v>0</v>
      </c>
      <c r="AE1594" s="57">
        <f t="shared" si="866"/>
        <v>0</v>
      </c>
      <c r="AF1594" s="57">
        <f t="shared" si="866"/>
        <v>0</v>
      </c>
      <c r="AG1594" s="57">
        <f t="shared" si="866"/>
        <v>0</v>
      </c>
      <c r="AH1594" s="57">
        <f t="shared" si="866"/>
        <v>0</v>
      </c>
      <c r="AI1594" s="57">
        <f t="shared" si="866"/>
        <v>0</v>
      </c>
      <c r="AJ1594" s="57">
        <f t="shared" si="866"/>
        <v>0</v>
      </c>
      <c r="AK1594" s="57">
        <f t="shared" si="866"/>
        <v>0</v>
      </c>
    </row>
    <row r="1595" spans="1:37" s="65" customFormat="1" ht="17.100000000000001" customHeight="1" x14ac:dyDescent="0.2">
      <c r="A1595" s="54" t="s">
        <v>271</v>
      </c>
      <c r="B1595" s="55" t="s">
        <v>110</v>
      </c>
      <c r="C1595" s="56" t="s">
        <v>242</v>
      </c>
      <c r="D1595" s="57">
        <v>1.1998752129778503E-5</v>
      </c>
      <c r="E1595" s="57">
        <v>1.1998752129778503E-5</v>
      </c>
      <c r="F1595" s="57">
        <f>+(1-F$624)*F1353</f>
        <v>1.1998752129778503E-5</v>
      </c>
      <c r="G1595" s="57">
        <f t="shared" ref="G1595:AK1595" si="867">+$E1595*(1-(G1588+G1592+G1597))</f>
        <v>1.1998752129778503E-5</v>
      </c>
      <c r="H1595" s="57">
        <f t="shared" si="867"/>
        <v>1.1985088796643198E-5</v>
      </c>
      <c r="I1595" s="57">
        <f t="shared" si="867"/>
        <v>1.1980388669274738E-5</v>
      </c>
      <c r="J1595" s="57">
        <f t="shared" si="867"/>
        <v>1.1965792297125832E-5</v>
      </c>
      <c r="K1595" s="57">
        <f t="shared" si="867"/>
        <v>1.1934364175191064E-5</v>
      </c>
      <c r="L1595" s="57">
        <f t="shared" si="867"/>
        <v>1.1874789207635338E-5</v>
      </c>
      <c r="M1595" s="57">
        <f t="shared" si="867"/>
        <v>1.1769264669998266E-5</v>
      </c>
      <c r="N1595" s="57">
        <f t="shared" si="867"/>
        <v>1.161459911215169E-5</v>
      </c>
      <c r="O1595" s="57">
        <f t="shared" si="867"/>
        <v>1.140406187898892E-5</v>
      </c>
      <c r="P1595" s="57">
        <f t="shared" si="867"/>
        <v>1.1154888217251726E-5</v>
      </c>
      <c r="Q1595" s="57">
        <f t="shared" si="867"/>
        <v>1.0838621515148336E-5</v>
      </c>
      <c r="R1595" s="57">
        <f t="shared" si="867"/>
        <v>1.0453995183510952E-5</v>
      </c>
      <c r="S1595" s="57">
        <f t="shared" si="867"/>
        <v>1.002099533910266E-5</v>
      </c>
      <c r="T1595" s="57">
        <f t="shared" si="867"/>
        <v>9.5833069086990024E-6</v>
      </c>
      <c r="U1595" s="57">
        <f t="shared" si="867"/>
        <v>9.1461223984254186E-6</v>
      </c>
      <c r="V1595" s="57">
        <f t="shared" si="867"/>
        <v>8.7181574610887745E-6</v>
      </c>
      <c r="W1595" s="57">
        <f t="shared" si="867"/>
        <v>8.2942526368305133E-6</v>
      </c>
      <c r="X1595" s="57">
        <f t="shared" si="867"/>
        <v>7.8758841941752624E-6</v>
      </c>
      <c r="Y1595" s="57">
        <f t="shared" si="867"/>
        <v>7.4716598824599862E-6</v>
      </c>
      <c r="Z1595" s="57">
        <f t="shared" si="867"/>
        <v>7.0847948651528469E-6</v>
      </c>
      <c r="AA1595" s="57">
        <f t="shared" si="867"/>
        <v>6.6549375639483944E-6</v>
      </c>
      <c r="AB1595" s="57">
        <f t="shared" si="867"/>
        <v>6.2531512420089333E-6</v>
      </c>
      <c r="AC1595" s="57">
        <f t="shared" si="867"/>
        <v>5.8756271617040325E-6</v>
      </c>
      <c r="AD1595" s="57">
        <f t="shared" si="867"/>
        <v>5.5232629714552647E-6</v>
      </c>
      <c r="AE1595" s="57">
        <f t="shared" si="867"/>
        <v>5.1926581955338911E-6</v>
      </c>
      <c r="AF1595" s="57">
        <f t="shared" si="867"/>
        <v>4.8824179762186201E-6</v>
      </c>
      <c r="AG1595" s="57">
        <f t="shared" si="867"/>
        <v>4.5930578747462644E-6</v>
      </c>
      <c r="AH1595" s="57">
        <f t="shared" si="867"/>
        <v>4.3219376409305549E-6</v>
      </c>
      <c r="AI1595" s="57">
        <f t="shared" si="867"/>
        <v>4.0677956376997589E-6</v>
      </c>
      <c r="AJ1595" s="57">
        <f t="shared" si="867"/>
        <v>3.8307001486866876E-6</v>
      </c>
      <c r="AK1595" s="57">
        <f t="shared" si="867"/>
        <v>3.6086078871296312E-6</v>
      </c>
    </row>
    <row r="1596" spans="1:37" s="65" customFormat="1" ht="17.100000000000001" customHeight="1" x14ac:dyDescent="0.2">
      <c r="A1596" s="54" t="s">
        <v>272</v>
      </c>
      <c r="B1596" s="55" t="s">
        <v>110</v>
      </c>
      <c r="C1596" s="56" t="s">
        <v>242</v>
      </c>
      <c r="D1596" s="57">
        <v>0</v>
      </c>
      <c r="E1596" s="57">
        <v>0</v>
      </c>
      <c r="F1596" s="57">
        <f t="shared" ref="F1596:AK1596" si="868">+(1-F$624)*F1354</f>
        <v>0</v>
      </c>
      <c r="G1596" s="57">
        <f t="shared" si="868"/>
        <v>0</v>
      </c>
      <c r="H1596" s="57">
        <f t="shared" si="868"/>
        <v>0</v>
      </c>
      <c r="I1596" s="57">
        <f t="shared" si="868"/>
        <v>0</v>
      </c>
      <c r="J1596" s="57">
        <f t="shared" si="868"/>
        <v>0</v>
      </c>
      <c r="K1596" s="57">
        <f t="shared" si="868"/>
        <v>0</v>
      </c>
      <c r="L1596" s="57">
        <f t="shared" si="868"/>
        <v>0</v>
      </c>
      <c r="M1596" s="57">
        <f t="shared" si="868"/>
        <v>0</v>
      </c>
      <c r="N1596" s="57">
        <f t="shared" si="868"/>
        <v>0</v>
      </c>
      <c r="O1596" s="57">
        <f t="shared" si="868"/>
        <v>0</v>
      </c>
      <c r="P1596" s="57">
        <f t="shared" si="868"/>
        <v>0</v>
      </c>
      <c r="Q1596" s="57">
        <f t="shared" si="868"/>
        <v>0</v>
      </c>
      <c r="R1596" s="57">
        <f t="shared" si="868"/>
        <v>0</v>
      </c>
      <c r="S1596" s="57">
        <f t="shared" si="868"/>
        <v>0</v>
      </c>
      <c r="T1596" s="57">
        <f t="shared" si="868"/>
        <v>0</v>
      </c>
      <c r="U1596" s="57">
        <f t="shared" si="868"/>
        <v>0</v>
      </c>
      <c r="V1596" s="57">
        <f t="shared" si="868"/>
        <v>0</v>
      </c>
      <c r="W1596" s="57">
        <f t="shared" si="868"/>
        <v>0</v>
      </c>
      <c r="X1596" s="57">
        <f t="shared" si="868"/>
        <v>0</v>
      </c>
      <c r="Y1596" s="57">
        <f t="shared" si="868"/>
        <v>0</v>
      </c>
      <c r="Z1596" s="57">
        <f t="shared" si="868"/>
        <v>0</v>
      </c>
      <c r="AA1596" s="57">
        <f t="shared" si="868"/>
        <v>0</v>
      </c>
      <c r="AB1596" s="57">
        <f t="shared" si="868"/>
        <v>0</v>
      </c>
      <c r="AC1596" s="57">
        <f t="shared" si="868"/>
        <v>0</v>
      </c>
      <c r="AD1596" s="57">
        <f t="shared" si="868"/>
        <v>0</v>
      </c>
      <c r="AE1596" s="57">
        <f t="shared" si="868"/>
        <v>0</v>
      </c>
      <c r="AF1596" s="57">
        <f t="shared" si="868"/>
        <v>0</v>
      </c>
      <c r="AG1596" s="57">
        <f t="shared" si="868"/>
        <v>0</v>
      </c>
      <c r="AH1596" s="57">
        <f t="shared" si="868"/>
        <v>0</v>
      </c>
      <c r="AI1596" s="57">
        <f t="shared" si="868"/>
        <v>0</v>
      </c>
      <c r="AJ1596" s="57">
        <f t="shared" si="868"/>
        <v>0</v>
      </c>
      <c r="AK1596" s="57">
        <f t="shared" si="868"/>
        <v>0</v>
      </c>
    </row>
    <row r="1597" spans="1:37" s="65" customFormat="1" ht="17.100000000000001" customHeight="1" x14ac:dyDescent="0.2">
      <c r="A1597" s="54" t="s">
        <v>197</v>
      </c>
      <c r="B1597" s="55" t="s">
        <v>110</v>
      </c>
      <c r="C1597" s="56" t="s">
        <v>242</v>
      </c>
      <c r="D1597" s="57">
        <v>0</v>
      </c>
      <c r="E1597" s="57">
        <v>0</v>
      </c>
      <c r="F1597" s="57">
        <f>+(1-F$720)*F1355</f>
        <v>0</v>
      </c>
      <c r="G1597" s="57">
        <f>+(1-G$720)*G1355</f>
        <v>0</v>
      </c>
      <c r="H1597" s="75">
        <v>1.3167032346611964E-6</v>
      </c>
      <c r="I1597" s="75">
        <v>5.4807111778346621E-6</v>
      </c>
      <c r="J1597" s="75">
        <v>3.053534053179906E-5</v>
      </c>
      <c r="K1597" s="75">
        <v>9.233289838313436E-5</v>
      </c>
      <c r="L1597" s="75">
        <v>2.0695862582463621E-4</v>
      </c>
      <c r="M1597" s="75">
        <v>4.1238199887361682E-4</v>
      </c>
      <c r="N1597" s="75">
        <v>7.2839264766632889E-4</v>
      </c>
      <c r="O1597" s="75">
        <v>1.2068260387249868E-3</v>
      </c>
      <c r="P1597" s="75">
        <v>1.8790316200217045E-3</v>
      </c>
      <c r="Q1597" s="75">
        <v>2.7539287806836268E-3</v>
      </c>
      <c r="R1597" s="75">
        <v>3.6293647867800803E-3</v>
      </c>
      <c r="S1597" s="75">
        <v>4.5212967061451651E-3</v>
      </c>
      <c r="T1597" s="75">
        <v>5.4863236238823828E-3</v>
      </c>
      <c r="U1597" s="75">
        <v>6.5600323250626716E-3</v>
      </c>
      <c r="V1597" s="75">
        <v>7.7118900805061927E-3</v>
      </c>
      <c r="W1597" s="75">
        <v>8.9421777394274263E-3</v>
      </c>
      <c r="X1597" s="75">
        <v>1.02401452593157E-2</v>
      </c>
      <c r="Y1597" s="75">
        <v>1.1623472316367619E-2</v>
      </c>
      <c r="Z1597" s="75">
        <v>1.3085315110097718E-2</v>
      </c>
      <c r="AA1597" s="75">
        <v>1.4839358430315376E-2</v>
      </c>
      <c r="AB1597" s="75">
        <v>1.6636373921583378E-2</v>
      </c>
      <c r="AC1597" s="75">
        <v>1.8425530091389447E-2</v>
      </c>
      <c r="AD1597" s="75">
        <v>2.0157609166441985E-2</v>
      </c>
      <c r="AE1597" s="75">
        <v>2.1827177543351211E-2</v>
      </c>
      <c r="AF1597" s="75">
        <v>2.3424474838541619E-2</v>
      </c>
      <c r="AG1597" s="75">
        <v>2.4967971839812461E-2</v>
      </c>
      <c r="AH1597" s="75">
        <v>2.6460290629990196E-2</v>
      </c>
      <c r="AI1597" s="75">
        <v>2.7864907626539981E-2</v>
      </c>
      <c r="AJ1597" s="75">
        <v>2.9165618516340728E-2</v>
      </c>
      <c r="AK1597" s="75">
        <v>3.0366747838169877E-2</v>
      </c>
    </row>
    <row r="1598" spans="1:37" s="65" customFormat="1" ht="17.100000000000001" customHeight="1" x14ac:dyDescent="0.2">
      <c r="A1598" s="54" t="s">
        <v>245</v>
      </c>
      <c r="B1598" s="55" t="s">
        <v>110</v>
      </c>
      <c r="C1598" s="56" t="s">
        <v>246</v>
      </c>
      <c r="D1598" s="73">
        <f>SUM(D1586:D1597)</f>
        <v>0.99999999999999989</v>
      </c>
      <c r="E1598" s="73">
        <f>SUM(E1586:E1597)</f>
        <v>0.99999999999999989</v>
      </c>
      <c r="F1598" s="73">
        <f t="shared" ref="F1598:AK1598" si="869">SUM(F1586:F1597)</f>
        <v>1</v>
      </c>
      <c r="G1598" s="73">
        <f t="shared" si="869"/>
        <v>0.99999999999999989</v>
      </c>
      <c r="H1598" s="73">
        <f t="shared" si="869"/>
        <v>0.99999999999999989</v>
      </c>
      <c r="I1598" s="73">
        <f t="shared" si="869"/>
        <v>0.99999999999999989</v>
      </c>
      <c r="J1598" s="73">
        <f t="shared" si="869"/>
        <v>0.99999999999999989</v>
      </c>
      <c r="K1598" s="73">
        <f t="shared" si="869"/>
        <v>1</v>
      </c>
      <c r="L1598" s="73">
        <f t="shared" si="869"/>
        <v>1</v>
      </c>
      <c r="M1598" s="73">
        <f t="shared" si="869"/>
        <v>0.99999999999999978</v>
      </c>
      <c r="N1598" s="73">
        <f t="shared" si="869"/>
        <v>1</v>
      </c>
      <c r="O1598" s="73">
        <f t="shared" si="869"/>
        <v>0.99999999999999989</v>
      </c>
      <c r="P1598" s="73">
        <f t="shared" si="869"/>
        <v>0.99999999999999989</v>
      </c>
      <c r="Q1598" s="73">
        <f t="shared" si="869"/>
        <v>0.99999999999999989</v>
      </c>
      <c r="R1598" s="73">
        <f t="shared" si="869"/>
        <v>1</v>
      </c>
      <c r="S1598" s="73">
        <f t="shared" si="869"/>
        <v>1</v>
      </c>
      <c r="T1598" s="73">
        <f t="shared" si="869"/>
        <v>0.99999999999999989</v>
      </c>
      <c r="U1598" s="73">
        <f t="shared" si="869"/>
        <v>1</v>
      </c>
      <c r="V1598" s="73">
        <f t="shared" si="869"/>
        <v>1</v>
      </c>
      <c r="W1598" s="73">
        <f t="shared" si="869"/>
        <v>1</v>
      </c>
      <c r="X1598" s="73">
        <f t="shared" si="869"/>
        <v>1</v>
      </c>
      <c r="Y1598" s="73">
        <f t="shared" si="869"/>
        <v>1</v>
      </c>
      <c r="Z1598" s="73">
        <f t="shared" si="869"/>
        <v>1</v>
      </c>
      <c r="AA1598" s="73">
        <f t="shared" si="869"/>
        <v>0.99999999999999989</v>
      </c>
      <c r="AB1598" s="73">
        <f t="shared" si="869"/>
        <v>1</v>
      </c>
      <c r="AC1598" s="73">
        <f t="shared" si="869"/>
        <v>1</v>
      </c>
      <c r="AD1598" s="73">
        <f t="shared" si="869"/>
        <v>1</v>
      </c>
      <c r="AE1598" s="73">
        <f t="shared" si="869"/>
        <v>1</v>
      </c>
      <c r="AF1598" s="73">
        <f t="shared" si="869"/>
        <v>1</v>
      </c>
      <c r="AG1598" s="73">
        <f t="shared" si="869"/>
        <v>0.99999999999999989</v>
      </c>
      <c r="AH1598" s="73">
        <f t="shared" si="869"/>
        <v>1</v>
      </c>
      <c r="AI1598" s="73">
        <f t="shared" si="869"/>
        <v>1</v>
      </c>
      <c r="AJ1598" s="73">
        <f t="shared" si="869"/>
        <v>0.99999999999999989</v>
      </c>
      <c r="AK1598" s="73">
        <f t="shared" si="869"/>
        <v>1</v>
      </c>
    </row>
    <row r="1599" spans="1:37" s="65" customFormat="1" ht="17.100000000000001" customHeight="1" x14ac:dyDescent="0.25">
      <c r="A1599" s="68"/>
      <c r="B1599" s="74"/>
      <c r="C1599" s="74"/>
      <c r="D1599" s="72"/>
      <c r="E1599" s="72"/>
      <c r="F1599" s="72"/>
      <c r="G1599" s="72"/>
      <c r="H1599" s="72"/>
      <c r="I1599" s="72"/>
      <c r="J1599" s="72"/>
      <c r="K1599" s="72"/>
      <c r="L1599" s="72"/>
      <c r="M1599" s="72"/>
      <c r="N1599" s="72"/>
      <c r="O1599" s="72"/>
      <c r="P1599" s="72"/>
      <c r="Q1599" s="72"/>
      <c r="R1599" s="72"/>
      <c r="S1599" s="72"/>
      <c r="T1599" s="72"/>
      <c r="U1599" s="72"/>
      <c r="V1599" s="72"/>
      <c r="W1599" s="72"/>
      <c r="X1599" s="72"/>
      <c r="Y1599" s="72"/>
      <c r="Z1599" s="72"/>
      <c r="AA1599" s="72"/>
      <c r="AB1599" s="72"/>
      <c r="AC1599" s="72"/>
      <c r="AD1599" s="72"/>
      <c r="AE1599" s="72"/>
      <c r="AF1599" s="72"/>
      <c r="AG1599" s="72"/>
      <c r="AH1599" s="72"/>
      <c r="AI1599" s="72"/>
      <c r="AJ1599" s="72"/>
      <c r="AK1599" s="72"/>
    </row>
    <row r="1600" spans="1:37" s="65" customFormat="1" ht="17.100000000000001" customHeight="1" x14ac:dyDescent="0.25">
      <c r="A1600" s="64" t="s">
        <v>274</v>
      </c>
      <c r="B1600"/>
      <c r="C1600"/>
      <c r="D1600" s="72"/>
      <c r="E1600" s="72"/>
      <c r="F1600" s="72"/>
      <c r="G1600" s="72"/>
      <c r="H1600" s="72"/>
      <c r="I1600" s="72"/>
      <c r="J1600" s="72"/>
      <c r="K1600" s="72"/>
      <c r="L1600" s="72"/>
      <c r="M1600" s="72"/>
      <c r="N1600" s="72"/>
      <c r="O1600" s="72"/>
      <c r="P1600" s="72"/>
      <c r="Q1600" s="72"/>
      <c r="R1600" s="72"/>
      <c r="S1600" s="72"/>
      <c r="T1600" s="72"/>
      <c r="U1600" s="72"/>
      <c r="V1600" s="72"/>
      <c r="W1600" s="72"/>
      <c r="X1600" s="72"/>
      <c r="Y1600" s="72"/>
      <c r="Z1600" s="72"/>
      <c r="AA1600" s="72"/>
      <c r="AB1600" s="72"/>
      <c r="AC1600" s="72"/>
      <c r="AD1600" s="72"/>
      <c r="AE1600" s="72"/>
      <c r="AF1600" s="72"/>
      <c r="AG1600" s="72"/>
      <c r="AH1600" s="72"/>
      <c r="AI1600" s="72"/>
      <c r="AJ1600" s="72"/>
      <c r="AK1600" s="72"/>
    </row>
    <row r="1601" spans="1:37" s="65" customFormat="1" ht="17.100000000000001" customHeight="1" x14ac:dyDescent="0.25">
      <c r="A1601" s="66" t="s">
        <v>258</v>
      </c>
      <c r="B1601"/>
      <c r="C1601"/>
    </row>
    <row r="1602" spans="1:37" s="65" customFormat="1" ht="17.100000000000001" customHeight="1" x14ac:dyDescent="0.2">
      <c r="A1602" s="54" t="s">
        <v>241</v>
      </c>
      <c r="B1602" s="55" t="s">
        <v>110</v>
      </c>
      <c r="C1602" s="56" t="s">
        <v>242</v>
      </c>
      <c r="D1602" s="57">
        <v>0.38830097602376407</v>
      </c>
      <c r="E1602" s="57">
        <v>0.38830097602376407</v>
      </c>
      <c r="F1602" s="57">
        <f>+(1-SUM(F1603:F1613))</f>
        <v>0.38887438379188854</v>
      </c>
      <c r="G1602" s="57">
        <f t="shared" ref="G1602:AK1602" si="870">+$E1602*(1-(G1604+G1608+G1613))</f>
        <v>0.38822331582855935</v>
      </c>
      <c r="H1602" s="57">
        <f t="shared" si="870"/>
        <v>0.38785880624354085</v>
      </c>
      <c r="I1602" s="57">
        <f t="shared" si="870"/>
        <v>0.38770670175593502</v>
      </c>
      <c r="J1602" s="57">
        <f t="shared" si="870"/>
        <v>0.38723433717247474</v>
      </c>
      <c r="K1602" s="57">
        <f t="shared" si="870"/>
        <v>0.38621726720637573</v>
      </c>
      <c r="L1602" s="57">
        <f t="shared" si="870"/>
        <v>0.38428931521617993</v>
      </c>
      <c r="M1602" s="57">
        <f t="shared" si="870"/>
        <v>0.38087435335050068</v>
      </c>
      <c r="N1602" s="57">
        <f t="shared" si="870"/>
        <v>0.37586910060258893</v>
      </c>
      <c r="O1602" s="57">
        <f t="shared" si="870"/>
        <v>0.36905574099300464</v>
      </c>
      <c r="P1602" s="57">
        <f t="shared" si="870"/>
        <v>0.36099203778408157</v>
      </c>
      <c r="Q1602" s="57">
        <f t="shared" si="870"/>
        <v>0.35075708436706898</v>
      </c>
      <c r="R1602" s="57">
        <f t="shared" si="870"/>
        <v>0.33830989166203945</v>
      </c>
      <c r="S1602" s="57">
        <f t="shared" si="870"/>
        <v>0.32429724598161064</v>
      </c>
      <c r="T1602" s="57">
        <f t="shared" si="870"/>
        <v>0.31013286931295225</v>
      </c>
      <c r="U1602" s="57">
        <f t="shared" si="870"/>
        <v>0.29598480039665254</v>
      </c>
      <c r="V1602" s="57">
        <f t="shared" si="870"/>
        <v>0.28213509327091363</v>
      </c>
      <c r="W1602" s="57">
        <f t="shared" si="870"/>
        <v>0.26841677863116425</v>
      </c>
      <c r="X1602" s="57">
        <f t="shared" si="870"/>
        <v>0.25487763115453621</v>
      </c>
      <c r="Y1602" s="57">
        <f t="shared" si="870"/>
        <v>0.24179621293088352</v>
      </c>
      <c r="Z1602" s="57">
        <f t="shared" si="870"/>
        <v>0.22927657237284613</v>
      </c>
      <c r="AA1602" s="57">
        <f t="shared" si="870"/>
        <v>0.21536562498404369</v>
      </c>
      <c r="AB1602" s="57">
        <f t="shared" si="870"/>
        <v>0.20236310444902109</v>
      </c>
      <c r="AC1602" s="57">
        <f t="shared" si="870"/>
        <v>0.19014575323871874</v>
      </c>
      <c r="AD1602" s="57">
        <f t="shared" si="870"/>
        <v>0.17874262085382253</v>
      </c>
      <c r="AE1602" s="57">
        <f t="shared" si="870"/>
        <v>0.16804366184709482</v>
      </c>
      <c r="AF1602" s="57">
        <f t="shared" si="870"/>
        <v>0.15800373613990626</v>
      </c>
      <c r="AG1602" s="57">
        <f t="shared" si="870"/>
        <v>0.14863952821155021</v>
      </c>
      <c r="AH1602" s="57">
        <f t="shared" si="870"/>
        <v>0.13986559486650205</v>
      </c>
      <c r="AI1602" s="57">
        <f t="shared" si="870"/>
        <v>0.1316411072834775</v>
      </c>
      <c r="AJ1602" s="57">
        <f t="shared" si="870"/>
        <v>0.12396827524237533</v>
      </c>
      <c r="AK1602" s="57">
        <f t="shared" si="870"/>
        <v>0.11678097434665111</v>
      </c>
    </row>
    <row r="1603" spans="1:37" s="65" customFormat="1" ht="17.100000000000001" customHeight="1" x14ac:dyDescent="0.2">
      <c r="A1603" s="54" t="s">
        <v>266</v>
      </c>
      <c r="B1603" s="55" t="s">
        <v>110</v>
      </c>
      <c r="C1603" s="56" t="s">
        <v>242</v>
      </c>
      <c r="D1603" s="57">
        <v>0</v>
      </c>
      <c r="E1603" s="57">
        <v>0</v>
      </c>
      <c r="F1603" s="57">
        <f>+(1-F$640)*F1361</f>
        <v>0</v>
      </c>
      <c r="G1603" s="57">
        <f>+(1-G$624)*G1361</f>
        <v>0</v>
      </c>
      <c r="H1603" s="57">
        <f t="shared" ref="H1603:AK1603" si="871">+(1-H$640)*H1361</f>
        <v>0</v>
      </c>
      <c r="I1603" s="57">
        <f t="shared" si="871"/>
        <v>0</v>
      </c>
      <c r="J1603" s="57">
        <f t="shared" si="871"/>
        <v>0</v>
      </c>
      <c r="K1603" s="57">
        <f t="shared" si="871"/>
        <v>0</v>
      </c>
      <c r="L1603" s="57">
        <f t="shared" si="871"/>
        <v>0</v>
      </c>
      <c r="M1603" s="57">
        <f t="shared" si="871"/>
        <v>0</v>
      </c>
      <c r="N1603" s="57">
        <f t="shared" si="871"/>
        <v>0</v>
      </c>
      <c r="O1603" s="57">
        <f t="shared" si="871"/>
        <v>0</v>
      </c>
      <c r="P1603" s="57">
        <f t="shared" si="871"/>
        <v>0</v>
      </c>
      <c r="Q1603" s="57">
        <f t="shared" si="871"/>
        <v>0</v>
      </c>
      <c r="R1603" s="57">
        <f t="shared" si="871"/>
        <v>0</v>
      </c>
      <c r="S1603" s="57">
        <f t="shared" si="871"/>
        <v>0</v>
      </c>
      <c r="T1603" s="57">
        <f t="shared" si="871"/>
        <v>0</v>
      </c>
      <c r="U1603" s="57">
        <f t="shared" si="871"/>
        <v>0</v>
      </c>
      <c r="V1603" s="57">
        <f t="shared" si="871"/>
        <v>0</v>
      </c>
      <c r="W1603" s="57">
        <f t="shared" si="871"/>
        <v>0</v>
      </c>
      <c r="X1603" s="57">
        <f t="shared" si="871"/>
        <v>0</v>
      </c>
      <c r="Y1603" s="57">
        <f t="shared" si="871"/>
        <v>0</v>
      </c>
      <c r="Z1603" s="57">
        <f t="shared" si="871"/>
        <v>0</v>
      </c>
      <c r="AA1603" s="57">
        <f t="shared" si="871"/>
        <v>0</v>
      </c>
      <c r="AB1603" s="57">
        <f t="shared" si="871"/>
        <v>0</v>
      </c>
      <c r="AC1603" s="57">
        <f t="shared" si="871"/>
        <v>0</v>
      </c>
      <c r="AD1603" s="57">
        <f t="shared" si="871"/>
        <v>0</v>
      </c>
      <c r="AE1603" s="57">
        <f t="shared" si="871"/>
        <v>0</v>
      </c>
      <c r="AF1603" s="57">
        <f t="shared" si="871"/>
        <v>0</v>
      </c>
      <c r="AG1603" s="57">
        <f t="shared" si="871"/>
        <v>0</v>
      </c>
      <c r="AH1603" s="57">
        <f t="shared" si="871"/>
        <v>0</v>
      </c>
      <c r="AI1603" s="57">
        <f t="shared" si="871"/>
        <v>0</v>
      </c>
      <c r="AJ1603" s="57">
        <f t="shared" si="871"/>
        <v>0</v>
      </c>
      <c r="AK1603" s="57">
        <f t="shared" si="871"/>
        <v>0</v>
      </c>
    </row>
    <row r="1604" spans="1:37" s="65" customFormat="1" ht="17.100000000000001" customHeight="1" x14ac:dyDescent="0.2">
      <c r="A1604" s="54" t="s">
        <v>267</v>
      </c>
      <c r="B1604" s="55" t="s">
        <v>110</v>
      </c>
      <c r="C1604" s="56" t="s">
        <v>242</v>
      </c>
      <c r="D1604" s="57">
        <v>0</v>
      </c>
      <c r="E1604" s="57">
        <v>0</v>
      </c>
      <c r="F1604" s="75">
        <v>0</v>
      </c>
      <c r="G1604" s="57">
        <f>+(1-G$496)*G1362</f>
        <v>0</v>
      </c>
      <c r="H1604" s="75">
        <v>1.2640735614576824E-4</v>
      </c>
      <c r="I1604" s="75">
        <v>2.116842410499618E-4</v>
      </c>
      <c r="J1604" s="75">
        <v>3.9260960139870734E-4</v>
      </c>
      <c r="K1604" s="75">
        <v>6.7984336732395724E-4</v>
      </c>
      <c r="L1604" s="75">
        <v>1.0574235376882843E-3</v>
      </c>
      <c r="M1604" s="75">
        <v>1.5301639469944668E-3</v>
      </c>
      <c r="N1604" s="75">
        <v>2.0834404208201155E-3</v>
      </c>
      <c r="O1604" s="75">
        <v>2.7155985034798156E-3</v>
      </c>
      <c r="P1604" s="75">
        <v>3.4152403431348612E-3</v>
      </c>
      <c r="Q1604" s="75">
        <v>4.121657437462593E-3</v>
      </c>
      <c r="R1604" s="75">
        <v>4.7083616957277613E-3</v>
      </c>
      <c r="S1604" s="75">
        <v>5.1827916705848524E-3</v>
      </c>
      <c r="T1604" s="75">
        <v>5.6252541961502112E-3</v>
      </c>
      <c r="U1604" s="75">
        <v>6.0491324338688415E-3</v>
      </c>
      <c r="V1604" s="75">
        <v>6.4567541975584283E-3</v>
      </c>
      <c r="W1604" s="75">
        <v>6.8251257756252407E-3</v>
      </c>
      <c r="X1604" s="75">
        <v>7.1452150055641168E-3</v>
      </c>
      <c r="Y1604" s="75">
        <v>7.4299791520940689E-3</v>
      </c>
      <c r="Z1604" s="75">
        <v>7.717038394384544E-3</v>
      </c>
      <c r="AA1604" s="75">
        <v>7.9839487631829537E-3</v>
      </c>
      <c r="AB1604" s="75">
        <v>8.2072469265985441E-3</v>
      </c>
      <c r="AC1604" s="75">
        <v>8.3981884781237411E-3</v>
      </c>
      <c r="AD1604" s="75">
        <v>8.5376776057296752E-3</v>
      </c>
      <c r="AE1604" s="75">
        <v>8.6436671293923673E-3</v>
      </c>
      <c r="AF1604" s="75">
        <v>8.7512314518288902E-3</v>
      </c>
      <c r="AG1604" s="75">
        <v>8.8143914173206446E-3</v>
      </c>
      <c r="AH1604" s="75">
        <v>8.8563372672169089E-3</v>
      </c>
      <c r="AI1604" s="75">
        <v>8.8841171558882472E-3</v>
      </c>
      <c r="AJ1604" s="75">
        <v>8.8981722234970501E-3</v>
      </c>
      <c r="AK1604" s="75">
        <v>8.8996565145221859E-3</v>
      </c>
    </row>
    <row r="1605" spans="1:37" s="65" customFormat="1" ht="17.100000000000001" customHeight="1" x14ac:dyDescent="0.2">
      <c r="A1605" s="54" t="s">
        <v>243</v>
      </c>
      <c r="B1605" s="55" t="s">
        <v>110</v>
      </c>
      <c r="C1605" s="56" t="s">
        <v>242</v>
      </c>
      <c r="D1605" s="57">
        <v>0.61165924039889663</v>
      </c>
      <c r="E1605" s="57">
        <v>0.61165924039889663</v>
      </c>
      <c r="F1605" s="57">
        <f>+(1-F$640)*F1363</f>
        <v>0.61092561620811148</v>
      </c>
      <c r="G1605" s="57">
        <f t="shared" ref="G1605:AK1605" si="872">+$E1605*(1-(G1604+G1608+G1613))</f>
        <v>0.61153690855081688</v>
      </c>
      <c r="H1605" s="57">
        <f t="shared" si="872"/>
        <v>0.61096272597169077</v>
      </c>
      <c r="I1605" s="57">
        <f t="shared" si="872"/>
        <v>0.61072312802809825</v>
      </c>
      <c r="J1605" s="57">
        <f t="shared" si="872"/>
        <v>0.6099790501602822</v>
      </c>
      <c r="K1605" s="57">
        <f t="shared" si="872"/>
        <v>0.60837694179252322</v>
      </c>
      <c r="L1605" s="57">
        <f t="shared" si="872"/>
        <v>0.60533999436600805</v>
      </c>
      <c r="M1605" s="57">
        <f t="shared" si="872"/>
        <v>0.59996068009762282</v>
      </c>
      <c r="N1605" s="57">
        <f t="shared" si="872"/>
        <v>0.59207630873924422</v>
      </c>
      <c r="O1605" s="57">
        <f t="shared" si="872"/>
        <v>0.58134377232885981</v>
      </c>
      <c r="P1605" s="57">
        <f t="shared" si="872"/>
        <v>0.56864167039216473</v>
      </c>
      <c r="Q1605" s="57">
        <f t="shared" si="872"/>
        <v>0.55251937294992282</v>
      </c>
      <c r="R1605" s="57">
        <f t="shared" si="872"/>
        <v>0.53291231320719601</v>
      </c>
      <c r="S1605" s="57">
        <f t="shared" si="872"/>
        <v>0.51083932152781009</v>
      </c>
      <c r="T1605" s="57">
        <f t="shared" si="872"/>
        <v>0.48852732024830464</v>
      </c>
      <c r="U1605" s="57">
        <f t="shared" si="872"/>
        <v>0.46624100725710188</v>
      </c>
      <c r="V1605" s="57">
        <f t="shared" si="872"/>
        <v>0.44442467955423726</v>
      </c>
      <c r="W1605" s="57">
        <f t="shared" si="872"/>
        <v>0.42281532384767656</v>
      </c>
      <c r="X1605" s="57">
        <f t="shared" si="872"/>
        <v>0.40148819573688832</v>
      </c>
      <c r="Y1605" s="57">
        <f t="shared" si="872"/>
        <v>0.38088209163703662</v>
      </c>
      <c r="Z1605" s="57">
        <f t="shared" si="872"/>
        <v>0.36116091062891137</v>
      </c>
      <c r="AA1605" s="57">
        <f t="shared" si="872"/>
        <v>0.33924811607404221</v>
      </c>
      <c r="AB1605" s="57">
        <f t="shared" si="872"/>
        <v>0.31876629314595289</v>
      </c>
      <c r="AC1605" s="57">
        <f t="shared" si="872"/>
        <v>0.2995212841905216</v>
      </c>
      <c r="AD1605" s="57">
        <f t="shared" si="872"/>
        <v>0.28155884854553154</v>
      </c>
      <c r="AE1605" s="57">
        <f t="shared" si="872"/>
        <v>0.26470564048479905</v>
      </c>
      <c r="AF1605" s="57">
        <f t="shared" si="872"/>
        <v>0.24889055447959552</v>
      </c>
      <c r="AG1605" s="57">
        <f t="shared" si="872"/>
        <v>0.23413987224580929</v>
      </c>
      <c r="AH1605" s="57">
        <f t="shared" si="872"/>
        <v>0.22031900200206755</v>
      </c>
      <c r="AI1605" s="57">
        <f t="shared" si="872"/>
        <v>0.20736362939596037</v>
      </c>
      <c r="AJ1605" s="57">
        <f t="shared" si="872"/>
        <v>0.19527723531571051</v>
      </c>
      <c r="AK1605" s="57">
        <f t="shared" si="872"/>
        <v>0.18395565932737731</v>
      </c>
    </row>
    <row r="1606" spans="1:37" s="65" customFormat="1" ht="17.100000000000001" customHeight="1" x14ac:dyDescent="0.2">
      <c r="A1606" s="54" t="s">
        <v>244</v>
      </c>
      <c r="B1606" s="55" t="s">
        <v>110</v>
      </c>
      <c r="C1606" s="56" t="s">
        <v>242</v>
      </c>
      <c r="D1606" s="57">
        <v>0</v>
      </c>
      <c r="E1606" s="57">
        <v>0</v>
      </c>
      <c r="F1606" s="57">
        <f t="shared" ref="F1606:AK1606" si="873">+(1-F$640)*F1364</f>
        <v>0</v>
      </c>
      <c r="G1606" s="57">
        <f t="shared" si="873"/>
        <v>0</v>
      </c>
      <c r="H1606" s="57">
        <f t="shared" si="873"/>
        <v>0</v>
      </c>
      <c r="I1606" s="57">
        <f t="shared" si="873"/>
        <v>0</v>
      </c>
      <c r="J1606" s="57">
        <f t="shared" si="873"/>
        <v>0</v>
      </c>
      <c r="K1606" s="57">
        <f t="shared" si="873"/>
        <v>0</v>
      </c>
      <c r="L1606" s="57">
        <f t="shared" si="873"/>
        <v>0</v>
      </c>
      <c r="M1606" s="57">
        <f t="shared" si="873"/>
        <v>0</v>
      </c>
      <c r="N1606" s="57">
        <f t="shared" si="873"/>
        <v>0</v>
      </c>
      <c r="O1606" s="57">
        <f t="shared" si="873"/>
        <v>0</v>
      </c>
      <c r="P1606" s="57">
        <f t="shared" si="873"/>
        <v>0</v>
      </c>
      <c r="Q1606" s="57">
        <f t="shared" si="873"/>
        <v>0</v>
      </c>
      <c r="R1606" s="57">
        <f t="shared" si="873"/>
        <v>0</v>
      </c>
      <c r="S1606" s="57">
        <f t="shared" si="873"/>
        <v>0</v>
      </c>
      <c r="T1606" s="57">
        <f t="shared" si="873"/>
        <v>0</v>
      </c>
      <c r="U1606" s="57">
        <f t="shared" si="873"/>
        <v>0</v>
      </c>
      <c r="V1606" s="57">
        <f t="shared" si="873"/>
        <v>0</v>
      </c>
      <c r="W1606" s="57">
        <f t="shared" si="873"/>
        <v>0</v>
      </c>
      <c r="X1606" s="57">
        <f t="shared" si="873"/>
        <v>0</v>
      </c>
      <c r="Y1606" s="57">
        <f t="shared" si="873"/>
        <v>0</v>
      </c>
      <c r="Z1606" s="57">
        <f t="shared" si="873"/>
        <v>0</v>
      </c>
      <c r="AA1606" s="57">
        <f t="shared" si="873"/>
        <v>0</v>
      </c>
      <c r="AB1606" s="57">
        <f t="shared" si="873"/>
        <v>0</v>
      </c>
      <c r="AC1606" s="57">
        <f t="shared" si="873"/>
        <v>0</v>
      </c>
      <c r="AD1606" s="57">
        <f t="shared" si="873"/>
        <v>0</v>
      </c>
      <c r="AE1606" s="57">
        <f t="shared" si="873"/>
        <v>0</v>
      </c>
      <c r="AF1606" s="57">
        <f t="shared" si="873"/>
        <v>0</v>
      </c>
      <c r="AG1606" s="57">
        <f t="shared" si="873"/>
        <v>0</v>
      </c>
      <c r="AH1606" s="57">
        <f t="shared" si="873"/>
        <v>0</v>
      </c>
      <c r="AI1606" s="57">
        <f t="shared" si="873"/>
        <v>0</v>
      </c>
      <c r="AJ1606" s="57">
        <f t="shared" si="873"/>
        <v>0</v>
      </c>
      <c r="AK1606" s="57">
        <f t="shared" si="873"/>
        <v>0</v>
      </c>
    </row>
    <row r="1607" spans="1:37" s="65" customFormat="1" ht="17.100000000000001" customHeight="1" x14ac:dyDescent="0.2">
      <c r="A1607" s="54" t="s">
        <v>268</v>
      </c>
      <c r="B1607" s="55" t="s">
        <v>110</v>
      </c>
      <c r="C1607" s="56" t="s">
        <v>242</v>
      </c>
      <c r="D1607" s="57">
        <v>0</v>
      </c>
      <c r="E1607" s="57">
        <v>0</v>
      </c>
      <c r="F1607" s="57">
        <f t="shared" ref="F1607:AK1607" si="874">+(1-F$640)*F1365</f>
        <v>0</v>
      </c>
      <c r="G1607" s="57">
        <f t="shared" si="874"/>
        <v>0</v>
      </c>
      <c r="H1607" s="57">
        <f t="shared" si="874"/>
        <v>0</v>
      </c>
      <c r="I1607" s="57">
        <f t="shared" si="874"/>
        <v>0</v>
      </c>
      <c r="J1607" s="57">
        <f t="shared" si="874"/>
        <v>0</v>
      </c>
      <c r="K1607" s="57">
        <f t="shared" si="874"/>
        <v>0</v>
      </c>
      <c r="L1607" s="57">
        <f t="shared" si="874"/>
        <v>0</v>
      </c>
      <c r="M1607" s="57">
        <f t="shared" si="874"/>
        <v>0</v>
      </c>
      <c r="N1607" s="57">
        <f t="shared" si="874"/>
        <v>0</v>
      </c>
      <c r="O1607" s="57">
        <f t="shared" si="874"/>
        <v>0</v>
      </c>
      <c r="P1607" s="57">
        <f t="shared" si="874"/>
        <v>0</v>
      </c>
      <c r="Q1607" s="57">
        <f t="shared" si="874"/>
        <v>0</v>
      </c>
      <c r="R1607" s="57">
        <f t="shared" si="874"/>
        <v>0</v>
      </c>
      <c r="S1607" s="57">
        <f t="shared" si="874"/>
        <v>0</v>
      </c>
      <c r="T1607" s="57">
        <f t="shared" si="874"/>
        <v>0</v>
      </c>
      <c r="U1607" s="57">
        <f t="shared" si="874"/>
        <v>0</v>
      </c>
      <c r="V1607" s="57">
        <f t="shared" si="874"/>
        <v>0</v>
      </c>
      <c r="W1607" s="57">
        <f t="shared" si="874"/>
        <v>0</v>
      </c>
      <c r="X1607" s="57">
        <f t="shared" si="874"/>
        <v>0</v>
      </c>
      <c r="Y1607" s="57">
        <f t="shared" si="874"/>
        <v>0</v>
      </c>
      <c r="Z1607" s="57">
        <f t="shared" si="874"/>
        <v>0</v>
      </c>
      <c r="AA1607" s="57">
        <f t="shared" si="874"/>
        <v>0</v>
      </c>
      <c r="AB1607" s="57">
        <f t="shared" si="874"/>
        <v>0</v>
      </c>
      <c r="AC1607" s="57">
        <f t="shared" si="874"/>
        <v>0</v>
      </c>
      <c r="AD1607" s="57">
        <f t="shared" si="874"/>
        <v>0</v>
      </c>
      <c r="AE1607" s="57">
        <f t="shared" si="874"/>
        <v>0</v>
      </c>
      <c r="AF1607" s="57">
        <f t="shared" si="874"/>
        <v>0</v>
      </c>
      <c r="AG1607" s="57">
        <f t="shared" si="874"/>
        <v>0</v>
      </c>
      <c r="AH1607" s="57">
        <f t="shared" si="874"/>
        <v>0</v>
      </c>
      <c r="AI1607" s="57">
        <f t="shared" si="874"/>
        <v>0</v>
      </c>
      <c r="AJ1607" s="57">
        <f t="shared" si="874"/>
        <v>0</v>
      </c>
      <c r="AK1607" s="57">
        <f t="shared" si="874"/>
        <v>0</v>
      </c>
    </row>
    <row r="1608" spans="1:37" s="65" customFormat="1" ht="17.100000000000001" customHeight="1" x14ac:dyDescent="0.2">
      <c r="A1608" s="54" t="s">
        <v>189</v>
      </c>
      <c r="B1608" s="55" t="s">
        <v>110</v>
      </c>
      <c r="C1608" s="56" t="s">
        <v>242</v>
      </c>
      <c r="D1608" s="57">
        <v>2.0000000000000001E-4</v>
      </c>
      <c r="E1608" s="57">
        <v>2.0000000000000001E-4</v>
      </c>
      <c r="F1608" s="57">
        <v>2.0000000000000001E-4</v>
      </c>
      <c r="G1608" s="57">
        <v>2.0000000000000001E-4</v>
      </c>
      <c r="H1608" s="75">
        <v>1.0110054507821483E-3</v>
      </c>
      <c r="I1608" s="75">
        <v>1.3132825730771021E-3</v>
      </c>
      <c r="J1608" s="75">
        <v>2.3237934310084475E-3</v>
      </c>
      <c r="K1608" s="75">
        <v>4.5940446455193353E-3</v>
      </c>
      <c r="L1608" s="75">
        <v>9.0669356937428461E-3</v>
      </c>
      <c r="M1608" s="75">
        <v>1.7183397927136346E-2</v>
      </c>
      <c r="N1608" s="75">
        <v>2.9204247726567448E-2</v>
      </c>
      <c r="O1608" s="75">
        <v>4.564025033910072E-2</v>
      </c>
      <c r="P1608" s="75">
        <v>6.503503423465018E-2</v>
      </c>
      <c r="Q1608" s="75">
        <v>8.9812019466361206E-2</v>
      </c>
      <c r="R1608" s="75">
        <v>0.12040540693332252</v>
      </c>
      <c r="S1608" s="75">
        <v>0.15512611807177612</v>
      </c>
      <c r="T1608" s="75">
        <v>0.19019645779517513</v>
      </c>
      <c r="U1608" s="75">
        <v>0.22513470231149729</v>
      </c>
      <c r="V1608" s="75">
        <v>0.25924267659987477</v>
      </c>
      <c r="W1608" s="75">
        <v>0.29297309322621878</v>
      </c>
      <c r="X1608" s="75">
        <v>0.32622269922416541</v>
      </c>
      <c r="Y1608" s="75">
        <v>0.35824347060755812</v>
      </c>
      <c r="Z1608" s="75">
        <v>0.38873667284394919</v>
      </c>
      <c r="AA1608" s="75">
        <v>0.4225408863519145</v>
      </c>
      <c r="AB1608" s="75">
        <v>0.45400624834030956</v>
      </c>
      <c r="AC1608" s="75">
        <v>0.4834897625197494</v>
      </c>
      <c r="AD1608" s="75">
        <v>0.51098493066080375</v>
      </c>
      <c r="AE1608" s="75">
        <v>0.5367626359950709</v>
      </c>
      <c r="AF1608" s="75">
        <v>0.5609138147356173</v>
      </c>
      <c r="AG1608" s="75">
        <v>0.58342300734576369</v>
      </c>
      <c r="AH1608" s="75">
        <v>0.60448444523235856</v>
      </c>
      <c r="AI1608" s="75">
        <v>0.62423275118039856</v>
      </c>
      <c r="AJ1608" s="75">
        <v>0.64267799746831633</v>
      </c>
      <c r="AK1608" s="75">
        <v>0.65998499711815029</v>
      </c>
    </row>
    <row r="1609" spans="1:37" s="65" customFormat="1" ht="17.100000000000001" customHeight="1" x14ac:dyDescent="0.2">
      <c r="A1609" s="54" t="s">
        <v>269</v>
      </c>
      <c r="B1609" s="55" t="s">
        <v>110</v>
      </c>
      <c r="C1609" s="56" t="s">
        <v>242</v>
      </c>
      <c r="D1609" s="57">
        <v>0</v>
      </c>
      <c r="E1609" s="57">
        <v>0</v>
      </c>
      <c r="F1609" s="57">
        <f t="shared" ref="F1609:AK1609" si="875">+(1-F$640)*F1367</f>
        <v>0</v>
      </c>
      <c r="G1609" s="57">
        <f t="shared" si="875"/>
        <v>0</v>
      </c>
      <c r="H1609" s="57">
        <f t="shared" si="875"/>
        <v>0</v>
      </c>
      <c r="I1609" s="57">
        <f t="shared" si="875"/>
        <v>0</v>
      </c>
      <c r="J1609" s="57">
        <f t="shared" si="875"/>
        <v>0</v>
      </c>
      <c r="K1609" s="57">
        <f t="shared" si="875"/>
        <v>0</v>
      </c>
      <c r="L1609" s="57">
        <f t="shared" si="875"/>
        <v>0</v>
      </c>
      <c r="M1609" s="57">
        <f t="shared" si="875"/>
        <v>0</v>
      </c>
      <c r="N1609" s="57">
        <f t="shared" si="875"/>
        <v>0</v>
      </c>
      <c r="O1609" s="57">
        <f t="shared" si="875"/>
        <v>0</v>
      </c>
      <c r="P1609" s="57">
        <f t="shared" si="875"/>
        <v>0</v>
      </c>
      <c r="Q1609" s="57">
        <f t="shared" si="875"/>
        <v>0</v>
      </c>
      <c r="R1609" s="57">
        <f t="shared" si="875"/>
        <v>0</v>
      </c>
      <c r="S1609" s="57">
        <f t="shared" si="875"/>
        <v>0</v>
      </c>
      <c r="T1609" s="57">
        <f t="shared" si="875"/>
        <v>0</v>
      </c>
      <c r="U1609" s="57">
        <f t="shared" si="875"/>
        <v>0</v>
      </c>
      <c r="V1609" s="57">
        <f t="shared" si="875"/>
        <v>0</v>
      </c>
      <c r="W1609" s="57">
        <f t="shared" si="875"/>
        <v>0</v>
      </c>
      <c r="X1609" s="57">
        <f t="shared" si="875"/>
        <v>0</v>
      </c>
      <c r="Y1609" s="57">
        <f t="shared" si="875"/>
        <v>0</v>
      </c>
      <c r="Z1609" s="57">
        <f t="shared" si="875"/>
        <v>0</v>
      </c>
      <c r="AA1609" s="57">
        <f t="shared" si="875"/>
        <v>0</v>
      </c>
      <c r="AB1609" s="57">
        <f t="shared" si="875"/>
        <v>0</v>
      </c>
      <c r="AC1609" s="57">
        <f t="shared" si="875"/>
        <v>0</v>
      </c>
      <c r="AD1609" s="57">
        <f t="shared" si="875"/>
        <v>0</v>
      </c>
      <c r="AE1609" s="57">
        <f t="shared" si="875"/>
        <v>0</v>
      </c>
      <c r="AF1609" s="57">
        <f t="shared" si="875"/>
        <v>0</v>
      </c>
      <c r="AG1609" s="57">
        <f t="shared" si="875"/>
        <v>0</v>
      </c>
      <c r="AH1609" s="57">
        <f t="shared" si="875"/>
        <v>0</v>
      </c>
      <c r="AI1609" s="57">
        <f t="shared" si="875"/>
        <v>0</v>
      </c>
      <c r="AJ1609" s="57">
        <f t="shared" si="875"/>
        <v>0</v>
      </c>
      <c r="AK1609" s="57">
        <f t="shared" si="875"/>
        <v>0</v>
      </c>
    </row>
    <row r="1610" spans="1:37" s="65" customFormat="1" ht="17.100000000000001" customHeight="1" x14ac:dyDescent="0.2">
      <c r="A1610" s="54" t="s">
        <v>270</v>
      </c>
      <c r="B1610" s="55" t="s">
        <v>110</v>
      </c>
      <c r="C1610" s="56" t="s">
        <v>242</v>
      </c>
      <c r="D1610" s="57">
        <v>0</v>
      </c>
      <c r="E1610" s="57">
        <v>0</v>
      </c>
      <c r="F1610" s="57">
        <f t="shared" ref="F1610:AK1610" si="876">+(1-F$640)*F1368</f>
        <v>0</v>
      </c>
      <c r="G1610" s="57">
        <f t="shared" si="876"/>
        <v>0</v>
      </c>
      <c r="H1610" s="57">
        <f t="shared" si="876"/>
        <v>0</v>
      </c>
      <c r="I1610" s="57">
        <f t="shared" si="876"/>
        <v>0</v>
      </c>
      <c r="J1610" s="57">
        <f t="shared" si="876"/>
        <v>0</v>
      </c>
      <c r="K1610" s="57">
        <f t="shared" si="876"/>
        <v>0</v>
      </c>
      <c r="L1610" s="57">
        <f t="shared" si="876"/>
        <v>0</v>
      </c>
      <c r="M1610" s="57">
        <f t="shared" si="876"/>
        <v>0</v>
      </c>
      <c r="N1610" s="57">
        <f t="shared" si="876"/>
        <v>0</v>
      </c>
      <c r="O1610" s="57">
        <f t="shared" si="876"/>
        <v>0</v>
      </c>
      <c r="P1610" s="57">
        <f t="shared" si="876"/>
        <v>0</v>
      </c>
      <c r="Q1610" s="57">
        <f t="shared" si="876"/>
        <v>0</v>
      </c>
      <c r="R1610" s="57">
        <f t="shared" si="876"/>
        <v>0</v>
      </c>
      <c r="S1610" s="57">
        <f t="shared" si="876"/>
        <v>0</v>
      </c>
      <c r="T1610" s="57">
        <f t="shared" si="876"/>
        <v>0</v>
      </c>
      <c r="U1610" s="57">
        <f t="shared" si="876"/>
        <v>0</v>
      </c>
      <c r="V1610" s="57">
        <f t="shared" si="876"/>
        <v>0</v>
      </c>
      <c r="W1610" s="57">
        <f t="shared" si="876"/>
        <v>0</v>
      </c>
      <c r="X1610" s="57">
        <f t="shared" si="876"/>
        <v>0</v>
      </c>
      <c r="Y1610" s="57">
        <f t="shared" si="876"/>
        <v>0</v>
      </c>
      <c r="Z1610" s="57">
        <f t="shared" si="876"/>
        <v>0</v>
      </c>
      <c r="AA1610" s="57">
        <f t="shared" si="876"/>
        <v>0</v>
      </c>
      <c r="AB1610" s="57">
        <f t="shared" si="876"/>
        <v>0</v>
      </c>
      <c r="AC1610" s="57">
        <f t="shared" si="876"/>
        <v>0</v>
      </c>
      <c r="AD1610" s="57">
        <f t="shared" si="876"/>
        <v>0</v>
      </c>
      <c r="AE1610" s="57">
        <f t="shared" si="876"/>
        <v>0</v>
      </c>
      <c r="AF1610" s="57">
        <f t="shared" si="876"/>
        <v>0</v>
      </c>
      <c r="AG1610" s="57">
        <f t="shared" si="876"/>
        <v>0</v>
      </c>
      <c r="AH1610" s="57">
        <f t="shared" si="876"/>
        <v>0</v>
      </c>
      <c r="AI1610" s="57">
        <f t="shared" si="876"/>
        <v>0</v>
      </c>
      <c r="AJ1610" s="57">
        <f t="shared" si="876"/>
        <v>0</v>
      </c>
      <c r="AK1610" s="57">
        <f t="shared" si="876"/>
        <v>0</v>
      </c>
    </row>
    <row r="1611" spans="1:37" s="65" customFormat="1" ht="17.100000000000001" customHeight="1" x14ac:dyDescent="0.2">
      <c r="A1611" s="54" t="s">
        <v>271</v>
      </c>
      <c r="B1611" s="55" t="s">
        <v>110</v>
      </c>
      <c r="C1611" s="56" t="s">
        <v>242</v>
      </c>
      <c r="D1611" s="57">
        <v>0</v>
      </c>
      <c r="E1611" s="57">
        <v>0</v>
      </c>
      <c r="F1611" s="57">
        <f t="shared" ref="F1611:AK1611" si="877">+(1-F$640)*F1369</f>
        <v>0</v>
      </c>
      <c r="G1611" s="57">
        <f t="shared" si="877"/>
        <v>0</v>
      </c>
      <c r="H1611" s="57">
        <f t="shared" si="877"/>
        <v>0</v>
      </c>
      <c r="I1611" s="57">
        <f t="shared" si="877"/>
        <v>0</v>
      </c>
      <c r="J1611" s="57">
        <f t="shared" si="877"/>
        <v>0</v>
      </c>
      <c r="K1611" s="57">
        <f t="shared" si="877"/>
        <v>0</v>
      </c>
      <c r="L1611" s="57">
        <f t="shared" si="877"/>
        <v>0</v>
      </c>
      <c r="M1611" s="57">
        <f t="shared" si="877"/>
        <v>0</v>
      </c>
      <c r="N1611" s="57">
        <f t="shared" si="877"/>
        <v>0</v>
      </c>
      <c r="O1611" s="57">
        <f t="shared" si="877"/>
        <v>0</v>
      </c>
      <c r="P1611" s="57">
        <f t="shared" si="877"/>
        <v>0</v>
      </c>
      <c r="Q1611" s="57">
        <f t="shared" si="877"/>
        <v>0</v>
      </c>
      <c r="R1611" s="57">
        <f t="shared" si="877"/>
        <v>0</v>
      </c>
      <c r="S1611" s="57">
        <f t="shared" si="877"/>
        <v>0</v>
      </c>
      <c r="T1611" s="57">
        <f t="shared" si="877"/>
        <v>0</v>
      </c>
      <c r="U1611" s="57">
        <f t="shared" si="877"/>
        <v>0</v>
      </c>
      <c r="V1611" s="57">
        <f t="shared" si="877"/>
        <v>0</v>
      </c>
      <c r="W1611" s="57">
        <f t="shared" si="877"/>
        <v>0</v>
      </c>
      <c r="X1611" s="57">
        <f t="shared" si="877"/>
        <v>0</v>
      </c>
      <c r="Y1611" s="57">
        <f t="shared" si="877"/>
        <v>0</v>
      </c>
      <c r="Z1611" s="57">
        <f t="shared" si="877"/>
        <v>0</v>
      </c>
      <c r="AA1611" s="57">
        <f t="shared" si="877"/>
        <v>0</v>
      </c>
      <c r="AB1611" s="57">
        <f t="shared" si="877"/>
        <v>0</v>
      </c>
      <c r="AC1611" s="57">
        <f t="shared" si="877"/>
        <v>0</v>
      </c>
      <c r="AD1611" s="57">
        <f t="shared" si="877"/>
        <v>0</v>
      </c>
      <c r="AE1611" s="57">
        <f t="shared" si="877"/>
        <v>0</v>
      </c>
      <c r="AF1611" s="57">
        <f t="shared" si="877"/>
        <v>0</v>
      </c>
      <c r="AG1611" s="57">
        <f t="shared" si="877"/>
        <v>0</v>
      </c>
      <c r="AH1611" s="57">
        <f t="shared" si="877"/>
        <v>0</v>
      </c>
      <c r="AI1611" s="57">
        <f t="shared" si="877"/>
        <v>0</v>
      </c>
      <c r="AJ1611" s="57">
        <f t="shared" si="877"/>
        <v>0</v>
      </c>
      <c r="AK1611" s="57">
        <f t="shared" si="877"/>
        <v>0</v>
      </c>
    </row>
    <row r="1612" spans="1:37" s="65" customFormat="1" ht="17.100000000000001" customHeight="1" x14ac:dyDescent="0.2">
      <c r="A1612" s="54" t="s">
        <v>272</v>
      </c>
      <c r="B1612" s="55" t="s">
        <v>110</v>
      </c>
      <c r="C1612" s="56" t="s">
        <v>242</v>
      </c>
      <c r="D1612" s="57">
        <v>0</v>
      </c>
      <c r="E1612" s="57">
        <v>0</v>
      </c>
      <c r="F1612" s="57">
        <f t="shared" ref="F1612:AK1612" si="878">+(1-F$640)*F1370</f>
        <v>0</v>
      </c>
      <c r="G1612" s="57">
        <f t="shared" si="878"/>
        <v>0</v>
      </c>
      <c r="H1612" s="57">
        <f t="shared" si="878"/>
        <v>0</v>
      </c>
      <c r="I1612" s="57">
        <f t="shared" si="878"/>
        <v>0</v>
      </c>
      <c r="J1612" s="57">
        <f t="shared" si="878"/>
        <v>0</v>
      </c>
      <c r="K1612" s="57">
        <f t="shared" si="878"/>
        <v>0</v>
      </c>
      <c r="L1612" s="57">
        <f t="shared" si="878"/>
        <v>0</v>
      </c>
      <c r="M1612" s="57">
        <f t="shared" si="878"/>
        <v>0</v>
      </c>
      <c r="N1612" s="57">
        <f t="shared" si="878"/>
        <v>0</v>
      </c>
      <c r="O1612" s="57">
        <f t="shared" si="878"/>
        <v>0</v>
      </c>
      <c r="P1612" s="57">
        <f t="shared" si="878"/>
        <v>0</v>
      </c>
      <c r="Q1612" s="57">
        <f t="shared" si="878"/>
        <v>0</v>
      </c>
      <c r="R1612" s="57">
        <f t="shared" si="878"/>
        <v>0</v>
      </c>
      <c r="S1612" s="57">
        <f t="shared" si="878"/>
        <v>0</v>
      </c>
      <c r="T1612" s="57">
        <f t="shared" si="878"/>
        <v>0</v>
      </c>
      <c r="U1612" s="57">
        <f t="shared" si="878"/>
        <v>0</v>
      </c>
      <c r="V1612" s="57">
        <f t="shared" si="878"/>
        <v>0</v>
      </c>
      <c r="W1612" s="57">
        <f t="shared" si="878"/>
        <v>0</v>
      </c>
      <c r="X1612" s="57">
        <f t="shared" si="878"/>
        <v>0</v>
      </c>
      <c r="Y1612" s="57">
        <f t="shared" si="878"/>
        <v>0</v>
      </c>
      <c r="Z1612" s="57">
        <f t="shared" si="878"/>
        <v>0</v>
      </c>
      <c r="AA1612" s="57">
        <f t="shared" si="878"/>
        <v>0</v>
      </c>
      <c r="AB1612" s="57">
        <f t="shared" si="878"/>
        <v>0</v>
      </c>
      <c r="AC1612" s="57">
        <f t="shared" si="878"/>
        <v>0</v>
      </c>
      <c r="AD1612" s="57">
        <f t="shared" si="878"/>
        <v>0</v>
      </c>
      <c r="AE1612" s="57">
        <f t="shared" si="878"/>
        <v>0</v>
      </c>
      <c r="AF1612" s="57">
        <f t="shared" si="878"/>
        <v>0</v>
      </c>
      <c r="AG1612" s="57">
        <f t="shared" si="878"/>
        <v>0</v>
      </c>
      <c r="AH1612" s="57">
        <f t="shared" si="878"/>
        <v>0</v>
      </c>
      <c r="AI1612" s="57">
        <f t="shared" si="878"/>
        <v>0</v>
      </c>
      <c r="AJ1612" s="57">
        <f t="shared" si="878"/>
        <v>0</v>
      </c>
      <c r="AK1612" s="57">
        <f t="shared" si="878"/>
        <v>0</v>
      </c>
    </row>
    <row r="1613" spans="1:37" s="65" customFormat="1" ht="17.100000000000001" customHeight="1" x14ac:dyDescent="0.2">
      <c r="A1613" s="54" t="s">
        <v>197</v>
      </c>
      <c r="B1613" s="55" t="s">
        <v>110</v>
      </c>
      <c r="C1613" s="56" t="s">
        <v>242</v>
      </c>
      <c r="D1613" s="57">
        <v>0</v>
      </c>
      <c r="E1613" s="57">
        <v>0</v>
      </c>
      <c r="F1613" s="57">
        <f>+(1-F$720)*F1371</f>
        <v>0</v>
      </c>
      <c r="G1613" s="57">
        <f>+(1-G$720)*G1371</f>
        <v>0</v>
      </c>
      <c r="H1613" s="75">
        <v>1.3167032346611964E-6</v>
      </c>
      <c r="I1613" s="75">
        <v>5.4807111778346621E-6</v>
      </c>
      <c r="J1613" s="75">
        <v>3.053534053179906E-5</v>
      </c>
      <c r="K1613" s="75">
        <v>9.233289838313436E-5</v>
      </c>
      <c r="L1613" s="75">
        <v>2.0695862582463621E-4</v>
      </c>
      <c r="M1613" s="75">
        <v>4.1238199887361682E-4</v>
      </c>
      <c r="N1613" s="75">
        <v>7.2839264766632889E-4</v>
      </c>
      <c r="O1613" s="75">
        <v>1.2068260387249868E-3</v>
      </c>
      <c r="P1613" s="75">
        <v>1.8790316200217045E-3</v>
      </c>
      <c r="Q1613" s="75">
        <v>2.7539287806836268E-3</v>
      </c>
      <c r="R1613" s="75">
        <v>3.6293647867800803E-3</v>
      </c>
      <c r="S1613" s="75">
        <v>4.5212967061451651E-3</v>
      </c>
      <c r="T1613" s="75">
        <v>5.4863236238823828E-3</v>
      </c>
      <c r="U1613" s="75">
        <v>6.5600323250626716E-3</v>
      </c>
      <c r="V1613" s="75">
        <v>7.7118900805061927E-3</v>
      </c>
      <c r="W1613" s="75">
        <v>8.9421777394274263E-3</v>
      </c>
      <c r="X1613" s="75">
        <v>1.02401452593157E-2</v>
      </c>
      <c r="Y1613" s="75">
        <v>1.1623472316367619E-2</v>
      </c>
      <c r="Z1613" s="75">
        <v>1.3085315110097718E-2</v>
      </c>
      <c r="AA1613" s="75">
        <v>1.4839358430315376E-2</v>
      </c>
      <c r="AB1613" s="75">
        <v>1.6636373921583378E-2</v>
      </c>
      <c r="AC1613" s="75">
        <v>1.8425530091389447E-2</v>
      </c>
      <c r="AD1613" s="75">
        <v>2.0157609166441985E-2</v>
      </c>
      <c r="AE1613" s="75">
        <v>2.1827177543351211E-2</v>
      </c>
      <c r="AF1613" s="75">
        <v>2.3424474838541619E-2</v>
      </c>
      <c r="AG1613" s="75">
        <v>2.4967971839812461E-2</v>
      </c>
      <c r="AH1613" s="75">
        <v>2.6460290629990196E-2</v>
      </c>
      <c r="AI1613" s="75">
        <v>2.7864907626539981E-2</v>
      </c>
      <c r="AJ1613" s="75">
        <v>2.9165618516340728E-2</v>
      </c>
      <c r="AK1613" s="75">
        <v>3.0366747838169877E-2</v>
      </c>
    </row>
    <row r="1614" spans="1:37" s="65" customFormat="1" ht="17.100000000000001" customHeight="1" x14ac:dyDescent="0.2">
      <c r="A1614" s="54" t="s">
        <v>245</v>
      </c>
      <c r="B1614" s="55" t="s">
        <v>110</v>
      </c>
      <c r="C1614" s="56" t="s">
        <v>246</v>
      </c>
      <c r="D1614" s="73">
        <f>SUM(D1602:D1613)</f>
        <v>1.0001602164226606</v>
      </c>
      <c r="E1614" s="73">
        <f>SUM(E1602:E1613)</f>
        <v>1.0001602164226606</v>
      </c>
      <c r="F1614" s="73">
        <f t="shared" ref="F1614:AK1614" si="879">SUM(F1602:F1613)</f>
        <v>1</v>
      </c>
      <c r="G1614" s="73">
        <f t="shared" si="879"/>
        <v>0.99996022437937615</v>
      </c>
      <c r="H1614" s="73">
        <f t="shared" si="879"/>
        <v>0.99996026172539421</v>
      </c>
      <c r="I1614" s="73">
        <f t="shared" si="879"/>
        <v>0.99996027730933812</v>
      </c>
      <c r="J1614" s="73">
        <f t="shared" si="879"/>
        <v>0.99996032570569582</v>
      </c>
      <c r="K1614" s="73">
        <f t="shared" si="879"/>
        <v>0.99996042991012546</v>
      </c>
      <c r="L1614" s="73">
        <f t="shared" si="879"/>
        <v>0.99996062743944381</v>
      </c>
      <c r="M1614" s="73">
        <f t="shared" si="879"/>
        <v>0.99996097732112788</v>
      </c>
      <c r="N1614" s="73">
        <f t="shared" si="879"/>
        <v>0.99996149013688707</v>
      </c>
      <c r="O1614" s="73">
        <f t="shared" si="879"/>
        <v>0.99996218820316995</v>
      </c>
      <c r="P1614" s="73">
        <f t="shared" si="879"/>
        <v>0.99996301437405299</v>
      </c>
      <c r="Q1614" s="73">
        <f t="shared" si="879"/>
        <v>0.99996406300149909</v>
      </c>
      <c r="R1614" s="73">
        <f t="shared" si="879"/>
        <v>0.99996533828506584</v>
      </c>
      <c r="S1614" s="73">
        <f t="shared" si="879"/>
        <v>0.99996677395792688</v>
      </c>
      <c r="T1614" s="73">
        <f t="shared" si="879"/>
        <v>0.99996822517646466</v>
      </c>
      <c r="U1614" s="73">
        <f t="shared" si="879"/>
        <v>0.99996967472418319</v>
      </c>
      <c r="V1614" s="73">
        <f t="shared" si="879"/>
        <v>0.99997109370309034</v>
      </c>
      <c r="W1614" s="73">
        <f t="shared" si="879"/>
        <v>0.99997249922011222</v>
      </c>
      <c r="X1614" s="73">
        <f t="shared" si="879"/>
        <v>0.99997388638046991</v>
      </c>
      <c r="Y1614" s="73">
        <f t="shared" si="879"/>
        <v>0.99997522664394001</v>
      </c>
      <c r="Z1614" s="73">
        <f t="shared" si="879"/>
        <v>0.99997650935018889</v>
      </c>
      <c r="AA1614" s="73">
        <f t="shared" si="879"/>
        <v>0.9999779346034986</v>
      </c>
      <c r="AB1614" s="73">
        <f t="shared" si="879"/>
        <v>0.99997926678346549</v>
      </c>
      <c r="AC1614" s="73">
        <f t="shared" si="879"/>
        <v>0.999980518518503</v>
      </c>
      <c r="AD1614" s="73">
        <f t="shared" si="879"/>
        <v>0.99998168683232946</v>
      </c>
      <c r="AE1614" s="73">
        <f t="shared" si="879"/>
        <v>0.99998278299970833</v>
      </c>
      <c r="AF1614" s="73">
        <f t="shared" si="879"/>
        <v>0.99998381164548955</v>
      </c>
      <c r="AG1614" s="73">
        <f t="shared" si="879"/>
        <v>0.99998477106025629</v>
      </c>
      <c r="AH1614" s="73">
        <f t="shared" si="879"/>
        <v>0.99998566999813532</v>
      </c>
      <c r="AI1614" s="73">
        <f t="shared" si="879"/>
        <v>0.99998651264226468</v>
      </c>
      <c r="AJ1614" s="73">
        <f t="shared" si="879"/>
        <v>0.99998729876623993</v>
      </c>
      <c r="AK1614" s="73">
        <f t="shared" si="879"/>
        <v>0.99998803514487078</v>
      </c>
    </row>
    <row r="1615" spans="1:37" s="65" customFormat="1" ht="17.100000000000001" customHeight="1" x14ac:dyDescent="0.25">
      <c r="A1615" s="68"/>
      <c r="B1615" s="74"/>
      <c r="C1615" s="74"/>
      <c r="D1615" s="72"/>
      <c r="E1615" s="72"/>
      <c r="F1615" s="72"/>
      <c r="G1615" s="72"/>
      <c r="H1615" s="72"/>
      <c r="I1615" s="72"/>
      <c r="J1615" s="72"/>
      <c r="K1615" s="72"/>
      <c r="L1615" s="72"/>
      <c r="M1615" s="72"/>
      <c r="N1615" s="72"/>
      <c r="O1615" s="72"/>
      <c r="P1615" s="72"/>
      <c r="Q1615" s="72"/>
      <c r="R1615" s="72"/>
      <c r="S1615" s="72"/>
      <c r="T1615" s="72"/>
      <c r="U1615" s="72"/>
      <c r="V1615" s="72"/>
      <c r="W1615" s="72"/>
      <c r="X1615" s="72"/>
      <c r="Y1615" s="72"/>
      <c r="Z1615" s="72"/>
      <c r="AA1615" s="72"/>
      <c r="AB1615" s="72"/>
      <c r="AC1615" s="72"/>
      <c r="AD1615" s="72"/>
      <c r="AE1615" s="72"/>
      <c r="AF1615" s="72"/>
      <c r="AG1615" s="72"/>
      <c r="AH1615" s="72"/>
      <c r="AI1615" s="72"/>
      <c r="AJ1615" s="72"/>
      <c r="AK1615" s="72"/>
    </row>
    <row r="1616" spans="1:37" s="65" customFormat="1" ht="17.100000000000001" customHeight="1" x14ac:dyDescent="0.25">
      <c r="A1616" s="64" t="s">
        <v>274</v>
      </c>
      <c r="B1616"/>
      <c r="C1616"/>
      <c r="D1616" s="72"/>
      <c r="E1616" s="72"/>
      <c r="F1616" s="72"/>
      <c r="G1616" s="72"/>
      <c r="H1616" s="72"/>
      <c r="I1616" s="72"/>
      <c r="J1616" s="72"/>
      <c r="K1616" s="72"/>
      <c r="L1616" s="72"/>
      <c r="M1616" s="72"/>
      <c r="N1616" s="72"/>
      <c r="O1616" s="72"/>
      <c r="P1616" s="72"/>
      <c r="Q1616" s="72"/>
      <c r="R1616" s="72"/>
      <c r="S1616" s="72"/>
      <c r="T1616" s="72"/>
      <c r="U1616" s="72"/>
      <c r="V1616" s="72"/>
      <c r="W1616" s="72"/>
      <c r="X1616" s="72"/>
      <c r="Y1616" s="72"/>
      <c r="Z1616" s="72"/>
      <c r="AA1616" s="72"/>
      <c r="AB1616" s="72"/>
      <c r="AC1616" s="72"/>
      <c r="AD1616" s="72"/>
      <c r="AE1616" s="72"/>
      <c r="AF1616" s="72"/>
      <c r="AG1616" s="72"/>
      <c r="AH1616" s="72"/>
      <c r="AI1616" s="72"/>
      <c r="AJ1616" s="72"/>
      <c r="AK1616" s="72"/>
    </row>
    <row r="1617" spans="1:37" s="65" customFormat="1" ht="17.100000000000001" customHeight="1" x14ac:dyDescent="0.25">
      <c r="A1617" s="66" t="s">
        <v>259</v>
      </c>
      <c r="B1617"/>
      <c r="C1617"/>
    </row>
    <row r="1618" spans="1:37" s="65" customFormat="1" ht="17.100000000000001" customHeight="1" x14ac:dyDescent="0.2">
      <c r="A1618" s="54" t="s">
        <v>241</v>
      </c>
      <c r="B1618" s="55" t="s">
        <v>110</v>
      </c>
      <c r="C1618" s="56" t="s">
        <v>242</v>
      </c>
      <c r="D1618" s="57">
        <f>1-SUM(D1619:D1629)</f>
        <v>0.38834075960110337</v>
      </c>
      <c r="E1618" s="57">
        <f>1-SUM(E1619:E1629)</f>
        <v>0.38834075960110337</v>
      </c>
      <c r="F1618" s="57">
        <f>+(1-SUM(F1619:F1629))</f>
        <v>0.38895217422673389</v>
      </c>
      <c r="G1618" s="57">
        <f t="shared" ref="G1618:AK1618" si="880">+$E1618*(1-(G1620+G1624+G1629))</f>
        <v>0.38834075960110337</v>
      </c>
      <c r="H1618" s="57">
        <f t="shared" si="880"/>
        <v>0.38789854451814665</v>
      </c>
      <c r="I1618" s="57">
        <f t="shared" si="880"/>
        <v>0.38774642444659685</v>
      </c>
      <c r="J1618" s="57">
        <f t="shared" si="880"/>
        <v>0.38727401146677887</v>
      </c>
      <c r="K1618" s="57">
        <f t="shared" si="880"/>
        <v>0.38625683729625038</v>
      </c>
      <c r="L1618" s="57">
        <f t="shared" si="880"/>
        <v>0.38432868777673623</v>
      </c>
      <c r="M1618" s="57">
        <f t="shared" si="880"/>
        <v>0.38091337602937275</v>
      </c>
      <c r="N1618" s="57">
        <f t="shared" si="880"/>
        <v>0.37590761046570181</v>
      </c>
      <c r="O1618" s="57">
        <f t="shared" si="880"/>
        <v>0.36909355278983469</v>
      </c>
      <c r="P1618" s="57">
        <f t="shared" si="880"/>
        <v>0.36102902341002852</v>
      </c>
      <c r="Q1618" s="57">
        <f t="shared" si="880"/>
        <v>0.35079302136556978</v>
      </c>
      <c r="R1618" s="57">
        <f t="shared" si="880"/>
        <v>0.33834455337697361</v>
      </c>
      <c r="S1618" s="57">
        <f t="shared" si="880"/>
        <v>0.32433047202368381</v>
      </c>
      <c r="T1618" s="57">
        <f t="shared" si="880"/>
        <v>0.31016464413648764</v>
      </c>
      <c r="U1618" s="57">
        <f t="shared" si="880"/>
        <v>0.29601512567246929</v>
      </c>
      <c r="V1618" s="57">
        <f t="shared" si="880"/>
        <v>0.28216399956782334</v>
      </c>
      <c r="W1618" s="57">
        <f t="shared" si="880"/>
        <v>0.26844427941105203</v>
      </c>
      <c r="X1618" s="57">
        <f t="shared" si="880"/>
        <v>0.25490374477406641</v>
      </c>
      <c r="Y1618" s="57">
        <f t="shared" si="880"/>
        <v>0.24182098628694351</v>
      </c>
      <c r="Z1618" s="57">
        <f t="shared" si="880"/>
        <v>0.22930006302265724</v>
      </c>
      <c r="AA1618" s="57">
        <f t="shared" si="880"/>
        <v>0.21538769038054489</v>
      </c>
      <c r="AB1618" s="57">
        <f t="shared" si="880"/>
        <v>0.20238383766555559</v>
      </c>
      <c r="AC1618" s="57">
        <f t="shared" si="880"/>
        <v>0.19016523472021585</v>
      </c>
      <c r="AD1618" s="57">
        <f t="shared" si="880"/>
        <v>0.1787609340214931</v>
      </c>
      <c r="AE1618" s="57">
        <f t="shared" si="880"/>
        <v>0.16806087884738652</v>
      </c>
      <c r="AF1618" s="57">
        <f t="shared" si="880"/>
        <v>0.15801992449441671</v>
      </c>
      <c r="AG1618" s="57">
        <f t="shared" si="880"/>
        <v>0.14865475715129389</v>
      </c>
      <c r="AH1618" s="57">
        <f t="shared" si="880"/>
        <v>0.13987992486836676</v>
      </c>
      <c r="AI1618" s="57">
        <f t="shared" si="880"/>
        <v>0.13165459464121293</v>
      </c>
      <c r="AJ1618" s="57">
        <f t="shared" si="880"/>
        <v>0.12398097647613536</v>
      </c>
      <c r="AK1618" s="57">
        <f t="shared" si="880"/>
        <v>0.11679293920178038</v>
      </c>
    </row>
    <row r="1619" spans="1:37" s="65" customFormat="1" ht="17.100000000000001" customHeight="1" x14ac:dyDescent="0.2">
      <c r="A1619" s="54" t="s">
        <v>266</v>
      </c>
      <c r="B1619" s="55" t="s">
        <v>110</v>
      </c>
      <c r="C1619" s="56" t="s">
        <v>242</v>
      </c>
      <c r="D1619" s="57">
        <v>0</v>
      </c>
      <c r="E1619" s="57">
        <v>0</v>
      </c>
      <c r="F1619" s="57">
        <f>+(1-F$640)*F1377</f>
        <v>0</v>
      </c>
      <c r="G1619" s="57">
        <f>+(1-G$624)*G1377</f>
        <v>0</v>
      </c>
      <c r="H1619" s="57">
        <f t="shared" ref="H1619:AK1619" si="881">+(1-H$640)*H1377</f>
        <v>0</v>
      </c>
      <c r="I1619" s="57">
        <f t="shared" si="881"/>
        <v>0</v>
      </c>
      <c r="J1619" s="57">
        <f t="shared" si="881"/>
        <v>0</v>
      </c>
      <c r="K1619" s="57">
        <f t="shared" si="881"/>
        <v>0</v>
      </c>
      <c r="L1619" s="57">
        <f t="shared" si="881"/>
        <v>0</v>
      </c>
      <c r="M1619" s="57">
        <f t="shared" si="881"/>
        <v>0</v>
      </c>
      <c r="N1619" s="57">
        <f t="shared" si="881"/>
        <v>0</v>
      </c>
      <c r="O1619" s="57">
        <f t="shared" si="881"/>
        <v>0</v>
      </c>
      <c r="P1619" s="57">
        <f t="shared" si="881"/>
        <v>0</v>
      </c>
      <c r="Q1619" s="57">
        <f t="shared" si="881"/>
        <v>0</v>
      </c>
      <c r="R1619" s="57">
        <f t="shared" si="881"/>
        <v>0</v>
      </c>
      <c r="S1619" s="57">
        <f t="shared" si="881"/>
        <v>0</v>
      </c>
      <c r="T1619" s="57">
        <f t="shared" si="881"/>
        <v>0</v>
      </c>
      <c r="U1619" s="57">
        <f t="shared" si="881"/>
        <v>0</v>
      </c>
      <c r="V1619" s="57">
        <f t="shared" si="881"/>
        <v>0</v>
      </c>
      <c r="W1619" s="57">
        <f t="shared" si="881"/>
        <v>0</v>
      </c>
      <c r="X1619" s="57">
        <f t="shared" si="881"/>
        <v>0</v>
      </c>
      <c r="Y1619" s="57">
        <f t="shared" si="881"/>
        <v>0</v>
      </c>
      <c r="Z1619" s="57">
        <f t="shared" si="881"/>
        <v>0</v>
      </c>
      <c r="AA1619" s="57">
        <f t="shared" si="881"/>
        <v>0</v>
      </c>
      <c r="AB1619" s="57">
        <f t="shared" si="881"/>
        <v>0</v>
      </c>
      <c r="AC1619" s="57">
        <f t="shared" si="881"/>
        <v>0</v>
      </c>
      <c r="AD1619" s="57">
        <f t="shared" si="881"/>
        <v>0</v>
      </c>
      <c r="AE1619" s="57">
        <f t="shared" si="881"/>
        <v>0</v>
      </c>
      <c r="AF1619" s="57">
        <f t="shared" si="881"/>
        <v>0</v>
      </c>
      <c r="AG1619" s="57">
        <f t="shared" si="881"/>
        <v>0</v>
      </c>
      <c r="AH1619" s="57">
        <f t="shared" si="881"/>
        <v>0</v>
      </c>
      <c r="AI1619" s="57">
        <f t="shared" si="881"/>
        <v>0</v>
      </c>
      <c r="AJ1619" s="57">
        <f t="shared" si="881"/>
        <v>0</v>
      </c>
      <c r="AK1619" s="57">
        <f t="shared" si="881"/>
        <v>0</v>
      </c>
    </row>
    <row r="1620" spans="1:37" s="65" customFormat="1" ht="17.100000000000001" customHeight="1" x14ac:dyDescent="0.2">
      <c r="A1620" s="54" t="s">
        <v>267</v>
      </c>
      <c r="B1620" s="55" t="s">
        <v>110</v>
      </c>
      <c r="C1620" s="56" t="s">
        <v>242</v>
      </c>
      <c r="D1620" s="57">
        <v>0</v>
      </c>
      <c r="E1620" s="57">
        <v>0</v>
      </c>
      <c r="F1620" s="75">
        <v>0</v>
      </c>
      <c r="G1620" s="57">
        <f>+(1-G$496)*G1378</f>
        <v>0</v>
      </c>
      <c r="H1620" s="75">
        <v>1.2640735614576824E-4</v>
      </c>
      <c r="I1620" s="75">
        <v>2.116842410499618E-4</v>
      </c>
      <c r="J1620" s="75">
        <v>3.9260960139870734E-4</v>
      </c>
      <c r="K1620" s="75">
        <v>6.7984336732395724E-4</v>
      </c>
      <c r="L1620" s="75">
        <v>1.0574235376882843E-3</v>
      </c>
      <c r="M1620" s="75">
        <v>1.5301639469944668E-3</v>
      </c>
      <c r="N1620" s="75">
        <v>2.0834404208201155E-3</v>
      </c>
      <c r="O1620" s="75">
        <v>2.7155985034798156E-3</v>
      </c>
      <c r="P1620" s="75">
        <v>3.4152403431348612E-3</v>
      </c>
      <c r="Q1620" s="75">
        <v>4.121657437462593E-3</v>
      </c>
      <c r="R1620" s="75">
        <v>4.7083616957277613E-3</v>
      </c>
      <c r="S1620" s="75">
        <v>5.1827916705848524E-3</v>
      </c>
      <c r="T1620" s="75">
        <v>5.6252541961502112E-3</v>
      </c>
      <c r="U1620" s="75">
        <v>6.0491324338688415E-3</v>
      </c>
      <c r="V1620" s="75">
        <v>6.4567541975584283E-3</v>
      </c>
      <c r="W1620" s="75">
        <v>6.8251257756252407E-3</v>
      </c>
      <c r="X1620" s="75">
        <v>7.1452150055641168E-3</v>
      </c>
      <c r="Y1620" s="75">
        <v>7.4299791520940689E-3</v>
      </c>
      <c r="Z1620" s="75">
        <v>7.717038394384544E-3</v>
      </c>
      <c r="AA1620" s="75">
        <v>7.9839487631829537E-3</v>
      </c>
      <c r="AB1620" s="75">
        <v>8.2072469265985441E-3</v>
      </c>
      <c r="AC1620" s="75">
        <v>8.3981884781237411E-3</v>
      </c>
      <c r="AD1620" s="75">
        <v>8.5376776057296752E-3</v>
      </c>
      <c r="AE1620" s="75">
        <v>8.6436671293923673E-3</v>
      </c>
      <c r="AF1620" s="75">
        <v>8.7512314518288902E-3</v>
      </c>
      <c r="AG1620" s="75">
        <v>8.8143914173206446E-3</v>
      </c>
      <c r="AH1620" s="75">
        <v>8.8563372672169089E-3</v>
      </c>
      <c r="AI1620" s="75">
        <v>8.8841171558882472E-3</v>
      </c>
      <c r="AJ1620" s="75">
        <v>8.8981722234970501E-3</v>
      </c>
      <c r="AK1620" s="75">
        <v>8.8996565145221859E-3</v>
      </c>
    </row>
    <row r="1621" spans="1:37" s="65" customFormat="1" ht="17.100000000000001" customHeight="1" x14ac:dyDescent="0.2">
      <c r="A1621" s="54" t="s">
        <v>243</v>
      </c>
      <c r="B1621" s="55" t="s">
        <v>110</v>
      </c>
      <c r="C1621" s="56" t="s">
        <v>242</v>
      </c>
      <c r="D1621" s="57">
        <v>0.61165924039889663</v>
      </c>
      <c r="E1621" s="57">
        <v>0.61165924039889663</v>
      </c>
      <c r="F1621" s="57">
        <f>+(1-F$640)*F1379</f>
        <v>0.61104782577326611</v>
      </c>
      <c r="G1621" s="57">
        <f t="shared" ref="G1621:AK1621" si="882">+$E1621*(1-(G1620+G1624+G1629))</f>
        <v>0.61165924039889663</v>
      </c>
      <c r="H1621" s="57">
        <f t="shared" si="882"/>
        <v>0.61096272597169077</v>
      </c>
      <c r="I1621" s="57">
        <f t="shared" si="882"/>
        <v>0.61072312802809825</v>
      </c>
      <c r="J1621" s="57">
        <f t="shared" si="882"/>
        <v>0.6099790501602822</v>
      </c>
      <c r="K1621" s="57">
        <f t="shared" si="882"/>
        <v>0.60837694179252322</v>
      </c>
      <c r="L1621" s="57">
        <f t="shared" si="882"/>
        <v>0.60533999436600805</v>
      </c>
      <c r="M1621" s="57">
        <f t="shared" si="882"/>
        <v>0.59996068009762282</v>
      </c>
      <c r="N1621" s="57">
        <f t="shared" si="882"/>
        <v>0.59207630873924422</v>
      </c>
      <c r="O1621" s="57">
        <f t="shared" si="882"/>
        <v>0.58134377232885981</v>
      </c>
      <c r="P1621" s="57">
        <f t="shared" si="882"/>
        <v>0.56864167039216473</v>
      </c>
      <c r="Q1621" s="57">
        <f t="shared" si="882"/>
        <v>0.55251937294992282</v>
      </c>
      <c r="R1621" s="57">
        <f t="shared" si="882"/>
        <v>0.53291231320719601</v>
      </c>
      <c r="S1621" s="57">
        <f t="shared" si="882"/>
        <v>0.51083932152781009</v>
      </c>
      <c r="T1621" s="57">
        <f t="shared" si="882"/>
        <v>0.48852732024830464</v>
      </c>
      <c r="U1621" s="57">
        <f t="shared" si="882"/>
        <v>0.46624100725710188</v>
      </c>
      <c r="V1621" s="57">
        <f t="shared" si="882"/>
        <v>0.44442467955423726</v>
      </c>
      <c r="W1621" s="57">
        <f t="shared" si="882"/>
        <v>0.42281532384767656</v>
      </c>
      <c r="X1621" s="57">
        <f t="shared" si="882"/>
        <v>0.40148819573688832</v>
      </c>
      <c r="Y1621" s="57">
        <f t="shared" si="882"/>
        <v>0.38088209163703662</v>
      </c>
      <c r="Z1621" s="57">
        <f t="shared" si="882"/>
        <v>0.36116091062891137</v>
      </c>
      <c r="AA1621" s="57">
        <f t="shared" si="882"/>
        <v>0.33924811607404221</v>
      </c>
      <c r="AB1621" s="57">
        <f t="shared" si="882"/>
        <v>0.31876629314595289</v>
      </c>
      <c r="AC1621" s="57">
        <f t="shared" si="882"/>
        <v>0.2995212841905216</v>
      </c>
      <c r="AD1621" s="57">
        <f t="shared" si="882"/>
        <v>0.28155884854553154</v>
      </c>
      <c r="AE1621" s="57">
        <f t="shared" si="882"/>
        <v>0.26470564048479905</v>
      </c>
      <c r="AF1621" s="57">
        <f t="shared" si="882"/>
        <v>0.24889055447959552</v>
      </c>
      <c r="AG1621" s="57">
        <f t="shared" si="882"/>
        <v>0.23413987224580929</v>
      </c>
      <c r="AH1621" s="57">
        <f t="shared" si="882"/>
        <v>0.22031900200206755</v>
      </c>
      <c r="AI1621" s="57">
        <f t="shared" si="882"/>
        <v>0.20736362939596037</v>
      </c>
      <c r="AJ1621" s="57">
        <f t="shared" si="882"/>
        <v>0.19527723531571051</v>
      </c>
      <c r="AK1621" s="57">
        <f t="shared" si="882"/>
        <v>0.18395565932737731</v>
      </c>
    </row>
    <row r="1622" spans="1:37" s="65" customFormat="1" ht="17.100000000000001" customHeight="1" x14ac:dyDescent="0.2">
      <c r="A1622" s="54" t="s">
        <v>244</v>
      </c>
      <c r="B1622" s="55" t="s">
        <v>110</v>
      </c>
      <c r="C1622" s="56" t="s">
        <v>242</v>
      </c>
      <c r="D1622" s="57">
        <v>0</v>
      </c>
      <c r="E1622" s="57">
        <v>0</v>
      </c>
      <c r="F1622" s="57">
        <f t="shared" ref="F1622:AK1622" si="883">+(1-F$640)*F1380</f>
        <v>0</v>
      </c>
      <c r="G1622" s="57">
        <f t="shared" si="883"/>
        <v>0</v>
      </c>
      <c r="H1622" s="57">
        <f t="shared" si="883"/>
        <v>0</v>
      </c>
      <c r="I1622" s="57">
        <f t="shared" si="883"/>
        <v>0</v>
      </c>
      <c r="J1622" s="57">
        <f t="shared" si="883"/>
        <v>0</v>
      </c>
      <c r="K1622" s="57">
        <f t="shared" si="883"/>
        <v>0</v>
      </c>
      <c r="L1622" s="57">
        <f t="shared" si="883"/>
        <v>0</v>
      </c>
      <c r="M1622" s="57">
        <f t="shared" si="883"/>
        <v>0</v>
      </c>
      <c r="N1622" s="57">
        <f t="shared" si="883"/>
        <v>0</v>
      </c>
      <c r="O1622" s="57">
        <f t="shared" si="883"/>
        <v>0</v>
      </c>
      <c r="P1622" s="57">
        <f t="shared" si="883"/>
        <v>0</v>
      </c>
      <c r="Q1622" s="57">
        <f t="shared" si="883"/>
        <v>0</v>
      </c>
      <c r="R1622" s="57">
        <f t="shared" si="883"/>
        <v>0</v>
      </c>
      <c r="S1622" s="57">
        <f t="shared" si="883"/>
        <v>0</v>
      </c>
      <c r="T1622" s="57">
        <f t="shared" si="883"/>
        <v>0</v>
      </c>
      <c r="U1622" s="57">
        <f t="shared" si="883"/>
        <v>0</v>
      </c>
      <c r="V1622" s="57">
        <f t="shared" si="883"/>
        <v>0</v>
      </c>
      <c r="W1622" s="57">
        <f t="shared" si="883"/>
        <v>0</v>
      </c>
      <c r="X1622" s="57">
        <f t="shared" si="883"/>
        <v>0</v>
      </c>
      <c r="Y1622" s="57">
        <f t="shared" si="883"/>
        <v>0</v>
      </c>
      <c r="Z1622" s="57">
        <f t="shared" si="883"/>
        <v>0</v>
      </c>
      <c r="AA1622" s="57">
        <f t="shared" si="883"/>
        <v>0</v>
      </c>
      <c r="AB1622" s="57">
        <f t="shared" si="883"/>
        <v>0</v>
      </c>
      <c r="AC1622" s="57">
        <f t="shared" si="883"/>
        <v>0</v>
      </c>
      <c r="AD1622" s="57">
        <f t="shared" si="883"/>
        <v>0</v>
      </c>
      <c r="AE1622" s="57">
        <f t="shared" si="883"/>
        <v>0</v>
      </c>
      <c r="AF1622" s="57">
        <f t="shared" si="883"/>
        <v>0</v>
      </c>
      <c r="AG1622" s="57">
        <f t="shared" si="883"/>
        <v>0</v>
      </c>
      <c r="AH1622" s="57">
        <f t="shared" si="883"/>
        <v>0</v>
      </c>
      <c r="AI1622" s="57">
        <f t="shared" si="883"/>
        <v>0</v>
      </c>
      <c r="AJ1622" s="57">
        <f t="shared" si="883"/>
        <v>0</v>
      </c>
      <c r="AK1622" s="57">
        <f t="shared" si="883"/>
        <v>0</v>
      </c>
    </row>
    <row r="1623" spans="1:37" s="65" customFormat="1" ht="17.100000000000001" customHeight="1" x14ac:dyDescent="0.2">
      <c r="A1623" s="54" t="s">
        <v>268</v>
      </c>
      <c r="B1623" s="55" t="s">
        <v>110</v>
      </c>
      <c r="C1623" s="56" t="s">
        <v>242</v>
      </c>
      <c r="D1623" s="57">
        <v>0</v>
      </c>
      <c r="E1623" s="57">
        <v>0</v>
      </c>
      <c r="F1623" s="57">
        <f t="shared" ref="F1623:AK1623" si="884">+(1-F$640)*F1381</f>
        <v>0</v>
      </c>
      <c r="G1623" s="57">
        <f t="shared" si="884"/>
        <v>0</v>
      </c>
      <c r="H1623" s="57">
        <f t="shared" si="884"/>
        <v>0</v>
      </c>
      <c r="I1623" s="57">
        <f t="shared" si="884"/>
        <v>0</v>
      </c>
      <c r="J1623" s="57">
        <f t="shared" si="884"/>
        <v>0</v>
      </c>
      <c r="K1623" s="57">
        <f t="shared" si="884"/>
        <v>0</v>
      </c>
      <c r="L1623" s="57">
        <f t="shared" si="884"/>
        <v>0</v>
      </c>
      <c r="M1623" s="57">
        <f t="shared" si="884"/>
        <v>0</v>
      </c>
      <c r="N1623" s="57">
        <f t="shared" si="884"/>
        <v>0</v>
      </c>
      <c r="O1623" s="57">
        <f t="shared" si="884"/>
        <v>0</v>
      </c>
      <c r="P1623" s="57">
        <f t="shared" si="884"/>
        <v>0</v>
      </c>
      <c r="Q1623" s="57">
        <f t="shared" si="884"/>
        <v>0</v>
      </c>
      <c r="R1623" s="57">
        <f t="shared" si="884"/>
        <v>0</v>
      </c>
      <c r="S1623" s="57">
        <f t="shared" si="884"/>
        <v>0</v>
      </c>
      <c r="T1623" s="57">
        <f t="shared" si="884"/>
        <v>0</v>
      </c>
      <c r="U1623" s="57">
        <f t="shared" si="884"/>
        <v>0</v>
      </c>
      <c r="V1623" s="57">
        <f t="shared" si="884"/>
        <v>0</v>
      </c>
      <c r="W1623" s="57">
        <f t="shared" si="884"/>
        <v>0</v>
      </c>
      <c r="X1623" s="57">
        <f t="shared" si="884"/>
        <v>0</v>
      </c>
      <c r="Y1623" s="57">
        <f t="shared" si="884"/>
        <v>0</v>
      </c>
      <c r="Z1623" s="57">
        <f t="shared" si="884"/>
        <v>0</v>
      </c>
      <c r="AA1623" s="57">
        <f t="shared" si="884"/>
        <v>0</v>
      </c>
      <c r="AB1623" s="57">
        <f t="shared" si="884"/>
        <v>0</v>
      </c>
      <c r="AC1623" s="57">
        <f t="shared" si="884"/>
        <v>0</v>
      </c>
      <c r="AD1623" s="57">
        <f t="shared" si="884"/>
        <v>0</v>
      </c>
      <c r="AE1623" s="57">
        <f t="shared" si="884"/>
        <v>0</v>
      </c>
      <c r="AF1623" s="57">
        <f t="shared" si="884"/>
        <v>0</v>
      </c>
      <c r="AG1623" s="57">
        <f t="shared" si="884"/>
        <v>0</v>
      </c>
      <c r="AH1623" s="57">
        <f t="shared" si="884"/>
        <v>0</v>
      </c>
      <c r="AI1623" s="57">
        <f t="shared" si="884"/>
        <v>0</v>
      </c>
      <c r="AJ1623" s="57">
        <f t="shared" si="884"/>
        <v>0</v>
      </c>
      <c r="AK1623" s="57">
        <f t="shared" si="884"/>
        <v>0</v>
      </c>
    </row>
    <row r="1624" spans="1:37" s="65" customFormat="1" ht="17.100000000000001" customHeight="1" x14ac:dyDescent="0.2">
      <c r="A1624" s="54" t="s">
        <v>189</v>
      </c>
      <c r="B1624" s="55" t="s">
        <v>110</v>
      </c>
      <c r="C1624" s="56" t="s">
        <v>242</v>
      </c>
      <c r="D1624" s="57">
        <v>0</v>
      </c>
      <c r="E1624" s="57">
        <v>0</v>
      </c>
      <c r="F1624" s="57">
        <v>0</v>
      </c>
      <c r="G1624" s="57">
        <v>0</v>
      </c>
      <c r="H1624" s="75">
        <v>1.0110054507821483E-3</v>
      </c>
      <c r="I1624" s="75">
        <v>1.3132825730771021E-3</v>
      </c>
      <c r="J1624" s="75">
        <v>2.3237934310084475E-3</v>
      </c>
      <c r="K1624" s="75">
        <v>4.5940446455193353E-3</v>
      </c>
      <c r="L1624" s="75">
        <v>9.0669356937428461E-3</v>
      </c>
      <c r="M1624" s="75">
        <v>1.7183397927136346E-2</v>
      </c>
      <c r="N1624" s="75">
        <v>2.9204247726567448E-2</v>
      </c>
      <c r="O1624" s="75">
        <v>4.564025033910072E-2</v>
      </c>
      <c r="P1624" s="75">
        <v>6.503503423465018E-2</v>
      </c>
      <c r="Q1624" s="75">
        <v>8.9812019466361206E-2</v>
      </c>
      <c r="R1624" s="75">
        <v>0.12040540693332252</v>
      </c>
      <c r="S1624" s="75">
        <v>0.15512611807177612</v>
      </c>
      <c r="T1624" s="75">
        <v>0.19019645779517513</v>
      </c>
      <c r="U1624" s="75">
        <v>0.22513470231149729</v>
      </c>
      <c r="V1624" s="75">
        <v>0.25924267659987477</v>
      </c>
      <c r="W1624" s="75">
        <v>0.29297309322621878</v>
      </c>
      <c r="X1624" s="75">
        <v>0.32622269922416541</v>
      </c>
      <c r="Y1624" s="75">
        <v>0.35824347060755812</v>
      </c>
      <c r="Z1624" s="75">
        <v>0.38873667284394919</v>
      </c>
      <c r="AA1624" s="75">
        <v>0.4225408863519145</v>
      </c>
      <c r="AB1624" s="75">
        <v>0.45400624834030956</v>
      </c>
      <c r="AC1624" s="75">
        <v>0.4834897625197494</v>
      </c>
      <c r="AD1624" s="75">
        <v>0.51098493066080375</v>
      </c>
      <c r="AE1624" s="75">
        <v>0.5367626359950709</v>
      </c>
      <c r="AF1624" s="75">
        <v>0.5609138147356173</v>
      </c>
      <c r="AG1624" s="75">
        <v>0.58342300734576369</v>
      </c>
      <c r="AH1624" s="75">
        <v>0.60448444523235856</v>
      </c>
      <c r="AI1624" s="75">
        <v>0.62423275118039856</v>
      </c>
      <c r="AJ1624" s="75">
        <v>0.64267799746831633</v>
      </c>
      <c r="AK1624" s="75">
        <v>0.65998499711815029</v>
      </c>
    </row>
    <row r="1625" spans="1:37" s="65" customFormat="1" ht="17.100000000000001" customHeight="1" x14ac:dyDescent="0.2">
      <c r="A1625" s="54" t="s">
        <v>269</v>
      </c>
      <c r="B1625" s="55" t="s">
        <v>110</v>
      </c>
      <c r="C1625" s="56" t="s">
        <v>242</v>
      </c>
      <c r="D1625" s="57">
        <v>0</v>
      </c>
      <c r="E1625" s="57">
        <v>0</v>
      </c>
      <c r="F1625" s="57">
        <f t="shared" ref="F1625:AK1625" si="885">+(1-F$640)*F1383</f>
        <v>0</v>
      </c>
      <c r="G1625" s="57">
        <f t="shared" si="885"/>
        <v>0</v>
      </c>
      <c r="H1625" s="57">
        <f t="shared" si="885"/>
        <v>0</v>
      </c>
      <c r="I1625" s="57">
        <f t="shared" si="885"/>
        <v>0</v>
      </c>
      <c r="J1625" s="57">
        <f t="shared" si="885"/>
        <v>0</v>
      </c>
      <c r="K1625" s="57">
        <f t="shared" si="885"/>
        <v>0</v>
      </c>
      <c r="L1625" s="57">
        <f t="shared" si="885"/>
        <v>0</v>
      </c>
      <c r="M1625" s="57">
        <f t="shared" si="885"/>
        <v>0</v>
      </c>
      <c r="N1625" s="57">
        <f t="shared" si="885"/>
        <v>0</v>
      </c>
      <c r="O1625" s="57">
        <f t="shared" si="885"/>
        <v>0</v>
      </c>
      <c r="P1625" s="57">
        <f t="shared" si="885"/>
        <v>0</v>
      </c>
      <c r="Q1625" s="57">
        <f t="shared" si="885"/>
        <v>0</v>
      </c>
      <c r="R1625" s="57">
        <f t="shared" si="885"/>
        <v>0</v>
      </c>
      <c r="S1625" s="57">
        <f t="shared" si="885"/>
        <v>0</v>
      </c>
      <c r="T1625" s="57">
        <f t="shared" si="885"/>
        <v>0</v>
      </c>
      <c r="U1625" s="57">
        <f t="shared" si="885"/>
        <v>0</v>
      </c>
      <c r="V1625" s="57">
        <f t="shared" si="885"/>
        <v>0</v>
      </c>
      <c r="W1625" s="57">
        <f t="shared" si="885"/>
        <v>0</v>
      </c>
      <c r="X1625" s="57">
        <f t="shared" si="885"/>
        <v>0</v>
      </c>
      <c r="Y1625" s="57">
        <f t="shared" si="885"/>
        <v>0</v>
      </c>
      <c r="Z1625" s="57">
        <f t="shared" si="885"/>
        <v>0</v>
      </c>
      <c r="AA1625" s="57">
        <f t="shared" si="885"/>
        <v>0</v>
      </c>
      <c r="AB1625" s="57">
        <f t="shared" si="885"/>
        <v>0</v>
      </c>
      <c r="AC1625" s="57">
        <f t="shared" si="885"/>
        <v>0</v>
      </c>
      <c r="AD1625" s="57">
        <f t="shared" si="885"/>
        <v>0</v>
      </c>
      <c r="AE1625" s="57">
        <f t="shared" si="885"/>
        <v>0</v>
      </c>
      <c r="AF1625" s="57">
        <f t="shared" si="885"/>
        <v>0</v>
      </c>
      <c r="AG1625" s="57">
        <f t="shared" si="885"/>
        <v>0</v>
      </c>
      <c r="AH1625" s="57">
        <f t="shared" si="885"/>
        <v>0</v>
      </c>
      <c r="AI1625" s="57">
        <f t="shared" si="885"/>
        <v>0</v>
      </c>
      <c r="AJ1625" s="57">
        <f t="shared" si="885"/>
        <v>0</v>
      </c>
      <c r="AK1625" s="57">
        <f t="shared" si="885"/>
        <v>0</v>
      </c>
    </row>
    <row r="1626" spans="1:37" s="65" customFormat="1" ht="17.100000000000001" customHeight="1" x14ac:dyDescent="0.2">
      <c r="A1626" s="54" t="s">
        <v>270</v>
      </c>
      <c r="B1626" s="55" t="s">
        <v>110</v>
      </c>
      <c r="C1626" s="56" t="s">
        <v>242</v>
      </c>
      <c r="D1626" s="57">
        <v>0</v>
      </c>
      <c r="E1626" s="57">
        <v>0</v>
      </c>
      <c r="F1626" s="57">
        <f t="shared" ref="F1626:AK1626" si="886">+(1-F$640)*F1384</f>
        <v>0</v>
      </c>
      <c r="G1626" s="57">
        <f t="shared" si="886"/>
        <v>0</v>
      </c>
      <c r="H1626" s="57">
        <f t="shared" si="886"/>
        <v>0</v>
      </c>
      <c r="I1626" s="57">
        <f t="shared" si="886"/>
        <v>0</v>
      </c>
      <c r="J1626" s="57">
        <f t="shared" si="886"/>
        <v>0</v>
      </c>
      <c r="K1626" s="57">
        <f t="shared" si="886"/>
        <v>0</v>
      </c>
      <c r="L1626" s="57">
        <f t="shared" si="886"/>
        <v>0</v>
      </c>
      <c r="M1626" s="57">
        <f t="shared" si="886"/>
        <v>0</v>
      </c>
      <c r="N1626" s="57">
        <f t="shared" si="886"/>
        <v>0</v>
      </c>
      <c r="O1626" s="57">
        <f t="shared" si="886"/>
        <v>0</v>
      </c>
      <c r="P1626" s="57">
        <f t="shared" si="886"/>
        <v>0</v>
      </c>
      <c r="Q1626" s="57">
        <f t="shared" si="886"/>
        <v>0</v>
      </c>
      <c r="R1626" s="57">
        <f t="shared" si="886"/>
        <v>0</v>
      </c>
      <c r="S1626" s="57">
        <f t="shared" si="886"/>
        <v>0</v>
      </c>
      <c r="T1626" s="57">
        <f t="shared" si="886"/>
        <v>0</v>
      </c>
      <c r="U1626" s="57">
        <f t="shared" si="886"/>
        <v>0</v>
      </c>
      <c r="V1626" s="57">
        <f t="shared" si="886"/>
        <v>0</v>
      </c>
      <c r="W1626" s="57">
        <f t="shared" si="886"/>
        <v>0</v>
      </c>
      <c r="X1626" s="57">
        <f t="shared" si="886"/>
        <v>0</v>
      </c>
      <c r="Y1626" s="57">
        <f t="shared" si="886"/>
        <v>0</v>
      </c>
      <c r="Z1626" s="57">
        <f t="shared" si="886"/>
        <v>0</v>
      </c>
      <c r="AA1626" s="57">
        <f t="shared" si="886"/>
        <v>0</v>
      </c>
      <c r="AB1626" s="57">
        <f t="shared" si="886"/>
        <v>0</v>
      </c>
      <c r="AC1626" s="57">
        <f t="shared" si="886"/>
        <v>0</v>
      </c>
      <c r="AD1626" s="57">
        <f t="shared" si="886"/>
        <v>0</v>
      </c>
      <c r="AE1626" s="57">
        <f t="shared" si="886"/>
        <v>0</v>
      </c>
      <c r="AF1626" s="57">
        <f t="shared" si="886"/>
        <v>0</v>
      </c>
      <c r="AG1626" s="57">
        <f t="shared" si="886"/>
        <v>0</v>
      </c>
      <c r="AH1626" s="57">
        <f t="shared" si="886"/>
        <v>0</v>
      </c>
      <c r="AI1626" s="57">
        <f t="shared" si="886"/>
        <v>0</v>
      </c>
      <c r="AJ1626" s="57">
        <f t="shared" si="886"/>
        <v>0</v>
      </c>
      <c r="AK1626" s="57">
        <f t="shared" si="886"/>
        <v>0</v>
      </c>
    </row>
    <row r="1627" spans="1:37" s="65" customFormat="1" ht="17.100000000000001" customHeight="1" x14ac:dyDescent="0.2">
      <c r="A1627" s="54" t="s">
        <v>271</v>
      </c>
      <c r="B1627" s="55" t="s">
        <v>110</v>
      </c>
      <c r="C1627" s="56" t="s">
        <v>242</v>
      </c>
      <c r="D1627" s="57">
        <v>0</v>
      </c>
      <c r="E1627" s="57">
        <v>0</v>
      </c>
      <c r="F1627" s="57">
        <f t="shared" ref="F1627:AK1627" si="887">+(1-F$640)*F1385</f>
        <v>0</v>
      </c>
      <c r="G1627" s="57">
        <f t="shared" si="887"/>
        <v>0</v>
      </c>
      <c r="H1627" s="57">
        <f t="shared" si="887"/>
        <v>0</v>
      </c>
      <c r="I1627" s="57">
        <f t="shared" si="887"/>
        <v>0</v>
      </c>
      <c r="J1627" s="57">
        <f t="shared" si="887"/>
        <v>0</v>
      </c>
      <c r="K1627" s="57">
        <f t="shared" si="887"/>
        <v>0</v>
      </c>
      <c r="L1627" s="57">
        <f t="shared" si="887"/>
        <v>0</v>
      </c>
      <c r="M1627" s="57">
        <f t="shared" si="887"/>
        <v>0</v>
      </c>
      <c r="N1627" s="57">
        <f t="shared" si="887"/>
        <v>0</v>
      </c>
      <c r="O1627" s="57">
        <f t="shared" si="887"/>
        <v>0</v>
      </c>
      <c r="P1627" s="57">
        <f t="shared" si="887"/>
        <v>0</v>
      </c>
      <c r="Q1627" s="57">
        <f t="shared" si="887"/>
        <v>0</v>
      </c>
      <c r="R1627" s="57">
        <f t="shared" si="887"/>
        <v>0</v>
      </c>
      <c r="S1627" s="57">
        <f t="shared" si="887"/>
        <v>0</v>
      </c>
      <c r="T1627" s="57">
        <f t="shared" si="887"/>
        <v>0</v>
      </c>
      <c r="U1627" s="57">
        <f t="shared" si="887"/>
        <v>0</v>
      </c>
      <c r="V1627" s="57">
        <f t="shared" si="887"/>
        <v>0</v>
      </c>
      <c r="W1627" s="57">
        <f t="shared" si="887"/>
        <v>0</v>
      </c>
      <c r="X1627" s="57">
        <f t="shared" si="887"/>
        <v>0</v>
      </c>
      <c r="Y1627" s="57">
        <f t="shared" si="887"/>
        <v>0</v>
      </c>
      <c r="Z1627" s="57">
        <f t="shared" si="887"/>
        <v>0</v>
      </c>
      <c r="AA1627" s="57">
        <f t="shared" si="887"/>
        <v>0</v>
      </c>
      <c r="AB1627" s="57">
        <f t="shared" si="887"/>
        <v>0</v>
      </c>
      <c r="AC1627" s="57">
        <f t="shared" si="887"/>
        <v>0</v>
      </c>
      <c r="AD1627" s="57">
        <f t="shared" si="887"/>
        <v>0</v>
      </c>
      <c r="AE1627" s="57">
        <f t="shared" si="887"/>
        <v>0</v>
      </c>
      <c r="AF1627" s="57">
        <f t="shared" si="887"/>
        <v>0</v>
      </c>
      <c r="AG1627" s="57">
        <f t="shared" si="887"/>
        <v>0</v>
      </c>
      <c r="AH1627" s="57">
        <f t="shared" si="887"/>
        <v>0</v>
      </c>
      <c r="AI1627" s="57">
        <f t="shared" si="887"/>
        <v>0</v>
      </c>
      <c r="AJ1627" s="57">
        <f t="shared" si="887"/>
        <v>0</v>
      </c>
      <c r="AK1627" s="57">
        <f t="shared" si="887"/>
        <v>0</v>
      </c>
    </row>
    <row r="1628" spans="1:37" s="65" customFormat="1" ht="17.100000000000001" customHeight="1" x14ac:dyDescent="0.2">
      <c r="A1628" s="54" t="s">
        <v>272</v>
      </c>
      <c r="B1628" s="55" t="s">
        <v>110</v>
      </c>
      <c r="C1628" s="56" t="s">
        <v>242</v>
      </c>
      <c r="D1628" s="57">
        <v>0</v>
      </c>
      <c r="E1628" s="57">
        <v>0</v>
      </c>
      <c r="F1628" s="57">
        <f t="shared" ref="F1628:AK1628" si="888">+(1-F$640)*F1386</f>
        <v>0</v>
      </c>
      <c r="G1628" s="57">
        <f t="shared" si="888"/>
        <v>0</v>
      </c>
      <c r="H1628" s="57">
        <f t="shared" si="888"/>
        <v>0</v>
      </c>
      <c r="I1628" s="57">
        <f t="shared" si="888"/>
        <v>0</v>
      </c>
      <c r="J1628" s="57">
        <f t="shared" si="888"/>
        <v>0</v>
      </c>
      <c r="K1628" s="57">
        <f t="shared" si="888"/>
        <v>0</v>
      </c>
      <c r="L1628" s="57">
        <f t="shared" si="888"/>
        <v>0</v>
      </c>
      <c r="M1628" s="57">
        <f t="shared" si="888"/>
        <v>0</v>
      </c>
      <c r="N1628" s="57">
        <f t="shared" si="888"/>
        <v>0</v>
      </c>
      <c r="O1628" s="57">
        <f t="shared" si="888"/>
        <v>0</v>
      </c>
      <c r="P1628" s="57">
        <f t="shared" si="888"/>
        <v>0</v>
      </c>
      <c r="Q1628" s="57">
        <f t="shared" si="888"/>
        <v>0</v>
      </c>
      <c r="R1628" s="57">
        <f t="shared" si="888"/>
        <v>0</v>
      </c>
      <c r="S1628" s="57">
        <f t="shared" si="888"/>
        <v>0</v>
      </c>
      <c r="T1628" s="57">
        <f t="shared" si="888"/>
        <v>0</v>
      </c>
      <c r="U1628" s="57">
        <f t="shared" si="888"/>
        <v>0</v>
      </c>
      <c r="V1628" s="57">
        <f t="shared" si="888"/>
        <v>0</v>
      </c>
      <c r="W1628" s="57">
        <f t="shared" si="888"/>
        <v>0</v>
      </c>
      <c r="X1628" s="57">
        <f t="shared" si="888"/>
        <v>0</v>
      </c>
      <c r="Y1628" s="57">
        <f t="shared" si="888"/>
        <v>0</v>
      </c>
      <c r="Z1628" s="57">
        <f t="shared" si="888"/>
        <v>0</v>
      </c>
      <c r="AA1628" s="57">
        <f t="shared" si="888"/>
        <v>0</v>
      </c>
      <c r="AB1628" s="57">
        <f t="shared" si="888"/>
        <v>0</v>
      </c>
      <c r="AC1628" s="57">
        <f t="shared" si="888"/>
        <v>0</v>
      </c>
      <c r="AD1628" s="57">
        <f t="shared" si="888"/>
        <v>0</v>
      </c>
      <c r="AE1628" s="57">
        <f t="shared" si="888"/>
        <v>0</v>
      </c>
      <c r="AF1628" s="57">
        <f t="shared" si="888"/>
        <v>0</v>
      </c>
      <c r="AG1628" s="57">
        <f t="shared" si="888"/>
        <v>0</v>
      </c>
      <c r="AH1628" s="57">
        <f t="shared" si="888"/>
        <v>0</v>
      </c>
      <c r="AI1628" s="57">
        <f t="shared" si="888"/>
        <v>0</v>
      </c>
      <c r="AJ1628" s="57">
        <f t="shared" si="888"/>
        <v>0</v>
      </c>
      <c r="AK1628" s="57">
        <f t="shared" si="888"/>
        <v>0</v>
      </c>
    </row>
    <row r="1629" spans="1:37" s="65" customFormat="1" ht="17.100000000000001" customHeight="1" x14ac:dyDescent="0.2">
      <c r="A1629" s="54" t="s">
        <v>197</v>
      </c>
      <c r="B1629" s="55" t="s">
        <v>110</v>
      </c>
      <c r="C1629" s="56" t="s">
        <v>242</v>
      </c>
      <c r="D1629" s="57">
        <v>0</v>
      </c>
      <c r="E1629" s="57">
        <v>0</v>
      </c>
      <c r="F1629" s="57">
        <f>+(1-F$720)*F1387</f>
        <v>0</v>
      </c>
      <c r="G1629" s="57">
        <f>+(1-G$720)*G1387</f>
        <v>0</v>
      </c>
      <c r="H1629" s="75">
        <v>1.3167032346611964E-6</v>
      </c>
      <c r="I1629" s="75">
        <v>5.4807111778346621E-6</v>
      </c>
      <c r="J1629" s="75">
        <v>3.053534053179906E-5</v>
      </c>
      <c r="K1629" s="75">
        <v>9.233289838313436E-5</v>
      </c>
      <c r="L1629" s="75">
        <v>2.0695862582463621E-4</v>
      </c>
      <c r="M1629" s="75">
        <v>4.1238199887361682E-4</v>
      </c>
      <c r="N1629" s="75">
        <v>7.2839264766632889E-4</v>
      </c>
      <c r="O1629" s="75">
        <v>1.2068260387249868E-3</v>
      </c>
      <c r="P1629" s="75">
        <v>1.8790316200217045E-3</v>
      </c>
      <c r="Q1629" s="75">
        <v>2.7539287806836268E-3</v>
      </c>
      <c r="R1629" s="75">
        <v>3.6293647867800803E-3</v>
      </c>
      <c r="S1629" s="75">
        <v>4.5212967061451651E-3</v>
      </c>
      <c r="T1629" s="75">
        <v>5.4863236238823828E-3</v>
      </c>
      <c r="U1629" s="75">
        <v>6.5600323250626716E-3</v>
      </c>
      <c r="V1629" s="75">
        <v>7.7118900805061927E-3</v>
      </c>
      <c r="W1629" s="75">
        <v>8.9421777394274263E-3</v>
      </c>
      <c r="X1629" s="75">
        <v>1.02401452593157E-2</v>
      </c>
      <c r="Y1629" s="75">
        <v>1.1623472316367619E-2</v>
      </c>
      <c r="Z1629" s="75">
        <v>1.3085315110097718E-2</v>
      </c>
      <c r="AA1629" s="75">
        <v>1.4839358430315376E-2</v>
      </c>
      <c r="AB1629" s="75">
        <v>1.6636373921583378E-2</v>
      </c>
      <c r="AC1629" s="75">
        <v>1.8425530091389447E-2</v>
      </c>
      <c r="AD1629" s="75">
        <v>2.0157609166441985E-2</v>
      </c>
      <c r="AE1629" s="75">
        <v>2.1827177543351211E-2</v>
      </c>
      <c r="AF1629" s="75">
        <v>2.3424474838541619E-2</v>
      </c>
      <c r="AG1629" s="75">
        <v>2.4967971839812461E-2</v>
      </c>
      <c r="AH1629" s="75">
        <v>2.6460290629990196E-2</v>
      </c>
      <c r="AI1629" s="75">
        <v>2.7864907626539981E-2</v>
      </c>
      <c r="AJ1629" s="75">
        <v>2.9165618516340728E-2</v>
      </c>
      <c r="AK1629" s="75">
        <v>3.0366747838169877E-2</v>
      </c>
    </row>
    <row r="1630" spans="1:37" s="65" customFormat="1" ht="17.100000000000001" customHeight="1" x14ac:dyDescent="0.2">
      <c r="A1630" s="54" t="s">
        <v>245</v>
      </c>
      <c r="B1630" s="55" t="s">
        <v>110</v>
      </c>
      <c r="C1630" s="56" t="s">
        <v>246</v>
      </c>
      <c r="D1630" s="73">
        <f>SUM(D1602:D1613)</f>
        <v>1.0001602164226606</v>
      </c>
      <c r="E1630" s="73">
        <f>SUM(E1602:E1613)</f>
        <v>1.0001602164226606</v>
      </c>
      <c r="F1630" s="73">
        <f t="shared" ref="F1630:AK1630" si="889">SUM(F1602:F1613)</f>
        <v>1</v>
      </c>
      <c r="G1630" s="73">
        <f t="shared" si="889"/>
        <v>0.99996022437937615</v>
      </c>
      <c r="H1630" s="73">
        <f t="shared" si="889"/>
        <v>0.99996026172539421</v>
      </c>
      <c r="I1630" s="73">
        <f t="shared" si="889"/>
        <v>0.99996027730933812</v>
      </c>
      <c r="J1630" s="73">
        <f t="shared" si="889"/>
        <v>0.99996032570569582</v>
      </c>
      <c r="K1630" s="73">
        <f t="shared" si="889"/>
        <v>0.99996042991012546</v>
      </c>
      <c r="L1630" s="73">
        <f t="shared" si="889"/>
        <v>0.99996062743944381</v>
      </c>
      <c r="M1630" s="73">
        <f t="shared" si="889"/>
        <v>0.99996097732112788</v>
      </c>
      <c r="N1630" s="73">
        <f t="shared" si="889"/>
        <v>0.99996149013688707</v>
      </c>
      <c r="O1630" s="73">
        <f t="shared" si="889"/>
        <v>0.99996218820316995</v>
      </c>
      <c r="P1630" s="73">
        <f t="shared" si="889"/>
        <v>0.99996301437405299</v>
      </c>
      <c r="Q1630" s="73">
        <f t="shared" si="889"/>
        <v>0.99996406300149909</v>
      </c>
      <c r="R1630" s="73">
        <f t="shared" si="889"/>
        <v>0.99996533828506584</v>
      </c>
      <c r="S1630" s="73">
        <f t="shared" si="889"/>
        <v>0.99996677395792688</v>
      </c>
      <c r="T1630" s="73">
        <f t="shared" si="889"/>
        <v>0.99996822517646466</v>
      </c>
      <c r="U1630" s="73">
        <f t="shared" si="889"/>
        <v>0.99996967472418319</v>
      </c>
      <c r="V1630" s="73">
        <f t="shared" si="889"/>
        <v>0.99997109370309034</v>
      </c>
      <c r="W1630" s="73">
        <f t="shared" si="889"/>
        <v>0.99997249922011222</v>
      </c>
      <c r="X1630" s="73">
        <f t="shared" si="889"/>
        <v>0.99997388638046991</v>
      </c>
      <c r="Y1630" s="73">
        <f t="shared" si="889"/>
        <v>0.99997522664394001</v>
      </c>
      <c r="Z1630" s="73">
        <f t="shared" si="889"/>
        <v>0.99997650935018889</v>
      </c>
      <c r="AA1630" s="73">
        <f t="shared" si="889"/>
        <v>0.9999779346034986</v>
      </c>
      <c r="AB1630" s="73">
        <f t="shared" si="889"/>
        <v>0.99997926678346549</v>
      </c>
      <c r="AC1630" s="73">
        <f t="shared" si="889"/>
        <v>0.999980518518503</v>
      </c>
      <c r="AD1630" s="73">
        <f t="shared" si="889"/>
        <v>0.99998168683232946</v>
      </c>
      <c r="AE1630" s="73">
        <f t="shared" si="889"/>
        <v>0.99998278299970833</v>
      </c>
      <c r="AF1630" s="73">
        <f t="shared" si="889"/>
        <v>0.99998381164548955</v>
      </c>
      <c r="AG1630" s="73">
        <f t="shared" si="889"/>
        <v>0.99998477106025629</v>
      </c>
      <c r="AH1630" s="73">
        <f t="shared" si="889"/>
        <v>0.99998566999813532</v>
      </c>
      <c r="AI1630" s="73">
        <f t="shared" si="889"/>
        <v>0.99998651264226468</v>
      </c>
      <c r="AJ1630" s="73">
        <f t="shared" si="889"/>
        <v>0.99998729876623993</v>
      </c>
      <c r="AK1630" s="73">
        <f t="shared" si="889"/>
        <v>0.99998803514487078</v>
      </c>
    </row>
    <row r="1631" spans="1:37" s="65" customFormat="1" ht="17.100000000000001" customHeight="1" x14ac:dyDescent="0.25">
      <c r="A1631" s="68"/>
      <c r="B1631" s="74"/>
      <c r="C1631" s="74"/>
      <c r="D1631" s="72"/>
      <c r="E1631" s="72"/>
      <c r="F1631" s="72"/>
      <c r="G1631" s="72"/>
      <c r="H1631" s="72"/>
      <c r="I1631" s="72"/>
      <c r="J1631" s="72"/>
      <c r="K1631" s="72"/>
      <c r="L1631" s="72"/>
      <c r="M1631" s="72"/>
      <c r="N1631" s="72"/>
      <c r="O1631" s="72"/>
      <c r="P1631" s="72"/>
      <c r="Q1631" s="72"/>
      <c r="R1631" s="72"/>
      <c r="S1631" s="72"/>
      <c r="T1631" s="72"/>
      <c r="U1631" s="72"/>
      <c r="V1631" s="72"/>
      <c r="W1631" s="72"/>
      <c r="X1631" s="72"/>
      <c r="Y1631" s="72"/>
      <c r="Z1631" s="72"/>
      <c r="AA1631" s="72"/>
      <c r="AB1631" s="72"/>
      <c r="AC1631" s="72"/>
      <c r="AD1631" s="72"/>
      <c r="AE1631" s="72"/>
      <c r="AF1631" s="72"/>
      <c r="AG1631" s="72"/>
      <c r="AH1631" s="72"/>
      <c r="AI1631" s="72"/>
      <c r="AJ1631" s="72"/>
      <c r="AK1631" s="72"/>
    </row>
    <row r="1632" spans="1:37" s="65" customFormat="1" ht="17.100000000000001" customHeight="1" x14ac:dyDescent="0.25">
      <c r="A1632" s="64" t="s">
        <v>274</v>
      </c>
      <c r="B1632"/>
      <c r="C1632"/>
      <c r="D1632" s="72"/>
      <c r="E1632" s="72"/>
      <c r="F1632" s="72"/>
      <c r="G1632" s="72"/>
      <c r="H1632" s="72"/>
      <c r="I1632" s="72"/>
      <c r="J1632" s="72"/>
      <c r="K1632" s="72"/>
      <c r="L1632" s="72"/>
      <c r="M1632" s="72"/>
      <c r="N1632" s="72"/>
      <c r="O1632" s="72"/>
      <c r="P1632" s="72"/>
      <c r="Q1632" s="72"/>
      <c r="R1632" s="72"/>
      <c r="S1632" s="72"/>
      <c r="T1632" s="72"/>
      <c r="U1632" s="72"/>
      <c r="V1632" s="72"/>
      <c r="W1632" s="72"/>
      <c r="X1632" s="72"/>
      <c r="Y1632" s="72"/>
      <c r="Z1632" s="72"/>
      <c r="AA1632" s="72"/>
      <c r="AB1632" s="72"/>
      <c r="AC1632" s="72"/>
      <c r="AD1632" s="72"/>
      <c r="AE1632" s="72"/>
      <c r="AF1632" s="72"/>
      <c r="AG1632" s="72"/>
      <c r="AH1632" s="72"/>
      <c r="AI1632" s="72"/>
      <c r="AJ1632" s="72"/>
      <c r="AK1632" s="72"/>
    </row>
    <row r="1633" spans="1:37" s="65" customFormat="1" ht="17.100000000000001" customHeight="1" x14ac:dyDescent="0.25">
      <c r="A1633" s="66" t="s">
        <v>260</v>
      </c>
      <c r="B1633"/>
      <c r="C1633"/>
    </row>
    <row r="1634" spans="1:37" s="65" customFormat="1" ht="17.100000000000001" customHeight="1" x14ac:dyDescent="0.2">
      <c r="A1634" s="54" t="s">
        <v>241</v>
      </c>
      <c r="B1634" s="55" t="s">
        <v>110</v>
      </c>
      <c r="C1634" s="56" t="s">
        <v>242</v>
      </c>
      <c r="D1634" s="57">
        <v>0.33404764906088491</v>
      </c>
      <c r="E1634" s="57">
        <v>0.33404764906088491</v>
      </c>
      <c r="F1634" s="57">
        <f>+(1-SUM(F1635:F1645))</f>
        <v>0.33404764906088491</v>
      </c>
      <c r="G1634" s="57">
        <f t="shared" ref="G1634:AK1634" si="890">+$E1634*(1-(G1636+G1640+G1645))</f>
        <v>0.33404764906088491</v>
      </c>
      <c r="H1634" s="57">
        <f t="shared" si="890"/>
        <v>0.33366725914509887</v>
      </c>
      <c r="I1634" s="57">
        <f t="shared" si="890"/>
        <v>0.33353640666304579</v>
      </c>
      <c r="J1634" s="57">
        <f t="shared" si="890"/>
        <v>0.33313004075528951</v>
      </c>
      <c r="K1634" s="57">
        <f t="shared" si="890"/>
        <v>0.33225507558114836</v>
      </c>
      <c r="L1634" s="57">
        <f t="shared" si="890"/>
        <v>0.33059649661896789</v>
      </c>
      <c r="M1634" s="57">
        <f t="shared" si="890"/>
        <v>0.32765867247403735</v>
      </c>
      <c r="N1634" s="57">
        <f t="shared" si="890"/>
        <v>0.3233527525391538</v>
      </c>
      <c r="O1634" s="57">
        <f t="shared" si="890"/>
        <v>0.31749135403561585</v>
      </c>
      <c r="P1634" s="57">
        <f t="shared" si="890"/>
        <v>0.31055430966542447</v>
      </c>
      <c r="Q1634" s="57">
        <f t="shared" si="890"/>
        <v>0.30174938168864934</v>
      </c>
      <c r="R1634" s="57">
        <f t="shared" si="890"/>
        <v>0.29104130801059491</v>
      </c>
      <c r="S1634" s="57">
        <f t="shared" si="890"/>
        <v>0.27898650610254111</v>
      </c>
      <c r="T1634" s="57">
        <f t="shared" si="890"/>
        <v>0.26680117302655987</v>
      </c>
      <c r="U1634" s="57">
        <f t="shared" si="890"/>
        <v>0.25462986918736463</v>
      </c>
      <c r="V1634" s="57">
        <f t="shared" si="890"/>
        <v>0.24271524009497802</v>
      </c>
      <c r="W1634" s="57">
        <f t="shared" si="890"/>
        <v>0.23091364535933831</v>
      </c>
      <c r="X1634" s="57">
        <f t="shared" si="890"/>
        <v>0.21926618459019664</v>
      </c>
      <c r="Y1634" s="57">
        <f t="shared" si="890"/>
        <v>0.20801249924348258</v>
      </c>
      <c r="Z1634" s="57">
        <f t="shared" si="890"/>
        <v>0.19724210011050758</v>
      </c>
      <c r="AA1634" s="57">
        <f t="shared" si="890"/>
        <v>0.1852747872311428</v>
      </c>
      <c r="AB1634" s="57">
        <f t="shared" si="890"/>
        <v>0.17408897600535705</v>
      </c>
      <c r="AC1634" s="57">
        <f t="shared" si="890"/>
        <v>0.16357863041894041</v>
      </c>
      <c r="AD1634" s="57">
        <f t="shared" si="890"/>
        <v>0.15376874118273229</v>
      </c>
      <c r="AE1634" s="57">
        <f t="shared" si="890"/>
        <v>0.14456463837517858</v>
      </c>
      <c r="AF1634" s="57">
        <f t="shared" si="890"/>
        <v>0.13592748887950742</v>
      </c>
      <c r="AG1634" s="57">
        <f t="shared" si="890"/>
        <v>0.12787164602323503</v>
      </c>
      <c r="AH1634" s="57">
        <f t="shared" si="890"/>
        <v>0.12032360471532219</v>
      </c>
      <c r="AI1634" s="57">
        <f t="shared" si="890"/>
        <v>0.11324824072841412</v>
      </c>
      <c r="AJ1634" s="57">
        <f t="shared" si="890"/>
        <v>0.1066474550924482</v>
      </c>
      <c r="AK1634" s="57">
        <f t="shared" si="890"/>
        <v>0.10046436229702103</v>
      </c>
    </row>
    <row r="1635" spans="1:37" s="65" customFormat="1" ht="17.100000000000001" customHeight="1" x14ac:dyDescent="0.2">
      <c r="A1635" s="54" t="s">
        <v>266</v>
      </c>
      <c r="B1635" s="55" t="s">
        <v>110</v>
      </c>
      <c r="C1635" s="56" t="s">
        <v>242</v>
      </c>
      <c r="D1635" s="57">
        <v>0</v>
      </c>
      <c r="E1635" s="57">
        <v>0</v>
      </c>
      <c r="F1635" s="57">
        <f>+(1-F$672)*F1393</f>
        <v>0</v>
      </c>
      <c r="G1635" s="57">
        <f>+(1-G$624)*G1393</f>
        <v>0</v>
      </c>
      <c r="H1635" s="57">
        <f t="shared" ref="H1635:AK1635" si="891">+(1-H$672)*H1393</f>
        <v>0</v>
      </c>
      <c r="I1635" s="57">
        <f t="shared" si="891"/>
        <v>0</v>
      </c>
      <c r="J1635" s="57">
        <f t="shared" si="891"/>
        <v>0</v>
      </c>
      <c r="K1635" s="57">
        <f t="shared" si="891"/>
        <v>0</v>
      </c>
      <c r="L1635" s="57">
        <f t="shared" si="891"/>
        <v>0</v>
      </c>
      <c r="M1635" s="57">
        <f t="shared" si="891"/>
        <v>0</v>
      </c>
      <c r="N1635" s="57">
        <f t="shared" si="891"/>
        <v>0</v>
      </c>
      <c r="O1635" s="57">
        <f t="shared" si="891"/>
        <v>0</v>
      </c>
      <c r="P1635" s="57">
        <f t="shared" si="891"/>
        <v>0</v>
      </c>
      <c r="Q1635" s="57">
        <f t="shared" si="891"/>
        <v>0</v>
      </c>
      <c r="R1635" s="57">
        <f t="shared" si="891"/>
        <v>0</v>
      </c>
      <c r="S1635" s="57">
        <f t="shared" si="891"/>
        <v>0</v>
      </c>
      <c r="T1635" s="57">
        <f t="shared" si="891"/>
        <v>0</v>
      </c>
      <c r="U1635" s="57">
        <f t="shared" si="891"/>
        <v>0</v>
      </c>
      <c r="V1635" s="57">
        <f t="shared" si="891"/>
        <v>0</v>
      </c>
      <c r="W1635" s="57">
        <f t="shared" si="891"/>
        <v>0</v>
      </c>
      <c r="X1635" s="57">
        <f t="shared" si="891"/>
        <v>0</v>
      </c>
      <c r="Y1635" s="57">
        <f t="shared" si="891"/>
        <v>0</v>
      </c>
      <c r="Z1635" s="57">
        <f t="shared" si="891"/>
        <v>0</v>
      </c>
      <c r="AA1635" s="57">
        <f t="shared" si="891"/>
        <v>0</v>
      </c>
      <c r="AB1635" s="57">
        <f t="shared" si="891"/>
        <v>0</v>
      </c>
      <c r="AC1635" s="57">
        <f t="shared" si="891"/>
        <v>0</v>
      </c>
      <c r="AD1635" s="57">
        <f t="shared" si="891"/>
        <v>0</v>
      </c>
      <c r="AE1635" s="57">
        <f t="shared" si="891"/>
        <v>0</v>
      </c>
      <c r="AF1635" s="57">
        <f t="shared" si="891"/>
        <v>0</v>
      </c>
      <c r="AG1635" s="57">
        <f t="shared" si="891"/>
        <v>0</v>
      </c>
      <c r="AH1635" s="57">
        <f t="shared" si="891"/>
        <v>0</v>
      </c>
      <c r="AI1635" s="57">
        <f t="shared" si="891"/>
        <v>0</v>
      </c>
      <c r="AJ1635" s="57">
        <f t="shared" si="891"/>
        <v>0</v>
      </c>
      <c r="AK1635" s="57">
        <f t="shared" si="891"/>
        <v>0</v>
      </c>
    </row>
    <row r="1636" spans="1:37" s="65" customFormat="1" ht="17.100000000000001" customHeight="1" x14ac:dyDescent="0.2">
      <c r="A1636" s="54" t="s">
        <v>267</v>
      </c>
      <c r="B1636" s="55" t="s">
        <v>110</v>
      </c>
      <c r="C1636" s="56" t="s">
        <v>242</v>
      </c>
      <c r="D1636" s="57">
        <v>0</v>
      </c>
      <c r="E1636" s="57">
        <v>0</v>
      </c>
      <c r="F1636" s="75">
        <v>0</v>
      </c>
      <c r="G1636" s="57">
        <f>+(1-G$496)*G1394</f>
        <v>0</v>
      </c>
      <c r="H1636" s="75">
        <v>1.2640735614576824E-4</v>
      </c>
      <c r="I1636" s="75">
        <v>2.116842410499618E-4</v>
      </c>
      <c r="J1636" s="75">
        <v>3.9260960139870734E-4</v>
      </c>
      <c r="K1636" s="75">
        <v>6.7984336732395724E-4</v>
      </c>
      <c r="L1636" s="75">
        <v>1.0574235376882843E-3</v>
      </c>
      <c r="M1636" s="75">
        <v>1.5301639469944668E-3</v>
      </c>
      <c r="N1636" s="75">
        <v>2.0834404208201155E-3</v>
      </c>
      <c r="O1636" s="75">
        <v>2.7155985034798156E-3</v>
      </c>
      <c r="P1636" s="75">
        <v>3.4152403431348612E-3</v>
      </c>
      <c r="Q1636" s="75">
        <v>4.121657437462593E-3</v>
      </c>
      <c r="R1636" s="75">
        <v>4.7083616957277613E-3</v>
      </c>
      <c r="S1636" s="75">
        <v>5.1827916705848524E-3</v>
      </c>
      <c r="T1636" s="75">
        <v>5.6252541961502112E-3</v>
      </c>
      <c r="U1636" s="75">
        <v>6.0491324338688415E-3</v>
      </c>
      <c r="V1636" s="75">
        <v>6.4567541975584283E-3</v>
      </c>
      <c r="W1636" s="75">
        <v>6.8251257756252407E-3</v>
      </c>
      <c r="X1636" s="75">
        <v>7.1452150055641168E-3</v>
      </c>
      <c r="Y1636" s="75">
        <v>7.4299791520940689E-3</v>
      </c>
      <c r="Z1636" s="75">
        <v>7.717038394384544E-3</v>
      </c>
      <c r="AA1636" s="75">
        <v>7.9839487631829537E-3</v>
      </c>
      <c r="AB1636" s="75">
        <v>8.2072469265985441E-3</v>
      </c>
      <c r="AC1636" s="75">
        <v>8.3981884781237411E-3</v>
      </c>
      <c r="AD1636" s="75">
        <v>8.5376776057296752E-3</v>
      </c>
      <c r="AE1636" s="75">
        <v>8.6436671293923673E-3</v>
      </c>
      <c r="AF1636" s="75">
        <v>8.7512314518288902E-3</v>
      </c>
      <c r="AG1636" s="75">
        <v>8.8143914173206446E-3</v>
      </c>
      <c r="AH1636" s="75">
        <v>8.8563372672169089E-3</v>
      </c>
      <c r="AI1636" s="75">
        <v>8.8841171558882472E-3</v>
      </c>
      <c r="AJ1636" s="75">
        <v>8.8981722234970501E-3</v>
      </c>
      <c r="AK1636" s="75">
        <v>8.8996565145221859E-3</v>
      </c>
    </row>
    <row r="1637" spans="1:37" s="65" customFormat="1" ht="17.100000000000001" customHeight="1" x14ac:dyDescent="0.2">
      <c r="A1637" s="54" t="s">
        <v>243</v>
      </c>
      <c r="B1637" s="55" t="s">
        <v>110</v>
      </c>
      <c r="C1637" s="56" t="s">
        <v>242</v>
      </c>
      <c r="D1637" s="57">
        <v>0.66141434514055208</v>
      </c>
      <c r="E1637" s="57">
        <v>0.66141434514055208</v>
      </c>
      <c r="F1637" s="57">
        <f>+(1-F$672)*F1395</f>
        <v>0.66141434514055208</v>
      </c>
      <c r="G1637" s="57">
        <f t="shared" ref="G1637:AK1637" si="892">+$E1637*(1-(G1636+G1640+G1645))</f>
        <v>0.66141434514055208</v>
      </c>
      <c r="H1637" s="57">
        <f t="shared" si="892"/>
        <v>0.66066117310729566</v>
      </c>
      <c r="I1637" s="57">
        <f t="shared" si="892"/>
        <v>0.66040208519283061</v>
      </c>
      <c r="J1637" s="57">
        <f t="shared" si="892"/>
        <v>0.65959748069547319</v>
      </c>
      <c r="K1637" s="57">
        <f t="shared" si="892"/>
        <v>0.65786504965067372</v>
      </c>
      <c r="L1637" s="57">
        <f t="shared" si="892"/>
        <v>0.65458106330555643</v>
      </c>
      <c r="M1637" s="57">
        <f t="shared" si="892"/>
        <v>0.64876417149859389</v>
      </c>
      <c r="N1637" s="57">
        <f t="shared" si="892"/>
        <v>0.64023845002752444</v>
      </c>
      <c r="O1637" s="57">
        <f t="shared" si="892"/>
        <v>0.62863288099051928</v>
      </c>
      <c r="P1637" s="57">
        <f t="shared" si="892"/>
        <v>0.61489753313754036</v>
      </c>
      <c r="Q1637" s="57">
        <f t="shared" si="892"/>
        <v>0.59746377574352572</v>
      </c>
      <c r="R1637" s="57">
        <f t="shared" si="892"/>
        <v>0.57626178986097798</v>
      </c>
      <c r="S1637" s="57">
        <f t="shared" si="892"/>
        <v>0.5523932820830314</v>
      </c>
      <c r="T1637" s="57">
        <f t="shared" si="892"/>
        <v>0.52826632259258854</v>
      </c>
      <c r="U1637" s="57">
        <f t="shared" si="892"/>
        <v>0.50416714099098192</v>
      </c>
      <c r="V1637" s="57">
        <f t="shared" si="892"/>
        <v>0.48057617538805641</v>
      </c>
      <c r="W1637" s="57">
        <f t="shared" si="892"/>
        <v>0.45720901781148982</v>
      </c>
      <c r="X1637" s="57">
        <f t="shared" si="892"/>
        <v>0.43414704548858934</v>
      </c>
      <c r="Y1637" s="57">
        <f t="shared" si="892"/>
        <v>0.41186474850209553</v>
      </c>
      <c r="Z1637" s="57">
        <f t="shared" si="892"/>
        <v>0.39053935821880503</v>
      </c>
      <c r="AA1637" s="57">
        <f t="shared" si="892"/>
        <v>0.36684407871766272</v>
      </c>
      <c r="AB1637" s="57">
        <f t="shared" si="892"/>
        <v>0.34469617249060697</v>
      </c>
      <c r="AC1637" s="57">
        <f t="shared" si="892"/>
        <v>0.32388568822950198</v>
      </c>
      <c r="AD1637" s="57">
        <f t="shared" si="892"/>
        <v>0.30446210754180991</v>
      </c>
      <c r="AE1637" s="57">
        <f t="shared" si="892"/>
        <v>0.28623798398285361</v>
      </c>
      <c r="AF1637" s="57">
        <f t="shared" si="892"/>
        <v>0.26913642798142468</v>
      </c>
      <c r="AG1637" s="57">
        <f t="shared" si="892"/>
        <v>0.25318585912600533</v>
      </c>
      <c r="AH1637" s="57">
        <f t="shared" si="892"/>
        <v>0.23824073733633791</v>
      </c>
      <c r="AI1637" s="57">
        <f t="shared" si="892"/>
        <v>0.22423151664225996</v>
      </c>
      <c r="AJ1637" s="57">
        <f t="shared" si="892"/>
        <v>0.21116196108304744</v>
      </c>
      <c r="AK1637" s="57">
        <f t="shared" si="892"/>
        <v>0.19891943734810164</v>
      </c>
    </row>
    <row r="1638" spans="1:37" s="65" customFormat="1" ht="17.100000000000001" customHeight="1" x14ac:dyDescent="0.2">
      <c r="A1638" s="54" t="s">
        <v>244</v>
      </c>
      <c r="B1638" s="55" t="s">
        <v>110</v>
      </c>
      <c r="C1638" s="56" t="s">
        <v>242</v>
      </c>
      <c r="D1638" s="57">
        <v>0</v>
      </c>
      <c r="E1638" s="57">
        <v>0</v>
      </c>
      <c r="F1638" s="57">
        <f>+(1-F$672)*F1396</f>
        <v>0</v>
      </c>
      <c r="G1638" s="57">
        <f>+(1-G$624)*G1396</f>
        <v>0</v>
      </c>
      <c r="H1638" s="57">
        <f t="shared" ref="H1638:AK1638" si="893">+(1-H$672)*H1396</f>
        <v>0</v>
      </c>
      <c r="I1638" s="57">
        <f t="shared" si="893"/>
        <v>0</v>
      </c>
      <c r="J1638" s="57">
        <f t="shared" si="893"/>
        <v>0</v>
      </c>
      <c r="K1638" s="57">
        <f t="shared" si="893"/>
        <v>0</v>
      </c>
      <c r="L1638" s="57">
        <f t="shared" si="893"/>
        <v>0</v>
      </c>
      <c r="M1638" s="57">
        <f t="shared" si="893"/>
        <v>0</v>
      </c>
      <c r="N1638" s="57">
        <f t="shared" si="893"/>
        <v>0</v>
      </c>
      <c r="O1638" s="57">
        <f t="shared" si="893"/>
        <v>0</v>
      </c>
      <c r="P1638" s="57">
        <f t="shared" si="893"/>
        <v>0</v>
      </c>
      <c r="Q1638" s="57">
        <f t="shared" si="893"/>
        <v>0</v>
      </c>
      <c r="R1638" s="57">
        <f t="shared" si="893"/>
        <v>0</v>
      </c>
      <c r="S1638" s="57">
        <f t="shared" si="893"/>
        <v>0</v>
      </c>
      <c r="T1638" s="57">
        <f t="shared" si="893"/>
        <v>0</v>
      </c>
      <c r="U1638" s="57">
        <f t="shared" si="893"/>
        <v>0</v>
      </c>
      <c r="V1638" s="57">
        <f t="shared" si="893"/>
        <v>0</v>
      </c>
      <c r="W1638" s="57">
        <f t="shared" si="893"/>
        <v>0</v>
      </c>
      <c r="X1638" s="57">
        <f t="shared" si="893"/>
        <v>0</v>
      </c>
      <c r="Y1638" s="57">
        <f t="shared" si="893"/>
        <v>0</v>
      </c>
      <c r="Z1638" s="57">
        <f t="shared" si="893"/>
        <v>0</v>
      </c>
      <c r="AA1638" s="57">
        <f t="shared" si="893"/>
        <v>0</v>
      </c>
      <c r="AB1638" s="57">
        <f t="shared" si="893"/>
        <v>0</v>
      </c>
      <c r="AC1638" s="57">
        <f t="shared" si="893"/>
        <v>0</v>
      </c>
      <c r="AD1638" s="57">
        <f t="shared" si="893"/>
        <v>0</v>
      </c>
      <c r="AE1638" s="57">
        <f t="shared" si="893"/>
        <v>0</v>
      </c>
      <c r="AF1638" s="57">
        <f t="shared" si="893"/>
        <v>0</v>
      </c>
      <c r="AG1638" s="57">
        <f t="shared" si="893"/>
        <v>0</v>
      </c>
      <c r="AH1638" s="57">
        <f t="shared" si="893"/>
        <v>0</v>
      </c>
      <c r="AI1638" s="57">
        <f t="shared" si="893"/>
        <v>0</v>
      </c>
      <c r="AJ1638" s="57">
        <f t="shared" si="893"/>
        <v>0</v>
      </c>
      <c r="AK1638" s="57">
        <f t="shared" si="893"/>
        <v>0</v>
      </c>
    </row>
    <row r="1639" spans="1:37" s="65" customFormat="1" ht="17.100000000000001" customHeight="1" x14ac:dyDescent="0.2">
      <c r="A1639" s="54" t="s">
        <v>268</v>
      </c>
      <c r="B1639" s="55" t="s">
        <v>110</v>
      </c>
      <c r="C1639" s="56" t="s">
        <v>242</v>
      </c>
      <c r="D1639" s="57">
        <v>0</v>
      </c>
      <c r="E1639" s="57">
        <v>0</v>
      </c>
      <c r="F1639" s="57">
        <f>+(1-F$672)*F1397</f>
        <v>0</v>
      </c>
      <c r="G1639" s="57">
        <f>+(1-G$624)*G1397</f>
        <v>0</v>
      </c>
      <c r="H1639" s="57">
        <f t="shared" ref="H1639:AK1639" si="894">+(1-H$672)*H1397</f>
        <v>0</v>
      </c>
      <c r="I1639" s="57">
        <f t="shared" si="894"/>
        <v>0</v>
      </c>
      <c r="J1639" s="57">
        <f t="shared" si="894"/>
        <v>0</v>
      </c>
      <c r="K1639" s="57">
        <f t="shared" si="894"/>
        <v>0</v>
      </c>
      <c r="L1639" s="57">
        <f t="shared" si="894"/>
        <v>0</v>
      </c>
      <c r="M1639" s="57">
        <f t="shared" si="894"/>
        <v>0</v>
      </c>
      <c r="N1639" s="57">
        <f t="shared" si="894"/>
        <v>0</v>
      </c>
      <c r="O1639" s="57">
        <f t="shared" si="894"/>
        <v>0</v>
      </c>
      <c r="P1639" s="57">
        <f t="shared" si="894"/>
        <v>0</v>
      </c>
      <c r="Q1639" s="57">
        <f t="shared" si="894"/>
        <v>0</v>
      </c>
      <c r="R1639" s="57">
        <f t="shared" si="894"/>
        <v>0</v>
      </c>
      <c r="S1639" s="57">
        <f t="shared" si="894"/>
        <v>0</v>
      </c>
      <c r="T1639" s="57">
        <f t="shared" si="894"/>
        <v>0</v>
      </c>
      <c r="U1639" s="57">
        <f t="shared" si="894"/>
        <v>0</v>
      </c>
      <c r="V1639" s="57">
        <f t="shared" si="894"/>
        <v>0</v>
      </c>
      <c r="W1639" s="57">
        <f t="shared" si="894"/>
        <v>0</v>
      </c>
      <c r="X1639" s="57">
        <f t="shared" si="894"/>
        <v>0</v>
      </c>
      <c r="Y1639" s="57">
        <f t="shared" si="894"/>
        <v>0</v>
      </c>
      <c r="Z1639" s="57">
        <f t="shared" si="894"/>
        <v>0</v>
      </c>
      <c r="AA1639" s="57">
        <f t="shared" si="894"/>
        <v>0</v>
      </c>
      <c r="AB1639" s="57">
        <f t="shared" si="894"/>
        <v>0</v>
      </c>
      <c r="AC1639" s="57">
        <f t="shared" si="894"/>
        <v>0</v>
      </c>
      <c r="AD1639" s="57">
        <f t="shared" si="894"/>
        <v>0</v>
      </c>
      <c r="AE1639" s="57">
        <f t="shared" si="894"/>
        <v>0</v>
      </c>
      <c r="AF1639" s="57">
        <f t="shared" si="894"/>
        <v>0</v>
      </c>
      <c r="AG1639" s="57">
        <f t="shared" si="894"/>
        <v>0</v>
      </c>
      <c r="AH1639" s="57">
        <f t="shared" si="894"/>
        <v>0</v>
      </c>
      <c r="AI1639" s="57">
        <f t="shared" si="894"/>
        <v>0</v>
      </c>
      <c r="AJ1639" s="57">
        <f t="shared" si="894"/>
        <v>0</v>
      </c>
      <c r="AK1639" s="57">
        <f t="shared" si="894"/>
        <v>0</v>
      </c>
    </row>
    <row r="1640" spans="1:37" s="65" customFormat="1" ht="17.100000000000001" customHeight="1" x14ac:dyDescent="0.2">
      <c r="A1640" s="54" t="s">
        <v>189</v>
      </c>
      <c r="B1640" s="55" t="s">
        <v>110</v>
      </c>
      <c r="C1640" s="56" t="s">
        <v>242</v>
      </c>
      <c r="D1640" s="57">
        <v>0</v>
      </c>
      <c r="E1640" s="57">
        <v>0</v>
      </c>
      <c r="F1640" s="57">
        <v>0</v>
      </c>
      <c r="G1640" s="57">
        <v>0</v>
      </c>
      <c r="H1640" s="75">
        <v>1.0110054507821483E-3</v>
      </c>
      <c r="I1640" s="75">
        <v>1.3132825730771021E-3</v>
      </c>
      <c r="J1640" s="75">
        <v>2.3237934310084475E-3</v>
      </c>
      <c r="K1640" s="75">
        <v>4.5940446455193353E-3</v>
      </c>
      <c r="L1640" s="75">
        <v>9.0669356937428461E-3</v>
      </c>
      <c r="M1640" s="75">
        <v>1.7183397927136346E-2</v>
      </c>
      <c r="N1640" s="75">
        <v>2.9204247726567448E-2</v>
      </c>
      <c r="O1640" s="75">
        <v>4.564025033910072E-2</v>
      </c>
      <c r="P1640" s="75">
        <v>6.503503423465018E-2</v>
      </c>
      <c r="Q1640" s="75">
        <v>8.9812019466361206E-2</v>
      </c>
      <c r="R1640" s="75">
        <v>0.12040540693332252</v>
      </c>
      <c r="S1640" s="75">
        <v>0.15512611807177612</v>
      </c>
      <c r="T1640" s="75">
        <v>0.19019645779517513</v>
      </c>
      <c r="U1640" s="75">
        <v>0.22513470231149729</v>
      </c>
      <c r="V1640" s="75">
        <v>0.25924267659987477</v>
      </c>
      <c r="W1640" s="75">
        <v>0.29297309322621878</v>
      </c>
      <c r="X1640" s="75">
        <v>0.32622269922416541</v>
      </c>
      <c r="Y1640" s="75">
        <v>0.35824347060755812</v>
      </c>
      <c r="Z1640" s="75">
        <v>0.38873667284394919</v>
      </c>
      <c r="AA1640" s="75">
        <v>0.4225408863519145</v>
      </c>
      <c r="AB1640" s="75">
        <v>0.45400624834030956</v>
      </c>
      <c r="AC1640" s="75">
        <v>0.4834897625197494</v>
      </c>
      <c r="AD1640" s="75">
        <v>0.51098493066080375</v>
      </c>
      <c r="AE1640" s="75">
        <v>0.5367626359950709</v>
      </c>
      <c r="AF1640" s="75">
        <v>0.5609138147356173</v>
      </c>
      <c r="AG1640" s="75">
        <v>0.58342300734576369</v>
      </c>
      <c r="AH1640" s="75">
        <v>0.60448444523235856</v>
      </c>
      <c r="AI1640" s="75">
        <v>0.62423275118039856</v>
      </c>
      <c r="AJ1640" s="75">
        <v>0.64267799746831633</v>
      </c>
      <c r="AK1640" s="75">
        <v>0.65998499711815029</v>
      </c>
    </row>
    <row r="1641" spans="1:37" s="65" customFormat="1" ht="17.100000000000001" customHeight="1" x14ac:dyDescent="0.2">
      <c r="A1641" s="54" t="s">
        <v>269</v>
      </c>
      <c r="B1641" s="55" t="s">
        <v>110</v>
      </c>
      <c r="C1641" s="56" t="s">
        <v>242</v>
      </c>
      <c r="D1641" s="57">
        <v>0</v>
      </c>
      <c r="E1641" s="57">
        <v>0</v>
      </c>
      <c r="F1641" s="57">
        <f>+(1-F$672)*F1399</f>
        <v>0</v>
      </c>
      <c r="G1641" s="57">
        <f>+(1-G$624)*G1399</f>
        <v>0</v>
      </c>
      <c r="H1641" s="57">
        <f t="shared" ref="H1641:AK1641" si="895">+(1-H$672)*H1399</f>
        <v>0</v>
      </c>
      <c r="I1641" s="57">
        <f t="shared" si="895"/>
        <v>0</v>
      </c>
      <c r="J1641" s="57">
        <f t="shared" si="895"/>
        <v>0</v>
      </c>
      <c r="K1641" s="57">
        <f t="shared" si="895"/>
        <v>0</v>
      </c>
      <c r="L1641" s="57">
        <f t="shared" si="895"/>
        <v>0</v>
      </c>
      <c r="M1641" s="57">
        <f t="shared" si="895"/>
        <v>0</v>
      </c>
      <c r="N1641" s="57">
        <f t="shared" si="895"/>
        <v>0</v>
      </c>
      <c r="O1641" s="57">
        <f t="shared" si="895"/>
        <v>0</v>
      </c>
      <c r="P1641" s="57">
        <f t="shared" si="895"/>
        <v>0</v>
      </c>
      <c r="Q1641" s="57">
        <f t="shared" si="895"/>
        <v>0</v>
      </c>
      <c r="R1641" s="57">
        <f t="shared" si="895"/>
        <v>0</v>
      </c>
      <c r="S1641" s="57">
        <f t="shared" si="895"/>
        <v>0</v>
      </c>
      <c r="T1641" s="57">
        <f t="shared" si="895"/>
        <v>0</v>
      </c>
      <c r="U1641" s="57">
        <f t="shared" si="895"/>
        <v>0</v>
      </c>
      <c r="V1641" s="57">
        <f t="shared" si="895"/>
        <v>0</v>
      </c>
      <c r="W1641" s="57">
        <f t="shared" si="895"/>
        <v>0</v>
      </c>
      <c r="X1641" s="57">
        <f t="shared" si="895"/>
        <v>0</v>
      </c>
      <c r="Y1641" s="57">
        <f t="shared" si="895"/>
        <v>0</v>
      </c>
      <c r="Z1641" s="57">
        <f t="shared" si="895"/>
        <v>0</v>
      </c>
      <c r="AA1641" s="57">
        <f t="shared" si="895"/>
        <v>0</v>
      </c>
      <c r="AB1641" s="57">
        <f t="shared" si="895"/>
        <v>0</v>
      </c>
      <c r="AC1641" s="57">
        <f t="shared" si="895"/>
        <v>0</v>
      </c>
      <c r="AD1641" s="57">
        <f t="shared" si="895"/>
        <v>0</v>
      </c>
      <c r="AE1641" s="57">
        <f t="shared" si="895"/>
        <v>0</v>
      </c>
      <c r="AF1641" s="57">
        <f t="shared" si="895"/>
        <v>0</v>
      </c>
      <c r="AG1641" s="57">
        <f t="shared" si="895"/>
        <v>0</v>
      </c>
      <c r="AH1641" s="57">
        <f t="shared" si="895"/>
        <v>0</v>
      </c>
      <c r="AI1641" s="57">
        <f t="shared" si="895"/>
        <v>0</v>
      </c>
      <c r="AJ1641" s="57">
        <f t="shared" si="895"/>
        <v>0</v>
      </c>
      <c r="AK1641" s="57">
        <f t="shared" si="895"/>
        <v>0</v>
      </c>
    </row>
    <row r="1642" spans="1:37" s="65" customFormat="1" ht="17.100000000000001" customHeight="1" x14ac:dyDescent="0.2">
      <c r="A1642" s="54" t="s">
        <v>270</v>
      </c>
      <c r="B1642" s="55" t="s">
        <v>110</v>
      </c>
      <c r="C1642" s="56" t="s">
        <v>242</v>
      </c>
      <c r="D1642" s="57">
        <v>0</v>
      </c>
      <c r="E1642" s="57">
        <v>0</v>
      </c>
      <c r="F1642" s="57">
        <f>+(1-F$672)*F1400</f>
        <v>0</v>
      </c>
      <c r="G1642" s="57">
        <f>+(1-G$624)*G1400</f>
        <v>0</v>
      </c>
      <c r="H1642" s="57">
        <f t="shared" ref="H1642:AK1642" si="896">+(1-H$672)*H1400</f>
        <v>0</v>
      </c>
      <c r="I1642" s="57">
        <f t="shared" si="896"/>
        <v>0</v>
      </c>
      <c r="J1642" s="57">
        <f t="shared" si="896"/>
        <v>0</v>
      </c>
      <c r="K1642" s="57">
        <f t="shared" si="896"/>
        <v>0</v>
      </c>
      <c r="L1642" s="57">
        <f t="shared" si="896"/>
        <v>0</v>
      </c>
      <c r="M1642" s="57">
        <f t="shared" si="896"/>
        <v>0</v>
      </c>
      <c r="N1642" s="57">
        <f t="shared" si="896"/>
        <v>0</v>
      </c>
      <c r="O1642" s="57">
        <f t="shared" si="896"/>
        <v>0</v>
      </c>
      <c r="P1642" s="57">
        <f t="shared" si="896"/>
        <v>0</v>
      </c>
      <c r="Q1642" s="57">
        <f t="shared" si="896"/>
        <v>0</v>
      </c>
      <c r="R1642" s="57">
        <f t="shared" si="896"/>
        <v>0</v>
      </c>
      <c r="S1642" s="57">
        <f t="shared" si="896"/>
        <v>0</v>
      </c>
      <c r="T1642" s="57">
        <f t="shared" si="896"/>
        <v>0</v>
      </c>
      <c r="U1642" s="57">
        <f t="shared" si="896"/>
        <v>0</v>
      </c>
      <c r="V1642" s="57">
        <f t="shared" si="896"/>
        <v>0</v>
      </c>
      <c r="W1642" s="57">
        <f t="shared" si="896"/>
        <v>0</v>
      </c>
      <c r="X1642" s="57">
        <f t="shared" si="896"/>
        <v>0</v>
      </c>
      <c r="Y1642" s="57">
        <f t="shared" si="896"/>
        <v>0</v>
      </c>
      <c r="Z1642" s="57">
        <f t="shared" si="896"/>
        <v>0</v>
      </c>
      <c r="AA1642" s="57">
        <f t="shared" si="896"/>
        <v>0</v>
      </c>
      <c r="AB1642" s="57">
        <f t="shared" si="896"/>
        <v>0</v>
      </c>
      <c r="AC1642" s="57">
        <f t="shared" si="896"/>
        <v>0</v>
      </c>
      <c r="AD1642" s="57">
        <f t="shared" si="896"/>
        <v>0</v>
      </c>
      <c r="AE1642" s="57">
        <f t="shared" si="896"/>
        <v>0</v>
      </c>
      <c r="AF1642" s="57">
        <f t="shared" si="896"/>
        <v>0</v>
      </c>
      <c r="AG1642" s="57">
        <f t="shared" si="896"/>
        <v>0</v>
      </c>
      <c r="AH1642" s="57">
        <f t="shared" si="896"/>
        <v>0</v>
      </c>
      <c r="AI1642" s="57">
        <f t="shared" si="896"/>
        <v>0</v>
      </c>
      <c r="AJ1642" s="57">
        <f t="shared" si="896"/>
        <v>0</v>
      </c>
      <c r="AK1642" s="57">
        <f t="shared" si="896"/>
        <v>0</v>
      </c>
    </row>
    <row r="1643" spans="1:37" s="65" customFormat="1" ht="17.100000000000001" customHeight="1" x14ac:dyDescent="0.2">
      <c r="A1643" s="54" t="s">
        <v>271</v>
      </c>
      <c r="B1643" s="55" t="s">
        <v>110</v>
      </c>
      <c r="C1643" s="56" t="s">
        <v>242</v>
      </c>
      <c r="D1643" s="57">
        <v>4.5380057985629652E-3</v>
      </c>
      <c r="E1643" s="57">
        <v>4.5380057985629652E-3</v>
      </c>
      <c r="F1643" s="57">
        <f>+(1-F$672)*F1401</f>
        <v>4.5380057985629652E-3</v>
      </c>
      <c r="G1643" s="57">
        <f t="shared" ref="G1643:AK1643" si="897">+$E1643*(1-(G1636+G1640+G1645))</f>
        <v>4.5380057985629652E-3</v>
      </c>
      <c r="H1643" s="57">
        <f t="shared" si="897"/>
        <v>4.5328382374428527E-3</v>
      </c>
      <c r="I1643" s="57">
        <f t="shared" si="897"/>
        <v>4.5310606188187358E-3</v>
      </c>
      <c r="J1643" s="57">
        <f t="shared" si="897"/>
        <v>4.5255401762982735E-3</v>
      </c>
      <c r="K1643" s="57">
        <f t="shared" si="897"/>
        <v>4.5136538569514502E-3</v>
      </c>
      <c r="L1643" s="57">
        <f t="shared" si="897"/>
        <v>4.4911222182199414E-3</v>
      </c>
      <c r="M1643" s="57">
        <f t="shared" si="897"/>
        <v>4.4512121543642813E-3</v>
      </c>
      <c r="N1643" s="57">
        <f t="shared" si="897"/>
        <v>4.3927166382677499E-3</v>
      </c>
      <c r="O1643" s="57">
        <f t="shared" si="897"/>
        <v>4.3130900925593095E-3</v>
      </c>
      <c r="P1643" s="57">
        <f t="shared" si="897"/>
        <v>4.218850999228408E-3</v>
      </c>
      <c r="Q1643" s="57">
        <f t="shared" si="897"/>
        <v>4.0992368833175008E-3</v>
      </c>
      <c r="R1643" s="57">
        <f t="shared" si="897"/>
        <v>3.9537687125967618E-3</v>
      </c>
      <c r="S1643" s="57">
        <f t="shared" si="897"/>
        <v>3.790005365921314E-3</v>
      </c>
      <c r="T1643" s="57">
        <f t="shared" si="897"/>
        <v>3.6244687656438327E-3</v>
      </c>
      <c r="U1643" s="57">
        <f t="shared" si="897"/>
        <v>3.4591227512245763E-3</v>
      </c>
      <c r="V1643" s="57">
        <f t="shared" si="897"/>
        <v>3.2972636390261167E-3</v>
      </c>
      <c r="W1643" s="57">
        <f t="shared" si="897"/>
        <v>3.1369400879004451E-3</v>
      </c>
      <c r="X1643" s="57">
        <f t="shared" si="897"/>
        <v>2.9787104321687095E-3</v>
      </c>
      <c r="Y1643" s="57">
        <f t="shared" si="897"/>
        <v>2.8258301784020281E-3</v>
      </c>
      <c r="Z1643" s="57">
        <f t="shared" si="897"/>
        <v>2.6795153222559523E-3</v>
      </c>
      <c r="AA1643" s="57">
        <f t="shared" si="897"/>
        <v>2.516940505781563E-3</v>
      </c>
      <c r="AB1643" s="57">
        <f t="shared" si="897"/>
        <v>2.3649823155444736E-3</v>
      </c>
      <c r="AC1643" s="57">
        <f t="shared" si="897"/>
        <v>2.2222002622950396E-3</v>
      </c>
      <c r="AD1643" s="57">
        <f t="shared" si="897"/>
        <v>2.0889338424824014E-3</v>
      </c>
      <c r="AE1643" s="57">
        <f t="shared" si="897"/>
        <v>1.9638969741533696E-3</v>
      </c>
      <c r="AF1643" s="57">
        <f t="shared" si="897"/>
        <v>1.846562113080101E-3</v>
      </c>
      <c r="AG1643" s="57">
        <f t="shared" si="897"/>
        <v>1.7371242478628156E-3</v>
      </c>
      <c r="AH1643" s="57">
        <f t="shared" si="897"/>
        <v>1.6345848187741883E-3</v>
      </c>
      <c r="AI1643" s="57">
        <f t="shared" si="897"/>
        <v>1.5384666664992109E-3</v>
      </c>
      <c r="AJ1643" s="57">
        <f t="shared" si="897"/>
        <v>1.4487956163502398E-3</v>
      </c>
      <c r="AK1643" s="57">
        <f t="shared" si="897"/>
        <v>1.3647988840350029E-3</v>
      </c>
    </row>
    <row r="1644" spans="1:37" s="65" customFormat="1" ht="17.100000000000001" customHeight="1" x14ac:dyDescent="0.2">
      <c r="A1644" s="54" t="s">
        <v>272</v>
      </c>
      <c r="B1644" s="55" t="s">
        <v>110</v>
      </c>
      <c r="C1644" s="56" t="s">
        <v>242</v>
      </c>
      <c r="D1644" s="57">
        <v>0</v>
      </c>
      <c r="E1644" s="57">
        <v>0</v>
      </c>
      <c r="F1644" s="57">
        <f>+(1-F$672)*F1402</f>
        <v>0</v>
      </c>
      <c r="G1644" s="57">
        <f>+(1-G$624)*G1402</f>
        <v>0</v>
      </c>
      <c r="H1644" s="57">
        <f t="shared" ref="H1644:AK1644" si="898">+(1-H$672)*H1402</f>
        <v>0</v>
      </c>
      <c r="I1644" s="57">
        <f t="shared" si="898"/>
        <v>0</v>
      </c>
      <c r="J1644" s="57">
        <f t="shared" si="898"/>
        <v>0</v>
      </c>
      <c r="K1644" s="57">
        <f t="shared" si="898"/>
        <v>0</v>
      </c>
      <c r="L1644" s="57">
        <f t="shared" si="898"/>
        <v>0</v>
      </c>
      <c r="M1644" s="57">
        <f t="shared" si="898"/>
        <v>0</v>
      </c>
      <c r="N1644" s="57">
        <f t="shared" si="898"/>
        <v>0</v>
      </c>
      <c r="O1644" s="57">
        <f t="shared" si="898"/>
        <v>0</v>
      </c>
      <c r="P1644" s="57">
        <f t="shared" si="898"/>
        <v>0</v>
      </c>
      <c r="Q1644" s="57">
        <f t="shared" si="898"/>
        <v>0</v>
      </c>
      <c r="R1644" s="57">
        <f t="shared" si="898"/>
        <v>0</v>
      </c>
      <c r="S1644" s="57">
        <f t="shared" si="898"/>
        <v>0</v>
      </c>
      <c r="T1644" s="57">
        <f t="shared" si="898"/>
        <v>0</v>
      </c>
      <c r="U1644" s="57">
        <f t="shared" si="898"/>
        <v>0</v>
      </c>
      <c r="V1644" s="57">
        <f t="shared" si="898"/>
        <v>0</v>
      </c>
      <c r="W1644" s="57">
        <f t="shared" si="898"/>
        <v>0</v>
      </c>
      <c r="X1644" s="57">
        <f t="shared" si="898"/>
        <v>0</v>
      </c>
      <c r="Y1644" s="57">
        <f t="shared" si="898"/>
        <v>0</v>
      </c>
      <c r="Z1644" s="57">
        <f t="shared" si="898"/>
        <v>0</v>
      </c>
      <c r="AA1644" s="57">
        <f t="shared" si="898"/>
        <v>0</v>
      </c>
      <c r="AB1644" s="57">
        <f t="shared" si="898"/>
        <v>0</v>
      </c>
      <c r="AC1644" s="57">
        <f t="shared" si="898"/>
        <v>0</v>
      </c>
      <c r="AD1644" s="57">
        <f t="shared" si="898"/>
        <v>0</v>
      </c>
      <c r="AE1644" s="57">
        <f t="shared" si="898"/>
        <v>0</v>
      </c>
      <c r="AF1644" s="57">
        <f t="shared" si="898"/>
        <v>0</v>
      </c>
      <c r="AG1644" s="57">
        <f t="shared" si="898"/>
        <v>0</v>
      </c>
      <c r="AH1644" s="57">
        <f t="shared" si="898"/>
        <v>0</v>
      </c>
      <c r="AI1644" s="57">
        <f t="shared" si="898"/>
        <v>0</v>
      </c>
      <c r="AJ1644" s="57">
        <f t="shared" si="898"/>
        <v>0</v>
      </c>
      <c r="AK1644" s="57">
        <f t="shared" si="898"/>
        <v>0</v>
      </c>
    </row>
    <row r="1645" spans="1:37" s="65" customFormat="1" ht="17.100000000000001" customHeight="1" x14ac:dyDescent="0.2">
      <c r="A1645" s="54" t="s">
        <v>197</v>
      </c>
      <c r="B1645" s="55" t="s">
        <v>110</v>
      </c>
      <c r="C1645" s="56" t="s">
        <v>242</v>
      </c>
      <c r="D1645" s="57">
        <v>0</v>
      </c>
      <c r="E1645" s="57">
        <v>0</v>
      </c>
      <c r="F1645" s="57">
        <f>+(1-F$720)*F1403</f>
        <v>0</v>
      </c>
      <c r="G1645" s="57">
        <f>+(1-G$720)*G1403</f>
        <v>0</v>
      </c>
      <c r="H1645" s="75">
        <v>1.3167032346611964E-6</v>
      </c>
      <c r="I1645" s="75">
        <v>5.4807111778346621E-6</v>
      </c>
      <c r="J1645" s="75">
        <v>3.053534053179906E-5</v>
      </c>
      <c r="K1645" s="75">
        <v>9.233289838313436E-5</v>
      </c>
      <c r="L1645" s="75">
        <v>2.0695862582463621E-4</v>
      </c>
      <c r="M1645" s="75">
        <v>4.1238199887361682E-4</v>
      </c>
      <c r="N1645" s="75">
        <v>7.2839264766632889E-4</v>
      </c>
      <c r="O1645" s="75">
        <v>1.2068260387249868E-3</v>
      </c>
      <c r="P1645" s="75">
        <v>1.8790316200217045E-3</v>
      </c>
      <c r="Q1645" s="75">
        <v>2.7539287806836268E-3</v>
      </c>
      <c r="R1645" s="75">
        <v>3.6293647867800803E-3</v>
      </c>
      <c r="S1645" s="75">
        <v>4.5212967061451651E-3</v>
      </c>
      <c r="T1645" s="75">
        <v>5.4863236238823828E-3</v>
      </c>
      <c r="U1645" s="75">
        <v>6.5600323250626716E-3</v>
      </c>
      <c r="V1645" s="75">
        <v>7.7118900805061927E-3</v>
      </c>
      <c r="W1645" s="75">
        <v>8.9421777394274263E-3</v>
      </c>
      <c r="X1645" s="75">
        <v>1.02401452593157E-2</v>
      </c>
      <c r="Y1645" s="75">
        <v>1.1623472316367619E-2</v>
      </c>
      <c r="Z1645" s="75">
        <v>1.3085315110097718E-2</v>
      </c>
      <c r="AA1645" s="75">
        <v>1.4839358430315376E-2</v>
      </c>
      <c r="AB1645" s="75">
        <v>1.6636373921583378E-2</v>
      </c>
      <c r="AC1645" s="75">
        <v>1.8425530091389447E-2</v>
      </c>
      <c r="AD1645" s="75">
        <v>2.0157609166441985E-2</v>
      </c>
      <c r="AE1645" s="75">
        <v>2.1827177543351211E-2</v>
      </c>
      <c r="AF1645" s="75">
        <v>2.3424474838541619E-2</v>
      </c>
      <c r="AG1645" s="75">
        <v>2.4967971839812461E-2</v>
      </c>
      <c r="AH1645" s="75">
        <v>2.6460290629990196E-2</v>
      </c>
      <c r="AI1645" s="75">
        <v>2.7864907626539981E-2</v>
      </c>
      <c r="AJ1645" s="75">
        <v>2.9165618516340728E-2</v>
      </c>
      <c r="AK1645" s="75">
        <v>3.0366747838169877E-2</v>
      </c>
    </row>
    <row r="1646" spans="1:37" s="65" customFormat="1" ht="17.100000000000001" customHeight="1" x14ac:dyDescent="0.2">
      <c r="A1646" s="54" t="s">
        <v>245</v>
      </c>
      <c r="B1646" s="55" t="s">
        <v>110</v>
      </c>
      <c r="C1646" s="56" t="s">
        <v>246</v>
      </c>
      <c r="D1646" s="73">
        <f>SUM(D1634:D1645)</f>
        <v>1</v>
      </c>
      <c r="E1646" s="73">
        <f>SUM(E1634:E1645)</f>
        <v>1</v>
      </c>
      <c r="F1646" s="73">
        <f t="shared" ref="F1646:AK1646" si="899">SUM(F1634:F1645)</f>
        <v>1</v>
      </c>
      <c r="G1646" s="73">
        <f t="shared" si="899"/>
        <v>1</v>
      </c>
      <c r="H1646" s="73">
        <f t="shared" si="899"/>
        <v>1</v>
      </c>
      <c r="I1646" s="73">
        <f t="shared" si="899"/>
        <v>0.99999999999999989</v>
      </c>
      <c r="J1646" s="73">
        <f t="shared" si="899"/>
        <v>0.99999999999999978</v>
      </c>
      <c r="K1646" s="73">
        <f t="shared" si="899"/>
        <v>1</v>
      </c>
      <c r="L1646" s="73">
        <f t="shared" si="899"/>
        <v>1</v>
      </c>
      <c r="M1646" s="73">
        <f t="shared" si="899"/>
        <v>0.99999999999999989</v>
      </c>
      <c r="N1646" s="73">
        <f t="shared" si="899"/>
        <v>0.99999999999999989</v>
      </c>
      <c r="O1646" s="73">
        <f t="shared" si="899"/>
        <v>0.99999999999999989</v>
      </c>
      <c r="P1646" s="73">
        <f t="shared" si="899"/>
        <v>0.99999999999999989</v>
      </c>
      <c r="Q1646" s="73">
        <f t="shared" si="899"/>
        <v>0.99999999999999989</v>
      </c>
      <c r="R1646" s="73">
        <f t="shared" si="899"/>
        <v>1</v>
      </c>
      <c r="S1646" s="73">
        <f t="shared" si="899"/>
        <v>1</v>
      </c>
      <c r="T1646" s="73">
        <f t="shared" si="899"/>
        <v>1</v>
      </c>
      <c r="U1646" s="73">
        <f t="shared" si="899"/>
        <v>0.99999999999999989</v>
      </c>
      <c r="V1646" s="73">
        <f t="shared" si="899"/>
        <v>1</v>
      </c>
      <c r="W1646" s="73">
        <f t="shared" si="899"/>
        <v>1</v>
      </c>
      <c r="X1646" s="73">
        <f t="shared" si="899"/>
        <v>0.99999999999999989</v>
      </c>
      <c r="Y1646" s="73">
        <f t="shared" si="899"/>
        <v>0.99999999999999989</v>
      </c>
      <c r="Z1646" s="73">
        <f t="shared" si="899"/>
        <v>1</v>
      </c>
      <c r="AA1646" s="73">
        <f t="shared" si="899"/>
        <v>0.99999999999999978</v>
      </c>
      <c r="AB1646" s="73">
        <f t="shared" si="899"/>
        <v>1</v>
      </c>
      <c r="AC1646" s="73">
        <f t="shared" si="899"/>
        <v>1</v>
      </c>
      <c r="AD1646" s="73">
        <f t="shared" si="899"/>
        <v>1</v>
      </c>
      <c r="AE1646" s="73">
        <f t="shared" si="899"/>
        <v>1</v>
      </c>
      <c r="AF1646" s="73">
        <f t="shared" si="899"/>
        <v>1</v>
      </c>
      <c r="AG1646" s="73">
        <f t="shared" si="899"/>
        <v>0.99999999999999989</v>
      </c>
      <c r="AH1646" s="73">
        <f t="shared" si="899"/>
        <v>1</v>
      </c>
      <c r="AI1646" s="73">
        <f t="shared" si="899"/>
        <v>1.0000000000000002</v>
      </c>
      <c r="AJ1646" s="73">
        <f t="shared" si="899"/>
        <v>1</v>
      </c>
      <c r="AK1646" s="73">
        <f t="shared" si="899"/>
        <v>1</v>
      </c>
    </row>
    <row r="1647" spans="1:37" s="65" customFormat="1" ht="17.100000000000001" customHeight="1" x14ac:dyDescent="0.25">
      <c r="A1647" s="68"/>
      <c r="B1647" s="74"/>
      <c r="C1647" s="74"/>
      <c r="D1647" s="72"/>
      <c r="E1647" s="72"/>
      <c r="F1647" s="72"/>
      <c r="G1647" s="72"/>
      <c r="H1647" s="72"/>
      <c r="I1647" s="72"/>
      <c r="J1647" s="72"/>
      <c r="K1647" s="72"/>
      <c r="L1647" s="72"/>
      <c r="M1647" s="72"/>
      <c r="N1647" s="72"/>
      <c r="O1647" s="72"/>
      <c r="P1647" s="72"/>
      <c r="Q1647" s="72"/>
      <c r="R1647" s="72"/>
      <c r="S1647" s="72"/>
      <c r="T1647" s="72"/>
      <c r="U1647" s="72"/>
      <c r="V1647" s="72"/>
      <c r="W1647" s="72"/>
      <c r="X1647" s="72"/>
      <c r="Y1647" s="72"/>
      <c r="Z1647" s="72"/>
      <c r="AA1647" s="72"/>
      <c r="AB1647" s="72"/>
      <c r="AC1647" s="72"/>
      <c r="AD1647" s="72"/>
      <c r="AE1647" s="72"/>
      <c r="AF1647" s="72"/>
      <c r="AG1647" s="72"/>
      <c r="AH1647" s="72"/>
      <c r="AI1647" s="72"/>
      <c r="AJ1647" s="72"/>
      <c r="AK1647" s="72"/>
    </row>
    <row r="1648" spans="1:37" s="65" customFormat="1" ht="17.100000000000001" customHeight="1" x14ac:dyDescent="0.25">
      <c r="A1648" s="64" t="s">
        <v>274</v>
      </c>
      <c r="B1648"/>
      <c r="C1648"/>
      <c r="D1648" s="72"/>
      <c r="E1648" s="72"/>
      <c r="F1648" s="72"/>
      <c r="G1648" s="72"/>
      <c r="H1648" s="72"/>
      <c r="I1648" s="72"/>
      <c r="J1648" s="72"/>
      <c r="K1648" s="72"/>
      <c r="L1648" s="72"/>
      <c r="M1648" s="72"/>
      <c r="N1648" s="72"/>
      <c r="O1648" s="72"/>
      <c r="P1648" s="72"/>
      <c r="Q1648" s="72"/>
      <c r="R1648" s="72"/>
      <c r="S1648" s="72"/>
      <c r="T1648" s="72"/>
      <c r="U1648" s="72"/>
      <c r="V1648" s="72"/>
      <c r="W1648" s="72"/>
      <c r="X1648" s="72"/>
      <c r="Y1648" s="72"/>
      <c r="Z1648" s="72"/>
      <c r="AA1648" s="72"/>
      <c r="AB1648" s="72"/>
      <c r="AC1648" s="72"/>
      <c r="AD1648" s="72"/>
      <c r="AE1648" s="72"/>
      <c r="AF1648" s="72"/>
      <c r="AG1648" s="72"/>
      <c r="AH1648" s="72"/>
      <c r="AI1648" s="72"/>
      <c r="AJ1648" s="72"/>
      <c r="AK1648" s="72"/>
    </row>
    <row r="1649" spans="1:37" s="65" customFormat="1" ht="17.100000000000001" customHeight="1" x14ac:dyDescent="0.25">
      <c r="A1649" s="66" t="s">
        <v>273</v>
      </c>
      <c r="B1649"/>
      <c r="C1649"/>
    </row>
    <row r="1650" spans="1:37" s="65" customFormat="1" ht="17.100000000000001" customHeight="1" x14ac:dyDescent="0.2">
      <c r="A1650" s="54" t="s">
        <v>241</v>
      </c>
      <c r="B1650" s="55" t="s">
        <v>110</v>
      </c>
      <c r="C1650" s="56" t="s">
        <v>242</v>
      </c>
      <c r="D1650" s="57">
        <v>0.41828719460536817</v>
      </c>
      <c r="E1650" s="57">
        <v>0.41828719460536817</v>
      </c>
      <c r="F1650" s="57">
        <f>+(1-SUM(F1651:F1661))</f>
        <v>0.41848370811201907</v>
      </c>
      <c r="G1650" s="57">
        <f t="shared" ref="G1650:AK1650" si="900">+$E1650*(1-(G1652+G1656+G1661))</f>
        <v>0.41826363813098744</v>
      </c>
      <c r="H1650" s="57">
        <f t="shared" si="900"/>
        <v>0.41781087863314792</v>
      </c>
      <c r="I1650" s="57">
        <f t="shared" si="900"/>
        <v>0.41764702800351766</v>
      </c>
      <c r="J1650" s="57">
        <f t="shared" si="900"/>
        <v>0.41713818545959769</v>
      </c>
      <c r="K1650" s="57">
        <f t="shared" si="900"/>
        <v>0.4160425731147786</v>
      </c>
      <c r="L1650" s="57">
        <f t="shared" si="900"/>
        <v>0.41396573664228031</v>
      </c>
      <c r="M1650" s="57">
        <f t="shared" si="900"/>
        <v>0.41028705719854941</v>
      </c>
      <c r="N1650" s="57">
        <f t="shared" si="900"/>
        <v>0.40489527798734626</v>
      </c>
      <c r="O1650" s="57">
        <f t="shared" si="900"/>
        <v>0.39755576237212897</v>
      </c>
      <c r="P1650" s="57">
        <f t="shared" si="900"/>
        <v>0.38886934641734566</v>
      </c>
      <c r="Q1650" s="57">
        <f t="shared" si="900"/>
        <v>0.3778440072704855</v>
      </c>
      <c r="R1650" s="57">
        <f t="shared" si="900"/>
        <v>0.36443559050415586</v>
      </c>
      <c r="S1650" s="57">
        <f t="shared" si="900"/>
        <v>0.34934082996379889</v>
      </c>
      <c r="T1650" s="57">
        <f t="shared" si="900"/>
        <v>0.33408262113636539</v>
      </c>
      <c r="U1650" s="57">
        <f t="shared" si="900"/>
        <v>0.31884197941384695</v>
      </c>
      <c r="V1650" s="57">
        <f t="shared" si="900"/>
        <v>0.30392274022198679</v>
      </c>
      <c r="W1650" s="57">
        <f t="shared" si="900"/>
        <v>0.28914504019111342</v>
      </c>
      <c r="X1650" s="57">
        <f t="shared" si="900"/>
        <v>0.27456034335790097</v>
      </c>
      <c r="Y1650" s="57">
        <f t="shared" si="900"/>
        <v>0.26046872353694961</v>
      </c>
      <c r="Z1650" s="57">
        <f t="shared" si="900"/>
        <v>0.24698226419266883</v>
      </c>
      <c r="AA1650" s="57">
        <f t="shared" si="900"/>
        <v>0.2319970555095752</v>
      </c>
      <c r="AB1650" s="57">
        <f t="shared" si="900"/>
        <v>0.21799042618536654</v>
      </c>
      <c r="AC1650" s="57">
        <f t="shared" si="900"/>
        <v>0.20482960023124094</v>
      </c>
      <c r="AD1650" s="57">
        <f t="shared" si="900"/>
        <v>0.1925458704713138</v>
      </c>
      <c r="AE1650" s="57">
        <f t="shared" si="900"/>
        <v>0.18102069329058973</v>
      </c>
      <c r="AF1650" s="57">
        <f t="shared" si="900"/>
        <v>0.17020544270556623</v>
      </c>
      <c r="AG1650" s="57">
        <f t="shared" si="900"/>
        <v>0.16011809164051588</v>
      </c>
      <c r="AH1650" s="57">
        <f t="shared" si="900"/>
        <v>0.15066659862049814</v>
      </c>
      <c r="AI1650" s="57">
        <f t="shared" si="900"/>
        <v>0.1418069818526034</v>
      </c>
      <c r="AJ1650" s="57">
        <f t="shared" si="900"/>
        <v>0.13354162176513767</v>
      </c>
      <c r="AK1650" s="57">
        <f t="shared" si="900"/>
        <v>0.12579928756025752</v>
      </c>
    </row>
    <row r="1651" spans="1:37" s="65" customFormat="1" ht="17.100000000000001" customHeight="1" x14ac:dyDescent="0.2">
      <c r="A1651" s="54" t="s">
        <v>266</v>
      </c>
      <c r="B1651" s="55" t="s">
        <v>110</v>
      </c>
      <c r="C1651" s="56" t="s">
        <v>242</v>
      </c>
      <c r="D1651" s="57">
        <v>0</v>
      </c>
      <c r="E1651" s="57">
        <v>0</v>
      </c>
      <c r="F1651" s="57">
        <f>+(1-F$688)*F1409</f>
        <v>0</v>
      </c>
      <c r="G1651" s="57">
        <f>+(1-G$624)*G1409</f>
        <v>0</v>
      </c>
      <c r="H1651" s="57">
        <f t="shared" ref="H1651:AK1651" si="901">+(1-H$688)*H1409</f>
        <v>0</v>
      </c>
      <c r="I1651" s="57">
        <f t="shared" si="901"/>
        <v>0</v>
      </c>
      <c r="J1651" s="57">
        <f t="shared" si="901"/>
        <v>0</v>
      </c>
      <c r="K1651" s="57">
        <f t="shared" si="901"/>
        <v>0</v>
      </c>
      <c r="L1651" s="57">
        <f t="shared" si="901"/>
        <v>0</v>
      </c>
      <c r="M1651" s="57">
        <f t="shared" si="901"/>
        <v>0</v>
      </c>
      <c r="N1651" s="57">
        <f t="shared" si="901"/>
        <v>0</v>
      </c>
      <c r="O1651" s="57">
        <f t="shared" si="901"/>
        <v>0</v>
      </c>
      <c r="P1651" s="57">
        <f t="shared" si="901"/>
        <v>0</v>
      </c>
      <c r="Q1651" s="57">
        <f t="shared" si="901"/>
        <v>0</v>
      </c>
      <c r="R1651" s="57">
        <f t="shared" si="901"/>
        <v>0</v>
      </c>
      <c r="S1651" s="57">
        <f t="shared" si="901"/>
        <v>0</v>
      </c>
      <c r="T1651" s="57">
        <f t="shared" si="901"/>
        <v>0</v>
      </c>
      <c r="U1651" s="57">
        <f t="shared" si="901"/>
        <v>0</v>
      </c>
      <c r="V1651" s="57">
        <f t="shared" si="901"/>
        <v>0</v>
      </c>
      <c r="W1651" s="57">
        <f t="shared" si="901"/>
        <v>0</v>
      </c>
      <c r="X1651" s="57">
        <f t="shared" si="901"/>
        <v>0</v>
      </c>
      <c r="Y1651" s="57">
        <f t="shared" si="901"/>
        <v>0</v>
      </c>
      <c r="Z1651" s="57">
        <f t="shared" si="901"/>
        <v>0</v>
      </c>
      <c r="AA1651" s="57">
        <f t="shared" si="901"/>
        <v>0</v>
      </c>
      <c r="AB1651" s="57">
        <f t="shared" si="901"/>
        <v>0</v>
      </c>
      <c r="AC1651" s="57">
        <f t="shared" si="901"/>
        <v>0</v>
      </c>
      <c r="AD1651" s="57">
        <f t="shared" si="901"/>
        <v>0</v>
      </c>
      <c r="AE1651" s="57">
        <f t="shared" si="901"/>
        <v>0</v>
      </c>
      <c r="AF1651" s="57">
        <f t="shared" si="901"/>
        <v>0</v>
      </c>
      <c r="AG1651" s="57">
        <f t="shared" si="901"/>
        <v>0</v>
      </c>
      <c r="AH1651" s="57">
        <f t="shared" si="901"/>
        <v>0</v>
      </c>
      <c r="AI1651" s="57">
        <f t="shared" si="901"/>
        <v>0</v>
      </c>
      <c r="AJ1651" s="57">
        <f t="shared" si="901"/>
        <v>0</v>
      </c>
      <c r="AK1651" s="57">
        <f t="shared" si="901"/>
        <v>0</v>
      </c>
    </row>
    <row r="1652" spans="1:37" s="65" customFormat="1" ht="17.100000000000001" customHeight="1" x14ac:dyDescent="0.2">
      <c r="A1652" s="54" t="s">
        <v>267</v>
      </c>
      <c r="B1652" s="55" t="s">
        <v>110</v>
      </c>
      <c r="C1652" s="56" t="s">
        <v>242</v>
      </c>
      <c r="D1652" s="57">
        <v>0</v>
      </c>
      <c r="E1652" s="57">
        <v>0</v>
      </c>
      <c r="F1652" s="75">
        <v>0</v>
      </c>
      <c r="G1652" s="57">
        <f>+(1-G$496)*G1410</f>
        <v>0</v>
      </c>
      <c r="H1652" s="75">
        <v>1.2640735614576824E-4</v>
      </c>
      <c r="I1652" s="75">
        <v>2.116842410499618E-4</v>
      </c>
      <c r="J1652" s="75">
        <v>3.9260960139870734E-4</v>
      </c>
      <c r="K1652" s="75">
        <v>6.7984336732395724E-4</v>
      </c>
      <c r="L1652" s="75">
        <v>1.0574235376882843E-3</v>
      </c>
      <c r="M1652" s="75">
        <v>1.5301639469944668E-3</v>
      </c>
      <c r="N1652" s="75">
        <v>2.0834404208201155E-3</v>
      </c>
      <c r="O1652" s="75">
        <v>2.7155985034798156E-3</v>
      </c>
      <c r="P1652" s="75">
        <v>3.4152403431348612E-3</v>
      </c>
      <c r="Q1652" s="75">
        <v>4.121657437462593E-3</v>
      </c>
      <c r="R1652" s="75">
        <v>4.7083616957277613E-3</v>
      </c>
      <c r="S1652" s="75">
        <v>5.1827916705848524E-3</v>
      </c>
      <c r="T1652" s="75">
        <v>5.6252541961502112E-3</v>
      </c>
      <c r="U1652" s="75">
        <v>6.0491324338688415E-3</v>
      </c>
      <c r="V1652" s="75">
        <v>6.4567541975584283E-3</v>
      </c>
      <c r="W1652" s="75">
        <v>6.8251257756252407E-3</v>
      </c>
      <c r="X1652" s="75">
        <v>7.1452150055641168E-3</v>
      </c>
      <c r="Y1652" s="75">
        <v>7.4299791520940689E-3</v>
      </c>
      <c r="Z1652" s="75">
        <v>7.717038394384544E-3</v>
      </c>
      <c r="AA1652" s="75">
        <v>7.9839487631829537E-3</v>
      </c>
      <c r="AB1652" s="75">
        <v>8.2072469265985441E-3</v>
      </c>
      <c r="AC1652" s="75">
        <v>8.3981884781237411E-3</v>
      </c>
      <c r="AD1652" s="75">
        <v>8.5376776057296752E-3</v>
      </c>
      <c r="AE1652" s="75">
        <v>8.6436671293923673E-3</v>
      </c>
      <c r="AF1652" s="75">
        <v>8.7512314518288902E-3</v>
      </c>
      <c r="AG1652" s="75">
        <v>8.8143914173206446E-3</v>
      </c>
      <c r="AH1652" s="75">
        <v>8.8563372672169089E-3</v>
      </c>
      <c r="AI1652" s="75">
        <v>8.8841171558882472E-3</v>
      </c>
      <c r="AJ1652" s="75">
        <v>8.8981722234970501E-3</v>
      </c>
      <c r="AK1652" s="75">
        <v>8.8996565145221859E-3</v>
      </c>
    </row>
    <row r="1653" spans="1:37" s="65" customFormat="1" ht="17.100000000000001" customHeight="1" x14ac:dyDescent="0.2">
      <c r="A1653" s="54" t="s">
        <v>243</v>
      </c>
      <c r="B1653" s="55" t="s">
        <v>110</v>
      </c>
      <c r="C1653" s="56" t="s">
        <v>242</v>
      </c>
      <c r="D1653" s="57">
        <v>0.58164914325450656</v>
      </c>
      <c r="E1653" s="57">
        <v>0.58164914325450656</v>
      </c>
      <c r="F1653" s="57">
        <f>+(1-F$688)*F1411</f>
        <v>0.5814526322295881</v>
      </c>
      <c r="G1653" s="57">
        <f t="shared" ref="G1653:AK1653" si="902">+$E1653*(1-(G1652+G1656+G1661))</f>
        <v>0.58161638680554428</v>
      </c>
      <c r="H1653" s="57">
        <f t="shared" si="902"/>
        <v>0.5809868022105219</v>
      </c>
      <c r="I1653" s="57">
        <f t="shared" si="902"/>
        <v>0.58075895976261704</v>
      </c>
      <c r="J1653" s="57">
        <f t="shared" si="902"/>
        <v>0.58005138890331376</v>
      </c>
      <c r="K1653" s="57">
        <f t="shared" si="902"/>
        <v>0.57852788545897726</v>
      </c>
      <c r="L1653" s="57">
        <f t="shared" si="902"/>
        <v>0.57563994107414374</v>
      </c>
      <c r="M1653" s="57">
        <f t="shared" si="902"/>
        <v>0.57052455438683969</v>
      </c>
      <c r="N1653" s="57">
        <f t="shared" si="902"/>
        <v>0.5630270172896964</v>
      </c>
      <c r="O1653" s="57">
        <f t="shared" si="902"/>
        <v>0.55282105587239361</v>
      </c>
      <c r="P1653" s="57">
        <f t="shared" si="902"/>
        <v>0.54074216255886842</v>
      </c>
      <c r="Q1653" s="57">
        <f t="shared" si="902"/>
        <v>0.52541088024478322</v>
      </c>
      <c r="R1653" s="57">
        <f t="shared" si="902"/>
        <v>0.50676581000328824</v>
      </c>
      <c r="S1653" s="57">
        <f t="shared" si="902"/>
        <v>0.48577579489126954</v>
      </c>
      <c r="T1653" s="57">
        <f t="shared" si="902"/>
        <v>0.46455849680867328</v>
      </c>
      <c r="U1653" s="57">
        <f t="shared" si="902"/>
        <v>0.44336562665897833</v>
      </c>
      <c r="V1653" s="57">
        <f t="shared" si="902"/>
        <v>0.42261968270977013</v>
      </c>
      <c r="W1653" s="57">
        <f t="shared" si="902"/>
        <v>0.40207055600188962</v>
      </c>
      <c r="X1653" s="57">
        <f t="shared" si="902"/>
        <v>0.38178980983735988</v>
      </c>
      <c r="Y1653" s="57">
        <f t="shared" si="902"/>
        <v>0.36219471177642731</v>
      </c>
      <c r="Z1653" s="57">
        <f t="shared" si="902"/>
        <v>0.34344111944965666</v>
      </c>
      <c r="AA1653" s="57">
        <f t="shared" si="902"/>
        <v>0.32260344164258292</v>
      </c>
      <c r="AB1653" s="57">
        <f t="shared" si="902"/>
        <v>0.30312652709348797</v>
      </c>
      <c r="AC1653" s="57">
        <f t="shared" si="902"/>
        <v>0.28482574418771217</v>
      </c>
      <c r="AD1653" s="57">
        <f t="shared" si="902"/>
        <v>0.26774460715321063</v>
      </c>
      <c r="AE1653" s="57">
        <f t="shared" si="902"/>
        <v>0.25171827519880058</v>
      </c>
      <c r="AF1653" s="57">
        <f t="shared" si="902"/>
        <v>0.23667913147651512</v>
      </c>
      <c r="AG1653" s="57">
        <f t="shared" si="902"/>
        <v>0.22265216823125142</v>
      </c>
      <c r="AH1653" s="57">
        <f t="shared" si="902"/>
        <v>0.20950939721538078</v>
      </c>
      <c r="AI1653" s="57">
        <f t="shared" si="902"/>
        <v>0.1971896595588862</v>
      </c>
      <c r="AJ1653" s="57">
        <f t="shared" si="902"/>
        <v>0.18569626536569295</v>
      </c>
      <c r="AK1653" s="57">
        <f t="shared" si="902"/>
        <v>0.17493016466947814</v>
      </c>
    </row>
    <row r="1654" spans="1:37" s="65" customFormat="1" ht="17.100000000000001" customHeight="1" x14ac:dyDescent="0.2">
      <c r="A1654" s="54" t="s">
        <v>244</v>
      </c>
      <c r="B1654" s="55" t="s">
        <v>110</v>
      </c>
      <c r="C1654" s="56" t="s">
        <v>242</v>
      </c>
      <c r="D1654" s="57">
        <v>0</v>
      </c>
      <c r="E1654" s="57">
        <v>0</v>
      </c>
      <c r="F1654" s="57">
        <f>+(1-F$688)*F1412</f>
        <v>0</v>
      </c>
      <c r="G1654" s="57">
        <f>+(1-G$624)*G1412</f>
        <v>0</v>
      </c>
      <c r="H1654" s="57">
        <f t="shared" ref="H1654:AK1654" si="903">+(1-H$688)*H1412</f>
        <v>0</v>
      </c>
      <c r="I1654" s="57">
        <f t="shared" si="903"/>
        <v>0</v>
      </c>
      <c r="J1654" s="57">
        <f t="shared" si="903"/>
        <v>0</v>
      </c>
      <c r="K1654" s="57">
        <f t="shared" si="903"/>
        <v>0</v>
      </c>
      <c r="L1654" s="57">
        <f t="shared" si="903"/>
        <v>0</v>
      </c>
      <c r="M1654" s="57">
        <f t="shared" si="903"/>
        <v>0</v>
      </c>
      <c r="N1654" s="57">
        <f t="shared" si="903"/>
        <v>0</v>
      </c>
      <c r="O1654" s="57">
        <f t="shared" si="903"/>
        <v>0</v>
      </c>
      <c r="P1654" s="57">
        <f t="shared" si="903"/>
        <v>0</v>
      </c>
      <c r="Q1654" s="57">
        <f t="shared" si="903"/>
        <v>0</v>
      </c>
      <c r="R1654" s="57">
        <f t="shared" si="903"/>
        <v>0</v>
      </c>
      <c r="S1654" s="57">
        <f t="shared" si="903"/>
        <v>0</v>
      </c>
      <c r="T1654" s="57">
        <f t="shared" si="903"/>
        <v>0</v>
      </c>
      <c r="U1654" s="57">
        <f t="shared" si="903"/>
        <v>0</v>
      </c>
      <c r="V1654" s="57">
        <f t="shared" si="903"/>
        <v>0</v>
      </c>
      <c r="W1654" s="57">
        <f t="shared" si="903"/>
        <v>0</v>
      </c>
      <c r="X1654" s="57">
        <f t="shared" si="903"/>
        <v>0</v>
      </c>
      <c r="Y1654" s="57">
        <f t="shared" si="903"/>
        <v>0</v>
      </c>
      <c r="Z1654" s="57">
        <f t="shared" si="903"/>
        <v>0</v>
      </c>
      <c r="AA1654" s="57">
        <f t="shared" si="903"/>
        <v>0</v>
      </c>
      <c r="AB1654" s="57">
        <f t="shared" si="903"/>
        <v>0</v>
      </c>
      <c r="AC1654" s="57">
        <f t="shared" si="903"/>
        <v>0</v>
      </c>
      <c r="AD1654" s="57">
        <f t="shared" si="903"/>
        <v>0</v>
      </c>
      <c r="AE1654" s="57">
        <f t="shared" si="903"/>
        <v>0</v>
      </c>
      <c r="AF1654" s="57">
        <f t="shared" si="903"/>
        <v>0</v>
      </c>
      <c r="AG1654" s="57">
        <f t="shared" si="903"/>
        <v>0</v>
      </c>
      <c r="AH1654" s="57">
        <f t="shared" si="903"/>
        <v>0</v>
      </c>
      <c r="AI1654" s="57">
        <f t="shared" si="903"/>
        <v>0</v>
      </c>
      <c r="AJ1654" s="57">
        <f t="shared" si="903"/>
        <v>0</v>
      </c>
      <c r="AK1654" s="57">
        <f t="shared" si="903"/>
        <v>0</v>
      </c>
    </row>
    <row r="1655" spans="1:37" s="65" customFormat="1" ht="17.100000000000001" customHeight="1" x14ac:dyDescent="0.2">
      <c r="A1655" s="54" t="s">
        <v>268</v>
      </c>
      <c r="B1655" s="55" t="s">
        <v>110</v>
      </c>
      <c r="C1655" s="56" t="s">
        <v>242</v>
      </c>
      <c r="D1655" s="57">
        <v>0</v>
      </c>
      <c r="E1655" s="57">
        <v>0</v>
      </c>
      <c r="F1655" s="57">
        <f t="shared" ref="F1655:AK1655" si="904">+(1-F$688)*F1413</f>
        <v>0</v>
      </c>
      <c r="G1655" s="57">
        <f t="shared" si="904"/>
        <v>0</v>
      </c>
      <c r="H1655" s="57">
        <f t="shared" si="904"/>
        <v>0</v>
      </c>
      <c r="I1655" s="57">
        <f t="shared" si="904"/>
        <v>0</v>
      </c>
      <c r="J1655" s="57">
        <f t="shared" si="904"/>
        <v>0</v>
      </c>
      <c r="K1655" s="57">
        <f t="shared" si="904"/>
        <v>0</v>
      </c>
      <c r="L1655" s="57">
        <f t="shared" si="904"/>
        <v>0</v>
      </c>
      <c r="M1655" s="57">
        <f t="shared" si="904"/>
        <v>0</v>
      </c>
      <c r="N1655" s="57">
        <f t="shared" si="904"/>
        <v>0</v>
      </c>
      <c r="O1655" s="57">
        <f t="shared" si="904"/>
        <v>0</v>
      </c>
      <c r="P1655" s="57">
        <f t="shared" si="904"/>
        <v>0</v>
      </c>
      <c r="Q1655" s="57">
        <f t="shared" si="904"/>
        <v>0</v>
      </c>
      <c r="R1655" s="57">
        <f t="shared" si="904"/>
        <v>0</v>
      </c>
      <c r="S1655" s="57">
        <f t="shared" si="904"/>
        <v>0</v>
      </c>
      <c r="T1655" s="57">
        <f t="shared" si="904"/>
        <v>0</v>
      </c>
      <c r="U1655" s="57">
        <f t="shared" si="904"/>
        <v>0</v>
      </c>
      <c r="V1655" s="57">
        <f t="shared" si="904"/>
        <v>0</v>
      </c>
      <c r="W1655" s="57">
        <f t="shared" si="904"/>
        <v>0</v>
      </c>
      <c r="X1655" s="57">
        <f t="shared" si="904"/>
        <v>0</v>
      </c>
      <c r="Y1655" s="57">
        <f t="shared" si="904"/>
        <v>0</v>
      </c>
      <c r="Z1655" s="57">
        <f t="shared" si="904"/>
        <v>0</v>
      </c>
      <c r="AA1655" s="57">
        <f t="shared" si="904"/>
        <v>0</v>
      </c>
      <c r="AB1655" s="57">
        <f t="shared" si="904"/>
        <v>0</v>
      </c>
      <c r="AC1655" s="57">
        <f t="shared" si="904"/>
        <v>0</v>
      </c>
      <c r="AD1655" s="57">
        <f t="shared" si="904"/>
        <v>0</v>
      </c>
      <c r="AE1655" s="57">
        <f t="shared" si="904"/>
        <v>0</v>
      </c>
      <c r="AF1655" s="57">
        <f t="shared" si="904"/>
        <v>0</v>
      </c>
      <c r="AG1655" s="57">
        <f t="shared" si="904"/>
        <v>0</v>
      </c>
      <c r="AH1655" s="57">
        <f t="shared" si="904"/>
        <v>0</v>
      </c>
      <c r="AI1655" s="57">
        <f t="shared" si="904"/>
        <v>0</v>
      </c>
      <c r="AJ1655" s="57">
        <f t="shared" si="904"/>
        <v>0</v>
      </c>
      <c r="AK1655" s="57">
        <f t="shared" si="904"/>
        <v>0</v>
      </c>
    </row>
    <row r="1656" spans="1:37" s="65" customFormat="1" ht="17.100000000000001" customHeight="1" x14ac:dyDescent="0.2">
      <c r="A1656" s="54" t="s">
        <v>189</v>
      </c>
      <c r="B1656" s="55" t="s">
        <v>110</v>
      </c>
      <c r="C1656" s="56" t="s">
        <v>242</v>
      </c>
      <c r="D1656" s="57">
        <v>5.6316508572352025E-5</v>
      </c>
      <c r="E1656" s="57">
        <v>5.6316508572352025E-5</v>
      </c>
      <c r="F1656" s="57">
        <v>5.6316508572352025E-5</v>
      </c>
      <c r="G1656" s="57">
        <v>5.6316508572352025E-5</v>
      </c>
      <c r="H1656" s="75">
        <v>1.0110054507821483E-3</v>
      </c>
      <c r="I1656" s="75">
        <v>1.3132825730771021E-3</v>
      </c>
      <c r="J1656" s="75">
        <v>2.3237934310084475E-3</v>
      </c>
      <c r="K1656" s="75">
        <v>4.5940446455193353E-3</v>
      </c>
      <c r="L1656" s="75">
        <v>9.0669356937428461E-3</v>
      </c>
      <c r="M1656" s="75">
        <v>1.7183397927136346E-2</v>
      </c>
      <c r="N1656" s="75">
        <v>2.9204247726567448E-2</v>
      </c>
      <c r="O1656" s="75">
        <v>4.564025033910072E-2</v>
      </c>
      <c r="P1656" s="75">
        <v>6.503503423465018E-2</v>
      </c>
      <c r="Q1656" s="75">
        <v>8.9812019466361206E-2</v>
      </c>
      <c r="R1656" s="75">
        <v>0.12040540693332252</v>
      </c>
      <c r="S1656" s="75">
        <v>0.15512611807177612</v>
      </c>
      <c r="T1656" s="75">
        <v>0.19019645779517513</v>
      </c>
      <c r="U1656" s="75">
        <v>0.22513470231149729</v>
      </c>
      <c r="V1656" s="75">
        <v>0.25924267659987477</v>
      </c>
      <c r="W1656" s="75">
        <v>0.29297309322621878</v>
      </c>
      <c r="X1656" s="75">
        <v>0.32622269922416541</v>
      </c>
      <c r="Y1656" s="75">
        <v>0.35824347060755812</v>
      </c>
      <c r="Z1656" s="75">
        <v>0.38873667284394919</v>
      </c>
      <c r="AA1656" s="75">
        <v>0.4225408863519145</v>
      </c>
      <c r="AB1656" s="75">
        <v>0.45400624834030956</v>
      </c>
      <c r="AC1656" s="75">
        <v>0.4834897625197494</v>
      </c>
      <c r="AD1656" s="75">
        <v>0.51098493066080375</v>
      </c>
      <c r="AE1656" s="75">
        <v>0.5367626359950709</v>
      </c>
      <c r="AF1656" s="75">
        <v>0.5609138147356173</v>
      </c>
      <c r="AG1656" s="75">
        <v>0.58342300734576369</v>
      </c>
      <c r="AH1656" s="75">
        <v>0.60448444523235856</v>
      </c>
      <c r="AI1656" s="75">
        <v>0.62423275118039856</v>
      </c>
      <c r="AJ1656" s="75">
        <v>0.64267799746831633</v>
      </c>
      <c r="AK1656" s="75">
        <v>0.65998499711815029</v>
      </c>
    </row>
    <row r="1657" spans="1:37" s="65" customFormat="1" ht="17.100000000000001" customHeight="1" x14ac:dyDescent="0.2">
      <c r="A1657" s="54" t="s">
        <v>269</v>
      </c>
      <c r="B1657" s="55" t="s">
        <v>110</v>
      </c>
      <c r="C1657" s="56" t="s">
        <v>242</v>
      </c>
      <c r="D1657" s="57">
        <v>0</v>
      </c>
      <c r="E1657" s="57">
        <v>0</v>
      </c>
      <c r="F1657" s="57">
        <f t="shared" ref="F1657:AK1657" si="905">+(1-F$688)*F1415</f>
        <v>0</v>
      </c>
      <c r="G1657" s="57">
        <f t="shared" si="905"/>
        <v>0</v>
      </c>
      <c r="H1657" s="57">
        <f t="shared" si="905"/>
        <v>0</v>
      </c>
      <c r="I1657" s="57">
        <f t="shared" si="905"/>
        <v>0</v>
      </c>
      <c r="J1657" s="57">
        <f t="shared" si="905"/>
        <v>0</v>
      </c>
      <c r="K1657" s="57">
        <f t="shared" si="905"/>
        <v>0</v>
      </c>
      <c r="L1657" s="57">
        <f t="shared" si="905"/>
        <v>0</v>
      </c>
      <c r="M1657" s="57">
        <f t="shared" si="905"/>
        <v>0</v>
      </c>
      <c r="N1657" s="57">
        <f t="shared" si="905"/>
        <v>0</v>
      </c>
      <c r="O1657" s="57">
        <f t="shared" si="905"/>
        <v>0</v>
      </c>
      <c r="P1657" s="57">
        <f t="shared" si="905"/>
        <v>0</v>
      </c>
      <c r="Q1657" s="57">
        <f t="shared" si="905"/>
        <v>0</v>
      </c>
      <c r="R1657" s="57">
        <f t="shared" si="905"/>
        <v>0</v>
      </c>
      <c r="S1657" s="57">
        <f t="shared" si="905"/>
        <v>0</v>
      </c>
      <c r="T1657" s="57">
        <f t="shared" si="905"/>
        <v>0</v>
      </c>
      <c r="U1657" s="57">
        <f t="shared" si="905"/>
        <v>0</v>
      </c>
      <c r="V1657" s="57">
        <f t="shared" si="905"/>
        <v>0</v>
      </c>
      <c r="W1657" s="57">
        <f t="shared" si="905"/>
        <v>0</v>
      </c>
      <c r="X1657" s="57">
        <f t="shared" si="905"/>
        <v>0</v>
      </c>
      <c r="Y1657" s="57">
        <f t="shared" si="905"/>
        <v>0</v>
      </c>
      <c r="Z1657" s="57">
        <f t="shared" si="905"/>
        <v>0</v>
      </c>
      <c r="AA1657" s="57">
        <f t="shared" si="905"/>
        <v>0</v>
      </c>
      <c r="AB1657" s="57">
        <f t="shared" si="905"/>
        <v>0</v>
      </c>
      <c r="AC1657" s="57">
        <f t="shared" si="905"/>
        <v>0</v>
      </c>
      <c r="AD1657" s="57">
        <f t="shared" si="905"/>
        <v>0</v>
      </c>
      <c r="AE1657" s="57">
        <f t="shared" si="905"/>
        <v>0</v>
      </c>
      <c r="AF1657" s="57">
        <f t="shared" si="905"/>
        <v>0</v>
      </c>
      <c r="AG1657" s="57">
        <f t="shared" si="905"/>
        <v>0</v>
      </c>
      <c r="AH1657" s="57">
        <f t="shared" si="905"/>
        <v>0</v>
      </c>
      <c r="AI1657" s="57">
        <f t="shared" si="905"/>
        <v>0</v>
      </c>
      <c r="AJ1657" s="57">
        <f t="shared" si="905"/>
        <v>0</v>
      </c>
      <c r="AK1657" s="57">
        <f t="shared" si="905"/>
        <v>0</v>
      </c>
    </row>
    <row r="1658" spans="1:37" s="65" customFormat="1" ht="17.100000000000001" customHeight="1" x14ac:dyDescent="0.2">
      <c r="A1658" s="54" t="s">
        <v>270</v>
      </c>
      <c r="B1658" s="55" t="s">
        <v>110</v>
      </c>
      <c r="C1658" s="56" t="s">
        <v>242</v>
      </c>
      <c r="D1658" s="57">
        <v>0</v>
      </c>
      <c r="E1658" s="57">
        <v>0</v>
      </c>
      <c r="F1658" s="57">
        <f t="shared" ref="F1658:AK1658" si="906">+(1-F$688)*F1416</f>
        <v>0</v>
      </c>
      <c r="G1658" s="57">
        <f t="shared" si="906"/>
        <v>0</v>
      </c>
      <c r="H1658" s="57">
        <f t="shared" si="906"/>
        <v>0</v>
      </c>
      <c r="I1658" s="57">
        <f t="shared" si="906"/>
        <v>0</v>
      </c>
      <c r="J1658" s="57">
        <f t="shared" si="906"/>
        <v>0</v>
      </c>
      <c r="K1658" s="57">
        <f t="shared" si="906"/>
        <v>0</v>
      </c>
      <c r="L1658" s="57">
        <f t="shared" si="906"/>
        <v>0</v>
      </c>
      <c r="M1658" s="57">
        <f t="shared" si="906"/>
        <v>0</v>
      </c>
      <c r="N1658" s="57">
        <f t="shared" si="906"/>
        <v>0</v>
      </c>
      <c r="O1658" s="57">
        <f t="shared" si="906"/>
        <v>0</v>
      </c>
      <c r="P1658" s="57">
        <f t="shared" si="906"/>
        <v>0</v>
      </c>
      <c r="Q1658" s="57">
        <f t="shared" si="906"/>
        <v>0</v>
      </c>
      <c r="R1658" s="57">
        <f t="shared" si="906"/>
        <v>0</v>
      </c>
      <c r="S1658" s="57">
        <f t="shared" si="906"/>
        <v>0</v>
      </c>
      <c r="T1658" s="57">
        <f t="shared" si="906"/>
        <v>0</v>
      </c>
      <c r="U1658" s="57">
        <f t="shared" si="906"/>
        <v>0</v>
      </c>
      <c r="V1658" s="57">
        <f t="shared" si="906"/>
        <v>0</v>
      </c>
      <c r="W1658" s="57">
        <f t="shared" si="906"/>
        <v>0</v>
      </c>
      <c r="X1658" s="57">
        <f t="shared" si="906"/>
        <v>0</v>
      </c>
      <c r="Y1658" s="57">
        <f t="shared" si="906"/>
        <v>0</v>
      </c>
      <c r="Z1658" s="57">
        <f t="shared" si="906"/>
        <v>0</v>
      </c>
      <c r="AA1658" s="57">
        <f t="shared" si="906"/>
        <v>0</v>
      </c>
      <c r="AB1658" s="57">
        <f t="shared" si="906"/>
        <v>0</v>
      </c>
      <c r="AC1658" s="57">
        <f t="shared" si="906"/>
        <v>0</v>
      </c>
      <c r="AD1658" s="57">
        <f t="shared" si="906"/>
        <v>0</v>
      </c>
      <c r="AE1658" s="57">
        <f t="shared" si="906"/>
        <v>0</v>
      </c>
      <c r="AF1658" s="57">
        <f t="shared" si="906"/>
        <v>0</v>
      </c>
      <c r="AG1658" s="57">
        <f t="shared" si="906"/>
        <v>0</v>
      </c>
      <c r="AH1658" s="57">
        <f t="shared" si="906"/>
        <v>0</v>
      </c>
      <c r="AI1658" s="57">
        <f t="shared" si="906"/>
        <v>0</v>
      </c>
      <c r="AJ1658" s="57">
        <f t="shared" si="906"/>
        <v>0</v>
      </c>
      <c r="AK1658" s="57">
        <f t="shared" si="906"/>
        <v>0</v>
      </c>
    </row>
    <row r="1659" spans="1:37" s="65" customFormat="1" ht="17.100000000000001" customHeight="1" x14ac:dyDescent="0.2">
      <c r="A1659" s="54" t="s">
        <v>271</v>
      </c>
      <c r="B1659" s="55" t="s">
        <v>110</v>
      </c>
      <c r="C1659" s="56" t="s">
        <v>242</v>
      </c>
      <c r="D1659" s="57">
        <v>7.3456315529154814E-6</v>
      </c>
      <c r="E1659" s="57">
        <v>7.3456315529154814E-6</v>
      </c>
      <c r="F1659" s="57">
        <f>+(1-F$688)*F1417</f>
        <v>7.3431498204107965E-6</v>
      </c>
      <c r="G1659" s="57">
        <f t="shared" ref="G1659:AK1659" si="907">+$E1659*(1-(G1652+G1656+G1661))</f>
        <v>7.345217872593162E-6</v>
      </c>
      <c r="H1659" s="57">
        <f t="shared" si="907"/>
        <v>7.3372668654953953E-6</v>
      </c>
      <c r="I1659" s="57">
        <f t="shared" si="907"/>
        <v>7.3343894492835203E-6</v>
      </c>
      <c r="J1659" s="57">
        <f t="shared" si="907"/>
        <v>7.325453555729307E-6</v>
      </c>
      <c r="K1659" s="57">
        <f t="shared" si="907"/>
        <v>7.3062132712700621E-6</v>
      </c>
      <c r="L1659" s="57">
        <f t="shared" si="907"/>
        <v>7.269741498480025E-6</v>
      </c>
      <c r="M1659" s="57">
        <f t="shared" si="907"/>
        <v>7.2051394161226492E-6</v>
      </c>
      <c r="N1659" s="57">
        <f t="shared" si="907"/>
        <v>7.1104532196266424E-6</v>
      </c>
      <c r="O1659" s="57">
        <f t="shared" si="907"/>
        <v>6.9815624044604723E-6</v>
      </c>
      <c r="P1659" s="57">
        <f t="shared" si="907"/>
        <v>6.8290183822142182E-6</v>
      </c>
      <c r="Q1659" s="57">
        <f t="shared" si="907"/>
        <v>6.6354000258235138E-6</v>
      </c>
      <c r="R1659" s="57">
        <f t="shared" si="907"/>
        <v>6.3999319298749507E-6</v>
      </c>
      <c r="S1659" s="57">
        <f t="shared" si="907"/>
        <v>6.1348495875537619E-6</v>
      </c>
      <c r="T1659" s="57">
        <f t="shared" si="907"/>
        <v>5.866896894644978E-6</v>
      </c>
      <c r="U1659" s="57">
        <f t="shared" si="907"/>
        <v>5.5992527014507953E-6</v>
      </c>
      <c r="V1659" s="57">
        <f t="shared" si="907"/>
        <v>5.3372527273501904E-6</v>
      </c>
      <c r="W1659" s="57">
        <f t="shared" si="907"/>
        <v>5.0777383529531542E-6</v>
      </c>
      <c r="X1659" s="57">
        <f t="shared" si="907"/>
        <v>4.8216133492966908E-6</v>
      </c>
      <c r="Y1659" s="57">
        <f t="shared" si="907"/>
        <v>4.5741473772959764E-6</v>
      </c>
      <c r="Z1659" s="57">
        <f t="shared" si="907"/>
        <v>4.3373087588201589E-6</v>
      </c>
      <c r="AA1659" s="57">
        <f t="shared" si="907"/>
        <v>4.0741502802695394E-6</v>
      </c>
      <c r="AB1659" s="57">
        <f t="shared" si="907"/>
        <v>3.8281768446950476E-6</v>
      </c>
      <c r="AC1659" s="57">
        <f t="shared" si="907"/>
        <v>3.5970567443480565E-6</v>
      </c>
      <c r="AD1659" s="57">
        <f t="shared" si="907"/>
        <v>3.38133951925553E-6</v>
      </c>
      <c r="AE1659" s="57">
        <f t="shared" si="907"/>
        <v>3.17894339945191E-6</v>
      </c>
      <c r="AF1659" s="57">
        <f t="shared" si="907"/>
        <v>2.989014453563456E-6</v>
      </c>
      <c r="AG1659" s="57">
        <f t="shared" si="907"/>
        <v>2.8118683079859494E-6</v>
      </c>
      <c r="AH1659" s="57">
        <f t="shared" si="907"/>
        <v>2.6458886025457585E-6</v>
      </c>
      <c r="AI1659" s="57">
        <f t="shared" si="907"/>
        <v>2.4903029635008298E-6</v>
      </c>
      <c r="AJ1659" s="57">
        <f t="shared" si="907"/>
        <v>2.3451531940655564E-6</v>
      </c>
      <c r="AK1659" s="57">
        <f t="shared" si="907"/>
        <v>2.2091883948508912E-6</v>
      </c>
    </row>
    <row r="1660" spans="1:37" s="65" customFormat="1" ht="17.100000000000001" customHeight="1" x14ac:dyDescent="0.2">
      <c r="A1660" s="54" t="s">
        <v>272</v>
      </c>
      <c r="B1660" s="55" t="s">
        <v>110</v>
      </c>
      <c r="C1660" s="56" t="s">
        <v>242</v>
      </c>
      <c r="D1660" s="57">
        <v>0</v>
      </c>
      <c r="E1660" s="57">
        <v>0</v>
      </c>
      <c r="F1660" s="57">
        <f t="shared" ref="F1660:AK1660" si="908">+(1-F$688)*F1418</f>
        <v>0</v>
      </c>
      <c r="G1660" s="57">
        <f t="shared" si="908"/>
        <v>0</v>
      </c>
      <c r="H1660" s="57">
        <f t="shared" si="908"/>
        <v>0</v>
      </c>
      <c r="I1660" s="57">
        <f t="shared" si="908"/>
        <v>0</v>
      </c>
      <c r="J1660" s="57">
        <f t="shared" si="908"/>
        <v>0</v>
      </c>
      <c r="K1660" s="57">
        <f t="shared" si="908"/>
        <v>0</v>
      </c>
      <c r="L1660" s="57">
        <f t="shared" si="908"/>
        <v>0</v>
      </c>
      <c r="M1660" s="57">
        <f t="shared" si="908"/>
        <v>0</v>
      </c>
      <c r="N1660" s="57">
        <f t="shared" si="908"/>
        <v>0</v>
      </c>
      <c r="O1660" s="57">
        <f t="shared" si="908"/>
        <v>0</v>
      </c>
      <c r="P1660" s="57">
        <f t="shared" si="908"/>
        <v>0</v>
      </c>
      <c r="Q1660" s="57">
        <f t="shared" si="908"/>
        <v>0</v>
      </c>
      <c r="R1660" s="57">
        <f t="shared" si="908"/>
        <v>0</v>
      </c>
      <c r="S1660" s="57">
        <f t="shared" si="908"/>
        <v>0</v>
      </c>
      <c r="T1660" s="57">
        <f t="shared" si="908"/>
        <v>0</v>
      </c>
      <c r="U1660" s="57">
        <f t="shared" si="908"/>
        <v>0</v>
      </c>
      <c r="V1660" s="57">
        <f t="shared" si="908"/>
        <v>0</v>
      </c>
      <c r="W1660" s="57">
        <f t="shared" si="908"/>
        <v>0</v>
      </c>
      <c r="X1660" s="57">
        <f t="shared" si="908"/>
        <v>0</v>
      </c>
      <c r="Y1660" s="57">
        <f t="shared" si="908"/>
        <v>0</v>
      </c>
      <c r="Z1660" s="57">
        <f t="shared" si="908"/>
        <v>0</v>
      </c>
      <c r="AA1660" s="57">
        <f t="shared" si="908"/>
        <v>0</v>
      </c>
      <c r="AB1660" s="57">
        <f t="shared" si="908"/>
        <v>0</v>
      </c>
      <c r="AC1660" s="57">
        <f t="shared" si="908"/>
        <v>0</v>
      </c>
      <c r="AD1660" s="57">
        <f t="shared" si="908"/>
        <v>0</v>
      </c>
      <c r="AE1660" s="57">
        <f t="shared" si="908"/>
        <v>0</v>
      </c>
      <c r="AF1660" s="57">
        <f t="shared" si="908"/>
        <v>0</v>
      </c>
      <c r="AG1660" s="57">
        <f t="shared" si="908"/>
        <v>0</v>
      </c>
      <c r="AH1660" s="57">
        <f t="shared" si="908"/>
        <v>0</v>
      </c>
      <c r="AI1660" s="57">
        <f t="shared" si="908"/>
        <v>0</v>
      </c>
      <c r="AJ1660" s="57">
        <f t="shared" si="908"/>
        <v>0</v>
      </c>
      <c r="AK1660" s="57">
        <f t="shared" si="908"/>
        <v>0</v>
      </c>
    </row>
    <row r="1661" spans="1:37" s="65" customFormat="1" ht="17.100000000000001" customHeight="1" x14ac:dyDescent="0.2">
      <c r="A1661" s="54" t="s">
        <v>197</v>
      </c>
      <c r="B1661" s="55" t="s">
        <v>110</v>
      </c>
      <c r="C1661" s="56" t="s">
        <v>242</v>
      </c>
      <c r="D1661" s="57">
        <v>0</v>
      </c>
      <c r="E1661" s="57">
        <v>0</v>
      </c>
      <c r="F1661" s="57">
        <f>+(1-F$720)*F1419</f>
        <v>0</v>
      </c>
      <c r="G1661" s="57">
        <f>+(1-G$720)*G1419</f>
        <v>0</v>
      </c>
      <c r="H1661" s="75">
        <v>1.3167032346611964E-6</v>
      </c>
      <c r="I1661" s="75">
        <v>5.4807111778346621E-6</v>
      </c>
      <c r="J1661" s="75">
        <v>3.053534053179906E-5</v>
      </c>
      <c r="K1661" s="75">
        <v>9.233289838313436E-5</v>
      </c>
      <c r="L1661" s="75">
        <v>2.0695862582463621E-4</v>
      </c>
      <c r="M1661" s="75">
        <v>4.1238199887361682E-4</v>
      </c>
      <c r="N1661" s="75">
        <v>7.2839264766632889E-4</v>
      </c>
      <c r="O1661" s="75">
        <v>1.2068260387249868E-3</v>
      </c>
      <c r="P1661" s="75">
        <v>1.8790316200217045E-3</v>
      </c>
      <c r="Q1661" s="75">
        <v>2.7539287806836268E-3</v>
      </c>
      <c r="R1661" s="75">
        <v>3.6293647867800803E-3</v>
      </c>
      <c r="S1661" s="75">
        <v>4.5212967061451651E-3</v>
      </c>
      <c r="T1661" s="75">
        <v>5.4863236238823828E-3</v>
      </c>
      <c r="U1661" s="75">
        <v>6.5600323250626716E-3</v>
      </c>
      <c r="V1661" s="75">
        <v>7.7118900805061927E-3</v>
      </c>
      <c r="W1661" s="75">
        <v>8.9421777394274263E-3</v>
      </c>
      <c r="X1661" s="75">
        <v>1.02401452593157E-2</v>
      </c>
      <c r="Y1661" s="75">
        <v>1.1623472316367619E-2</v>
      </c>
      <c r="Z1661" s="75">
        <v>1.3085315110097718E-2</v>
      </c>
      <c r="AA1661" s="75">
        <v>1.4839358430315376E-2</v>
      </c>
      <c r="AB1661" s="75">
        <v>1.6636373921583378E-2</v>
      </c>
      <c r="AC1661" s="75">
        <v>1.8425530091389447E-2</v>
      </c>
      <c r="AD1661" s="75">
        <v>2.0157609166441985E-2</v>
      </c>
      <c r="AE1661" s="75">
        <v>2.1827177543351211E-2</v>
      </c>
      <c r="AF1661" s="75">
        <v>2.3424474838541619E-2</v>
      </c>
      <c r="AG1661" s="75">
        <v>2.4967971839812461E-2</v>
      </c>
      <c r="AH1661" s="75">
        <v>2.6460290629990196E-2</v>
      </c>
      <c r="AI1661" s="75">
        <v>2.7864907626539981E-2</v>
      </c>
      <c r="AJ1661" s="75">
        <v>2.9165618516340728E-2</v>
      </c>
      <c r="AK1661" s="75">
        <v>3.0366747838169877E-2</v>
      </c>
    </row>
    <row r="1662" spans="1:37" s="65" customFormat="1" ht="17.100000000000001" customHeight="1" x14ac:dyDescent="0.2">
      <c r="A1662" s="54" t="s">
        <v>245</v>
      </c>
      <c r="B1662" s="55" t="s">
        <v>110</v>
      </c>
      <c r="C1662" s="56" t="s">
        <v>246</v>
      </c>
      <c r="D1662" s="73">
        <f>SUM(D1650:D1661)</f>
        <v>1</v>
      </c>
      <c r="E1662" s="73">
        <f>SUM(E1650:E1661)</f>
        <v>1</v>
      </c>
      <c r="F1662" s="73">
        <f t="shared" ref="F1662:AK1662" si="909">SUM(F1650:F1661)</f>
        <v>1</v>
      </c>
      <c r="G1662" s="73">
        <f t="shared" si="909"/>
        <v>0.99994368666297673</v>
      </c>
      <c r="H1662" s="73">
        <f t="shared" si="909"/>
        <v>0.99994374762069793</v>
      </c>
      <c r="I1662" s="73">
        <f t="shared" si="909"/>
        <v>0.99994376968088883</v>
      </c>
      <c r="J1662" s="73">
        <f t="shared" si="909"/>
        <v>0.99994383818940613</v>
      </c>
      <c r="K1662" s="73">
        <f t="shared" si="909"/>
        <v>0.99994398569825371</v>
      </c>
      <c r="L1662" s="73">
        <f t="shared" si="909"/>
        <v>0.99994426531517822</v>
      </c>
      <c r="M1662" s="73">
        <f t="shared" si="909"/>
        <v>0.99994476059780957</v>
      </c>
      <c r="N1662" s="73">
        <f t="shared" si="909"/>
        <v>0.99994548652531623</v>
      </c>
      <c r="O1662" s="73">
        <f t="shared" si="909"/>
        <v>0.9999464746882325</v>
      </c>
      <c r="P1662" s="73">
        <f t="shared" si="909"/>
        <v>0.99994764419240301</v>
      </c>
      <c r="Q1662" s="73">
        <f t="shared" si="909"/>
        <v>0.99994912859980201</v>
      </c>
      <c r="R1662" s="73">
        <f t="shared" si="909"/>
        <v>0.99995093385520439</v>
      </c>
      <c r="S1662" s="73">
        <f t="shared" si="909"/>
        <v>0.99995296615316209</v>
      </c>
      <c r="T1662" s="73">
        <f t="shared" si="909"/>
        <v>0.99995502045714102</v>
      </c>
      <c r="U1662" s="73">
        <f t="shared" si="909"/>
        <v>0.99995707239595555</v>
      </c>
      <c r="V1662" s="73">
        <f t="shared" si="909"/>
        <v>0.9999590810624237</v>
      </c>
      <c r="W1662" s="73">
        <f t="shared" si="909"/>
        <v>0.99996107067262729</v>
      </c>
      <c r="X1662" s="73">
        <f t="shared" si="909"/>
        <v>0.99996303429765532</v>
      </c>
      <c r="Y1662" s="73">
        <f t="shared" si="909"/>
        <v>0.99996493153677413</v>
      </c>
      <c r="Z1662" s="73">
        <f t="shared" si="909"/>
        <v>0.99996674729951573</v>
      </c>
      <c r="AA1662" s="73">
        <f t="shared" si="909"/>
        <v>0.99996876484785113</v>
      </c>
      <c r="AB1662" s="73">
        <f t="shared" si="909"/>
        <v>0.99997065064419066</v>
      </c>
      <c r="AC1662" s="73">
        <f t="shared" si="909"/>
        <v>0.99997242256496011</v>
      </c>
      <c r="AD1662" s="73">
        <f t="shared" si="909"/>
        <v>0.99997407639701907</v>
      </c>
      <c r="AE1662" s="73">
        <f t="shared" si="909"/>
        <v>0.99997562810060414</v>
      </c>
      <c r="AF1662" s="73">
        <f t="shared" si="909"/>
        <v>0.99997708422252274</v>
      </c>
      <c r="AG1662" s="73">
        <f t="shared" si="909"/>
        <v>0.99997844234297206</v>
      </c>
      <c r="AH1662" s="73">
        <f t="shared" si="909"/>
        <v>0.99997971485404713</v>
      </c>
      <c r="AI1662" s="73">
        <f t="shared" si="909"/>
        <v>0.99998090767727987</v>
      </c>
      <c r="AJ1662" s="73">
        <f t="shared" si="909"/>
        <v>0.99998202049217877</v>
      </c>
      <c r="AK1662" s="73">
        <f t="shared" si="909"/>
        <v>0.99998306288897287</v>
      </c>
    </row>
    <row r="1663" spans="1:37" s="65" customFormat="1" ht="17.100000000000001" customHeight="1" x14ac:dyDescent="0.25">
      <c r="A1663" s="68"/>
      <c r="B1663" s="74"/>
      <c r="C1663" s="74"/>
      <c r="D1663" s="72"/>
      <c r="E1663" s="72"/>
      <c r="F1663" s="72"/>
      <c r="G1663" s="72"/>
      <c r="H1663" s="72"/>
      <c r="I1663" s="72"/>
      <c r="J1663" s="72"/>
      <c r="K1663" s="72"/>
      <c r="L1663" s="72"/>
      <c r="M1663" s="72"/>
      <c r="N1663" s="72"/>
      <c r="O1663" s="72"/>
      <c r="P1663" s="72"/>
      <c r="Q1663" s="72"/>
      <c r="R1663" s="72"/>
      <c r="S1663" s="72"/>
      <c r="T1663" s="72"/>
      <c r="U1663" s="72"/>
      <c r="V1663" s="72"/>
      <c r="W1663" s="72"/>
      <c r="X1663" s="72"/>
      <c r="Y1663" s="72"/>
      <c r="Z1663" s="72"/>
      <c r="AA1663" s="72"/>
      <c r="AB1663" s="72"/>
      <c r="AC1663" s="72"/>
      <c r="AD1663" s="72"/>
      <c r="AE1663" s="72"/>
      <c r="AF1663" s="72"/>
      <c r="AG1663" s="72"/>
      <c r="AH1663" s="72"/>
      <c r="AI1663" s="72"/>
      <c r="AJ1663" s="72"/>
      <c r="AK1663" s="72"/>
    </row>
    <row r="1664" spans="1:37" s="65" customFormat="1" ht="17.100000000000001" customHeight="1" x14ac:dyDescent="0.25">
      <c r="A1664" s="64" t="s">
        <v>265</v>
      </c>
      <c r="B1664"/>
      <c r="C1664"/>
      <c r="D1664" s="72"/>
      <c r="E1664" s="72"/>
      <c r="F1664" s="72"/>
      <c r="G1664" s="72"/>
      <c r="H1664" s="72"/>
      <c r="I1664" s="72"/>
      <c r="J1664" s="72"/>
      <c r="K1664" s="72"/>
      <c r="L1664" s="72"/>
      <c r="M1664" s="72"/>
      <c r="N1664" s="72"/>
      <c r="O1664" s="72"/>
      <c r="P1664" s="72"/>
      <c r="Q1664" s="72"/>
      <c r="R1664" s="72"/>
      <c r="S1664" s="72"/>
      <c r="T1664" s="72"/>
      <c r="U1664" s="72"/>
      <c r="V1664" s="72"/>
      <c r="W1664" s="72"/>
      <c r="X1664" s="72"/>
      <c r="Y1664" s="72"/>
      <c r="Z1664" s="72"/>
      <c r="AA1664" s="72"/>
      <c r="AB1664" s="72"/>
      <c r="AC1664" s="72"/>
      <c r="AD1664" s="72"/>
      <c r="AE1664" s="72"/>
      <c r="AF1664" s="72"/>
      <c r="AG1664" s="72"/>
      <c r="AH1664" s="72"/>
      <c r="AI1664" s="72"/>
      <c r="AJ1664" s="72"/>
      <c r="AK1664" s="72"/>
    </row>
    <row r="1665" spans="1:37" s="65" customFormat="1" ht="17.100000000000001" customHeight="1" x14ac:dyDescent="0.25">
      <c r="A1665" s="66" t="s">
        <v>261</v>
      </c>
      <c r="B1665"/>
      <c r="C1665"/>
    </row>
    <row r="1666" spans="1:37" s="65" customFormat="1" ht="17.100000000000001" customHeight="1" x14ac:dyDescent="0.2">
      <c r="A1666" s="54" t="s">
        <v>241</v>
      </c>
      <c r="B1666" s="55" t="s">
        <v>110</v>
      </c>
      <c r="C1666" s="56" t="s">
        <v>242</v>
      </c>
      <c r="D1666" s="57">
        <v>0.44187421962279028</v>
      </c>
      <c r="E1666" s="57">
        <v>0.44187421962279028</v>
      </c>
      <c r="F1666" s="57">
        <f>+(1-SUM(F1667:F1677))</f>
        <v>0.44234363577306135</v>
      </c>
      <c r="G1666" s="57">
        <f t="shared" ref="G1666:AK1666" si="910">+$E1666*(1-(G1668+G1672+G1677))</f>
        <v>0.44178584477886573</v>
      </c>
      <c r="H1666" s="57">
        <f t="shared" si="910"/>
        <v>0.44137104440912572</v>
      </c>
      <c r="I1666" s="57">
        <f t="shared" si="910"/>
        <v>0.44119795431687259</v>
      </c>
      <c r="J1666" s="57">
        <f t="shared" si="910"/>
        <v>0.44066041837289599</v>
      </c>
      <c r="K1666" s="57">
        <f t="shared" si="910"/>
        <v>0.43950302494531862</v>
      </c>
      <c r="L1666" s="57">
        <f t="shared" si="910"/>
        <v>0.43730907660694041</v>
      </c>
      <c r="M1666" s="57">
        <f t="shared" si="910"/>
        <v>0.43342295809935716</v>
      </c>
      <c r="N1666" s="57">
        <f t="shared" si="910"/>
        <v>0.42772713890609565</v>
      </c>
      <c r="O1666" s="57">
        <f t="shared" si="910"/>
        <v>0.41997375133719533</v>
      </c>
      <c r="P1666" s="57">
        <f t="shared" si="910"/>
        <v>0.41079751233002215</v>
      </c>
      <c r="Q1666" s="57">
        <f t="shared" si="910"/>
        <v>0.39915045931375248</v>
      </c>
      <c r="R1666" s="57">
        <f t="shared" si="910"/>
        <v>0.3849859480128775</v>
      </c>
      <c r="S1666" s="57">
        <f t="shared" si="910"/>
        <v>0.36904000077809324</v>
      </c>
      <c r="T1666" s="57">
        <f t="shared" si="910"/>
        <v>0.35292138848152349</v>
      </c>
      <c r="U1666" s="57">
        <f t="shared" si="910"/>
        <v>0.33682133389094016</v>
      </c>
      <c r="V1666" s="57">
        <f t="shared" si="910"/>
        <v>0.3210608055738145</v>
      </c>
      <c r="W1666" s="57">
        <f t="shared" si="910"/>
        <v>0.30544979774671033</v>
      </c>
      <c r="X1666" s="57">
        <f t="shared" si="910"/>
        <v>0.29004267647996712</v>
      </c>
      <c r="Y1666" s="57">
        <f t="shared" si="910"/>
        <v>0.27515643661436828</v>
      </c>
      <c r="Z1666" s="57">
        <f t="shared" si="910"/>
        <v>0.2609094819499998</v>
      </c>
      <c r="AA1666" s="57">
        <f t="shared" si="910"/>
        <v>0.24507926415197762</v>
      </c>
      <c r="AB1666" s="57">
        <f t="shared" si="910"/>
        <v>0.23028280735865039</v>
      </c>
      <c r="AC1666" s="57">
        <f t="shared" si="910"/>
        <v>0.21637984840348284</v>
      </c>
      <c r="AD1666" s="57">
        <f t="shared" si="910"/>
        <v>0.20340344469873653</v>
      </c>
      <c r="AE1666" s="57">
        <f t="shared" si="910"/>
        <v>0.19122836800878068</v>
      </c>
      <c r="AF1666" s="57">
        <f t="shared" si="910"/>
        <v>0.17980325035297745</v>
      </c>
      <c r="AG1666" s="57">
        <f t="shared" si="910"/>
        <v>0.16914707814064017</v>
      </c>
      <c r="AH1666" s="57">
        <f t="shared" si="910"/>
        <v>0.15916261971983967</v>
      </c>
      <c r="AI1666" s="57">
        <f t="shared" si="910"/>
        <v>0.14980341318433024</v>
      </c>
      <c r="AJ1666" s="57">
        <f t="shared" si="910"/>
        <v>0.14107197319368939</v>
      </c>
      <c r="AK1666" s="57">
        <f t="shared" si="910"/>
        <v>0.13289305227771941</v>
      </c>
    </row>
    <row r="1667" spans="1:37" s="65" customFormat="1" ht="17.100000000000001" customHeight="1" x14ac:dyDescent="0.2">
      <c r="A1667" s="54" t="s">
        <v>266</v>
      </c>
      <c r="B1667" s="55" t="s">
        <v>110</v>
      </c>
      <c r="C1667" s="56" t="s">
        <v>242</v>
      </c>
      <c r="D1667" s="57">
        <v>0</v>
      </c>
      <c r="E1667" s="57">
        <v>0</v>
      </c>
      <c r="F1667" s="57">
        <f>+(1-F$704)*F1425</f>
        <v>0</v>
      </c>
      <c r="G1667" s="57">
        <f>+(1-G$624)*G1425</f>
        <v>0</v>
      </c>
      <c r="H1667" s="57">
        <f t="shared" ref="H1667:AK1667" si="911">+(1-H$704)*H1425</f>
        <v>0</v>
      </c>
      <c r="I1667" s="57">
        <f t="shared" si="911"/>
        <v>0</v>
      </c>
      <c r="J1667" s="57">
        <f t="shared" si="911"/>
        <v>0</v>
      </c>
      <c r="K1667" s="57">
        <f t="shared" si="911"/>
        <v>0</v>
      </c>
      <c r="L1667" s="57">
        <f t="shared" si="911"/>
        <v>0</v>
      </c>
      <c r="M1667" s="57">
        <f t="shared" si="911"/>
        <v>0</v>
      </c>
      <c r="N1667" s="57">
        <f t="shared" si="911"/>
        <v>0</v>
      </c>
      <c r="O1667" s="57">
        <f t="shared" si="911"/>
        <v>0</v>
      </c>
      <c r="P1667" s="57">
        <f t="shared" si="911"/>
        <v>0</v>
      </c>
      <c r="Q1667" s="57">
        <f t="shared" si="911"/>
        <v>0</v>
      </c>
      <c r="R1667" s="57">
        <f t="shared" si="911"/>
        <v>0</v>
      </c>
      <c r="S1667" s="57">
        <f t="shared" si="911"/>
        <v>0</v>
      </c>
      <c r="T1667" s="57">
        <f t="shared" si="911"/>
        <v>0</v>
      </c>
      <c r="U1667" s="57">
        <f t="shared" si="911"/>
        <v>0</v>
      </c>
      <c r="V1667" s="57">
        <f t="shared" si="911"/>
        <v>0</v>
      </c>
      <c r="W1667" s="57">
        <f t="shared" si="911"/>
        <v>0</v>
      </c>
      <c r="X1667" s="57">
        <f t="shared" si="911"/>
        <v>0</v>
      </c>
      <c r="Y1667" s="57">
        <f t="shared" si="911"/>
        <v>0</v>
      </c>
      <c r="Z1667" s="57">
        <f t="shared" si="911"/>
        <v>0</v>
      </c>
      <c r="AA1667" s="57">
        <f t="shared" si="911"/>
        <v>0</v>
      </c>
      <c r="AB1667" s="57">
        <f t="shared" si="911"/>
        <v>0</v>
      </c>
      <c r="AC1667" s="57">
        <f t="shared" si="911"/>
        <v>0</v>
      </c>
      <c r="AD1667" s="57">
        <f t="shared" si="911"/>
        <v>0</v>
      </c>
      <c r="AE1667" s="57">
        <f t="shared" si="911"/>
        <v>0</v>
      </c>
      <c r="AF1667" s="57">
        <f t="shared" si="911"/>
        <v>0</v>
      </c>
      <c r="AG1667" s="57">
        <f t="shared" si="911"/>
        <v>0</v>
      </c>
      <c r="AH1667" s="57">
        <f t="shared" si="911"/>
        <v>0</v>
      </c>
      <c r="AI1667" s="57">
        <f t="shared" si="911"/>
        <v>0</v>
      </c>
      <c r="AJ1667" s="57">
        <f t="shared" si="911"/>
        <v>0</v>
      </c>
      <c r="AK1667" s="57">
        <f t="shared" si="911"/>
        <v>0</v>
      </c>
    </row>
    <row r="1668" spans="1:37" s="65" customFormat="1" ht="17.100000000000001" customHeight="1" x14ac:dyDescent="0.2">
      <c r="A1668" s="54" t="s">
        <v>267</v>
      </c>
      <c r="B1668" s="55" t="s">
        <v>110</v>
      </c>
      <c r="C1668" s="56" t="s">
        <v>242</v>
      </c>
      <c r="D1668" s="57">
        <v>0</v>
      </c>
      <c r="E1668" s="57">
        <v>0</v>
      </c>
      <c r="F1668" s="75">
        <v>0</v>
      </c>
      <c r="G1668" s="57">
        <f>+(1-G$496)*G1426</f>
        <v>0</v>
      </c>
      <c r="H1668" s="75">
        <v>1.2640735614576824E-4</v>
      </c>
      <c r="I1668" s="75">
        <v>2.116842410499618E-4</v>
      </c>
      <c r="J1668" s="75">
        <v>3.9260960139870734E-4</v>
      </c>
      <c r="K1668" s="75">
        <v>6.7984336732395724E-4</v>
      </c>
      <c r="L1668" s="75">
        <v>1.0574235376882843E-3</v>
      </c>
      <c r="M1668" s="75">
        <v>1.5301639469944668E-3</v>
      </c>
      <c r="N1668" s="75">
        <v>2.0834404208201155E-3</v>
      </c>
      <c r="O1668" s="75">
        <v>2.7155985034798156E-3</v>
      </c>
      <c r="P1668" s="75">
        <v>3.4152403431348612E-3</v>
      </c>
      <c r="Q1668" s="75">
        <v>4.121657437462593E-3</v>
      </c>
      <c r="R1668" s="75">
        <v>4.7083616957277613E-3</v>
      </c>
      <c r="S1668" s="75">
        <v>5.1827916705848524E-3</v>
      </c>
      <c r="T1668" s="75">
        <v>5.6252541961502112E-3</v>
      </c>
      <c r="U1668" s="75">
        <v>6.0491324338688415E-3</v>
      </c>
      <c r="V1668" s="75">
        <v>6.4567541975584283E-3</v>
      </c>
      <c r="W1668" s="75">
        <v>6.8251257756252407E-3</v>
      </c>
      <c r="X1668" s="75">
        <v>7.1452150055641168E-3</v>
      </c>
      <c r="Y1668" s="75">
        <v>7.4299791520940689E-3</v>
      </c>
      <c r="Z1668" s="75">
        <v>7.717038394384544E-3</v>
      </c>
      <c r="AA1668" s="75">
        <v>7.9839487631829537E-3</v>
      </c>
      <c r="AB1668" s="75">
        <v>8.2072469265985441E-3</v>
      </c>
      <c r="AC1668" s="75">
        <v>8.3981884781237411E-3</v>
      </c>
      <c r="AD1668" s="75">
        <v>8.5376776057296752E-3</v>
      </c>
      <c r="AE1668" s="75">
        <v>8.6436671293923673E-3</v>
      </c>
      <c r="AF1668" s="75">
        <v>8.7512314518288902E-3</v>
      </c>
      <c r="AG1668" s="75">
        <v>8.8143914173206446E-3</v>
      </c>
      <c r="AH1668" s="75">
        <v>8.8563372672169089E-3</v>
      </c>
      <c r="AI1668" s="75">
        <v>8.8841171558882472E-3</v>
      </c>
      <c r="AJ1668" s="75">
        <v>8.8981722234970501E-3</v>
      </c>
      <c r="AK1668" s="75">
        <v>8.8996565145221859E-3</v>
      </c>
    </row>
    <row r="1669" spans="1:37" s="65" customFormat="1" ht="17.100000000000001" customHeight="1" x14ac:dyDescent="0.2">
      <c r="A1669" s="54" t="s">
        <v>243</v>
      </c>
      <c r="B1669" s="55" t="s">
        <v>110</v>
      </c>
      <c r="C1669" s="56" t="s">
        <v>242</v>
      </c>
      <c r="D1669" s="57">
        <v>0.55812578037720972</v>
      </c>
      <c r="E1669" s="57">
        <v>0.55812578037720972</v>
      </c>
      <c r="F1669" s="57">
        <f>+(1-F$704)*F1427</f>
        <v>0.55745636422693867</v>
      </c>
      <c r="G1669" s="57">
        <f t="shared" ref="G1669:AK1669" si="912">+$E1669*(1-(G1668+G1672+G1677))</f>
        <v>0.55801415522113429</v>
      </c>
      <c r="H1669" s="57">
        <f t="shared" si="912"/>
        <v>0.55749022608071164</v>
      </c>
      <c r="I1669" s="57">
        <f t="shared" si="912"/>
        <v>0.55727159815782257</v>
      </c>
      <c r="J1669" s="57">
        <f t="shared" si="912"/>
        <v>0.55659264325416513</v>
      </c>
      <c r="K1669" s="57">
        <f t="shared" si="912"/>
        <v>0.55513075414345503</v>
      </c>
      <c r="L1669" s="57">
        <f t="shared" si="912"/>
        <v>0.55235960553580388</v>
      </c>
      <c r="M1669" s="57">
        <f t="shared" si="912"/>
        <v>0.54745109802763836</v>
      </c>
      <c r="N1669" s="57">
        <f t="shared" si="912"/>
        <v>0.54025678029885049</v>
      </c>
      <c r="O1669" s="57">
        <f t="shared" si="912"/>
        <v>0.53046357378149911</v>
      </c>
      <c r="P1669" s="57">
        <f t="shared" si="912"/>
        <v>0.5188731814721711</v>
      </c>
      <c r="Q1669" s="57">
        <f t="shared" si="912"/>
        <v>0.50416193500174011</v>
      </c>
      <c r="R1669" s="57">
        <f t="shared" si="912"/>
        <v>0.48627091857129218</v>
      </c>
      <c r="S1669" s="57">
        <f t="shared" si="912"/>
        <v>0.46612979277340066</v>
      </c>
      <c r="T1669" s="57">
        <f t="shared" si="912"/>
        <v>0.4457705759032688</v>
      </c>
      <c r="U1669" s="57">
        <f t="shared" si="912"/>
        <v>0.42543479903863102</v>
      </c>
      <c r="V1669" s="57">
        <f t="shared" si="912"/>
        <v>0.4055278735482461</v>
      </c>
      <c r="W1669" s="57">
        <f t="shared" si="912"/>
        <v>0.38580980551201827</v>
      </c>
      <c r="X1669" s="57">
        <f t="shared" si="912"/>
        <v>0.36634926403098761</v>
      </c>
      <c r="Y1669" s="57">
        <f t="shared" si="912"/>
        <v>0.34754664130961188</v>
      </c>
      <c r="Z1669" s="57">
        <f t="shared" si="912"/>
        <v>0.32955149170156878</v>
      </c>
      <c r="AA1669" s="57">
        <f t="shared" si="912"/>
        <v>0.30955654230260948</v>
      </c>
      <c r="AB1669" s="57">
        <f t="shared" si="912"/>
        <v>0.2908673234528581</v>
      </c>
      <c r="AC1669" s="57">
        <f t="shared" si="912"/>
        <v>0.2733066705072546</v>
      </c>
      <c r="AD1669" s="57">
        <f t="shared" si="912"/>
        <v>0.25691633786828816</v>
      </c>
      <c r="AE1669" s="57">
        <f t="shared" si="912"/>
        <v>0.24153815132340489</v>
      </c>
      <c r="AF1669" s="57">
        <f t="shared" si="912"/>
        <v>0.22710722862103477</v>
      </c>
      <c r="AG1669" s="57">
        <f t="shared" si="912"/>
        <v>0.21364755125646301</v>
      </c>
      <c r="AH1669" s="57">
        <f t="shared" si="912"/>
        <v>0.20103630715059465</v>
      </c>
      <c r="AI1669" s="57">
        <f t="shared" si="912"/>
        <v>0.18921481085284306</v>
      </c>
      <c r="AJ1669" s="57">
        <f t="shared" si="912"/>
        <v>0.17818623859815649</v>
      </c>
      <c r="AK1669" s="57">
        <f t="shared" si="912"/>
        <v>0.16785554625143828</v>
      </c>
    </row>
    <row r="1670" spans="1:37" s="65" customFormat="1" ht="17.100000000000001" customHeight="1" x14ac:dyDescent="0.2">
      <c r="A1670" s="54" t="s">
        <v>244</v>
      </c>
      <c r="B1670" s="55" t="s">
        <v>110</v>
      </c>
      <c r="C1670" s="56" t="s">
        <v>242</v>
      </c>
      <c r="D1670" s="57">
        <v>0</v>
      </c>
      <c r="E1670" s="57">
        <v>0</v>
      </c>
      <c r="F1670" s="57">
        <f>+(1-F$704)*F1428</f>
        <v>0</v>
      </c>
      <c r="G1670" s="57">
        <f>+(1-G$624)*G1428</f>
        <v>0</v>
      </c>
      <c r="H1670" s="57">
        <f t="shared" ref="H1670:AK1670" si="913">+(1-H$704)*H1428</f>
        <v>0</v>
      </c>
      <c r="I1670" s="57">
        <f t="shared" si="913"/>
        <v>0</v>
      </c>
      <c r="J1670" s="57">
        <f t="shared" si="913"/>
        <v>0</v>
      </c>
      <c r="K1670" s="57">
        <f t="shared" si="913"/>
        <v>0</v>
      </c>
      <c r="L1670" s="57">
        <f t="shared" si="913"/>
        <v>0</v>
      </c>
      <c r="M1670" s="57">
        <f t="shared" si="913"/>
        <v>0</v>
      </c>
      <c r="N1670" s="57">
        <f t="shared" si="913"/>
        <v>0</v>
      </c>
      <c r="O1670" s="57">
        <f t="shared" si="913"/>
        <v>0</v>
      </c>
      <c r="P1670" s="57">
        <f t="shared" si="913"/>
        <v>0</v>
      </c>
      <c r="Q1670" s="57">
        <f t="shared" si="913"/>
        <v>0</v>
      </c>
      <c r="R1670" s="57">
        <f t="shared" si="913"/>
        <v>0</v>
      </c>
      <c r="S1670" s="57">
        <f t="shared" si="913"/>
        <v>0</v>
      </c>
      <c r="T1670" s="57">
        <f t="shared" si="913"/>
        <v>0</v>
      </c>
      <c r="U1670" s="57">
        <f t="shared" si="913"/>
        <v>0</v>
      </c>
      <c r="V1670" s="57">
        <f t="shared" si="913"/>
        <v>0</v>
      </c>
      <c r="W1670" s="57">
        <f t="shared" si="913"/>
        <v>0</v>
      </c>
      <c r="X1670" s="57">
        <f t="shared" si="913"/>
        <v>0</v>
      </c>
      <c r="Y1670" s="57">
        <f t="shared" si="913"/>
        <v>0</v>
      </c>
      <c r="Z1670" s="57">
        <f t="shared" si="913"/>
        <v>0</v>
      </c>
      <c r="AA1670" s="57">
        <f t="shared" si="913"/>
        <v>0</v>
      </c>
      <c r="AB1670" s="57">
        <f t="shared" si="913"/>
        <v>0</v>
      </c>
      <c r="AC1670" s="57">
        <f t="shared" si="913"/>
        <v>0</v>
      </c>
      <c r="AD1670" s="57">
        <f t="shared" si="913"/>
        <v>0</v>
      </c>
      <c r="AE1670" s="57">
        <f t="shared" si="913"/>
        <v>0</v>
      </c>
      <c r="AF1670" s="57">
        <f t="shared" si="913"/>
        <v>0</v>
      </c>
      <c r="AG1670" s="57">
        <f t="shared" si="913"/>
        <v>0</v>
      </c>
      <c r="AH1670" s="57">
        <f t="shared" si="913"/>
        <v>0</v>
      </c>
      <c r="AI1670" s="57">
        <f t="shared" si="913"/>
        <v>0</v>
      </c>
      <c r="AJ1670" s="57">
        <f t="shared" si="913"/>
        <v>0</v>
      </c>
      <c r="AK1670" s="57">
        <f t="shared" si="913"/>
        <v>0</v>
      </c>
    </row>
    <row r="1671" spans="1:37" s="65" customFormat="1" ht="17.100000000000001" customHeight="1" x14ac:dyDescent="0.2">
      <c r="A1671" s="54" t="s">
        <v>268</v>
      </c>
      <c r="B1671" s="55" t="s">
        <v>110</v>
      </c>
      <c r="C1671" s="56" t="s">
        <v>242</v>
      </c>
      <c r="D1671" s="57">
        <v>0</v>
      </c>
      <c r="E1671" s="57">
        <v>0</v>
      </c>
      <c r="F1671" s="57">
        <f t="shared" ref="F1671:AK1671" si="914">+(1-F$704)*F1429</f>
        <v>0</v>
      </c>
      <c r="G1671" s="57">
        <f t="shared" si="914"/>
        <v>0</v>
      </c>
      <c r="H1671" s="57">
        <f t="shared" si="914"/>
        <v>0</v>
      </c>
      <c r="I1671" s="57">
        <f t="shared" si="914"/>
        <v>0</v>
      </c>
      <c r="J1671" s="57">
        <f t="shared" si="914"/>
        <v>0</v>
      </c>
      <c r="K1671" s="57">
        <f t="shared" si="914"/>
        <v>0</v>
      </c>
      <c r="L1671" s="57">
        <f t="shared" si="914"/>
        <v>0</v>
      </c>
      <c r="M1671" s="57">
        <f t="shared" si="914"/>
        <v>0</v>
      </c>
      <c r="N1671" s="57">
        <f t="shared" si="914"/>
        <v>0</v>
      </c>
      <c r="O1671" s="57">
        <f t="shared" si="914"/>
        <v>0</v>
      </c>
      <c r="P1671" s="57">
        <f t="shared" si="914"/>
        <v>0</v>
      </c>
      <c r="Q1671" s="57">
        <f t="shared" si="914"/>
        <v>0</v>
      </c>
      <c r="R1671" s="57">
        <f t="shared" si="914"/>
        <v>0</v>
      </c>
      <c r="S1671" s="57">
        <f t="shared" si="914"/>
        <v>0</v>
      </c>
      <c r="T1671" s="57">
        <f t="shared" si="914"/>
        <v>0</v>
      </c>
      <c r="U1671" s="57">
        <f t="shared" si="914"/>
        <v>0</v>
      </c>
      <c r="V1671" s="57">
        <f t="shared" si="914"/>
        <v>0</v>
      </c>
      <c r="W1671" s="57">
        <f t="shared" si="914"/>
        <v>0</v>
      </c>
      <c r="X1671" s="57">
        <f t="shared" si="914"/>
        <v>0</v>
      </c>
      <c r="Y1671" s="57">
        <f t="shared" si="914"/>
        <v>0</v>
      </c>
      <c r="Z1671" s="57">
        <f t="shared" si="914"/>
        <v>0</v>
      </c>
      <c r="AA1671" s="57">
        <f t="shared" si="914"/>
        <v>0</v>
      </c>
      <c r="AB1671" s="57">
        <f t="shared" si="914"/>
        <v>0</v>
      </c>
      <c r="AC1671" s="57">
        <f t="shared" si="914"/>
        <v>0</v>
      </c>
      <c r="AD1671" s="57">
        <f t="shared" si="914"/>
        <v>0</v>
      </c>
      <c r="AE1671" s="57">
        <f t="shared" si="914"/>
        <v>0</v>
      </c>
      <c r="AF1671" s="57">
        <f t="shared" si="914"/>
        <v>0</v>
      </c>
      <c r="AG1671" s="57">
        <f t="shared" si="914"/>
        <v>0</v>
      </c>
      <c r="AH1671" s="57">
        <f t="shared" si="914"/>
        <v>0</v>
      </c>
      <c r="AI1671" s="57">
        <f t="shared" si="914"/>
        <v>0</v>
      </c>
      <c r="AJ1671" s="57">
        <f t="shared" si="914"/>
        <v>0</v>
      </c>
      <c r="AK1671" s="57">
        <f t="shared" si="914"/>
        <v>0</v>
      </c>
    </row>
    <row r="1672" spans="1:37" s="65" customFormat="1" ht="17.100000000000001" customHeight="1" x14ac:dyDescent="0.2">
      <c r="A1672" s="54" t="s">
        <v>189</v>
      </c>
      <c r="B1672" s="55" t="s">
        <v>110</v>
      </c>
      <c r="C1672" s="56" t="s">
        <v>242</v>
      </c>
      <c r="D1672" s="57">
        <v>2.0000000000000001E-4</v>
      </c>
      <c r="E1672" s="57">
        <v>2.0000000000000001E-4</v>
      </c>
      <c r="F1672" s="57">
        <v>2.0000000000000001E-4</v>
      </c>
      <c r="G1672" s="57">
        <v>2.0000000000000001E-4</v>
      </c>
      <c r="H1672" s="75">
        <v>1.0110054507821483E-3</v>
      </c>
      <c r="I1672" s="75">
        <v>1.3132825730771021E-3</v>
      </c>
      <c r="J1672" s="75">
        <v>2.3237934310084475E-3</v>
      </c>
      <c r="K1672" s="75">
        <v>4.5940446455193353E-3</v>
      </c>
      <c r="L1672" s="75">
        <v>9.0669356937428461E-3</v>
      </c>
      <c r="M1672" s="75">
        <v>1.7183397927136346E-2</v>
      </c>
      <c r="N1672" s="75">
        <v>2.9204247726567448E-2</v>
      </c>
      <c r="O1672" s="75">
        <v>4.564025033910072E-2</v>
      </c>
      <c r="P1672" s="75">
        <v>6.503503423465018E-2</v>
      </c>
      <c r="Q1672" s="75">
        <v>8.9812019466361206E-2</v>
      </c>
      <c r="R1672" s="75">
        <v>0.12040540693332252</v>
      </c>
      <c r="S1672" s="75">
        <v>0.15512611807177612</v>
      </c>
      <c r="T1672" s="75">
        <v>0.19019645779517513</v>
      </c>
      <c r="U1672" s="75">
        <v>0.22513470231149729</v>
      </c>
      <c r="V1672" s="75">
        <v>0.25924267659987477</v>
      </c>
      <c r="W1672" s="75">
        <v>0.29297309322621878</v>
      </c>
      <c r="X1672" s="75">
        <v>0.32622269922416541</v>
      </c>
      <c r="Y1672" s="75">
        <v>0.35824347060755812</v>
      </c>
      <c r="Z1672" s="75">
        <v>0.38873667284394919</v>
      </c>
      <c r="AA1672" s="75">
        <v>0.4225408863519145</v>
      </c>
      <c r="AB1672" s="75">
        <v>0.45400624834030956</v>
      </c>
      <c r="AC1672" s="75">
        <v>0.4834897625197494</v>
      </c>
      <c r="AD1672" s="75">
        <v>0.51098493066080375</v>
      </c>
      <c r="AE1672" s="75">
        <v>0.5367626359950709</v>
      </c>
      <c r="AF1672" s="75">
        <v>0.5609138147356173</v>
      </c>
      <c r="AG1672" s="75">
        <v>0.58342300734576369</v>
      </c>
      <c r="AH1672" s="75">
        <v>0.60448444523235856</v>
      </c>
      <c r="AI1672" s="75">
        <v>0.62423275118039856</v>
      </c>
      <c r="AJ1672" s="75">
        <v>0.64267799746831633</v>
      </c>
      <c r="AK1672" s="75">
        <v>0.65998499711815029</v>
      </c>
    </row>
    <row r="1673" spans="1:37" s="65" customFormat="1" ht="17.100000000000001" customHeight="1" x14ac:dyDescent="0.2">
      <c r="A1673" s="54" t="s">
        <v>269</v>
      </c>
      <c r="B1673" s="55" t="s">
        <v>110</v>
      </c>
      <c r="C1673" s="56" t="s">
        <v>242</v>
      </c>
      <c r="D1673" s="57">
        <v>0</v>
      </c>
      <c r="E1673" s="57">
        <v>0</v>
      </c>
      <c r="F1673" s="57">
        <f t="shared" ref="F1673:AK1673" si="915">+(1-F$704)*F1431</f>
        <v>0</v>
      </c>
      <c r="G1673" s="57">
        <f t="shared" si="915"/>
        <v>0</v>
      </c>
      <c r="H1673" s="57">
        <f t="shared" si="915"/>
        <v>0</v>
      </c>
      <c r="I1673" s="57">
        <f t="shared" si="915"/>
        <v>0</v>
      </c>
      <c r="J1673" s="57">
        <f t="shared" si="915"/>
        <v>0</v>
      </c>
      <c r="K1673" s="57">
        <f t="shared" si="915"/>
        <v>0</v>
      </c>
      <c r="L1673" s="57">
        <f t="shared" si="915"/>
        <v>0</v>
      </c>
      <c r="M1673" s="57">
        <f t="shared" si="915"/>
        <v>0</v>
      </c>
      <c r="N1673" s="57">
        <f t="shared" si="915"/>
        <v>0</v>
      </c>
      <c r="O1673" s="57">
        <f t="shared" si="915"/>
        <v>0</v>
      </c>
      <c r="P1673" s="57">
        <f t="shared" si="915"/>
        <v>0</v>
      </c>
      <c r="Q1673" s="57">
        <f t="shared" si="915"/>
        <v>0</v>
      </c>
      <c r="R1673" s="57">
        <f t="shared" si="915"/>
        <v>0</v>
      </c>
      <c r="S1673" s="57">
        <f t="shared" si="915"/>
        <v>0</v>
      </c>
      <c r="T1673" s="57">
        <f t="shared" si="915"/>
        <v>0</v>
      </c>
      <c r="U1673" s="57">
        <f t="shared" si="915"/>
        <v>0</v>
      </c>
      <c r="V1673" s="57">
        <f t="shared" si="915"/>
        <v>0</v>
      </c>
      <c r="W1673" s="57">
        <f t="shared" si="915"/>
        <v>0</v>
      </c>
      <c r="X1673" s="57">
        <f t="shared" si="915"/>
        <v>0</v>
      </c>
      <c r="Y1673" s="57">
        <f t="shared" si="915"/>
        <v>0</v>
      </c>
      <c r="Z1673" s="57">
        <f t="shared" si="915"/>
        <v>0</v>
      </c>
      <c r="AA1673" s="57">
        <f t="shared" si="915"/>
        <v>0</v>
      </c>
      <c r="AB1673" s="57">
        <f t="shared" si="915"/>
        <v>0</v>
      </c>
      <c r="AC1673" s="57">
        <f t="shared" si="915"/>
        <v>0</v>
      </c>
      <c r="AD1673" s="57">
        <f t="shared" si="915"/>
        <v>0</v>
      </c>
      <c r="AE1673" s="57">
        <f t="shared" si="915"/>
        <v>0</v>
      </c>
      <c r="AF1673" s="57">
        <f t="shared" si="915"/>
        <v>0</v>
      </c>
      <c r="AG1673" s="57">
        <f t="shared" si="915"/>
        <v>0</v>
      </c>
      <c r="AH1673" s="57">
        <f t="shared" si="915"/>
        <v>0</v>
      </c>
      <c r="AI1673" s="57">
        <f t="shared" si="915"/>
        <v>0</v>
      </c>
      <c r="AJ1673" s="57">
        <f t="shared" si="915"/>
        <v>0</v>
      </c>
      <c r="AK1673" s="57">
        <f t="shared" si="915"/>
        <v>0</v>
      </c>
    </row>
    <row r="1674" spans="1:37" s="65" customFormat="1" ht="17.100000000000001" customHeight="1" x14ac:dyDescent="0.2">
      <c r="A1674" s="54" t="s">
        <v>270</v>
      </c>
      <c r="B1674" s="55" t="s">
        <v>110</v>
      </c>
      <c r="C1674" s="56" t="s">
        <v>242</v>
      </c>
      <c r="D1674" s="57">
        <v>0</v>
      </c>
      <c r="E1674" s="57">
        <v>0</v>
      </c>
      <c r="F1674" s="57">
        <f t="shared" ref="F1674:AK1674" si="916">+(1-F$704)*F1432</f>
        <v>0</v>
      </c>
      <c r="G1674" s="57">
        <f t="shared" si="916"/>
        <v>0</v>
      </c>
      <c r="H1674" s="57">
        <f t="shared" si="916"/>
        <v>0</v>
      </c>
      <c r="I1674" s="57">
        <f t="shared" si="916"/>
        <v>0</v>
      </c>
      <c r="J1674" s="57">
        <f t="shared" si="916"/>
        <v>0</v>
      </c>
      <c r="K1674" s="57">
        <f t="shared" si="916"/>
        <v>0</v>
      </c>
      <c r="L1674" s="57">
        <f t="shared" si="916"/>
        <v>0</v>
      </c>
      <c r="M1674" s="57">
        <f t="shared" si="916"/>
        <v>0</v>
      </c>
      <c r="N1674" s="57">
        <f t="shared" si="916"/>
        <v>0</v>
      </c>
      <c r="O1674" s="57">
        <f t="shared" si="916"/>
        <v>0</v>
      </c>
      <c r="P1674" s="57">
        <f t="shared" si="916"/>
        <v>0</v>
      </c>
      <c r="Q1674" s="57">
        <f t="shared" si="916"/>
        <v>0</v>
      </c>
      <c r="R1674" s="57">
        <f t="shared" si="916"/>
        <v>0</v>
      </c>
      <c r="S1674" s="57">
        <f t="shared" si="916"/>
        <v>0</v>
      </c>
      <c r="T1674" s="57">
        <f t="shared" si="916"/>
        <v>0</v>
      </c>
      <c r="U1674" s="57">
        <f t="shared" si="916"/>
        <v>0</v>
      </c>
      <c r="V1674" s="57">
        <f t="shared" si="916"/>
        <v>0</v>
      </c>
      <c r="W1674" s="57">
        <f t="shared" si="916"/>
        <v>0</v>
      </c>
      <c r="X1674" s="57">
        <f t="shared" si="916"/>
        <v>0</v>
      </c>
      <c r="Y1674" s="57">
        <f t="shared" si="916"/>
        <v>0</v>
      </c>
      <c r="Z1674" s="57">
        <f t="shared" si="916"/>
        <v>0</v>
      </c>
      <c r="AA1674" s="57">
        <f t="shared" si="916"/>
        <v>0</v>
      </c>
      <c r="AB1674" s="57">
        <f t="shared" si="916"/>
        <v>0</v>
      </c>
      <c r="AC1674" s="57">
        <f t="shared" si="916"/>
        <v>0</v>
      </c>
      <c r="AD1674" s="57">
        <f t="shared" si="916"/>
        <v>0</v>
      </c>
      <c r="AE1674" s="57">
        <f t="shared" si="916"/>
        <v>0</v>
      </c>
      <c r="AF1674" s="57">
        <f t="shared" si="916"/>
        <v>0</v>
      </c>
      <c r="AG1674" s="57">
        <f t="shared" si="916"/>
        <v>0</v>
      </c>
      <c r="AH1674" s="57">
        <f t="shared" si="916"/>
        <v>0</v>
      </c>
      <c r="AI1674" s="57">
        <f t="shared" si="916"/>
        <v>0</v>
      </c>
      <c r="AJ1674" s="57">
        <f t="shared" si="916"/>
        <v>0</v>
      </c>
      <c r="AK1674" s="57">
        <f t="shared" si="916"/>
        <v>0</v>
      </c>
    </row>
    <row r="1675" spans="1:37" s="65" customFormat="1" ht="17.100000000000001" customHeight="1" x14ac:dyDescent="0.2">
      <c r="A1675" s="54" t="s">
        <v>271</v>
      </c>
      <c r="B1675" s="55" t="s">
        <v>110</v>
      </c>
      <c r="C1675" s="56" t="s">
        <v>242</v>
      </c>
      <c r="D1675" s="57">
        <v>0</v>
      </c>
      <c r="E1675" s="57">
        <v>0</v>
      </c>
      <c r="F1675" s="57">
        <f t="shared" ref="F1675:AK1675" si="917">+(1-F$704)*F1433</f>
        <v>0</v>
      </c>
      <c r="G1675" s="57">
        <f t="shared" si="917"/>
        <v>0</v>
      </c>
      <c r="H1675" s="57">
        <f t="shared" si="917"/>
        <v>0</v>
      </c>
      <c r="I1675" s="57">
        <f t="shared" si="917"/>
        <v>0</v>
      </c>
      <c r="J1675" s="57">
        <f t="shared" si="917"/>
        <v>0</v>
      </c>
      <c r="K1675" s="57">
        <f t="shared" si="917"/>
        <v>0</v>
      </c>
      <c r="L1675" s="57">
        <f t="shared" si="917"/>
        <v>0</v>
      </c>
      <c r="M1675" s="57">
        <f t="shared" si="917"/>
        <v>0</v>
      </c>
      <c r="N1675" s="57">
        <f t="shared" si="917"/>
        <v>0</v>
      </c>
      <c r="O1675" s="57">
        <f t="shared" si="917"/>
        <v>0</v>
      </c>
      <c r="P1675" s="57">
        <f t="shared" si="917"/>
        <v>0</v>
      </c>
      <c r="Q1675" s="57">
        <f t="shared" si="917"/>
        <v>0</v>
      </c>
      <c r="R1675" s="57">
        <f t="shared" si="917"/>
        <v>0</v>
      </c>
      <c r="S1675" s="57">
        <f t="shared" si="917"/>
        <v>0</v>
      </c>
      <c r="T1675" s="57">
        <f t="shared" si="917"/>
        <v>0</v>
      </c>
      <c r="U1675" s="57">
        <f t="shared" si="917"/>
        <v>0</v>
      </c>
      <c r="V1675" s="57">
        <f t="shared" si="917"/>
        <v>0</v>
      </c>
      <c r="W1675" s="57">
        <f t="shared" si="917"/>
        <v>0</v>
      </c>
      <c r="X1675" s="57">
        <f t="shared" si="917"/>
        <v>0</v>
      </c>
      <c r="Y1675" s="57">
        <f t="shared" si="917"/>
        <v>0</v>
      </c>
      <c r="Z1675" s="57">
        <f t="shared" si="917"/>
        <v>0</v>
      </c>
      <c r="AA1675" s="57">
        <f t="shared" si="917"/>
        <v>0</v>
      </c>
      <c r="AB1675" s="57">
        <f t="shared" si="917"/>
        <v>0</v>
      </c>
      <c r="AC1675" s="57">
        <f t="shared" si="917"/>
        <v>0</v>
      </c>
      <c r="AD1675" s="57">
        <f t="shared" si="917"/>
        <v>0</v>
      </c>
      <c r="AE1675" s="57">
        <f t="shared" si="917"/>
        <v>0</v>
      </c>
      <c r="AF1675" s="57">
        <f t="shared" si="917"/>
        <v>0</v>
      </c>
      <c r="AG1675" s="57">
        <f t="shared" si="917"/>
        <v>0</v>
      </c>
      <c r="AH1675" s="57">
        <f t="shared" si="917"/>
        <v>0</v>
      </c>
      <c r="AI1675" s="57">
        <f t="shared" si="917"/>
        <v>0</v>
      </c>
      <c r="AJ1675" s="57">
        <f t="shared" si="917"/>
        <v>0</v>
      </c>
      <c r="AK1675" s="57">
        <f t="shared" si="917"/>
        <v>0</v>
      </c>
    </row>
    <row r="1676" spans="1:37" s="65" customFormat="1" ht="17.100000000000001" customHeight="1" x14ac:dyDescent="0.2">
      <c r="A1676" s="54" t="s">
        <v>272</v>
      </c>
      <c r="B1676" s="55" t="s">
        <v>110</v>
      </c>
      <c r="C1676" s="56" t="s">
        <v>242</v>
      </c>
      <c r="D1676" s="57">
        <v>0</v>
      </c>
      <c r="E1676" s="57">
        <v>0</v>
      </c>
      <c r="F1676" s="57">
        <f t="shared" ref="F1676:AK1676" si="918">+(1-F$704)*F1434</f>
        <v>0</v>
      </c>
      <c r="G1676" s="57">
        <f t="shared" si="918"/>
        <v>0</v>
      </c>
      <c r="H1676" s="57">
        <f t="shared" si="918"/>
        <v>0</v>
      </c>
      <c r="I1676" s="57">
        <f t="shared" si="918"/>
        <v>0</v>
      </c>
      <c r="J1676" s="57">
        <f t="shared" si="918"/>
        <v>0</v>
      </c>
      <c r="K1676" s="57">
        <f t="shared" si="918"/>
        <v>0</v>
      </c>
      <c r="L1676" s="57">
        <f t="shared" si="918"/>
        <v>0</v>
      </c>
      <c r="M1676" s="57">
        <f t="shared" si="918"/>
        <v>0</v>
      </c>
      <c r="N1676" s="57">
        <f t="shared" si="918"/>
        <v>0</v>
      </c>
      <c r="O1676" s="57">
        <f t="shared" si="918"/>
        <v>0</v>
      </c>
      <c r="P1676" s="57">
        <f t="shared" si="918"/>
        <v>0</v>
      </c>
      <c r="Q1676" s="57">
        <f t="shared" si="918"/>
        <v>0</v>
      </c>
      <c r="R1676" s="57">
        <f t="shared" si="918"/>
        <v>0</v>
      </c>
      <c r="S1676" s="57">
        <f t="shared" si="918"/>
        <v>0</v>
      </c>
      <c r="T1676" s="57">
        <f t="shared" si="918"/>
        <v>0</v>
      </c>
      <c r="U1676" s="57">
        <f t="shared" si="918"/>
        <v>0</v>
      </c>
      <c r="V1676" s="57">
        <f t="shared" si="918"/>
        <v>0</v>
      </c>
      <c r="W1676" s="57">
        <f t="shared" si="918"/>
        <v>0</v>
      </c>
      <c r="X1676" s="57">
        <f t="shared" si="918"/>
        <v>0</v>
      </c>
      <c r="Y1676" s="57">
        <f t="shared" si="918"/>
        <v>0</v>
      </c>
      <c r="Z1676" s="57">
        <f t="shared" si="918"/>
        <v>0</v>
      </c>
      <c r="AA1676" s="57">
        <f t="shared" si="918"/>
        <v>0</v>
      </c>
      <c r="AB1676" s="57">
        <f t="shared" si="918"/>
        <v>0</v>
      </c>
      <c r="AC1676" s="57">
        <f t="shared" si="918"/>
        <v>0</v>
      </c>
      <c r="AD1676" s="57">
        <f t="shared" si="918"/>
        <v>0</v>
      </c>
      <c r="AE1676" s="57">
        <f t="shared" si="918"/>
        <v>0</v>
      </c>
      <c r="AF1676" s="57">
        <f t="shared" si="918"/>
        <v>0</v>
      </c>
      <c r="AG1676" s="57">
        <f t="shared" si="918"/>
        <v>0</v>
      </c>
      <c r="AH1676" s="57">
        <f t="shared" si="918"/>
        <v>0</v>
      </c>
      <c r="AI1676" s="57">
        <f t="shared" si="918"/>
        <v>0</v>
      </c>
      <c r="AJ1676" s="57">
        <f t="shared" si="918"/>
        <v>0</v>
      </c>
      <c r="AK1676" s="57">
        <f t="shared" si="918"/>
        <v>0</v>
      </c>
    </row>
    <row r="1677" spans="1:37" s="65" customFormat="1" ht="17.100000000000001" customHeight="1" x14ac:dyDescent="0.2">
      <c r="A1677" s="54" t="s">
        <v>197</v>
      </c>
      <c r="B1677" s="55" t="s">
        <v>110</v>
      </c>
      <c r="C1677" s="56" t="s">
        <v>242</v>
      </c>
      <c r="D1677" s="57">
        <v>0</v>
      </c>
      <c r="E1677" s="57">
        <v>0</v>
      </c>
      <c r="F1677" s="57">
        <f>+(1-F$720)*F1435</f>
        <v>0</v>
      </c>
      <c r="G1677" s="57">
        <f>+(1-G$720)*G1435</f>
        <v>0</v>
      </c>
      <c r="H1677" s="75">
        <v>1.3167032346611964E-6</v>
      </c>
      <c r="I1677" s="75">
        <v>5.4807111778346621E-6</v>
      </c>
      <c r="J1677" s="75">
        <v>3.053534053179906E-5</v>
      </c>
      <c r="K1677" s="75">
        <v>9.233289838313436E-5</v>
      </c>
      <c r="L1677" s="75">
        <v>2.0695862582463621E-4</v>
      </c>
      <c r="M1677" s="75">
        <v>4.1238199887361682E-4</v>
      </c>
      <c r="N1677" s="75">
        <v>7.2839264766632889E-4</v>
      </c>
      <c r="O1677" s="75">
        <v>1.2068260387249868E-3</v>
      </c>
      <c r="P1677" s="75">
        <v>1.8790316200217045E-3</v>
      </c>
      <c r="Q1677" s="75">
        <v>2.7539287806836268E-3</v>
      </c>
      <c r="R1677" s="75">
        <v>3.6293647867800803E-3</v>
      </c>
      <c r="S1677" s="75">
        <v>4.5212967061451651E-3</v>
      </c>
      <c r="T1677" s="75">
        <v>5.4863236238823828E-3</v>
      </c>
      <c r="U1677" s="75">
        <v>6.5600323250626716E-3</v>
      </c>
      <c r="V1677" s="75">
        <v>7.7118900805061927E-3</v>
      </c>
      <c r="W1677" s="75">
        <v>8.9421777394274263E-3</v>
      </c>
      <c r="X1677" s="75">
        <v>1.02401452593157E-2</v>
      </c>
      <c r="Y1677" s="75">
        <v>1.1623472316367619E-2</v>
      </c>
      <c r="Z1677" s="75">
        <v>1.3085315110097718E-2</v>
      </c>
      <c r="AA1677" s="75">
        <v>1.4839358430315376E-2</v>
      </c>
      <c r="AB1677" s="75">
        <v>1.6636373921583378E-2</v>
      </c>
      <c r="AC1677" s="75">
        <v>1.8425530091389447E-2</v>
      </c>
      <c r="AD1677" s="75">
        <v>2.0157609166441985E-2</v>
      </c>
      <c r="AE1677" s="75">
        <v>2.1827177543351211E-2</v>
      </c>
      <c r="AF1677" s="75">
        <v>2.3424474838541619E-2</v>
      </c>
      <c r="AG1677" s="75">
        <v>2.4967971839812461E-2</v>
      </c>
      <c r="AH1677" s="75">
        <v>2.6460290629990196E-2</v>
      </c>
      <c r="AI1677" s="75">
        <v>2.7864907626539981E-2</v>
      </c>
      <c r="AJ1677" s="75">
        <v>2.9165618516340728E-2</v>
      </c>
      <c r="AK1677" s="75">
        <v>3.0366747838169877E-2</v>
      </c>
    </row>
    <row r="1678" spans="1:37" s="65" customFormat="1" ht="17.100000000000001" customHeight="1" x14ac:dyDescent="0.2">
      <c r="A1678" s="54" t="s">
        <v>245</v>
      </c>
      <c r="B1678" s="55" t="s">
        <v>110</v>
      </c>
      <c r="C1678" s="56" t="s">
        <v>246</v>
      </c>
      <c r="D1678" s="73">
        <f>SUM(D1666:D1677)</f>
        <v>1.0002</v>
      </c>
      <c r="E1678" s="73">
        <f>SUM(E1666:E1677)</f>
        <v>1.0002</v>
      </c>
      <c r="F1678" s="73">
        <f t="shared" ref="F1678:AK1678" si="919">SUM(F1666:F1677)</f>
        <v>1</v>
      </c>
      <c r="G1678" s="73">
        <f t="shared" si="919"/>
        <v>1</v>
      </c>
      <c r="H1678" s="73">
        <f t="shared" si="919"/>
        <v>1</v>
      </c>
      <c r="I1678" s="73">
        <f t="shared" si="919"/>
        <v>1</v>
      </c>
      <c r="J1678" s="73">
        <f t="shared" si="919"/>
        <v>1</v>
      </c>
      <c r="K1678" s="73">
        <f t="shared" si="919"/>
        <v>1.0000000000000002</v>
      </c>
      <c r="L1678" s="73">
        <f t="shared" si="919"/>
        <v>1</v>
      </c>
      <c r="M1678" s="73">
        <f t="shared" si="919"/>
        <v>0.99999999999999989</v>
      </c>
      <c r="N1678" s="73">
        <f t="shared" si="919"/>
        <v>1</v>
      </c>
      <c r="O1678" s="73">
        <f t="shared" si="919"/>
        <v>1</v>
      </c>
      <c r="P1678" s="73">
        <f t="shared" si="919"/>
        <v>1</v>
      </c>
      <c r="Q1678" s="73">
        <f t="shared" si="919"/>
        <v>0.99999999999999989</v>
      </c>
      <c r="R1678" s="73">
        <f t="shared" si="919"/>
        <v>1</v>
      </c>
      <c r="S1678" s="73">
        <f t="shared" si="919"/>
        <v>1</v>
      </c>
      <c r="T1678" s="73">
        <f t="shared" si="919"/>
        <v>1</v>
      </c>
      <c r="U1678" s="73">
        <f t="shared" si="919"/>
        <v>0.99999999999999989</v>
      </c>
      <c r="V1678" s="73">
        <f t="shared" si="919"/>
        <v>1</v>
      </c>
      <c r="W1678" s="73">
        <f t="shared" si="919"/>
        <v>1</v>
      </c>
      <c r="X1678" s="73">
        <f t="shared" si="919"/>
        <v>1</v>
      </c>
      <c r="Y1678" s="73">
        <f t="shared" si="919"/>
        <v>1</v>
      </c>
      <c r="Z1678" s="73">
        <f t="shared" si="919"/>
        <v>1</v>
      </c>
      <c r="AA1678" s="73">
        <f t="shared" si="919"/>
        <v>0.99999999999999989</v>
      </c>
      <c r="AB1678" s="73">
        <f t="shared" si="919"/>
        <v>1</v>
      </c>
      <c r="AC1678" s="73">
        <f t="shared" si="919"/>
        <v>1</v>
      </c>
      <c r="AD1678" s="73">
        <f t="shared" si="919"/>
        <v>1</v>
      </c>
      <c r="AE1678" s="73">
        <f t="shared" si="919"/>
        <v>1</v>
      </c>
      <c r="AF1678" s="73">
        <f t="shared" si="919"/>
        <v>1</v>
      </c>
      <c r="AG1678" s="73">
        <f t="shared" si="919"/>
        <v>1</v>
      </c>
      <c r="AH1678" s="73">
        <f t="shared" si="919"/>
        <v>1</v>
      </c>
      <c r="AI1678" s="73">
        <f t="shared" si="919"/>
        <v>1</v>
      </c>
      <c r="AJ1678" s="73">
        <f t="shared" si="919"/>
        <v>1</v>
      </c>
      <c r="AK1678" s="73">
        <f t="shared" si="919"/>
        <v>1</v>
      </c>
    </row>
    <row r="1679" spans="1:37" s="65" customFormat="1" ht="17.100000000000001" customHeight="1" x14ac:dyDescent="0.25">
      <c r="A1679" s="68"/>
      <c r="B1679" s="74"/>
      <c r="C1679" s="74"/>
      <c r="D1679" s="72"/>
      <c r="E1679" s="72"/>
      <c r="F1679" s="72"/>
      <c r="G1679" s="72"/>
      <c r="H1679" s="72"/>
      <c r="I1679" s="72"/>
      <c r="J1679" s="72"/>
      <c r="K1679" s="72"/>
      <c r="L1679" s="72"/>
      <c r="M1679" s="72"/>
      <c r="N1679" s="72"/>
      <c r="O1679" s="72"/>
      <c r="P1679" s="72"/>
      <c r="Q1679" s="72"/>
      <c r="R1679" s="72"/>
      <c r="S1679" s="72"/>
      <c r="T1679" s="72"/>
      <c r="U1679" s="72"/>
      <c r="V1679" s="72"/>
      <c r="W1679" s="72"/>
      <c r="X1679" s="72"/>
      <c r="Y1679" s="72"/>
      <c r="Z1679" s="72"/>
      <c r="AA1679" s="72"/>
      <c r="AB1679" s="72"/>
      <c r="AC1679" s="72"/>
      <c r="AD1679" s="72"/>
      <c r="AE1679" s="72"/>
      <c r="AF1679" s="72"/>
      <c r="AG1679" s="72"/>
      <c r="AH1679" s="72"/>
      <c r="AI1679" s="72"/>
      <c r="AJ1679" s="72"/>
      <c r="AK1679" s="72"/>
    </row>
    <row r="1680" spans="1:37" s="65" customFormat="1" ht="17.100000000000001" customHeight="1" x14ac:dyDescent="0.25">
      <c r="A1680" s="64" t="s">
        <v>274</v>
      </c>
      <c r="B1680"/>
      <c r="C1680"/>
      <c r="D1680" s="72"/>
      <c r="E1680" s="72"/>
      <c r="F1680" s="72"/>
      <c r="G1680" s="72"/>
      <c r="H1680" s="72"/>
      <c r="I1680" s="72"/>
      <c r="J1680" s="72"/>
      <c r="K1680" s="72"/>
      <c r="L1680" s="72"/>
      <c r="M1680" s="72"/>
      <c r="N1680" s="72"/>
      <c r="O1680" s="72"/>
      <c r="P1680" s="72"/>
      <c r="Q1680" s="72"/>
      <c r="R1680" s="72"/>
      <c r="S1680" s="72"/>
      <c r="T1680" s="72"/>
      <c r="U1680" s="72"/>
      <c r="V1680" s="72"/>
      <c r="W1680" s="72"/>
      <c r="X1680" s="72"/>
      <c r="Y1680" s="72"/>
      <c r="Z1680" s="72"/>
      <c r="AA1680" s="72"/>
      <c r="AB1680" s="72"/>
      <c r="AC1680" s="72"/>
      <c r="AD1680" s="72"/>
      <c r="AE1680" s="72"/>
      <c r="AF1680" s="72"/>
      <c r="AG1680" s="72"/>
      <c r="AH1680" s="72"/>
      <c r="AI1680" s="72"/>
      <c r="AJ1680" s="72"/>
      <c r="AK1680" s="72"/>
    </row>
    <row r="1681" spans="1:37" s="65" customFormat="1" ht="17.100000000000001" customHeight="1" x14ac:dyDescent="0.25">
      <c r="A1681" s="66" t="s">
        <v>262</v>
      </c>
      <c r="B1681"/>
      <c r="C1681"/>
    </row>
    <row r="1682" spans="1:37" s="65" customFormat="1" ht="17.100000000000001" customHeight="1" x14ac:dyDescent="0.2">
      <c r="A1682" s="54" t="s">
        <v>241</v>
      </c>
      <c r="B1682" s="55" t="s">
        <v>110</v>
      </c>
      <c r="C1682" s="56" t="s">
        <v>242</v>
      </c>
      <c r="D1682" s="57">
        <v>0.20422476413125157</v>
      </c>
      <c r="E1682" s="57">
        <v>0.20422476413125157</v>
      </c>
      <c r="F1682" s="57">
        <f>+(1-SUM(F1683:F1693))</f>
        <v>0.20422476413125157</v>
      </c>
      <c r="G1682" s="57">
        <f t="shared" ref="G1682:AK1682" si="920">+$E1682*(1-(G1684+G1688+G1693))</f>
        <v>0.20422476413125157</v>
      </c>
      <c r="H1682" s="57">
        <f t="shared" si="920"/>
        <v>0.20399220736562931</v>
      </c>
      <c r="I1682" s="57">
        <f t="shared" si="920"/>
        <v>0.20391220884638092</v>
      </c>
      <c r="J1682" s="57">
        <f t="shared" si="920"/>
        <v>0.20366377128995503</v>
      </c>
      <c r="K1682" s="57">
        <f t="shared" si="920"/>
        <v>0.20312884893138017</v>
      </c>
      <c r="L1682" s="57">
        <f t="shared" si="920"/>
        <v>0.20211485317868852</v>
      </c>
      <c r="M1682" s="57">
        <f t="shared" si="920"/>
        <v>0.20031877275499968</v>
      </c>
      <c r="N1682" s="57">
        <f t="shared" si="920"/>
        <v>0.19768628758247458</v>
      </c>
      <c r="O1682" s="57">
        <f t="shared" si="920"/>
        <v>0.19410283854390303</v>
      </c>
      <c r="P1682" s="57">
        <f t="shared" si="920"/>
        <v>0.18986177816148991</v>
      </c>
      <c r="Q1682" s="57">
        <f t="shared" si="920"/>
        <v>0.18447876066591759</v>
      </c>
      <c r="R1682" s="57">
        <f t="shared" si="920"/>
        <v>0.17793222807588538</v>
      </c>
      <c r="S1682" s="57">
        <f t="shared" si="920"/>
        <v>0.1705623540975999</v>
      </c>
      <c r="T1682" s="57">
        <f t="shared" si="920"/>
        <v>0.16311267804001017</v>
      </c>
      <c r="U1682" s="57">
        <f t="shared" si="920"/>
        <v>0.15567157895514161</v>
      </c>
      <c r="V1682" s="57">
        <f t="shared" si="920"/>
        <v>0.14838740161414046</v>
      </c>
      <c r="W1682" s="57">
        <f t="shared" si="920"/>
        <v>0.1411723294289764</v>
      </c>
      <c r="X1682" s="57">
        <f t="shared" si="920"/>
        <v>0.13405148922850424</v>
      </c>
      <c r="Y1682" s="57">
        <f t="shared" si="920"/>
        <v>0.12717138921282922</v>
      </c>
      <c r="Z1682" s="57">
        <f t="shared" si="920"/>
        <v>0.12058675307270074</v>
      </c>
      <c r="AA1682" s="57">
        <f t="shared" si="920"/>
        <v>0.11327036675193454</v>
      </c>
      <c r="AB1682" s="57">
        <f t="shared" si="920"/>
        <v>0.10643176254195123</v>
      </c>
      <c r="AC1682" s="57">
        <f t="shared" si="920"/>
        <v>0.10000611382279902</v>
      </c>
      <c r="AD1682" s="57">
        <f t="shared" si="920"/>
        <v>9.4008699019699618E-2</v>
      </c>
      <c r="AE1682" s="57">
        <f t="shared" si="920"/>
        <v>8.8381640334518327E-2</v>
      </c>
      <c r="AF1682" s="57">
        <f t="shared" si="920"/>
        <v>8.3101196591002249E-2</v>
      </c>
      <c r="AG1682" s="57">
        <f t="shared" si="920"/>
        <v>7.8176142899333251E-2</v>
      </c>
      <c r="AH1682" s="57">
        <f t="shared" si="920"/>
        <v>7.3561540880444379E-2</v>
      </c>
      <c r="AI1682" s="57">
        <f t="shared" si="920"/>
        <v>6.9235916840187511E-2</v>
      </c>
      <c r="AJ1682" s="57">
        <f t="shared" si="920"/>
        <v>6.5200433000154878E-2</v>
      </c>
      <c r="AK1682" s="57">
        <f t="shared" si="920"/>
        <v>6.1420311597421701E-2</v>
      </c>
    </row>
    <row r="1683" spans="1:37" s="65" customFormat="1" ht="17.100000000000001" customHeight="1" x14ac:dyDescent="0.2">
      <c r="A1683" s="54" t="s">
        <v>266</v>
      </c>
      <c r="B1683" s="55" t="s">
        <v>110</v>
      </c>
      <c r="C1683" s="56" t="s">
        <v>242</v>
      </c>
      <c r="D1683" s="57">
        <v>0</v>
      </c>
      <c r="E1683" s="57">
        <v>0</v>
      </c>
      <c r="F1683" s="57">
        <f>+(1-F$720)*F1441</f>
        <v>0</v>
      </c>
      <c r="G1683" s="57">
        <f>+(1-G$624)*G1441</f>
        <v>0</v>
      </c>
      <c r="H1683" s="57">
        <f t="shared" ref="H1683:AK1683" si="921">+(1-H$720)*H1441</f>
        <v>0</v>
      </c>
      <c r="I1683" s="57">
        <f t="shared" si="921"/>
        <v>0</v>
      </c>
      <c r="J1683" s="57">
        <f t="shared" si="921"/>
        <v>0</v>
      </c>
      <c r="K1683" s="57">
        <f t="shared" si="921"/>
        <v>0</v>
      </c>
      <c r="L1683" s="57">
        <f t="shared" si="921"/>
        <v>0</v>
      </c>
      <c r="M1683" s="57">
        <f t="shared" si="921"/>
        <v>0</v>
      </c>
      <c r="N1683" s="57">
        <f t="shared" si="921"/>
        <v>0</v>
      </c>
      <c r="O1683" s="57">
        <f t="shared" si="921"/>
        <v>0</v>
      </c>
      <c r="P1683" s="57">
        <f t="shared" si="921"/>
        <v>0</v>
      </c>
      <c r="Q1683" s="57">
        <f t="shared" si="921"/>
        <v>0</v>
      </c>
      <c r="R1683" s="57">
        <f t="shared" si="921"/>
        <v>0</v>
      </c>
      <c r="S1683" s="57">
        <f t="shared" si="921"/>
        <v>0</v>
      </c>
      <c r="T1683" s="57">
        <f t="shared" si="921"/>
        <v>0</v>
      </c>
      <c r="U1683" s="57">
        <f t="shared" si="921"/>
        <v>0</v>
      </c>
      <c r="V1683" s="57">
        <f t="shared" si="921"/>
        <v>0</v>
      </c>
      <c r="W1683" s="57">
        <f t="shared" si="921"/>
        <v>0</v>
      </c>
      <c r="X1683" s="57">
        <f t="shared" si="921"/>
        <v>0</v>
      </c>
      <c r="Y1683" s="57">
        <f t="shared" si="921"/>
        <v>0</v>
      </c>
      <c r="Z1683" s="57">
        <f t="shared" si="921"/>
        <v>0</v>
      </c>
      <c r="AA1683" s="57">
        <f t="shared" si="921"/>
        <v>0</v>
      </c>
      <c r="AB1683" s="57">
        <f t="shared" si="921"/>
        <v>0</v>
      </c>
      <c r="AC1683" s="57">
        <f t="shared" si="921"/>
        <v>0</v>
      </c>
      <c r="AD1683" s="57">
        <f t="shared" si="921"/>
        <v>0</v>
      </c>
      <c r="AE1683" s="57">
        <f t="shared" si="921"/>
        <v>0</v>
      </c>
      <c r="AF1683" s="57">
        <f t="shared" si="921"/>
        <v>0</v>
      </c>
      <c r="AG1683" s="57">
        <f t="shared" si="921"/>
        <v>0</v>
      </c>
      <c r="AH1683" s="57">
        <f t="shared" si="921"/>
        <v>0</v>
      </c>
      <c r="AI1683" s="57">
        <f t="shared" si="921"/>
        <v>0</v>
      </c>
      <c r="AJ1683" s="57">
        <f t="shared" si="921"/>
        <v>0</v>
      </c>
      <c r="AK1683" s="57">
        <f t="shared" si="921"/>
        <v>0</v>
      </c>
    </row>
    <row r="1684" spans="1:37" s="65" customFormat="1" ht="17.100000000000001" customHeight="1" x14ac:dyDescent="0.2">
      <c r="A1684" s="54" t="s">
        <v>267</v>
      </c>
      <c r="B1684" s="55" t="s">
        <v>110</v>
      </c>
      <c r="C1684" s="56" t="s">
        <v>242</v>
      </c>
      <c r="D1684" s="57">
        <v>0</v>
      </c>
      <c r="E1684" s="57">
        <v>0</v>
      </c>
      <c r="F1684" s="75">
        <v>0</v>
      </c>
      <c r="G1684" s="57">
        <f>+(1-G$496)*G1442</f>
        <v>0</v>
      </c>
      <c r="H1684" s="75">
        <v>1.2640735614576824E-4</v>
      </c>
      <c r="I1684" s="75">
        <v>2.116842410499618E-4</v>
      </c>
      <c r="J1684" s="75">
        <v>3.9260960139870734E-4</v>
      </c>
      <c r="K1684" s="75">
        <v>6.7984336732395724E-4</v>
      </c>
      <c r="L1684" s="75">
        <v>1.0574235376882843E-3</v>
      </c>
      <c r="M1684" s="75">
        <v>1.5301639469944668E-3</v>
      </c>
      <c r="N1684" s="75">
        <v>2.0834404208201155E-3</v>
      </c>
      <c r="O1684" s="75">
        <v>2.7155985034798156E-3</v>
      </c>
      <c r="P1684" s="75">
        <v>3.4152403431348612E-3</v>
      </c>
      <c r="Q1684" s="75">
        <v>4.121657437462593E-3</v>
      </c>
      <c r="R1684" s="75">
        <v>4.7083616957277613E-3</v>
      </c>
      <c r="S1684" s="75">
        <v>5.1827916705848524E-3</v>
      </c>
      <c r="T1684" s="75">
        <v>5.6252541961502112E-3</v>
      </c>
      <c r="U1684" s="75">
        <v>6.0491324338688415E-3</v>
      </c>
      <c r="V1684" s="75">
        <v>6.4567541975584283E-3</v>
      </c>
      <c r="W1684" s="75">
        <v>6.8251257756252407E-3</v>
      </c>
      <c r="X1684" s="75">
        <v>7.1452150055641168E-3</v>
      </c>
      <c r="Y1684" s="75">
        <v>7.4299791520940689E-3</v>
      </c>
      <c r="Z1684" s="75">
        <v>7.717038394384544E-3</v>
      </c>
      <c r="AA1684" s="75">
        <v>7.9839487631829537E-3</v>
      </c>
      <c r="AB1684" s="75">
        <v>8.2072469265985441E-3</v>
      </c>
      <c r="AC1684" s="75">
        <v>8.3981884781237411E-3</v>
      </c>
      <c r="AD1684" s="75">
        <v>8.5376776057296752E-3</v>
      </c>
      <c r="AE1684" s="75">
        <v>8.6436671293923673E-3</v>
      </c>
      <c r="AF1684" s="75">
        <v>8.7512314518288902E-3</v>
      </c>
      <c r="AG1684" s="75">
        <v>8.8143914173206446E-3</v>
      </c>
      <c r="AH1684" s="75">
        <v>8.8563372672169089E-3</v>
      </c>
      <c r="AI1684" s="75">
        <v>8.8841171558882472E-3</v>
      </c>
      <c r="AJ1684" s="75">
        <v>8.8981722234970501E-3</v>
      </c>
      <c r="AK1684" s="75">
        <v>8.8996565145221859E-3</v>
      </c>
    </row>
    <row r="1685" spans="1:37" s="65" customFormat="1" ht="17.100000000000001" customHeight="1" x14ac:dyDescent="0.2">
      <c r="A1685" s="54" t="s">
        <v>243</v>
      </c>
      <c r="B1685" s="55" t="s">
        <v>110</v>
      </c>
      <c r="C1685" s="56" t="s">
        <v>242</v>
      </c>
      <c r="D1685" s="57">
        <v>0.79560824914419304</v>
      </c>
      <c r="E1685" s="57">
        <v>0.79560824914419304</v>
      </c>
      <c r="F1685" s="57">
        <f>+(1-F$720)*F1443</f>
        <v>0.79560824914419304</v>
      </c>
      <c r="G1685" s="57">
        <f t="shared" ref="G1685:AK1685" si="922">+$E1685*(1-(G1684+G1688+G1693))</f>
        <v>0.79560824914419304</v>
      </c>
      <c r="H1685" s="57">
        <f t="shared" si="922"/>
        <v>0.79470226655236376</v>
      </c>
      <c r="I1685" s="57">
        <f t="shared" si="922"/>
        <v>0.79439061246817821</v>
      </c>
      <c r="J1685" s="57">
        <f t="shared" si="922"/>
        <v>0.79342276231479214</v>
      </c>
      <c r="K1685" s="57">
        <f t="shared" si="922"/>
        <v>0.79133883952049122</v>
      </c>
      <c r="L1685" s="57">
        <f t="shared" si="922"/>
        <v>0.78738856743242969</v>
      </c>
      <c r="M1685" s="57">
        <f t="shared" si="922"/>
        <v>0.78039149042616185</v>
      </c>
      <c r="N1685" s="57">
        <f t="shared" si="922"/>
        <v>0.77013599115838116</v>
      </c>
      <c r="O1685" s="57">
        <f t="shared" si="922"/>
        <v>0.75617577615897469</v>
      </c>
      <c r="P1685" s="57">
        <f t="shared" si="922"/>
        <v>0.73965367297663021</v>
      </c>
      <c r="Q1685" s="57">
        <f t="shared" si="922"/>
        <v>0.71868279247159794</v>
      </c>
      <c r="R1685" s="57">
        <f t="shared" si="922"/>
        <v>0.693179150177887</v>
      </c>
      <c r="S1685" s="57">
        <f t="shared" si="922"/>
        <v>0.66446797718562123</v>
      </c>
      <c r="T1685" s="57">
        <f t="shared" si="922"/>
        <v>0.63544591538972073</v>
      </c>
      <c r="U1685" s="57">
        <f t="shared" si="922"/>
        <v>0.60645726731951943</v>
      </c>
      <c r="V1685" s="57">
        <f t="shared" si="922"/>
        <v>0.57807994684429453</v>
      </c>
      <c r="W1685" s="57">
        <f t="shared" si="922"/>
        <v>0.54997184265278654</v>
      </c>
      <c r="X1685" s="57">
        <f t="shared" si="922"/>
        <v>0.52223084254228003</v>
      </c>
      <c r="Y1685" s="57">
        <f t="shared" si="922"/>
        <v>0.49542770556379784</v>
      </c>
      <c r="Z1685" s="57">
        <f t="shared" si="922"/>
        <v>0.46977562143489998</v>
      </c>
      <c r="AA1685" s="57">
        <f t="shared" si="922"/>
        <v>0.44127282288601155</v>
      </c>
      <c r="AB1685" s="57">
        <f t="shared" si="922"/>
        <v>0.41463134311621147</v>
      </c>
      <c r="AC1685" s="57">
        <f t="shared" si="922"/>
        <v>0.38959863394008659</v>
      </c>
      <c r="AD1685" s="57">
        <f t="shared" si="922"/>
        <v>0.36623421625458613</v>
      </c>
      <c r="AE1685" s="57">
        <f t="shared" si="922"/>
        <v>0.34431261273410674</v>
      </c>
      <c r="AF1685" s="57">
        <f t="shared" si="922"/>
        <v>0.32374133373493885</v>
      </c>
      <c r="AG1685" s="57">
        <f t="shared" si="922"/>
        <v>0.30455456487642951</v>
      </c>
      <c r="AH1685" s="57">
        <f t="shared" si="922"/>
        <v>0.28657723755100345</v>
      </c>
      <c r="AI1685" s="57">
        <f t="shared" si="922"/>
        <v>0.26972569565418925</v>
      </c>
      <c r="AJ1685" s="57">
        <f t="shared" si="922"/>
        <v>0.25400446690861644</v>
      </c>
      <c r="AK1685" s="57">
        <f t="shared" si="922"/>
        <v>0.23927806590835299</v>
      </c>
    </row>
    <row r="1686" spans="1:37" s="65" customFormat="1" ht="17.100000000000001" customHeight="1" x14ac:dyDescent="0.2">
      <c r="A1686" s="54" t="s">
        <v>244</v>
      </c>
      <c r="B1686" s="55" t="s">
        <v>110</v>
      </c>
      <c r="C1686" s="56" t="s">
        <v>242</v>
      </c>
      <c r="D1686" s="57">
        <v>0</v>
      </c>
      <c r="E1686" s="57">
        <v>0</v>
      </c>
      <c r="F1686" s="57">
        <f>+(1-F$720)*F1444</f>
        <v>0</v>
      </c>
      <c r="G1686" s="57">
        <f>+(1-G$624)*G1444</f>
        <v>0</v>
      </c>
      <c r="H1686" s="57">
        <f t="shared" ref="H1686:AK1686" si="923">+(1-H$720)*H1444</f>
        <v>0</v>
      </c>
      <c r="I1686" s="57">
        <f t="shared" si="923"/>
        <v>0</v>
      </c>
      <c r="J1686" s="57">
        <f t="shared" si="923"/>
        <v>0</v>
      </c>
      <c r="K1686" s="57">
        <f t="shared" si="923"/>
        <v>0</v>
      </c>
      <c r="L1686" s="57">
        <f t="shared" si="923"/>
        <v>0</v>
      </c>
      <c r="M1686" s="57">
        <f t="shared" si="923"/>
        <v>0</v>
      </c>
      <c r="N1686" s="57">
        <f t="shared" si="923"/>
        <v>0</v>
      </c>
      <c r="O1686" s="57">
        <f t="shared" si="923"/>
        <v>0</v>
      </c>
      <c r="P1686" s="57">
        <f t="shared" si="923"/>
        <v>0</v>
      </c>
      <c r="Q1686" s="57">
        <f t="shared" si="923"/>
        <v>0</v>
      </c>
      <c r="R1686" s="57">
        <f t="shared" si="923"/>
        <v>0</v>
      </c>
      <c r="S1686" s="57">
        <f t="shared" si="923"/>
        <v>0</v>
      </c>
      <c r="T1686" s="57">
        <f t="shared" si="923"/>
        <v>0</v>
      </c>
      <c r="U1686" s="57">
        <f t="shared" si="923"/>
        <v>0</v>
      </c>
      <c r="V1686" s="57">
        <f t="shared" si="923"/>
        <v>0</v>
      </c>
      <c r="W1686" s="57">
        <f t="shared" si="923"/>
        <v>0</v>
      </c>
      <c r="X1686" s="57">
        <f t="shared" si="923"/>
        <v>0</v>
      </c>
      <c r="Y1686" s="57">
        <f t="shared" si="923"/>
        <v>0</v>
      </c>
      <c r="Z1686" s="57">
        <f t="shared" si="923"/>
        <v>0</v>
      </c>
      <c r="AA1686" s="57">
        <f t="shared" si="923"/>
        <v>0</v>
      </c>
      <c r="AB1686" s="57">
        <f t="shared" si="923"/>
        <v>0</v>
      </c>
      <c r="AC1686" s="57">
        <f t="shared" si="923"/>
        <v>0</v>
      </c>
      <c r="AD1686" s="57">
        <f t="shared" si="923"/>
        <v>0</v>
      </c>
      <c r="AE1686" s="57">
        <f t="shared" si="923"/>
        <v>0</v>
      </c>
      <c r="AF1686" s="57">
        <f t="shared" si="923"/>
        <v>0</v>
      </c>
      <c r="AG1686" s="57">
        <f t="shared" si="923"/>
        <v>0</v>
      </c>
      <c r="AH1686" s="57">
        <f t="shared" si="923"/>
        <v>0</v>
      </c>
      <c r="AI1686" s="57">
        <f t="shared" si="923"/>
        <v>0</v>
      </c>
      <c r="AJ1686" s="57">
        <f t="shared" si="923"/>
        <v>0</v>
      </c>
      <c r="AK1686" s="57">
        <f t="shared" si="923"/>
        <v>0</v>
      </c>
    </row>
    <row r="1687" spans="1:37" s="65" customFormat="1" ht="17.100000000000001" customHeight="1" x14ac:dyDescent="0.2">
      <c r="A1687" s="54" t="s">
        <v>268</v>
      </c>
      <c r="B1687" s="55" t="s">
        <v>110</v>
      </c>
      <c r="C1687" s="56" t="s">
        <v>242</v>
      </c>
      <c r="D1687" s="57">
        <v>0</v>
      </c>
      <c r="E1687" s="57">
        <v>0</v>
      </c>
      <c r="F1687" s="57">
        <f>+(1-F$720)*F1445</f>
        <v>0</v>
      </c>
      <c r="G1687" s="57">
        <f>+(1-G$688)*G1445</f>
        <v>0</v>
      </c>
      <c r="H1687" s="57">
        <f t="shared" ref="H1687:AK1687" si="924">+(1-H$720)*H1445</f>
        <v>0</v>
      </c>
      <c r="I1687" s="57">
        <f t="shared" si="924"/>
        <v>0</v>
      </c>
      <c r="J1687" s="57">
        <f t="shared" si="924"/>
        <v>0</v>
      </c>
      <c r="K1687" s="57">
        <f t="shared" si="924"/>
        <v>0</v>
      </c>
      <c r="L1687" s="57">
        <f t="shared" si="924"/>
        <v>0</v>
      </c>
      <c r="M1687" s="57">
        <f t="shared" si="924"/>
        <v>0</v>
      </c>
      <c r="N1687" s="57">
        <f t="shared" si="924"/>
        <v>0</v>
      </c>
      <c r="O1687" s="57">
        <f t="shared" si="924"/>
        <v>0</v>
      </c>
      <c r="P1687" s="57">
        <f t="shared" si="924"/>
        <v>0</v>
      </c>
      <c r="Q1687" s="57">
        <f t="shared" si="924"/>
        <v>0</v>
      </c>
      <c r="R1687" s="57">
        <f t="shared" si="924"/>
        <v>0</v>
      </c>
      <c r="S1687" s="57">
        <f t="shared" si="924"/>
        <v>0</v>
      </c>
      <c r="T1687" s="57">
        <f t="shared" si="924"/>
        <v>0</v>
      </c>
      <c r="U1687" s="57">
        <f t="shared" si="924"/>
        <v>0</v>
      </c>
      <c r="V1687" s="57">
        <f t="shared" si="924"/>
        <v>0</v>
      </c>
      <c r="W1687" s="57">
        <f t="shared" si="924"/>
        <v>0</v>
      </c>
      <c r="X1687" s="57">
        <f t="shared" si="924"/>
        <v>0</v>
      </c>
      <c r="Y1687" s="57">
        <f t="shared" si="924"/>
        <v>0</v>
      </c>
      <c r="Z1687" s="57">
        <f t="shared" si="924"/>
        <v>0</v>
      </c>
      <c r="AA1687" s="57">
        <f t="shared" si="924"/>
        <v>0</v>
      </c>
      <c r="AB1687" s="57">
        <f t="shared" si="924"/>
        <v>0</v>
      </c>
      <c r="AC1687" s="57">
        <f t="shared" si="924"/>
        <v>0</v>
      </c>
      <c r="AD1687" s="57">
        <f t="shared" si="924"/>
        <v>0</v>
      </c>
      <c r="AE1687" s="57">
        <f t="shared" si="924"/>
        <v>0</v>
      </c>
      <c r="AF1687" s="57">
        <f t="shared" si="924"/>
        <v>0</v>
      </c>
      <c r="AG1687" s="57">
        <f t="shared" si="924"/>
        <v>0</v>
      </c>
      <c r="AH1687" s="57">
        <f t="shared" si="924"/>
        <v>0</v>
      </c>
      <c r="AI1687" s="57">
        <f t="shared" si="924"/>
        <v>0</v>
      </c>
      <c r="AJ1687" s="57">
        <f t="shared" si="924"/>
        <v>0</v>
      </c>
      <c r="AK1687" s="57">
        <f t="shared" si="924"/>
        <v>0</v>
      </c>
    </row>
    <row r="1688" spans="1:37" s="65" customFormat="1" ht="17.100000000000001" customHeight="1" x14ac:dyDescent="0.2">
      <c r="A1688" s="54" t="s">
        <v>189</v>
      </c>
      <c r="B1688" s="55" t="s">
        <v>110</v>
      </c>
      <c r="C1688" s="56" t="s">
        <v>242</v>
      </c>
      <c r="D1688" s="57">
        <v>0</v>
      </c>
      <c r="E1688" s="57">
        <v>0</v>
      </c>
      <c r="F1688" s="57">
        <v>0</v>
      </c>
      <c r="G1688" s="57">
        <v>0</v>
      </c>
      <c r="H1688" s="75">
        <v>1.0110054507821483E-3</v>
      </c>
      <c r="I1688" s="75">
        <v>1.3132825730771021E-3</v>
      </c>
      <c r="J1688" s="75">
        <v>2.3237934310084475E-3</v>
      </c>
      <c r="K1688" s="75">
        <v>4.5940446455193353E-3</v>
      </c>
      <c r="L1688" s="75">
        <v>9.0669356937428461E-3</v>
      </c>
      <c r="M1688" s="75">
        <v>1.7183397927136346E-2</v>
      </c>
      <c r="N1688" s="75">
        <v>2.9204247726567448E-2</v>
      </c>
      <c r="O1688" s="75">
        <v>4.564025033910072E-2</v>
      </c>
      <c r="P1688" s="75">
        <v>6.503503423465018E-2</v>
      </c>
      <c r="Q1688" s="75">
        <v>8.9812019466361206E-2</v>
      </c>
      <c r="R1688" s="75">
        <v>0.12040540693332252</v>
      </c>
      <c r="S1688" s="75">
        <v>0.15512611807177612</v>
      </c>
      <c r="T1688" s="75">
        <v>0.19019645779517513</v>
      </c>
      <c r="U1688" s="75">
        <v>0.22513470231149729</v>
      </c>
      <c r="V1688" s="75">
        <v>0.25924267659987477</v>
      </c>
      <c r="W1688" s="75">
        <v>0.29297309322621878</v>
      </c>
      <c r="X1688" s="75">
        <v>0.32622269922416541</v>
      </c>
      <c r="Y1688" s="75">
        <v>0.35824347060755812</v>
      </c>
      <c r="Z1688" s="75">
        <v>0.38873667284394919</v>
      </c>
      <c r="AA1688" s="75">
        <v>0.4225408863519145</v>
      </c>
      <c r="AB1688" s="75">
        <v>0.45400624834030956</v>
      </c>
      <c r="AC1688" s="75">
        <v>0.4834897625197494</v>
      </c>
      <c r="AD1688" s="75">
        <v>0.51098493066080375</v>
      </c>
      <c r="AE1688" s="75">
        <v>0.5367626359950709</v>
      </c>
      <c r="AF1688" s="75">
        <v>0.5609138147356173</v>
      </c>
      <c r="AG1688" s="75">
        <v>0.58342300734576369</v>
      </c>
      <c r="AH1688" s="75">
        <v>0.60448444523235856</v>
      </c>
      <c r="AI1688" s="75">
        <v>0.62423275118039856</v>
      </c>
      <c r="AJ1688" s="75">
        <v>0.64267799746831633</v>
      </c>
      <c r="AK1688" s="75">
        <v>0.65998499711815029</v>
      </c>
    </row>
    <row r="1689" spans="1:37" s="65" customFormat="1" ht="17.100000000000001" customHeight="1" x14ac:dyDescent="0.2">
      <c r="A1689" s="54" t="s">
        <v>269</v>
      </c>
      <c r="B1689" s="55" t="s">
        <v>110</v>
      </c>
      <c r="C1689" s="56" t="s">
        <v>242</v>
      </c>
      <c r="D1689" s="57">
        <v>0</v>
      </c>
      <c r="E1689" s="57">
        <v>0</v>
      </c>
      <c r="F1689" s="57">
        <f>+(1-F$720)*F1447</f>
        <v>0</v>
      </c>
      <c r="G1689" s="57">
        <f>+(1-G$688)*G1447</f>
        <v>0</v>
      </c>
      <c r="H1689" s="57">
        <f t="shared" ref="H1689:AK1689" si="925">+(1-H$720)*H1447</f>
        <v>0</v>
      </c>
      <c r="I1689" s="57">
        <f t="shared" si="925"/>
        <v>0</v>
      </c>
      <c r="J1689" s="57">
        <f t="shared" si="925"/>
        <v>0</v>
      </c>
      <c r="K1689" s="57">
        <f t="shared" si="925"/>
        <v>0</v>
      </c>
      <c r="L1689" s="57">
        <f t="shared" si="925"/>
        <v>0</v>
      </c>
      <c r="M1689" s="57">
        <f t="shared" si="925"/>
        <v>0</v>
      </c>
      <c r="N1689" s="57">
        <f t="shared" si="925"/>
        <v>0</v>
      </c>
      <c r="O1689" s="57">
        <f t="shared" si="925"/>
        <v>0</v>
      </c>
      <c r="P1689" s="57">
        <f t="shared" si="925"/>
        <v>0</v>
      </c>
      <c r="Q1689" s="57">
        <f t="shared" si="925"/>
        <v>0</v>
      </c>
      <c r="R1689" s="57">
        <f t="shared" si="925"/>
        <v>0</v>
      </c>
      <c r="S1689" s="57">
        <f t="shared" si="925"/>
        <v>0</v>
      </c>
      <c r="T1689" s="57">
        <f t="shared" si="925"/>
        <v>0</v>
      </c>
      <c r="U1689" s="57">
        <f t="shared" si="925"/>
        <v>0</v>
      </c>
      <c r="V1689" s="57">
        <f t="shared" si="925"/>
        <v>0</v>
      </c>
      <c r="W1689" s="57">
        <f t="shared" si="925"/>
        <v>0</v>
      </c>
      <c r="X1689" s="57">
        <f t="shared" si="925"/>
        <v>0</v>
      </c>
      <c r="Y1689" s="57">
        <f t="shared" si="925"/>
        <v>0</v>
      </c>
      <c r="Z1689" s="57">
        <f t="shared" si="925"/>
        <v>0</v>
      </c>
      <c r="AA1689" s="57">
        <f t="shared" si="925"/>
        <v>0</v>
      </c>
      <c r="AB1689" s="57">
        <f t="shared" si="925"/>
        <v>0</v>
      </c>
      <c r="AC1689" s="57">
        <f t="shared" si="925"/>
        <v>0</v>
      </c>
      <c r="AD1689" s="57">
        <f t="shared" si="925"/>
        <v>0</v>
      </c>
      <c r="AE1689" s="57">
        <f t="shared" si="925"/>
        <v>0</v>
      </c>
      <c r="AF1689" s="57">
        <f t="shared" si="925"/>
        <v>0</v>
      </c>
      <c r="AG1689" s="57">
        <f t="shared" si="925"/>
        <v>0</v>
      </c>
      <c r="AH1689" s="57">
        <f t="shared" si="925"/>
        <v>0</v>
      </c>
      <c r="AI1689" s="57">
        <f t="shared" si="925"/>
        <v>0</v>
      </c>
      <c r="AJ1689" s="57">
        <f t="shared" si="925"/>
        <v>0</v>
      </c>
      <c r="AK1689" s="57">
        <f t="shared" si="925"/>
        <v>0</v>
      </c>
    </row>
    <row r="1690" spans="1:37" s="65" customFormat="1" ht="17.100000000000001" customHeight="1" x14ac:dyDescent="0.2">
      <c r="A1690" s="54" t="s">
        <v>270</v>
      </c>
      <c r="B1690" s="55" t="s">
        <v>110</v>
      </c>
      <c r="C1690" s="56" t="s">
        <v>242</v>
      </c>
      <c r="D1690" s="57">
        <v>0</v>
      </c>
      <c r="E1690" s="57">
        <v>0</v>
      </c>
      <c r="F1690" s="57">
        <f>+(1-F$720)*F1448</f>
        <v>0</v>
      </c>
      <c r="G1690" s="57">
        <f>+(1-G$688)*G1448</f>
        <v>0</v>
      </c>
      <c r="H1690" s="57">
        <f t="shared" ref="H1690:AK1690" si="926">+(1-H$720)*H1448</f>
        <v>0</v>
      </c>
      <c r="I1690" s="57">
        <f t="shared" si="926"/>
        <v>0</v>
      </c>
      <c r="J1690" s="57">
        <f t="shared" si="926"/>
        <v>0</v>
      </c>
      <c r="K1690" s="57">
        <f t="shared" si="926"/>
        <v>0</v>
      </c>
      <c r="L1690" s="57">
        <f t="shared" si="926"/>
        <v>0</v>
      </c>
      <c r="M1690" s="57">
        <f t="shared" si="926"/>
        <v>0</v>
      </c>
      <c r="N1690" s="57">
        <f t="shared" si="926"/>
        <v>0</v>
      </c>
      <c r="O1690" s="57">
        <f t="shared" si="926"/>
        <v>0</v>
      </c>
      <c r="P1690" s="57">
        <f t="shared" si="926"/>
        <v>0</v>
      </c>
      <c r="Q1690" s="57">
        <f t="shared" si="926"/>
        <v>0</v>
      </c>
      <c r="R1690" s="57">
        <f t="shared" si="926"/>
        <v>0</v>
      </c>
      <c r="S1690" s="57">
        <f t="shared" si="926"/>
        <v>0</v>
      </c>
      <c r="T1690" s="57">
        <f t="shared" si="926"/>
        <v>0</v>
      </c>
      <c r="U1690" s="57">
        <f t="shared" si="926"/>
        <v>0</v>
      </c>
      <c r="V1690" s="57">
        <f t="shared" si="926"/>
        <v>0</v>
      </c>
      <c r="W1690" s="57">
        <f t="shared" si="926"/>
        <v>0</v>
      </c>
      <c r="X1690" s="57">
        <f t="shared" si="926"/>
        <v>0</v>
      </c>
      <c r="Y1690" s="57">
        <f t="shared" si="926"/>
        <v>0</v>
      </c>
      <c r="Z1690" s="57">
        <f t="shared" si="926"/>
        <v>0</v>
      </c>
      <c r="AA1690" s="57">
        <f t="shared" si="926"/>
        <v>0</v>
      </c>
      <c r="AB1690" s="57">
        <f t="shared" si="926"/>
        <v>0</v>
      </c>
      <c r="AC1690" s="57">
        <f t="shared" si="926"/>
        <v>0</v>
      </c>
      <c r="AD1690" s="57">
        <f t="shared" si="926"/>
        <v>0</v>
      </c>
      <c r="AE1690" s="57">
        <f t="shared" si="926"/>
        <v>0</v>
      </c>
      <c r="AF1690" s="57">
        <f t="shared" si="926"/>
        <v>0</v>
      </c>
      <c r="AG1690" s="57">
        <f t="shared" si="926"/>
        <v>0</v>
      </c>
      <c r="AH1690" s="57">
        <f t="shared" si="926"/>
        <v>0</v>
      </c>
      <c r="AI1690" s="57">
        <f t="shared" si="926"/>
        <v>0</v>
      </c>
      <c r="AJ1690" s="57">
        <f t="shared" si="926"/>
        <v>0</v>
      </c>
      <c r="AK1690" s="57">
        <f t="shared" si="926"/>
        <v>0</v>
      </c>
    </row>
    <row r="1691" spans="1:37" s="65" customFormat="1" ht="17.100000000000001" customHeight="1" x14ac:dyDescent="0.2">
      <c r="A1691" s="54" t="s">
        <v>271</v>
      </c>
      <c r="B1691" s="55" t="s">
        <v>110</v>
      </c>
      <c r="C1691" s="56" t="s">
        <v>242</v>
      </c>
      <c r="D1691" s="57">
        <v>1.6698672455539785E-4</v>
      </c>
      <c r="E1691" s="57">
        <v>1.6698672455539785E-4</v>
      </c>
      <c r="F1691" s="57">
        <f>+(1-F$720)*F1449</f>
        <v>1.6698672455539785E-4</v>
      </c>
      <c r="G1691" s="57">
        <f t="shared" ref="G1691:AK1691" si="927">+$E1691*(1-(G1684+G1688+G1693))</f>
        <v>1.6698672455539785E-4</v>
      </c>
      <c r="H1691" s="57">
        <f t="shared" si="927"/>
        <v>1.6679657184434123E-4</v>
      </c>
      <c r="I1691" s="57">
        <f t="shared" si="927"/>
        <v>1.6673116013604327E-4</v>
      </c>
      <c r="J1691" s="57">
        <f t="shared" si="927"/>
        <v>1.6652802231394525E-4</v>
      </c>
      <c r="K1691" s="57">
        <f t="shared" si="927"/>
        <v>1.6609063690219147E-4</v>
      </c>
      <c r="L1691" s="57">
        <f t="shared" si="927"/>
        <v>1.6526153162607402E-4</v>
      </c>
      <c r="M1691" s="57">
        <f t="shared" si="927"/>
        <v>1.6379294583401444E-4</v>
      </c>
      <c r="N1691" s="57">
        <f t="shared" si="927"/>
        <v>1.6164046409033081E-4</v>
      </c>
      <c r="O1691" s="57">
        <f t="shared" si="927"/>
        <v>1.5871041581676454E-4</v>
      </c>
      <c r="P1691" s="57">
        <f t="shared" si="927"/>
        <v>1.5524266407317244E-4</v>
      </c>
      <c r="Q1691" s="57">
        <f t="shared" si="927"/>
        <v>1.5084117797703808E-4</v>
      </c>
      <c r="R1691" s="57">
        <f t="shared" si="927"/>
        <v>1.4548833039728975E-4</v>
      </c>
      <c r="S1691" s="57">
        <f t="shared" si="927"/>
        <v>1.3946226827277181E-4</v>
      </c>
      <c r="T1691" s="57">
        <f t="shared" si="927"/>
        <v>1.3337095506133295E-4</v>
      </c>
      <c r="U1691" s="57">
        <f t="shared" si="927"/>
        <v>1.2728665491017302E-4</v>
      </c>
      <c r="V1691" s="57">
        <f t="shared" si="927"/>
        <v>1.2133066362562588E-4</v>
      </c>
      <c r="W1691" s="57">
        <f t="shared" si="927"/>
        <v>1.1543117696563891E-4</v>
      </c>
      <c r="X1691" s="57">
        <f t="shared" si="927"/>
        <v>1.0960874017048588E-4</v>
      </c>
      <c r="Y1691" s="57">
        <f t="shared" si="927"/>
        <v>1.0398314735309012E-4</v>
      </c>
      <c r="Z1691" s="57">
        <f t="shared" si="927"/>
        <v>9.8599143967866514E-5</v>
      </c>
      <c r="AA1691" s="57">
        <f t="shared" si="927"/>
        <v>9.2616816640993092E-5</v>
      </c>
      <c r="AB1691" s="57">
        <f t="shared" si="927"/>
        <v>8.7025153345830935E-5</v>
      </c>
      <c r="AC1691" s="57">
        <f t="shared" si="927"/>
        <v>8.1771147851838927E-5</v>
      </c>
      <c r="AD1691" s="57">
        <f t="shared" si="927"/>
        <v>7.6867292738920379E-5</v>
      </c>
      <c r="AE1691" s="57">
        <f t="shared" si="927"/>
        <v>7.2266263560521934E-5</v>
      </c>
      <c r="AF1691" s="57">
        <f t="shared" si="927"/>
        <v>6.7948648071138387E-5</v>
      </c>
      <c r="AG1691" s="57">
        <f t="shared" si="927"/>
        <v>6.3921621340419667E-5</v>
      </c>
      <c r="AH1691" s="57">
        <f t="shared" si="927"/>
        <v>6.0148438986463107E-5</v>
      </c>
      <c r="AI1691" s="57">
        <f t="shared" si="927"/>
        <v>5.6611542796555618E-5</v>
      </c>
      <c r="AJ1691" s="57">
        <f t="shared" si="927"/>
        <v>5.3311883074533838E-5</v>
      </c>
      <c r="AK1691" s="57">
        <f t="shared" si="927"/>
        <v>5.0221023383010384E-5</v>
      </c>
    </row>
    <row r="1692" spans="1:37" s="65" customFormat="1" ht="17.100000000000001" customHeight="1" x14ac:dyDescent="0.2">
      <c r="A1692" s="54" t="s">
        <v>272</v>
      </c>
      <c r="B1692" s="55" t="s">
        <v>110</v>
      </c>
      <c r="C1692" s="56" t="s">
        <v>242</v>
      </c>
      <c r="D1692" s="57">
        <v>0</v>
      </c>
      <c r="E1692" s="57">
        <v>0</v>
      </c>
      <c r="F1692" s="57">
        <f>+(1-F$720)*F1450</f>
        <v>0</v>
      </c>
      <c r="G1692" s="57">
        <f>+(1-G$688)*G1450</f>
        <v>0</v>
      </c>
      <c r="H1692" s="57">
        <f t="shared" ref="H1692:AK1692" si="928">+(1-H$720)*H1450</f>
        <v>0</v>
      </c>
      <c r="I1692" s="57">
        <f t="shared" si="928"/>
        <v>0</v>
      </c>
      <c r="J1692" s="57">
        <f t="shared" si="928"/>
        <v>0</v>
      </c>
      <c r="K1692" s="57">
        <f t="shared" si="928"/>
        <v>0</v>
      </c>
      <c r="L1692" s="57">
        <f t="shared" si="928"/>
        <v>0</v>
      </c>
      <c r="M1692" s="57">
        <f t="shared" si="928"/>
        <v>0</v>
      </c>
      <c r="N1692" s="57">
        <f t="shared" si="928"/>
        <v>0</v>
      </c>
      <c r="O1692" s="57">
        <f t="shared" si="928"/>
        <v>0</v>
      </c>
      <c r="P1692" s="57">
        <f t="shared" si="928"/>
        <v>0</v>
      </c>
      <c r="Q1692" s="57">
        <f t="shared" si="928"/>
        <v>0</v>
      </c>
      <c r="R1692" s="57">
        <f t="shared" si="928"/>
        <v>0</v>
      </c>
      <c r="S1692" s="57">
        <f t="shared" si="928"/>
        <v>0</v>
      </c>
      <c r="T1692" s="57">
        <f t="shared" si="928"/>
        <v>0</v>
      </c>
      <c r="U1692" s="57">
        <f t="shared" si="928"/>
        <v>0</v>
      </c>
      <c r="V1692" s="57">
        <f t="shared" si="928"/>
        <v>0</v>
      </c>
      <c r="W1692" s="57">
        <f t="shared" si="928"/>
        <v>0</v>
      </c>
      <c r="X1692" s="57">
        <f t="shared" si="928"/>
        <v>0</v>
      </c>
      <c r="Y1692" s="57">
        <f t="shared" si="928"/>
        <v>0</v>
      </c>
      <c r="Z1692" s="57">
        <f t="shared" si="928"/>
        <v>0</v>
      </c>
      <c r="AA1692" s="57">
        <f t="shared" si="928"/>
        <v>0</v>
      </c>
      <c r="AB1692" s="57">
        <f t="shared" si="928"/>
        <v>0</v>
      </c>
      <c r="AC1692" s="57">
        <f t="shared" si="928"/>
        <v>0</v>
      </c>
      <c r="AD1692" s="57">
        <f t="shared" si="928"/>
        <v>0</v>
      </c>
      <c r="AE1692" s="57">
        <f t="shared" si="928"/>
        <v>0</v>
      </c>
      <c r="AF1692" s="57">
        <f t="shared" si="928"/>
        <v>0</v>
      </c>
      <c r="AG1692" s="57">
        <f t="shared" si="928"/>
        <v>0</v>
      </c>
      <c r="AH1692" s="57">
        <f t="shared" si="928"/>
        <v>0</v>
      </c>
      <c r="AI1692" s="57">
        <f t="shared" si="928"/>
        <v>0</v>
      </c>
      <c r="AJ1692" s="57">
        <f t="shared" si="928"/>
        <v>0</v>
      </c>
      <c r="AK1692" s="57">
        <f t="shared" si="928"/>
        <v>0</v>
      </c>
    </row>
    <row r="1693" spans="1:37" s="65" customFormat="1" ht="17.100000000000001" customHeight="1" x14ac:dyDescent="0.2">
      <c r="A1693" s="54" t="s">
        <v>197</v>
      </c>
      <c r="B1693" s="55" t="s">
        <v>110</v>
      </c>
      <c r="C1693" s="56" t="s">
        <v>242</v>
      </c>
      <c r="D1693" s="57">
        <v>0</v>
      </c>
      <c r="E1693" s="57">
        <v>0</v>
      </c>
      <c r="F1693" s="57">
        <f>+(1-F$720)*F1451</f>
        <v>0</v>
      </c>
      <c r="G1693" s="57">
        <f>+(1-G$720)*G1451</f>
        <v>0</v>
      </c>
      <c r="H1693" s="75">
        <v>1.3167032346611964E-6</v>
      </c>
      <c r="I1693" s="75">
        <v>5.4807111778346621E-6</v>
      </c>
      <c r="J1693" s="75">
        <v>3.053534053179906E-5</v>
      </c>
      <c r="K1693" s="75">
        <v>9.233289838313436E-5</v>
      </c>
      <c r="L1693" s="75">
        <v>2.0695862582463621E-4</v>
      </c>
      <c r="M1693" s="75">
        <v>4.1238199887361682E-4</v>
      </c>
      <c r="N1693" s="75">
        <v>7.2839264766632889E-4</v>
      </c>
      <c r="O1693" s="75">
        <v>1.2068260387249868E-3</v>
      </c>
      <c r="P1693" s="75">
        <v>1.8790316200217045E-3</v>
      </c>
      <c r="Q1693" s="75">
        <v>2.7539287806836268E-3</v>
      </c>
      <c r="R1693" s="75">
        <v>3.6293647867800803E-3</v>
      </c>
      <c r="S1693" s="75">
        <v>4.5212967061451651E-3</v>
      </c>
      <c r="T1693" s="75">
        <v>5.4863236238823828E-3</v>
      </c>
      <c r="U1693" s="75">
        <v>6.5600323250626716E-3</v>
      </c>
      <c r="V1693" s="75">
        <v>7.7118900805061927E-3</v>
      </c>
      <c r="W1693" s="75">
        <v>8.9421777394274263E-3</v>
      </c>
      <c r="X1693" s="75">
        <v>1.02401452593157E-2</v>
      </c>
      <c r="Y1693" s="75">
        <v>1.1623472316367619E-2</v>
      </c>
      <c r="Z1693" s="75">
        <v>1.3085315110097718E-2</v>
      </c>
      <c r="AA1693" s="75">
        <v>1.4839358430315376E-2</v>
      </c>
      <c r="AB1693" s="75">
        <v>1.6636373921583378E-2</v>
      </c>
      <c r="AC1693" s="75">
        <v>1.8425530091389447E-2</v>
      </c>
      <c r="AD1693" s="75">
        <v>2.0157609166441985E-2</v>
      </c>
      <c r="AE1693" s="75">
        <v>2.1827177543351211E-2</v>
      </c>
      <c r="AF1693" s="75">
        <v>2.3424474838541619E-2</v>
      </c>
      <c r="AG1693" s="75">
        <v>2.4967971839812461E-2</v>
      </c>
      <c r="AH1693" s="75">
        <v>2.6460290629990196E-2</v>
      </c>
      <c r="AI1693" s="75">
        <v>2.7864907626539981E-2</v>
      </c>
      <c r="AJ1693" s="75">
        <v>2.9165618516340728E-2</v>
      </c>
      <c r="AK1693" s="75">
        <v>3.0366747838169877E-2</v>
      </c>
    </row>
    <row r="1694" spans="1:37" s="65" customFormat="1" ht="17.100000000000001" customHeight="1" x14ac:dyDescent="0.2">
      <c r="A1694" s="54" t="s">
        <v>245</v>
      </c>
      <c r="B1694" s="55" t="s">
        <v>110</v>
      </c>
      <c r="C1694" s="56" t="s">
        <v>246</v>
      </c>
      <c r="D1694" s="58">
        <f>SUM(D1682:D1693)</f>
        <v>1</v>
      </c>
      <c r="E1694" s="58">
        <f>SUM(E1682:E1693)</f>
        <v>1</v>
      </c>
      <c r="F1694" s="58">
        <f t="shared" ref="F1694:AK1694" si="929">SUM(F1682:F1693)</f>
        <v>1</v>
      </c>
      <c r="G1694" s="58">
        <f t="shared" si="929"/>
        <v>1</v>
      </c>
      <c r="H1694" s="58">
        <f t="shared" si="929"/>
        <v>1</v>
      </c>
      <c r="I1694" s="58">
        <f t="shared" si="929"/>
        <v>0.99999999999999989</v>
      </c>
      <c r="J1694" s="58">
        <f t="shared" si="929"/>
        <v>1</v>
      </c>
      <c r="K1694" s="58">
        <f t="shared" si="929"/>
        <v>1</v>
      </c>
      <c r="L1694" s="58">
        <f t="shared" si="929"/>
        <v>1</v>
      </c>
      <c r="M1694" s="58">
        <f t="shared" si="929"/>
        <v>0.99999999999999989</v>
      </c>
      <c r="N1694" s="58">
        <f t="shared" si="929"/>
        <v>1</v>
      </c>
      <c r="O1694" s="58">
        <f t="shared" si="929"/>
        <v>1</v>
      </c>
      <c r="P1694" s="58">
        <f t="shared" si="929"/>
        <v>1</v>
      </c>
      <c r="Q1694" s="58">
        <f t="shared" si="929"/>
        <v>1</v>
      </c>
      <c r="R1694" s="58">
        <f t="shared" si="929"/>
        <v>1</v>
      </c>
      <c r="S1694" s="58">
        <f t="shared" si="929"/>
        <v>1</v>
      </c>
      <c r="T1694" s="58">
        <f t="shared" si="929"/>
        <v>1</v>
      </c>
      <c r="U1694" s="58">
        <f t="shared" si="929"/>
        <v>1</v>
      </c>
      <c r="V1694" s="58">
        <f t="shared" si="929"/>
        <v>1</v>
      </c>
      <c r="W1694" s="58">
        <f t="shared" si="929"/>
        <v>1</v>
      </c>
      <c r="X1694" s="58">
        <f t="shared" si="929"/>
        <v>1</v>
      </c>
      <c r="Y1694" s="58">
        <f t="shared" si="929"/>
        <v>0.99999999999999989</v>
      </c>
      <c r="Z1694" s="58">
        <f t="shared" si="929"/>
        <v>1</v>
      </c>
      <c r="AA1694" s="58">
        <f t="shared" si="929"/>
        <v>0.99999999999999978</v>
      </c>
      <c r="AB1694" s="58">
        <f t="shared" si="929"/>
        <v>1</v>
      </c>
      <c r="AC1694" s="58">
        <f t="shared" si="929"/>
        <v>1</v>
      </c>
      <c r="AD1694" s="58">
        <f t="shared" si="929"/>
        <v>1</v>
      </c>
      <c r="AE1694" s="58">
        <f t="shared" si="929"/>
        <v>1</v>
      </c>
      <c r="AF1694" s="58">
        <f t="shared" si="929"/>
        <v>1</v>
      </c>
      <c r="AG1694" s="58">
        <f t="shared" si="929"/>
        <v>1</v>
      </c>
      <c r="AH1694" s="58">
        <f t="shared" si="929"/>
        <v>1</v>
      </c>
      <c r="AI1694" s="58">
        <f t="shared" si="929"/>
        <v>1</v>
      </c>
      <c r="AJ1694" s="58">
        <f t="shared" si="929"/>
        <v>1</v>
      </c>
      <c r="AK1694" s="58">
        <f t="shared" si="929"/>
        <v>1</v>
      </c>
    </row>
    <row r="1697" spans="1:37" ht="17.100000000000001" customHeight="1" x14ac:dyDescent="0.25">
      <c r="A1697" s="67" t="s">
        <v>399</v>
      </c>
      <c r="C1697" t="s">
        <v>386</v>
      </c>
      <c r="D1697" s="2">
        <f>+SUM(AK1712,AK1728,AK1744,AK1760,AK1776,AK1792,AK1808,AK1824,AK1840,AK1856,AK1872,AK1888,AK1904,AK1920,AK1936)</f>
        <v>14.999955961621447</v>
      </c>
    </row>
    <row r="1698" spans="1:37" s="65" customFormat="1" ht="17.100000000000001" customHeight="1" x14ac:dyDescent="0.25">
      <c r="A1698" s="64" t="s">
        <v>274</v>
      </c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</row>
    <row r="1699" spans="1:37" s="65" customFormat="1" ht="17.100000000000001" customHeight="1" x14ac:dyDescent="0.25">
      <c r="A1699" s="66" t="s">
        <v>249</v>
      </c>
      <c r="B1699"/>
      <c r="C1699"/>
    </row>
    <row r="1700" spans="1:37" s="65" customFormat="1" ht="17.100000000000001" customHeight="1" x14ac:dyDescent="0.2">
      <c r="A1700" s="54" t="s">
        <v>241</v>
      </c>
      <c r="B1700" s="55" t="s">
        <v>110</v>
      </c>
      <c r="C1700" s="56" t="s">
        <v>242</v>
      </c>
      <c r="D1700" s="57">
        <v>0.18561620489847591</v>
      </c>
      <c r="E1700" s="57">
        <v>0.18561620489847591</v>
      </c>
      <c r="F1700" s="57">
        <f>+$E1700*(1-(F1702+F1706+F1711))</f>
        <v>0.18561620489847591</v>
      </c>
      <c r="G1700" s="57">
        <f t="shared" ref="G1700:AK1700" si="930">+$E1700*(1-(G1702+G1706+G1711))</f>
        <v>0.18561620489847591</v>
      </c>
      <c r="H1700" s="57">
        <f t="shared" si="930"/>
        <v>0.18540483824839363</v>
      </c>
      <c r="I1700" s="57">
        <f t="shared" si="930"/>
        <v>0.18533212903703256</v>
      </c>
      <c r="J1700" s="57">
        <f t="shared" si="930"/>
        <v>0.18510632862260099</v>
      </c>
      <c r="K1700" s="57">
        <f t="shared" si="930"/>
        <v>0.18462014733828722</v>
      </c>
      <c r="L1700" s="57">
        <f t="shared" si="930"/>
        <v>0.18369854488621226</v>
      </c>
      <c r="M1700" s="57">
        <f t="shared" si="930"/>
        <v>0.18206611978166756</v>
      </c>
      <c r="N1700" s="57">
        <f t="shared" si="930"/>
        <v>0.17967350148557504</v>
      </c>
      <c r="O1700" s="57">
        <f t="shared" si="930"/>
        <v>0.17641656928239097</v>
      </c>
      <c r="P1700" s="57">
        <f t="shared" si="930"/>
        <v>0.17256194598889615</v>
      </c>
      <c r="Q1700" s="57">
        <f t="shared" si="930"/>
        <v>0.16205490139220233</v>
      </c>
      <c r="R1700" s="57">
        <f t="shared" si="930"/>
        <v>0.15210073404133859</v>
      </c>
      <c r="S1700" s="57">
        <f t="shared" si="930"/>
        <v>0.14261749574031615</v>
      </c>
      <c r="T1700" s="57">
        <f t="shared" si="930"/>
        <v>0.13369748448806784</v>
      </c>
      <c r="U1700" s="57">
        <f t="shared" si="930"/>
        <v>0.1252567648492772</v>
      </c>
      <c r="V1700" s="57">
        <f t="shared" si="930"/>
        <v>0.11735968230034624</v>
      </c>
      <c r="W1700" s="57">
        <f t="shared" si="930"/>
        <v>0.10992587264105506</v>
      </c>
      <c r="X1700" s="57">
        <f t="shared" si="930"/>
        <v>0.1029346724218153</v>
      </c>
      <c r="Y1700" s="57">
        <f t="shared" si="930"/>
        <v>9.6425542238433387E-2</v>
      </c>
      <c r="Z1700" s="57">
        <f t="shared" si="930"/>
        <v>9.0330520222506053E-2</v>
      </c>
      <c r="AA1700" s="57">
        <f t="shared" si="930"/>
        <v>8.462444102574386E-2</v>
      </c>
      <c r="AB1700" s="57">
        <f t="shared" si="930"/>
        <v>7.9324670759368526E-2</v>
      </c>
      <c r="AC1700" s="57">
        <f t="shared" si="930"/>
        <v>7.4375211390610957E-2</v>
      </c>
      <c r="AD1700" s="57">
        <f t="shared" si="930"/>
        <v>6.9779496971268354E-2</v>
      </c>
      <c r="AE1700" s="57">
        <f t="shared" si="930"/>
        <v>6.5489145591816553E-2</v>
      </c>
      <c r="AF1700" s="57">
        <f t="shared" si="930"/>
        <v>6.1481489778331608E-2</v>
      </c>
      <c r="AG1700" s="57">
        <f t="shared" si="930"/>
        <v>5.7757872685792258E-2</v>
      </c>
      <c r="AH1700" s="57">
        <f t="shared" si="930"/>
        <v>5.428190111561601E-2</v>
      </c>
      <c r="AI1700" s="57">
        <f t="shared" si="930"/>
        <v>5.1034631429444755E-2</v>
      </c>
      <c r="AJ1700" s="57">
        <f t="shared" si="930"/>
        <v>4.8013695207769068E-2</v>
      </c>
      <c r="AK1700" s="57">
        <f t="shared" si="930"/>
        <v>4.5191653043317792E-2</v>
      </c>
    </row>
    <row r="1701" spans="1:37" s="65" customFormat="1" ht="17.100000000000001" customHeight="1" x14ac:dyDescent="0.2">
      <c r="A1701" s="54" t="s">
        <v>266</v>
      </c>
      <c r="B1701" s="55" t="s">
        <v>110</v>
      </c>
      <c r="C1701" s="56" t="s">
        <v>242</v>
      </c>
      <c r="D1701" s="57">
        <v>0</v>
      </c>
      <c r="E1701" s="57">
        <v>0</v>
      </c>
      <c r="F1701" s="57">
        <f>+$E1701*(1-(F1702+F1706+F1711))</f>
        <v>0</v>
      </c>
      <c r="G1701" s="57">
        <f t="shared" ref="G1701:AK1701" si="931">+(1-G$496)*G1459</f>
        <v>0</v>
      </c>
      <c r="H1701" s="57">
        <f t="shared" si="931"/>
        <v>0</v>
      </c>
      <c r="I1701" s="57">
        <f t="shared" si="931"/>
        <v>0</v>
      </c>
      <c r="J1701" s="57">
        <f t="shared" si="931"/>
        <v>0</v>
      </c>
      <c r="K1701" s="57">
        <f t="shared" si="931"/>
        <v>0</v>
      </c>
      <c r="L1701" s="57">
        <f t="shared" si="931"/>
        <v>0</v>
      </c>
      <c r="M1701" s="57">
        <f t="shared" si="931"/>
        <v>0</v>
      </c>
      <c r="N1701" s="57">
        <f t="shared" si="931"/>
        <v>0</v>
      </c>
      <c r="O1701" s="57">
        <f t="shared" si="931"/>
        <v>0</v>
      </c>
      <c r="P1701" s="57">
        <f t="shared" si="931"/>
        <v>0</v>
      </c>
      <c r="Q1701" s="57">
        <f t="shared" si="931"/>
        <v>0</v>
      </c>
      <c r="R1701" s="57">
        <f t="shared" si="931"/>
        <v>0</v>
      </c>
      <c r="S1701" s="57">
        <f t="shared" si="931"/>
        <v>0</v>
      </c>
      <c r="T1701" s="57">
        <f t="shared" si="931"/>
        <v>0</v>
      </c>
      <c r="U1701" s="57">
        <f t="shared" si="931"/>
        <v>0</v>
      </c>
      <c r="V1701" s="57">
        <f t="shared" si="931"/>
        <v>0</v>
      </c>
      <c r="W1701" s="57">
        <f t="shared" si="931"/>
        <v>0</v>
      </c>
      <c r="X1701" s="57">
        <f t="shared" si="931"/>
        <v>0</v>
      </c>
      <c r="Y1701" s="57">
        <f t="shared" si="931"/>
        <v>0</v>
      </c>
      <c r="Z1701" s="57">
        <f t="shared" si="931"/>
        <v>0</v>
      </c>
      <c r="AA1701" s="57">
        <f t="shared" si="931"/>
        <v>0</v>
      </c>
      <c r="AB1701" s="57">
        <f t="shared" si="931"/>
        <v>0</v>
      </c>
      <c r="AC1701" s="57">
        <f t="shared" si="931"/>
        <v>0</v>
      </c>
      <c r="AD1701" s="57">
        <f t="shared" si="931"/>
        <v>0</v>
      </c>
      <c r="AE1701" s="57">
        <f t="shared" si="931"/>
        <v>0</v>
      </c>
      <c r="AF1701" s="57">
        <f t="shared" si="931"/>
        <v>0</v>
      </c>
      <c r="AG1701" s="57">
        <f t="shared" si="931"/>
        <v>0</v>
      </c>
      <c r="AH1701" s="57">
        <f t="shared" si="931"/>
        <v>0</v>
      </c>
      <c r="AI1701" s="57">
        <f t="shared" si="931"/>
        <v>0</v>
      </c>
      <c r="AJ1701" s="57">
        <f t="shared" si="931"/>
        <v>0</v>
      </c>
      <c r="AK1701" s="57">
        <f t="shared" si="931"/>
        <v>0</v>
      </c>
    </row>
    <row r="1702" spans="1:37" s="65" customFormat="1" ht="17.100000000000001" customHeight="1" x14ac:dyDescent="0.2">
      <c r="A1702" s="54" t="s">
        <v>267</v>
      </c>
      <c r="B1702" s="55" t="s">
        <v>110</v>
      </c>
      <c r="C1702" s="56" t="s">
        <v>242</v>
      </c>
      <c r="D1702" s="57">
        <v>0</v>
      </c>
      <c r="E1702" s="57">
        <v>0</v>
      </c>
      <c r="F1702" s="75">
        <v>0</v>
      </c>
      <c r="G1702" s="57">
        <f>+(1-G$496)*G1460</f>
        <v>0</v>
      </c>
      <c r="H1702" s="75">
        <v>1.2640735614576824E-4</v>
      </c>
      <c r="I1702" s="75">
        <v>2.116842410499618E-4</v>
      </c>
      <c r="J1702" s="75">
        <v>3.9260960139870734E-4</v>
      </c>
      <c r="K1702" s="75">
        <v>6.7984336732395724E-4</v>
      </c>
      <c r="L1702" s="75">
        <v>1.0574235376882843E-3</v>
      </c>
      <c r="M1702" s="75">
        <v>1.5301639469944668E-3</v>
      </c>
      <c r="N1702" s="75">
        <v>2.0834404208201155E-3</v>
      </c>
      <c r="O1702" s="75">
        <v>2.7155985034798156E-3</v>
      </c>
      <c r="P1702" s="75">
        <v>3.4152403431348612E-3</v>
      </c>
      <c r="Q1702" s="75">
        <v>4.9747492195233688E-3</v>
      </c>
      <c r="R1702" s="75">
        <v>5.9847743888022586E-3</v>
      </c>
      <c r="S1702" s="75">
        <v>6.6676801166042857E-3</v>
      </c>
      <c r="T1702" s="75">
        <v>7.2526236171430065E-3</v>
      </c>
      <c r="U1702" s="75">
        <v>7.7774176738220008E-3</v>
      </c>
      <c r="V1702" s="75">
        <v>8.254744150452846E-3</v>
      </c>
      <c r="W1702" s="75">
        <v>8.6572265160576468E-3</v>
      </c>
      <c r="X1702" s="75">
        <v>8.9812267207525047E-3</v>
      </c>
      <c r="Y1702" s="75">
        <v>9.2517435746414505E-3</v>
      </c>
      <c r="Z1702" s="75">
        <v>9.5189574794263751E-3</v>
      </c>
      <c r="AA1702" s="75">
        <v>9.7040884756655777E-3</v>
      </c>
      <c r="AB1702" s="75">
        <v>9.850135229107904E-3</v>
      </c>
      <c r="AC1702" s="75">
        <v>9.9676623634186463E-3</v>
      </c>
      <c r="AD1702" s="75">
        <v>1.0038837089540918E-2</v>
      </c>
      <c r="AE1702" s="75">
        <v>1.0080660726350835E-2</v>
      </c>
      <c r="AF1702" s="75">
        <v>1.0127021621954993E-2</v>
      </c>
      <c r="AG1702" s="75">
        <v>1.0133848590406655E-2</v>
      </c>
      <c r="AH1702" s="75">
        <v>1.0123123463295379E-2</v>
      </c>
      <c r="AI1702" s="75">
        <v>1.0101503040301192E-2</v>
      </c>
      <c r="AJ1702" s="75">
        <v>1.0069623769311494E-2</v>
      </c>
      <c r="AK1702" s="75">
        <v>1.0028182375559587E-2</v>
      </c>
    </row>
    <row r="1703" spans="1:37" s="65" customFormat="1" ht="17.100000000000001" customHeight="1" x14ac:dyDescent="0.2">
      <c r="A1703" s="54" t="s">
        <v>243</v>
      </c>
      <c r="B1703" s="55" t="s">
        <v>110</v>
      </c>
      <c r="C1703" s="56" t="s">
        <v>242</v>
      </c>
      <c r="D1703" s="57">
        <v>0.81423771729074357</v>
      </c>
      <c r="E1703" s="57">
        <v>0.81423771729074357</v>
      </c>
      <c r="F1703" s="57">
        <f t="shared" ref="F1703:AK1703" si="932">+$E1703*(1-(F1702+F1706+F1711))</f>
        <v>0.81423771729074357</v>
      </c>
      <c r="G1703" s="57">
        <f t="shared" si="932"/>
        <v>0.81423771729074357</v>
      </c>
      <c r="H1703" s="57">
        <f t="shared" si="932"/>
        <v>0.81331052077377719</v>
      </c>
      <c r="I1703" s="57">
        <f t="shared" si="932"/>
        <v>0.81299156919130611</v>
      </c>
      <c r="J1703" s="57">
        <f t="shared" si="932"/>
        <v>0.81200105646042342</v>
      </c>
      <c r="K1703" s="57">
        <f t="shared" si="932"/>
        <v>0.80986833782550871</v>
      </c>
      <c r="L1703" s="57">
        <f t="shared" si="932"/>
        <v>0.80582556862204657</v>
      </c>
      <c r="M1703" s="57">
        <f t="shared" si="932"/>
        <v>0.79866465241055751</v>
      </c>
      <c r="N1703" s="57">
        <f t="shared" si="932"/>
        <v>0.78816901674758288</v>
      </c>
      <c r="O1703" s="57">
        <f t="shared" si="932"/>
        <v>0.77388191803256612</v>
      </c>
      <c r="P1703" s="57">
        <f t="shared" si="932"/>
        <v>0.75697294355359968</v>
      </c>
      <c r="Q1703" s="57">
        <f t="shared" si="932"/>
        <v>0.71088196775456647</v>
      </c>
      <c r="R1703" s="57">
        <f t="shared" si="932"/>
        <v>0.66721628400820143</v>
      </c>
      <c r="S1703" s="57">
        <f t="shared" si="932"/>
        <v>0.62561641232150234</v>
      </c>
      <c r="T1703" s="57">
        <f t="shared" si="932"/>
        <v>0.58648723389545399</v>
      </c>
      <c r="U1703" s="57">
        <f t="shared" si="932"/>
        <v>0.5494605513666353</v>
      </c>
      <c r="V1703" s="57">
        <f t="shared" si="932"/>
        <v>0.51481862734165529</v>
      </c>
      <c r="W1703" s="57">
        <f t="shared" si="932"/>
        <v>0.48220893030003226</v>
      </c>
      <c r="X1703" s="57">
        <f t="shared" si="932"/>
        <v>0.4515408164316882</v>
      </c>
      <c r="Y1703" s="57">
        <f t="shared" si="932"/>
        <v>0.42298738649293893</v>
      </c>
      <c r="Z1703" s="57">
        <f t="shared" si="932"/>
        <v>0.39625051394563121</v>
      </c>
      <c r="AA1703" s="57">
        <f t="shared" si="932"/>
        <v>0.37121980661922588</v>
      </c>
      <c r="AB1703" s="57">
        <f t="shared" si="932"/>
        <v>0.34797144397643248</v>
      </c>
      <c r="AC1703" s="57">
        <f t="shared" si="932"/>
        <v>0.32625978092177244</v>
      </c>
      <c r="AD1703" s="57">
        <f t="shared" si="932"/>
        <v>0.30609988151981887</v>
      </c>
      <c r="AE1703" s="57">
        <f t="shared" si="932"/>
        <v>0.28727951012233904</v>
      </c>
      <c r="AF1703" s="57">
        <f t="shared" si="932"/>
        <v>0.26969923191848405</v>
      </c>
      <c r="AG1703" s="57">
        <f t="shared" si="932"/>
        <v>0.25336493889082323</v>
      </c>
      <c r="AH1703" s="57">
        <f t="shared" si="932"/>
        <v>0.23811698595365452</v>
      </c>
      <c r="AI1703" s="57">
        <f t="shared" si="932"/>
        <v>0.22387227354752762</v>
      </c>
      <c r="AJ1703" s="57">
        <f t="shared" si="932"/>
        <v>0.21062041218895972</v>
      </c>
      <c r="AK1703" s="57">
        <f t="shared" si="932"/>
        <v>0.19824103415277025</v>
      </c>
    </row>
    <row r="1704" spans="1:37" s="65" customFormat="1" ht="17.100000000000001" customHeight="1" x14ac:dyDescent="0.2">
      <c r="A1704" s="54" t="s">
        <v>244</v>
      </c>
      <c r="B1704" s="55" t="s">
        <v>110</v>
      </c>
      <c r="C1704" s="56" t="s">
        <v>242</v>
      </c>
      <c r="D1704" s="57">
        <v>0</v>
      </c>
      <c r="E1704" s="57">
        <v>0</v>
      </c>
      <c r="F1704" s="57">
        <f>+$E1704*(1-(F1702+F1706+F1711))</f>
        <v>0</v>
      </c>
      <c r="G1704" s="57">
        <f t="shared" ref="G1704:AK1704" si="933">+(1-G$496)*G1462</f>
        <v>0</v>
      </c>
      <c r="H1704" s="57">
        <f t="shared" si="933"/>
        <v>0</v>
      </c>
      <c r="I1704" s="57">
        <f t="shared" si="933"/>
        <v>0</v>
      </c>
      <c r="J1704" s="57">
        <f t="shared" si="933"/>
        <v>0</v>
      </c>
      <c r="K1704" s="57">
        <f t="shared" si="933"/>
        <v>0</v>
      </c>
      <c r="L1704" s="57">
        <f t="shared" si="933"/>
        <v>0</v>
      </c>
      <c r="M1704" s="57">
        <f t="shared" si="933"/>
        <v>0</v>
      </c>
      <c r="N1704" s="57">
        <f t="shared" si="933"/>
        <v>0</v>
      </c>
      <c r="O1704" s="57">
        <f t="shared" si="933"/>
        <v>0</v>
      </c>
      <c r="P1704" s="57">
        <f t="shared" si="933"/>
        <v>0</v>
      </c>
      <c r="Q1704" s="57">
        <f t="shared" si="933"/>
        <v>0</v>
      </c>
      <c r="R1704" s="57">
        <f t="shared" si="933"/>
        <v>0</v>
      </c>
      <c r="S1704" s="57">
        <f t="shared" si="933"/>
        <v>0</v>
      </c>
      <c r="T1704" s="57">
        <f t="shared" si="933"/>
        <v>0</v>
      </c>
      <c r="U1704" s="57">
        <f t="shared" si="933"/>
        <v>0</v>
      </c>
      <c r="V1704" s="57">
        <f t="shared" si="933"/>
        <v>0</v>
      </c>
      <c r="W1704" s="57">
        <f t="shared" si="933"/>
        <v>0</v>
      </c>
      <c r="X1704" s="57">
        <f t="shared" si="933"/>
        <v>0</v>
      </c>
      <c r="Y1704" s="57">
        <f t="shared" si="933"/>
        <v>0</v>
      </c>
      <c r="Z1704" s="57">
        <f t="shared" si="933"/>
        <v>0</v>
      </c>
      <c r="AA1704" s="57">
        <f t="shared" si="933"/>
        <v>0</v>
      </c>
      <c r="AB1704" s="57">
        <f t="shared" si="933"/>
        <v>0</v>
      </c>
      <c r="AC1704" s="57">
        <f t="shared" si="933"/>
        <v>0</v>
      </c>
      <c r="AD1704" s="57">
        <f t="shared" si="933"/>
        <v>0</v>
      </c>
      <c r="AE1704" s="57">
        <f t="shared" si="933"/>
        <v>0</v>
      </c>
      <c r="AF1704" s="57">
        <f t="shared" si="933"/>
        <v>0</v>
      </c>
      <c r="AG1704" s="57">
        <f t="shared" si="933"/>
        <v>0</v>
      </c>
      <c r="AH1704" s="57">
        <f t="shared" si="933"/>
        <v>0</v>
      </c>
      <c r="AI1704" s="57">
        <f t="shared" si="933"/>
        <v>0</v>
      </c>
      <c r="AJ1704" s="57">
        <f t="shared" si="933"/>
        <v>0</v>
      </c>
      <c r="AK1704" s="57">
        <f t="shared" si="933"/>
        <v>0</v>
      </c>
    </row>
    <row r="1705" spans="1:37" s="65" customFormat="1" ht="17.100000000000001" customHeight="1" x14ac:dyDescent="0.2">
      <c r="A1705" s="54" t="s">
        <v>268</v>
      </c>
      <c r="B1705" s="55" t="s">
        <v>110</v>
      </c>
      <c r="C1705" s="56" t="s">
        <v>242</v>
      </c>
      <c r="D1705" s="57">
        <v>0</v>
      </c>
      <c r="E1705" s="57">
        <v>0</v>
      </c>
      <c r="F1705" s="57">
        <f>+$E1705*(1-(F1702+F1706+F1711))</f>
        <v>0</v>
      </c>
      <c r="G1705" s="57">
        <f t="shared" ref="G1705:AK1705" si="934">+(1-G$496)*G1463</f>
        <v>0</v>
      </c>
      <c r="H1705" s="57">
        <f t="shared" si="934"/>
        <v>0</v>
      </c>
      <c r="I1705" s="57">
        <f t="shared" si="934"/>
        <v>0</v>
      </c>
      <c r="J1705" s="57">
        <f t="shared" si="934"/>
        <v>0</v>
      </c>
      <c r="K1705" s="57">
        <f t="shared" si="934"/>
        <v>0</v>
      </c>
      <c r="L1705" s="57">
        <f t="shared" si="934"/>
        <v>0</v>
      </c>
      <c r="M1705" s="57">
        <f t="shared" si="934"/>
        <v>0</v>
      </c>
      <c r="N1705" s="57">
        <f t="shared" si="934"/>
        <v>0</v>
      </c>
      <c r="O1705" s="57">
        <f t="shared" si="934"/>
        <v>0</v>
      </c>
      <c r="P1705" s="57">
        <f t="shared" si="934"/>
        <v>0</v>
      </c>
      <c r="Q1705" s="57">
        <f t="shared" si="934"/>
        <v>0</v>
      </c>
      <c r="R1705" s="57">
        <f t="shared" si="934"/>
        <v>0</v>
      </c>
      <c r="S1705" s="57">
        <f t="shared" si="934"/>
        <v>0</v>
      </c>
      <c r="T1705" s="57">
        <f t="shared" si="934"/>
        <v>0</v>
      </c>
      <c r="U1705" s="57">
        <f t="shared" si="934"/>
        <v>0</v>
      </c>
      <c r="V1705" s="57">
        <f t="shared" si="934"/>
        <v>0</v>
      </c>
      <c r="W1705" s="57">
        <f t="shared" si="934"/>
        <v>0</v>
      </c>
      <c r="X1705" s="57">
        <f t="shared" si="934"/>
        <v>0</v>
      </c>
      <c r="Y1705" s="57">
        <f t="shared" si="934"/>
        <v>0</v>
      </c>
      <c r="Z1705" s="57">
        <f t="shared" si="934"/>
        <v>0</v>
      </c>
      <c r="AA1705" s="57">
        <f t="shared" si="934"/>
        <v>0</v>
      </c>
      <c r="AB1705" s="57">
        <f t="shared" si="934"/>
        <v>0</v>
      </c>
      <c r="AC1705" s="57">
        <f t="shared" si="934"/>
        <v>0</v>
      </c>
      <c r="AD1705" s="57">
        <f t="shared" si="934"/>
        <v>0</v>
      </c>
      <c r="AE1705" s="57">
        <f t="shared" si="934"/>
        <v>0</v>
      </c>
      <c r="AF1705" s="57">
        <f t="shared" si="934"/>
        <v>0</v>
      </c>
      <c r="AG1705" s="57">
        <f t="shared" si="934"/>
        <v>0</v>
      </c>
      <c r="AH1705" s="57">
        <f t="shared" si="934"/>
        <v>0</v>
      </c>
      <c r="AI1705" s="57">
        <f t="shared" si="934"/>
        <v>0</v>
      </c>
      <c r="AJ1705" s="57">
        <f t="shared" si="934"/>
        <v>0</v>
      </c>
      <c r="AK1705" s="57">
        <f t="shared" si="934"/>
        <v>0</v>
      </c>
    </row>
    <row r="1706" spans="1:37" s="65" customFormat="1" ht="17.100000000000001" customHeight="1" x14ac:dyDescent="0.2">
      <c r="A1706" s="54" t="s">
        <v>189</v>
      </c>
      <c r="B1706" s="55" t="s">
        <v>110</v>
      </c>
      <c r="C1706" s="56" t="s">
        <v>242</v>
      </c>
      <c r="D1706" s="57">
        <v>0</v>
      </c>
      <c r="E1706" s="57">
        <v>0</v>
      </c>
      <c r="F1706" s="57">
        <v>0</v>
      </c>
      <c r="G1706" s="57">
        <v>0</v>
      </c>
      <c r="H1706" s="75">
        <v>1.0110054507821483E-3</v>
      </c>
      <c r="I1706" s="75">
        <v>1.3132825730771021E-3</v>
      </c>
      <c r="J1706" s="75">
        <v>2.3237934310084475E-3</v>
      </c>
      <c r="K1706" s="75">
        <v>4.5940446455193353E-3</v>
      </c>
      <c r="L1706" s="75">
        <v>9.0669356937428461E-3</v>
      </c>
      <c r="M1706" s="75">
        <v>1.7183397927136346E-2</v>
      </c>
      <c r="N1706" s="75">
        <v>2.9204247726567448E-2</v>
      </c>
      <c r="O1706" s="75">
        <v>4.564025033910072E-2</v>
      </c>
      <c r="P1706" s="75">
        <v>6.503503423465018E-2</v>
      </c>
      <c r="Q1706" s="75">
        <v>0.11821553684849813</v>
      </c>
      <c r="R1706" s="75">
        <v>0.16937123168862678</v>
      </c>
      <c r="S1706" s="75">
        <v>0.21852018305022425</v>
      </c>
      <c r="T1706" s="75">
        <v>0.2647239451019977</v>
      </c>
      <c r="U1706" s="75">
        <v>0.30833352531161917</v>
      </c>
      <c r="V1706" s="75">
        <v>0.34902260832749221</v>
      </c>
      <c r="W1706" s="75">
        <v>0.38726338798364618</v>
      </c>
      <c r="X1706" s="75">
        <v>0.42318301598575497</v>
      </c>
      <c r="Y1706" s="75">
        <v>0.45650946527796116</v>
      </c>
      <c r="Z1706" s="75">
        <v>0.48754676275502329</v>
      </c>
      <c r="AA1706" s="75">
        <v>0.51652235991288664</v>
      </c>
      <c r="AB1706" s="75">
        <v>0.54330636525237852</v>
      </c>
      <c r="AC1706" s="75">
        <v>0.56823976744755023</v>
      </c>
      <c r="AD1706" s="75">
        <v>0.59136782405861799</v>
      </c>
      <c r="AE1706" s="75">
        <v>0.61293943656896988</v>
      </c>
      <c r="AF1706" s="75">
        <v>0.63305152683977173</v>
      </c>
      <c r="AG1706" s="75">
        <v>0.65172167048253415</v>
      </c>
      <c r="AH1706" s="75">
        <v>0.66912158596869642</v>
      </c>
      <c r="AI1706" s="75">
        <v>0.68538154988947153</v>
      </c>
      <c r="AJ1706" s="75">
        <v>0.70052845346635906</v>
      </c>
      <c r="AK1706" s="75">
        <v>0.7147053840607146</v>
      </c>
    </row>
    <row r="1707" spans="1:37" s="65" customFormat="1" ht="17.100000000000001" customHeight="1" x14ac:dyDescent="0.2">
      <c r="A1707" s="54" t="s">
        <v>269</v>
      </c>
      <c r="B1707" s="55" t="s">
        <v>110</v>
      </c>
      <c r="C1707" s="56" t="s">
        <v>242</v>
      </c>
      <c r="D1707" s="57">
        <v>0</v>
      </c>
      <c r="E1707" s="57">
        <v>0</v>
      </c>
      <c r="F1707" s="57">
        <f>+$E1707*(1-(F1702+F1706+F1711))</f>
        <v>0</v>
      </c>
      <c r="G1707" s="57">
        <f t="shared" ref="G1707:AK1707" si="935">+(1-G$496)*G1465</f>
        <v>0</v>
      </c>
      <c r="H1707" s="57">
        <f t="shared" si="935"/>
        <v>0</v>
      </c>
      <c r="I1707" s="57">
        <f t="shared" si="935"/>
        <v>0</v>
      </c>
      <c r="J1707" s="57">
        <f t="shared" si="935"/>
        <v>0</v>
      </c>
      <c r="K1707" s="57">
        <f t="shared" si="935"/>
        <v>0</v>
      </c>
      <c r="L1707" s="57">
        <f t="shared" si="935"/>
        <v>0</v>
      </c>
      <c r="M1707" s="57">
        <f t="shared" si="935"/>
        <v>0</v>
      </c>
      <c r="N1707" s="57">
        <f t="shared" si="935"/>
        <v>0</v>
      </c>
      <c r="O1707" s="57">
        <f t="shared" si="935"/>
        <v>0</v>
      </c>
      <c r="P1707" s="57">
        <f t="shared" si="935"/>
        <v>0</v>
      </c>
      <c r="Q1707" s="57">
        <f t="shared" si="935"/>
        <v>0</v>
      </c>
      <c r="R1707" s="57">
        <f t="shared" si="935"/>
        <v>0</v>
      </c>
      <c r="S1707" s="57">
        <f t="shared" si="935"/>
        <v>0</v>
      </c>
      <c r="T1707" s="57">
        <f t="shared" si="935"/>
        <v>0</v>
      </c>
      <c r="U1707" s="57">
        <f t="shared" si="935"/>
        <v>0</v>
      </c>
      <c r="V1707" s="57">
        <f t="shared" si="935"/>
        <v>0</v>
      </c>
      <c r="W1707" s="57">
        <f t="shared" si="935"/>
        <v>0</v>
      </c>
      <c r="X1707" s="57">
        <f t="shared" si="935"/>
        <v>0</v>
      </c>
      <c r="Y1707" s="57">
        <f t="shared" si="935"/>
        <v>0</v>
      </c>
      <c r="Z1707" s="57">
        <f t="shared" si="935"/>
        <v>0</v>
      </c>
      <c r="AA1707" s="57">
        <f t="shared" si="935"/>
        <v>0</v>
      </c>
      <c r="AB1707" s="57">
        <f t="shared" si="935"/>
        <v>0</v>
      </c>
      <c r="AC1707" s="57">
        <f t="shared" si="935"/>
        <v>0</v>
      </c>
      <c r="AD1707" s="57">
        <f t="shared" si="935"/>
        <v>0</v>
      </c>
      <c r="AE1707" s="57">
        <f t="shared" si="935"/>
        <v>0</v>
      </c>
      <c r="AF1707" s="57">
        <f t="shared" si="935"/>
        <v>0</v>
      </c>
      <c r="AG1707" s="57">
        <f t="shared" si="935"/>
        <v>0</v>
      </c>
      <c r="AH1707" s="57">
        <f t="shared" si="935"/>
        <v>0</v>
      </c>
      <c r="AI1707" s="57">
        <f t="shared" si="935"/>
        <v>0</v>
      </c>
      <c r="AJ1707" s="57">
        <f t="shared" si="935"/>
        <v>0</v>
      </c>
      <c r="AK1707" s="57">
        <f t="shared" si="935"/>
        <v>0</v>
      </c>
    </row>
    <row r="1708" spans="1:37" s="65" customFormat="1" ht="17.100000000000001" customHeight="1" x14ac:dyDescent="0.2">
      <c r="A1708" s="54" t="s">
        <v>270</v>
      </c>
      <c r="B1708" s="55" t="s">
        <v>110</v>
      </c>
      <c r="C1708" s="56" t="s">
        <v>242</v>
      </c>
      <c r="D1708" s="57">
        <v>0</v>
      </c>
      <c r="E1708" s="57">
        <v>0</v>
      </c>
      <c r="F1708" s="57">
        <f>+$E1708*(1-(F1702+F1706+F1711))</f>
        <v>0</v>
      </c>
      <c r="G1708" s="57">
        <f t="shared" ref="G1708:AK1708" si="936">+(1-G$496)*G1466</f>
        <v>0</v>
      </c>
      <c r="H1708" s="57">
        <f t="shared" si="936"/>
        <v>0</v>
      </c>
      <c r="I1708" s="57">
        <f t="shared" si="936"/>
        <v>0</v>
      </c>
      <c r="J1708" s="57">
        <f t="shared" si="936"/>
        <v>0</v>
      </c>
      <c r="K1708" s="57">
        <f t="shared" si="936"/>
        <v>0</v>
      </c>
      <c r="L1708" s="57">
        <f t="shared" si="936"/>
        <v>0</v>
      </c>
      <c r="M1708" s="57">
        <f t="shared" si="936"/>
        <v>0</v>
      </c>
      <c r="N1708" s="57">
        <f t="shared" si="936"/>
        <v>0</v>
      </c>
      <c r="O1708" s="57">
        <f t="shared" si="936"/>
        <v>0</v>
      </c>
      <c r="P1708" s="57">
        <f t="shared" si="936"/>
        <v>0</v>
      </c>
      <c r="Q1708" s="57">
        <f t="shared" si="936"/>
        <v>0</v>
      </c>
      <c r="R1708" s="57">
        <f t="shared" si="936"/>
        <v>0</v>
      </c>
      <c r="S1708" s="57">
        <f t="shared" si="936"/>
        <v>0</v>
      </c>
      <c r="T1708" s="57">
        <f t="shared" si="936"/>
        <v>0</v>
      </c>
      <c r="U1708" s="57">
        <f t="shared" si="936"/>
        <v>0</v>
      </c>
      <c r="V1708" s="57">
        <f t="shared" si="936"/>
        <v>0</v>
      </c>
      <c r="W1708" s="57">
        <f t="shared" si="936"/>
        <v>0</v>
      </c>
      <c r="X1708" s="57">
        <f t="shared" si="936"/>
        <v>0</v>
      </c>
      <c r="Y1708" s="57">
        <f t="shared" si="936"/>
        <v>0</v>
      </c>
      <c r="Z1708" s="57">
        <f t="shared" si="936"/>
        <v>0</v>
      </c>
      <c r="AA1708" s="57">
        <f t="shared" si="936"/>
        <v>0</v>
      </c>
      <c r="AB1708" s="57">
        <f t="shared" si="936"/>
        <v>0</v>
      </c>
      <c r="AC1708" s="57">
        <f t="shared" si="936"/>
        <v>0</v>
      </c>
      <c r="AD1708" s="57">
        <f t="shared" si="936"/>
        <v>0</v>
      </c>
      <c r="AE1708" s="57">
        <f t="shared" si="936"/>
        <v>0</v>
      </c>
      <c r="AF1708" s="57">
        <f t="shared" si="936"/>
        <v>0</v>
      </c>
      <c r="AG1708" s="57">
        <f t="shared" si="936"/>
        <v>0</v>
      </c>
      <c r="AH1708" s="57">
        <f t="shared" si="936"/>
        <v>0</v>
      </c>
      <c r="AI1708" s="57">
        <f t="shared" si="936"/>
        <v>0</v>
      </c>
      <c r="AJ1708" s="57">
        <f t="shared" si="936"/>
        <v>0</v>
      </c>
      <c r="AK1708" s="57">
        <f t="shared" si="936"/>
        <v>0</v>
      </c>
    </row>
    <row r="1709" spans="1:37" s="65" customFormat="1" ht="17.100000000000001" customHeight="1" x14ac:dyDescent="0.2">
      <c r="A1709" s="54" t="s">
        <v>271</v>
      </c>
      <c r="B1709" s="55" t="s">
        <v>110</v>
      </c>
      <c r="C1709" s="56" t="s">
        <v>242</v>
      </c>
      <c r="D1709" s="57">
        <v>1.4607781078054244E-4</v>
      </c>
      <c r="E1709" s="57">
        <v>1.4607781078054244E-4</v>
      </c>
      <c r="F1709" s="57">
        <f>+$E1709*(1-(F1702+F1706+F1711))</f>
        <v>1.4607781078054244E-4</v>
      </c>
      <c r="G1709" s="57">
        <f t="shared" ref="G1709:AK1709" si="937">+$E1709*(1-(G1702+G1706+G1711))</f>
        <v>1.4607781078054244E-4</v>
      </c>
      <c r="H1709" s="57">
        <f t="shared" si="937"/>
        <v>1.459114676666267E-4</v>
      </c>
      <c r="I1709" s="57">
        <f t="shared" si="937"/>
        <v>1.458542463565314E-4</v>
      </c>
      <c r="J1709" s="57">
        <f t="shared" si="937"/>
        <v>1.4567654403667445E-4</v>
      </c>
      <c r="K1709" s="57">
        <f t="shared" si="937"/>
        <v>1.4529392497766573E-4</v>
      </c>
      <c r="L1709" s="57">
        <f t="shared" si="937"/>
        <v>1.4456863448547661E-4</v>
      </c>
      <c r="M1709" s="57">
        <f t="shared" si="937"/>
        <v>1.4328393477046241E-4</v>
      </c>
      <c r="N1709" s="57">
        <f t="shared" si="937"/>
        <v>1.4140097178822801E-4</v>
      </c>
      <c r="O1709" s="57">
        <f t="shared" si="937"/>
        <v>1.3883780373745354E-4</v>
      </c>
      <c r="P1709" s="57">
        <f t="shared" si="937"/>
        <v>1.358042596974524E-4</v>
      </c>
      <c r="Q1709" s="57">
        <f t="shared" si="937"/>
        <v>1.2753533687738904E-4</v>
      </c>
      <c r="R1709" s="57">
        <f t="shared" si="937"/>
        <v>1.197015220682098E-4</v>
      </c>
      <c r="S1709" s="57">
        <f t="shared" si="937"/>
        <v>1.1223832298555836E-4</v>
      </c>
      <c r="T1709" s="57">
        <f t="shared" si="937"/>
        <v>1.0521837708924542E-4</v>
      </c>
      <c r="U1709" s="57">
        <f t="shared" si="937"/>
        <v>9.857562816050149E-5</v>
      </c>
      <c r="V1709" s="57">
        <f t="shared" si="937"/>
        <v>9.2360715346547422E-5</v>
      </c>
      <c r="W1709" s="57">
        <f t="shared" si="937"/>
        <v>8.6510392949413754E-5</v>
      </c>
      <c r="X1709" s="57">
        <f t="shared" si="937"/>
        <v>8.1008399072782247E-5</v>
      </c>
      <c r="Y1709" s="57">
        <f t="shared" si="937"/>
        <v>7.5885788750078756E-5</v>
      </c>
      <c r="Z1709" s="57">
        <f t="shared" si="937"/>
        <v>7.1089076775319565E-5</v>
      </c>
      <c r="AA1709" s="57">
        <f t="shared" si="937"/>
        <v>6.659845830987188E-5</v>
      </c>
      <c r="AB1709" s="57">
        <f t="shared" si="937"/>
        <v>6.2427600282818885E-5</v>
      </c>
      <c r="AC1709" s="57">
        <f t="shared" si="937"/>
        <v>5.8532432888728459E-5</v>
      </c>
      <c r="AD1709" s="57">
        <f t="shared" si="937"/>
        <v>5.4915658686727468E-5</v>
      </c>
      <c r="AE1709" s="57">
        <f t="shared" si="937"/>
        <v>5.1539201672468434E-5</v>
      </c>
      <c r="AF1709" s="57">
        <f t="shared" si="937"/>
        <v>4.8385222805612493E-5</v>
      </c>
      <c r="AG1709" s="57">
        <f t="shared" si="937"/>
        <v>4.545477913362455E-5</v>
      </c>
      <c r="AH1709" s="57">
        <f t="shared" si="937"/>
        <v>4.2719229629288575E-5</v>
      </c>
      <c r="AI1709" s="57">
        <f t="shared" si="937"/>
        <v>4.0163665867873631E-5</v>
      </c>
      <c r="AJ1709" s="57">
        <f t="shared" si="937"/>
        <v>3.7786223930563281E-5</v>
      </c>
      <c r="AK1709" s="57">
        <f t="shared" si="937"/>
        <v>3.5565309320554402E-5</v>
      </c>
    </row>
    <row r="1710" spans="1:37" s="65" customFormat="1" ht="17.100000000000001" customHeight="1" x14ac:dyDescent="0.2">
      <c r="A1710" s="54" t="s">
        <v>272</v>
      </c>
      <c r="B1710" s="55" t="s">
        <v>110</v>
      </c>
      <c r="C1710" s="56" t="s">
        <v>242</v>
      </c>
      <c r="D1710" s="57">
        <v>0</v>
      </c>
      <c r="E1710" s="57">
        <v>0</v>
      </c>
      <c r="F1710" s="57">
        <f>+$E1710*(1-(F1702+F1706+F1711))</f>
        <v>0</v>
      </c>
      <c r="G1710" s="57">
        <f t="shared" ref="G1710:AK1710" si="938">+(1-G$496)*G1468</f>
        <v>0</v>
      </c>
      <c r="H1710" s="57">
        <f t="shared" si="938"/>
        <v>0</v>
      </c>
      <c r="I1710" s="57">
        <f t="shared" si="938"/>
        <v>0</v>
      </c>
      <c r="J1710" s="57">
        <f t="shared" si="938"/>
        <v>0</v>
      </c>
      <c r="K1710" s="57">
        <f t="shared" si="938"/>
        <v>0</v>
      </c>
      <c r="L1710" s="57">
        <f t="shared" si="938"/>
        <v>0</v>
      </c>
      <c r="M1710" s="57">
        <f t="shared" si="938"/>
        <v>0</v>
      </c>
      <c r="N1710" s="57">
        <f t="shared" si="938"/>
        <v>0</v>
      </c>
      <c r="O1710" s="57">
        <f t="shared" si="938"/>
        <v>0</v>
      </c>
      <c r="P1710" s="57">
        <f t="shared" si="938"/>
        <v>0</v>
      </c>
      <c r="Q1710" s="57">
        <f t="shared" si="938"/>
        <v>0</v>
      </c>
      <c r="R1710" s="57">
        <f t="shared" si="938"/>
        <v>0</v>
      </c>
      <c r="S1710" s="57">
        <f t="shared" si="938"/>
        <v>0</v>
      </c>
      <c r="T1710" s="57">
        <f t="shared" si="938"/>
        <v>0</v>
      </c>
      <c r="U1710" s="57">
        <f t="shared" si="938"/>
        <v>0</v>
      </c>
      <c r="V1710" s="57">
        <f t="shared" si="938"/>
        <v>0</v>
      </c>
      <c r="W1710" s="57">
        <f t="shared" si="938"/>
        <v>0</v>
      </c>
      <c r="X1710" s="57">
        <f t="shared" si="938"/>
        <v>0</v>
      </c>
      <c r="Y1710" s="57">
        <f t="shared" si="938"/>
        <v>0</v>
      </c>
      <c r="Z1710" s="57">
        <f t="shared" si="938"/>
        <v>0</v>
      </c>
      <c r="AA1710" s="57">
        <f t="shared" si="938"/>
        <v>0</v>
      </c>
      <c r="AB1710" s="57">
        <f t="shared" si="938"/>
        <v>0</v>
      </c>
      <c r="AC1710" s="57">
        <f t="shared" si="938"/>
        <v>0</v>
      </c>
      <c r="AD1710" s="57">
        <f t="shared" si="938"/>
        <v>0</v>
      </c>
      <c r="AE1710" s="57">
        <f t="shared" si="938"/>
        <v>0</v>
      </c>
      <c r="AF1710" s="57">
        <f t="shared" si="938"/>
        <v>0</v>
      </c>
      <c r="AG1710" s="57">
        <f t="shared" si="938"/>
        <v>0</v>
      </c>
      <c r="AH1710" s="57">
        <f t="shared" si="938"/>
        <v>0</v>
      </c>
      <c r="AI1710" s="57">
        <f t="shared" si="938"/>
        <v>0</v>
      </c>
      <c r="AJ1710" s="57">
        <f t="shared" si="938"/>
        <v>0</v>
      </c>
      <c r="AK1710" s="57">
        <f t="shared" si="938"/>
        <v>0</v>
      </c>
    </row>
    <row r="1711" spans="1:37" s="65" customFormat="1" ht="17.100000000000001" customHeight="1" x14ac:dyDescent="0.2">
      <c r="A1711" s="54" t="s">
        <v>197</v>
      </c>
      <c r="B1711" s="55" t="s">
        <v>110</v>
      </c>
      <c r="C1711" s="56" t="s">
        <v>242</v>
      </c>
      <c r="D1711" s="57">
        <v>0</v>
      </c>
      <c r="E1711" s="57">
        <v>0</v>
      </c>
      <c r="F1711" s="57">
        <f>+(1-F$720)*F1469</f>
        <v>0</v>
      </c>
      <c r="G1711" s="57">
        <f>+(1-G$720)*G1469</f>
        <v>0</v>
      </c>
      <c r="H1711" s="75">
        <v>1.3167032346611964E-6</v>
      </c>
      <c r="I1711" s="75">
        <v>5.4807111778346621E-6</v>
      </c>
      <c r="J1711" s="75">
        <v>3.053534053179906E-5</v>
      </c>
      <c r="K1711" s="75">
        <v>9.233289838313436E-5</v>
      </c>
      <c r="L1711" s="75">
        <v>2.0695862582463621E-4</v>
      </c>
      <c r="M1711" s="75">
        <v>4.1238199887361682E-4</v>
      </c>
      <c r="N1711" s="75">
        <v>7.2839264766632889E-4</v>
      </c>
      <c r="O1711" s="75">
        <v>1.2068260387249868E-3</v>
      </c>
      <c r="P1711" s="75">
        <v>1.8790316200217045E-3</v>
      </c>
      <c r="Q1711" s="75">
        <v>3.7453094483323266E-3</v>
      </c>
      <c r="R1711" s="75">
        <v>5.207274350962755E-3</v>
      </c>
      <c r="S1711" s="75">
        <v>6.4659904483673749E-3</v>
      </c>
      <c r="T1711" s="75">
        <v>7.7334945202481749E-3</v>
      </c>
      <c r="U1711" s="75">
        <v>9.0731651704858522E-3</v>
      </c>
      <c r="V1711" s="75">
        <v>1.0451977164706874E-2</v>
      </c>
      <c r="W1711" s="75">
        <v>1.1858072166259438E-2</v>
      </c>
      <c r="X1711" s="75">
        <v>1.3279260040916264E-2</v>
      </c>
      <c r="Y1711" s="75">
        <v>1.4749976627274987E-2</v>
      </c>
      <c r="Z1711" s="75">
        <v>1.6282156520637768E-2</v>
      </c>
      <c r="AA1711" s="75">
        <v>1.7862705508168136E-2</v>
      </c>
      <c r="AB1711" s="75">
        <v>1.9484957182429749E-2</v>
      </c>
      <c r="AC1711" s="75">
        <v>2.1099045443759037E-2</v>
      </c>
      <c r="AD1711" s="75">
        <v>2.2659044702067189E-2</v>
      </c>
      <c r="AE1711" s="75">
        <v>2.4159707788851244E-2</v>
      </c>
      <c r="AF1711" s="75">
        <v>2.5592344618652049E-2</v>
      </c>
      <c r="AG1711" s="75">
        <v>2.6976214571310098E-2</v>
      </c>
      <c r="AH1711" s="75">
        <v>2.8313684269108356E-2</v>
      </c>
      <c r="AI1711" s="75">
        <v>2.956987842738704E-2</v>
      </c>
      <c r="AJ1711" s="75">
        <v>3.0730029143670057E-2</v>
      </c>
      <c r="AK1711" s="75">
        <v>3.1798181058317207E-2</v>
      </c>
    </row>
    <row r="1712" spans="1:37" s="65" customFormat="1" ht="17.100000000000001" customHeight="1" x14ac:dyDescent="0.2">
      <c r="A1712" s="54" t="s">
        <v>245</v>
      </c>
      <c r="B1712" s="55" t="s">
        <v>110</v>
      </c>
      <c r="C1712" s="56" t="s">
        <v>246</v>
      </c>
      <c r="D1712" s="58">
        <f>SUM(D1700:D1711)</f>
        <v>1</v>
      </c>
      <c r="E1712" s="58">
        <f>SUM(E1700:E1711)</f>
        <v>1</v>
      </c>
      <c r="F1712" s="58">
        <f t="shared" ref="F1712:AI1712" si="939">SUM(F1700:F1711)</f>
        <v>1</v>
      </c>
      <c r="G1712" s="58">
        <f t="shared" si="939"/>
        <v>1</v>
      </c>
      <c r="H1712" s="58">
        <f t="shared" si="939"/>
        <v>1</v>
      </c>
      <c r="I1712" s="58">
        <f t="shared" si="939"/>
        <v>1</v>
      </c>
      <c r="J1712" s="58">
        <f t="shared" si="939"/>
        <v>0.99999999999999989</v>
      </c>
      <c r="K1712" s="58">
        <f t="shared" si="939"/>
        <v>1</v>
      </c>
      <c r="L1712" s="58">
        <f t="shared" si="939"/>
        <v>1</v>
      </c>
      <c r="M1712" s="58">
        <f t="shared" si="939"/>
        <v>0.99999999999999989</v>
      </c>
      <c r="N1712" s="58">
        <f t="shared" si="939"/>
        <v>1</v>
      </c>
      <c r="O1712" s="58">
        <f t="shared" si="939"/>
        <v>1</v>
      </c>
      <c r="P1712" s="58">
        <f t="shared" si="939"/>
        <v>1</v>
      </c>
      <c r="Q1712" s="58">
        <f t="shared" si="939"/>
        <v>1</v>
      </c>
      <c r="R1712" s="58">
        <f t="shared" si="939"/>
        <v>1</v>
      </c>
      <c r="S1712" s="58">
        <f t="shared" si="939"/>
        <v>1</v>
      </c>
      <c r="T1712" s="58">
        <f t="shared" si="939"/>
        <v>0.99999999999999989</v>
      </c>
      <c r="U1712" s="58">
        <f t="shared" si="939"/>
        <v>1</v>
      </c>
      <c r="V1712" s="58">
        <f t="shared" si="939"/>
        <v>1</v>
      </c>
      <c r="W1712" s="58">
        <f t="shared" si="939"/>
        <v>1</v>
      </c>
      <c r="X1712" s="58">
        <f t="shared" si="939"/>
        <v>1</v>
      </c>
      <c r="Y1712" s="58">
        <f t="shared" si="939"/>
        <v>0.99999999999999989</v>
      </c>
      <c r="Z1712" s="58">
        <f t="shared" si="939"/>
        <v>1</v>
      </c>
      <c r="AA1712" s="58">
        <f t="shared" si="939"/>
        <v>1</v>
      </c>
      <c r="AB1712" s="58">
        <f t="shared" si="939"/>
        <v>1</v>
      </c>
      <c r="AC1712" s="58">
        <f t="shared" si="939"/>
        <v>1</v>
      </c>
      <c r="AD1712" s="58">
        <f t="shared" si="939"/>
        <v>1</v>
      </c>
      <c r="AE1712" s="58">
        <f t="shared" si="939"/>
        <v>1</v>
      </c>
      <c r="AF1712" s="58">
        <f t="shared" si="939"/>
        <v>1</v>
      </c>
      <c r="AG1712" s="58">
        <f t="shared" si="939"/>
        <v>1</v>
      </c>
      <c r="AH1712" s="58">
        <f t="shared" si="939"/>
        <v>1</v>
      </c>
      <c r="AI1712" s="58">
        <f t="shared" si="939"/>
        <v>1</v>
      </c>
      <c r="AJ1712" s="58">
        <f>SUM(AJ1700:AJ1711)</f>
        <v>1</v>
      </c>
      <c r="AK1712" s="58">
        <f>SUM(AK1700:AK1711)</f>
        <v>1</v>
      </c>
    </row>
    <row r="1713" spans="1:37" s="65" customFormat="1" ht="17.100000000000001" customHeight="1" x14ac:dyDescent="0.2">
      <c r="A1713" s="68"/>
      <c r="B1713" s="69"/>
      <c r="C1713" s="70"/>
      <c r="D1713" s="71"/>
      <c r="E1713" s="71"/>
      <c r="F1713" s="71"/>
      <c r="G1713" s="71"/>
      <c r="H1713" s="71"/>
      <c r="I1713" s="71"/>
      <c r="J1713" s="71"/>
      <c r="K1713" s="71"/>
      <c r="L1713" s="71"/>
      <c r="M1713" s="71"/>
      <c r="N1713" s="71"/>
      <c r="O1713" s="71"/>
      <c r="P1713" s="71"/>
      <c r="Q1713" s="71"/>
      <c r="R1713" s="71"/>
      <c r="S1713" s="71"/>
      <c r="T1713" s="71"/>
      <c r="U1713" s="71"/>
      <c r="V1713" s="71"/>
      <c r="W1713" s="71"/>
      <c r="X1713" s="71"/>
      <c r="Y1713" s="71"/>
      <c r="Z1713" s="71"/>
      <c r="AA1713" s="71"/>
      <c r="AB1713" s="71"/>
      <c r="AC1713" s="71"/>
      <c r="AD1713" s="71"/>
      <c r="AE1713" s="71"/>
      <c r="AF1713" s="71"/>
      <c r="AG1713" s="71"/>
      <c r="AH1713" s="71"/>
      <c r="AI1713" s="71"/>
      <c r="AJ1713" s="71"/>
      <c r="AK1713" s="71"/>
    </row>
    <row r="1714" spans="1:37" s="65" customFormat="1" ht="17.100000000000001" customHeight="1" x14ac:dyDescent="0.25">
      <c r="A1714" s="64" t="s">
        <v>274</v>
      </c>
      <c r="B1714"/>
      <c r="C1714"/>
      <c r="D1714" s="72"/>
      <c r="E1714" s="72"/>
      <c r="F1714" s="72"/>
      <c r="G1714" s="72"/>
      <c r="H1714" s="72"/>
      <c r="I1714" s="72"/>
      <c r="J1714" s="72"/>
      <c r="K1714" s="72"/>
      <c r="L1714" s="72"/>
      <c r="M1714" s="72"/>
      <c r="N1714" s="72"/>
      <c r="O1714" s="72"/>
      <c r="P1714" s="72"/>
      <c r="Q1714" s="72"/>
      <c r="R1714" s="72"/>
      <c r="S1714" s="72"/>
      <c r="T1714" s="72"/>
      <c r="U1714" s="72"/>
      <c r="V1714" s="72"/>
      <c r="W1714" s="72"/>
      <c r="X1714" s="72"/>
      <c r="Y1714" s="72"/>
      <c r="Z1714" s="72"/>
      <c r="AA1714" s="72"/>
      <c r="AB1714" s="72"/>
      <c r="AC1714" s="72"/>
      <c r="AD1714" s="72"/>
      <c r="AE1714" s="72"/>
      <c r="AF1714" s="72"/>
      <c r="AG1714" s="72"/>
      <c r="AH1714" s="72"/>
      <c r="AI1714" s="72"/>
      <c r="AJ1714" s="72"/>
      <c r="AK1714" s="72"/>
    </row>
    <row r="1715" spans="1:37" s="65" customFormat="1" ht="17.100000000000001" customHeight="1" x14ac:dyDescent="0.25">
      <c r="A1715" s="66" t="s">
        <v>250</v>
      </c>
      <c r="B1715"/>
      <c r="C1715"/>
    </row>
    <row r="1716" spans="1:37" s="65" customFormat="1" ht="17.100000000000001" customHeight="1" x14ac:dyDescent="0.2">
      <c r="A1716" s="54" t="s">
        <v>241</v>
      </c>
      <c r="B1716" s="55" t="s">
        <v>110</v>
      </c>
      <c r="C1716" s="56" t="s">
        <v>242</v>
      </c>
      <c r="D1716" s="57">
        <v>0.3759553061816775</v>
      </c>
      <c r="E1716" s="57">
        <v>0.3759553061816775</v>
      </c>
      <c r="F1716" s="57">
        <f>+(1-SUM(F1717:F1727))</f>
        <v>0.3759553061816775</v>
      </c>
      <c r="G1716" s="57">
        <f t="shared" ref="G1716:AK1716" si="940">+$E1716*(1-(G1718+G1722+G1727))</f>
        <v>0.3759553061816775</v>
      </c>
      <c r="H1716" s="57">
        <f t="shared" si="940"/>
        <v>0.37552719478002622</v>
      </c>
      <c r="I1716" s="57">
        <f t="shared" si="940"/>
        <v>0.37537992631370654</v>
      </c>
      <c r="J1716" s="57">
        <f t="shared" si="940"/>
        <v>0.37492258012461704</v>
      </c>
      <c r="K1716" s="57">
        <f t="shared" si="940"/>
        <v>0.37393784695595883</v>
      </c>
      <c r="L1716" s="57">
        <f t="shared" si="940"/>
        <v>0.3720711924133927</v>
      </c>
      <c r="M1716" s="57">
        <f t="shared" si="940"/>
        <v>0.3687648060968885</v>
      </c>
      <c r="N1716" s="57">
        <f t="shared" si="940"/>
        <v>0.3639186907236357</v>
      </c>
      <c r="O1716" s="57">
        <f t="shared" si="940"/>
        <v>0.35732195557149332</v>
      </c>
      <c r="P1716" s="57">
        <f t="shared" si="940"/>
        <v>0.34951463033653613</v>
      </c>
      <c r="Q1716" s="57">
        <f t="shared" si="940"/>
        <v>0.32823319550397312</v>
      </c>
      <c r="R1716" s="57">
        <f t="shared" si="940"/>
        <v>0.30807158280305336</v>
      </c>
      <c r="S1716" s="57">
        <f t="shared" si="940"/>
        <v>0.28886381071761097</v>
      </c>
      <c r="T1716" s="57">
        <f t="shared" si="940"/>
        <v>0.27079682371441666</v>
      </c>
      <c r="U1716" s="57">
        <f t="shared" si="940"/>
        <v>0.25370061523450022</v>
      </c>
      <c r="V1716" s="57">
        <f t="shared" si="940"/>
        <v>0.23770551346389127</v>
      </c>
      <c r="W1716" s="57">
        <f t="shared" si="940"/>
        <v>0.22264874518181293</v>
      </c>
      <c r="X1716" s="57">
        <f t="shared" si="940"/>
        <v>0.2084884577196309</v>
      </c>
      <c r="Y1716" s="57">
        <f t="shared" si="940"/>
        <v>0.19530457632086928</v>
      </c>
      <c r="Z1716" s="57">
        <f t="shared" si="940"/>
        <v>0.18295944799850455</v>
      </c>
      <c r="AA1716" s="57">
        <f t="shared" si="940"/>
        <v>0.17140210173830611</v>
      </c>
      <c r="AB1716" s="57">
        <f t="shared" si="940"/>
        <v>0.16066771163331778</v>
      </c>
      <c r="AC1716" s="57">
        <f t="shared" si="940"/>
        <v>0.15064285678062433</v>
      </c>
      <c r="AD1716" s="57">
        <f t="shared" si="940"/>
        <v>0.14133449266127107</v>
      </c>
      <c r="AE1716" s="57">
        <f t="shared" si="940"/>
        <v>0.13264462440665928</v>
      </c>
      <c r="AF1716" s="57">
        <f t="shared" si="940"/>
        <v>0.1245273403082498</v>
      </c>
      <c r="AG1716" s="57">
        <f t="shared" si="940"/>
        <v>0.11698536085179743</v>
      </c>
      <c r="AH1716" s="57">
        <f t="shared" si="940"/>
        <v>0.10994497363636446</v>
      </c>
      <c r="AI1716" s="57">
        <f t="shared" si="940"/>
        <v>0.10336780937537371</v>
      </c>
      <c r="AJ1716" s="57">
        <f t="shared" si="940"/>
        <v>9.7249070966749299E-2</v>
      </c>
      <c r="AK1716" s="57">
        <f t="shared" si="940"/>
        <v>9.1533181416188852E-2</v>
      </c>
    </row>
    <row r="1717" spans="1:37" s="65" customFormat="1" ht="17.100000000000001" customHeight="1" x14ac:dyDescent="0.2">
      <c r="A1717" s="54" t="s">
        <v>266</v>
      </c>
      <c r="B1717" s="55" t="s">
        <v>110</v>
      </c>
      <c r="C1717" s="56" t="s">
        <v>242</v>
      </c>
      <c r="D1717" s="57">
        <v>0</v>
      </c>
      <c r="E1717" s="57">
        <v>0</v>
      </c>
      <c r="F1717" s="57">
        <f>+(1-F$512)*F1475</f>
        <v>0</v>
      </c>
      <c r="G1717" s="57">
        <f>+(1-G$496)*G1475</f>
        <v>0</v>
      </c>
      <c r="H1717" s="57">
        <f t="shared" ref="H1717:AK1717" si="941">+(1-H$512)*H1475</f>
        <v>0</v>
      </c>
      <c r="I1717" s="57">
        <f t="shared" si="941"/>
        <v>0</v>
      </c>
      <c r="J1717" s="57">
        <f t="shared" si="941"/>
        <v>0</v>
      </c>
      <c r="K1717" s="57">
        <f t="shared" si="941"/>
        <v>0</v>
      </c>
      <c r="L1717" s="57">
        <f t="shared" si="941"/>
        <v>0</v>
      </c>
      <c r="M1717" s="57">
        <f t="shared" si="941"/>
        <v>0</v>
      </c>
      <c r="N1717" s="57">
        <f t="shared" si="941"/>
        <v>0</v>
      </c>
      <c r="O1717" s="57">
        <f t="shared" si="941"/>
        <v>0</v>
      </c>
      <c r="P1717" s="57">
        <f t="shared" si="941"/>
        <v>0</v>
      </c>
      <c r="Q1717" s="57">
        <f t="shared" si="941"/>
        <v>0</v>
      </c>
      <c r="R1717" s="57">
        <f t="shared" si="941"/>
        <v>0</v>
      </c>
      <c r="S1717" s="57">
        <f t="shared" si="941"/>
        <v>0</v>
      </c>
      <c r="T1717" s="57">
        <f t="shared" si="941"/>
        <v>0</v>
      </c>
      <c r="U1717" s="57">
        <f t="shared" si="941"/>
        <v>0</v>
      </c>
      <c r="V1717" s="57">
        <f t="shared" si="941"/>
        <v>0</v>
      </c>
      <c r="W1717" s="57">
        <f t="shared" si="941"/>
        <v>0</v>
      </c>
      <c r="X1717" s="57">
        <f t="shared" si="941"/>
        <v>0</v>
      </c>
      <c r="Y1717" s="57">
        <f t="shared" si="941"/>
        <v>0</v>
      </c>
      <c r="Z1717" s="57">
        <f t="shared" si="941"/>
        <v>0</v>
      </c>
      <c r="AA1717" s="57">
        <f t="shared" si="941"/>
        <v>0</v>
      </c>
      <c r="AB1717" s="57">
        <f t="shared" si="941"/>
        <v>0</v>
      </c>
      <c r="AC1717" s="57">
        <f t="shared" si="941"/>
        <v>0</v>
      </c>
      <c r="AD1717" s="57">
        <f t="shared" si="941"/>
        <v>0</v>
      </c>
      <c r="AE1717" s="57">
        <f t="shared" si="941"/>
        <v>0</v>
      </c>
      <c r="AF1717" s="57">
        <f t="shared" si="941"/>
        <v>0</v>
      </c>
      <c r="AG1717" s="57">
        <f t="shared" si="941"/>
        <v>0</v>
      </c>
      <c r="AH1717" s="57">
        <f t="shared" si="941"/>
        <v>0</v>
      </c>
      <c r="AI1717" s="57">
        <f t="shared" si="941"/>
        <v>0</v>
      </c>
      <c r="AJ1717" s="57">
        <f t="shared" si="941"/>
        <v>0</v>
      </c>
      <c r="AK1717" s="57">
        <f t="shared" si="941"/>
        <v>0</v>
      </c>
    </row>
    <row r="1718" spans="1:37" s="65" customFormat="1" ht="17.100000000000001" customHeight="1" x14ac:dyDescent="0.2">
      <c r="A1718" s="54" t="s">
        <v>267</v>
      </c>
      <c r="B1718" s="55" t="s">
        <v>110</v>
      </c>
      <c r="C1718" s="56" t="s">
        <v>242</v>
      </c>
      <c r="D1718" s="57">
        <v>0</v>
      </c>
      <c r="E1718" s="57">
        <v>0</v>
      </c>
      <c r="F1718" s="75">
        <v>0</v>
      </c>
      <c r="G1718" s="57">
        <f>+(1-G$496)*G1476</f>
        <v>0</v>
      </c>
      <c r="H1718" s="75">
        <v>1.2640735614576824E-4</v>
      </c>
      <c r="I1718" s="75">
        <v>2.116842410499618E-4</v>
      </c>
      <c r="J1718" s="75">
        <v>3.9260960139870734E-4</v>
      </c>
      <c r="K1718" s="75">
        <v>6.7984336732395724E-4</v>
      </c>
      <c r="L1718" s="75">
        <v>1.0574235376882843E-3</v>
      </c>
      <c r="M1718" s="75">
        <v>1.5301639469944668E-3</v>
      </c>
      <c r="N1718" s="75">
        <v>2.0834404208201155E-3</v>
      </c>
      <c r="O1718" s="75">
        <v>2.7155985034798156E-3</v>
      </c>
      <c r="P1718" s="75">
        <v>3.4152403431348612E-3</v>
      </c>
      <c r="Q1718" s="75">
        <v>4.9747492195233688E-3</v>
      </c>
      <c r="R1718" s="75">
        <v>5.9847743888022586E-3</v>
      </c>
      <c r="S1718" s="75">
        <v>6.6676801166042857E-3</v>
      </c>
      <c r="T1718" s="75">
        <v>7.2526236171430065E-3</v>
      </c>
      <c r="U1718" s="75">
        <v>7.7774176738220008E-3</v>
      </c>
      <c r="V1718" s="75">
        <v>8.254744150452846E-3</v>
      </c>
      <c r="W1718" s="75">
        <v>8.6572265160576468E-3</v>
      </c>
      <c r="X1718" s="75">
        <v>8.9812267207525047E-3</v>
      </c>
      <c r="Y1718" s="75">
        <v>9.2517435746414505E-3</v>
      </c>
      <c r="Z1718" s="75">
        <v>9.5189574794263751E-3</v>
      </c>
      <c r="AA1718" s="75">
        <v>9.7040884756655777E-3</v>
      </c>
      <c r="AB1718" s="75">
        <v>9.850135229107904E-3</v>
      </c>
      <c r="AC1718" s="75">
        <v>9.9676623634186463E-3</v>
      </c>
      <c r="AD1718" s="75">
        <v>1.0038837089540918E-2</v>
      </c>
      <c r="AE1718" s="75">
        <v>1.0080660726350835E-2</v>
      </c>
      <c r="AF1718" s="75">
        <v>1.0127021621954993E-2</v>
      </c>
      <c r="AG1718" s="75">
        <v>1.0133848590406655E-2</v>
      </c>
      <c r="AH1718" s="75">
        <v>1.0123123463295379E-2</v>
      </c>
      <c r="AI1718" s="75">
        <v>1.0101503040301192E-2</v>
      </c>
      <c r="AJ1718" s="75">
        <v>1.0069623769311494E-2</v>
      </c>
      <c r="AK1718" s="75">
        <v>1.0028182375559587E-2</v>
      </c>
    </row>
    <row r="1719" spans="1:37" s="65" customFormat="1" ht="17.100000000000001" customHeight="1" x14ac:dyDescent="0.2">
      <c r="A1719" s="54" t="s">
        <v>243</v>
      </c>
      <c r="B1719" s="55" t="s">
        <v>110</v>
      </c>
      <c r="C1719" s="56" t="s">
        <v>242</v>
      </c>
      <c r="D1719" s="57">
        <v>0.6240446938183225</v>
      </c>
      <c r="E1719" s="57">
        <v>0.6240446938183225</v>
      </c>
      <c r="F1719" s="57">
        <f>+(1-F$512)*F1477</f>
        <v>0.6240446938183225</v>
      </c>
      <c r="G1719" s="57">
        <f t="shared" ref="G1719:AK1719" si="942">+$E1719*(1-(G1718+G1722+G1727))</f>
        <v>0.6240446938183225</v>
      </c>
      <c r="H1719" s="57">
        <f t="shared" si="942"/>
        <v>0.62333407570981125</v>
      </c>
      <c r="I1719" s="57">
        <f t="shared" si="942"/>
        <v>0.62308962616098862</v>
      </c>
      <c r="J1719" s="57">
        <f t="shared" si="942"/>
        <v>0.62233048150244408</v>
      </c>
      <c r="K1719" s="57">
        <f t="shared" si="942"/>
        <v>0.62069593213281471</v>
      </c>
      <c r="L1719" s="57">
        <f t="shared" si="942"/>
        <v>0.61759748972935158</v>
      </c>
      <c r="M1719" s="57">
        <f t="shared" si="942"/>
        <v>0.61210925003010697</v>
      </c>
      <c r="N1719" s="57">
        <f t="shared" si="942"/>
        <v>0.60406522848131039</v>
      </c>
      <c r="O1719" s="57">
        <f t="shared" si="942"/>
        <v>0.59311536954720112</v>
      </c>
      <c r="P1719" s="57">
        <f t="shared" si="942"/>
        <v>0.58015606346565718</v>
      </c>
      <c r="Q1719" s="57">
        <f t="shared" si="942"/>
        <v>0.54483120897967308</v>
      </c>
      <c r="R1719" s="57">
        <f t="shared" si="942"/>
        <v>0.51136513676855488</v>
      </c>
      <c r="S1719" s="57">
        <f t="shared" si="942"/>
        <v>0.47948233566719306</v>
      </c>
      <c r="T1719" s="57">
        <f t="shared" si="942"/>
        <v>0.44949311304619438</v>
      </c>
      <c r="U1719" s="57">
        <f t="shared" si="942"/>
        <v>0.42111527660957276</v>
      </c>
      <c r="V1719" s="57">
        <f t="shared" si="942"/>
        <v>0.39456515689345678</v>
      </c>
      <c r="W1719" s="57">
        <f t="shared" si="942"/>
        <v>0.36957256815222378</v>
      </c>
      <c r="X1719" s="57">
        <f t="shared" si="942"/>
        <v>0.34606803953294535</v>
      </c>
      <c r="Y1719" s="57">
        <f t="shared" si="942"/>
        <v>0.32418423819925313</v>
      </c>
      <c r="Z1719" s="57">
        <f t="shared" si="942"/>
        <v>0.30369267524640803</v>
      </c>
      <c r="AA1719" s="57">
        <f t="shared" si="942"/>
        <v>0.28450874436497348</v>
      </c>
      <c r="AB1719" s="57">
        <f t="shared" si="942"/>
        <v>0.26669083070276606</v>
      </c>
      <c r="AC1719" s="57">
        <f t="shared" si="942"/>
        <v>0.25005066796464775</v>
      </c>
      <c r="AD1719" s="57">
        <f t="shared" si="942"/>
        <v>0.2345998014885029</v>
      </c>
      <c r="AE1719" s="57">
        <f t="shared" si="942"/>
        <v>0.22017557050916878</v>
      </c>
      <c r="AF1719" s="57">
        <f t="shared" si="942"/>
        <v>0.20670176661137146</v>
      </c>
      <c r="AG1719" s="57">
        <f t="shared" si="942"/>
        <v>0.19418290550395167</v>
      </c>
      <c r="AH1719" s="57">
        <f t="shared" si="942"/>
        <v>0.18249663266253535</v>
      </c>
      <c r="AI1719" s="57">
        <f t="shared" si="942"/>
        <v>0.17157925926746653</v>
      </c>
      <c r="AJ1719" s="57">
        <f t="shared" si="942"/>
        <v>0.16142282265391006</v>
      </c>
      <c r="AK1719" s="57">
        <f t="shared" si="942"/>
        <v>0.15193507108921975</v>
      </c>
    </row>
    <row r="1720" spans="1:37" s="65" customFormat="1" ht="17.100000000000001" customHeight="1" x14ac:dyDescent="0.2">
      <c r="A1720" s="54" t="s">
        <v>244</v>
      </c>
      <c r="B1720" s="55" t="s">
        <v>110</v>
      </c>
      <c r="C1720" s="56" t="s">
        <v>242</v>
      </c>
      <c r="D1720" s="57">
        <v>0</v>
      </c>
      <c r="E1720" s="57">
        <v>0</v>
      </c>
      <c r="F1720" s="57">
        <f>+(1-F$512)*F1478</f>
        <v>0</v>
      </c>
      <c r="G1720" s="57">
        <f>+(1-G$496)*G1478</f>
        <v>0</v>
      </c>
      <c r="H1720" s="57">
        <f t="shared" ref="H1720:AK1720" si="943">+(1-H$512)*H1478</f>
        <v>0</v>
      </c>
      <c r="I1720" s="57">
        <f t="shared" si="943"/>
        <v>0</v>
      </c>
      <c r="J1720" s="57">
        <f t="shared" si="943"/>
        <v>0</v>
      </c>
      <c r="K1720" s="57">
        <f t="shared" si="943"/>
        <v>0</v>
      </c>
      <c r="L1720" s="57">
        <f t="shared" si="943"/>
        <v>0</v>
      </c>
      <c r="M1720" s="57">
        <f t="shared" si="943"/>
        <v>0</v>
      </c>
      <c r="N1720" s="57">
        <f t="shared" si="943"/>
        <v>0</v>
      </c>
      <c r="O1720" s="57">
        <f t="shared" si="943"/>
        <v>0</v>
      </c>
      <c r="P1720" s="57">
        <f t="shared" si="943"/>
        <v>0</v>
      </c>
      <c r="Q1720" s="57">
        <f t="shared" si="943"/>
        <v>0</v>
      </c>
      <c r="R1720" s="57">
        <f t="shared" si="943"/>
        <v>0</v>
      </c>
      <c r="S1720" s="57">
        <f t="shared" si="943"/>
        <v>0</v>
      </c>
      <c r="T1720" s="57">
        <f t="shared" si="943"/>
        <v>0</v>
      </c>
      <c r="U1720" s="57">
        <f t="shared" si="943"/>
        <v>0</v>
      </c>
      <c r="V1720" s="57">
        <f t="shared" si="943"/>
        <v>0</v>
      </c>
      <c r="W1720" s="57">
        <f t="shared" si="943"/>
        <v>0</v>
      </c>
      <c r="X1720" s="57">
        <f t="shared" si="943"/>
        <v>0</v>
      </c>
      <c r="Y1720" s="57">
        <f t="shared" si="943"/>
        <v>0</v>
      </c>
      <c r="Z1720" s="57">
        <f t="shared" si="943"/>
        <v>0</v>
      </c>
      <c r="AA1720" s="57">
        <f t="shared" si="943"/>
        <v>0</v>
      </c>
      <c r="AB1720" s="57">
        <f t="shared" si="943"/>
        <v>0</v>
      </c>
      <c r="AC1720" s="57">
        <f t="shared" si="943"/>
        <v>0</v>
      </c>
      <c r="AD1720" s="57">
        <f t="shared" si="943"/>
        <v>0</v>
      </c>
      <c r="AE1720" s="57">
        <f t="shared" si="943"/>
        <v>0</v>
      </c>
      <c r="AF1720" s="57">
        <f t="shared" si="943"/>
        <v>0</v>
      </c>
      <c r="AG1720" s="57">
        <f t="shared" si="943"/>
        <v>0</v>
      </c>
      <c r="AH1720" s="57">
        <f t="shared" si="943"/>
        <v>0</v>
      </c>
      <c r="AI1720" s="57">
        <f t="shared" si="943"/>
        <v>0</v>
      </c>
      <c r="AJ1720" s="57">
        <f t="shared" si="943"/>
        <v>0</v>
      </c>
      <c r="AK1720" s="57">
        <f t="shared" si="943"/>
        <v>0</v>
      </c>
    </row>
    <row r="1721" spans="1:37" s="65" customFormat="1" ht="17.100000000000001" customHeight="1" x14ac:dyDescent="0.2">
      <c r="A1721" s="54" t="s">
        <v>268</v>
      </c>
      <c r="B1721" s="55" t="s">
        <v>110</v>
      </c>
      <c r="C1721" s="56" t="s">
        <v>242</v>
      </c>
      <c r="D1721" s="57">
        <v>0</v>
      </c>
      <c r="E1721" s="57">
        <v>0</v>
      </c>
      <c r="F1721" s="57">
        <f>+(1-F$512)*F1479</f>
        <v>0</v>
      </c>
      <c r="G1721" s="57">
        <f>+(1-G$496)*G1479</f>
        <v>0</v>
      </c>
      <c r="H1721" s="57">
        <f t="shared" ref="H1721:AK1721" si="944">+(1-H$512)*H1479</f>
        <v>0</v>
      </c>
      <c r="I1721" s="57">
        <f t="shared" si="944"/>
        <v>0</v>
      </c>
      <c r="J1721" s="57">
        <f t="shared" si="944"/>
        <v>0</v>
      </c>
      <c r="K1721" s="57">
        <f t="shared" si="944"/>
        <v>0</v>
      </c>
      <c r="L1721" s="57">
        <f t="shared" si="944"/>
        <v>0</v>
      </c>
      <c r="M1721" s="57">
        <f t="shared" si="944"/>
        <v>0</v>
      </c>
      <c r="N1721" s="57">
        <f t="shared" si="944"/>
        <v>0</v>
      </c>
      <c r="O1721" s="57">
        <f t="shared" si="944"/>
        <v>0</v>
      </c>
      <c r="P1721" s="57">
        <f t="shared" si="944"/>
        <v>0</v>
      </c>
      <c r="Q1721" s="57">
        <f t="shared" si="944"/>
        <v>0</v>
      </c>
      <c r="R1721" s="57">
        <f t="shared" si="944"/>
        <v>0</v>
      </c>
      <c r="S1721" s="57">
        <f t="shared" si="944"/>
        <v>0</v>
      </c>
      <c r="T1721" s="57">
        <f t="shared" si="944"/>
        <v>0</v>
      </c>
      <c r="U1721" s="57">
        <f t="shared" si="944"/>
        <v>0</v>
      </c>
      <c r="V1721" s="57">
        <f t="shared" si="944"/>
        <v>0</v>
      </c>
      <c r="W1721" s="57">
        <f t="shared" si="944"/>
        <v>0</v>
      </c>
      <c r="X1721" s="57">
        <f t="shared" si="944"/>
        <v>0</v>
      </c>
      <c r="Y1721" s="57">
        <f t="shared" si="944"/>
        <v>0</v>
      </c>
      <c r="Z1721" s="57">
        <f t="shared" si="944"/>
        <v>0</v>
      </c>
      <c r="AA1721" s="57">
        <f t="shared" si="944"/>
        <v>0</v>
      </c>
      <c r="AB1721" s="57">
        <f t="shared" si="944"/>
        <v>0</v>
      </c>
      <c r="AC1721" s="57">
        <f t="shared" si="944"/>
        <v>0</v>
      </c>
      <c r="AD1721" s="57">
        <f t="shared" si="944"/>
        <v>0</v>
      </c>
      <c r="AE1721" s="57">
        <f t="shared" si="944"/>
        <v>0</v>
      </c>
      <c r="AF1721" s="57">
        <f t="shared" si="944"/>
        <v>0</v>
      </c>
      <c r="AG1721" s="57">
        <f t="shared" si="944"/>
        <v>0</v>
      </c>
      <c r="AH1721" s="57">
        <f t="shared" si="944"/>
        <v>0</v>
      </c>
      <c r="AI1721" s="57">
        <f t="shared" si="944"/>
        <v>0</v>
      </c>
      <c r="AJ1721" s="57">
        <f t="shared" si="944"/>
        <v>0</v>
      </c>
      <c r="AK1721" s="57">
        <f t="shared" si="944"/>
        <v>0</v>
      </c>
    </row>
    <row r="1722" spans="1:37" s="65" customFormat="1" ht="17.100000000000001" customHeight="1" x14ac:dyDescent="0.2">
      <c r="A1722" s="54" t="s">
        <v>189</v>
      </c>
      <c r="B1722" s="55" t="s">
        <v>110</v>
      </c>
      <c r="C1722" s="56" t="s">
        <v>242</v>
      </c>
      <c r="D1722" s="57">
        <v>0</v>
      </c>
      <c r="E1722" s="57">
        <v>0</v>
      </c>
      <c r="F1722" s="57">
        <v>0</v>
      </c>
      <c r="G1722" s="57">
        <v>0</v>
      </c>
      <c r="H1722" s="75">
        <v>1.0110054507821483E-3</v>
      </c>
      <c r="I1722" s="75">
        <v>1.3132825730771021E-3</v>
      </c>
      <c r="J1722" s="75">
        <v>2.3237934310084475E-3</v>
      </c>
      <c r="K1722" s="75">
        <v>4.5940446455193353E-3</v>
      </c>
      <c r="L1722" s="75">
        <v>9.0669356937428461E-3</v>
      </c>
      <c r="M1722" s="75">
        <v>1.7183397927136346E-2</v>
      </c>
      <c r="N1722" s="75">
        <v>2.9204247726567448E-2</v>
      </c>
      <c r="O1722" s="75">
        <v>4.564025033910072E-2</v>
      </c>
      <c r="P1722" s="75">
        <v>6.503503423465018E-2</v>
      </c>
      <c r="Q1722" s="75">
        <v>0.11821553684849813</v>
      </c>
      <c r="R1722" s="75">
        <v>0.16937123168862678</v>
      </c>
      <c r="S1722" s="75">
        <v>0.21852018305022425</v>
      </c>
      <c r="T1722" s="75">
        <v>0.2647239451019977</v>
      </c>
      <c r="U1722" s="75">
        <v>0.30833352531161917</v>
      </c>
      <c r="V1722" s="75">
        <v>0.34902260832749221</v>
      </c>
      <c r="W1722" s="75">
        <v>0.38726338798364618</v>
      </c>
      <c r="X1722" s="75">
        <v>0.42318301598575497</v>
      </c>
      <c r="Y1722" s="75">
        <v>0.45650946527796116</v>
      </c>
      <c r="Z1722" s="75">
        <v>0.48754676275502329</v>
      </c>
      <c r="AA1722" s="75">
        <v>0.51652235991288664</v>
      </c>
      <c r="AB1722" s="75">
        <v>0.54330636525237852</v>
      </c>
      <c r="AC1722" s="75">
        <v>0.56823976744755023</v>
      </c>
      <c r="AD1722" s="75">
        <v>0.59136782405861799</v>
      </c>
      <c r="AE1722" s="75">
        <v>0.61293943656896988</v>
      </c>
      <c r="AF1722" s="75">
        <v>0.63305152683977173</v>
      </c>
      <c r="AG1722" s="75">
        <v>0.65172167048253415</v>
      </c>
      <c r="AH1722" s="75">
        <v>0.66912158596869642</v>
      </c>
      <c r="AI1722" s="75">
        <v>0.68538154988947153</v>
      </c>
      <c r="AJ1722" s="75">
        <v>0.70052845346635906</v>
      </c>
      <c r="AK1722" s="75">
        <v>0.7147053840607146</v>
      </c>
    </row>
    <row r="1723" spans="1:37" s="65" customFormat="1" ht="17.100000000000001" customHeight="1" x14ac:dyDescent="0.2">
      <c r="A1723" s="54" t="s">
        <v>269</v>
      </c>
      <c r="B1723" s="55" t="s">
        <v>110</v>
      </c>
      <c r="C1723" s="56" t="s">
        <v>242</v>
      </c>
      <c r="D1723" s="57">
        <v>0</v>
      </c>
      <c r="E1723" s="57">
        <v>0</v>
      </c>
      <c r="F1723" s="57">
        <f>+(1-F$512)*F1481</f>
        <v>0</v>
      </c>
      <c r="G1723" s="57">
        <f>+(1-G$496)*G1481</f>
        <v>0</v>
      </c>
      <c r="H1723" s="57">
        <f t="shared" ref="H1723:AK1723" si="945">+(1-H$512)*H1481</f>
        <v>0</v>
      </c>
      <c r="I1723" s="57">
        <f t="shared" si="945"/>
        <v>0</v>
      </c>
      <c r="J1723" s="57">
        <f t="shared" si="945"/>
        <v>0</v>
      </c>
      <c r="K1723" s="57">
        <f t="shared" si="945"/>
        <v>0</v>
      </c>
      <c r="L1723" s="57">
        <f t="shared" si="945"/>
        <v>0</v>
      </c>
      <c r="M1723" s="57">
        <f t="shared" si="945"/>
        <v>0</v>
      </c>
      <c r="N1723" s="57">
        <f t="shared" si="945"/>
        <v>0</v>
      </c>
      <c r="O1723" s="57">
        <f t="shared" si="945"/>
        <v>0</v>
      </c>
      <c r="P1723" s="57">
        <f t="shared" si="945"/>
        <v>0</v>
      </c>
      <c r="Q1723" s="57">
        <f t="shared" si="945"/>
        <v>0</v>
      </c>
      <c r="R1723" s="57">
        <f t="shared" si="945"/>
        <v>0</v>
      </c>
      <c r="S1723" s="57">
        <f t="shared" si="945"/>
        <v>0</v>
      </c>
      <c r="T1723" s="57">
        <f t="shared" si="945"/>
        <v>0</v>
      </c>
      <c r="U1723" s="57">
        <f t="shared" si="945"/>
        <v>0</v>
      </c>
      <c r="V1723" s="57">
        <f t="shared" si="945"/>
        <v>0</v>
      </c>
      <c r="W1723" s="57">
        <f t="shared" si="945"/>
        <v>0</v>
      </c>
      <c r="X1723" s="57">
        <f t="shared" si="945"/>
        <v>0</v>
      </c>
      <c r="Y1723" s="57">
        <f t="shared" si="945"/>
        <v>0</v>
      </c>
      <c r="Z1723" s="57">
        <f t="shared" si="945"/>
        <v>0</v>
      </c>
      <c r="AA1723" s="57">
        <f t="shared" si="945"/>
        <v>0</v>
      </c>
      <c r="AB1723" s="57">
        <f t="shared" si="945"/>
        <v>0</v>
      </c>
      <c r="AC1723" s="57">
        <f t="shared" si="945"/>
        <v>0</v>
      </c>
      <c r="AD1723" s="57">
        <f t="shared" si="945"/>
        <v>0</v>
      </c>
      <c r="AE1723" s="57">
        <f t="shared" si="945"/>
        <v>0</v>
      </c>
      <c r="AF1723" s="57">
        <f t="shared" si="945"/>
        <v>0</v>
      </c>
      <c r="AG1723" s="57">
        <f t="shared" si="945"/>
        <v>0</v>
      </c>
      <c r="AH1723" s="57">
        <f t="shared" si="945"/>
        <v>0</v>
      </c>
      <c r="AI1723" s="57">
        <f t="shared" si="945"/>
        <v>0</v>
      </c>
      <c r="AJ1723" s="57">
        <f t="shared" si="945"/>
        <v>0</v>
      </c>
      <c r="AK1723" s="57">
        <f t="shared" si="945"/>
        <v>0</v>
      </c>
    </row>
    <row r="1724" spans="1:37" s="65" customFormat="1" ht="17.100000000000001" customHeight="1" x14ac:dyDescent="0.2">
      <c r="A1724" s="54" t="s">
        <v>270</v>
      </c>
      <c r="B1724" s="55" t="s">
        <v>110</v>
      </c>
      <c r="C1724" s="56" t="s">
        <v>242</v>
      </c>
      <c r="D1724" s="57">
        <v>0</v>
      </c>
      <c r="E1724" s="57">
        <v>0</v>
      </c>
      <c r="F1724" s="57">
        <f>+(1-F$512)*F1482</f>
        <v>0</v>
      </c>
      <c r="G1724" s="57">
        <f>+(1-G$496)*G1482</f>
        <v>0</v>
      </c>
      <c r="H1724" s="57">
        <f t="shared" ref="H1724:AK1724" si="946">+(1-H$512)*H1482</f>
        <v>0</v>
      </c>
      <c r="I1724" s="57">
        <f t="shared" si="946"/>
        <v>0</v>
      </c>
      <c r="J1724" s="57">
        <f t="shared" si="946"/>
        <v>0</v>
      </c>
      <c r="K1724" s="57">
        <f t="shared" si="946"/>
        <v>0</v>
      </c>
      <c r="L1724" s="57">
        <f t="shared" si="946"/>
        <v>0</v>
      </c>
      <c r="M1724" s="57">
        <f t="shared" si="946"/>
        <v>0</v>
      </c>
      <c r="N1724" s="57">
        <f t="shared" si="946"/>
        <v>0</v>
      </c>
      <c r="O1724" s="57">
        <f t="shared" si="946"/>
        <v>0</v>
      </c>
      <c r="P1724" s="57">
        <f t="shared" si="946"/>
        <v>0</v>
      </c>
      <c r="Q1724" s="57">
        <f t="shared" si="946"/>
        <v>0</v>
      </c>
      <c r="R1724" s="57">
        <f t="shared" si="946"/>
        <v>0</v>
      </c>
      <c r="S1724" s="57">
        <f t="shared" si="946"/>
        <v>0</v>
      </c>
      <c r="T1724" s="57">
        <f t="shared" si="946"/>
        <v>0</v>
      </c>
      <c r="U1724" s="57">
        <f t="shared" si="946"/>
        <v>0</v>
      </c>
      <c r="V1724" s="57">
        <f t="shared" si="946"/>
        <v>0</v>
      </c>
      <c r="W1724" s="57">
        <f t="shared" si="946"/>
        <v>0</v>
      </c>
      <c r="X1724" s="57">
        <f t="shared" si="946"/>
        <v>0</v>
      </c>
      <c r="Y1724" s="57">
        <f t="shared" si="946"/>
        <v>0</v>
      </c>
      <c r="Z1724" s="57">
        <f t="shared" si="946"/>
        <v>0</v>
      </c>
      <c r="AA1724" s="57">
        <f t="shared" si="946"/>
        <v>0</v>
      </c>
      <c r="AB1724" s="57">
        <f t="shared" si="946"/>
        <v>0</v>
      </c>
      <c r="AC1724" s="57">
        <f t="shared" si="946"/>
        <v>0</v>
      </c>
      <c r="AD1724" s="57">
        <f t="shared" si="946"/>
        <v>0</v>
      </c>
      <c r="AE1724" s="57">
        <f t="shared" si="946"/>
        <v>0</v>
      </c>
      <c r="AF1724" s="57">
        <f t="shared" si="946"/>
        <v>0</v>
      </c>
      <c r="AG1724" s="57">
        <f t="shared" si="946"/>
        <v>0</v>
      </c>
      <c r="AH1724" s="57">
        <f t="shared" si="946"/>
        <v>0</v>
      </c>
      <c r="AI1724" s="57">
        <f t="shared" si="946"/>
        <v>0</v>
      </c>
      <c r="AJ1724" s="57">
        <f t="shared" si="946"/>
        <v>0</v>
      </c>
      <c r="AK1724" s="57">
        <f t="shared" si="946"/>
        <v>0</v>
      </c>
    </row>
    <row r="1725" spans="1:37" s="65" customFormat="1" ht="17.100000000000001" customHeight="1" x14ac:dyDescent="0.2">
      <c r="A1725" s="54" t="s">
        <v>271</v>
      </c>
      <c r="B1725" s="55" t="s">
        <v>110</v>
      </c>
      <c r="C1725" s="56" t="s">
        <v>242</v>
      </c>
      <c r="D1725" s="57">
        <v>0</v>
      </c>
      <c r="E1725" s="57">
        <v>0</v>
      </c>
      <c r="F1725" s="57">
        <f>+(1-F$512)*F1483</f>
        <v>0</v>
      </c>
      <c r="G1725" s="57">
        <f>+$E1725*(1-(G1718+G1722+G1727))</f>
        <v>0</v>
      </c>
      <c r="H1725" s="57">
        <f t="shared" ref="H1725:AK1725" si="947">+(1-H$512)*H1483</f>
        <v>0</v>
      </c>
      <c r="I1725" s="57">
        <f t="shared" si="947"/>
        <v>0</v>
      </c>
      <c r="J1725" s="57">
        <f t="shared" si="947"/>
        <v>0</v>
      </c>
      <c r="K1725" s="57">
        <f t="shared" si="947"/>
        <v>0</v>
      </c>
      <c r="L1725" s="57">
        <f t="shared" si="947"/>
        <v>0</v>
      </c>
      <c r="M1725" s="57">
        <f t="shared" si="947"/>
        <v>0</v>
      </c>
      <c r="N1725" s="57">
        <f t="shared" si="947"/>
        <v>0</v>
      </c>
      <c r="O1725" s="57">
        <f t="shared" si="947"/>
        <v>0</v>
      </c>
      <c r="P1725" s="57">
        <f t="shared" si="947"/>
        <v>0</v>
      </c>
      <c r="Q1725" s="57">
        <f t="shared" si="947"/>
        <v>0</v>
      </c>
      <c r="R1725" s="57">
        <f t="shared" si="947"/>
        <v>0</v>
      </c>
      <c r="S1725" s="57">
        <f t="shared" si="947"/>
        <v>0</v>
      </c>
      <c r="T1725" s="57">
        <f t="shared" si="947"/>
        <v>0</v>
      </c>
      <c r="U1725" s="57">
        <f t="shared" si="947"/>
        <v>0</v>
      </c>
      <c r="V1725" s="57">
        <f t="shared" si="947"/>
        <v>0</v>
      </c>
      <c r="W1725" s="57">
        <f t="shared" si="947"/>
        <v>0</v>
      </c>
      <c r="X1725" s="57">
        <f t="shared" si="947"/>
        <v>0</v>
      </c>
      <c r="Y1725" s="57">
        <f t="shared" si="947"/>
        <v>0</v>
      </c>
      <c r="Z1725" s="57">
        <f t="shared" si="947"/>
        <v>0</v>
      </c>
      <c r="AA1725" s="57">
        <f t="shared" si="947"/>
        <v>0</v>
      </c>
      <c r="AB1725" s="57">
        <f t="shared" si="947"/>
        <v>0</v>
      </c>
      <c r="AC1725" s="57">
        <f t="shared" si="947"/>
        <v>0</v>
      </c>
      <c r="AD1725" s="57">
        <f t="shared" si="947"/>
        <v>0</v>
      </c>
      <c r="AE1725" s="57">
        <f t="shared" si="947"/>
        <v>0</v>
      </c>
      <c r="AF1725" s="57">
        <f t="shared" si="947"/>
        <v>0</v>
      </c>
      <c r="AG1725" s="57">
        <f t="shared" si="947"/>
        <v>0</v>
      </c>
      <c r="AH1725" s="57">
        <f t="shared" si="947"/>
        <v>0</v>
      </c>
      <c r="AI1725" s="57">
        <f t="shared" si="947"/>
        <v>0</v>
      </c>
      <c r="AJ1725" s="57">
        <f t="shared" si="947"/>
        <v>0</v>
      </c>
      <c r="AK1725" s="57">
        <f t="shared" si="947"/>
        <v>0</v>
      </c>
    </row>
    <row r="1726" spans="1:37" s="65" customFormat="1" ht="17.100000000000001" customHeight="1" x14ac:dyDescent="0.2">
      <c r="A1726" s="54" t="s">
        <v>272</v>
      </c>
      <c r="B1726" s="55" t="s">
        <v>110</v>
      </c>
      <c r="C1726" s="56" t="s">
        <v>242</v>
      </c>
      <c r="D1726" s="57">
        <v>0</v>
      </c>
      <c r="E1726" s="57">
        <v>0</v>
      </c>
      <c r="F1726" s="57">
        <f>+(1-F$512)*F1484</f>
        <v>0</v>
      </c>
      <c r="G1726" s="57">
        <f>+(1-G$496)*G1484</f>
        <v>0</v>
      </c>
      <c r="H1726" s="57">
        <f t="shared" ref="H1726:AK1726" si="948">+(1-H$512)*H1484</f>
        <v>0</v>
      </c>
      <c r="I1726" s="57">
        <f t="shared" si="948"/>
        <v>0</v>
      </c>
      <c r="J1726" s="57">
        <f t="shared" si="948"/>
        <v>0</v>
      </c>
      <c r="K1726" s="57">
        <f t="shared" si="948"/>
        <v>0</v>
      </c>
      <c r="L1726" s="57">
        <f t="shared" si="948"/>
        <v>0</v>
      </c>
      <c r="M1726" s="57">
        <f t="shared" si="948"/>
        <v>0</v>
      </c>
      <c r="N1726" s="57">
        <f t="shared" si="948"/>
        <v>0</v>
      </c>
      <c r="O1726" s="57">
        <f t="shared" si="948"/>
        <v>0</v>
      </c>
      <c r="P1726" s="57">
        <f t="shared" si="948"/>
        <v>0</v>
      </c>
      <c r="Q1726" s="57">
        <f t="shared" si="948"/>
        <v>0</v>
      </c>
      <c r="R1726" s="57">
        <f t="shared" si="948"/>
        <v>0</v>
      </c>
      <c r="S1726" s="57">
        <f t="shared" si="948"/>
        <v>0</v>
      </c>
      <c r="T1726" s="57">
        <f t="shared" si="948"/>
        <v>0</v>
      </c>
      <c r="U1726" s="57">
        <f t="shared" si="948"/>
        <v>0</v>
      </c>
      <c r="V1726" s="57">
        <f t="shared" si="948"/>
        <v>0</v>
      </c>
      <c r="W1726" s="57">
        <f t="shared" si="948"/>
        <v>0</v>
      </c>
      <c r="X1726" s="57">
        <f t="shared" si="948"/>
        <v>0</v>
      </c>
      <c r="Y1726" s="57">
        <f t="shared" si="948"/>
        <v>0</v>
      </c>
      <c r="Z1726" s="57">
        <f t="shared" si="948"/>
        <v>0</v>
      </c>
      <c r="AA1726" s="57">
        <f t="shared" si="948"/>
        <v>0</v>
      </c>
      <c r="AB1726" s="57">
        <f t="shared" si="948"/>
        <v>0</v>
      </c>
      <c r="AC1726" s="57">
        <f t="shared" si="948"/>
        <v>0</v>
      </c>
      <c r="AD1726" s="57">
        <f t="shared" si="948"/>
        <v>0</v>
      </c>
      <c r="AE1726" s="57">
        <f t="shared" si="948"/>
        <v>0</v>
      </c>
      <c r="AF1726" s="57">
        <f t="shared" si="948"/>
        <v>0</v>
      </c>
      <c r="AG1726" s="57">
        <f t="shared" si="948"/>
        <v>0</v>
      </c>
      <c r="AH1726" s="57">
        <f t="shared" si="948"/>
        <v>0</v>
      </c>
      <c r="AI1726" s="57">
        <f t="shared" si="948"/>
        <v>0</v>
      </c>
      <c r="AJ1726" s="57">
        <f t="shared" si="948"/>
        <v>0</v>
      </c>
      <c r="AK1726" s="57">
        <f t="shared" si="948"/>
        <v>0</v>
      </c>
    </row>
    <row r="1727" spans="1:37" s="65" customFormat="1" ht="17.100000000000001" customHeight="1" x14ac:dyDescent="0.2">
      <c r="A1727" s="54" t="s">
        <v>197</v>
      </c>
      <c r="B1727" s="55" t="s">
        <v>110</v>
      </c>
      <c r="C1727" s="56" t="s">
        <v>242</v>
      </c>
      <c r="D1727" s="57">
        <v>0</v>
      </c>
      <c r="E1727" s="57">
        <v>0</v>
      </c>
      <c r="F1727" s="57">
        <f>+(1-F$720)*F1485</f>
        <v>0</v>
      </c>
      <c r="G1727" s="57">
        <f>+(1-G$720)*G1485</f>
        <v>0</v>
      </c>
      <c r="H1727" s="75">
        <v>1.3167032346611964E-6</v>
      </c>
      <c r="I1727" s="75">
        <v>5.4807111778346621E-6</v>
      </c>
      <c r="J1727" s="75">
        <v>3.053534053179906E-5</v>
      </c>
      <c r="K1727" s="75">
        <v>9.233289838313436E-5</v>
      </c>
      <c r="L1727" s="75">
        <v>2.0695862582463621E-4</v>
      </c>
      <c r="M1727" s="75">
        <v>4.1238199887361682E-4</v>
      </c>
      <c r="N1727" s="75">
        <v>7.2839264766632889E-4</v>
      </c>
      <c r="O1727" s="75">
        <v>1.2068260387249868E-3</v>
      </c>
      <c r="P1727" s="75">
        <v>1.8790316200217045E-3</v>
      </c>
      <c r="Q1727" s="75">
        <v>3.7453094483323266E-3</v>
      </c>
      <c r="R1727" s="75">
        <v>5.207274350962755E-3</v>
      </c>
      <c r="S1727" s="75">
        <v>6.4659904483673749E-3</v>
      </c>
      <c r="T1727" s="75">
        <v>7.7334945202481749E-3</v>
      </c>
      <c r="U1727" s="75">
        <v>9.0731651704858522E-3</v>
      </c>
      <c r="V1727" s="75">
        <v>1.0451977164706874E-2</v>
      </c>
      <c r="W1727" s="75">
        <v>1.1858072166259438E-2</v>
      </c>
      <c r="X1727" s="75">
        <v>1.3279260040916264E-2</v>
      </c>
      <c r="Y1727" s="75">
        <v>1.4749976627274987E-2</v>
      </c>
      <c r="Z1727" s="75">
        <v>1.6282156520637768E-2</v>
      </c>
      <c r="AA1727" s="75">
        <v>1.7862705508168136E-2</v>
      </c>
      <c r="AB1727" s="75">
        <v>1.9484957182429749E-2</v>
      </c>
      <c r="AC1727" s="75">
        <v>2.1099045443759037E-2</v>
      </c>
      <c r="AD1727" s="75">
        <v>2.2659044702067189E-2</v>
      </c>
      <c r="AE1727" s="75">
        <v>2.4159707788851244E-2</v>
      </c>
      <c r="AF1727" s="75">
        <v>2.5592344618652049E-2</v>
      </c>
      <c r="AG1727" s="75">
        <v>2.6976214571310098E-2</v>
      </c>
      <c r="AH1727" s="75">
        <v>2.8313684269108356E-2</v>
      </c>
      <c r="AI1727" s="75">
        <v>2.956987842738704E-2</v>
      </c>
      <c r="AJ1727" s="75">
        <v>3.0730029143670057E-2</v>
      </c>
      <c r="AK1727" s="75">
        <v>3.1798181058317207E-2</v>
      </c>
    </row>
    <row r="1728" spans="1:37" s="65" customFormat="1" ht="17.100000000000001" customHeight="1" x14ac:dyDescent="0.2">
      <c r="A1728" s="54" t="s">
        <v>245</v>
      </c>
      <c r="B1728" s="55" t="s">
        <v>110</v>
      </c>
      <c r="C1728" s="56" t="s">
        <v>246</v>
      </c>
      <c r="D1728" s="58">
        <f>SUM(D1716:D1727)</f>
        <v>1</v>
      </c>
      <c r="E1728" s="58">
        <f>SUM(E1716:E1727)</f>
        <v>1</v>
      </c>
      <c r="F1728" s="58">
        <f t="shared" ref="F1728:AK1728" si="949">SUM(F1716:F1727)</f>
        <v>1</v>
      </c>
      <c r="G1728" s="58">
        <f t="shared" si="949"/>
        <v>1</v>
      </c>
      <c r="H1728" s="58">
        <f t="shared" si="949"/>
        <v>1</v>
      </c>
      <c r="I1728" s="58">
        <f t="shared" si="949"/>
        <v>1</v>
      </c>
      <c r="J1728" s="58">
        <f t="shared" si="949"/>
        <v>1</v>
      </c>
      <c r="K1728" s="58">
        <f t="shared" si="949"/>
        <v>1</v>
      </c>
      <c r="L1728" s="58">
        <f t="shared" si="949"/>
        <v>1</v>
      </c>
      <c r="M1728" s="58">
        <f t="shared" si="949"/>
        <v>0.99999999999999989</v>
      </c>
      <c r="N1728" s="58">
        <f t="shared" si="949"/>
        <v>1</v>
      </c>
      <c r="O1728" s="58">
        <f t="shared" si="949"/>
        <v>1</v>
      </c>
      <c r="P1728" s="58">
        <f t="shared" si="949"/>
        <v>1</v>
      </c>
      <c r="Q1728" s="58">
        <f t="shared" si="949"/>
        <v>1</v>
      </c>
      <c r="R1728" s="58">
        <f t="shared" si="949"/>
        <v>1</v>
      </c>
      <c r="S1728" s="58">
        <f t="shared" si="949"/>
        <v>1</v>
      </c>
      <c r="T1728" s="58">
        <f t="shared" si="949"/>
        <v>1</v>
      </c>
      <c r="U1728" s="58">
        <f t="shared" si="949"/>
        <v>1</v>
      </c>
      <c r="V1728" s="58">
        <f t="shared" si="949"/>
        <v>1</v>
      </c>
      <c r="W1728" s="58">
        <f t="shared" si="949"/>
        <v>1</v>
      </c>
      <c r="X1728" s="58">
        <f t="shared" si="949"/>
        <v>1</v>
      </c>
      <c r="Y1728" s="58">
        <f t="shared" si="949"/>
        <v>1</v>
      </c>
      <c r="Z1728" s="58">
        <f t="shared" si="949"/>
        <v>1</v>
      </c>
      <c r="AA1728" s="58">
        <f t="shared" si="949"/>
        <v>1</v>
      </c>
      <c r="AB1728" s="58">
        <f t="shared" si="949"/>
        <v>1</v>
      </c>
      <c r="AC1728" s="58">
        <f t="shared" si="949"/>
        <v>1</v>
      </c>
      <c r="AD1728" s="58">
        <f t="shared" si="949"/>
        <v>1</v>
      </c>
      <c r="AE1728" s="58">
        <f t="shared" si="949"/>
        <v>1</v>
      </c>
      <c r="AF1728" s="58">
        <f t="shared" si="949"/>
        <v>1</v>
      </c>
      <c r="AG1728" s="58">
        <f t="shared" si="949"/>
        <v>1</v>
      </c>
      <c r="AH1728" s="58">
        <f t="shared" si="949"/>
        <v>1</v>
      </c>
      <c r="AI1728" s="58">
        <f t="shared" si="949"/>
        <v>1</v>
      </c>
      <c r="AJ1728" s="58">
        <f t="shared" si="949"/>
        <v>1</v>
      </c>
      <c r="AK1728" s="58">
        <f t="shared" si="949"/>
        <v>1</v>
      </c>
    </row>
    <row r="1729" spans="1:37" s="65" customFormat="1" ht="17.100000000000001" customHeight="1" x14ac:dyDescent="0.2">
      <c r="A1729" s="68"/>
      <c r="B1729" s="69"/>
      <c r="C1729" s="70"/>
      <c r="D1729" s="71"/>
      <c r="E1729" s="71"/>
      <c r="F1729" s="71"/>
      <c r="G1729" s="71"/>
      <c r="H1729" s="71"/>
      <c r="I1729" s="71"/>
      <c r="J1729" s="71"/>
      <c r="K1729" s="71"/>
      <c r="L1729" s="71"/>
      <c r="M1729" s="71"/>
      <c r="N1729" s="71"/>
      <c r="O1729" s="71"/>
      <c r="P1729" s="71"/>
      <c r="Q1729" s="71"/>
      <c r="R1729" s="71"/>
      <c r="S1729" s="71"/>
      <c r="T1729" s="71"/>
      <c r="U1729" s="71"/>
      <c r="V1729" s="71"/>
      <c r="W1729" s="71"/>
      <c r="X1729" s="71"/>
      <c r="Y1729" s="71"/>
      <c r="Z1729" s="71"/>
      <c r="AA1729" s="71"/>
      <c r="AB1729" s="71"/>
      <c r="AC1729" s="71"/>
      <c r="AD1729" s="71"/>
      <c r="AE1729" s="71"/>
      <c r="AF1729" s="71"/>
      <c r="AG1729" s="71"/>
      <c r="AH1729" s="71"/>
      <c r="AI1729" s="71"/>
      <c r="AJ1729" s="71"/>
      <c r="AK1729" s="71"/>
    </row>
    <row r="1730" spans="1:37" s="65" customFormat="1" ht="17.100000000000001" customHeight="1" x14ac:dyDescent="0.25">
      <c r="A1730" s="64" t="s">
        <v>274</v>
      </c>
      <c r="B1730"/>
      <c r="C1730"/>
      <c r="D1730" s="72"/>
      <c r="E1730" s="72"/>
      <c r="F1730" s="72"/>
      <c r="G1730" s="72"/>
      <c r="H1730" s="72"/>
      <c r="I1730" s="72"/>
      <c r="J1730" s="72"/>
      <c r="K1730" s="72"/>
      <c r="L1730" s="72"/>
      <c r="M1730" s="72"/>
      <c r="N1730" s="72"/>
      <c r="O1730" s="72"/>
      <c r="P1730" s="72"/>
      <c r="Q1730" s="72"/>
      <c r="R1730" s="72"/>
      <c r="S1730" s="72"/>
      <c r="T1730" s="72"/>
      <c r="U1730" s="72"/>
      <c r="V1730" s="72"/>
      <c r="W1730" s="72"/>
      <c r="X1730" s="72"/>
      <c r="Y1730" s="72"/>
      <c r="Z1730" s="72"/>
      <c r="AA1730" s="72"/>
      <c r="AB1730" s="72"/>
      <c r="AC1730" s="72"/>
      <c r="AD1730" s="72"/>
      <c r="AE1730" s="72"/>
      <c r="AF1730" s="72"/>
      <c r="AG1730" s="72"/>
      <c r="AH1730" s="72"/>
      <c r="AI1730" s="72"/>
      <c r="AJ1730" s="72"/>
      <c r="AK1730" s="72"/>
    </row>
    <row r="1731" spans="1:37" s="65" customFormat="1" ht="17.100000000000001" customHeight="1" x14ac:dyDescent="0.25">
      <c r="A1731" s="66" t="s">
        <v>251</v>
      </c>
      <c r="B1731"/>
      <c r="C1731"/>
    </row>
    <row r="1732" spans="1:37" s="65" customFormat="1" ht="17.100000000000001" customHeight="1" x14ac:dyDescent="0.2">
      <c r="A1732" s="54" t="s">
        <v>241</v>
      </c>
      <c r="B1732" s="55" t="s">
        <v>110</v>
      </c>
      <c r="C1732" s="56" t="s">
        <v>242</v>
      </c>
      <c r="D1732" s="57">
        <v>0.42027289144538826</v>
      </c>
      <c r="E1732" s="57">
        <v>0.42027289144538826</v>
      </c>
      <c r="F1732" s="57">
        <f>+(1-SUM(F1733:F1743))</f>
        <v>0.42027289144538826</v>
      </c>
      <c r="G1732" s="57">
        <f t="shared" ref="G1732:AK1732" si="950">+$E1732*(1-(G1734+G1738+G1743))</f>
        <v>0.42027289144538826</v>
      </c>
      <c r="H1732" s="57">
        <f t="shared" si="950"/>
        <v>0.41979431430157804</v>
      </c>
      <c r="I1732" s="57">
        <f t="shared" si="950"/>
        <v>0.41962968583872295</v>
      </c>
      <c r="J1732" s="57">
        <f t="shared" si="950"/>
        <v>0.41911842771277091</v>
      </c>
      <c r="K1732" s="57">
        <f t="shared" si="950"/>
        <v>0.41801761426689243</v>
      </c>
      <c r="L1732" s="57">
        <f t="shared" si="950"/>
        <v>0.41593091861707804</v>
      </c>
      <c r="M1732" s="57">
        <f t="shared" si="950"/>
        <v>0.41223477571225847</v>
      </c>
      <c r="N1732" s="57">
        <f t="shared" si="950"/>
        <v>0.4068174005969018</v>
      </c>
      <c r="O1732" s="57">
        <f t="shared" si="950"/>
        <v>0.39944304276525427</v>
      </c>
      <c r="P1732" s="57">
        <f t="shared" si="950"/>
        <v>0.39071539057628796</v>
      </c>
      <c r="Q1732" s="57">
        <f t="shared" si="950"/>
        <v>0.36692530169038801</v>
      </c>
      <c r="R1732" s="57">
        <f t="shared" si="950"/>
        <v>0.34438703949088356</v>
      </c>
      <c r="S1732" s="57">
        <f t="shared" si="950"/>
        <v>0.32291505657206315</v>
      </c>
      <c r="T1732" s="57">
        <f t="shared" si="950"/>
        <v>0.30271833440139784</v>
      </c>
      <c r="U1732" s="57">
        <f t="shared" si="950"/>
        <v>0.28360682605860693</v>
      </c>
      <c r="V1732" s="57">
        <f t="shared" si="950"/>
        <v>0.2657262228071966</v>
      </c>
      <c r="W1732" s="57">
        <f t="shared" si="950"/>
        <v>0.24889456373048088</v>
      </c>
      <c r="X1732" s="57">
        <f t="shared" si="950"/>
        <v>0.23306506257016674</v>
      </c>
      <c r="Y1732" s="57">
        <f t="shared" si="950"/>
        <v>0.21832706615190883</v>
      </c>
      <c r="Z1732" s="57">
        <f t="shared" si="950"/>
        <v>0.20452669496417686</v>
      </c>
      <c r="AA1732" s="57">
        <f t="shared" si="950"/>
        <v>0.19160696953313874</v>
      </c>
      <c r="AB1732" s="57">
        <f t="shared" si="950"/>
        <v>0.17960721027147233</v>
      </c>
      <c r="AC1732" s="57">
        <f t="shared" si="950"/>
        <v>0.16840062622813973</v>
      </c>
      <c r="AD1732" s="57">
        <f t="shared" si="950"/>
        <v>0.15799499279580662</v>
      </c>
      <c r="AE1732" s="57">
        <f t="shared" si="950"/>
        <v>0.14828076347760052</v>
      </c>
      <c r="AF1732" s="57">
        <f t="shared" si="950"/>
        <v>0.1392066144959829</v>
      </c>
      <c r="AG1732" s="57">
        <f t="shared" si="950"/>
        <v>0.1307755870273794</v>
      </c>
      <c r="AH1732" s="57">
        <f t="shared" si="950"/>
        <v>0.12290527945817249</v>
      </c>
      <c r="AI1732" s="57">
        <f t="shared" si="950"/>
        <v>0.11555279953296012</v>
      </c>
      <c r="AJ1732" s="57">
        <f t="shared" si="950"/>
        <v>0.10871278466760839</v>
      </c>
      <c r="AK1732" s="57">
        <f t="shared" si="950"/>
        <v>0.10232310645560397</v>
      </c>
    </row>
    <row r="1733" spans="1:37" s="65" customFormat="1" ht="17.100000000000001" customHeight="1" x14ac:dyDescent="0.2">
      <c r="A1733" s="54" t="s">
        <v>266</v>
      </c>
      <c r="B1733" s="55" t="s">
        <v>110</v>
      </c>
      <c r="C1733" s="56" t="s">
        <v>242</v>
      </c>
      <c r="D1733" s="57">
        <v>0</v>
      </c>
      <c r="E1733" s="57">
        <v>0</v>
      </c>
      <c r="F1733" s="57">
        <f>+(1-F$528)*F1491</f>
        <v>0</v>
      </c>
      <c r="G1733" s="57">
        <f>+(1-G$496)*G1491</f>
        <v>0</v>
      </c>
      <c r="H1733" s="57">
        <f t="shared" ref="H1733:AK1733" si="951">+(1-H$528)*H1491</f>
        <v>0</v>
      </c>
      <c r="I1733" s="57">
        <f t="shared" si="951"/>
        <v>0</v>
      </c>
      <c r="J1733" s="57">
        <f t="shared" si="951"/>
        <v>0</v>
      </c>
      <c r="K1733" s="57">
        <f t="shared" si="951"/>
        <v>0</v>
      </c>
      <c r="L1733" s="57">
        <f t="shared" si="951"/>
        <v>0</v>
      </c>
      <c r="M1733" s="57">
        <f t="shared" si="951"/>
        <v>0</v>
      </c>
      <c r="N1733" s="57">
        <f t="shared" si="951"/>
        <v>0</v>
      </c>
      <c r="O1733" s="57">
        <f t="shared" si="951"/>
        <v>0</v>
      </c>
      <c r="P1733" s="57">
        <f t="shared" si="951"/>
        <v>0</v>
      </c>
      <c r="Q1733" s="57">
        <f t="shared" si="951"/>
        <v>0</v>
      </c>
      <c r="R1733" s="57">
        <f t="shared" si="951"/>
        <v>0</v>
      </c>
      <c r="S1733" s="57">
        <f t="shared" si="951"/>
        <v>0</v>
      </c>
      <c r="T1733" s="57">
        <f t="shared" si="951"/>
        <v>0</v>
      </c>
      <c r="U1733" s="57">
        <f t="shared" si="951"/>
        <v>0</v>
      </c>
      <c r="V1733" s="57">
        <f t="shared" si="951"/>
        <v>0</v>
      </c>
      <c r="W1733" s="57">
        <f t="shared" si="951"/>
        <v>0</v>
      </c>
      <c r="X1733" s="57">
        <f t="shared" si="951"/>
        <v>0</v>
      </c>
      <c r="Y1733" s="57">
        <f t="shared" si="951"/>
        <v>0</v>
      </c>
      <c r="Z1733" s="57">
        <f t="shared" si="951"/>
        <v>0</v>
      </c>
      <c r="AA1733" s="57">
        <f t="shared" si="951"/>
        <v>0</v>
      </c>
      <c r="AB1733" s="57">
        <f t="shared" si="951"/>
        <v>0</v>
      </c>
      <c r="AC1733" s="57">
        <f t="shared" si="951"/>
        <v>0</v>
      </c>
      <c r="AD1733" s="57">
        <f t="shared" si="951"/>
        <v>0</v>
      </c>
      <c r="AE1733" s="57">
        <f t="shared" si="951"/>
        <v>0</v>
      </c>
      <c r="AF1733" s="57">
        <f t="shared" si="951"/>
        <v>0</v>
      </c>
      <c r="AG1733" s="57">
        <f t="shared" si="951"/>
        <v>0</v>
      </c>
      <c r="AH1733" s="57">
        <f t="shared" si="951"/>
        <v>0</v>
      </c>
      <c r="AI1733" s="57">
        <f t="shared" si="951"/>
        <v>0</v>
      </c>
      <c r="AJ1733" s="57">
        <f t="shared" si="951"/>
        <v>0</v>
      </c>
      <c r="AK1733" s="57">
        <f t="shared" si="951"/>
        <v>0</v>
      </c>
    </row>
    <row r="1734" spans="1:37" s="65" customFormat="1" ht="17.100000000000001" customHeight="1" x14ac:dyDescent="0.2">
      <c r="A1734" s="54" t="s">
        <v>267</v>
      </c>
      <c r="B1734" s="55" t="s">
        <v>110</v>
      </c>
      <c r="C1734" s="56" t="s">
        <v>242</v>
      </c>
      <c r="D1734" s="57">
        <v>0</v>
      </c>
      <c r="E1734" s="57">
        <v>0</v>
      </c>
      <c r="F1734" s="75">
        <v>0</v>
      </c>
      <c r="G1734" s="57">
        <f>+(1-G$496)*G1492</f>
        <v>0</v>
      </c>
      <c r="H1734" s="75">
        <v>1.2640735614576824E-4</v>
      </c>
      <c r="I1734" s="75">
        <v>2.116842410499618E-4</v>
      </c>
      <c r="J1734" s="75">
        <v>3.9260960139870734E-4</v>
      </c>
      <c r="K1734" s="75">
        <v>6.7984336732395724E-4</v>
      </c>
      <c r="L1734" s="75">
        <v>1.0574235376882843E-3</v>
      </c>
      <c r="M1734" s="75">
        <v>1.5301639469944668E-3</v>
      </c>
      <c r="N1734" s="75">
        <v>2.0834404208201155E-3</v>
      </c>
      <c r="O1734" s="75">
        <v>2.7155985034798156E-3</v>
      </c>
      <c r="P1734" s="75">
        <v>3.4152403431348612E-3</v>
      </c>
      <c r="Q1734" s="75">
        <v>4.9747492195233688E-3</v>
      </c>
      <c r="R1734" s="75">
        <v>5.9847743888022586E-3</v>
      </c>
      <c r="S1734" s="75">
        <v>6.6676801166042857E-3</v>
      </c>
      <c r="T1734" s="75">
        <v>7.2526236171430065E-3</v>
      </c>
      <c r="U1734" s="75">
        <v>7.7774176738220008E-3</v>
      </c>
      <c r="V1734" s="75">
        <v>8.254744150452846E-3</v>
      </c>
      <c r="W1734" s="75">
        <v>8.6572265160576468E-3</v>
      </c>
      <c r="X1734" s="75">
        <v>8.9812267207525047E-3</v>
      </c>
      <c r="Y1734" s="75">
        <v>9.2517435746414505E-3</v>
      </c>
      <c r="Z1734" s="75">
        <v>9.5189574794263751E-3</v>
      </c>
      <c r="AA1734" s="75">
        <v>9.7040884756655777E-3</v>
      </c>
      <c r="AB1734" s="75">
        <v>9.850135229107904E-3</v>
      </c>
      <c r="AC1734" s="75">
        <v>9.9676623634186463E-3</v>
      </c>
      <c r="AD1734" s="75">
        <v>1.0038837089540918E-2</v>
      </c>
      <c r="AE1734" s="75">
        <v>1.0080660726350835E-2</v>
      </c>
      <c r="AF1734" s="75">
        <v>1.0127021621954993E-2</v>
      </c>
      <c r="AG1734" s="75">
        <v>1.0133848590406655E-2</v>
      </c>
      <c r="AH1734" s="75">
        <v>1.0123123463295379E-2</v>
      </c>
      <c r="AI1734" s="75">
        <v>1.0101503040301192E-2</v>
      </c>
      <c r="AJ1734" s="75">
        <v>1.0069623769311494E-2</v>
      </c>
      <c r="AK1734" s="75">
        <v>1.0028182375559587E-2</v>
      </c>
    </row>
    <row r="1735" spans="1:37" s="65" customFormat="1" ht="17.100000000000001" customHeight="1" x14ac:dyDescent="0.2">
      <c r="A1735" s="54" t="s">
        <v>243</v>
      </c>
      <c r="B1735" s="55" t="s">
        <v>110</v>
      </c>
      <c r="C1735" s="56" t="s">
        <v>242</v>
      </c>
      <c r="D1735" s="57">
        <v>0.57972710855461174</v>
      </c>
      <c r="E1735" s="57">
        <v>0.57972710855461174</v>
      </c>
      <c r="F1735" s="57">
        <f>+(1-F$528)*F1493</f>
        <v>0.57972710855461174</v>
      </c>
      <c r="G1735" s="57">
        <f t="shared" ref="G1735:AK1735" si="952">+$E1735*(1-(G1734+G1738+G1743))</f>
        <v>0.57972710855461174</v>
      </c>
      <c r="H1735" s="57">
        <f t="shared" si="952"/>
        <v>0.57906695618825932</v>
      </c>
      <c r="I1735" s="57">
        <f t="shared" si="952"/>
        <v>0.5788398666359722</v>
      </c>
      <c r="J1735" s="57">
        <f t="shared" si="952"/>
        <v>0.5781346339142901</v>
      </c>
      <c r="K1735" s="57">
        <f t="shared" si="952"/>
        <v>0.57661616482188116</v>
      </c>
      <c r="L1735" s="57">
        <f t="shared" si="952"/>
        <v>0.5737377635256663</v>
      </c>
      <c r="M1735" s="57">
        <f t="shared" si="952"/>
        <v>0.5686392804147371</v>
      </c>
      <c r="N1735" s="57">
        <f t="shared" si="952"/>
        <v>0.56116651860804434</v>
      </c>
      <c r="O1735" s="57">
        <f t="shared" si="952"/>
        <v>0.55099428235344017</v>
      </c>
      <c r="P1735" s="57">
        <f t="shared" si="952"/>
        <v>0.53895530322590535</v>
      </c>
      <c r="Q1735" s="57">
        <f t="shared" si="952"/>
        <v>0.50613910279325824</v>
      </c>
      <c r="R1735" s="57">
        <f t="shared" si="952"/>
        <v>0.47504968008072468</v>
      </c>
      <c r="S1735" s="57">
        <f t="shared" si="952"/>
        <v>0.44543108981274088</v>
      </c>
      <c r="T1735" s="57">
        <f t="shared" si="952"/>
        <v>0.4175716023592132</v>
      </c>
      <c r="U1735" s="57">
        <f t="shared" si="952"/>
        <v>0.39120906578546605</v>
      </c>
      <c r="V1735" s="57">
        <f t="shared" si="952"/>
        <v>0.36654444755015148</v>
      </c>
      <c r="W1735" s="57">
        <f t="shared" si="952"/>
        <v>0.34332674960355586</v>
      </c>
      <c r="X1735" s="57">
        <f t="shared" si="952"/>
        <v>0.32149143468240954</v>
      </c>
      <c r="Y1735" s="57">
        <f t="shared" si="952"/>
        <v>0.30116174836821358</v>
      </c>
      <c r="Z1735" s="57">
        <f t="shared" si="952"/>
        <v>0.28212542828073572</v>
      </c>
      <c r="AA1735" s="57">
        <f t="shared" si="952"/>
        <v>0.26430387657014087</v>
      </c>
      <c r="AB1735" s="57">
        <f t="shared" si="952"/>
        <v>0.2477513320646115</v>
      </c>
      <c r="AC1735" s="57">
        <f t="shared" si="952"/>
        <v>0.23229289851713236</v>
      </c>
      <c r="AD1735" s="57">
        <f t="shared" si="952"/>
        <v>0.21793930135396736</v>
      </c>
      <c r="AE1735" s="57">
        <f t="shared" si="952"/>
        <v>0.20453943143822753</v>
      </c>
      <c r="AF1735" s="57">
        <f t="shared" si="952"/>
        <v>0.19202249242363836</v>
      </c>
      <c r="AG1735" s="57">
        <f t="shared" si="952"/>
        <v>0.18039267932836972</v>
      </c>
      <c r="AH1735" s="57">
        <f t="shared" si="952"/>
        <v>0.16953632684072731</v>
      </c>
      <c r="AI1735" s="57">
        <f t="shared" si="952"/>
        <v>0.15939426910988014</v>
      </c>
      <c r="AJ1735" s="57">
        <f t="shared" si="952"/>
        <v>0.14995910895305095</v>
      </c>
      <c r="AK1735" s="57">
        <f t="shared" si="952"/>
        <v>0.14114514604980463</v>
      </c>
    </row>
    <row r="1736" spans="1:37" s="65" customFormat="1" ht="17.100000000000001" customHeight="1" x14ac:dyDescent="0.2">
      <c r="A1736" s="54" t="s">
        <v>244</v>
      </c>
      <c r="B1736" s="55" t="s">
        <v>110</v>
      </c>
      <c r="C1736" s="56" t="s">
        <v>242</v>
      </c>
      <c r="D1736" s="57">
        <v>0</v>
      </c>
      <c r="E1736" s="57">
        <v>0</v>
      </c>
      <c r="F1736" s="57">
        <f>+(1-F$528)*F1494</f>
        <v>0</v>
      </c>
      <c r="G1736" s="57">
        <f>+(1-G$496)*G1494</f>
        <v>0</v>
      </c>
      <c r="H1736" s="57">
        <f t="shared" ref="H1736:AK1736" si="953">+(1-H$528)*H1494</f>
        <v>0</v>
      </c>
      <c r="I1736" s="57">
        <f t="shared" si="953"/>
        <v>0</v>
      </c>
      <c r="J1736" s="57">
        <f t="shared" si="953"/>
        <v>0</v>
      </c>
      <c r="K1736" s="57">
        <f t="shared" si="953"/>
        <v>0</v>
      </c>
      <c r="L1736" s="57">
        <f t="shared" si="953"/>
        <v>0</v>
      </c>
      <c r="M1736" s="57">
        <f t="shared" si="953"/>
        <v>0</v>
      </c>
      <c r="N1736" s="57">
        <f t="shared" si="953"/>
        <v>0</v>
      </c>
      <c r="O1736" s="57">
        <f t="shared" si="953"/>
        <v>0</v>
      </c>
      <c r="P1736" s="57">
        <f t="shared" si="953"/>
        <v>0</v>
      </c>
      <c r="Q1736" s="57">
        <f t="shared" si="953"/>
        <v>0</v>
      </c>
      <c r="R1736" s="57">
        <f t="shared" si="953"/>
        <v>0</v>
      </c>
      <c r="S1736" s="57">
        <f t="shared" si="953"/>
        <v>0</v>
      </c>
      <c r="T1736" s="57">
        <f t="shared" si="953"/>
        <v>0</v>
      </c>
      <c r="U1736" s="57">
        <f t="shared" si="953"/>
        <v>0</v>
      </c>
      <c r="V1736" s="57">
        <f t="shared" si="953"/>
        <v>0</v>
      </c>
      <c r="W1736" s="57">
        <f t="shared" si="953"/>
        <v>0</v>
      </c>
      <c r="X1736" s="57">
        <f t="shared" si="953"/>
        <v>0</v>
      </c>
      <c r="Y1736" s="57">
        <f t="shared" si="953"/>
        <v>0</v>
      </c>
      <c r="Z1736" s="57">
        <f t="shared" si="953"/>
        <v>0</v>
      </c>
      <c r="AA1736" s="57">
        <f t="shared" si="953"/>
        <v>0</v>
      </c>
      <c r="AB1736" s="57">
        <f t="shared" si="953"/>
        <v>0</v>
      </c>
      <c r="AC1736" s="57">
        <f t="shared" si="953"/>
        <v>0</v>
      </c>
      <c r="AD1736" s="57">
        <f t="shared" si="953"/>
        <v>0</v>
      </c>
      <c r="AE1736" s="57">
        <f t="shared" si="953"/>
        <v>0</v>
      </c>
      <c r="AF1736" s="57">
        <f t="shared" si="953"/>
        <v>0</v>
      </c>
      <c r="AG1736" s="57">
        <f t="shared" si="953"/>
        <v>0</v>
      </c>
      <c r="AH1736" s="57">
        <f t="shared" si="953"/>
        <v>0</v>
      </c>
      <c r="AI1736" s="57">
        <f t="shared" si="953"/>
        <v>0</v>
      </c>
      <c r="AJ1736" s="57">
        <f t="shared" si="953"/>
        <v>0</v>
      </c>
      <c r="AK1736" s="57">
        <f t="shared" si="953"/>
        <v>0</v>
      </c>
    </row>
    <row r="1737" spans="1:37" s="65" customFormat="1" ht="17.100000000000001" customHeight="1" x14ac:dyDescent="0.2">
      <c r="A1737" s="54" t="s">
        <v>268</v>
      </c>
      <c r="B1737" s="55" t="s">
        <v>110</v>
      </c>
      <c r="C1737" s="56" t="s">
        <v>242</v>
      </c>
      <c r="D1737" s="57">
        <v>0</v>
      </c>
      <c r="E1737" s="57">
        <v>0</v>
      </c>
      <c r="F1737" s="57">
        <f>+(1-F$528)*F1495</f>
        <v>0</v>
      </c>
      <c r="G1737" s="57">
        <f>+(1-G$496)*G1495</f>
        <v>0</v>
      </c>
      <c r="H1737" s="57">
        <f t="shared" ref="H1737:AK1737" si="954">+(1-H$528)*H1495</f>
        <v>0</v>
      </c>
      <c r="I1737" s="57">
        <f t="shared" si="954"/>
        <v>0</v>
      </c>
      <c r="J1737" s="57">
        <f t="shared" si="954"/>
        <v>0</v>
      </c>
      <c r="K1737" s="57">
        <f t="shared" si="954"/>
        <v>0</v>
      </c>
      <c r="L1737" s="57">
        <f t="shared" si="954"/>
        <v>0</v>
      </c>
      <c r="M1737" s="57">
        <f t="shared" si="954"/>
        <v>0</v>
      </c>
      <c r="N1737" s="57">
        <f t="shared" si="954"/>
        <v>0</v>
      </c>
      <c r="O1737" s="57">
        <f t="shared" si="954"/>
        <v>0</v>
      </c>
      <c r="P1737" s="57">
        <f t="shared" si="954"/>
        <v>0</v>
      </c>
      <c r="Q1737" s="57">
        <f t="shared" si="954"/>
        <v>0</v>
      </c>
      <c r="R1737" s="57">
        <f t="shared" si="954"/>
        <v>0</v>
      </c>
      <c r="S1737" s="57">
        <f t="shared" si="954"/>
        <v>0</v>
      </c>
      <c r="T1737" s="57">
        <f t="shared" si="954"/>
        <v>0</v>
      </c>
      <c r="U1737" s="57">
        <f t="shared" si="954"/>
        <v>0</v>
      </c>
      <c r="V1737" s="57">
        <f t="shared" si="954"/>
        <v>0</v>
      </c>
      <c r="W1737" s="57">
        <f t="shared" si="954"/>
        <v>0</v>
      </c>
      <c r="X1737" s="57">
        <f t="shared" si="954"/>
        <v>0</v>
      </c>
      <c r="Y1737" s="57">
        <f t="shared" si="954"/>
        <v>0</v>
      </c>
      <c r="Z1737" s="57">
        <f t="shared" si="954"/>
        <v>0</v>
      </c>
      <c r="AA1737" s="57">
        <f t="shared" si="954"/>
        <v>0</v>
      </c>
      <c r="AB1737" s="57">
        <f t="shared" si="954"/>
        <v>0</v>
      </c>
      <c r="AC1737" s="57">
        <f t="shared" si="954"/>
        <v>0</v>
      </c>
      <c r="AD1737" s="57">
        <f t="shared" si="954"/>
        <v>0</v>
      </c>
      <c r="AE1737" s="57">
        <f t="shared" si="954"/>
        <v>0</v>
      </c>
      <c r="AF1737" s="57">
        <f t="shared" si="954"/>
        <v>0</v>
      </c>
      <c r="AG1737" s="57">
        <f t="shared" si="954"/>
        <v>0</v>
      </c>
      <c r="AH1737" s="57">
        <f t="shared" si="954"/>
        <v>0</v>
      </c>
      <c r="AI1737" s="57">
        <f t="shared" si="954"/>
        <v>0</v>
      </c>
      <c r="AJ1737" s="57">
        <f t="shared" si="954"/>
        <v>0</v>
      </c>
      <c r="AK1737" s="57">
        <f t="shared" si="954"/>
        <v>0</v>
      </c>
    </row>
    <row r="1738" spans="1:37" s="65" customFormat="1" ht="17.100000000000001" customHeight="1" x14ac:dyDescent="0.2">
      <c r="A1738" s="54" t="s">
        <v>189</v>
      </c>
      <c r="B1738" s="55" t="s">
        <v>110</v>
      </c>
      <c r="C1738" s="56" t="s">
        <v>242</v>
      </c>
      <c r="D1738" s="57">
        <v>0</v>
      </c>
      <c r="E1738" s="57">
        <v>0</v>
      </c>
      <c r="F1738" s="57">
        <v>0</v>
      </c>
      <c r="G1738" s="57">
        <v>0</v>
      </c>
      <c r="H1738" s="75">
        <v>1.0110054507821483E-3</v>
      </c>
      <c r="I1738" s="75">
        <v>1.3132825730771021E-3</v>
      </c>
      <c r="J1738" s="75">
        <v>2.3237934310084475E-3</v>
      </c>
      <c r="K1738" s="75">
        <v>4.5940446455193353E-3</v>
      </c>
      <c r="L1738" s="75">
        <v>9.0669356937428461E-3</v>
      </c>
      <c r="M1738" s="75">
        <v>1.7183397927136346E-2</v>
      </c>
      <c r="N1738" s="75">
        <v>2.9204247726567448E-2</v>
      </c>
      <c r="O1738" s="75">
        <v>4.564025033910072E-2</v>
      </c>
      <c r="P1738" s="75">
        <v>6.503503423465018E-2</v>
      </c>
      <c r="Q1738" s="75">
        <v>0.11821553684849813</v>
      </c>
      <c r="R1738" s="75">
        <v>0.16937123168862678</v>
      </c>
      <c r="S1738" s="75">
        <v>0.21852018305022425</v>
      </c>
      <c r="T1738" s="75">
        <v>0.2647239451019977</v>
      </c>
      <c r="U1738" s="75">
        <v>0.30833352531161917</v>
      </c>
      <c r="V1738" s="75">
        <v>0.34902260832749221</v>
      </c>
      <c r="W1738" s="75">
        <v>0.38726338798364618</v>
      </c>
      <c r="X1738" s="75">
        <v>0.42318301598575497</v>
      </c>
      <c r="Y1738" s="75">
        <v>0.45650946527796116</v>
      </c>
      <c r="Z1738" s="75">
        <v>0.48754676275502329</v>
      </c>
      <c r="AA1738" s="75">
        <v>0.51652235991288664</v>
      </c>
      <c r="AB1738" s="75">
        <v>0.54330636525237852</v>
      </c>
      <c r="AC1738" s="75">
        <v>0.56823976744755023</v>
      </c>
      <c r="AD1738" s="75">
        <v>0.59136782405861799</v>
      </c>
      <c r="AE1738" s="75">
        <v>0.61293943656896988</v>
      </c>
      <c r="AF1738" s="75">
        <v>0.63305152683977173</v>
      </c>
      <c r="AG1738" s="75">
        <v>0.65172167048253415</v>
      </c>
      <c r="AH1738" s="75">
        <v>0.66912158596869642</v>
      </c>
      <c r="AI1738" s="75">
        <v>0.68538154988947153</v>
      </c>
      <c r="AJ1738" s="75">
        <v>0.70052845346635906</v>
      </c>
      <c r="AK1738" s="75">
        <v>0.7147053840607146</v>
      </c>
    </row>
    <row r="1739" spans="1:37" s="65" customFormat="1" ht="17.100000000000001" customHeight="1" x14ac:dyDescent="0.2">
      <c r="A1739" s="54" t="s">
        <v>269</v>
      </c>
      <c r="B1739" s="55" t="s">
        <v>110</v>
      </c>
      <c r="C1739" s="56" t="s">
        <v>242</v>
      </c>
      <c r="D1739" s="57">
        <v>0</v>
      </c>
      <c r="E1739" s="57">
        <v>0</v>
      </c>
      <c r="F1739" s="57">
        <f>+(1-F$528)*F1497</f>
        <v>0</v>
      </c>
      <c r="G1739" s="57">
        <f>+(1-G$496)*G1497</f>
        <v>0</v>
      </c>
      <c r="H1739" s="57">
        <f t="shared" ref="H1739:AK1739" si="955">+(1-H$528)*H1497</f>
        <v>0</v>
      </c>
      <c r="I1739" s="57">
        <f t="shared" si="955"/>
        <v>0</v>
      </c>
      <c r="J1739" s="57">
        <f t="shared" si="955"/>
        <v>0</v>
      </c>
      <c r="K1739" s="57">
        <f t="shared" si="955"/>
        <v>0</v>
      </c>
      <c r="L1739" s="57">
        <f t="shared" si="955"/>
        <v>0</v>
      </c>
      <c r="M1739" s="57">
        <f t="shared" si="955"/>
        <v>0</v>
      </c>
      <c r="N1739" s="57">
        <f t="shared" si="955"/>
        <v>0</v>
      </c>
      <c r="O1739" s="57">
        <f t="shared" si="955"/>
        <v>0</v>
      </c>
      <c r="P1739" s="57">
        <f t="shared" si="955"/>
        <v>0</v>
      </c>
      <c r="Q1739" s="57">
        <f t="shared" si="955"/>
        <v>0</v>
      </c>
      <c r="R1739" s="57">
        <f t="shared" si="955"/>
        <v>0</v>
      </c>
      <c r="S1739" s="57">
        <f t="shared" si="955"/>
        <v>0</v>
      </c>
      <c r="T1739" s="57">
        <f t="shared" si="955"/>
        <v>0</v>
      </c>
      <c r="U1739" s="57">
        <f t="shared" si="955"/>
        <v>0</v>
      </c>
      <c r="V1739" s="57">
        <f t="shared" si="955"/>
        <v>0</v>
      </c>
      <c r="W1739" s="57">
        <f t="shared" si="955"/>
        <v>0</v>
      </c>
      <c r="X1739" s="57">
        <f t="shared" si="955"/>
        <v>0</v>
      </c>
      <c r="Y1739" s="57">
        <f t="shared" si="955"/>
        <v>0</v>
      </c>
      <c r="Z1739" s="57">
        <f t="shared" si="955"/>
        <v>0</v>
      </c>
      <c r="AA1739" s="57">
        <f t="shared" si="955"/>
        <v>0</v>
      </c>
      <c r="AB1739" s="57">
        <f t="shared" si="955"/>
        <v>0</v>
      </c>
      <c r="AC1739" s="57">
        <f t="shared" si="955"/>
        <v>0</v>
      </c>
      <c r="AD1739" s="57">
        <f t="shared" si="955"/>
        <v>0</v>
      </c>
      <c r="AE1739" s="57">
        <f t="shared" si="955"/>
        <v>0</v>
      </c>
      <c r="AF1739" s="57">
        <f t="shared" si="955"/>
        <v>0</v>
      </c>
      <c r="AG1739" s="57">
        <f t="shared" si="955"/>
        <v>0</v>
      </c>
      <c r="AH1739" s="57">
        <f t="shared" si="955"/>
        <v>0</v>
      </c>
      <c r="AI1739" s="57">
        <f t="shared" si="955"/>
        <v>0</v>
      </c>
      <c r="AJ1739" s="57">
        <f t="shared" si="955"/>
        <v>0</v>
      </c>
      <c r="AK1739" s="57">
        <f t="shared" si="955"/>
        <v>0</v>
      </c>
    </row>
    <row r="1740" spans="1:37" s="65" customFormat="1" ht="17.100000000000001" customHeight="1" x14ac:dyDescent="0.2">
      <c r="A1740" s="54" t="s">
        <v>270</v>
      </c>
      <c r="B1740" s="55" t="s">
        <v>110</v>
      </c>
      <c r="C1740" s="56" t="s">
        <v>242</v>
      </c>
      <c r="D1740" s="57">
        <v>0</v>
      </c>
      <c r="E1740" s="57">
        <v>0</v>
      </c>
      <c r="F1740" s="57">
        <f>+(1-F$528)*F1498</f>
        <v>0</v>
      </c>
      <c r="G1740" s="57">
        <f>+(1-G$496)*G1498</f>
        <v>0</v>
      </c>
      <c r="H1740" s="57">
        <f t="shared" ref="H1740:AK1740" si="956">+(1-H$528)*H1498</f>
        <v>0</v>
      </c>
      <c r="I1740" s="57">
        <f t="shared" si="956"/>
        <v>0</v>
      </c>
      <c r="J1740" s="57">
        <f t="shared" si="956"/>
        <v>0</v>
      </c>
      <c r="K1740" s="57">
        <f t="shared" si="956"/>
        <v>0</v>
      </c>
      <c r="L1740" s="57">
        <f t="shared" si="956"/>
        <v>0</v>
      </c>
      <c r="M1740" s="57">
        <f t="shared" si="956"/>
        <v>0</v>
      </c>
      <c r="N1740" s="57">
        <f t="shared" si="956"/>
        <v>0</v>
      </c>
      <c r="O1740" s="57">
        <f t="shared" si="956"/>
        <v>0</v>
      </c>
      <c r="P1740" s="57">
        <f t="shared" si="956"/>
        <v>0</v>
      </c>
      <c r="Q1740" s="57">
        <f t="shared" si="956"/>
        <v>0</v>
      </c>
      <c r="R1740" s="57">
        <f t="shared" si="956"/>
        <v>0</v>
      </c>
      <c r="S1740" s="57">
        <f t="shared" si="956"/>
        <v>0</v>
      </c>
      <c r="T1740" s="57">
        <f t="shared" si="956"/>
        <v>0</v>
      </c>
      <c r="U1740" s="57">
        <f t="shared" si="956"/>
        <v>0</v>
      </c>
      <c r="V1740" s="57">
        <f t="shared" si="956"/>
        <v>0</v>
      </c>
      <c r="W1740" s="57">
        <f t="shared" si="956"/>
        <v>0</v>
      </c>
      <c r="X1740" s="57">
        <f t="shared" si="956"/>
        <v>0</v>
      </c>
      <c r="Y1740" s="57">
        <f t="shared" si="956"/>
        <v>0</v>
      </c>
      <c r="Z1740" s="57">
        <f t="shared" si="956"/>
        <v>0</v>
      </c>
      <c r="AA1740" s="57">
        <f t="shared" si="956"/>
        <v>0</v>
      </c>
      <c r="AB1740" s="57">
        <f t="shared" si="956"/>
        <v>0</v>
      </c>
      <c r="AC1740" s="57">
        <f t="shared" si="956"/>
        <v>0</v>
      </c>
      <c r="AD1740" s="57">
        <f t="shared" si="956"/>
        <v>0</v>
      </c>
      <c r="AE1740" s="57">
        <f t="shared" si="956"/>
        <v>0</v>
      </c>
      <c r="AF1740" s="57">
        <f t="shared" si="956"/>
        <v>0</v>
      </c>
      <c r="AG1740" s="57">
        <f t="shared" si="956"/>
        <v>0</v>
      </c>
      <c r="AH1740" s="57">
        <f t="shared" si="956"/>
        <v>0</v>
      </c>
      <c r="AI1740" s="57">
        <f t="shared" si="956"/>
        <v>0</v>
      </c>
      <c r="AJ1740" s="57">
        <f t="shared" si="956"/>
        <v>0</v>
      </c>
      <c r="AK1740" s="57">
        <f t="shared" si="956"/>
        <v>0</v>
      </c>
    </row>
    <row r="1741" spans="1:37" s="65" customFormat="1" ht="17.100000000000001" customHeight="1" x14ac:dyDescent="0.2">
      <c r="A1741" s="54" t="s">
        <v>271</v>
      </c>
      <c r="B1741" s="55" t="s">
        <v>110</v>
      </c>
      <c r="C1741" s="56" t="s">
        <v>242</v>
      </c>
      <c r="D1741" s="57">
        <v>0</v>
      </c>
      <c r="E1741" s="57">
        <v>0</v>
      </c>
      <c r="F1741" s="57">
        <f>+(1-F$528)*F1499</f>
        <v>0</v>
      </c>
      <c r="G1741" s="57">
        <f>+$E1741*(1-(G1734+G1738+G1743))</f>
        <v>0</v>
      </c>
      <c r="H1741" s="57">
        <f t="shared" ref="H1741:AK1741" si="957">+(1-H$528)*H1499</f>
        <v>0</v>
      </c>
      <c r="I1741" s="57">
        <f t="shared" si="957"/>
        <v>0</v>
      </c>
      <c r="J1741" s="57">
        <f t="shared" si="957"/>
        <v>0</v>
      </c>
      <c r="K1741" s="57">
        <f t="shared" si="957"/>
        <v>0</v>
      </c>
      <c r="L1741" s="57">
        <f t="shared" si="957"/>
        <v>0</v>
      </c>
      <c r="M1741" s="57">
        <f t="shared" si="957"/>
        <v>0</v>
      </c>
      <c r="N1741" s="57">
        <f t="shared" si="957"/>
        <v>0</v>
      </c>
      <c r="O1741" s="57">
        <f t="shared" si="957"/>
        <v>0</v>
      </c>
      <c r="P1741" s="57">
        <f t="shared" si="957"/>
        <v>0</v>
      </c>
      <c r="Q1741" s="57">
        <f t="shared" si="957"/>
        <v>0</v>
      </c>
      <c r="R1741" s="57">
        <f t="shared" si="957"/>
        <v>0</v>
      </c>
      <c r="S1741" s="57">
        <f t="shared" si="957"/>
        <v>0</v>
      </c>
      <c r="T1741" s="57">
        <f t="shared" si="957"/>
        <v>0</v>
      </c>
      <c r="U1741" s="57">
        <f t="shared" si="957"/>
        <v>0</v>
      </c>
      <c r="V1741" s="57">
        <f t="shared" si="957"/>
        <v>0</v>
      </c>
      <c r="W1741" s="57">
        <f t="shared" si="957"/>
        <v>0</v>
      </c>
      <c r="X1741" s="57">
        <f t="shared" si="957"/>
        <v>0</v>
      </c>
      <c r="Y1741" s="57">
        <f t="shared" si="957"/>
        <v>0</v>
      </c>
      <c r="Z1741" s="57">
        <f t="shared" si="957"/>
        <v>0</v>
      </c>
      <c r="AA1741" s="57">
        <f t="shared" si="957"/>
        <v>0</v>
      </c>
      <c r="AB1741" s="57">
        <f t="shared" si="957"/>
        <v>0</v>
      </c>
      <c r="AC1741" s="57">
        <f t="shared" si="957"/>
        <v>0</v>
      </c>
      <c r="AD1741" s="57">
        <f t="shared" si="957"/>
        <v>0</v>
      </c>
      <c r="AE1741" s="57">
        <f t="shared" si="957"/>
        <v>0</v>
      </c>
      <c r="AF1741" s="57">
        <f t="shared" si="957"/>
        <v>0</v>
      </c>
      <c r="AG1741" s="57">
        <f t="shared" si="957"/>
        <v>0</v>
      </c>
      <c r="AH1741" s="57">
        <f t="shared" si="957"/>
        <v>0</v>
      </c>
      <c r="AI1741" s="57">
        <f t="shared" si="957"/>
        <v>0</v>
      </c>
      <c r="AJ1741" s="57">
        <f t="shared" si="957"/>
        <v>0</v>
      </c>
      <c r="AK1741" s="57">
        <f t="shared" si="957"/>
        <v>0</v>
      </c>
    </row>
    <row r="1742" spans="1:37" s="65" customFormat="1" ht="17.100000000000001" customHeight="1" x14ac:dyDescent="0.2">
      <c r="A1742" s="54" t="s">
        <v>272</v>
      </c>
      <c r="B1742" s="55" t="s">
        <v>110</v>
      </c>
      <c r="C1742" s="56" t="s">
        <v>242</v>
      </c>
      <c r="D1742" s="57">
        <v>0</v>
      </c>
      <c r="E1742" s="57">
        <v>0</v>
      </c>
      <c r="F1742" s="57">
        <f>+(1-F$528)*F1500</f>
        <v>0</v>
      </c>
      <c r="G1742" s="57">
        <f>+(1-G$496)*G1500</f>
        <v>0</v>
      </c>
      <c r="H1742" s="57">
        <f t="shared" ref="H1742:AK1742" si="958">+(1-H$528)*H1500</f>
        <v>0</v>
      </c>
      <c r="I1742" s="57">
        <f t="shared" si="958"/>
        <v>0</v>
      </c>
      <c r="J1742" s="57">
        <f t="shared" si="958"/>
        <v>0</v>
      </c>
      <c r="K1742" s="57">
        <f t="shared" si="958"/>
        <v>0</v>
      </c>
      <c r="L1742" s="57">
        <f t="shared" si="958"/>
        <v>0</v>
      </c>
      <c r="M1742" s="57">
        <f t="shared" si="958"/>
        <v>0</v>
      </c>
      <c r="N1742" s="57">
        <f t="shared" si="958"/>
        <v>0</v>
      </c>
      <c r="O1742" s="57">
        <f t="shared" si="958"/>
        <v>0</v>
      </c>
      <c r="P1742" s="57">
        <f t="shared" si="958"/>
        <v>0</v>
      </c>
      <c r="Q1742" s="57">
        <f t="shared" si="958"/>
        <v>0</v>
      </c>
      <c r="R1742" s="57">
        <f t="shared" si="958"/>
        <v>0</v>
      </c>
      <c r="S1742" s="57">
        <f t="shared" si="958"/>
        <v>0</v>
      </c>
      <c r="T1742" s="57">
        <f t="shared" si="958"/>
        <v>0</v>
      </c>
      <c r="U1742" s="57">
        <f t="shared" si="958"/>
        <v>0</v>
      </c>
      <c r="V1742" s="57">
        <f t="shared" si="958"/>
        <v>0</v>
      </c>
      <c r="W1742" s="57">
        <f t="shared" si="958"/>
        <v>0</v>
      </c>
      <c r="X1742" s="57">
        <f t="shared" si="958"/>
        <v>0</v>
      </c>
      <c r="Y1742" s="57">
        <f t="shared" si="958"/>
        <v>0</v>
      </c>
      <c r="Z1742" s="57">
        <f t="shared" si="958"/>
        <v>0</v>
      </c>
      <c r="AA1742" s="57">
        <f t="shared" si="958"/>
        <v>0</v>
      </c>
      <c r="AB1742" s="57">
        <f t="shared" si="958"/>
        <v>0</v>
      </c>
      <c r="AC1742" s="57">
        <f t="shared" si="958"/>
        <v>0</v>
      </c>
      <c r="AD1742" s="57">
        <f t="shared" si="958"/>
        <v>0</v>
      </c>
      <c r="AE1742" s="57">
        <f t="shared" si="958"/>
        <v>0</v>
      </c>
      <c r="AF1742" s="57">
        <f t="shared" si="958"/>
        <v>0</v>
      </c>
      <c r="AG1742" s="57">
        <f t="shared" si="958"/>
        <v>0</v>
      </c>
      <c r="AH1742" s="57">
        <f t="shared" si="958"/>
        <v>0</v>
      </c>
      <c r="AI1742" s="57">
        <f t="shared" si="958"/>
        <v>0</v>
      </c>
      <c r="AJ1742" s="57">
        <f t="shared" si="958"/>
        <v>0</v>
      </c>
      <c r="AK1742" s="57">
        <f t="shared" si="958"/>
        <v>0</v>
      </c>
    </row>
    <row r="1743" spans="1:37" s="65" customFormat="1" ht="17.100000000000001" customHeight="1" x14ac:dyDescent="0.2">
      <c r="A1743" s="54" t="s">
        <v>197</v>
      </c>
      <c r="B1743" s="55" t="s">
        <v>110</v>
      </c>
      <c r="C1743" s="56" t="s">
        <v>242</v>
      </c>
      <c r="D1743" s="57">
        <v>0</v>
      </c>
      <c r="E1743" s="57">
        <v>0</v>
      </c>
      <c r="F1743" s="57">
        <f>+(1-F$720)*F1501</f>
        <v>0</v>
      </c>
      <c r="G1743" s="57">
        <f>+(1-G$720)*G1501</f>
        <v>0</v>
      </c>
      <c r="H1743" s="75">
        <v>1.3167032346611964E-6</v>
      </c>
      <c r="I1743" s="75">
        <v>5.4807111778346621E-6</v>
      </c>
      <c r="J1743" s="75">
        <v>3.053534053179906E-5</v>
      </c>
      <c r="K1743" s="75">
        <v>9.233289838313436E-5</v>
      </c>
      <c r="L1743" s="75">
        <v>2.0695862582463621E-4</v>
      </c>
      <c r="M1743" s="75">
        <v>4.1238199887361682E-4</v>
      </c>
      <c r="N1743" s="75">
        <v>7.2839264766632889E-4</v>
      </c>
      <c r="O1743" s="75">
        <v>1.2068260387249868E-3</v>
      </c>
      <c r="P1743" s="75">
        <v>1.8790316200217045E-3</v>
      </c>
      <c r="Q1743" s="75">
        <v>3.7453094483323266E-3</v>
      </c>
      <c r="R1743" s="75">
        <v>5.207274350962755E-3</v>
      </c>
      <c r="S1743" s="75">
        <v>6.4659904483673749E-3</v>
      </c>
      <c r="T1743" s="75">
        <v>7.7334945202481749E-3</v>
      </c>
      <c r="U1743" s="75">
        <v>9.0731651704858522E-3</v>
      </c>
      <c r="V1743" s="75">
        <v>1.0451977164706874E-2</v>
      </c>
      <c r="W1743" s="75">
        <v>1.1858072166259438E-2</v>
      </c>
      <c r="X1743" s="75">
        <v>1.3279260040916264E-2</v>
      </c>
      <c r="Y1743" s="75">
        <v>1.4749976627274987E-2</v>
      </c>
      <c r="Z1743" s="75">
        <v>1.6282156520637768E-2</v>
      </c>
      <c r="AA1743" s="75">
        <v>1.7862705508168136E-2</v>
      </c>
      <c r="AB1743" s="75">
        <v>1.9484957182429749E-2</v>
      </c>
      <c r="AC1743" s="75">
        <v>2.1099045443759037E-2</v>
      </c>
      <c r="AD1743" s="75">
        <v>2.2659044702067189E-2</v>
      </c>
      <c r="AE1743" s="75">
        <v>2.4159707788851244E-2</v>
      </c>
      <c r="AF1743" s="75">
        <v>2.5592344618652049E-2</v>
      </c>
      <c r="AG1743" s="75">
        <v>2.6976214571310098E-2</v>
      </c>
      <c r="AH1743" s="75">
        <v>2.8313684269108356E-2</v>
      </c>
      <c r="AI1743" s="75">
        <v>2.956987842738704E-2</v>
      </c>
      <c r="AJ1743" s="75">
        <v>3.0730029143670057E-2</v>
      </c>
      <c r="AK1743" s="75">
        <v>3.1798181058317207E-2</v>
      </c>
    </row>
    <row r="1744" spans="1:37" s="65" customFormat="1" ht="17.100000000000001" customHeight="1" x14ac:dyDescent="0.2">
      <c r="A1744" s="54" t="s">
        <v>245</v>
      </c>
      <c r="B1744" s="55" t="s">
        <v>110</v>
      </c>
      <c r="C1744" s="56" t="s">
        <v>246</v>
      </c>
      <c r="D1744" s="73">
        <f>SUM(D1732:D1743)</f>
        <v>1</v>
      </c>
      <c r="E1744" s="73">
        <f>SUM(E1732:E1743)</f>
        <v>1</v>
      </c>
      <c r="F1744" s="73">
        <f t="shared" ref="F1744:AK1744" si="959">SUM(F1732:F1743)</f>
        <v>1</v>
      </c>
      <c r="G1744" s="73">
        <f t="shared" si="959"/>
        <v>1</v>
      </c>
      <c r="H1744" s="73">
        <f t="shared" si="959"/>
        <v>1</v>
      </c>
      <c r="I1744" s="73">
        <f t="shared" si="959"/>
        <v>1</v>
      </c>
      <c r="J1744" s="73">
        <f t="shared" si="959"/>
        <v>0.99999999999999989</v>
      </c>
      <c r="K1744" s="73">
        <f t="shared" si="959"/>
        <v>1</v>
      </c>
      <c r="L1744" s="73">
        <f t="shared" si="959"/>
        <v>1</v>
      </c>
      <c r="M1744" s="73">
        <f t="shared" si="959"/>
        <v>0.99999999999999989</v>
      </c>
      <c r="N1744" s="73">
        <f t="shared" si="959"/>
        <v>1</v>
      </c>
      <c r="O1744" s="73">
        <f t="shared" si="959"/>
        <v>1</v>
      </c>
      <c r="P1744" s="73">
        <f t="shared" si="959"/>
        <v>1</v>
      </c>
      <c r="Q1744" s="73">
        <f t="shared" si="959"/>
        <v>1</v>
      </c>
      <c r="R1744" s="73">
        <f t="shared" si="959"/>
        <v>1</v>
      </c>
      <c r="S1744" s="73">
        <f t="shared" si="959"/>
        <v>1</v>
      </c>
      <c r="T1744" s="73">
        <f t="shared" si="959"/>
        <v>1</v>
      </c>
      <c r="U1744" s="73">
        <f t="shared" si="959"/>
        <v>1</v>
      </c>
      <c r="V1744" s="73">
        <f t="shared" si="959"/>
        <v>1</v>
      </c>
      <c r="W1744" s="73">
        <f t="shared" si="959"/>
        <v>1</v>
      </c>
      <c r="X1744" s="73">
        <f t="shared" si="959"/>
        <v>1</v>
      </c>
      <c r="Y1744" s="73">
        <f t="shared" si="959"/>
        <v>1</v>
      </c>
      <c r="Z1744" s="73">
        <f t="shared" si="959"/>
        <v>1</v>
      </c>
      <c r="AA1744" s="73">
        <f t="shared" si="959"/>
        <v>1</v>
      </c>
      <c r="AB1744" s="73">
        <f t="shared" si="959"/>
        <v>1</v>
      </c>
      <c r="AC1744" s="73">
        <f t="shared" si="959"/>
        <v>1</v>
      </c>
      <c r="AD1744" s="73">
        <f t="shared" si="959"/>
        <v>1</v>
      </c>
      <c r="AE1744" s="73">
        <f t="shared" si="959"/>
        <v>1</v>
      </c>
      <c r="AF1744" s="73">
        <f t="shared" si="959"/>
        <v>1</v>
      </c>
      <c r="AG1744" s="73">
        <f t="shared" si="959"/>
        <v>1</v>
      </c>
      <c r="AH1744" s="73">
        <f t="shared" si="959"/>
        <v>1</v>
      </c>
      <c r="AI1744" s="73">
        <f t="shared" si="959"/>
        <v>1</v>
      </c>
      <c r="AJ1744" s="73">
        <f t="shared" si="959"/>
        <v>1</v>
      </c>
      <c r="AK1744" s="73">
        <f t="shared" si="959"/>
        <v>1</v>
      </c>
    </row>
    <row r="1745" spans="1:37" s="65" customFormat="1" ht="17.100000000000001" customHeight="1" x14ac:dyDescent="0.25">
      <c r="A1745" s="68"/>
      <c r="B1745" s="74"/>
      <c r="C1745" s="74"/>
      <c r="D1745" s="72"/>
      <c r="E1745" s="72"/>
      <c r="F1745" s="72"/>
      <c r="G1745" s="72"/>
      <c r="H1745" s="72"/>
      <c r="I1745" s="72"/>
      <c r="J1745" s="72"/>
      <c r="K1745" s="72"/>
      <c r="L1745" s="72"/>
      <c r="M1745" s="72"/>
      <c r="N1745" s="72"/>
      <c r="O1745" s="72"/>
      <c r="P1745" s="72"/>
      <c r="Q1745" s="72"/>
      <c r="R1745" s="72"/>
      <c r="S1745" s="72"/>
      <c r="T1745" s="72"/>
      <c r="U1745" s="72"/>
      <c r="V1745" s="72"/>
      <c r="W1745" s="72"/>
      <c r="X1745" s="72"/>
      <c r="Y1745" s="72"/>
      <c r="Z1745" s="72"/>
      <c r="AA1745" s="72"/>
      <c r="AB1745" s="72"/>
      <c r="AC1745" s="72"/>
      <c r="AD1745" s="72"/>
      <c r="AE1745" s="72"/>
      <c r="AF1745" s="72"/>
      <c r="AG1745" s="72"/>
      <c r="AH1745" s="72"/>
      <c r="AI1745" s="72"/>
      <c r="AJ1745" s="72"/>
      <c r="AK1745" s="72"/>
    </row>
    <row r="1746" spans="1:37" s="65" customFormat="1" ht="17.100000000000001" customHeight="1" x14ac:dyDescent="0.25">
      <c r="A1746" s="64" t="s">
        <v>274</v>
      </c>
      <c r="B1746"/>
      <c r="C1746"/>
      <c r="D1746" s="72"/>
      <c r="E1746" s="72"/>
      <c r="F1746" s="72"/>
      <c r="G1746" s="72"/>
      <c r="H1746" s="72"/>
      <c r="I1746" s="72"/>
      <c r="J1746" s="72"/>
      <c r="K1746" s="72"/>
      <c r="L1746" s="72"/>
      <c r="M1746" s="72"/>
      <c r="N1746" s="72"/>
      <c r="O1746" s="72"/>
      <c r="P1746" s="72"/>
      <c r="Q1746" s="72"/>
      <c r="R1746" s="72"/>
      <c r="S1746" s="72"/>
      <c r="T1746" s="72"/>
      <c r="U1746" s="72"/>
      <c r="V1746" s="72"/>
      <c r="W1746" s="72"/>
      <c r="X1746" s="72"/>
      <c r="Y1746" s="72"/>
      <c r="Z1746" s="72"/>
      <c r="AA1746" s="72"/>
      <c r="AB1746" s="72"/>
      <c r="AC1746" s="72"/>
      <c r="AD1746" s="72"/>
      <c r="AE1746" s="72"/>
      <c r="AF1746" s="72"/>
      <c r="AG1746" s="72"/>
      <c r="AH1746" s="72"/>
      <c r="AI1746" s="72"/>
      <c r="AJ1746" s="72"/>
      <c r="AK1746" s="72"/>
    </row>
    <row r="1747" spans="1:37" s="65" customFormat="1" ht="17.100000000000001" customHeight="1" x14ac:dyDescent="0.25">
      <c r="A1747" s="66" t="s">
        <v>252</v>
      </c>
      <c r="B1747"/>
      <c r="C1747"/>
    </row>
    <row r="1748" spans="1:37" s="65" customFormat="1" ht="17.100000000000001" customHeight="1" x14ac:dyDescent="0.2">
      <c r="A1748" s="54" t="s">
        <v>241</v>
      </c>
      <c r="B1748" s="55" t="s">
        <v>110</v>
      </c>
      <c r="C1748" s="56" t="s">
        <v>242</v>
      </c>
      <c r="D1748" s="57">
        <v>0.4446610849868104</v>
      </c>
      <c r="E1748" s="57">
        <v>0.4446610849868104</v>
      </c>
      <c r="F1748" s="57">
        <f>+(1-SUM(F1749:F1759))</f>
        <v>0.44466108498681045</v>
      </c>
      <c r="G1748" s="57">
        <f t="shared" ref="G1748:AK1748" si="960">+$E1748*(1-(G1750+G1754+G1759))</f>
        <v>0.4446610849868104</v>
      </c>
      <c r="H1748" s="57">
        <f t="shared" si="960"/>
        <v>0.444154736287315</v>
      </c>
      <c r="I1748" s="57">
        <f t="shared" si="960"/>
        <v>0.44398055452969298</v>
      </c>
      <c r="J1748" s="57">
        <f t="shared" si="960"/>
        <v>0.44343962838950746</v>
      </c>
      <c r="K1748" s="57">
        <f t="shared" si="960"/>
        <v>0.44227493537414553</v>
      </c>
      <c r="L1748" s="57">
        <f t="shared" si="960"/>
        <v>0.44006714997905944</v>
      </c>
      <c r="M1748" s="57">
        <f t="shared" si="960"/>
        <v>0.43615652203284339</v>
      </c>
      <c r="N1748" s="57">
        <f t="shared" si="960"/>
        <v>0.43042477976345633</v>
      </c>
      <c r="O1748" s="57">
        <f t="shared" si="960"/>
        <v>0.42262249219924053</v>
      </c>
      <c r="P1748" s="57">
        <f t="shared" si="960"/>
        <v>0.41338837938652406</v>
      </c>
      <c r="Q1748" s="57">
        <f t="shared" si="960"/>
        <v>0.38821776536106162</v>
      </c>
      <c r="R1748" s="57">
        <f t="shared" si="960"/>
        <v>0.36437162080274399</v>
      </c>
      <c r="S1748" s="57">
        <f t="shared" si="960"/>
        <v>0.34165363109690161</v>
      </c>
      <c r="T1748" s="57">
        <f t="shared" si="960"/>
        <v>0.32028490478505434</v>
      </c>
      <c r="U1748" s="57">
        <f t="shared" si="960"/>
        <v>0.3000643666337276</v>
      </c>
      <c r="V1748" s="57">
        <f t="shared" si="960"/>
        <v>0.28114616228643635</v>
      </c>
      <c r="W1748" s="57">
        <f t="shared" si="960"/>
        <v>0.26333777173942657</v>
      </c>
      <c r="X1748" s="57">
        <f t="shared" si="960"/>
        <v>0.24658969375481571</v>
      </c>
      <c r="Y1748" s="57">
        <f t="shared" si="960"/>
        <v>0.23099645990302953</v>
      </c>
      <c r="Z1748" s="57">
        <f t="shared" si="960"/>
        <v>0.2163952611332178</v>
      </c>
      <c r="AA1748" s="57">
        <f t="shared" si="960"/>
        <v>0.20272581148553903</v>
      </c>
      <c r="AB1748" s="57">
        <f t="shared" si="960"/>
        <v>0.19002971311354477</v>
      </c>
      <c r="AC1748" s="57">
        <f t="shared" si="960"/>
        <v>0.17817281746042204</v>
      </c>
      <c r="AD1748" s="57">
        <f t="shared" si="960"/>
        <v>0.16716335112038921</v>
      </c>
      <c r="AE1748" s="57">
        <f t="shared" si="960"/>
        <v>0.15688541067653003</v>
      </c>
      <c r="AF1748" s="57">
        <f t="shared" si="960"/>
        <v>0.14728469406209102</v>
      </c>
      <c r="AG1748" s="57">
        <f t="shared" si="960"/>
        <v>0.13836441893121221</v>
      </c>
      <c r="AH1748" s="57">
        <f t="shared" si="960"/>
        <v>0.13003740195215444</v>
      </c>
      <c r="AI1748" s="57">
        <f t="shared" si="960"/>
        <v>0.12225826185666838</v>
      </c>
      <c r="AJ1748" s="57">
        <f t="shared" si="960"/>
        <v>0.11502132487295519</v>
      </c>
      <c r="AK1748" s="57">
        <f t="shared" si="960"/>
        <v>0.1082608573188977</v>
      </c>
    </row>
    <row r="1749" spans="1:37" s="65" customFormat="1" ht="17.100000000000001" customHeight="1" x14ac:dyDescent="0.2">
      <c r="A1749" s="54" t="s">
        <v>266</v>
      </c>
      <c r="B1749" s="55" t="s">
        <v>110</v>
      </c>
      <c r="C1749" s="56" t="s">
        <v>242</v>
      </c>
      <c r="D1749" s="57">
        <v>0</v>
      </c>
      <c r="E1749" s="57">
        <v>0</v>
      </c>
      <c r="F1749" s="57">
        <f>+(1-F$544)*F1507</f>
        <v>0</v>
      </c>
      <c r="G1749" s="57">
        <f>+(1-G$496)*G1507</f>
        <v>0</v>
      </c>
      <c r="H1749" s="57">
        <f t="shared" ref="H1749:AK1749" si="961">+(1-H$544)*H1507</f>
        <v>0</v>
      </c>
      <c r="I1749" s="57">
        <f t="shared" si="961"/>
        <v>0</v>
      </c>
      <c r="J1749" s="57">
        <f t="shared" si="961"/>
        <v>0</v>
      </c>
      <c r="K1749" s="57">
        <f t="shared" si="961"/>
        <v>0</v>
      </c>
      <c r="L1749" s="57">
        <f t="shared" si="961"/>
        <v>0</v>
      </c>
      <c r="M1749" s="57">
        <f t="shared" si="961"/>
        <v>0</v>
      </c>
      <c r="N1749" s="57">
        <f t="shared" si="961"/>
        <v>0</v>
      </c>
      <c r="O1749" s="57">
        <f t="shared" si="961"/>
        <v>0</v>
      </c>
      <c r="P1749" s="57">
        <f t="shared" si="961"/>
        <v>0</v>
      </c>
      <c r="Q1749" s="57">
        <f t="shared" si="961"/>
        <v>0</v>
      </c>
      <c r="R1749" s="57">
        <f t="shared" si="961"/>
        <v>0</v>
      </c>
      <c r="S1749" s="57">
        <f t="shared" si="961"/>
        <v>0</v>
      </c>
      <c r="T1749" s="57">
        <f t="shared" si="961"/>
        <v>0</v>
      </c>
      <c r="U1749" s="57">
        <f t="shared" si="961"/>
        <v>0</v>
      </c>
      <c r="V1749" s="57">
        <f t="shared" si="961"/>
        <v>0</v>
      </c>
      <c r="W1749" s="57">
        <f t="shared" si="961"/>
        <v>0</v>
      </c>
      <c r="X1749" s="57">
        <f t="shared" si="961"/>
        <v>0</v>
      </c>
      <c r="Y1749" s="57">
        <f t="shared" si="961"/>
        <v>0</v>
      </c>
      <c r="Z1749" s="57">
        <f t="shared" si="961"/>
        <v>0</v>
      </c>
      <c r="AA1749" s="57">
        <f t="shared" si="961"/>
        <v>0</v>
      </c>
      <c r="AB1749" s="57">
        <f t="shared" si="961"/>
        <v>0</v>
      </c>
      <c r="AC1749" s="57">
        <f t="shared" si="961"/>
        <v>0</v>
      </c>
      <c r="AD1749" s="57">
        <f t="shared" si="961"/>
        <v>0</v>
      </c>
      <c r="AE1749" s="57">
        <f t="shared" si="961"/>
        <v>0</v>
      </c>
      <c r="AF1749" s="57">
        <f t="shared" si="961"/>
        <v>0</v>
      </c>
      <c r="AG1749" s="57">
        <f t="shared" si="961"/>
        <v>0</v>
      </c>
      <c r="AH1749" s="57">
        <f t="shared" si="961"/>
        <v>0</v>
      </c>
      <c r="AI1749" s="57">
        <f t="shared" si="961"/>
        <v>0</v>
      </c>
      <c r="AJ1749" s="57">
        <f t="shared" si="961"/>
        <v>0</v>
      </c>
      <c r="AK1749" s="57">
        <f t="shared" si="961"/>
        <v>0</v>
      </c>
    </row>
    <row r="1750" spans="1:37" s="65" customFormat="1" ht="17.100000000000001" customHeight="1" x14ac:dyDescent="0.2">
      <c r="A1750" s="54" t="s">
        <v>267</v>
      </c>
      <c r="B1750" s="55" t="s">
        <v>110</v>
      </c>
      <c r="C1750" s="56" t="s">
        <v>242</v>
      </c>
      <c r="D1750" s="57">
        <v>0</v>
      </c>
      <c r="E1750" s="57">
        <v>0</v>
      </c>
      <c r="F1750" s="75">
        <v>0</v>
      </c>
      <c r="G1750" s="57">
        <f>+(1-G$496)*G1508</f>
        <v>0</v>
      </c>
      <c r="H1750" s="75">
        <v>1.2640735614576824E-4</v>
      </c>
      <c r="I1750" s="75">
        <v>2.116842410499618E-4</v>
      </c>
      <c r="J1750" s="75">
        <v>3.9260960139870734E-4</v>
      </c>
      <c r="K1750" s="75">
        <v>6.7984336732395724E-4</v>
      </c>
      <c r="L1750" s="75">
        <v>1.0574235376882843E-3</v>
      </c>
      <c r="M1750" s="75">
        <v>1.5301639469944668E-3</v>
      </c>
      <c r="N1750" s="75">
        <v>2.0834404208201155E-3</v>
      </c>
      <c r="O1750" s="75">
        <v>2.7155985034798156E-3</v>
      </c>
      <c r="P1750" s="75">
        <v>3.4152403431348612E-3</v>
      </c>
      <c r="Q1750" s="75">
        <v>4.9747492195233688E-3</v>
      </c>
      <c r="R1750" s="75">
        <v>5.9847743888022586E-3</v>
      </c>
      <c r="S1750" s="75">
        <v>6.6676801166042857E-3</v>
      </c>
      <c r="T1750" s="75">
        <v>7.2526236171430065E-3</v>
      </c>
      <c r="U1750" s="75">
        <v>7.7774176738220008E-3</v>
      </c>
      <c r="V1750" s="75">
        <v>8.254744150452846E-3</v>
      </c>
      <c r="W1750" s="75">
        <v>8.6572265160576468E-3</v>
      </c>
      <c r="X1750" s="75">
        <v>8.9812267207525047E-3</v>
      </c>
      <c r="Y1750" s="75">
        <v>9.2517435746414505E-3</v>
      </c>
      <c r="Z1750" s="75">
        <v>9.5189574794263751E-3</v>
      </c>
      <c r="AA1750" s="75">
        <v>9.7040884756655777E-3</v>
      </c>
      <c r="AB1750" s="75">
        <v>9.850135229107904E-3</v>
      </c>
      <c r="AC1750" s="75">
        <v>9.9676623634186463E-3</v>
      </c>
      <c r="AD1750" s="75">
        <v>1.0038837089540918E-2</v>
      </c>
      <c r="AE1750" s="75">
        <v>1.0080660726350835E-2</v>
      </c>
      <c r="AF1750" s="75">
        <v>1.0127021621954993E-2</v>
      </c>
      <c r="AG1750" s="75">
        <v>1.0133848590406655E-2</v>
      </c>
      <c r="AH1750" s="75">
        <v>1.0123123463295379E-2</v>
      </c>
      <c r="AI1750" s="75">
        <v>1.0101503040301192E-2</v>
      </c>
      <c r="AJ1750" s="75">
        <v>1.0069623769311494E-2</v>
      </c>
      <c r="AK1750" s="75">
        <v>1.0028182375559587E-2</v>
      </c>
    </row>
    <row r="1751" spans="1:37" s="65" customFormat="1" ht="17.100000000000001" customHeight="1" x14ac:dyDescent="0.2">
      <c r="A1751" s="54" t="s">
        <v>243</v>
      </c>
      <c r="B1751" s="55" t="s">
        <v>110</v>
      </c>
      <c r="C1751" s="56" t="s">
        <v>242</v>
      </c>
      <c r="D1751" s="57">
        <v>0.55533891501318955</v>
      </c>
      <c r="E1751" s="57">
        <v>0.55533891501318955</v>
      </c>
      <c r="F1751" s="57">
        <f>+(1-F$544)*F1509</f>
        <v>0.55533891501318955</v>
      </c>
      <c r="G1751" s="57">
        <f t="shared" ref="G1751:AK1751" si="962">+$E1751*(1-(G1750+G1754+G1759))</f>
        <v>0.55533891501318955</v>
      </c>
      <c r="H1751" s="57">
        <f t="shared" si="962"/>
        <v>0.55470653420252236</v>
      </c>
      <c r="I1751" s="57">
        <f t="shared" si="962"/>
        <v>0.55448899794500217</v>
      </c>
      <c r="J1751" s="57">
        <f t="shared" si="962"/>
        <v>0.5538134332375535</v>
      </c>
      <c r="K1751" s="57">
        <f t="shared" si="962"/>
        <v>0.55235884371462796</v>
      </c>
      <c r="L1751" s="57">
        <f t="shared" si="962"/>
        <v>0.54960153216368479</v>
      </c>
      <c r="M1751" s="57">
        <f t="shared" si="962"/>
        <v>0.54471753409415213</v>
      </c>
      <c r="N1751" s="57">
        <f t="shared" si="962"/>
        <v>0.5375591394414897</v>
      </c>
      <c r="O1751" s="57">
        <f t="shared" si="962"/>
        <v>0.52781483291945386</v>
      </c>
      <c r="P1751" s="57">
        <f t="shared" si="962"/>
        <v>0.51628231441566919</v>
      </c>
      <c r="Q1751" s="57">
        <f t="shared" si="962"/>
        <v>0.48484663912258452</v>
      </c>
      <c r="R1751" s="57">
        <f t="shared" si="962"/>
        <v>0.4550650987688642</v>
      </c>
      <c r="S1751" s="57">
        <f t="shared" si="962"/>
        <v>0.42669251528790236</v>
      </c>
      <c r="T1751" s="57">
        <f t="shared" si="962"/>
        <v>0.40000503197555665</v>
      </c>
      <c r="U1751" s="57">
        <f t="shared" si="962"/>
        <v>0.37475152521034538</v>
      </c>
      <c r="V1751" s="57">
        <f t="shared" si="962"/>
        <v>0.35112450807091172</v>
      </c>
      <c r="W1751" s="57">
        <f t="shared" si="962"/>
        <v>0.32888354159461014</v>
      </c>
      <c r="X1751" s="57">
        <f t="shared" si="962"/>
        <v>0.30796680349776057</v>
      </c>
      <c r="Y1751" s="57">
        <f t="shared" si="962"/>
        <v>0.28849235461709283</v>
      </c>
      <c r="Z1751" s="57">
        <f t="shared" si="962"/>
        <v>0.27025686211169475</v>
      </c>
      <c r="AA1751" s="57">
        <f t="shared" si="962"/>
        <v>0.2531850346177405</v>
      </c>
      <c r="AB1751" s="57">
        <f t="shared" si="962"/>
        <v>0.23732882922253903</v>
      </c>
      <c r="AC1751" s="57">
        <f t="shared" si="962"/>
        <v>0.22252070728485002</v>
      </c>
      <c r="AD1751" s="57">
        <f t="shared" si="962"/>
        <v>0.20877094302938473</v>
      </c>
      <c r="AE1751" s="57">
        <f t="shared" si="962"/>
        <v>0.195934784239298</v>
      </c>
      <c r="AF1751" s="57">
        <f t="shared" si="962"/>
        <v>0.18394441285753022</v>
      </c>
      <c r="AG1751" s="57">
        <f t="shared" si="962"/>
        <v>0.17280384742453689</v>
      </c>
      <c r="AH1751" s="57">
        <f t="shared" si="962"/>
        <v>0.16240420434674535</v>
      </c>
      <c r="AI1751" s="57">
        <f t="shared" si="962"/>
        <v>0.15268880678617186</v>
      </c>
      <c r="AJ1751" s="57">
        <f t="shared" si="962"/>
        <v>0.14365056874770415</v>
      </c>
      <c r="AK1751" s="57">
        <f t="shared" si="962"/>
        <v>0.13520739518651087</v>
      </c>
    </row>
    <row r="1752" spans="1:37" s="65" customFormat="1" ht="17.100000000000001" customHeight="1" x14ac:dyDescent="0.2">
      <c r="A1752" s="54" t="s">
        <v>244</v>
      </c>
      <c r="B1752" s="55" t="s">
        <v>110</v>
      </c>
      <c r="C1752" s="56" t="s">
        <v>242</v>
      </c>
      <c r="D1752" s="57">
        <v>0</v>
      </c>
      <c r="E1752" s="57">
        <v>0</v>
      </c>
      <c r="F1752" s="57">
        <f>+(1-F$544)*F1510</f>
        <v>0</v>
      </c>
      <c r="G1752" s="57">
        <f>+(1-G$496)*G1510</f>
        <v>0</v>
      </c>
      <c r="H1752" s="57">
        <f t="shared" ref="H1752:AK1752" si="963">+(1-H$544)*H1510</f>
        <v>0</v>
      </c>
      <c r="I1752" s="57">
        <f t="shared" si="963"/>
        <v>0</v>
      </c>
      <c r="J1752" s="57">
        <f t="shared" si="963"/>
        <v>0</v>
      </c>
      <c r="K1752" s="57">
        <f t="shared" si="963"/>
        <v>0</v>
      </c>
      <c r="L1752" s="57">
        <f t="shared" si="963"/>
        <v>0</v>
      </c>
      <c r="M1752" s="57">
        <f t="shared" si="963"/>
        <v>0</v>
      </c>
      <c r="N1752" s="57">
        <f t="shared" si="963"/>
        <v>0</v>
      </c>
      <c r="O1752" s="57">
        <f t="shared" si="963"/>
        <v>0</v>
      </c>
      <c r="P1752" s="57">
        <f t="shared" si="963"/>
        <v>0</v>
      </c>
      <c r="Q1752" s="57">
        <f t="shared" si="963"/>
        <v>0</v>
      </c>
      <c r="R1752" s="57">
        <f t="shared" si="963"/>
        <v>0</v>
      </c>
      <c r="S1752" s="57">
        <f t="shared" si="963"/>
        <v>0</v>
      </c>
      <c r="T1752" s="57">
        <f t="shared" si="963"/>
        <v>0</v>
      </c>
      <c r="U1752" s="57">
        <f t="shared" si="963"/>
        <v>0</v>
      </c>
      <c r="V1752" s="57">
        <f t="shared" si="963"/>
        <v>0</v>
      </c>
      <c r="W1752" s="57">
        <f t="shared" si="963"/>
        <v>0</v>
      </c>
      <c r="X1752" s="57">
        <f t="shared" si="963"/>
        <v>0</v>
      </c>
      <c r="Y1752" s="57">
        <f t="shared" si="963"/>
        <v>0</v>
      </c>
      <c r="Z1752" s="57">
        <f t="shared" si="963"/>
        <v>0</v>
      </c>
      <c r="AA1752" s="57">
        <f t="shared" si="963"/>
        <v>0</v>
      </c>
      <c r="AB1752" s="57">
        <f t="shared" si="963"/>
        <v>0</v>
      </c>
      <c r="AC1752" s="57">
        <f t="shared" si="963"/>
        <v>0</v>
      </c>
      <c r="AD1752" s="57">
        <f t="shared" si="963"/>
        <v>0</v>
      </c>
      <c r="AE1752" s="57">
        <f t="shared" si="963"/>
        <v>0</v>
      </c>
      <c r="AF1752" s="57">
        <f t="shared" si="963"/>
        <v>0</v>
      </c>
      <c r="AG1752" s="57">
        <f t="shared" si="963"/>
        <v>0</v>
      </c>
      <c r="AH1752" s="57">
        <f t="shared" si="963"/>
        <v>0</v>
      </c>
      <c r="AI1752" s="57">
        <f t="shared" si="963"/>
        <v>0</v>
      </c>
      <c r="AJ1752" s="57">
        <f t="shared" si="963"/>
        <v>0</v>
      </c>
      <c r="AK1752" s="57">
        <f t="shared" si="963"/>
        <v>0</v>
      </c>
    </row>
    <row r="1753" spans="1:37" s="65" customFormat="1" ht="17.100000000000001" customHeight="1" x14ac:dyDescent="0.2">
      <c r="A1753" s="54" t="s">
        <v>268</v>
      </c>
      <c r="B1753" s="55" t="s">
        <v>110</v>
      </c>
      <c r="C1753" s="56" t="s">
        <v>242</v>
      </c>
      <c r="D1753" s="57">
        <v>0</v>
      </c>
      <c r="E1753" s="57">
        <v>0</v>
      </c>
      <c r="F1753" s="57">
        <f>+(1-F$544)*F1511</f>
        <v>0</v>
      </c>
      <c r="G1753" s="57">
        <f>+(1-G$496)*G1511</f>
        <v>0</v>
      </c>
      <c r="H1753" s="57">
        <f t="shared" ref="H1753:AK1753" si="964">+(1-H$544)*H1511</f>
        <v>0</v>
      </c>
      <c r="I1753" s="57">
        <f t="shared" si="964"/>
        <v>0</v>
      </c>
      <c r="J1753" s="57">
        <f t="shared" si="964"/>
        <v>0</v>
      </c>
      <c r="K1753" s="57">
        <f t="shared" si="964"/>
        <v>0</v>
      </c>
      <c r="L1753" s="57">
        <f t="shared" si="964"/>
        <v>0</v>
      </c>
      <c r="M1753" s="57">
        <f t="shared" si="964"/>
        <v>0</v>
      </c>
      <c r="N1753" s="57">
        <f t="shared" si="964"/>
        <v>0</v>
      </c>
      <c r="O1753" s="57">
        <f t="shared" si="964"/>
        <v>0</v>
      </c>
      <c r="P1753" s="57">
        <f t="shared" si="964"/>
        <v>0</v>
      </c>
      <c r="Q1753" s="57">
        <f t="shared" si="964"/>
        <v>0</v>
      </c>
      <c r="R1753" s="57">
        <f t="shared" si="964"/>
        <v>0</v>
      </c>
      <c r="S1753" s="57">
        <f t="shared" si="964"/>
        <v>0</v>
      </c>
      <c r="T1753" s="57">
        <f t="shared" si="964"/>
        <v>0</v>
      </c>
      <c r="U1753" s="57">
        <f t="shared" si="964"/>
        <v>0</v>
      </c>
      <c r="V1753" s="57">
        <f t="shared" si="964"/>
        <v>0</v>
      </c>
      <c r="W1753" s="57">
        <f t="shared" si="964"/>
        <v>0</v>
      </c>
      <c r="X1753" s="57">
        <f t="shared" si="964"/>
        <v>0</v>
      </c>
      <c r="Y1753" s="57">
        <f t="shared" si="964"/>
        <v>0</v>
      </c>
      <c r="Z1753" s="57">
        <f t="shared" si="964"/>
        <v>0</v>
      </c>
      <c r="AA1753" s="57">
        <f t="shared" si="964"/>
        <v>0</v>
      </c>
      <c r="AB1753" s="57">
        <f t="shared" si="964"/>
        <v>0</v>
      </c>
      <c r="AC1753" s="57">
        <f t="shared" si="964"/>
        <v>0</v>
      </c>
      <c r="AD1753" s="57">
        <f t="shared" si="964"/>
        <v>0</v>
      </c>
      <c r="AE1753" s="57">
        <f t="shared" si="964"/>
        <v>0</v>
      </c>
      <c r="AF1753" s="57">
        <f t="shared" si="964"/>
        <v>0</v>
      </c>
      <c r="AG1753" s="57">
        <f t="shared" si="964"/>
        <v>0</v>
      </c>
      <c r="AH1753" s="57">
        <f t="shared" si="964"/>
        <v>0</v>
      </c>
      <c r="AI1753" s="57">
        <f t="shared" si="964"/>
        <v>0</v>
      </c>
      <c r="AJ1753" s="57">
        <f t="shared" si="964"/>
        <v>0</v>
      </c>
      <c r="AK1753" s="57">
        <f t="shared" si="964"/>
        <v>0</v>
      </c>
    </row>
    <row r="1754" spans="1:37" s="65" customFormat="1" ht="17.100000000000001" customHeight="1" x14ac:dyDescent="0.2">
      <c r="A1754" s="54" t="s">
        <v>189</v>
      </c>
      <c r="B1754" s="55" t="s">
        <v>110</v>
      </c>
      <c r="C1754" s="56" t="s">
        <v>242</v>
      </c>
      <c r="D1754" s="57">
        <v>0</v>
      </c>
      <c r="E1754" s="57">
        <v>0</v>
      </c>
      <c r="F1754" s="57">
        <v>0</v>
      </c>
      <c r="G1754" s="57">
        <v>0</v>
      </c>
      <c r="H1754" s="75">
        <v>1.0110054507821483E-3</v>
      </c>
      <c r="I1754" s="75">
        <v>1.3132825730771021E-3</v>
      </c>
      <c r="J1754" s="75">
        <v>2.3237934310084475E-3</v>
      </c>
      <c r="K1754" s="75">
        <v>4.5940446455193353E-3</v>
      </c>
      <c r="L1754" s="75">
        <v>9.0669356937428461E-3</v>
      </c>
      <c r="M1754" s="75">
        <v>1.7183397927136346E-2</v>
      </c>
      <c r="N1754" s="75">
        <v>2.9204247726567448E-2</v>
      </c>
      <c r="O1754" s="75">
        <v>4.564025033910072E-2</v>
      </c>
      <c r="P1754" s="75">
        <v>6.503503423465018E-2</v>
      </c>
      <c r="Q1754" s="75">
        <v>0.11821553684849813</v>
      </c>
      <c r="R1754" s="75">
        <v>0.16937123168862678</v>
      </c>
      <c r="S1754" s="75">
        <v>0.21852018305022425</v>
      </c>
      <c r="T1754" s="75">
        <v>0.2647239451019977</v>
      </c>
      <c r="U1754" s="75">
        <v>0.30833352531161917</v>
      </c>
      <c r="V1754" s="75">
        <v>0.34902260832749221</v>
      </c>
      <c r="W1754" s="75">
        <v>0.38726338798364618</v>
      </c>
      <c r="X1754" s="75">
        <v>0.42318301598575497</v>
      </c>
      <c r="Y1754" s="75">
        <v>0.45650946527796116</v>
      </c>
      <c r="Z1754" s="75">
        <v>0.48754676275502329</v>
      </c>
      <c r="AA1754" s="75">
        <v>0.51652235991288664</v>
      </c>
      <c r="AB1754" s="75">
        <v>0.54330636525237852</v>
      </c>
      <c r="AC1754" s="75">
        <v>0.56823976744755023</v>
      </c>
      <c r="AD1754" s="75">
        <v>0.59136782405861799</v>
      </c>
      <c r="AE1754" s="75">
        <v>0.61293943656896988</v>
      </c>
      <c r="AF1754" s="75">
        <v>0.63305152683977173</v>
      </c>
      <c r="AG1754" s="75">
        <v>0.65172167048253415</v>
      </c>
      <c r="AH1754" s="75">
        <v>0.66912158596869642</v>
      </c>
      <c r="AI1754" s="75">
        <v>0.68538154988947153</v>
      </c>
      <c r="AJ1754" s="75">
        <v>0.70052845346635906</v>
      </c>
      <c r="AK1754" s="75">
        <v>0.7147053840607146</v>
      </c>
    </row>
    <row r="1755" spans="1:37" s="65" customFormat="1" ht="17.100000000000001" customHeight="1" x14ac:dyDescent="0.2">
      <c r="A1755" s="54" t="s">
        <v>269</v>
      </c>
      <c r="B1755" s="55" t="s">
        <v>110</v>
      </c>
      <c r="C1755" s="56" t="s">
        <v>242</v>
      </c>
      <c r="D1755" s="57">
        <v>0</v>
      </c>
      <c r="E1755" s="57">
        <v>0</v>
      </c>
      <c r="F1755" s="57">
        <f>+E1755*(1-F$60)</f>
        <v>0</v>
      </c>
      <c r="G1755" s="57">
        <f>+(1-G$496)*G1513</f>
        <v>0</v>
      </c>
      <c r="H1755" s="57">
        <f t="shared" ref="H1755:AK1755" si="965">+G1755*(1-H$60)</f>
        <v>0</v>
      </c>
      <c r="I1755" s="57">
        <f t="shared" si="965"/>
        <v>0</v>
      </c>
      <c r="J1755" s="57">
        <f t="shared" si="965"/>
        <v>0</v>
      </c>
      <c r="K1755" s="57">
        <f t="shared" si="965"/>
        <v>0</v>
      </c>
      <c r="L1755" s="57">
        <f t="shared" si="965"/>
        <v>0</v>
      </c>
      <c r="M1755" s="57">
        <f t="shared" si="965"/>
        <v>0</v>
      </c>
      <c r="N1755" s="57">
        <f t="shared" si="965"/>
        <v>0</v>
      </c>
      <c r="O1755" s="57">
        <f t="shared" si="965"/>
        <v>0</v>
      </c>
      <c r="P1755" s="57">
        <f t="shared" si="965"/>
        <v>0</v>
      </c>
      <c r="Q1755" s="57">
        <f t="shared" si="965"/>
        <v>0</v>
      </c>
      <c r="R1755" s="57">
        <f t="shared" si="965"/>
        <v>0</v>
      </c>
      <c r="S1755" s="57">
        <f t="shared" si="965"/>
        <v>0</v>
      </c>
      <c r="T1755" s="57">
        <f t="shared" si="965"/>
        <v>0</v>
      </c>
      <c r="U1755" s="57">
        <f t="shared" si="965"/>
        <v>0</v>
      </c>
      <c r="V1755" s="57">
        <f t="shared" si="965"/>
        <v>0</v>
      </c>
      <c r="W1755" s="57">
        <f t="shared" si="965"/>
        <v>0</v>
      </c>
      <c r="X1755" s="57">
        <f t="shared" si="965"/>
        <v>0</v>
      </c>
      <c r="Y1755" s="57">
        <f t="shared" si="965"/>
        <v>0</v>
      </c>
      <c r="Z1755" s="57">
        <f t="shared" si="965"/>
        <v>0</v>
      </c>
      <c r="AA1755" s="57">
        <f t="shared" si="965"/>
        <v>0</v>
      </c>
      <c r="AB1755" s="57">
        <f t="shared" si="965"/>
        <v>0</v>
      </c>
      <c r="AC1755" s="57">
        <f t="shared" si="965"/>
        <v>0</v>
      </c>
      <c r="AD1755" s="57">
        <f t="shared" si="965"/>
        <v>0</v>
      </c>
      <c r="AE1755" s="57">
        <f t="shared" si="965"/>
        <v>0</v>
      </c>
      <c r="AF1755" s="57">
        <f t="shared" si="965"/>
        <v>0</v>
      </c>
      <c r="AG1755" s="57">
        <f t="shared" si="965"/>
        <v>0</v>
      </c>
      <c r="AH1755" s="57">
        <f t="shared" si="965"/>
        <v>0</v>
      </c>
      <c r="AI1755" s="57">
        <f t="shared" si="965"/>
        <v>0</v>
      </c>
      <c r="AJ1755" s="57">
        <f t="shared" si="965"/>
        <v>0</v>
      </c>
      <c r="AK1755" s="57">
        <f t="shared" si="965"/>
        <v>0</v>
      </c>
    </row>
    <row r="1756" spans="1:37" s="65" customFormat="1" ht="17.100000000000001" customHeight="1" x14ac:dyDescent="0.2">
      <c r="A1756" s="54" t="s">
        <v>270</v>
      </c>
      <c r="B1756" s="55" t="s">
        <v>110</v>
      </c>
      <c r="C1756" s="56" t="s">
        <v>242</v>
      </c>
      <c r="D1756" s="57">
        <v>0</v>
      </c>
      <c r="E1756" s="57">
        <v>0</v>
      </c>
      <c r="F1756" s="57">
        <f>+E1756*(1-F$60)</f>
        <v>0</v>
      </c>
      <c r="G1756" s="57">
        <f>+(1-G$496)*G1514</f>
        <v>0</v>
      </c>
      <c r="H1756" s="57">
        <f t="shared" ref="H1756:AK1756" si="966">+G1756*(1-H$60)</f>
        <v>0</v>
      </c>
      <c r="I1756" s="57">
        <f t="shared" si="966"/>
        <v>0</v>
      </c>
      <c r="J1756" s="57">
        <f t="shared" si="966"/>
        <v>0</v>
      </c>
      <c r="K1756" s="57">
        <f t="shared" si="966"/>
        <v>0</v>
      </c>
      <c r="L1756" s="57">
        <f t="shared" si="966"/>
        <v>0</v>
      </c>
      <c r="M1756" s="57">
        <f t="shared" si="966"/>
        <v>0</v>
      </c>
      <c r="N1756" s="57">
        <f t="shared" si="966"/>
        <v>0</v>
      </c>
      <c r="O1756" s="57">
        <f t="shared" si="966"/>
        <v>0</v>
      </c>
      <c r="P1756" s="57">
        <f t="shared" si="966"/>
        <v>0</v>
      </c>
      <c r="Q1756" s="57">
        <f t="shared" si="966"/>
        <v>0</v>
      </c>
      <c r="R1756" s="57">
        <f t="shared" si="966"/>
        <v>0</v>
      </c>
      <c r="S1756" s="57">
        <f t="shared" si="966"/>
        <v>0</v>
      </c>
      <c r="T1756" s="57">
        <f t="shared" si="966"/>
        <v>0</v>
      </c>
      <c r="U1756" s="57">
        <f t="shared" si="966"/>
        <v>0</v>
      </c>
      <c r="V1756" s="57">
        <f t="shared" si="966"/>
        <v>0</v>
      </c>
      <c r="W1756" s="57">
        <f t="shared" si="966"/>
        <v>0</v>
      </c>
      <c r="X1756" s="57">
        <f t="shared" si="966"/>
        <v>0</v>
      </c>
      <c r="Y1756" s="57">
        <f t="shared" si="966"/>
        <v>0</v>
      </c>
      <c r="Z1756" s="57">
        <f t="shared" si="966"/>
        <v>0</v>
      </c>
      <c r="AA1756" s="57">
        <f t="shared" si="966"/>
        <v>0</v>
      </c>
      <c r="AB1756" s="57">
        <f t="shared" si="966"/>
        <v>0</v>
      </c>
      <c r="AC1756" s="57">
        <f t="shared" si="966"/>
        <v>0</v>
      </c>
      <c r="AD1756" s="57">
        <f t="shared" si="966"/>
        <v>0</v>
      </c>
      <c r="AE1756" s="57">
        <f t="shared" si="966"/>
        <v>0</v>
      </c>
      <c r="AF1756" s="57">
        <f t="shared" si="966"/>
        <v>0</v>
      </c>
      <c r="AG1756" s="57">
        <f t="shared" si="966"/>
        <v>0</v>
      </c>
      <c r="AH1756" s="57">
        <f t="shared" si="966"/>
        <v>0</v>
      </c>
      <c r="AI1756" s="57">
        <f t="shared" si="966"/>
        <v>0</v>
      </c>
      <c r="AJ1756" s="57">
        <f t="shared" si="966"/>
        <v>0</v>
      </c>
      <c r="AK1756" s="57">
        <f t="shared" si="966"/>
        <v>0</v>
      </c>
    </row>
    <row r="1757" spans="1:37" s="65" customFormat="1" ht="17.100000000000001" customHeight="1" x14ac:dyDescent="0.2">
      <c r="A1757" s="54" t="s">
        <v>271</v>
      </c>
      <c r="B1757" s="55" t="s">
        <v>110</v>
      </c>
      <c r="C1757" s="56" t="s">
        <v>242</v>
      </c>
      <c r="D1757" s="57">
        <v>0</v>
      </c>
      <c r="E1757" s="57">
        <v>0</v>
      </c>
      <c r="F1757" s="57">
        <f>+E1757*(1-F$60)</f>
        <v>0</v>
      </c>
      <c r="G1757" s="57">
        <f>+$E1757*(1-(G1750+G1754+G1759))</f>
        <v>0</v>
      </c>
      <c r="H1757" s="57">
        <f t="shared" ref="H1757:AK1757" si="967">+G1757*(1-H$60)</f>
        <v>0</v>
      </c>
      <c r="I1757" s="57">
        <f t="shared" si="967"/>
        <v>0</v>
      </c>
      <c r="J1757" s="57">
        <f t="shared" si="967"/>
        <v>0</v>
      </c>
      <c r="K1757" s="57">
        <f t="shared" si="967"/>
        <v>0</v>
      </c>
      <c r="L1757" s="57">
        <f t="shared" si="967"/>
        <v>0</v>
      </c>
      <c r="M1757" s="57">
        <f t="shared" si="967"/>
        <v>0</v>
      </c>
      <c r="N1757" s="57">
        <f t="shared" si="967"/>
        <v>0</v>
      </c>
      <c r="O1757" s="57">
        <f t="shared" si="967"/>
        <v>0</v>
      </c>
      <c r="P1757" s="57">
        <f t="shared" si="967"/>
        <v>0</v>
      </c>
      <c r="Q1757" s="57">
        <f t="shared" si="967"/>
        <v>0</v>
      </c>
      <c r="R1757" s="57">
        <f t="shared" si="967"/>
        <v>0</v>
      </c>
      <c r="S1757" s="57">
        <f t="shared" si="967"/>
        <v>0</v>
      </c>
      <c r="T1757" s="57">
        <f t="shared" si="967"/>
        <v>0</v>
      </c>
      <c r="U1757" s="57">
        <f t="shared" si="967"/>
        <v>0</v>
      </c>
      <c r="V1757" s="57">
        <f t="shared" si="967"/>
        <v>0</v>
      </c>
      <c r="W1757" s="57">
        <f t="shared" si="967"/>
        <v>0</v>
      </c>
      <c r="X1757" s="57">
        <f t="shared" si="967"/>
        <v>0</v>
      </c>
      <c r="Y1757" s="57">
        <f t="shared" si="967"/>
        <v>0</v>
      </c>
      <c r="Z1757" s="57">
        <f t="shared" si="967"/>
        <v>0</v>
      </c>
      <c r="AA1757" s="57">
        <f t="shared" si="967"/>
        <v>0</v>
      </c>
      <c r="AB1757" s="57">
        <f t="shared" si="967"/>
        <v>0</v>
      </c>
      <c r="AC1757" s="57">
        <f t="shared" si="967"/>
        <v>0</v>
      </c>
      <c r="AD1757" s="57">
        <f t="shared" si="967"/>
        <v>0</v>
      </c>
      <c r="AE1757" s="57">
        <f t="shared" si="967"/>
        <v>0</v>
      </c>
      <c r="AF1757" s="57">
        <f t="shared" si="967"/>
        <v>0</v>
      </c>
      <c r="AG1757" s="57">
        <f t="shared" si="967"/>
        <v>0</v>
      </c>
      <c r="AH1757" s="57">
        <f t="shared" si="967"/>
        <v>0</v>
      </c>
      <c r="AI1757" s="57">
        <f t="shared" si="967"/>
        <v>0</v>
      </c>
      <c r="AJ1757" s="57">
        <f t="shared" si="967"/>
        <v>0</v>
      </c>
      <c r="AK1757" s="57">
        <f t="shared" si="967"/>
        <v>0</v>
      </c>
    </row>
    <row r="1758" spans="1:37" s="65" customFormat="1" ht="17.100000000000001" customHeight="1" x14ac:dyDescent="0.2">
      <c r="A1758" s="54" t="s">
        <v>272</v>
      </c>
      <c r="B1758" s="55" t="s">
        <v>110</v>
      </c>
      <c r="C1758" s="56" t="s">
        <v>242</v>
      </c>
      <c r="D1758" s="57">
        <v>0</v>
      </c>
      <c r="E1758" s="57">
        <v>0</v>
      </c>
      <c r="F1758" s="57">
        <f>+E1758*(1-F$60)</f>
        <v>0</v>
      </c>
      <c r="G1758" s="57">
        <f>+(1-G$496)*G1516</f>
        <v>0</v>
      </c>
      <c r="H1758" s="57">
        <f t="shared" ref="H1758:AK1758" si="968">+G1758*(1-H$60)</f>
        <v>0</v>
      </c>
      <c r="I1758" s="57">
        <f t="shared" si="968"/>
        <v>0</v>
      </c>
      <c r="J1758" s="57">
        <f t="shared" si="968"/>
        <v>0</v>
      </c>
      <c r="K1758" s="57">
        <f t="shared" si="968"/>
        <v>0</v>
      </c>
      <c r="L1758" s="57">
        <f t="shared" si="968"/>
        <v>0</v>
      </c>
      <c r="M1758" s="57">
        <f t="shared" si="968"/>
        <v>0</v>
      </c>
      <c r="N1758" s="57">
        <f t="shared" si="968"/>
        <v>0</v>
      </c>
      <c r="O1758" s="57">
        <f t="shared" si="968"/>
        <v>0</v>
      </c>
      <c r="P1758" s="57">
        <f t="shared" si="968"/>
        <v>0</v>
      </c>
      <c r="Q1758" s="57">
        <f t="shared" si="968"/>
        <v>0</v>
      </c>
      <c r="R1758" s="57">
        <f t="shared" si="968"/>
        <v>0</v>
      </c>
      <c r="S1758" s="57">
        <f t="shared" si="968"/>
        <v>0</v>
      </c>
      <c r="T1758" s="57">
        <f t="shared" si="968"/>
        <v>0</v>
      </c>
      <c r="U1758" s="57">
        <f t="shared" si="968"/>
        <v>0</v>
      </c>
      <c r="V1758" s="57">
        <f t="shared" si="968"/>
        <v>0</v>
      </c>
      <c r="W1758" s="57">
        <f t="shared" si="968"/>
        <v>0</v>
      </c>
      <c r="X1758" s="57">
        <f t="shared" si="968"/>
        <v>0</v>
      </c>
      <c r="Y1758" s="57">
        <f t="shared" si="968"/>
        <v>0</v>
      </c>
      <c r="Z1758" s="57">
        <f t="shared" si="968"/>
        <v>0</v>
      </c>
      <c r="AA1758" s="57">
        <f t="shared" si="968"/>
        <v>0</v>
      </c>
      <c r="AB1758" s="57">
        <f t="shared" si="968"/>
        <v>0</v>
      </c>
      <c r="AC1758" s="57">
        <f t="shared" si="968"/>
        <v>0</v>
      </c>
      <c r="AD1758" s="57">
        <f t="shared" si="968"/>
        <v>0</v>
      </c>
      <c r="AE1758" s="57">
        <f t="shared" si="968"/>
        <v>0</v>
      </c>
      <c r="AF1758" s="57">
        <f t="shared" si="968"/>
        <v>0</v>
      </c>
      <c r="AG1758" s="57">
        <f t="shared" si="968"/>
        <v>0</v>
      </c>
      <c r="AH1758" s="57">
        <f t="shared" si="968"/>
        <v>0</v>
      </c>
      <c r="AI1758" s="57">
        <f t="shared" si="968"/>
        <v>0</v>
      </c>
      <c r="AJ1758" s="57">
        <f t="shared" si="968"/>
        <v>0</v>
      </c>
      <c r="AK1758" s="57">
        <f t="shared" si="968"/>
        <v>0</v>
      </c>
    </row>
    <row r="1759" spans="1:37" s="65" customFormat="1" ht="17.100000000000001" customHeight="1" x14ac:dyDescent="0.2">
      <c r="A1759" s="54" t="s">
        <v>197</v>
      </c>
      <c r="B1759" s="55" t="s">
        <v>110</v>
      </c>
      <c r="C1759" s="56" t="s">
        <v>242</v>
      </c>
      <c r="D1759" s="57">
        <v>0</v>
      </c>
      <c r="E1759" s="57">
        <v>0</v>
      </c>
      <c r="F1759" s="57">
        <f>+(1-F$720)*F1517</f>
        <v>0</v>
      </c>
      <c r="G1759" s="57">
        <f>+(1-G$720)*G1517</f>
        <v>0</v>
      </c>
      <c r="H1759" s="75">
        <v>1.3167032346611964E-6</v>
      </c>
      <c r="I1759" s="75">
        <v>5.4807111778346621E-6</v>
      </c>
      <c r="J1759" s="75">
        <v>3.053534053179906E-5</v>
      </c>
      <c r="K1759" s="75">
        <v>9.233289838313436E-5</v>
      </c>
      <c r="L1759" s="75">
        <v>2.0695862582463621E-4</v>
      </c>
      <c r="M1759" s="75">
        <v>4.1238199887361682E-4</v>
      </c>
      <c r="N1759" s="75">
        <v>7.2839264766632889E-4</v>
      </c>
      <c r="O1759" s="75">
        <v>1.2068260387249868E-3</v>
      </c>
      <c r="P1759" s="75">
        <v>1.8790316200217045E-3</v>
      </c>
      <c r="Q1759" s="75">
        <v>3.7453094483323266E-3</v>
      </c>
      <c r="R1759" s="75">
        <v>5.207274350962755E-3</v>
      </c>
      <c r="S1759" s="75">
        <v>6.4659904483673749E-3</v>
      </c>
      <c r="T1759" s="75">
        <v>7.7334945202481749E-3</v>
      </c>
      <c r="U1759" s="75">
        <v>9.0731651704858522E-3</v>
      </c>
      <c r="V1759" s="75">
        <v>1.0451977164706874E-2</v>
      </c>
      <c r="W1759" s="75">
        <v>1.1858072166259438E-2</v>
      </c>
      <c r="X1759" s="75">
        <v>1.3279260040916264E-2</v>
      </c>
      <c r="Y1759" s="75">
        <v>1.4749976627274987E-2</v>
      </c>
      <c r="Z1759" s="75">
        <v>1.6282156520637768E-2</v>
      </c>
      <c r="AA1759" s="75">
        <v>1.7862705508168136E-2</v>
      </c>
      <c r="AB1759" s="75">
        <v>1.9484957182429749E-2</v>
      </c>
      <c r="AC1759" s="75">
        <v>2.1099045443759037E-2</v>
      </c>
      <c r="AD1759" s="75">
        <v>2.2659044702067189E-2</v>
      </c>
      <c r="AE1759" s="75">
        <v>2.4159707788851244E-2</v>
      </c>
      <c r="AF1759" s="75">
        <v>2.5592344618652049E-2</v>
      </c>
      <c r="AG1759" s="75">
        <v>2.6976214571310098E-2</v>
      </c>
      <c r="AH1759" s="75">
        <v>2.8313684269108356E-2</v>
      </c>
      <c r="AI1759" s="75">
        <v>2.956987842738704E-2</v>
      </c>
      <c r="AJ1759" s="75">
        <v>3.0730029143670057E-2</v>
      </c>
      <c r="AK1759" s="75">
        <v>3.1798181058317207E-2</v>
      </c>
    </row>
    <row r="1760" spans="1:37" s="65" customFormat="1" ht="17.100000000000001" customHeight="1" x14ac:dyDescent="0.2">
      <c r="A1760" s="54" t="s">
        <v>245</v>
      </c>
      <c r="B1760" s="55" t="s">
        <v>110</v>
      </c>
      <c r="C1760" s="56" t="s">
        <v>246</v>
      </c>
      <c r="D1760" s="73">
        <f>SUM(D1748:D1759)</f>
        <v>1</v>
      </c>
      <c r="E1760" s="73">
        <f>SUM(E1748:E1759)</f>
        <v>1</v>
      </c>
      <c r="F1760" s="73">
        <f t="shared" ref="F1760:AK1760" si="969">SUM(F1748:F1759)</f>
        <v>1</v>
      </c>
      <c r="G1760" s="73">
        <f t="shared" si="969"/>
        <v>1</v>
      </c>
      <c r="H1760" s="73">
        <f t="shared" si="969"/>
        <v>1</v>
      </c>
      <c r="I1760" s="73">
        <f t="shared" si="969"/>
        <v>1</v>
      </c>
      <c r="J1760" s="73">
        <f t="shared" si="969"/>
        <v>0.99999999999999978</v>
      </c>
      <c r="K1760" s="73">
        <f t="shared" si="969"/>
        <v>1</v>
      </c>
      <c r="L1760" s="73">
        <f t="shared" si="969"/>
        <v>1</v>
      </c>
      <c r="M1760" s="73">
        <f t="shared" si="969"/>
        <v>0.99999999999999989</v>
      </c>
      <c r="N1760" s="73">
        <f t="shared" si="969"/>
        <v>0.99999999999999989</v>
      </c>
      <c r="O1760" s="73">
        <f t="shared" si="969"/>
        <v>0.99999999999999989</v>
      </c>
      <c r="P1760" s="73">
        <f t="shared" si="969"/>
        <v>1</v>
      </c>
      <c r="Q1760" s="73">
        <f t="shared" si="969"/>
        <v>1</v>
      </c>
      <c r="R1760" s="73">
        <f t="shared" si="969"/>
        <v>1</v>
      </c>
      <c r="S1760" s="73">
        <f t="shared" si="969"/>
        <v>0.99999999999999989</v>
      </c>
      <c r="T1760" s="73">
        <f t="shared" si="969"/>
        <v>0.99999999999999989</v>
      </c>
      <c r="U1760" s="73">
        <f t="shared" si="969"/>
        <v>1</v>
      </c>
      <c r="V1760" s="73">
        <f t="shared" si="969"/>
        <v>1</v>
      </c>
      <c r="W1760" s="73">
        <f t="shared" si="969"/>
        <v>1</v>
      </c>
      <c r="X1760" s="73">
        <f t="shared" si="969"/>
        <v>1</v>
      </c>
      <c r="Y1760" s="73">
        <f t="shared" si="969"/>
        <v>1</v>
      </c>
      <c r="Z1760" s="73">
        <f t="shared" si="969"/>
        <v>1</v>
      </c>
      <c r="AA1760" s="73">
        <f t="shared" si="969"/>
        <v>0.99999999999999989</v>
      </c>
      <c r="AB1760" s="73">
        <f t="shared" si="969"/>
        <v>0.99999999999999989</v>
      </c>
      <c r="AC1760" s="73">
        <f t="shared" si="969"/>
        <v>1</v>
      </c>
      <c r="AD1760" s="73">
        <f t="shared" si="969"/>
        <v>1</v>
      </c>
      <c r="AE1760" s="73">
        <f t="shared" si="969"/>
        <v>1</v>
      </c>
      <c r="AF1760" s="73">
        <f t="shared" si="969"/>
        <v>1</v>
      </c>
      <c r="AG1760" s="73">
        <f t="shared" si="969"/>
        <v>1</v>
      </c>
      <c r="AH1760" s="73">
        <f t="shared" si="969"/>
        <v>1</v>
      </c>
      <c r="AI1760" s="73">
        <f t="shared" si="969"/>
        <v>1</v>
      </c>
      <c r="AJ1760" s="73">
        <f t="shared" si="969"/>
        <v>1</v>
      </c>
      <c r="AK1760" s="73">
        <f t="shared" si="969"/>
        <v>1</v>
      </c>
    </row>
    <row r="1761" spans="1:37" s="65" customFormat="1" ht="17.100000000000001" customHeight="1" x14ac:dyDescent="0.25">
      <c r="A1761" s="68"/>
      <c r="B1761" s="74"/>
      <c r="C1761" s="74"/>
      <c r="D1761" s="72"/>
      <c r="E1761" s="72"/>
      <c r="F1761" s="72"/>
      <c r="G1761" s="72"/>
      <c r="H1761" s="72"/>
      <c r="I1761" s="72"/>
      <c r="J1761" s="72"/>
      <c r="K1761" s="72"/>
      <c r="L1761" s="72"/>
      <c r="M1761" s="72"/>
      <c r="N1761" s="72"/>
      <c r="O1761" s="72"/>
      <c r="P1761" s="72"/>
      <c r="Q1761" s="72"/>
      <c r="R1761" s="72"/>
      <c r="S1761" s="72"/>
      <c r="T1761" s="72"/>
      <c r="U1761" s="72"/>
      <c r="V1761" s="72"/>
      <c r="W1761" s="72"/>
      <c r="X1761" s="72"/>
      <c r="Y1761" s="72"/>
      <c r="Z1761" s="72"/>
      <c r="AA1761" s="72"/>
      <c r="AB1761" s="72"/>
      <c r="AC1761" s="72"/>
      <c r="AD1761" s="72"/>
      <c r="AE1761" s="72"/>
      <c r="AF1761" s="72"/>
      <c r="AG1761" s="72"/>
      <c r="AH1761" s="72"/>
      <c r="AI1761" s="72"/>
      <c r="AJ1761" s="72"/>
      <c r="AK1761" s="72"/>
    </row>
    <row r="1762" spans="1:37" s="65" customFormat="1" ht="17.100000000000001" customHeight="1" x14ac:dyDescent="0.25">
      <c r="A1762" s="64" t="s">
        <v>274</v>
      </c>
      <c r="B1762"/>
      <c r="C1762"/>
      <c r="D1762" s="72"/>
      <c r="E1762" s="72"/>
      <c r="F1762" s="72"/>
      <c r="G1762" s="72"/>
      <c r="H1762" s="72"/>
      <c r="I1762" s="72"/>
      <c r="J1762" s="72"/>
      <c r="K1762" s="72"/>
      <c r="L1762" s="72"/>
      <c r="M1762" s="72"/>
      <c r="N1762" s="72"/>
      <c r="O1762" s="72"/>
      <c r="P1762" s="72"/>
      <c r="Q1762" s="72"/>
      <c r="R1762" s="72"/>
      <c r="S1762" s="72"/>
      <c r="T1762" s="72"/>
      <c r="U1762" s="72"/>
      <c r="V1762" s="72"/>
      <c r="W1762" s="72"/>
      <c r="X1762" s="72"/>
      <c r="Y1762" s="72"/>
      <c r="Z1762" s="72"/>
      <c r="AA1762" s="72"/>
      <c r="AB1762" s="72"/>
      <c r="AC1762" s="72"/>
      <c r="AD1762" s="72"/>
      <c r="AE1762" s="72"/>
      <c r="AF1762" s="72"/>
      <c r="AG1762" s="72"/>
      <c r="AH1762" s="72"/>
      <c r="AI1762" s="72"/>
      <c r="AJ1762" s="72"/>
      <c r="AK1762" s="72"/>
    </row>
    <row r="1763" spans="1:37" s="65" customFormat="1" ht="17.100000000000001" customHeight="1" x14ac:dyDescent="0.25">
      <c r="A1763" s="66" t="s">
        <v>253</v>
      </c>
      <c r="B1763"/>
      <c r="C1763"/>
    </row>
    <row r="1764" spans="1:37" s="65" customFormat="1" ht="17.100000000000001" customHeight="1" x14ac:dyDescent="0.2">
      <c r="A1764" s="54" t="s">
        <v>241</v>
      </c>
      <c r="B1764" s="55" t="s">
        <v>110</v>
      </c>
      <c r="C1764" s="56" t="s">
        <v>242</v>
      </c>
      <c r="D1764" s="57">
        <v>0.41726535437627627</v>
      </c>
      <c r="E1764" s="57">
        <v>0.41726535437627627</v>
      </c>
      <c r="F1764" s="57">
        <f>+(1-SUM(F1765:F1775))</f>
        <v>0.4174911158089375</v>
      </c>
      <c r="G1764" s="57">
        <f t="shared" ref="G1764:AK1764" si="970">+$E1764*(1-(G1766+G1770+G1775))</f>
        <v>0.41723923349822289</v>
      </c>
      <c r="H1764" s="57">
        <f t="shared" si="970"/>
        <v>0.41679020200367956</v>
      </c>
      <c r="I1764" s="57">
        <f t="shared" si="970"/>
        <v>0.41662675164727564</v>
      </c>
      <c r="J1764" s="57">
        <f t="shared" si="970"/>
        <v>0.41611915216264211</v>
      </c>
      <c r="K1764" s="57">
        <f t="shared" si="970"/>
        <v>0.41502621630609199</v>
      </c>
      <c r="L1764" s="57">
        <f t="shared" si="970"/>
        <v>0.41295445336939451</v>
      </c>
      <c r="M1764" s="57">
        <f t="shared" si="970"/>
        <v>0.40928476062832631</v>
      </c>
      <c r="N1764" s="57">
        <f t="shared" si="970"/>
        <v>0.40390615307758859</v>
      </c>
      <c r="O1764" s="57">
        <f t="shared" si="970"/>
        <v>0.39658456727809216</v>
      </c>
      <c r="P1764" s="57">
        <f t="shared" si="970"/>
        <v>0.3879193715026108</v>
      </c>
      <c r="Q1764" s="57">
        <f t="shared" si="970"/>
        <v>0.36429952813018124</v>
      </c>
      <c r="R1764" s="57">
        <f t="shared" si="970"/>
        <v>0.34192255318098042</v>
      </c>
      <c r="S1764" s="57">
        <f t="shared" si="970"/>
        <v>0.32060422705490149</v>
      </c>
      <c r="T1764" s="57">
        <f t="shared" si="970"/>
        <v>0.30055203571608197</v>
      </c>
      <c r="U1764" s="57">
        <f t="shared" si="970"/>
        <v>0.28157729224906003</v>
      </c>
      <c r="V1764" s="57">
        <f t="shared" si="970"/>
        <v>0.26382464532838462</v>
      </c>
      <c r="W1764" s="57">
        <f t="shared" si="970"/>
        <v>0.24711343617751058</v>
      </c>
      <c r="X1764" s="57">
        <f t="shared" si="970"/>
        <v>0.23139721334776273</v>
      </c>
      <c r="Y1764" s="57">
        <f t="shared" si="970"/>
        <v>0.21676468428525053</v>
      </c>
      <c r="Z1764" s="57">
        <f t="shared" si="970"/>
        <v>0.20306307066375573</v>
      </c>
      <c r="AA1764" s="57">
        <f t="shared" si="970"/>
        <v>0.1902358007632729</v>
      </c>
      <c r="AB1764" s="57">
        <f t="shared" si="970"/>
        <v>0.1783219136135949</v>
      </c>
      <c r="AC1764" s="57">
        <f t="shared" si="970"/>
        <v>0.16719552559911519</v>
      </c>
      <c r="AD1764" s="57">
        <f t="shared" si="970"/>
        <v>0.15686435647060071</v>
      </c>
      <c r="AE1764" s="57">
        <f t="shared" si="970"/>
        <v>0.14721964366265985</v>
      </c>
      <c r="AF1764" s="57">
        <f t="shared" si="970"/>
        <v>0.13821043067855326</v>
      </c>
      <c r="AG1764" s="57">
        <f t="shared" si="970"/>
        <v>0.12983973693158318</v>
      </c>
      <c r="AH1764" s="57">
        <f t="shared" si="970"/>
        <v>0.12202575048667789</v>
      </c>
      <c r="AI1764" s="57">
        <f t="shared" si="970"/>
        <v>0.11472588603197309</v>
      </c>
      <c r="AJ1764" s="57">
        <f t="shared" si="970"/>
        <v>0.10793481935880686</v>
      </c>
      <c r="AK1764" s="57">
        <f t="shared" si="970"/>
        <v>0.10159086666104203</v>
      </c>
    </row>
    <row r="1765" spans="1:37" s="65" customFormat="1" ht="17.100000000000001" customHeight="1" x14ac:dyDescent="0.2">
      <c r="A1765" s="54" t="s">
        <v>266</v>
      </c>
      <c r="B1765" s="55" t="s">
        <v>110</v>
      </c>
      <c r="C1765" s="56" t="s">
        <v>242</v>
      </c>
      <c r="D1765" s="57">
        <v>0</v>
      </c>
      <c r="E1765" s="57">
        <v>0</v>
      </c>
      <c r="F1765" s="57">
        <f>+(1-F$560)*F1523</f>
        <v>0</v>
      </c>
      <c r="G1765" s="57">
        <f>+(1-G$496)*G1523</f>
        <v>0</v>
      </c>
      <c r="H1765" s="57">
        <f t="shared" ref="H1765:AK1765" si="971">+(1-H$560)*H1523</f>
        <v>0</v>
      </c>
      <c r="I1765" s="57">
        <f t="shared" si="971"/>
        <v>0</v>
      </c>
      <c r="J1765" s="57">
        <f t="shared" si="971"/>
        <v>0</v>
      </c>
      <c r="K1765" s="57">
        <f t="shared" si="971"/>
        <v>0</v>
      </c>
      <c r="L1765" s="57">
        <f t="shared" si="971"/>
        <v>0</v>
      </c>
      <c r="M1765" s="57">
        <f t="shared" si="971"/>
        <v>0</v>
      </c>
      <c r="N1765" s="57">
        <f t="shared" si="971"/>
        <v>0</v>
      </c>
      <c r="O1765" s="57">
        <f t="shared" si="971"/>
        <v>0</v>
      </c>
      <c r="P1765" s="57">
        <f t="shared" si="971"/>
        <v>0</v>
      </c>
      <c r="Q1765" s="57">
        <f t="shared" si="971"/>
        <v>0</v>
      </c>
      <c r="R1765" s="57">
        <f t="shared" si="971"/>
        <v>0</v>
      </c>
      <c r="S1765" s="57">
        <f t="shared" si="971"/>
        <v>0</v>
      </c>
      <c r="T1765" s="57">
        <f t="shared" si="971"/>
        <v>0</v>
      </c>
      <c r="U1765" s="57">
        <f t="shared" si="971"/>
        <v>0</v>
      </c>
      <c r="V1765" s="57">
        <f t="shared" si="971"/>
        <v>0</v>
      </c>
      <c r="W1765" s="57">
        <f t="shared" si="971"/>
        <v>0</v>
      </c>
      <c r="X1765" s="57">
        <f t="shared" si="971"/>
        <v>0</v>
      </c>
      <c r="Y1765" s="57">
        <f t="shared" si="971"/>
        <v>0</v>
      </c>
      <c r="Z1765" s="57">
        <f t="shared" si="971"/>
        <v>0</v>
      </c>
      <c r="AA1765" s="57">
        <f t="shared" si="971"/>
        <v>0</v>
      </c>
      <c r="AB1765" s="57">
        <f t="shared" si="971"/>
        <v>0</v>
      </c>
      <c r="AC1765" s="57">
        <f t="shared" si="971"/>
        <v>0</v>
      </c>
      <c r="AD1765" s="57">
        <f t="shared" si="971"/>
        <v>0</v>
      </c>
      <c r="AE1765" s="57">
        <f t="shared" si="971"/>
        <v>0</v>
      </c>
      <c r="AF1765" s="57">
        <f t="shared" si="971"/>
        <v>0</v>
      </c>
      <c r="AG1765" s="57">
        <f t="shared" si="971"/>
        <v>0</v>
      </c>
      <c r="AH1765" s="57">
        <f t="shared" si="971"/>
        <v>0</v>
      </c>
      <c r="AI1765" s="57">
        <f t="shared" si="971"/>
        <v>0</v>
      </c>
      <c r="AJ1765" s="57">
        <f t="shared" si="971"/>
        <v>0</v>
      </c>
      <c r="AK1765" s="57">
        <f t="shared" si="971"/>
        <v>0</v>
      </c>
    </row>
    <row r="1766" spans="1:37" s="65" customFormat="1" ht="17.100000000000001" customHeight="1" x14ac:dyDescent="0.2">
      <c r="A1766" s="54" t="s">
        <v>267</v>
      </c>
      <c r="B1766" s="55" t="s">
        <v>110</v>
      </c>
      <c r="C1766" s="56" t="s">
        <v>242</v>
      </c>
      <c r="D1766" s="57">
        <v>0</v>
      </c>
      <c r="E1766" s="57">
        <v>0</v>
      </c>
      <c r="F1766" s="75">
        <v>0</v>
      </c>
      <c r="G1766" s="57">
        <f>+(1-G$496)*G1524</f>
        <v>0</v>
      </c>
      <c r="H1766" s="75">
        <v>1.2640735614576824E-4</v>
      </c>
      <c r="I1766" s="75">
        <v>2.116842410499618E-4</v>
      </c>
      <c r="J1766" s="75">
        <v>3.9260960139870734E-4</v>
      </c>
      <c r="K1766" s="75">
        <v>6.7984336732395724E-4</v>
      </c>
      <c r="L1766" s="75">
        <v>1.0574235376882843E-3</v>
      </c>
      <c r="M1766" s="75">
        <v>1.5301639469944668E-3</v>
      </c>
      <c r="N1766" s="75">
        <v>2.0834404208201155E-3</v>
      </c>
      <c r="O1766" s="75">
        <v>2.7155985034798156E-3</v>
      </c>
      <c r="P1766" s="75">
        <v>3.4152403431348612E-3</v>
      </c>
      <c r="Q1766" s="75">
        <v>4.9747492195233688E-3</v>
      </c>
      <c r="R1766" s="75">
        <v>5.9847743888022586E-3</v>
      </c>
      <c r="S1766" s="75">
        <v>6.6676801166042857E-3</v>
      </c>
      <c r="T1766" s="75">
        <v>7.2526236171430065E-3</v>
      </c>
      <c r="U1766" s="75">
        <v>7.7774176738220008E-3</v>
      </c>
      <c r="V1766" s="75">
        <v>8.254744150452846E-3</v>
      </c>
      <c r="W1766" s="75">
        <v>8.6572265160576468E-3</v>
      </c>
      <c r="X1766" s="75">
        <v>8.9812267207525047E-3</v>
      </c>
      <c r="Y1766" s="75">
        <v>9.2517435746414505E-3</v>
      </c>
      <c r="Z1766" s="75">
        <v>9.5189574794263751E-3</v>
      </c>
      <c r="AA1766" s="75">
        <v>9.7040884756655777E-3</v>
      </c>
      <c r="AB1766" s="75">
        <v>9.850135229107904E-3</v>
      </c>
      <c r="AC1766" s="75">
        <v>9.9676623634186463E-3</v>
      </c>
      <c r="AD1766" s="75">
        <v>1.0038837089540918E-2</v>
      </c>
      <c r="AE1766" s="75">
        <v>1.0080660726350835E-2</v>
      </c>
      <c r="AF1766" s="75">
        <v>1.0127021621954993E-2</v>
      </c>
      <c r="AG1766" s="75">
        <v>1.0133848590406655E-2</v>
      </c>
      <c r="AH1766" s="75">
        <v>1.0123123463295379E-2</v>
      </c>
      <c r="AI1766" s="75">
        <v>1.0101503040301192E-2</v>
      </c>
      <c r="AJ1766" s="75">
        <v>1.0069623769311494E-2</v>
      </c>
      <c r="AK1766" s="75">
        <v>1.0028182375559587E-2</v>
      </c>
    </row>
    <row r="1767" spans="1:37" s="65" customFormat="1" ht="17.100000000000001" customHeight="1" x14ac:dyDescent="0.2">
      <c r="A1767" s="54" t="s">
        <v>243</v>
      </c>
      <c r="B1767" s="55" t="s">
        <v>110</v>
      </c>
      <c r="C1767" s="56" t="s">
        <v>242</v>
      </c>
      <c r="D1767" s="57">
        <v>0.58270157656726662</v>
      </c>
      <c r="E1767" s="57">
        <v>0.58270157656726662</v>
      </c>
      <c r="F1767" s="57">
        <f>+(1-F$560)*F1525</f>
        <v>0.58244628403080612</v>
      </c>
      <c r="G1767" s="57">
        <f t="shared" ref="G1767:AK1767" si="972">+$E1767*(1-(G1766+G1770+G1775))</f>
        <v>0.58266509935519184</v>
      </c>
      <c r="H1767" s="57">
        <f t="shared" si="972"/>
        <v>0.58203803708641122</v>
      </c>
      <c r="I1767" s="57">
        <f t="shared" si="972"/>
        <v>0.58180978238141801</v>
      </c>
      <c r="J1767" s="57">
        <f t="shared" si="972"/>
        <v>0.58110093124662199</v>
      </c>
      <c r="K1767" s="57">
        <f t="shared" si="972"/>
        <v>0.57957467118208672</v>
      </c>
      <c r="L1767" s="57">
        <f t="shared" si="972"/>
        <v>0.57668150136382612</v>
      </c>
      <c r="M1767" s="57">
        <f t="shared" si="972"/>
        <v>0.57155685891912988</v>
      </c>
      <c r="N1767" s="57">
        <f t="shared" si="972"/>
        <v>0.56404575581248373</v>
      </c>
      <c r="O1767" s="57">
        <f t="shared" si="972"/>
        <v>0.55382132777503901</v>
      </c>
      <c r="P1767" s="57">
        <f t="shared" si="972"/>
        <v>0.54172057896692261</v>
      </c>
      <c r="Q1767" s="57">
        <f t="shared" si="972"/>
        <v>0.50873600493738236</v>
      </c>
      <c r="R1767" s="57">
        <f t="shared" si="972"/>
        <v>0.47748706839148525</v>
      </c>
      <c r="S1767" s="57">
        <f t="shared" si="972"/>
        <v>0.44771651084780911</v>
      </c>
      <c r="T1767" s="57">
        <f t="shared" si="972"/>
        <v>0.41971408173594482</v>
      </c>
      <c r="U1767" s="57">
        <f t="shared" si="972"/>
        <v>0.39321628407018738</v>
      </c>
      <c r="V1767" s="57">
        <f t="shared" si="972"/>
        <v>0.36842511643446924</v>
      </c>
      <c r="W1767" s="57">
        <f t="shared" si="972"/>
        <v>0.34508829295648041</v>
      </c>
      <c r="X1767" s="57">
        <f t="shared" si="972"/>
        <v>0.32314094524469728</v>
      </c>
      <c r="Y1767" s="57">
        <f t="shared" si="972"/>
        <v>0.30270695122993568</v>
      </c>
      <c r="Z1767" s="57">
        <f t="shared" si="972"/>
        <v>0.2835729594546183</v>
      </c>
      <c r="AA1767" s="57">
        <f t="shared" si="972"/>
        <v>0.26565996879849746</v>
      </c>
      <c r="AB1767" s="57">
        <f t="shared" si="972"/>
        <v>0.24902249637872501</v>
      </c>
      <c r="AC1767" s="57">
        <f t="shared" si="972"/>
        <v>0.2334847485893651</v>
      </c>
      <c r="AD1767" s="57">
        <f t="shared" si="972"/>
        <v>0.21905750588677586</v>
      </c>
      <c r="AE1767" s="57">
        <f t="shared" si="972"/>
        <v>0.20558888382222332</v>
      </c>
      <c r="AF1767" s="57">
        <f t="shared" si="972"/>
        <v>0.19300772280703105</v>
      </c>
      <c r="AG1767" s="57">
        <f t="shared" si="972"/>
        <v>0.18131823938319816</v>
      </c>
      <c r="AH1767" s="57">
        <f t="shared" si="972"/>
        <v>0.1704061850442328</v>
      </c>
      <c r="AI1767" s="57">
        <f t="shared" si="972"/>
        <v>0.16021209037073147</v>
      </c>
      <c r="AJ1767" s="57">
        <f t="shared" si="972"/>
        <v>0.15072852022639849</v>
      </c>
      <c r="AK1767" s="57">
        <f t="shared" si="972"/>
        <v>0.14186933457897896</v>
      </c>
    </row>
    <row r="1768" spans="1:37" s="65" customFormat="1" ht="17.100000000000001" customHeight="1" x14ac:dyDescent="0.2">
      <c r="A1768" s="54" t="s">
        <v>244</v>
      </c>
      <c r="B1768" s="55" t="s">
        <v>110</v>
      </c>
      <c r="C1768" s="56" t="s">
        <v>242</v>
      </c>
      <c r="D1768" s="57">
        <v>0</v>
      </c>
      <c r="E1768" s="57">
        <v>0</v>
      </c>
      <c r="F1768" s="57">
        <f>+(1-F$560)*F1526</f>
        <v>0</v>
      </c>
      <c r="G1768" s="57">
        <f>+(1-G$496)*G1526</f>
        <v>0</v>
      </c>
      <c r="H1768" s="57">
        <f t="shared" ref="H1768:AK1768" si="973">+(1-H$560)*H1526</f>
        <v>0</v>
      </c>
      <c r="I1768" s="57">
        <f t="shared" si="973"/>
        <v>0</v>
      </c>
      <c r="J1768" s="57">
        <f t="shared" si="973"/>
        <v>0</v>
      </c>
      <c r="K1768" s="57">
        <f t="shared" si="973"/>
        <v>0</v>
      </c>
      <c r="L1768" s="57">
        <f t="shared" si="973"/>
        <v>0</v>
      </c>
      <c r="M1768" s="57">
        <f t="shared" si="973"/>
        <v>0</v>
      </c>
      <c r="N1768" s="57">
        <f t="shared" si="973"/>
        <v>0</v>
      </c>
      <c r="O1768" s="57">
        <f t="shared" si="973"/>
        <v>0</v>
      </c>
      <c r="P1768" s="57">
        <f t="shared" si="973"/>
        <v>0</v>
      </c>
      <c r="Q1768" s="57">
        <f t="shared" si="973"/>
        <v>0</v>
      </c>
      <c r="R1768" s="57">
        <f t="shared" si="973"/>
        <v>0</v>
      </c>
      <c r="S1768" s="57">
        <f t="shared" si="973"/>
        <v>0</v>
      </c>
      <c r="T1768" s="57">
        <f t="shared" si="973"/>
        <v>0</v>
      </c>
      <c r="U1768" s="57">
        <f t="shared" si="973"/>
        <v>0</v>
      </c>
      <c r="V1768" s="57">
        <f t="shared" si="973"/>
        <v>0</v>
      </c>
      <c r="W1768" s="57">
        <f t="shared" si="973"/>
        <v>0</v>
      </c>
      <c r="X1768" s="57">
        <f t="shared" si="973"/>
        <v>0</v>
      </c>
      <c r="Y1768" s="57">
        <f t="shared" si="973"/>
        <v>0</v>
      </c>
      <c r="Z1768" s="57">
        <f t="shared" si="973"/>
        <v>0</v>
      </c>
      <c r="AA1768" s="57">
        <f t="shared" si="973"/>
        <v>0</v>
      </c>
      <c r="AB1768" s="57">
        <f t="shared" si="973"/>
        <v>0</v>
      </c>
      <c r="AC1768" s="57">
        <f t="shared" si="973"/>
        <v>0</v>
      </c>
      <c r="AD1768" s="57">
        <f t="shared" si="973"/>
        <v>0</v>
      </c>
      <c r="AE1768" s="57">
        <f t="shared" si="973"/>
        <v>0</v>
      </c>
      <c r="AF1768" s="57">
        <f t="shared" si="973"/>
        <v>0</v>
      </c>
      <c r="AG1768" s="57">
        <f t="shared" si="973"/>
        <v>0</v>
      </c>
      <c r="AH1768" s="57">
        <f t="shared" si="973"/>
        <v>0</v>
      </c>
      <c r="AI1768" s="57">
        <f t="shared" si="973"/>
        <v>0</v>
      </c>
      <c r="AJ1768" s="57">
        <f t="shared" si="973"/>
        <v>0</v>
      </c>
      <c r="AK1768" s="57">
        <f t="shared" si="973"/>
        <v>0</v>
      </c>
    </row>
    <row r="1769" spans="1:37" s="65" customFormat="1" ht="17.100000000000001" customHeight="1" x14ac:dyDescent="0.2">
      <c r="A1769" s="54" t="s">
        <v>268</v>
      </c>
      <c r="B1769" s="55" t="s">
        <v>110</v>
      </c>
      <c r="C1769" s="56" t="s">
        <v>242</v>
      </c>
      <c r="D1769" s="57">
        <v>0</v>
      </c>
      <c r="E1769" s="57">
        <v>0</v>
      </c>
      <c r="F1769" s="57">
        <f>+(1-F$560)*F1527</f>
        <v>0</v>
      </c>
      <c r="G1769" s="57">
        <f>+(1-G$496)*G1527</f>
        <v>0</v>
      </c>
      <c r="H1769" s="57">
        <f t="shared" ref="H1769:AK1769" si="974">+(1-H$560)*H1527</f>
        <v>0</v>
      </c>
      <c r="I1769" s="57">
        <f t="shared" si="974"/>
        <v>0</v>
      </c>
      <c r="J1769" s="57">
        <f t="shared" si="974"/>
        <v>0</v>
      </c>
      <c r="K1769" s="57">
        <f t="shared" si="974"/>
        <v>0</v>
      </c>
      <c r="L1769" s="57">
        <f t="shared" si="974"/>
        <v>0</v>
      </c>
      <c r="M1769" s="57">
        <f t="shared" si="974"/>
        <v>0</v>
      </c>
      <c r="N1769" s="57">
        <f t="shared" si="974"/>
        <v>0</v>
      </c>
      <c r="O1769" s="57">
        <f t="shared" si="974"/>
        <v>0</v>
      </c>
      <c r="P1769" s="57">
        <f t="shared" si="974"/>
        <v>0</v>
      </c>
      <c r="Q1769" s="57">
        <f t="shared" si="974"/>
        <v>0</v>
      </c>
      <c r="R1769" s="57">
        <f t="shared" si="974"/>
        <v>0</v>
      </c>
      <c r="S1769" s="57">
        <f t="shared" si="974"/>
        <v>0</v>
      </c>
      <c r="T1769" s="57">
        <f t="shared" si="974"/>
        <v>0</v>
      </c>
      <c r="U1769" s="57">
        <f t="shared" si="974"/>
        <v>0</v>
      </c>
      <c r="V1769" s="57">
        <f t="shared" si="974"/>
        <v>0</v>
      </c>
      <c r="W1769" s="57">
        <f t="shared" si="974"/>
        <v>0</v>
      </c>
      <c r="X1769" s="57">
        <f t="shared" si="974"/>
        <v>0</v>
      </c>
      <c r="Y1769" s="57">
        <f t="shared" si="974"/>
        <v>0</v>
      </c>
      <c r="Z1769" s="57">
        <f t="shared" si="974"/>
        <v>0</v>
      </c>
      <c r="AA1769" s="57">
        <f t="shared" si="974"/>
        <v>0</v>
      </c>
      <c r="AB1769" s="57">
        <f t="shared" si="974"/>
        <v>0</v>
      </c>
      <c r="AC1769" s="57">
        <f t="shared" si="974"/>
        <v>0</v>
      </c>
      <c r="AD1769" s="57">
        <f t="shared" si="974"/>
        <v>0</v>
      </c>
      <c r="AE1769" s="57">
        <f t="shared" si="974"/>
        <v>0</v>
      </c>
      <c r="AF1769" s="57">
        <f t="shared" si="974"/>
        <v>0</v>
      </c>
      <c r="AG1769" s="57">
        <f t="shared" si="974"/>
        <v>0</v>
      </c>
      <c r="AH1769" s="57">
        <f t="shared" si="974"/>
        <v>0</v>
      </c>
      <c r="AI1769" s="57">
        <f t="shared" si="974"/>
        <v>0</v>
      </c>
      <c r="AJ1769" s="57">
        <f t="shared" si="974"/>
        <v>0</v>
      </c>
      <c r="AK1769" s="57">
        <f t="shared" si="974"/>
        <v>0</v>
      </c>
    </row>
    <row r="1770" spans="1:37" s="65" customFormat="1" ht="17.100000000000001" customHeight="1" x14ac:dyDescent="0.2">
      <c r="A1770" s="54" t="s">
        <v>189</v>
      </c>
      <c r="B1770" s="55" t="s">
        <v>110</v>
      </c>
      <c r="C1770" s="56" t="s">
        <v>242</v>
      </c>
      <c r="D1770" s="57">
        <v>6.2600160256410251E-5</v>
      </c>
      <c r="E1770" s="57">
        <v>6.2600160256410251E-5</v>
      </c>
      <c r="F1770" s="57">
        <v>6.2600160256410251E-5</v>
      </c>
      <c r="G1770" s="57">
        <v>6.2600160256410251E-5</v>
      </c>
      <c r="H1770" s="75">
        <v>1.0110054507821483E-3</v>
      </c>
      <c r="I1770" s="75">
        <v>1.3132825730771021E-3</v>
      </c>
      <c r="J1770" s="75">
        <v>2.3237934310084475E-3</v>
      </c>
      <c r="K1770" s="75">
        <v>4.5940446455193353E-3</v>
      </c>
      <c r="L1770" s="75">
        <v>9.0669356937428461E-3</v>
      </c>
      <c r="M1770" s="75">
        <v>1.7183397927136346E-2</v>
      </c>
      <c r="N1770" s="75">
        <v>2.9204247726567448E-2</v>
      </c>
      <c r="O1770" s="75">
        <v>4.564025033910072E-2</v>
      </c>
      <c r="P1770" s="75">
        <v>6.503503423465018E-2</v>
      </c>
      <c r="Q1770" s="75">
        <v>0.11821553684849813</v>
      </c>
      <c r="R1770" s="75">
        <v>0.16937123168862678</v>
      </c>
      <c r="S1770" s="75">
        <v>0.21852018305022425</v>
      </c>
      <c r="T1770" s="75">
        <v>0.2647239451019977</v>
      </c>
      <c r="U1770" s="75">
        <v>0.30833352531161917</v>
      </c>
      <c r="V1770" s="75">
        <v>0.34902260832749221</v>
      </c>
      <c r="W1770" s="75">
        <v>0.38726338798364618</v>
      </c>
      <c r="X1770" s="75">
        <v>0.42318301598575497</v>
      </c>
      <c r="Y1770" s="75">
        <v>0.45650946527796116</v>
      </c>
      <c r="Z1770" s="75">
        <v>0.48754676275502329</v>
      </c>
      <c r="AA1770" s="75">
        <v>0.51652235991288664</v>
      </c>
      <c r="AB1770" s="75">
        <v>0.54330636525237852</v>
      </c>
      <c r="AC1770" s="75">
        <v>0.56823976744755023</v>
      </c>
      <c r="AD1770" s="75">
        <v>0.59136782405861799</v>
      </c>
      <c r="AE1770" s="75">
        <v>0.61293943656896988</v>
      </c>
      <c r="AF1770" s="75">
        <v>0.63305152683977173</v>
      </c>
      <c r="AG1770" s="75">
        <v>0.65172167048253415</v>
      </c>
      <c r="AH1770" s="75">
        <v>0.66912158596869642</v>
      </c>
      <c r="AI1770" s="75">
        <v>0.68538154988947153</v>
      </c>
      <c r="AJ1770" s="75">
        <v>0.70052845346635906</v>
      </c>
      <c r="AK1770" s="75">
        <v>0.7147053840607146</v>
      </c>
    </row>
    <row r="1771" spans="1:37" s="65" customFormat="1" ht="17.100000000000001" customHeight="1" x14ac:dyDescent="0.2">
      <c r="A1771" s="54" t="s">
        <v>269</v>
      </c>
      <c r="B1771" s="55" t="s">
        <v>110</v>
      </c>
      <c r="C1771" s="56" t="s">
        <v>242</v>
      </c>
      <c r="D1771" s="57">
        <v>0</v>
      </c>
      <c r="E1771" s="57">
        <v>0</v>
      </c>
      <c r="F1771" s="57">
        <f>+(1-F$560)*F1529</f>
        <v>0</v>
      </c>
      <c r="G1771" s="57">
        <f>+(1-G$496)*G1529</f>
        <v>0</v>
      </c>
      <c r="H1771" s="57">
        <f t="shared" ref="H1771:AK1771" si="975">+(1-H$560)*H1529</f>
        <v>0</v>
      </c>
      <c r="I1771" s="57">
        <f t="shared" si="975"/>
        <v>0</v>
      </c>
      <c r="J1771" s="57">
        <f t="shared" si="975"/>
        <v>0</v>
      </c>
      <c r="K1771" s="57">
        <f t="shared" si="975"/>
        <v>0</v>
      </c>
      <c r="L1771" s="57">
        <f t="shared" si="975"/>
        <v>0</v>
      </c>
      <c r="M1771" s="57">
        <f t="shared" si="975"/>
        <v>0</v>
      </c>
      <c r="N1771" s="57">
        <f t="shared" si="975"/>
        <v>0</v>
      </c>
      <c r="O1771" s="57">
        <f t="shared" si="975"/>
        <v>0</v>
      </c>
      <c r="P1771" s="57">
        <f t="shared" si="975"/>
        <v>0</v>
      </c>
      <c r="Q1771" s="57">
        <f t="shared" si="975"/>
        <v>0</v>
      </c>
      <c r="R1771" s="57">
        <f t="shared" si="975"/>
        <v>0</v>
      </c>
      <c r="S1771" s="57">
        <f t="shared" si="975"/>
        <v>0</v>
      </c>
      <c r="T1771" s="57">
        <f t="shared" si="975"/>
        <v>0</v>
      </c>
      <c r="U1771" s="57">
        <f t="shared" si="975"/>
        <v>0</v>
      </c>
      <c r="V1771" s="57">
        <f t="shared" si="975"/>
        <v>0</v>
      </c>
      <c r="W1771" s="57">
        <f t="shared" si="975"/>
        <v>0</v>
      </c>
      <c r="X1771" s="57">
        <f t="shared" si="975"/>
        <v>0</v>
      </c>
      <c r="Y1771" s="57">
        <f t="shared" si="975"/>
        <v>0</v>
      </c>
      <c r="Z1771" s="57">
        <f t="shared" si="975"/>
        <v>0</v>
      </c>
      <c r="AA1771" s="57">
        <f t="shared" si="975"/>
        <v>0</v>
      </c>
      <c r="AB1771" s="57">
        <f t="shared" si="975"/>
        <v>0</v>
      </c>
      <c r="AC1771" s="57">
        <f t="shared" si="975"/>
        <v>0</v>
      </c>
      <c r="AD1771" s="57">
        <f t="shared" si="975"/>
        <v>0</v>
      </c>
      <c r="AE1771" s="57">
        <f t="shared" si="975"/>
        <v>0</v>
      </c>
      <c r="AF1771" s="57">
        <f t="shared" si="975"/>
        <v>0</v>
      </c>
      <c r="AG1771" s="57">
        <f t="shared" si="975"/>
        <v>0</v>
      </c>
      <c r="AH1771" s="57">
        <f t="shared" si="975"/>
        <v>0</v>
      </c>
      <c r="AI1771" s="57">
        <f t="shared" si="975"/>
        <v>0</v>
      </c>
      <c r="AJ1771" s="57">
        <f t="shared" si="975"/>
        <v>0</v>
      </c>
      <c r="AK1771" s="57">
        <f t="shared" si="975"/>
        <v>0</v>
      </c>
    </row>
    <row r="1772" spans="1:37" s="65" customFormat="1" ht="17.100000000000001" customHeight="1" x14ac:dyDescent="0.2">
      <c r="A1772" s="54" t="s">
        <v>270</v>
      </c>
      <c r="B1772" s="55" t="s">
        <v>110</v>
      </c>
      <c r="C1772" s="56" t="s">
        <v>242</v>
      </c>
      <c r="D1772" s="57">
        <v>0</v>
      </c>
      <c r="E1772" s="57">
        <v>0</v>
      </c>
      <c r="F1772" s="57">
        <f>+(1-F$560)*F1530</f>
        <v>0</v>
      </c>
      <c r="G1772" s="57">
        <f>+(1-G$496)*G1530</f>
        <v>0</v>
      </c>
      <c r="H1772" s="57">
        <f t="shared" ref="H1772:AK1772" si="976">+(1-H$560)*H1530</f>
        <v>0</v>
      </c>
      <c r="I1772" s="57">
        <f t="shared" si="976"/>
        <v>0</v>
      </c>
      <c r="J1772" s="57">
        <f t="shared" si="976"/>
        <v>0</v>
      </c>
      <c r="K1772" s="57">
        <f t="shared" si="976"/>
        <v>0</v>
      </c>
      <c r="L1772" s="57">
        <f t="shared" si="976"/>
        <v>0</v>
      </c>
      <c r="M1772" s="57">
        <f t="shared" si="976"/>
        <v>0</v>
      </c>
      <c r="N1772" s="57">
        <f t="shared" si="976"/>
        <v>0</v>
      </c>
      <c r="O1772" s="57">
        <f t="shared" si="976"/>
        <v>0</v>
      </c>
      <c r="P1772" s="57">
        <f t="shared" si="976"/>
        <v>0</v>
      </c>
      <c r="Q1772" s="57">
        <f t="shared" si="976"/>
        <v>0</v>
      </c>
      <c r="R1772" s="57">
        <f t="shared" si="976"/>
        <v>0</v>
      </c>
      <c r="S1772" s="57">
        <f t="shared" si="976"/>
        <v>0</v>
      </c>
      <c r="T1772" s="57">
        <f t="shared" si="976"/>
        <v>0</v>
      </c>
      <c r="U1772" s="57">
        <f t="shared" si="976"/>
        <v>0</v>
      </c>
      <c r="V1772" s="57">
        <f t="shared" si="976"/>
        <v>0</v>
      </c>
      <c r="W1772" s="57">
        <f t="shared" si="976"/>
        <v>0</v>
      </c>
      <c r="X1772" s="57">
        <f t="shared" si="976"/>
        <v>0</v>
      </c>
      <c r="Y1772" s="57">
        <f t="shared" si="976"/>
        <v>0</v>
      </c>
      <c r="Z1772" s="57">
        <f t="shared" si="976"/>
        <v>0</v>
      </c>
      <c r="AA1772" s="57">
        <f t="shared" si="976"/>
        <v>0</v>
      </c>
      <c r="AB1772" s="57">
        <f t="shared" si="976"/>
        <v>0</v>
      </c>
      <c r="AC1772" s="57">
        <f t="shared" si="976"/>
        <v>0</v>
      </c>
      <c r="AD1772" s="57">
        <f t="shared" si="976"/>
        <v>0</v>
      </c>
      <c r="AE1772" s="57">
        <f t="shared" si="976"/>
        <v>0</v>
      </c>
      <c r="AF1772" s="57">
        <f t="shared" si="976"/>
        <v>0</v>
      </c>
      <c r="AG1772" s="57">
        <f t="shared" si="976"/>
        <v>0</v>
      </c>
      <c r="AH1772" s="57">
        <f t="shared" si="976"/>
        <v>0</v>
      </c>
      <c r="AI1772" s="57">
        <f t="shared" si="976"/>
        <v>0</v>
      </c>
      <c r="AJ1772" s="57">
        <f t="shared" si="976"/>
        <v>0</v>
      </c>
      <c r="AK1772" s="57">
        <f t="shared" si="976"/>
        <v>0</v>
      </c>
    </row>
    <row r="1773" spans="1:37" s="65" customFormat="1" ht="17.100000000000001" customHeight="1" x14ac:dyDescent="0.2">
      <c r="A1773" s="54" t="s">
        <v>271</v>
      </c>
      <c r="B1773" s="55" t="s">
        <v>110</v>
      </c>
      <c r="C1773" s="56" t="s">
        <v>242</v>
      </c>
      <c r="D1773" s="57">
        <v>0</v>
      </c>
      <c r="E1773" s="57">
        <v>0</v>
      </c>
      <c r="F1773" s="57">
        <f>+(1-F$560)*F1531</f>
        <v>0</v>
      </c>
      <c r="G1773" s="57">
        <f>+$E1773*(1-(G1766+G1770+G1775))</f>
        <v>0</v>
      </c>
      <c r="H1773" s="57">
        <f t="shared" ref="H1773:AK1773" si="977">+(1-H$560)*H1531</f>
        <v>0</v>
      </c>
      <c r="I1773" s="57">
        <f t="shared" si="977"/>
        <v>0</v>
      </c>
      <c r="J1773" s="57">
        <f t="shared" si="977"/>
        <v>0</v>
      </c>
      <c r="K1773" s="57">
        <f t="shared" si="977"/>
        <v>0</v>
      </c>
      <c r="L1773" s="57">
        <f t="shared" si="977"/>
        <v>0</v>
      </c>
      <c r="M1773" s="57">
        <f t="shared" si="977"/>
        <v>0</v>
      </c>
      <c r="N1773" s="57">
        <f t="shared" si="977"/>
        <v>0</v>
      </c>
      <c r="O1773" s="57">
        <f t="shared" si="977"/>
        <v>0</v>
      </c>
      <c r="P1773" s="57">
        <f t="shared" si="977"/>
        <v>0</v>
      </c>
      <c r="Q1773" s="57">
        <f t="shared" si="977"/>
        <v>0</v>
      </c>
      <c r="R1773" s="57">
        <f t="shared" si="977"/>
        <v>0</v>
      </c>
      <c r="S1773" s="57">
        <f t="shared" si="977"/>
        <v>0</v>
      </c>
      <c r="T1773" s="57">
        <f t="shared" si="977"/>
        <v>0</v>
      </c>
      <c r="U1773" s="57">
        <f t="shared" si="977"/>
        <v>0</v>
      </c>
      <c r="V1773" s="57">
        <f t="shared" si="977"/>
        <v>0</v>
      </c>
      <c r="W1773" s="57">
        <f t="shared" si="977"/>
        <v>0</v>
      </c>
      <c r="X1773" s="57">
        <f t="shared" si="977"/>
        <v>0</v>
      </c>
      <c r="Y1773" s="57">
        <f t="shared" si="977"/>
        <v>0</v>
      </c>
      <c r="Z1773" s="57">
        <f t="shared" si="977"/>
        <v>0</v>
      </c>
      <c r="AA1773" s="57">
        <f t="shared" si="977"/>
        <v>0</v>
      </c>
      <c r="AB1773" s="57">
        <f t="shared" si="977"/>
        <v>0</v>
      </c>
      <c r="AC1773" s="57">
        <f t="shared" si="977"/>
        <v>0</v>
      </c>
      <c r="AD1773" s="57">
        <f t="shared" si="977"/>
        <v>0</v>
      </c>
      <c r="AE1773" s="57">
        <f t="shared" si="977"/>
        <v>0</v>
      </c>
      <c r="AF1773" s="57">
        <f t="shared" si="977"/>
        <v>0</v>
      </c>
      <c r="AG1773" s="57">
        <f t="shared" si="977"/>
        <v>0</v>
      </c>
      <c r="AH1773" s="57">
        <f t="shared" si="977"/>
        <v>0</v>
      </c>
      <c r="AI1773" s="57">
        <f t="shared" si="977"/>
        <v>0</v>
      </c>
      <c r="AJ1773" s="57">
        <f t="shared" si="977"/>
        <v>0</v>
      </c>
      <c r="AK1773" s="57">
        <f t="shared" si="977"/>
        <v>0</v>
      </c>
    </row>
    <row r="1774" spans="1:37" s="65" customFormat="1" ht="17.100000000000001" customHeight="1" x14ac:dyDescent="0.2">
      <c r="A1774" s="54" t="s">
        <v>272</v>
      </c>
      <c r="B1774" s="55" t="s">
        <v>110</v>
      </c>
      <c r="C1774" s="56" t="s">
        <v>242</v>
      </c>
      <c r="D1774" s="57">
        <v>0</v>
      </c>
      <c r="E1774" s="57">
        <v>0</v>
      </c>
      <c r="F1774" s="57">
        <f>+(1-F$560)*F1532</f>
        <v>0</v>
      </c>
      <c r="G1774" s="57">
        <f>+(1-G$496)*G1532</f>
        <v>0</v>
      </c>
      <c r="H1774" s="57">
        <f t="shared" ref="H1774:AK1774" si="978">+(1-H$560)*H1532</f>
        <v>0</v>
      </c>
      <c r="I1774" s="57">
        <f t="shared" si="978"/>
        <v>0</v>
      </c>
      <c r="J1774" s="57">
        <f t="shared" si="978"/>
        <v>0</v>
      </c>
      <c r="K1774" s="57">
        <f t="shared" si="978"/>
        <v>0</v>
      </c>
      <c r="L1774" s="57">
        <f t="shared" si="978"/>
        <v>0</v>
      </c>
      <c r="M1774" s="57">
        <f t="shared" si="978"/>
        <v>0</v>
      </c>
      <c r="N1774" s="57">
        <f t="shared" si="978"/>
        <v>0</v>
      </c>
      <c r="O1774" s="57">
        <f t="shared" si="978"/>
        <v>0</v>
      </c>
      <c r="P1774" s="57">
        <f t="shared" si="978"/>
        <v>0</v>
      </c>
      <c r="Q1774" s="57">
        <f t="shared" si="978"/>
        <v>0</v>
      </c>
      <c r="R1774" s="57">
        <f t="shared" si="978"/>
        <v>0</v>
      </c>
      <c r="S1774" s="57">
        <f t="shared" si="978"/>
        <v>0</v>
      </c>
      <c r="T1774" s="57">
        <f t="shared" si="978"/>
        <v>0</v>
      </c>
      <c r="U1774" s="57">
        <f t="shared" si="978"/>
        <v>0</v>
      </c>
      <c r="V1774" s="57">
        <f t="shared" si="978"/>
        <v>0</v>
      </c>
      <c r="W1774" s="57">
        <f t="shared" si="978"/>
        <v>0</v>
      </c>
      <c r="X1774" s="57">
        <f t="shared" si="978"/>
        <v>0</v>
      </c>
      <c r="Y1774" s="57">
        <f t="shared" si="978"/>
        <v>0</v>
      </c>
      <c r="Z1774" s="57">
        <f t="shared" si="978"/>
        <v>0</v>
      </c>
      <c r="AA1774" s="57">
        <f t="shared" si="978"/>
        <v>0</v>
      </c>
      <c r="AB1774" s="57">
        <f t="shared" si="978"/>
        <v>0</v>
      </c>
      <c r="AC1774" s="57">
        <f t="shared" si="978"/>
        <v>0</v>
      </c>
      <c r="AD1774" s="57">
        <f t="shared" si="978"/>
        <v>0</v>
      </c>
      <c r="AE1774" s="57">
        <f t="shared" si="978"/>
        <v>0</v>
      </c>
      <c r="AF1774" s="57">
        <f t="shared" si="978"/>
        <v>0</v>
      </c>
      <c r="AG1774" s="57">
        <f t="shared" si="978"/>
        <v>0</v>
      </c>
      <c r="AH1774" s="57">
        <f t="shared" si="978"/>
        <v>0</v>
      </c>
      <c r="AI1774" s="57">
        <f t="shared" si="978"/>
        <v>0</v>
      </c>
      <c r="AJ1774" s="57">
        <f t="shared" si="978"/>
        <v>0</v>
      </c>
      <c r="AK1774" s="57">
        <f t="shared" si="978"/>
        <v>0</v>
      </c>
    </row>
    <row r="1775" spans="1:37" s="65" customFormat="1" ht="17.100000000000001" customHeight="1" x14ac:dyDescent="0.2">
      <c r="A1775" s="54" t="s">
        <v>197</v>
      </c>
      <c r="B1775" s="55" t="s">
        <v>110</v>
      </c>
      <c r="C1775" s="56" t="s">
        <v>242</v>
      </c>
      <c r="D1775" s="57">
        <v>0</v>
      </c>
      <c r="E1775" s="57">
        <v>0</v>
      </c>
      <c r="F1775" s="57">
        <f>+(1-F$720)*F1533</f>
        <v>0</v>
      </c>
      <c r="G1775" s="57">
        <f>+(1-G$720)*G1533</f>
        <v>0</v>
      </c>
      <c r="H1775" s="75">
        <v>1.3167032346611964E-6</v>
      </c>
      <c r="I1775" s="75">
        <v>5.4807111778346621E-6</v>
      </c>
      <c r="J1775" s="75">
        <v>3.053534053179906E-5</v>
      </c>
      <c r="K1775" s="75">
        <v>9.233289838313436E-5</v>
      </c>
      <c r="L1775" s="75">
        <v>2.0695862582463621E-4</v>
      </c>
      <c r="M1775" s="75">
        <v>4.1238199887361682E-4</v>
      </c>
      <c r="N1775" s="75">
        <v>7.2839264766632889E-4</v>
      </c>
      <c r="O1775" s="75">
        <v>1.2068260387249868E-3</v>
      </c>
      <c r="P1775" s="75">
        <v>1.8790316200217045E-3</v>
      </c>
      <c r="Q1775" s="75">
        <v>3.7453094483323266E-3</v>
      </c>
      <c r="R1775" s="75">
        <v>5.207274350962755E-3</v>
      </c>
      <c r="S1775" s="75">
        <v>6.4659904483673749E-3</v>
      </c>
      <c r="T1775" s="75">
        <v>7.7334945202481749E-3</v>
      </c>
      <c r="U1775" s="75">
        <v>9.0731651704858522E-3</v>
      </c>
      <c r="V1775" s="75">
        <v>1.0451977164706874E-2</v>
      </c>
      <c r="W1775" s="75">
        <v>1.1858072166259438E-2</v>
      </c>
      <c r="X1775" s="75">
        <v>1.3279260040916264E-2</v>
      </c>
      <c r="Y1775" s="75">
        <v>1.4749976627274987E-2</v>
      </c>
      <c r="Z1775" s="75">
        <v>1.6282156520637768E-2</v>
      </c>
      <c r="AA1775" s="75">
        <v>1.7862705508168136E-2</v>
      </c>
      <c r="AB1775" s="75">
        <v>1.9484957182429749E-2</v>
      </c>
      <c r="AC1775" s="75">
        <v>2.1099045443759037E-2</v>
      </c>
      <c r="AD1775" s="75">
        <v>2.2659044702067189E-2</v>
      </c>
      <c r="AE1775" s="75">
        <v>2.4159707788851244E-2</v>
      </c>
      <c r="AF1775" s="75">
        <v>2.5592344618652049E-2</v>
      </c>
      <c r="AG1775" s="75">
        <v>2.6976214571310098E-2</v>
      </c>
      <c r="AH1775" s="75">
        <v>2.8313684269108356E-2</v>
      </c>
      <c r="AI1775" s="75">
        <v>2.956987842738704E-2</v>
      </c>
      <c r="AJ1775" s="75">
        <v>3.0730029143670057E-2</v>
      </c>
      <c r="AK1775" s="75">
        <v>3.1798181058317207E-2</v>
      </c>
    </row>
    <row r="1776" spans="1:37" s="65" customFormat="1" ht="17.100000000000001" customHeight="1" x14ac:dyDescent="0.2">
      <c r="A1776" s="54" t="s">
        <v>245</v>
      </c>
      <c r="B1776" s="55" t="s">
        <v>110</v>
      </c>
      <c r="C1776" s="56" t="s">
        <v>246</v>
      </c>
      <c r="D1776" s="73">
        <f>SUM(D1764:D1775)</f>
        <v>1.0000295311037992</v>
      </c>
      <c r="E1776" s="73">
        <f>SUM(E1764:E1775)</f>
        <v>1.0000295311037992</v>
      </c>
      <c r="F1776" s="73">
        <f t="shared" ref="F1776:AK1776" si="979">SUM(F1764:F1775)</f>
        <v>1</v>
      </c>
      <c r="G1776" s="73">
        <f t="shared" si="979"/>
        <v>0.99996693301367112</v>
      </c>
      <c r="H1776" s="73">
        <f t="shared" si="979"/>
        <v>0.99996696860025336</v>
      </c>
      <c r="I1776" s="73">
        <f t="shared" si="979"/>
        <v>0.99996698155399844</v>
      </c>
      <c r="J1776" s="73">
        <f t="shared" si="979"/>
        <v>0.99996702178220298</v>
      </c>
      <c r="K1776" s="73">
        <f t="shared" si="979"/>
        <v>0.99996710839940528</v>
      </c>
      <c r="L1776" s="73">
        <f t="shared" si="979"/>
        <v>0.99996727259047635</v>
      </c>
      <c r="M1776" s="73">
        <f t="shared" si="979"/>
        <v>0.99996756342046056</v>
      </c>
      <c r="N1776" s="73">
        <f t="shared" si="979"/>
        <v>0.99996798968512624</v>
      </c>
      <c r="O1776" s="73">
        <f t="shared" si="979"/>
        <v>0.99996856993443672</v>
      </c>
      <c r="P1776" s="73">
        <f t="shared" si="979"/>
        <v>0.99996925666734016</v>
      </c>
      <c r="Q1776" s="73">
        <f t="shared" si="979"/>
        <v>0.99997112858391746</v>
      </c>
      <c r="R1776" s="73">
        <f t="shared" si="979"/>
        <v>0.99997290200085753</v>
      </c>
      <c r="S1776" s="73">
        <f t="shared" si="979"/>
        <v>0.99997459151790657</v>
      </c>
      <c r="T1776" s="73">
        <f t="shared" si="979"/>
        <v>0.99997618069141569</v>
      </c>
      <c r="U1776" s="73">
        <f t="shared" si="979"/>
        <v>0.99997768447517443</v>
      </c>
      <c r="V1776" s="73">
        <f t="shared" si="979"/>
        <v>0.99997909140550589</v>
      </c>
      <c r="W1776" s="73">
        <f t="shared" si="979"/>
        <v>0.99998041579995423</v>
      </c>
      <c r="X1776" s="73">
        <f t="shared" si="979"/>
        <v>0.99998166133988386</v>
      </c>
      <c r="Y1776" s="73">
        <f t="shared" si="979"/>
        <v>0.99998282099506386</v>
      </c>
      <c r="Z1776" s="73">
        <f t="shared" si="979"/>
        <v>0.9999839068734615</v>
      </c>
      <c r="AA1776" s="73">
        <f t="shared" si="979"/>
        <v>0.99998492345849077</v>
      </c>
      <c r="AB1776" s="73">
        <f t="shared" si="979"/>
        <v>0.99998586765623598</v>
      </c>
      <c r="AC1776" s="73">
        <f t="shared" si="979"/>
        <v>0.9999867494432082</v>
      </c>
      <c r="AD1776" s="73">
        <f t="shared" si="979"/>
        <v>0.9999875682076026</v>
      </c>
      <c r="AE1776" s="73">
        <f t="shared" si="979"/>
        <v>0.99998833256905517</v>
      </c>
      <c r="AF1776" s="73">
        <f t="shared" si="979"/>
        <v>0.99998904656596299</v>
      </c>
      <c r="AG1776" s="73">
        <f t="shared" si="979"/>
        <v>0.99998970995903225</v>
      </c>
      <c r="AH1776" s="73">
        <f t="shared" si="979"/>
        <v>0.99999032923201092</v>
      </c>
      <c r="AI1776" s="73">
        <f t="shared" si="979"/>
        <v>0.99999090775986432</v>
      </c>
      <c r="AJ1776" s="73">
        <f t="shared" si="979"/>
        <v>0.99999144596454603</v>
      </c>
      <c r="AK1776" s="73">
        <f t="shared" si="979"/>
        <v>0.99999194873461239</v>
      </c>
    </row>
    <row r="1777" spans="1:37" s="65" customFormat="1" ht="17.100000000000001" customHeight="1" x14ac:dyDescent="0.25">
      <c r="A1777" s="68"/>
      <c r="B1777" s="74"/>
      <c r="C1777" s="74"/>
      <c r="D1777" s="72"/>
      <c r="E1777" s="72"/>
      <c r="F1777" s="72"/>
      <c r="G1777" s="72"/>
      <c r="H1777" s="72"/>
      <c r="I1777" s="72"/>
      <c r="J1777" s="72"/>
      <c r="K1777" s="72"/>
      <c r="L1777" s="72"/>
      <c r="M1777" s="72"/>
      <c r="N1777" s="72"/>
      <c r="O1777" s="72"/>
      <c r="P1777" s="72"/>
      <c r="Q1777" s="72"/>
      <c r="R1777" s="72"/>
      <c r="S1777" s="72"/>
      <c r="T1777" s="72"/>
      <c r="U1777" s="72"/>
      <c r="V1777" s="72"/>
      <c r="W1777" s="72"/>
      <c r="X1777" s="72"/>
      <c r="Y1777" s="72"/>
      <c r="Z1777" s="72"/>
      <c r="AA1777" s="72"/>
      <c r="AB1777" s="72"/>
      <c r="AC1777" s="72"/>
      <c r="AD1777" s="72"/>
      <c r="AE1777" s="72"/>
      <c r="AF1777" s="72"/>
      <c r="AG1777" s="72"/>
      <c r="AH1777" s="72"/>
      <c r="AI1777" s="72"/>
      <c r="AJ1777" s="72"/>
      <c r="AK1777" s="72"/>
    </row>
    <row r="1778" spans="1:37" s="65" customFormat="1" ht="17.100000000000001" customHeight="1" x14ac:dyDescent="0.25">
      <c r="A1778" s="64" t="s">
        <v>274</v>
      </c>
      <c r="B1778"/>
      <c r="C1778"/>
      <c r="D1778" s="72"/>
      <c r="E1778" s="72"/>
      <c r="F1778" s="72"/>
      <c r="G1778" s="72"/>
      <c r="H1778" s="72"/>
      <c r="I1778" s="72"/>
      <c r="J1778" s="72"/>
      <c r="K1778" s="72"/>
      <c r="L1778" s="72"/>
      <c r="M1778" s="72"/>
      <c r="N1778" s="72"/>
      <c r="O1778" s="72"/>
      <c r="P1778" s="72"/>
      <c r="Q1778" s="72"/>
      <c r="R1778" s="72"/>
      <c r="S1778" s="72"/>
      <c r="T1778" s="72"/>
      <c r="U1778" s="72"/>
      <c r="V1778" s="72"/>
      <c r="W1778" s="72"/>
      <c r="X1778" s="72"/>
      <c r="Y1778" s="72"/>
      <c r="Z1778" s="72"/>
      <c r="AA1778" s="72"/>
      <c r="AB1778" s="72"/>
      <c r="AC1778" s="72"/>
      <c r="AD1778" s="72"/>
      <c r="AE1778" s="72"/>
      <c r="AF1778" s="72"/>
      <c r="AG1778" s="72"/>
      <c r="AH1778" s="72"/>
      <c r="AI1778" s="72"/>
      <c r="AJ1778" s="72"/>
      <c r="AK1778" s="72"/>
    </row>
    <row r="1779" spans="1:37" s="65" customFormat="1" ht="17.100000000000001" customHeight="1" x14ac:dyDescent="0.25">
      <c r="A1779" s="66" t="s">
        <v>254</v>
      </c>
      <c r="B1779"/>
      <c r="C1779"/>
    </row>
    <row r="1780" spans="1:37" s="65" customFormat="1" ht="17.100000000000001" customHeight="1" x14ac:dyDescent="0.2">
      <c r="A1780" s="54" t="s">
        <v>241</v>
      </c>
      <c r="B1780" s="55" t="s">
        <v>110</v>
      </c>
      <c r="C1780" s="56" t="s">
        <v>242</v>
      </c>
      <c r="D1780" s="57">
        <v>0.41579322025577459</v>
      </c>
      <c r="E1780" s="57">
        <v>0.41579322025577459</v>
      </c>
      <c r="F1780" s="57">
        <f>+(1-SUM(F1781:F1791))</f>
        <v>0.41579322025577459</v>
      </c>
      <c r="G1780" s="57">
        <f t="shared" ref="G1780:AK1780" si="980">+$E1780*(1-(G1782+G1786+G1791))</f>
        <v>0.41579322025577459</v>
      </c>
      <c r="H1780" s="57">
        <f t="shared" si="980"/>
        <v>0.4153197442457438</v>
      </c>
      <c r="I1780" s="57">
        <f t="shared" si="980"/>
        <v>0.41515687055079559</v>
      </c>
      <c r="J1780" s="57">
        <f t="shared" si="980"/>
        <v>0.41465106190384615</v>
      </c>
      <c r="K1780" s="57">
        <f t="shared" si="980"/>
        <v>0.41356198198249189</v>
      </c>
      <c r="L1780" s="57">
        <f t="shared" si="980"/>
        <v>0.41149752833442027</v>
      </c>
      <c r="M1780" s="57">
        <f t="shared" si="980"/>
        <v>0.40784078246238686</v>
      </c>
      <c r="N1780" s="57">
        <f t="shared" si="980"/>
        <v>0.40248115092203007</v>
      </c>
      <c r="O1780" s="57">
        <f t="shared" si="980"/>
        <v>0.39518539606238656</v>
      </c>
      <c r="P1780" s="57">
        <f t="shared" si="980"/>
        <v>0.38655077155343409</v>
      </c>
      <c r="Q1780" s="57">
        <f t="shared" si="980"/>
        <v>0.36301426023094535</v>
      </c>
      <c r="R1780" s="57">
        <f t="shared" si="980"/>
        <v>0.34071623242650712</v>
      </c>
      <c r="S1780" s="57">
        <f t="shared" si="980"/>
        <v>0.31947311847645243</v>
      </c>
      <c r="T1780" s="57">
        <f t="shared" si="980"/>
        <v>0.2994916723235227</v>
      </c>
      <c r="U1780" s="57">
        <f t="shared" si="980"/>
        <v>0.2805838727496196</v>
      </c>
      <c r="V1780" s="57">
        <f t="shared" si="980"/>
        <v>0.26289385810115906</v>
      </c>
      <c r="W1780" s="57">
        <f t="shared" si="980"/>
        <v>0.24624160697526323</v>
      </c>
      <c r="X1780" s="57">
        <f t="shared" si="980"/>
        <v>0.23058083180641131</v>
      </c>
      <c r="Y1780" s="57">
        <f t="shared" si="980"/>
        <v>0.21599992707617649</v>
      </c>
      <c r="Z1780" s="57">
        <f t="shared" si="980"/>
        <v>0.20234665346831229</v>
      </c>
      <c r="AA1780" s="57">
        <f t="shared" si="980"/>
        <v>0.18956463885081748</v>
      </c>
      <c r="AB1780" s="57">
        <f t="shared" si="980"/>
        <v>0.17769278452173407</v>
      </c>
      <c r="AC1780" s="57">
        <f t="shared" si="980"/>
        <v>0.16660565098947358</v>
      </c>
      <c r="AD1780" s="57">
        <f t="shared" si="980"/>
        <v>0.15631093076911612</v>
      </c>
      <c r="AE1780" s="57">
        <f t="shared" si="980"/>
        <v>0.14670024501532222</v>
      </c>
      <c r="AF1780" s="57">
        <f t="shared" si="980"/>
        <v>0.1377228170085536</v>
      </c>
      <c r="AG1780" s="57">
        <f t="shared" si="980"/>
        <v>0.12938165550946354</v>
      </c>
      <c r="AH1780" s="57">
        <f t="shared" si="980"/>
        <v>0.12159523721979097</v>
      </c>
      <c r="AI1780" s="57">
        <f t="shared" si="980"/>
        <v>0.11432112707089205</v>
      </c>
      <c r="AJ1780" s="57">
        <f t="shared" si="980"/>
        <v>0.10755401963819311</v>
      </c>
      <c r="AK1780" s="57">
        <f t="shared" si="980"/>
        <v>0.1012324487392699</v>
      </c>
    </row>
    <row r="1781" spans="1:37" s="65" customFormat="1" ht="17.100000000000001" customHeight="1" x14ac:dyDescent="0.2">
      <c r="A1781" s="54" t="s">
        <v>266</v>
      </c>
      <c r="B1781" s="55" t="s">
        <v>110</v>
      </c>
      <c r="C1781" s="56" t="s">
        <v>242</v>
      </c>
      <c r="D1781" s="57">
        <v>0</v>
      </c>
      <c r="E1781" s="57">
        <v>0</v>
      </c>
      <c r="F1781" s="57">
        <f>+(1-F$576)*F1539</f>
        <v>0</v>
      </c>
      <c r="G1781" s="57">
        <f>+(1-G$496)*G1539</f>
        <v>0</v>
      </c>
      <c r="H1781" s="57">
        <f t="shared" ref="H1781:AK1781" si="981">+(1-H$576)*H1539</f>
        <v>0</v>
      </c>
      <c r="I1781" s="57">
        <f t="shared" si="981"/>
        <v>0</v>
      </c>
      <c r="J1781" s="57">
        <f t="shared" si="981"/>
        <v>0</v>
      </c>
      <c r="K1781" s="57">
        <f t="shared" si="981"/>
        <v>0</v>
      </c>
      <c r="L1781" s="57">
        <f t="shared" si="981"/>
        <v>0</v>
      </c>
      <c r="M1781" s="57">
        <f t="shared" si="981"/>
        <v>0</v>
      </c>
      <c r="N1781" s="57">
        <f t="shared" si="981"/>
        <v>0</v>
      </c>
      <c r="O1781" s="57">
        <f t="shared" si="981"/>
        <v>0</v>
      </c>
      <c r="P1781" s="57">
        <f t="shared" si="981"/>
        <v>0</v>
      </c>
      <c r="Q1781" s="57">
        <f t="shared" si="981"/>
        <v>0</v>
      </c>
      <c r="R1781" s="57">
        <f t="shared" si="981"/>
        <v>0</v>
      </c>
      <c r="S1781" s="57">
        <f t="shared" si="981"/>
        <v>0</v>
      </c>
      <c r="T1781" s="57">
        <f t="shared" si="981"/>
        <v>0</v>
      </c>
      <c r="U1781" s="57">
        <f t="shared" si="981"/>
        <v>0</v>
      </c>
      <c r="V1781" s="57">
        <f t="shared" si="981"/>
        <v>0</v>
      </c>
      <c r="W1781" s="57">
        <f t="shared" si="981"/>
        <v>0</v>
      </c>
      <c r="X1781" s="57">
        <f t="shared" si="981"/>
        <v>0</v>
      </c>
      <c r="Y1781" s="57">
        <f t="shared" si="981"/>
        <v>0</v>
      </c>
      <c r="Z1781" s="57">
        <f t="shared" si="981"/>
        <v>0</v>
      </c>
      <c r="AA1781" s="57">
        <f t="shared" si="981"/>
        <v>0</v>
      </c>
      <c r="AB1781" s="57">
        <f t="shared" si="981"/>
        <v>0</v>
      </c>
      <c r="AC1781" s="57">
        <f t="shared" si="981"/>
        <v>0</v>
      </c>
      <c r="AD1781" s="57">
        <f t="shared" si="981"/>
        <v>0</v>
      </c>
      <c r="AE1781" s="57">
        <f t="shared" si="981"/>
        <v>0</v>
      </c>
      <c r="AF1781" s="57">
        <f t="shared" si="981"/>
        <v>0</v>
      </c>
      <c r="AG1781" s="57">
        <f t="shared" si="981"/>
        <v>0</v>
      </c>
      <c r="AH1781" s="57">
        <f t="shared" si="981"/>
        <v>0</v>
      </c>
      <c r="AI1781" s="57">
        <f t="shared" si="981"/>
        <v>0</v>
      </c>
      <c r="AJ1781" s="57">
        <f t="shared" si="981"/>
        <v>0</v>
      </c>
      <c r="AK1781" s="57">
        <f t="shared" si="981"/>
        <v>0</v>
      </c>
    </row>
    <row r="1782" spans="1:37" s="65" customFormat="1" ht="17.100000000000001" customHeight="1" x14ac:dyDescent="0.2">
      <c r="A1782" s="54" t="s">
        <v>267</v>
      </c>
      <c r="B1782" s="55" t="s">
        <v>110</v>
      </c>
      <c r="C1782" s="56" t="s">
        <v>242</v>
      </c>
      <c r="D1782" s="57">
        <v>0</v>
      </c>
      <c r="E1782" s="57">
        <v>0</v>
      </c>
      <c r="F1782" s="75">
        <v>0</v>
      </c>
      <c r="G1782" s="57">
        <f>+(1-G$496)*G1540</f>
        <v>0</v>
      </c>
      <c r="H1782" s="75">
        <v>1.2640735614576824E-4</v>
      </c>
      <c r="I1782" s="75">
        <v>2.116842410499618E-4</v>
      </c>
      <c r="J1782" s="75">
        <v>3.9260960139870734E-4</v>
      </c>
      <c r="K1782" s="75">
        <v>6.7984336732395724E-4</v>
      </c>
      <c r="L1782" s="75">
        <v>1.0574235376882843E-3</v>
      </c>
      <c r="M1782" s="75">
        <v>1.5301639469944668E-3</v>
      </c>
      <c r="N1782" s="75">
        <v>2.0834404208201155E-3</v>
      </c>
      <c r="O1782" s="75">
        <v>2.7155985034798156E-3</v>
      </c>
      <c r="P1782" s="75">
        <v>3.4152403431348612E-3</v>
      </c>
      <c r="Q1782" s="75">
        <v>4.9747492195233688E-3</v>
      </c>
      <c r="R1782" s="75">
        <v>5.9847743888022586E-3</v>
      </c>
      <c r="S1782" s="75">
        <v>6.6676801166042857E-3</v>
      </c>
      <c r="T1782" s="75">
        <v>7.2526236171430065E-3</v>
      </c>
      <c r="U1782" s="75">
        <v>7.7774176738220008E-3</v>
      </c>
      <c r="V1782" s="75">
        <v>8.254744150452846E-3</v>
      </c>
      <c r="W1782" s="75">
        <v>8.6572265160576468E-3</v>
      </c>
      <c r="X1782" s="75">
        <v>8.9812267207525047E-3</v>
      </c>
      <c r="Y1782" s="75">
        <v>9.2517435746414505E-3</v>
      </c>
      <c r="Z1782" s="75">
        <v>9.5189574794263751E-3</v>
      </c>
      <c r="AA1782" s="75">
        <v>9.7040884756655777E-3</v>
      </c>
      <c r="AB1782" s="75">
        <v>9.850135229107904E-3</v>
      </c>
      <c r="AC1782" s="75">
        <v>9.9676623634186463E-3</v>
      </c>
      <c r="AD1782" s="75">
        <v>1.0038837089540918E-2</v>
      </c>
      <c r="AE1782" s="75">
        <v>1.0080660726350835E-2</v>
      </c>
      <c r="AF1782" s="75">
        <v>1.0127021621954993E-2</v>
      </c>
      <c r="AG1782" s="75">
        <v>1.0133848590406655E-2</v>
      </c>
      <c r="AH1782" s="75">
        <v>1.0123123463295379E-2</v>
      </c>
      <c r="AI1782" s="75">
        <v>1.0101503040301192E-2</v>
      </c>
      <c r="AJ1782" s="75">
        <v>1.0069623769311494E-2</v>
      </c>
      <c r="AK1782" s="75">
        <v>1.0028182375559587E-2</v>
      </c>
    </row>
    <row r="1783" spans="1:37" s="65" customFormat="1" ht="17.100000000000001" customHeight="1" x14ac:dyDescent="0.2">
      <c r="A1783" s="54" t="s">
        <v>243</v>
      </c>
      <c r="B1783" s="55" t="s">
        <v>110</v>
      </c>
      <c r="C1783" s="56" t="s">
        <v>242</v>
      </c>
      <c r="D1783" s="57">
        <v>0.58420677974422541</v>
      </c>
      <c r="E1783" s="57">
        <v>0.58420677974422541</v>
      </c>
      <c r="F1783" s="57">
        <f>+(1-F$576)*F1541</f>
        <v>0.58420677974422541</v>
      </c>
      <c r="G1783" s="57">
        <f t="shared" ref="G1783:AK1783" si="982">+$E1783*(1-(G1782+G1786+G1791))</f>
        <v>0.58420677974422541</v>
      </c>
      <c r="H1783" s="57">
        <f t="shared" si="982"/>
        <v>0.58354152624409361</v>
      </c>
      <c r="I1783" s="57">
        <f t="shared" si="982"/>
        <v>0.58331268192389951</v>
      </c>
      <c r="J1783" s="57">
        <f t="shared" si="982"/>
        <v>0.58260199972321491</v>
      </c>
      <c r="K1783" s="57">
        <f t="shared" si="982"/>
        <v>0.58107179710628176</v>
      </c>
      <c r="L1783" s="57">
        <f t="shared" si="982"/>
        <v>0.57817115380832407</v>
      </c>
      <c r="M1783" s="57">
        <f t="shared" si="982"/>
        <v>0.57303327366460866</v>
      </c>
      <c r="N1783" s="57">
        <f t="shared" si="982"/>
        <v>0.56550276828291601</v>
      </c>
      <c r="O1783" s="57">
        <f t="shared" si="982"/>
        <v>0.55525192905630794</v>
      </c>
      <c r="P1783" s="57">
        <f t="shared" si="982"/>
        <v>0.54311992224875916</v>
      </c>
      <c r="Q1783" s="57">
        <f t="shared" si="982"/>
        <v>0.51005014425270079</v>
      </c>
      <c r="R1783" s="57">
        <f t="shared" si="982"/>
        <v>0.47872048714510113</v>
      </c>
      <c r="S1783" s="57">
        <f t="shared" si="982"/>
        <v>0.4488730279083516</v>
      </c>
      <c r="T1783" s="57">
        <f t="shared" si="982"/>
        <v>0.42079826443708834</v>
      </c>
      <c r="U1783" s="57">
        <f t="shared" si="982"/>
        <v>0.39423201909445338</v>
      </c>
      <c r="V1783" s="57">
        <f t="shared" si="982"/>
        <v>0.36937681225618901</v>
      </c>
      <c r="W1783" s="57">
        <f t="shared" si="982"/>
        <v>0.34597970635877351</v>
      </c>
      <c r="X1783" s="57">
        <f t="shared" si="982"/>
        <v>0.32397566544616496</v>
      </c>
      <c r="Y1783" s="57">
        <f t="shared" si="982"/>
        <v>0.30348888744394592</v>
      </c>
      <c r="Z1783" s="57">
        <f t="shared" si="982"/>
        <v>0.28430546977660026</v>
      </c>
      <c r="AA1783" s="57">
        <f t="shared" si="982"/>
        <v>0.26634620725246211</v>
      </c>
      <c r="AB1783" s="57">
        <f t="shared" si="982"/>
        <v>0.24966575781434977</v>
      </c>
      <c r="AC1783" s="57">
        <f t="shared" si="982"/>
        <v>0.23408787375579851</v>
      </c>
      <c r="AD1783" s="57">
        <f t="shared" si="982"/>
        <v>0.21962336338065785</v>
      </c>
      <c r="AE1783" s="57">
        <f t="shared" si="982"/>
        <v>0.20611994990050583</v>
      </c>
      <c r="AF1783" s="57">
        <f t="shared" si="982"/>
        <v>0.19350628991106766</v>
      </c>
      <c r="AG1783" s="57">
        <f t="shared" si="982"/>
        <v>0.18178661084628558</v>
      </c>
      <c r="AH1783" s="57">
        <f t="shared" si="982"/>
        <v>0.17084636907910886</v>
      </c>
      <c r="AI1783" s="57">
        <f t="shared" si="982"/>
        <v>0.16062594157194821</v>
      </c>
      <c r="AJ1783" s="57">
        <f t="shared" si="982"/>
        <v>0.15111787398246623</v>
      </c>
      <c r="AK1783" s="57">
        <f t="shared" si="982"/>
        <v>0.1422358037661387</v>
      </c>
    </row>
    <row r="1784" spans="1:37" s="65" customFormat="1" ht="17.100000000000001" customHeight="1" x14ac:dyDescent="0.2">
      <c r="A1784" s="54" t="s">
        <v>244</v>
      </c>
      <c r="B1784" s="55" t="s">
        <v>110</v>
      </c>
      <c r="C1784" s="56" t="s">
        <v>242</v>
      </c>
      <c r="D1784" s="57">
        <v>0</v>
      </c>
      <c r="E1784" s="57">
        <v>0</v>
      </c>
      <c r="F1784" s="57">
        <f>+(1-F$576)*F1542</f>
        <v>0</v>
      </c>
      <c r="G1784" s="57">
        <f>+(1-G$496)*G1542</f>
        <v>0</v>
      </c>
      <c r="H1784" s="57">
        <f t="shared" ref="H1784:AK1784" si="983">+(1-H$576)*H1542</f>
        <v>0</v>
      </c>
      <c r="I1784" s="57">
        <f t="shared" si="983"/>
        <v>0</v>
      </c>
      <c r="J1784" s="57">
        <f t="shared" si="983"/>
        <v>0</v>
      </c>
      <c r="K1784" s="57">
        <f t="shared" si="983"/>
        <v>0</v>
      </c>
      <c r="L1784" s="57">
        <f t="shared" si="983"/>
        <v>0</v>
      </c>
      <c r="M1784" s="57">
        <f t="shared" si="983"/>
        <v>0</v>
      </c>
      <c r="N1784" s="57">
        <f t="shared" si="983"/>
        <v>0</v>
      </c>
      <c r="O1784" s="57">
        <f t="shared" si="983"/>
        <v>0</v>
      </c>
      <c r="P1784" s="57">
        <f t="shared" si="983"/>
        <v>0</v>
      </c>
      <c r="Q1784" s="57">
        <f t="shared" si="983"/>
        <v>0</v>
      </c>
      <c r="R1784" s="57">
        <f t="shared" si="983"/>
        <v>0</v>
      </c>
      <c r="S1784" s="57">
        <f t="shared" si="983"/>
        <v>0</v>
      </c>
      <c r="T1784" s="57">
        <f t="shared" si="983"/>
        <v>0</v>
      </c>
      <c r="U1784" s="57">
        <f t="shared" si="983"/>
        <v>0</v>
      </c>
      <c r="V1784" s="57">
        <f t="shared" si="983"/>
        <v>0</v>
      </c>
      <c r="W1784" s="57">
        <f t="shared" si="983"/>
        <v>0</v>
      </c>
      <c r="X1784" s="57">
        <f t="shared" si="983"/>
        <v>0</v>
      </c>
      <c r="Y1784" s="57">
        <f t="shared" si="983"/>
        <v>0</v>
      </c>
      <c r="Z1784" s="57">
        <f t="shared" si="983"/>
        <v>0</v>
      </c>
      <c r="AA1784" s="57">
        <f t="shared" si="983"/>
        <v>0</v>
      </c>
      <c r="AB1784" s="57">
        <f t="shared" si="983"/>
        <v>0</v>
      </c>
      <c r="AC1784" s="57">
        <f t="shared" si="983"/>
        <v>0</v>
      </c>
      <c r="AD1784" s="57">
        <f t="shared" si="983"/>
        <v>0</v>
      </c>
      <c r="AE1784" s="57">
        <f t="shared" si="983"/>
        <v>0</v>
      </c>
      <c r="AF1784" s="57">
        <f t="shared" si="983"/>
        <v>0</v>
      </c>
      <c r="AG1784" s="57">
        <f t="shared" si="983"/>
        <v>0</v>
      </c>
      <c r="AH1784" s="57">
        <f t="shared" si="983"/>
        <v>0</v>
      </c>
      <c r="AI1784" s="57">
        <f t="shared" si="983"/>
        <v>0</v>
      </c>
      <c r="AJ1784" s="57">
        <f t="shared" si="983"/>
        <v>0</v>
      </c>
      <c r="AK1784" s="57">
        <f t="shared" si="983"/>
        <v>0</v>
      </c>
    </row>
    <row r="1785" spans="1:37" s="65" customFormat="1" ht="17.100000000000001" customHeight="1" x14ac:dyDescent="0.2">
      <c r="A1785" s="54" t="s">
        <v>268</v>
      </c>
      <c r="B1785" s="55" t="s">
        <v>110</v>
      </c>
      <c r="C1785" s="56" t="s">
        <v>242</v>
      </c>
      <c r="D1785" s="57">
        <v>0</v>
      </c>
      <c r="E1785" s="57">
        <v>0</v>
      </c>
      <c r="F1785" s="57">
        <f>+(1-F$576)*F1543</f>
        <v>0</v>
      </c>
      <c r="G1785" s="57">
        <f>+(1-G$496)*G1543</f>
        <v>0</v>
      </c>
      <c r="H1785" s="57">
        <f t="shared" ref="H1785:AK1785" si="984">+(1-H$576)*H1543</f>
        <v>0</v>
      </c>
      <c r="I1785" s="57">
        <f t="shared" si="984"/>
        <v>0</v>
      </c>
      <c r="J1785" s="57">
        <f t="shared" si="984"/>
        <v>0</v>
      </c>
      <c r="K1785" s="57">
        <f t="shared" si="984"/>
        <v>0</v>
      </c>
      <c r="L1785" s="57">
        <f t="shared" si="984"/>
        <v>0</v>
      </c>
      <c r="M1785" s="57">
        <f t="shared" si="984"/>
        <v>0</v>
      </c>
      <c r="N1785" s="57">
        <f t="shared" si="984"/>
        <v>0</v>
      </c>
      <c r="O1785" s="57">
        <f t="shared" si="984"/>
        <v>0</v>
      </c>
      <c r="P1785" s="57">
        <f t="shared" si="984"/>
        <v>0</v>
      </c>
      <c r="Q1785" s="57">
        <f t="shared" si="984"/>
        <v>0</v>
      </c>
      <c r="R1785" s="57">
        <f t="shared" si="984"/>
        <v>0</v>
      </c>
      <c r="S1785" s="57">
        <f t="shared" si="984"/>
        <v>0</v>
      </c>
      <c r="T1785" s="57">
        <f t="shared" si="984"/>
        <v>0</v>
      </c>
      <c r="U1785" s="57">
        <f t="shared" si="984"/>
        <v>0</v>
      </c>
      <c r="V1785" s="57">
        <f t="shared" si="984"/>
        <v>0</v>
      </c>
      <c r="W1785" s="57">
        <f t="shared" si="984"/>
        <v>0</v>
      </c>
      <c r="X1785" s="57">
        <f t="shared" si="984"/>
        <v>0</v>
      </c>
      <c r="Y1785" s="57">
        <f t="shared" si="984"/>
        <v>0</v>
      </c>
      <c r="Z1785" s="57">
        <f t="shared" si="984"/>
        <v>0</v>
      </c>
      <c r="AA1785" s="57">
        <f t="shared" si="984"/>
        <v>0</v>
      </c>
      <c r="AB1785" s="57">
        <f t="shared" si="984"/>
        <v>0</v>
      </c>
      <c r="AC1785" s="57">
        <f t="shared" si="984"/>
        <v>0</v>
      </c>
      <c r="AD1785" s="57">
        <f t="shared" si="984"/>
        <v>0</v>
      </c>
      <c r="AE1785" s="57">
        <f t="shared" si="984"/>
        <v>0</v>
      </c>
      <c r="AF1785" s="57">
        <f t="shared" si="984"/>
        <v>0</v>
      </c>
      <c r="AG1785" s="57">
        <f t="shared" si="984"/>
        <v>0</v>
      </c>
      <c r="AH1785" s="57">
        <f t="shared" si="984"/>
        <v>0</v>
      </c>
      <c r="AI1785" s="57">
        <f t="shared" si="984"/>
        <v>0</v>
      </c>
      <c r="AJ1785" s="57">
        <f t="shared" si="984"/>
        <v>0</v>
      </c>
      <c r="AK1785" s="57">
        <f t="shared" si="984"/>
        <v>0</v>
      </c>
    </row>
    <row r="1786" spans="1:37" s="65" customFormat="1" ht="17.100000000000001" customHeight="1" x14ac:dyDescent="0.2">
      <c r="A1786" s="54" t="s">
        <v>189</v>
      </c>
      <c r="B1786" s="55" t="s">
        <v>110</v>
      </c>
      <c r="C1786" s="56" t="s">
        <v>242</v>
      </c>
      <c r="D1786" s="57">
        <v>0</v>
      </c>
      <c r="E1786" s="57">
        <v>0</v>
      </c>
      <c r="F1786" s="57">
        <v>0</v>
      </c>
      <c r="G1786" s="57">
        <v>0</v>
      </c>
      <c r="H1786" s="75">
        <v>1.0110054507821483E-3</v>
      </c>
      <c r="I1786" s="75">
        <v>1.3132825730771021E-3</v>
      </c>
      <c r="J1786" s="75">
        <v>2.3237934310084475E-3</v>
      </c>
      <c r="K1786" s="75">
        <v>4.5940446455193353E-3</v>
      </c>
      <c r="L1786" s="75">
        <v>9.0669356937428461E-3</v>
      </c>
      <c r="M1786" s="75">
        <v>1.7183397927136346E-2</v>
      </c>
      <c r="N1786" s="75">
        <v>2.9204247726567448E-2</v>
      </c>
      <c r="O1786" s="75">
        <v>4.564025033910072E-2</v>
      </c>
      <c r="P1786" s="75">
        <v>6.503503423465018E-2</v>
      </c>
      <c r="Q1786" s="75">
        <v>0.11821553684849813</v>
      </c>
      <c r="R1786" s="75">
        <v>0.16937123168862678</v>
      </c>
      <c r="S1786" s="75">
        <v>0.21852018305022425</v>
      </c>
      <c r="T1786" s="75">
        <v>0.2647239451019977</v>
      </c>
      <c r="U1786" s="75">
        <v>0.30833352531161917</v>
      </c>
      <c r="V1786" s="75">
        <v>0.34902260832749221</v>
      </c>
      <c r="W1786" s="75">
        <v>0.38726338798364618</v>
      </c>
      <c r="X1786" s="75">
        <v>0.42318301598575497</v>
      </c>
      <c r="Y1786" s="75">
        <v>0.45650946527796116</v>
      </c>
      <c r="Z1786" s="75">
        <v>0.48754676275502329</v>
      </c>
      <c r="AA1786" s="75">
        <v>0.51652235991288664</v>
      </c>
      <c r="AB1786" s="75">
        <v>0.54330636525237852</v>
      </c>
      <c r="AC1786" s="75">
        <v>0.56823976744755023</v>
      </c>
      <c r="AD1786" s="75">
        <v>0.59136782405861799</v>
      </c>
      <c r="AE1786" s="75">
        <v>0.61293943656896988</v>
      </c>
      <c r="AF1786" s="75">
        <v>0.63305152683977173</v>
      </c>
      <c r="AG1786" s="75">
        <v>0.65172167048253415</v>
      </c>
      <c r="AH1786" s="75">
        <v>0.66912158596869642</v>
      </c>
      <c r="AI1786" s="75">
        <v>0.68538154988947153</v>
      </c>
      <c r="AJ1786" s="75">
        <v>0.70052845346635906</v>
      </c>
      <c r="AK1786" s="75">
        <v>0.7147053840607146</v>
      </c>
    </row>
    <row r="1787" spans="1:37" s="65" customFormat="1" ht="17.100000000000001" customHeight="1" x14ac:dyDescent="0.2">
      <c r="A1787" s="54" t="s">
        <v>269</v>
      </c>
      <c r="B1787" s="55" t="s">
        <v>110</v>
      </c>
      <c r="C1787" s="56" t="s">
        <v>242</v>
      </c>
      <c r="D1787" s="57">
        <v>0</v>
      </c>
      <c r="E1787" s="57">
        <v>0</v>
      </c>
      <c r="F1787" s="57">
        <f>+(1-F$576)*F1545</f>
        <v>0</v>
      </c>
      <c r="G1787" s="57">
        <f>+(1-G$496)*G1545</f>
        <v>0</v>
      </c>
      <c r="H1787" s="57">
        <f t="shared" ref="H1787:AK1787" si="985">+(1-H$576)*H1545</f>
        <v>0</v>
      </c>
      <c r="I1787" s="57">
        <f t="shared" si="985"/>
        <v>0</v>
      </c>
      <c r="J1787" s="57">
        <f t="shared" si="985"/>
        <v>0</v>
      </c>
      <c r="K1787" s="57">
        <f t="shared" si="985"/>
        <v>0</v>
      </c>
      <c r="L1787" s="57">
        <f t="shared" si="985"/>
        <v>0</v>
      </c>
      <c r="M1787" s="57">
        <f t="shared" si="985"/>
        <v>0</v>
      </c>
      <c r="N1787" s="57">
        <f t="shared" si="985"/>
        <v>0</v>
      </c>
      <c r="O1787" s="57">
        <f t="shared" si="985"/>
        <v>0</v>
      </c>
      <c r="P1787" s="57">
        <f t="shared" si="985"/>
        <v>0</v>
      </c>
      <c r="Q1787" s="57">
        <f t="shared" si="985"/>
        <v>0</v>
      </c>
      <c r="R1787" s="57">
        <f t="shared" si="985"/>
        <v>0</v>
      </c>
      <c r="S1787" s="57">
        <f t="shared" si="985"/>
        <v>0</v>
      </c>
      <c r="T1787" s="57">
        <f t="shared" si="985"/>
        <v>0</v>
      </c>
      <c r="U1787" s="57">
        <f t="shared" si="985"/>
        <v>0</v>
      </c>
      <c r="V1787" s="57">
        <f t="shared" si="985"/>
        <v>0</v>
      </c>
      <c r="W1787" s="57">
        <f t="shared" si="985"/>
        <v>0</v>
      </c>
      <c r="X1787" s="57">
        <f t="shared" si="985"/>
        <v>0</v>
      </c>
      <c r="Y1787" s="57">
        <f t="shared" si="985"/>
        <v>0</v>
      </c>
      <c r="Z1787" s="57">
        <f t="shared" si="985"/>
        <v>0</v>
      </c>
      <c r="AA1787" s="57">
        <f t="shared" si="985"/>
        <v>0</v>
      </c>
      <c r="AB1787" s="57">
        <f t="shared" si="985"/>
        <v>0</v>
      </c>
      <c r="AC1787" s="57">
        <f t="shared" si="985"/>
        <v>0</v>
      </c>
      <c r="AD1787" s="57">
        <f t="shared" si="985"/>
        <v>0</v>
      </c>
      <c r="AE1787" s="57">
        <f t="shared" si="985"/>
        <v>0</v>
      </c>
      <c r="AF1787" s="57">
        <f t="shared" si="985"/>
        <v>0</v>
      </c>
      <c r="AG1787" s="57">
        <f t="shared" si="985"/>
        <v>0</v>
      </c>
      <c r="AH1787" s="57">
        <f t="shared" si="985"/>
        <v>0</v>
      </c>
      <c r="AI1787" s="57">
        <f t="shared" si="985"/>
        <v>0</v>
      </c>
      <c r="AJ1787" s="57">
        <f t="shared" si="985"/>
        <v>0</v>
      </c>
      <c r="AK1787" s="57">
        <f t="shared" si="985"/>
        <v>0</v>
      </c>
    </row>
    <row r="1788" spans="1:37" s="65" customFormat="1" ht="17.100000000000001" customHeight="1" x14ac:dyDescent="0.2">
      <c r="A1788" s="54" t="s">
        <v>270</v>
      </c>
      <c r="B1788" s="55" t="s">
        <v>110</v>
      </c>
      <c r="C1788" s="56" t="s">
        <v>242</v>
      </c>
      <c r="D1788" s="57">
        <v>0</v>
      </c>
      <c r="E1788" s="57">
        <v>0</v>
      </c>
      <c r="F1788" s="57">
        <f>+(1-F$576)*F1546</f>
        <v>0</v>
      </c>
      <c r="G1788" s="57">
        <f>+(1-G$496)*G1546</f>
        <v>0</v>
      </c>
      <c r="H1788" s="57">
        <f t="shared" ref="H1788:AK1788" si="986">+(1-H$576)*H1546</f>
        <v>0</v>
      </c>
      <c r="I1788" s="57">
        <f t="shared" si="986"/>
        <v>0</v>
      </c>
      <c r="J1788" s="57">
        <f t="shared" si="986"/>
        <v>0</v>
      </c>
      <c r="K1788" s="57">
        <f t="shared" si="986"/>
        <v>0</v>
      </c>
      <c r="L1788" s="57">
        <f t="shared" si="986"/>
        <v>0</v>
      </c>
      <c r="M1788" s="57">
        <f t="shared" si="986"/>
        <v>0</v>
      </c>
      <c r="N1788" s="57">
        <f t="shared" si="986"/>
        <v>0</v>
      </c>
      <c r="O1788" s="57">
        <f t="shared" si="986"/>
        <v>0</v>
      </c>
      <c r="P1788" s="57">
        <f t="shared" si="986"/>
        <v>0</v>
      </c>
      <c r="Q1788" s="57">
        <f t="shared" si="986"/>
        <v>0</v>
      </c>
      <c r="R1788" s="57">
        <f t="shared" si="986"/>
        <v>0</v>
      </c>
      <c r="S1788" s="57">
        <f t="shared" si="986"/>
        <v>0</v>
      </c>
      <c r="T1788" s="57">
        <f t="shared" si="986"/>
        <v>0</v>
      </c>
      <c r="U1788" s="57">
        <f t="shared" si="986"/>
        <v>0</v>
      </c>
      <c r="V1788" s="57">
        <f t="shared" si="986"/>
        <v>0</v>
      </c>
      <c r="W1788" s="57">
        <f t="shared" si="986"/>
        <v>0</v>
      </c>
      <c r="X1788" s="57">
        <f t="shared" si="986"/>
        <v>0</v>
      </c>
      <c r="Y1788" s="57">
        <f t="shared" si="986"/>
        <v>0</v>
      </c>
      <c r="Z1788" s="57">
        <f t="shared" si="986"/>
        <v>0</v>
      </c>
      <c r="AA1788" s="57">
        <f t="shared" si="986"/>
        <v>0</v>
      </c>
      <c r="AB1788" s="57">
        <f t="shared" si="986"/>
        <v>0</v>
      </c>
      <c r="AC1788" s="57">
        <f t="shared" si="986"/>
        <v>0</v>
      </c>
      <c r="AD1788" s="57">
        <f t="shared" si="986"/>
        <v>0</v>
      </c>
      <c r="AE1788" s="57">
        <f t="shared" si="986"/>
        <v>0</v>
      </c>
      <c r="AF1788" s="57">
        <f t="shared" si="986"/>
        <v>0</v>
      </c>
      <c r="AG1788" s="57">
        <f t="shared" si="986"/>
        <v>0</v>
      </c>
      <c r="AH1788" s="57">
        <f t="shared" si="986"/>
        <v>0</v>
      </c>
      <c r="AI1788" s="57">
        <f t="shared" si="986"/>
        <v>0</v>
      </c>
      <c r="AJ1788" s="57">
        <f t="shared" si="986"/>
        <v>0</v>
      </c>
      <c r="AK1788" s="57">
        <f t="shared" si="986"/>
        <v>0</v>
      </c>
    </row>
    <row r="1789" spans="1:37" s="65" customFormat="1" ht="17.100000000000001" customHeight="1" x14ac:dyDescent="0.2">
      <c r="A1789" s="54" t="s">
        <v>271</v>
      </c>
      <c r="B1789" s="55" t="s">
        <v>110</v>
      </c>
      <c r="C1789" s="56" t="s">
        <v>242</v>
      </c>
      <c r="D1789" s="57">
        <v>0</v>
      </c>
      <c r="E1789" s="57">
        <v>0</v>
      </c>
      <c r="F1789" s="57">
        <f>+(1-F$576)*F1547</f>
        <v>0</v>
      </c>
      <c r="G1789" s="57">
        <f>+$E1789*(1-(G1782+G1786+G1791))</f>
        <v>0</v>
      </c>
      <c r="H1789" s="57">
        <f t="shared" ref="H1789:AK1789" si="987">+(1-H$576)*H1547</f>
        <v>0</v>
      </c>
      <c r="I1789" s="57">
        <f t="shared" si="987"/>
        <v>0</v>
      </c>
      <c r="J1789" s="57">
        <f t="shared" si="987"/>
        <v>0</v>
      </c>
      <c r="K1789" s="57">
        <f t="shared" si="987"/>
        <v>0</v>
      </c>
      <c r="L1789" s="57">
        <f t="shared" si="987"/>
        <v>0</v>
      </c>
      <c r="M1789" s="57">
        <f t="shared" si="987"/>
        <v>0</v>
      </c>
      <c r="N1789" s="57">
        <f t="shared" si="987"/>
        <v>0</v>
      </c>
      <c r="O1789" s="57">
        <f t="shared" si="987"/>
        <v>0</v>
      </c>
      <c r="P1789" s="57">
        <f t="shared" si="987"/>
        <v>0</v>
      </c>
      <c r="Q1789" s="57">
        <f t="shared" si="987"/>
        <v>0</v>
      </c>
      <c r="R1789" s="57">
        <f t="shared" si="987"/>
        <v>0</v>
      </c>
      <c r="S1789" s="57">
        <f t="shared" si="987"/>
        <v>0</v>
      </c>
      <c r="T1789" s="57">
        <f t="shared" si="987"/>
        <v>0</v>
      </c>
      <c r="U1789" s="57">
        <f t="shared" si="987"/>
        <v>0</v>
      </c>
      <c r="V1789" s="57">
        <f t="shared" si="987"/>
        <v>0</v>
      </c>
      <c r="W1789" s="57">
        <f t="shared" si="987"/>
        <v>0</v>
      </c>
      <c r="X1789" s="57">
        <f t="shared" si="987"/>
        <v>0</v>
      </c>
      <c r="Y1789" s="57">
        <f t="shared" si="987"/>
        <v>0</v>
      </c>
      <c r="Z1789" s="57">
        <f t="shared" si="987"/>
        <v>0</v>
      </c>
      <c r="AA1789" s="57">
        <f t="shared" si="987"/>
        <v>0</v>
      </c>
      <c r="AB1789" s="57">
        <f t="shared" si="987"/>
        <v>0</v>
      </c>
      <c r="AC1789" s="57">
        <f t="shared" si="987"/>
        <v>0</v>
      </c>
      <c r="AD1789" s="57">
        <f t="shared" si="987"/>
        <v>0</v>
      </c>
      <c r="AE1789" s="57">
        <f t="shared" si="987"/>
        <v>0</v>
      </c>
      <c r="AF1789" s="57">
        <f t="shared" si="987"/>
        <v>0</v>
      </c>
      <c r="AG1789" s="57">
        <f t="shared" si="987"/>
        <v>0</v>
      </c>
      <c r="AH1789" s="57">
        <f t="shared" si="987"/>
        <v>0</v>
      </c>
      <c r="AI1789" s="57">
        <f t="shared" si="987"/>
        <v>0</v>
      </c>
      <c r="AJ1789" s="57">
        <f t="shared" si="987"/>
        <v>0</v>
      </c>
      <c r="AK1789" s="57">
        <f t="shared" si="987"/>
        <v>0</v>
      </c>
    </row>
    <row r="1790" spans="1:37" s="65" customFormat="1" ht="17.100000000000001" customHeight="1" x14ac:dyDescent="0.2">
      <c r="A1790" s="54" t="s">
        <v>272</v>
      </c>
      <c r="B1790" s="55" t="s">
        <v>110</v>
      </c>
      <c r="C1790" s="56" t="s">
        <v>242</v>
      </c>
      <c r="D1790" s="57">
        <v>0</v>
      </c>
      <c r="E1790" s="57">
        <v>0</v>
      </c>
      <c r="F1790" s="57">
        <f>+(1-F$576)*F1548</f>
        <v>0</v>
      </c>
      <c r="G1790" s="57">
        <f>+(1-G$496)*G1548</f>
        <v>0</v>
      </c>
      <c r="H1790" s="57">
        <f t="shared" ref="H1790:AK1790" si="988">+(1-H$576)*H1548</f>
        <v>0</v>
      </c>
      <c r="I1790" s="57">
        <f t="shared" si="988"/>
        <v>0</v>
      </c>
      <c r="J1790" s="57">
        <f t="shared" si="988"/>
        <v>0</v>
      </c>
      <c r="K1790" s="57">
        <f t="shared" si="988"/>
        <v>0</v>
      </c>
      <c r="L1790" s="57">
        <f t="shared" si="988"/>
        <v>0</v>
      </c>
      <c r="M1790" s="57">
        <f t="shared" si="988"/>
        <v>0</v>
      </c>
      <c r="N1790" s="57">
        <f t="shared" si="988"/>
        <v>0</v>
      </c>
      <c r="O1790" s="57">
        <f t="shared" si="988"/>
        <v>0</v>
      </c>
      <c r="P1790" s="57">
        <f t="shared" si="988"/>
        <v>0</v>
      </c>
      <c r="Q1790" s="57">
        <f t="shared" si="988"/>
        <v>0</v>
      </c>
      <c r="R1790" s="57">
        <f t="shared" si="988"/>
        <v>0</v>
      </c>
      <c r="S1790" s="57">
        <f t="shared" si="988"/>
        <v>0</v>
      </c>
      <c r="T1790" s="57">
        <f t="shared" si="988"/>
        <v>0</v>
      </c>
      <c r="U1790" s="57">
        <f t="shared" si="988"/>
        <v>0</v>
      </c>
      <c r="V1790" s="57">
        <f t="shared" si="988"/>
        <v>0</v>
      </c>
      <c r="W1790" s="57">
        <f t="shared" si="988"/>
        <v>0</v>
      </c>
      <c r="X1790" s="57">
        <f t="shared" si="988"/>
        <v>0</v>
      </c>
      <c r="Y1790" s="57">
        <f t="shared" si="988"/>
        <v>0</v>
      </c>
      <c r="Z1790" s="57">
        <f t="shared" si="988"/>
        <v>0</v>
      </c>
      <c r="AA1790" s="57">
        <f t="shared" si="988"/>
        <v>0</v>
      </c>
      <c r="AB1790" s="57">
        <f t="shared" si="988"/>
        <v>0</v>
      </c>
      <c r="AC1790" s="57">
        <f t="shared" si="988"/>
        <v>0</v>
      </c>
      <c r="AD1790" s="57">
        <f t="shared" si="988"/>
        <v>0</v>
      </c>
      <c r="AE1790" s="57">
        <f t="shared" si="988"/>
        <v>0</v>
      </c>
      <c r="AF1790" s="57">
        <f t="shared" si="988"/>
        <v>0</v>
      </c>
      <c r="AG1790" s="57">
        <f t="shared" si="988"/>
        <v>0</v>
      </c>
      <c r="AH1790" s="57">
        <f t="shared" si="988"/>
        <v>0</v>
      </c>
      <c r="AI1790" s="57">
        <f t="shared" si="988"/>
        <v>0</v>
      </c>
      <c r="AJ1790" s="57">
        <f t="shared" si="988"/>
        <v>0</v>
      </c>
      <c r="AK1790" s="57">
        <f t="shared" si="988"/>
        <v>0</v>
      </c>
    </row>
    <row r="1791" spans="1:37" s="65" customFormat="1" ht="17.100000000000001" customHeight="1" x14ac:dyDescent="0.2">
      <c r="A1791" s="54" t="s">
        <v>197</v>
      </c>
      <c r="B1791" s="55" t="s">
        <v>110</v>
      </c>
      <c r="C1791" s="56" t="s">
        <v>242</v>
      </c>
      <c r="D1791" s="57">
        <v>0</v>
      </c>
      <c r="E1791" s="57">
        <v>0</v>
      </c>
      <c r="F1791" s="57">
        <f>+(1-F$720)*F1549</f>
        <v>0</v>
      </c>
      <c r="G1791" s="57">
        <f>+(1-G$720)*G1549</f>
        <v>0</v>
      </c>
      <c r="H1791" s="75">
        <v>1.3167032346611964E-6</v>
      </c>
      <c r="I1791" s="75">
        <v>5.4807111778346621E-6</v>
      </c>
      <c r="J1791" s="75">
        <v>3.053534053179906E-5</v>
      </c>
      <c r="K1791" s="75">
        <v>9.233289838313436E-5</v>
      </c>
      <c r="L1791" s="75">
        <v>2.0695862582463621E-4</v>
      </c>
      <c r="M1791" s="75">
        <v>4.1238199887361682E-4</v>
      </c>
      <c r="N1791" s="75">
        <v>7.2839264766632889E-4</v>
      </c>
      <c r="O1791" s="75">
        <v>1.2068260387249868E-3</v>
      </c>
      <c r="P1791" s="75">
        <v>1.8790316200217045E-3</v>
      </c>
      <c r="Q1791" s="75">
        <v>3.7453094483323266E-3</v>
      </c>
      <c r="R1791" s="75">
        <v>5.207274350962755E-3</v>
      </c>
      <c r="S1791" s="75">
        <v>6.4659904483673749E-3</v>
      </c>
      <c r="T1791" s="75">
        <v>7.7334945202481749E-3</v>
      </c>
      <c r="U1791" s="75">
        <v>9.0731651704858522E-3</v>
      </c>
      <c r="V1791" s="75">
        <v>1.0451977164706874E-2</v>
      </c>
      <c r="W1791" s="75">
        <v>1.1858072166259438E-2</v>
      </c>
      <c r="X1791" s="75">
        <v>1.3279260040916264E-2</v>
      </c>
      <c r="Y1791" s="75">
        <v>1.4749976627274987E-2</v>
      </c>
      <c r="Z1791" s="75">
        <v>1.6282156520637768E-2</v>
      </c>
      <c r="AA1791" s="75">
        <v>1.7862705508168136E-2</v>
      </c>
      <c r="AB1791" s="75">
        <v>1.9484957182429749E-2</v>
      </c>
      <c r="AC1791" s="75">
        <v>2.1099045443759037E-2</v>
      </c>
      <c r="AD1791" s="75">
        <v>2.2659044702067189E-2</v>
      </c>
      <c r="AE1791" s="75">
        <v>2.4159707788851244E-2</v>
      </c>
      <c r="AF1791" s="75">
        <v>2.5592344618652049E-2</v>
      </c>
      <c r="AG1791" s="75">
        <v>2.6976214571310098E-2</v>
      </c>
      <c r="AH1791" s="75">
        <v>2.8313684269108356E-2</v>
      </c>
      <c r="AI1791" s="75">
        <v>2.956987842738704E-2</v>
      </c>
      <c r="AJ1791" s="75">
        <v>3.0730029143670057E-2</v>
      </c>
      <c r="AK1791" s="75">
        <v>3.1798181058317207E-2</v>
      </c>
    </row>
    <row r="1792" spans="1:37" s="65" customFormat="1" ht="17.100000000000001" customHeight="1" x14ac:dyDescent="0.2">
      <c r="A1792" s="54" t="s">
        <v>245</v>
      </c>
      <c r="B1792" s="55" t="s">
        <v>110</v>
      </c>
      <c r="C1792" s="56" t="s">
        <v>246</v>
      </c>
      <c r="D1792" s="73">
        <f>SUM(D1780:D1791)</f>
        <v>1</v>
      </c>
      <c r="E1792" s="73">
        <f>SUM(E1780:E1791)</f>
        <v>1</v>
      </c>
      <c r="F1792" s="73">
        <f t="shared" ref="F1792:AK1792" si="989">SUM(F1780:F1791)</f>
        <v>1</v>
      </c>
      <c r="G1792" s="73">
        <f t="shared" si="989"/>
        <v>1</v>
      </c>
      <c r="H1792" s="73">
        <f t="shared" si="989"/>
        <v>1</v>
      </c>
      <c r="I1792" s="73">
        <f t="shared" si="989"/>
        <v>0.99999999999999989</v>
      </c>
      <c r="J1792" s="73">
        <f t="shared" si="989"/>
        <v>1</v>
      </c>
      <c r="K1792" s="73">
        <f t="shared" si="989"/>
        <v>1.0000000000000002</v>
      </c>
      <c r="L1792" s="73">
        <f t="shared" si="989"/>
        <v>1</v>
      </c>
      <c r="M1792" s="73">
        <f t="shared" si="989"/>
        <v>0.99999999999999989</v>
      </c>
      <c r="N1792" s="73">
        <f t="shared" si="989"/>
        <v>1</v>
      </c>
      <c r="O1792" s="73">
        <f t="shared" si="989"/>
        <v>1</v>
      </c>
      <c r="P1792" s="73">
        <f t="shared" si="989"/>
        <v>1</v>
      </c>
      <c r="Q1792" s="73">
        <f t="shared" si="989"/>
        <v>1</v>
      </c>
      <c r="R1792" s="73">
        <f t="shared" si="989"/>
        <v>1</v>
      </c>
      <c r="S1792" s="73">
        <f t="shared" si="989"/>
        <v>1</v>
      </c>
      <c r="T1792" s="73">
        <f t="shared" si="989"/>
        <v>1</v>
      </c>
      <c r="U1792" s="73">
        <f t="shared" si="989"/>
        <v>1</v>
      </c>
      <c r="V1792" s="73">
        <f t="shared" si="989"/>
        <v>1</v>
      </c>
      <c r="W1792" s="73">
        <f t="shared" si="989"/>
        <v>1</v>
      </c>
      <c r="X1792" s="73">
        <f t="shared" si="989"/>
        <v>1</v>
      </c>
      <c r="Y1792" s="73">
        <f t="shared" si="989"/>
        <v>1</v>
      </c>
      <c r="Z1792" s="73">
        <f t="shared" si="989"/>
        <v>1</v>
      </c>
      <c r="AA1792" s="73">
        <f t="shared" si="989"/>
        <v>1</v>
      </c>
      <c r="AB1792" s="73">
        <f t="shared" si="989"/>
        <v>1</v>
      </c>
      <c r="AC1792" s="73">
        <f t="shared" si="989"/>
        <v>1</v>
      </c>
      <c r="AD1792" s="73">
        <f t="shared" si="989"/>
        <v>1</v>
      </c>
      <c r="AE1792" s="73">
        <f t="shared" si="989"/>
        <v>1</v>
      </c>
      <c r="AF1792" s="73">
        <f t="shared" si="989"/>
        <v>1</v>
      </c>
      <c r="AG1792" s="73">
        <f t="shared" si="989"/>
        <v>1</v>
      </c>
      <c r="AH1792" s="73">
        <f t="shared" si="989"/>
        <v>1</v>
      </c>
      <c r="AI1792" s="73">
        <f t="shared" si="989"/>
        <v>1</v>
      </c>
      <c r="AJ1792" s="73">
        <f t="shared" si="989"/>
        <v>1</v>
      </c>
      <c r="AK1792" s="73">
        <f t="shared" si="989"/>
        <v>1</v>
      </c>
    </row>
    <row r="1793" spans="1:37" s="65" customFormat="1" ht="17.100000000000001" customHeight="1" x14ac:dyDescent="0.25">
      <c r="A1793" s="68"/>
      <c r="B1793" s="74"/>
      <c r="C1793" s="74"/>
      <c r="D1793" s="72"/>
      <c r="E1793" s="72"/>
      <c r="F1793" s="72"/>
      <c r="G1793" s="72"/>
      <c r="H1793" s="72"/>
      <c r="I1793" s="72"/>
      <c r="J1793" s="72"/>
      <c r="K1793" s="72"/>
      <c r="L1793" s="72"/>
      <c r="M1793" s="72"/>
      <c r="N1793" s="72"/>
      <c r="O1793" s="72"/>
      <c r="P1793" s="72"/>
      <c r="Q1793" s="72"/>
      <c r="R1793" s="72"/>
      <c r="S1793" s="72"/>
      <c r="T1793" s="72"/>
      <c r="U1793" s="72"/>
      <c r="V1793" s="72"/>
      <c r="W1793" s="72"/>
      <c r="X1793" s="72"/>
      <c r="Y1793" s="72"/>
      <c r="Z1793" s="72"/>
      <c r="AA1793" s="72"/>
      <c r="AB1793" s="72"/>
      <c r="AC1793" s="72"/>
      <c r="AD1793" s="72"/>
      <c r="AE1793" s="72"/>
      <c r="AF1793" s="72"/>
      <c r="AG1793" s="72"/>
      <c r="AH1793" s="72"/>
      <c r="AI1793" s="72"/>
      <c r="AJ1793" s="72"/>
      <c r="AK1793" s="72"/>
    </row>
    <row r="1794" spans="1:37" s="65" customFormat="1" ht="17.100000000000001" customHeight="1" x14ac:dyDescent="0.25">
      <c r="A1794" s="64" t="s">
        <v>274</v>
      </c>
      <c r="B1794"/>
      <c r="C1794"/>
      <c r="D1794" s="72"/>
      <c r="E1794" s="72"/>
      <c r="F1794" s="72"/>
      <c r="G1794" s="72"/>
      <c r="H1794" s="72"/>
      <c r="I1794" s="72"/>
      <c r="J1794" s="72"/>
      <c r="K1794" s="72"/>
      <c r="L1794" s="72"/>
      <c r="M1794" s="72"/>
      <c r="N1794" s="72"/>
      <c r="O1794" s="72"/>
      <c r="P1794" s="72"/>
      <c r="Q1794" s="72"/>
      <c r="R1794" s="72"/>
      <c r="S1794" s="72"/>
      <c r="T1794" s="72"/>
      <c r="U1794" s="72"/>
      <c r="V1794" s="72"/>
      <c r="W1794" s="72"/>
      <c r="X1794" s="72"/>
      <c r="Y1794" s="72"/>
      <c r="Z1794" s="72"/>
      <c r="AA1794" s="72"/>
      <c r="AB1794" s="72"/>
      <c r="AC1794" s="72"/>
      <c r="AD1794" s="72"/>
      <c r="AE1794" s="72"/>
      <c r="AF1794" s="72"/>
      <c r="AG1794" s="72"/>
      <c r="AH1794" s="72"/>
      <c r="AI1794" s="72"/>
      <c r="AJ1794" s="72"/>
      <c r="AK1794" s="72"/>
    </row>
    <row r="1795" spans="1:37" s="65" customFormat="1" ht="17.100000000000001" customHeight="1" x14ac:dyDescent="0.25">
      <c r="A1795" s="66" t="s">
        <v>255</v>
      </c>
      <c r="B1795"/>
      <c r="C1795"/>
    </row>
    <row r="1796" spans="1:37" s="65" customFormat="1" ht="17.100000000000001" customHeight="1" x14ac:dyDescent="0.2">
      <c r="A1796" s="54" t="s">
        <v>241</v>
      </c>
      <c r="B1796" s="55" t="s">
        <v>110</v>
      </c>
      <c r="C1796" s="56" t="s">
        <v>242</v>
      </c>
      <c r="D1796" s="57">
        <v>0.43675751854227457</v>
      </c>
      <c r="E1796" s="57">
        <v>0.43675751854227457</v>
      </c>
      <c r="F1796" s="57">
        <f>+(1-SUM(F1797:F1807))</f>
        <v>0.43675751854227463</v>
      </c>
      <c r="G1796" s="57">
        <f t="shared" ref="G1796:AK1796" si="990">+$E1796*(1-(G1798+G1802+G1807))</f>
        <v>0.43675751854227457</v>
      </c>
      <c r="H1796" s="57">
        <f t="shared" si="990"/>
        <v>0.43626016986712512</v>
      </c>
      <c r="I1796" s="57">
        <f t="shared" si="990"/>
        <v>0.43608908407886326</v>
      </c>
      <c r="J1796" s="57">
        <f t="shared" si="990"/>
        <v>0.43555777255492123</v>
      </c>
      <c r="K1796" s="57">
        <f t="shared" si="990"/>
        <v>0.43441378121313767</v>
      </c>
      <c r="L1796" s="57">
        <f t="shared" si="990"/>
        <v>0.43224523779166807</v>
      </c>
      <c r="M1796" s="57">
        <f t="shared" si="990"/>
        <v>0.42840411875652229</v>
      </c>
      <c r="N1796" s="57">
        <f t="shared" si="990"/>
        <v>0.42277425454077783</v>
      </c>
      <c r="O1796" s="57">
        <f t="shared" si="990"/>
        <v>0.41511064764879807</v>
      </c>
      <c r="P1796" s="57">
        <f t="shared" si="990"/>
        <v>0.40604066528652066</v>
      </c>
      <c r="Q1796" s="57">
        <f t="shared" si="990"/>
        <v>0.38131744282986602</v>
      </c>
      <c r="R1796" s="57">
        <f t="shared" si="990"/>
        <v>0.35789514824251734</v>
      </c>
      <c r="S1796" s="57">
        <f t="shared" si="990"/>
        <v>0.33558095627654627</v>
      </c>
      <c r="T1796" s="57">
        <f t="shared" si="990"/>
        <v>0.31459204541053637</v>
      </c>
      <c r="U1796" s="57">
        <f t="shared" si="990"/>
        <v>0.29473091439470928</v>
      </c>
      <c r="V1796" s="57">
        <f t="shared" si="990"/>
        <v>0.27614896903233582</v>
      </c>
      <c r="W1796" s="57">
        <f t="shared" si="990"/>
        <v>0.25865711123962076</v>
      </c>
      <c r="X1796" s="57">
        <f t="shared" si="990"/>
        <v>0.24220671963153093</v>
      </c>
      <c r="Y1796" s="57">
        <f t="shared" si="990"/>
        <v>0.2268906455402766</v>
      </c>
      <c r="Z1796" s="57">
        <f t="shared" si="990"/>
        <v>0.2125489737417772</v>
      </c>
      <c r="AA1796" s="57">
        <f t="shared" si="990"/>
        <v>0.19912248982057723</v>
      </c>
      <c r="AB1796" s="57">
        <f t="shared" si="990"/>
        <v>0.18665205647855157</v>
      </c>
      <c r="AC1796" s="57">
        <f t="shared" si="990"/>
        <v>0.17500590956370252</v>
      </c>
      <c r="AD1796" s="57">
        <f t="shared" si="990"/>
        <v>0.16419212944779682</v>
      </c>
      <c r="AE1796" s="57">
        <f t="shared" si="990"/>
        <v>0.15409687282303869</v>
      </c>
      <c r="AF1796" s="57">
        <f t="shared" si="990"/>
        <v>0.14466680280718752</v>
      </c>
      <c r="AG1796" s="57">
        <f t="shared" si="990"/>
        <v>0.13590507986263853</v>
      </c>
      <c r="AH1796" s="57">
        <f t="shared" si="990"/>
        <v>0.1277260702856243</v>
      </c>
      <c r="AI1796" s="57">
        <f t="shared" si="990"/>
        <v>0.12008519943091933</v>
      </c>
      <c r="AJ1796" s="57">
        <f t="shared" si="990"/>
        <v>0.1129768943743904</v>
      </c>
      <c r="AK1796" s="57">
        <f t="shared" si="990"/>
        <v>0.10633658980808619</v>
      </c>
    </row>
    <row r="1797" spans="1:37" s="65" customFormat="1" ht="17.100000000000001" customHeight="1" x14ac:dyDescent="0.2">
      <c r="A1797" s="54" t="s">
        <v>266</v>
      </c>
      <c r="B1797" s="55" t="s">
        <v>110</v>
      </c>
      <c r="C1797" s="56" t="s">
        <v>242</v>
      </c>
      <c r="D1797" s="57">
        <v>0</v>
      </c>
      <c r="E1797" s="57">
        <v>0</v>
      </c>
      <c r="F1797" s="57">
        <f>+(1-F$592)*F1555</f>
        <v>0</v>
      </c>
      <c r="G1797" s="57">
        <f>+(1-G$496)*G1555</f>
        <v>0</v>
      </c>
      <c r="H1797" s="57">
        <f t="shared" ref="H1797:AK1797" si="991">+(1-H$592)*H1555</f>
        <v>0</v>
      </c>
      <c r="I1797" s="57">
        <f t="shared" si="991"/>
        <v>0</v>
      </c>
      <c r="J1797" s="57">
        <f t="shared" si="991"/>
        <v>0</v>
      </c>
      <c r="K1797" s="57">
        <f t="shared" si="991"/>
        <v>0</v>
      </c>
      <c r="L1797" s="57">
        <f t="shared" si="991"/>
        <v>0</v>
      </c>
      <c r="M1797" s="57">
        <f t="shared" si="991"/>
        <v>0</v>
      </c>
      <c r="N1797" s="57">
        <f t="shared" si="991"/>
        <v>0</v>
      </c>
      <c r="O1797" s="57">
        <f t="shared" si="991"/>
        <v>0</v>
      </c>
      <c r="P1797" s="57">
        <f t="shared" si="991"/>
        <v>0</v>
      </c>
      <c r="Q1797" s="57">
        <f t="shared" si="991"/>
        <v>0</v>
      </c>
      <c r="R1797" s="57">
        <f t="shared" si="991"/>
        <v>0</v>
      </c>
      <c r="S1797" s="57">
        <f t="shared" si="991"/>
        <v>0</v>
      </c>
      <c r="T1797" s="57">
        <f t="shared" si="991"/>
        <v>0</v>
      </c>
      <c r="U1797" s="57">
        <f t="shared" si="991"/>
        <v>0</v>
      </c>
      <c r="V1797" s="57">
        <f t="shared" si="991"/>
        <v>0</v>
      </c>
      <c r="W1797" s="57">
        <f t="shared" si="991"/>
        <v>0</v>
      </c>
      <c r="X1797" s="57">
        <f t="shared" si="991"/>
        <v>0</v>
      </c>
      <c r="Y1797" s="57">
        <f t="shared" si="991"/>
        <v>0</v>
      </c>
      <c r="Z1797" s="57">
        <f t="shared" si="991"/>
        <v>0</v>
      </c>
      <c r="AA1797" s="57">
        <f t="shared" si="991"/>
        <v>0</v>
      </c>
      <c r="AB1797" s="57">
        <f t="shared" si="991"/>
        <v>0</v>
      </c>
      <c r="AC1797" s="57">
        <f t="shared" si="991"/>
        <v>0</v>
      </c>
      <c r="AD1797" s="57">
        <f t="shared" si="991"/>
        <v>0</v>
      </c>
      <c r="AE1797" s="57">
        <f t="shared" si="991"/>
        <v>0</v>
      </c>
      <c r="AF1797" s="57">
        <f t="shared" si="991"/>
        <v>0</v>
      </c>
      <c r="AG1797" s="57">
        <f t="shared" si="991"/>
        <v>0</v>
      </c>
      <c r="AH1797" s="57">
        <f t="shared" si="991"/>
        <v>0</v>
      </c>
      <c r="AI1797" s="57">
        <f t="shared" si="991"/>
        <v>0</v>
      </c>
      <c r="AJ1797" s="57">
        <f t="shared" si="991"/>
        <v>0</v>
      </c>
      <c r="AK1797" s="57">
        <f t="shared" si="991"/>
        <v>0</v>
      </c>
    </row>
    <row r="1798" spans="1:37" s="65" customFormat="1" ht="17.100000000000001" customHeight="1" x14ac:dyDescent="0.2">
      <c r="A1798" s="54" t="s">
        <v>267</v>
      </c>
      <c r="B1798" s="55" t="s">
        <v>110</v>
      </c>
      <c r="C1798" s="56" t="s">
        <v>242</v>
      </c>
      <c r="D1798" s="57">
        <v>0</v>
      </c>
      <c r="E1798" s="57">
        <v>0</v>
      </c>
      <c r="F1798" s="75">
        <v>0</v>
      </c>
      <c r="G1798" s="57">
        <f>+(1-G$496)*G1556</f>
        <v>0</v>
      </c>
      <c r="H1798" s="75">
        <v>1.2640735614576824E-4</v>
      </c>
      <c r="I1798" s="75">
        <v>2.116842410499618E-4</v>
      </c>
      <c r="J1798" s="75">
        <v>3.9260960139870734E-4</v>
      </c>
      <c r="K1798" s="75">
        <v>6.7984336732395724E-4</v>
      </c>
      <c r="L1798" s="75">
        <v>1.0574235376882843E-3</v>
      </c>
      <c r="M1798" s="75">
        <v>1.5301639469944668E-3</v>
      </c>
      <c r="N1798" s="75">
        <v>2.0834404208201155E-3</v>
      </c>
      <c r="O1798" s="75">
        <v>2.7155985034798156E-3</v>
      </c>
      <c r="P1798" s="75">
        <v>3.4152403431348612E-3</v>
      </c>
      <c r="Q1798" s="75">
        <v>4.9747492195233688E-3</v>
      </c>
      <c r="R1798" s="75">
        <v>5.9847743888022586E-3</v>
      </c>
      <c r="S1798" s="75">
        <v>6.6676801166042857E-3</v>
      </c>
      <c r="T1798" s="75">
        <v>7.2526236171430065E-3</v>
      </c>
      <c r="U1798" s="75">
        <v>7.7774176738220008E-3</v>
      </c>
      <c r="V1798" s="75">
        <v>8.254744150452846E-3</v>
      </c>
      <c r="W1798" s="75">
        <v>8.6572265160576468E-3</v>
      </c>
      <c r="X1798" s="75">
        <v>8.9812267207525047E-3</v>
      </c>
      <c r="Y1798" s="75">
        <v>9.2517435746414505E-3</v>
      </c>
      <c r="Z1798" s="75">
        <v>9.5189574794263751E-3</v>
      </c>
      <c r="AA1798" s="75">
        <v>9.7040884756655777E-3</v>
      </c>
      <c r="AB1798" s="75">
        <v>9.850135229107904E-3</v>
      </c>
      <c r="AC1798" s="75">
        <v>9.9676623634186463E-3</v>
      </c>
      <c r="AD1798" s="75">
        <v>1.0038837089540918E-2</v>
      </c>
      <c r="AE1798" s="75">
        <v>1.0080660726350835E-2</v>
      </c>
      <c r="AF1798" s="75">
        <v>1.0127021621954993E-2</v>
      </c>
      <c r="AG1798" s="75">
        <v>1.0133848590406655E-2</v>
      </c>
      <c r="AH1798" s="75">
        <v>1.0123123463295379E-2</v>
      </c>
      <c r="AI1798" s="75">
        <v>1.0101503040301192E-2</v>
      </c>
      <c r="AJ1798" s="75">
        <v>1.0069623769311494E-2</v>
      </c>
      <c r="AK1798" s="75">
        <v>1.0028182375559587E-2</v>
      </c>
    </row>
    <row r="1799" spans="1:37" s="65" customFormat="1" ht="17.100000000000001" customHeight="1" x14ac:dyDescent="0.2">
      <c r="A1799" s="54" t="s">
        <v>243</v>
      </c>
      <c r="B1799" s="55" t="s">
        <v>110</v>
      </c>
      <c r="C1799" s="56" t="s">
        <v>242</v>
      </c>
      <c r="D1799" s="57">
        <v>0.56324248145772537</v>
      </c>
      <c r="E1799" s="57">
        <v>0.56324248145772537</v>
      </c>
      <c r="F1799" s="57">
        <f>+(1-F$592)*F1557</f>
        <v>0.56324248145772537</v>
      </c>
      <c r="G1799" s="57">
        <f t="shared" ref="G1799:AK1799" si="992">+$E1799*(1-(G1798+G1802+G1807))</f>
        <v>0.56324248145772537</v>
      </c>
      <c r="H1799" s="57">
        <f t="shared" si="992"/>
        <v>0.56260110062271229</v>
      </c>
      <c r="I1799" s="57">
        <f t="shared" si="992"/>
        <v>0.56238046839583189</v>
      </c>
      <c r="J1799" s="57">
        <f t="shared" si="992"/>
        <v>0.56169528907213984</v>
      </c>
      <c r="K1799" s="57">
        <f t="shared" si="992"/>
        <v>0.56021999787563592</v>
      </c>
      <c r="L1799" s="57">
        <f t="shared" si="992"/>
        <v>0.55742344435107616</v>
      </c>
      <c r="M1799" s="57">
        <f t="shared" si="992"/>
        <v>0.55246993737047312</v>
      </c>
      <c r="N1799" s="57">
        <f t="shared" si="992"/>
        <v>0.5452096646641682</v>
      </c>
      <c r="O1799" s="57">
        <f t="shared" si="992"/>
        <v>0.53532667746989637</v>
      </c>
      <c r="P1799" s="57">
        <f t="shared" si="992"/>
        <v>0.52363002851567253</v>
      </c>
      <c r="Q1799" s="57">
        <f t="shared" si="992"/>
        <v>0.49174696165378012</v>
      </c>
      <c r="R1799" s="57">
        <f t="shared" si="992"/>
        <v>0.46154157132909085</v>
      </c>
      <c r="S1799" s="57">
        <f t="shared" si="992"/>
        <v>0.4327651901082577</v>
      </c>
      <c r="T1799" s="57">
        <f t="shared" si="992"/>
        <v>0.40569789135007467</v>
      </c>
      <c r="U1799" s="57">
        <f t="shared" si="992"/>
        <v>0.3800849774493637</v>
      </c>
      <c r="V1799" s="57">
        <f t="shared" si="992"/>
        <v>0.3561217013250122</v>
      </c>
      <c r="W1799" s="57">
        <f t="shared" si="992"/>
        <v>0.33356420209441595</v>
      </c>
      <c r="X1799" s="57">
        <f t="shared" si="992"/>
        <v>0.31234977762104532</v>
      </c>
      <c r="Y1799" s="57">
        <f t="shared" si="992"/>
        <v>0.29259816897984581</v>
      </c>
      <c r="Z1799" s="57">
        <f t="shared" si="992"/>
        <v>0.27410314950313536</v>
      </c>
      <c r="AA1799" s="57">
        <f t="shared" si="992"/>
        <v>0.25678835628270236</v>
      </c>
      <c r="AB1799" s="57">
        <f t="shared" si="992"/>
        <v>0.24070648585753224</v>
      </c>
      <c r="AC1799" s="57">
        <f t="shared" si="992"/>
        <v>0.22568761518156955</v>
      </c>
      <c r="AD1799" s="57">
        <f t="shared" si="992"/>
        <v>0.21174216470197715</v>
      </c>
      <c r="AE1799" s="57">
        <f t="shared" si="992"/>
        <v>0.19872332209278934</v>
      </c>
      <c r="AF1799" s="57">
        <f t="shared" si="992"/>
        <v>0.18656230411243371</v>
      </c>
      <c r="AG1799" s="57">
        <f t="shared" si="992"/>
        <v>0.17526318649311057</v>
      </c>
      <c r="AH1799" s="57">
        <f t="shared" si="992"/>
        <v>0.16471553601327552</v>
      </c>
      <c r="AI1799" s="57">
        <f t="shared" si="992"/>
        <v>0.15486186921192088</v>
      </c>
      <c r="AJ1799" s="57">
        <f t="shared" si="992"/>
        <v>0.14569499924626894</v>
      </c>
      <c r="AK1799" s="57">
        <f t="shared" si="992"/>
        <v>0.13713166269732241</v>
      </c>
    </row>
    <row r="1800" spans="1:37" s="65" customFormat="1" ht="17.100000000000001" customHeight="1" x14ac:dyDescent="0.2">
      <c r="A1800" s="54" t="s">
        <v>244</v>
      </c>
      <c r="B1800" s="55" t="s">
        <v>110</v>
      </c>
      <c r="C1800" s="56" t="s">
        <v>242</v>
      </c>
      <c r="D1800" s="57">
        <v>0</v>
      </c>
      <c r="E1800" s="57">
        <v>0</v>
      </c>
      <c r="F1800" s="57">
        <f>+(1-F$592)*F1558</f>
        <v>0</v>
      </c>
      <c r="G1800" s="57">
        <f>+(1-G$496)*G1558</f>
        <v>0</v>
      </c>
      <c r="H1800" s="57">
        <f t="shared" ref="H1800:AK1800" si="993">+(1-H$592)*H1558</f>
        <v>0</v>
      </c>
      <c r="I1800" s="57">
        <f t="shared" si="993"/>
        <v>0</v>
      </c>
      <c r="J1800" s="57">
        <f t="shared" si="993"/>
        <v>0</v>
      </c>
      <c r="K1800" s="57">
        <f t="shared" si="993"/>
        <v>0</v>
      </c>
      <c r="L1800" s="57">
        <f t="shared" si="993"/>
        <v>0</v>
      </c>
      <c r="M1800" s="57">
        <f t="shared" si="993"/>
        <v>0</v>
      </c>
      <c r="N1800" s="57">
        <f t="shared" si="993"/>
        <v>0</v>
      </c>
      <c r="O1800" s="57">
        <f t="shared" si="993"/>
        <v>0</v>
      </c>
      <c r="P1800" s="57">
        <f t="shared" si="993"/>
        <v>0</v>
      </c>
      <c r="Q1800" s="57">
        <f t="shared" si="993"/>
        <v>0</v>
      </c>
      <c r="R1800" s="57">
        <f t="shared" si="993"/>
        <v>0</v>
      </c>
      <c r="S1800" s="57">
        <f t="shared" si="993"/>
        <v>0</v>
      </c>
      <c r="T1800" s="57">
        <f t="shared" si="993"/>
        <v>0</v>
      </c>
      <c r="U1800" s="57">
        <f t="shared" si="993"/>
        <v>0</v>
      </c>
      <c r="V1800" s="57">
        <f t="shared" si="993"/>
        <v>0</v>
      </c>
      <c r="W1800" s="57">
        <f t="shared" si="993"/>
        <v>0</v>
      </c>
      <c r="X1800" s="57">
        <f t="shared" si="993"/>
        <v>0</v>
      </c>
      <c r="Y1800" s="57">
        <f t="shared" si="993"/>
        <v>0</v>
      </c>
      <c r="Z1800" s="57">
        <f t="shared" si="993"/>
        <v>0</v>
      </c>
      <c r="AA1800" s="57">
        <f t="shared" si="993"/>
        <v>0</v>
      </c>
      <c r="AB1800" s="57">
        <f t="shared" si="993"/>
        <v>0</v>
      </c>
      <c r="AC1800" s="57">
        <f t="shared" si="993"/>
        <v>0</v>
      </c>
      <c r="AD1800" s="57">
        <f t="shared" si="993"/>
        <v>0</v>
      </c>
      <c r="AE1800" s="57">
        <f t="shared" si="993"/>
        <v>0</v>
      </c>
      <c r="AF1800" s="57">
        <f t="shared" si="993"/>
        <v>0</v>
      </c>
      <c r="AG1800" s="57">
        <f t="shared" si="993"/>
        <v>0</v>
      </c>
      <c r="AH1800" s="57">
        <f t="shared" si="993"/>
        <v>0</v>
      </c>
      <c r="AI1800" s="57">
        <f t="shared" si="993"/>
        <v>0</v>
      </c>
      <c r="AJ1800" s="57">
        <f t="shared" si="993"/>
        <v>0</v>
      </c>
      <c r="AK1800" s="57">
        <f t="shared" si="993"/>
        <v>0</v>
      </c>
    </row>
    <row r="1801" spans="1:37" s="65" customFormat="1" ht="17.100000000000001" customHeight="1" x14ac:dyDescent="0.2">
      <c r="A1801" s="54" t="s">
        <v>268</v>
      </c>
      <c r="B1801" s="55" t="s">
        <v>110</v>
      </c>
      <c r="C1801" s="56" t="s">
        <v>242</v>
      </c>
      <c r="D1801" s="57">
        <v>0</v>
      </c>
      <c r="E1801" s="57">
        <v>0</v>
      </c>
      <c r="F1801" s="57">
        <f>+(1-F$592)*F1559</f>
        <v>0</v>
      </c>
      <c r="G1801" s="57">
        <f>+(1-G$496)*G1559</f>
        <v>0</v>
      </c>
      <c r="H1801" s="57">
        <f t="shared" ref="H1801:AK1801" si="994">+(1-H$592)*H1559</f>
        <v>0</v>
      </c>
      <c r="I1801" s="57">
        <f t="shared" si="994"/>
        <v>0</v>
      </c>
      <c r="J1801" s="57">
        <f t="shared" si="994"/>
        <v>0</v>
      </c>
      <c r="K1801" s="57">
        <f t="shared" si="994"/>
        <v>0</v>
      </c>
      <c r="L1801" s="57">
        <f t="shared" si="994"/>
        <v>0</v>
      </c>
      <c r="M1801" s="57">
        <f t="shared" si="994"/>
        <v>0</v>
      </c>
      <c r="N1801" s="57">
        <f t="shared" si="994"/>
        <v>0</v>
      </c>
      <c r="O1801" s="57">
        <f t="shared" si="994"/>
        <v>0</v>
      </c>
      <c r="P1801" s="57">
        <f t="shared" si="994"/>
        <v>0</v>
      </c>
      <c r="Q1801" s="57">
        <f t="shared" si="994"/>
        <v>0</v>
      </c>
      <c r="R1801" s="57">
        <f t="shared" si="994"/>
        <v>0</v>
      </c>
      <c r="S1801" s="57">
        <f t="shared" si="994"/>
        <v>0</v>
      </c>
      <c r="T1801" s="57">
        <f t="shared" si="994"/>
        <v>0</v>
      </c>
      <c r="U1801" s="57">
        <f t="shared" si="994"/>
        <v>0</v>
      </c>
      <c r="V1801" s="57">
        <f t="shared" si="994"/>
        <v>0</v>
      </c>
      <c r="W1801" s="57">
        <f t="shared" si="994"/>
        <v>0</v>
      </c>
      <c r="X1801" s="57">
        <f t="shared" si="994"/>
        <v>0</v>
      </c>
      <c r="Y1801" s="57">
        <f t="shared" si="994"/>
        <v>0</v>
      </c>
      <c r="Z1801" s="57">
        <f t="shared" si="994"/>
        <v>0</v>
      </c>
      <c r="AA1801" s="57">
        <f t="shared" si="994"/>
        <v>0</v>
      </c>
      <c r="AB1801" s="57">
        <f t="shared" si="994"/>
        <v>0</v>
      </c>
      <c r="AC1801" s="57">
        <f t="shared" si="994"/>
        <v>0</v>
      </c>
      <c r="AD1801" s="57">
        <f t="shared" si="994"/>
        <v>0</v>
      </c>
      <c r="AE1801" s="57">
        <f t="shared" si="994"/>
        <v>0</v>
      </c>
      <c r="AF1801" s="57">
        <f t="shared" si="994"/>
        <v>0</v>
      </c>
      <c r="AG1801" s="57">
        <f t="shared" si="994"/>
        <v>0</v>
      </c>
      <c r="AH1801" s="57">
        <f t="shared" si="994"/>
        <v>0</v>
      </c>
      <c r="AI1801" s="57">
        <f t="shared" si="994"/>
        <v>0</v>
      </c>
      <c r="AJ1801" s="57">
        <f t="shared" si="994"/>
        <v>0</v>
      </c>
      <c r="AK1801" s="57">
        <f t="shared" si="994"/>
        <v>0</v>
      </c>
    </row>
    <row r="1802" spans="1:37" s="65" customFormat="1" ht="17.100000000000001" customHeight="1" x14ac:dyDescent="0.2">
      <c r="A1802" s="54" t="s">
        <v>189</v>
      </c>
      <c r="B1802" s="55" t="s">
        <v>110</v>
      </c>
      <c r="C1802" s="56" t="s">
        <v>242</v>
      </c>
      <c r="D1802" s="57">
        <v>0</v>
      </c>
      <c r="E1802" s="57">
        <v>0</v>
      </c>
      <c r="F1802" s="57">
        <v>0</v>
      </c>
      <c r="G1802" s="57">
        <v>0</v>
      </c>
      <c r="H1802" s="75">
        <v>1.0110054507821483E-3</v>
      </c>
      <c r="I1802" s="75">
        <v>1.3132825730771021E-3</v>
      </c>
      <c r="J1802" s="75">
        <v>2.3237934310084475E-3</v>
      </c>
      <c r="K1802" s="75">
        <v>4.5940446455193353E-3</v>
      </c>
      <c r="L1802" s="75">
        <v>9.0669356937428461E-3</v>
      </c>
      <c r="M1802" s="75">
        <v>1.7183397927136346E-2</v>
      </c>
      <c r="N1802" s="75">
        <v>2.9204247726567448E-2</v>
      </c>
      <c r="O1802" s="75">
        <v>4.564025033910072E-2</v>
      </c>
      <c r="P1802" s="75">
        <v>6.503503423465018E-2</v>
      </c>
      <c r="Q1802" s="75">
        <v>0.11821553684849813</v>
      </c>
      <c r="R1802" s="75">
        <v>0.16937123168862678</v>
      </c>
      <c r="S1802" s="75">
        <v>0.21852018305022425</v>
      </c>
      <c r="T1802" s="75">
        <v>0.2647239451019977</v>
      </c>
      <c r="U1802" s="75">
        <v>0.30833352531161917</v>
      </c>
      <c r="V1802" s="75">
        <v>0.34902260832749221</v>
      </c>
      <c r="W1802" s="75">
        <v>0.38726338798364618</v>
      </c>
      <c r="X1802" s="75">
        <v>0.42318301598575497</v>
      </c>
      <c r="Y1802" s="75">
        <v>0.45650946527796116</v>
      </c>
      <c r="Z1802" s="75">
        <v>0.48754676275502329</v>
      </c>
      <c r="AA1802" s="75">
        <v>0.51652235991288664</v>
      </c>
      <c r="AB1802" s="75">
        <v>0.54330636525237852</v>
      </c>
      <c r="AC1802" s="75">
        <v>0.56823976744755023</v>
      </c>
      <c r="AD1802" s="75">
        <v>0.59136782405861799</v>
      </c>
      <c r="AE1802" s="75">
        <v>0.61293943656896988</v>
      </c>
      <c r="AF1802" s="75">
        <v>0.63305152683977173</v>
      </c>
      <c r="AG1802" s="75">
        <v>0.65172167048253415</v>
      </c>
      <c r="AH1802" s="75">
        <v>0.66912158596869642</v>
      </c>
      <c r="AI1802" s="75">
        <v>0.68538154988947153</v>
      </c>
      <c r="AJ1802" s="75">
        <v>0.70052845346635906</v>
      </c>
      <c r="AK1802" s="75">
        <v>0.7147053840607146</v>
      </c>
    </row>
    <row r="1803" spans="1:37" s="65" customFormat="1" ht="17.100000000000001" customHeight="1" x14ac:dyDescent="0.2">
      <c r="A1803" s="54" t="s">
        <v>269</v>
      </c>
      <c r="B1803" s="55" t="s">
        <v>110</v>
      </c>
      <c r="C1803" s="56" t="s">
        <v>242</v>
      </c>
      <c r="D1803" s="57">
        <v>0</v>
      </c>
      <c r="E1803" s="57">
        <v>0</v>
      </c>
      <c r="F1803" s="57">
        <f>+(1-F$592)*F1561</f>
        <v>0</v>
      </c>
      <c r="G1803" s="57">
        <f>+(1-G$496)*G1561</f>
        <v>0</v>
      </c>
      <c r="H1803" s="57">
        <f t="shared" ref="H1803:AK1803" si="995">+(1-H$592)*H1561</f>
        <v>0</v>
      </c>
      <c r="I1803" s="57">
        <f t="shared" si="995"/>
        <v>0</v>
      </c>
      <c r="J1803" s="57">
        <f t="shared" si="995"/>
        <v>0</v>
      </c>
      <c r="K1803" s="57">
        <f t="shared" si="995"/>
        <v>0</v>
      </c>
      <c r="L1803" s="57">
        <f t="shared" si="995"/>
        <v>0</v>
      </c>
      <c r="M1803" s="57">
        <f t="shared" si="995"/>
        <v>0</v>
      </c>
      <c r="N1803" s="57">
        <f t="shared" si="995"/>
        <v>0</v>
      </c>
      <c r="O1803" s="57">
        <f t="shared" si="995"/>
        <v>0</v>
      </c>
      <c r="P1803" s="57">
        <f t="shared" si="995"/>
        <v>0</v>
      </c>
      <c r="Q1803" s="57">
        <f t="shared" si="995"/>
        <v>0</v>
      </c>
      <c r="R1803" s="57">
        <f t="shared" si="995"/>
        <v>0</v>
      </c>
      <c r="S1803" s="57">
        <f t="shared" si="995"/>
        <v>0</v>
      </c>
      <c r="T1803" s="57">
        <f t="shared" si="995"/>
        <v>0</v>
      </c>
      <c r="U1803" s="57">
        <f t="shared" si="995"/>
        <v>0</v>
      </c>
      <c r="V1803" s="57">
        <f t="shared" si="995"/>
        <v>0</v>
      </c>
      <c r="W1803" s="57">
        <f t="shared" si="995"/>
        <v>0</v>
      </c>
      <c r="X1803" s="57">
        <f t="shared" si="995"/>
        <v>0</v>
      </c>
      <c r="Y1803" s="57">
        <f t="shared" si="995"/>
        <v>0</v>
      </c>
      <c r="Z1803" s="57">
        <f t="shared" si="995"/>
        <v>0</v>
      </c>
      <c r="AA1803" s="57">
        <f t="shared" si="995"/>
        <v>0</v>
      </c>
      <c r="AB1803" s="57">
        <f t="shared" si="995"/>
        <v>0</v>
      </c>
      <c r="AC1803" s="57">
        <f t="shared" si="995"/>
        <v>0</v>
      </c>
      <c r="AD1803" s="57">
        <f t="shared" si="995"/>
        <v>0</v>
      </c>
      <c r="AE1803" s="57">
        <f t="shared" si="995"/>
        <v>0</v>
      </c>
      <c r="AF1803" s="57">
        <f t="shared" si="995"/>
        <v>0</v>
      </c>
      <c r="AG1803" s="57">
        <f t="shared" si="995"/>
        <v>0</v>
      </c>
      <c r="AH1803" s="57">
        <f t="shared" si="995"/>
        <v>0</v>
      </c>
      <c r="AI1803" s="57">
        <f t="shared" si="995"/>
        <v>0</v>
      </c>
      <c r="AJ1803" s="57">
        <f t="shared" si="995"/>
        <v>0</v>
      </c>
      <c r="AK1803" s="57">
        <f t="shared" si="995"/>
        <v>0</v>
      </c>
    </row>
    <row r="1804" spans="1:37" s="65" customFormat="1" ht="17.100000000000001" customHeight="1" x14ac:dyDescent="0.2">
      <c r="A1804" s="54" t="s">
        <v>270</v>
      </c>
      <c r="B1804" s="55" t="s">
        <v>110</v>
      </c>
      <c r="C1804" s="56" t="s">
        <v>242</v>
      </c>
      <c r="D1804" s="57">
        <v>0</v>
      </c>
      <c r="E1804" s="57">
        <v>0</v>
      </c>
      <c r="F1804" s="57">
        <f>+(1-F$592)*F1562</f>
        <v>0</v>
      </c>
      <c r="G1804" s="57">
        <f>+(1-G$496)*G1562</f>
        <v>0</v>
      </c>
      <c r="H1804" s="57">
        <f t="shared" ref="H1804:AK1804" si="996">+(1-H$592)*H1562</f>
        <v>0</v>
      </c>
      <c r="I1804" s="57">
        <f t="shared" si="996"/>
        <v>0</v>
      </c>
      <c r="J1804" s="57">
        <f t="shared" si="996"/>
        <v>0</v>
      </c>
      <c r="K1804" s="57">
        <f t="shared" si="996"/>
        <v>0</v>
      </c>
      <c r="L1804" s="57">
        <f t="shared" si="996"/>
        <v>0</v>
      </c>
      <c r="M1804" s="57">
        <f t="shared" si="996"/>
        <v>0</v>
      </c>
      <c r="N1804" s="57">
        <f t="shared" si="996"/>
        <v>0</v>
      </c>
      <c r="O1804" s="57">
        <f t="shared" si="996"/>
        <v>0</v>
      </c>
      <c r="P1804" s="57">
        <f t="shared" si="996"/>
        <v>0</v>
      </c>
      <c r="Q1804" s="57">
        <f t="shared" si="996"/>
        <v>0</v>
      </c>
      <c r="R1804" s="57">
        <f t="shared" si="996"/>
        <v>0</v>
      </c>
      <c r="S1804" s="57">
        <f t="shared" si="996"/>
        <v>0</v>
      </c>
      <c r="T1804" s="57">
        <f t="shared" si="996"/>
        <v>0</v>
      </c>
      <c r="U1804" s="57">
        <f t="shared" si="996"/>
        <v>0</v>
      </c>
      <c r="V1804" s="57">
        <f t="shared" si="996"/>
        <v>0</v>
      </c>
      <c r="W1804" s="57">
        <f t="shared" si="996"/>
        <v>0</v>
      </c>
      <c r="X1804" s="57">
        <f t="shared" si="996"/>
        <v>0</v>
      </c>
      <c r="Y1804" s="57">
        <f t="shared" si="996"/>
        <v>0</v>
      </c>
      <c r="Z1804" s="57">
        <f t="shared" si="996"/>
        <v>0</v>
      </c>
      <c r="AA1804" s="57">
        <f t="shared" si="996"/>
        <v>0</v>
      </c>
      <c r="AB1804" s="57">
        <f t="shared" si="996"/>
        <v>0</v>
      </c>
      <c r="AC1804" s="57">
        <f t="shared" si="996"/>
        <v>0</v>
      </c>
      <c r="AD1804" s="57">
        <f t="shared" si="996"/>
        <v>0</v>
      </c>
      <c r="AE1804" s="57">
        <f t="shared" si="996"/>
        <v>0</v>
      </c>
      <c r="AF1804" s="57">
        <f t="shared" si="996"/>
        <v>0</v>
      </c>
      <c r="AG1804" s="57">
        <f t="shared" si="996"/>
        <v>0</v>
      </c>
      <c r="AH1804" s="57">
        <f t="shared" si="996"/>
        <v>0</v>
      </c>
      <c r="AI1804" s="57">
        <f t="shared" si="996"/>
        <v>0</v>
      </c>
      <c r="AJ1804" s="57">
        <f t="shared" si="996"/>
        <v>0</v>
      </c>
      <c r="AK1804" s="57">
        <f t="shared" si="996"/>
        <v>0</v>
      </c>
    </row>
    <row r="1805" spans="1:37" s="65" customFormat="1" ht="17.100000000000001" customHeight="1" x14ac:dyDescent="0.2">
      <c r="A1805" s="54" t="s">
        <v>271</v>
      </c>
      <c r="B1805" s="55" t="s">
        <v>110</v>
      </c>
      <c r="C1805" s="56" t="s">
        <v>242</v>
      </c>
      <c r="D1805" s="57">
        <v>0</v>
      </c>
      <c r="E1805" s="57">
        <v>0</v>
      </c>
      <c r="F1805" s="57">
        <f>+(1-F$592)*F1563</f>
        <v>0</v>
      </c>
      <c r="G1805" s="57">
        <f>+$E1805*(1-(G1798+G1802+G1807))</f>
        <v>0</v>
      </c>
      <c r="H1805" s="57">
        <f t="shared" ref="H1805:AK1805" si="997">+(1-H$592)*H1563</f>
        <v>0</v>
      </c>
      <c r="I1805" s="57">
        <f t="shared" si="997"/>
        <v>0</v>
      </c>
      <c r="J1805" s="57">
        <f t="shared" si="997"/>
        <v>0</v>
      </c>
      <c r="K1805" s="57">
        <f t="shared" si="997"/>
        <v>0</v>
      </c>
      <c r="L1805" s="57">
        <f t="shared" si="997"/>
        <v>0</v>
      </c>
      <c r="M1805" s="57">
        <f t="shared" si="997"/>
        <v>0</v>
      </c>
      <c r="N1805" s="57">
        <f t="shared" si="997"/>
        <v>0</v>
      </c>
      <c r="O1805" s="57">
        <f t="shared" si="997"/>
        <v>0</v>
      </c>
      <c r="P1805" s="57">
        <f t="shared" si="997"/>
        <v>0</v>
      </c>
      <c r="Q1805" s="57">
        <f t="shared" si="997"/>
        <v>0</v>
      </c>
      <c r="R1805" s="57">
        <f t="shared" si="997"/>
        <v>0</v>
      </c>
      <c r="S1805" s="57">
        <f t="shared" si="997"/>
        <v>0</v>
      </c>
      <c r="T1805" s="57">
        <f t="shared" si="997"/>
        <v>0</v>
      </c>
      <c r="U1805" s="57">
        <f t="shared" si="997"/>
        <v>0</v>
      </c>
      <c r="V1805" s="57">
        <f t="shared" si="997"/>
        <v>0</v>
      </c>
      <c r="W1805" s="57">
        <f t="shared" si="997"/>
        <v>0</v>
      </c>
      <c r="X1805" s="57">
        <f t="shared" si="997"/>
        <v>0</v>
      </c>
      <c r="Y1805" s="57">
        <f t="shared" si="997"/>
        <v>0</v>
      </c>
      <c r="Z1805" s="57">
        <f t="shared" si="997"/>
        <v>0</v>
      </c>
      <c r="AA1805" s="57">
        <f t="shared" si="997"/>
        <v>0</v>
      </c>
      <c r="AB1805" s="57">
        <f t="shared" si="997"/>
        <v>0</v>
      </c>
      <c r="AC1805" s="57">
        <f t="shared" si="997"/>
        <v>0</v>
      </c>
      <c r="AD1805" s="57">
        <f t="shared" si="997"/>
        <v>0</v>
      </c>
      <c r="AE1805" s="57">
        <f t="shared" si="997"/>
        <v>0</v>
      </c>
      <c r="AF1805" s="57">
        <f t="shared" si="997"/>
        <v>0</v>
      </c>
      <c r="AG1805" s="57">
        <f t="shared" si="997"/>
        <v>0</v>
      </c>
      <c r="AH1805" s="57">
        <f t="shared" si="997"/>
        <v>0</v>
      </c>
      <c r="AI1805" s="57">
        <f t="shared" si="997"/>
        <v>0</v>
      </c>
      <c r="AJ1805" s="57">
        <f t="shared" si="997"/>
        <v>0</v>
      </c>
      <c r="AK1805" s="57">
        <f t="shared" si="997"/>
        <v>0</v>
      </c>
    </row>
    <row r="1806" spans="1:37" s="65" customFormat="1" ht="17.100000000000001" customHeight="1" x14ac:dyDescent="0.2">
      <c r="A1806" s="54" t="s">
        <v>272</v>
      </c>
      <c r="B1806" s="55" t="s">
        <v>110</v>
      </c>
      <c r="C1806" s="56" t="s">
        <v>242</v>
      </c>
      <c r="D1806" s="57">
        <v>0</v>
      </c>
      <c r="E1806" s="57">
        <v>0</v>
      </c>
      <c r="F1806" s="57">
        <f>+(1-F$592)*F1564</f>
        <v>0</v>
      </c>
      <c r="G1806" s="57">
        <f>+(1-G$496)*G1564</f>
        <v>0</v>
      </c>
      <c r="H1806" s="57">
        <f t="shared" ref="H1806:AK1806" si="998">+(1-H$592)*H1564</f>
        <v>0</v>
      </c>
      <c r="I1806" s="57">
        <f t="shared" si="998"/>
        <v>0</v>
      </c>
      <c r="J1806" s="57">
        <f t="shared" si="998"/>
        <v>0</v>
      </c>
      <c r="K1806" s="57">
        <f t="shared" si="998"/>
        <v>0</v>
      </c>
      <c r="L1806" s="57">
        <f t="shared" si="998"/>
        <v>0</v>
      </c>
      <c r="M1806" s="57">
        <f t="shared" si="998"/>
        <v>0</v>
      </c>
      <c r="N1806" s="57">
        <f t="shared" si="998"/>
        <v>0</v>
      </c>
      <c r="O1806" s="57">
        <f t="shared" si="998"/>
        <v>0</v>
      </c>
      <c r="P1806" s="57">
        <f t="shared" si="998"/>
        <v>0</v>
      </c>
      <c r="Q1806" s="57">
        <f t="shared" si="998"/>
        <v>0</v>
      </c>
      <c r="R1806" s="57">
        <f t="shared" si="998"/>
        <v>0</v>
      </c>
      <c r="S1806" s="57">
        <f t="shared" si="998"/>
        <v>0</v>
      </c>
      <c r="T1806" s="57">
        <f t="shared" si="998"/>
        <v>0</v>
      </c>
      <c r="U1806" s="57">
        <f t="shared" si="998"/>
        <v>0</v>
      </c>
      <c r="V1806" s="57">
        <f t="shared" si="998"/>
        <v>0</v>
      </c>
      <c r="W1806" s="57">
        <f t="shared" si="998"/>
        <v>0</v>
      </c>
      <c r="X1806" s="57">
        <f t="shared" si="998"/>
        <v>0</v>
      </c>
      <c r="Y1806" s="57">
        <f t="shared" si="998"/>
        <v>0</v>
      </c>
      <c r="Z1806" s="57">
        <f t="shared" si="998"/>
        <v>0</v>
      </c>
      <c r="AA1806" s="57">
        <f t="shared" si="998"/>
        <v>0</v>
      </c>
      <c r="AB1806" s="57">
        <f t="shared" si="998"/>
        <v>0</v>
      </c>
      <c r="AC1806" s="57">
        <f t="shared" si="998"/>
        <v>0</v>
      </c>
      <c r="AD1806" s="57">
        <f t="shared" si="998"/>
        <v>0</v>
      </c>
      <c r="AE1806" s="57">
        <f t="shared" si="998"/>
        <v>0</v>
      </c>
      <c r="AF1806" s="57">
        <f t="shared" si="998"/>
        <v>0</v>
      </c>
      <c r="AG1806" s="57">
        <f t="shared" si="998"/>
        <v>0</v>
      </c>
      <c r="AH1806" s="57">
        <f t="shared" si="998"/>
        <v>0</v>
      </c>
      <c r="AI1806" s="57">
        <f t="shared" si="998"/>
        <v>0</v>
      </c>
      <c r="AJ1806" s="57">
        <f t="shared" si="998"/>
        <v>0</v>
      </c>
      <c r="AK1806" s="57">
        <f t="shared" si="998"/>
        <v>0</v>
      </c>
    </row>
    <row r="1807" spans="1:37" s="65" customFormat="1" ht="17.100000000000001" customHeight="1" x14ac:dyDescent="0.2">
      <c r="A1807" s="54" t="s">
        <v>197</v>
      </c>
      <c r="B1807" s="55" t="s">
        <v>110</v>
      </c>
      <c r="C1807" s="56" t="s">
        <v>242</v>
      </c>
      <c r="D1807" s="57">
        <v>0</v>
      </c>
      <c r="E1807" s="57">
        <v>0</v>
      </c>
      <c r="F1807" s="57">
        <f>+(1-F$720)*F1565</f>
        <v>0</v>
      </c>
      <c r="G1807" s="57">
        <f>+(1-G$720)*G1565</f>
        <v>0</v>
      </c>
      <c r="H1807" s="75">
        <v>1.3167032346611964E-6</v>
      </c>
      <c r="I1807" s="75">
        <v>5.4807111778346621E-6</v>
      </c>
      <c r="J1807" s="75">
        <v>3.053534053179906E-5</v>
      </c>
      <c r="K1807" s="75">
        <v>9.233289838313436E-5</v>
      </c>
      <c r="L1807" s="75">
        <v>2.0695862582463621E-4</v>
      </c>
      <c r="M1807" s="75">
        <v>4.1238199887361682E-4</v>
      </c>
      <c r="N1807" s="75">
        <v>7.2839264766632889E-4</v>
      </c>
      <c r="O1807" s="75">
        <v>1.2068260387249868E-3</v>
      </c>
      <c r="P1807" s="75">
        <v>1.8790316200217045E-3</v>
      </c>
      <c r="Q1807" s="75">
        <v>3.7453094483323266E-3</v>
      </c>
      <c r="R1807" s="75">
        <v>5.207274350962755E-3</v>
      </c>
      <c r="S1807" s="75">
        <v>6.4659904483673749E-3</v>
      </c>
      <c r="T1807" s="75">
        <v>7.7334945202481749E-3</v>
      </c>
      <c r="U1807" s="75">
        <v>9.0731651704858522E-3</v>
      </c>
      <c r="V1807" s="75">
        <v>1.0451977164706874E-2</v>
      </c>
      <c r="W1807" s="75">
        <v>1.1858072166259438E-2</v>
      </c>
      <c r="X1807" s="75">
        <v>1.3279260040916264E-2</v>
      </c>
      <c r="Y1807" s="75">
        <v>1.4749976627274987E-2</v>
      </c>
      <c r="Z1807" s="75">
        <v>1.6282156520637768E-2</v>
      </c>
      <c r="AA1807" s="75">
        <v>1.7862705508168136E-2</v>
      </c>
      <c r="AB1807" s="75">
        <v>1.9484957182429749E-2</v>
      </c>
      <c r="AC1807" s="75">
        <v>2.1099045443759037E-2</v>
      </c>
      <c r="AD1807" s="75">
        <v>2.2659044702067189E-2</v>
      </c>
      <c r="AE1807" s="75">
        <v>2.4159707788851244E-2</v>
      </c>
      <c r="AF1807" s="75">
        <v>2.5592344618652049E-2</v>
      </c>
      <c r="AG1807" s="75">
        <v>2.6976214571310098E-2</v>
      </c>
      <c r="AH1807" s="75">
        <v>2.8313684269108356E-2</v>
      </c>
      <c r="AI1807" s="75">
        <v>2.956987842738704E-2</v>
      </c>
      <c r="AJ1807" s="75">
        <v>3.0730029143670057E-2</v>
      </c>
      <c r="AK1807" s="75">
        <v>3.1798181058317207E-2</v>
      </c>
    </row>
    <row r="1808" spans="1:37" s="65" customFormat="1" ht="17.100000000000001" customHeight="1" x14ac:dyDescent="0.2">
      <c r="A1808" s="54" t="s">
        <v>245</v>
      </c>
      <c r="B1808" s="55" t="s">
        <v>110</v>
      </c>
      <c r="C1808" s="56" t="s">
        <v>246</v>
      </c>
      <c r="D1808" s="73">
        <f>SUM(D1796:D1807)</f>
        <v>1</v>
      </c>
      <c r="E1808" s="73">
        <f>SUM(E1796:E1807)</f>
        <v>1</v>
      </c>
      <c r="F1808" s="73">
        <f t="shared" ref="F1808:AK1808" si="999">SUM(F1796:F1807)</f>
        <v>1</v>
      </c>
      <c r="G1808" s="73">
        <f t="shared" si="999"/>
        <v>1</v>
      </c>
      <c r="H1808" s="73">
        <f t="shared" si="999"/>
        <v>1</v>
      </c>
      <c r="I1808" s="73">
        <f t="shared" si="999"/>
        <v>1</v>
      </c>
      <c r="J1808" s="73">
        <f t="shared" si="999"/>
        <v>1</v>
      </c>
      <c r="K1808" s="73">
        <f t="shared" si="999"/>
        <v>1</v>
      </c>
      <c r="L1808" s="73">
        <f t="shared" si="999"/>
        <v>1</v>
      </c>
      <c r="M1808" s="73">
        <f t="shared" si="999"/>
        <v>0.99999999999999978</v>
      </c>
      <c r="N1808" s="73">
        <f t="shared" si="999"/>
        <v>0.99999999999999989</v>
      </c>
      <c r="O1808" s="73">
        <f t="shared" si="999"/>
        <v>1</v>
      </c>
      <c r="P1808" s="73">
        <f t="shared" si="999"/>
        <v>0.99999999999999989</v>
      </c>
      <c r="Q1808" s="73">
        <f t="shared" si="999"/>
        <v>1</v>
      </c>
      <c r="R1808" s="73">
        <f t="shared" si="999"/>
        <v>1</v>
      </c>
      <c r="S1808" s="73">
        <f t="shared" si="999"/>
        <v>0.99999999999999989</v>
      </c>
      <c r="T1808" s="73">
        <f t="shared" si="999"/>
        <v>1</v>
      </c>
      <c r="U1808" s="73">
        <f t="shared" si="999"/>
        <v>1</v>
      </c>
      <c r="V1808" s="73">
        <f t="shared" si="999"/>
        <v>1</v>
      </c>
      <c r="W1808" s="73">
        <f t="shared" si="999"/>
        <v>1</v>
      </c>
      <c r="X1808" s="73">
        <f t="shared" si="999"/>
        <v>1</v>
      </c>
      <c r="Y1808" s="73">
        <f t="shared" si="999"/>
        <v>1</v>
      </c>
      <c r="Z1808" s="73">
        <f t="shared" si="999"/>
        <v>1</v>
      </c>
      <c r="AA1808" s="73">
        <f t="shared" si="999"/>
        <v>1</v>
      </c>
      <c r="AB1808" s="73">
        <f t="shared" si="999"/>
        <v>0.99999999999999989</v>
      </c>
      <c r="AC1808" s="73">
        <f t="shared" si="999"/>
        <v>1</v>
      </c>
      <c r="AD1808" s="73">
        <f t="shared" si="999"/>
        <v>1</v>
      </c>
      <c r="AE1808" s="73">
        <f t="shared" si="999"/>
        <v>1</v>
      </c>
      <c r="AF1808" s="73">
        <f t="shared" si="999"/>
        <v>1</v>
      </c>
      <c r="AG1808" s="73">
        <f t="shared" si="999"/>
        <v>0.99999999999999989</v>
      </c>
      <c r="AH1808" s="73">
        <f t="shared" si="999"/>
        <v>1</v>
      </c>
      <c r="AI1808" s="73">
        <f t="shared" si="999"/>
        <v>1</v>
      </c>
      <c r="AJ1808" s="73">
        <f t="shared" si="999"/>
        <v>1</v>
      </c>
      <c r="AK1808" s="73">
        <f t="shared" si="999"/>
        <v>1</v>
      </c>
    </row>
    <row r="1809" spans="1:37" s="65" customFormat="1" ht="17.100000000000001" customHeight="1" x14ac:dyDescent="0.25">
      <c r="A1809" s="68"/>
      <c r="B1809" s="74"/>
      <c r="C1809" s="74"/>
      <c r="D1809" s="72"/>
      <c r="E1809" s="72"/>
      <c r="F1809" s="72"/>
      <c r="G1809" s="72"/>
      <c r="H1809" s="72"/>
      <c r="I1809" s="72"/>
      <c r="J1809" s="72"/>
      <c r="K1809" s="72"/>
      <c r="L1809" s="72"/>
      <c r="M1809" s="72"/>
      <c r="N1809" s="72"/>
      <c r="O1809" s="72"/>
      <c r="P1809" s="72"/>
      <c r="Q1809" s="72"/>
      <c r="R1809" s="72"/>
      <c r="S1809" s="72"/>
      <c r="T1809" s="72"/>
      <c r="U1809" s="72"/>
      <c r="V1809" s="72"/>
      <c r="W1809" s="72"/>
      <c r="X1809" s="72"/>
      <c r="Y1809" s="72"/>
      <c r="Z1809" s="72"/>
      <c r="AA1809" s="72"/>
      <c r="AB1809" s="72"/>
      <c r="AC1809" s="72"/>
      <c r="AD1809" s="72"/>
      <c r="AE1809" s="72"/>
      <c r="AF1809" s="72"/>
      <c r="AG1809" s="72"/>
      <c r="AH1809" s="72"/>
      <c r="AI1809" s="72"/>
      <c r="AJ1809" s="72"/>
      <c r="AK1809" s="72"/>
    </row>
    <row r="1810" spans="1:37" s="65" customFormat="1" ht="17.100000000000001" customHeight="1" x14ac:dyDescent="0.25">
      <c r="A1810" s="64" t="s">
        <v>274</v>
      </c>
      <c r="B1810"/>
      <c r="C1810"/>
      <c r="D1810" s="72"/>
      <c r="E1810" s="72"/>
      <c r="F1810" s="72"/>
      <c r="G1810" s="72"/>
      <c r="H1810" s="72"/>
      <c r="I1810" s="72"/>
      <c r="J1810" s="72"/>
      <c r="K1810" s="72"/>
      <c r="L1810" s="72"/>
      <c r="M1810" s="72"/>
      <c r="N1810" s="72"/>
      <c r="O1810" s="72"/>
      <c r="P1810" s="72"/>
      <c r="Q1810" s="72"/>
      <c r="R1810" s="72"/>
      <c r="S1810" s="72"/>
      <c r="T1810" s="72"/>
      <c r="U1810" s="72"/>
      <c r="V1810" s="72"/>
      <c r="W1810" s="72"/>
      <c r="X1810" s="72"/>
      <c r="Y1810" s="72"/>
      <c r="Z1810" s="72"/>
      <c r="AA1810" s="72"/>
      <c r="AB1810" s="72"/>
      <c r="AC1810" s="72"/>
      <c r="AD1810" s="72"/>
      <c r="AE1810" s="72"/>
      <c r="AF1810" s="72"/>
      <c r="AG1810" s="72"/>
      <c r="AH1810" s="72"/>
      <c r="AI1810" s="72"/>
      <c r="AJ1810" s="72"/>
      <c r="AK1810" s="72"/>
    </row>
    <row r="1811" spans="1:37" s="65" customFormat="1" ht="17.100000000000001" customHeight="1" x14ac:dyDescent="0.25">
      <c r="A1811" s="66" t="s">
        <v>256</v>
      </c>
      <c r="B1811"/>
      <c r="C1811"/>
    </row>
    <row r="1812" spans="1:37" s="65" customFormat="1" ht="17.100000000000001" customHeight="1" x14ac:dyDescent="0.2">
      <c r="A1812" s="54" t="s">
        <v>241</v>
      </c>
      <c r="B1812" s="55" t="s">
        <v>110</v>
      </c>
      <c r="C1812" s="56" t="s">
        <v>242</v>
      </c>
      <c r="D1812" s="57">
        <v>0.47701142570903798</v>
      </c>
      <c r="E1812" s="57">
        <v>0.47701142570903798</v>
      </c>
      <c r="F1812" s="57">
        <f>+(1-SUM(F1813:F1823))</f>
        <v>0.47705508558013454</v>
      </c>
      <c r="G1812" s="57">
        <f t="shared" ref="G1812:AK1812" si="1000">+$E1812*(1-(G1814+G1818+G1823))</f>
        <v>0.47700573657150358</v>
      </c>
      <c r="H1812" s="57">
        <f t="shared" si="1000"/>
        <v>0.47646823872189836</v>
      </c>
      <c r="I1812" s="57">
        <f t="shared" si="1000"/>
        <v>0.47628138475301945</v>
      </c>
      <c r="J1812" s="57">
        <f t="shared" si="1000"/>
        <v>0.4757011047194275</v>
      </c>
      <c r="K1812" s="57">
        <f t="shared" si="1000"/>
        <v>0.4744516770215042</v>
      </c>
      <c r="L1812" s="57">
        <f t="shared" si="1000"/>
        <v>0.47208326904849518</v>
      </c>
      <c r="M1812" s="57">
        <f t="shared" si="1000"/>
        <v>0.46788813195414508</v>
      </c>
      <c r="N1812" s="57">
        <f t="shared" si="1000"/>
        <v>0.46173938936337355</v>
      </c>
      <c r="O1812" s="57">
        <f t="shared" si="1000"/>
        <v>0.4533694635019529</v>
      </c>
      <c r="P1812" s="57">
        <f t="shared" si="1000"/>
        <v>0.44346354309049468</v>
      </c>
      <c r="Q1812" s="57">
        <f t="shared" si="1000"/>
        <v>0.41646169631855628</v>
      </c>
      <c r="R1812" s="57">
        <f t="shared" si="1000"/>
        <v>0.39088067788119002</v>
      </c>
      <c r="S1812" s="57">
        <f t="shared" si="1000"/>
        <v>0.36650989072506057</v>
      </c>
      <c r="T1812" s="57">
        <f t="shared" si="1000"/>
        <v>0.34358652965805186</v>
      </c>
      <c r="U1812" s="57">
        <f t="shared" si="1000"/>
        <v>0.32189489065965721</v>
      </c>
      <c r="V1812" s="57">
        <f t="shared" si="1000"/>
        <v>0.30160033390116781</v>
      </c>
      <c r="W1812" s="57">
        <f t="shared" si="1000"/>
        <v>0.28249633300874777</v>
      </c>
      <c r="X1812" s="57">
        <f t="shared" si="1000"/>
        <v>0.26452978539066163</v>
      </c>
      <c r="Y1812" s="57">
        <f t="shared" si="1000"/>
        <v>0.24780210005414158</v>
      </c>
      <c r="Z1812" s="57">
        <f t="shared" si="1000"/>
        <v>0.23213862313338621</v>
      </c>
      <c r="AA1812" s="57">
        <f t="shared" si="1000"/>
        <v>0.2174746826959392</v>
      </c>
      <c r="AB1812" s="57">
        <f t="shared" si="1000"/>
        <v>0.20385490756867161</v>
      </c>
      <c r="AC1812" s="57">
        <f t="shared" si="1000"/>
        <v>0.19113538951112194</v>
      </c>
      <c r="AD1812" s="57">
        <f t="shared" si="1000"/>
        <v>0.17932495362530454</v>
      </c>
      <c r="AE1812" s="57">
        <f t="shared" si="1000"/>
        <v>0.16829926419573982</v>
      </c>
      <c r="AF1812" s="57">
        <f t="shared" si="1000"/>
        <v>0.15800006852805992</v>
      </c>
      <c r="AG1812" s="57">
        <f t="shared" si="1000"/>
        <v>0.14843081836976557</v>
      </c>
      <c r="AH1812" s="57">
        <f t="shared" si="1000"/>
        <v>0.13949798755727938</v>
      </c>
      <c r="AI1812" s="57">
        <f t="shared" si="1000"/>
        <v>0.13115289320784196</v>
      </c>
      <c r="AJ1812" s="57">
        <f t="shared" si="1000"/>
        <v>0.12338944876684732</v>
      </c>
      <c r="AK1812" s="57">
        <f t="shared" si="1000"/>
        <v>0.11613713824249301</v>
      </c>
    </row>
    <row r="1813" spans="1:37" s="65" customFormat="1" ht="17.100000000000001" customHeight="1" x14ac:dyDescent="0.2">
      <c r="A1813" s="54" t="s">
        <v>266</v>
      </c>
      <c r="B1813" s="55" t="s">
        <v>110</v>
      </c>
      <c r="C1813" s="56" t="s">
        <v>242</v>
      </c>
      <c r="D1813" s="57">
        <v>0</v>
      </c>
      <c r="E1813" s="57">
        <v>0</v>
      </c>
      <c r="F1813" s="57">
        <f>+(1-F$608)*F1571</f>
        <v>0</v>
      </c>
      <c r="G1813" s="57">
        <f>+(1-G$496)*G1571</f>
        <v>0</v>
      </c>
      <c r="H1813" s="57">
        <f t="shared" ref="H1813:AK1813" si="1001">+(1-H$608)*H1571</f>
        <v>0</v>
      </c>
      <c r="I1813" s="57">
        <f t="shared" si="1001"/>
        <v>0</v>
      </c>
      <c r="J1813" s="57">
        <f t="shared" si="1001"/>
        <v>0</v>
      </c>
      <c r="K1813" s="57">
        <f t="shared" si="1001"/>
        <v>0</v>
      </c>
      <c r="L1813" s="57">
        <f t="shared" si="1001"/>
        <v>0</v>
      </c>
      <c r="M1813" s="57">
        <f t="shared" si="1001"/>
        <v>0</v>
      </c>
      <c r="N1813" s="57">
        <f t="shared" si="1001"/>
        <v>0</v>
      </c>
      <c r="O1813" s="57">
        <f t="shared" si="1001"/>
        <v>0</v>
      </c>
      <c r="P1813" s="57">
        <f t="shared" si="1001"/>
        <v>0</v>
      </c>
      <c r="Q1813" s="57">
        <f t="shared" si="1001"/>
        <v>0</v>
      </c>
      <c r="R1813" s="57">
        <f t="shared" si="1001"/>
        <v>0</v>
      </c>
      <c r="S1813" s="57">
        <f t="shared" si="1001"/>
        <v>0</v>
      </c>
      <c r="T1813" s="57">
        <f t="shared" si="1001"/>
        <v>0</v>
      </c>
      <c r="U1813" s="57">
        <f t="shared" si="1001"/>
        <v>0</v>
      </c>
      <c r="V1813" s="57">
        <f t="shared" si="1001"/>
        <v>0</v>
      </c>
      <c r="W1813" s="57">
        <f t="shared" si="1001"/>
        <v>0</v>
      </c>
      <c r="X1813" s="57">
        <f t="shared" si="1001"/>
        <v>0</v>
      </c>
      <c r="Y1813" s="57">
        <f t="shared" si="1001"/>
        <v>0</v>
      </c>
      <c r="Z1813" s="57">
        <f t="shared" si="1001"/>
        <v>0</v>
      </c>
      <c r="AA1813" s="57">
        <f t="shared" si="1001"/>
        <v>0</v>
      </c>
      <c r="AB1813" s="57">
        <f t="shared" si="1001"/>
        <v>0</v>
      </c>
      <c r="AC1813" s="57">
        <f t="shared" si="1001"/>
        <v>0</v>
      </c>
      <c r="AD1813" s="57">
        <f t="shared" si="1001"/>
        <v>0</v>
      </c>
      <c r="AE1813" s="57">
        <f t="shared" si="1001"/>
        <v>0</v>
      </c>
      <c r="AF1813" s="57">
        <f t="shared" si="1001"/>
        <v>0</v>
      </c>
      <c r="AG1813" s="57">
        <f t="shared" si="1001"/>
        <v>0</v>
      </c>
      <c r="AH1813" s="57">
        <f t="shared" si="1001"/>
        <v>0</v>
      </c>
      <c r="AI1813" s="57">
        <f t="shared" si="1001"/>
        <v>0</v>
      </c>
      <c r="AJ1813" s="57">
        <f t="shared" si="1001"/>
        <v>0</v>
      </c>
      <c r="AK1813" s="57">
        <f t="shared" si="1001"/>
        <v>0</v>
      </c>
    </row>
    <row r="1814" spans="1:37" s="65" customFormat="1" ht="17.100000000000001" customHeight="1" x14ac:dyDescent="0.2">
      <c r="A1814" s="54" t="s">
        <v>267</v>
      </c>
      <c r="B1814" s="55" t="s">
        <v>110</v>
      </c>
      <c r="C1814" s="56" t="s">
        <v>242</v>
      </c>
      <c r="D1814" s="57">
        <v>0</v>
      </c>
      <c r="E1814" s="57">
        <v>0</v>
      </c>
      <c r="F1814" s="75">
        <v>0</v>
      </c>
      <c r="G1814" s="57">
        <f>+(1-G$496)*G1572</f>
        <v>0</v>
      </c>
      <c r="H1814" s="75">
        <v>1.2640735614576824E-4</v>
      </c>
      <c r="I1814" s="75">
        <v>2.116842410499618E-4</v>
      </c>
      <c r="J1814" s="75">
        <v>3.9260960139870734E-4</v>
      </c>
      <c r="K1814" s="75">
        <v>6.7984336732395724E-4</v>
      </c>
      <c r="L1814" s="75">
        <v>1.0574235376882843E-3</v>
      </c>
      <c r="M1814" s="75">
        <v>1.5301639469944668E-3</v>
      </c>
      <c r="N1814" s="75">
        <v>2.0834404208201155E-3</v>
      </c>
      <c r="O1814" s="75">
        <v>2.7155985034798156E-3</v>
      </c>
      <c r="P1814" s="75">
        <v>3.4152403431348612E-3</v>
      </c>
      <c r="Q1814" s="75">
        <v>4.9747492195233688E-3</v>
      </c>
      <c r="R1814" s="75">
        <v>5.9847743888022586E-3</v>
      </c>
      <c r="S1814" s="75">
        <v>6.6676801166042857E-3</v>
      </c>
      <c r="T1814" s="75">
        <v>7.2526236171430065E-3</v>
      </c>
      <c r="U1814" s="75">
        <v>7.7774176738220008E-3</v>
      </c>
      <c r="V1814" s="75">
        <v>8.254744150452846E-3</v>
      </c>
      <c r="W1814" s="75">
        <v>8.6572265160576468E-3</v>
      </c>
      <c r="X1814" s="75">
        <v>8.9812267207525047E-3</v>
      </c>
      <c r="Y1814" s="75">
        <v>9.2517435746414505E-3</v>
      </c>
      <c r="Z1814" s="75">
        <v>9.5189574794263751E-3</v>
      </c>
      <c r="AA1814" s="75">
        <v>9.7040884756655777E-3</v>
      </c>
      <c r="AB1814" s="75">
        <v>9.850135229107904E-3</v>
      </c>
      <c r="AC1814" s="75">
        <v>9.9676623634186463E-3</v>
      </c>
      <c r="AD1814" s="75">
        <v>1.0038837089540918E-2</v>
      </c>
      <c r="AE1814" s="75">
        <v>1.0080660726350835E-2</v>
      </c>
      <c r="AF1814" s="75">
        <v>1.0127021621954993E-2</v>
      </c>
      <c r="AG1814" s="75">
        <v>1.0133848590406655E-2</v>
      </c>
      <c r="AH1814" s="75">
        <v>1.0123123463295379E-2</v>
      </c>
      <c r="AI1814" s="75">
        <v>1.0101503040301192E-2</v>
      </c>
      <c r="AJ1814" s="75">
        <v>1.0069623769311494E-2</v>
      </c>
      <c r="AK1814" s="75">
        <v>1.0028182375559587E-2</v>
      </c>
    </row>
    <row r="1815" spans="1:37" s="65" customFormat="1" ht="17.100000000000001" customHeight="1" x14ac:dyDescent="0.2">
      <c r="A1815" s="54" t="s">
        <v>243</v>
      </c>
      <c r="B1815" s="55" t="s">
        <v>110</v>
      </c>
      <c r="C1815" s="56" t="s">
        <v>242</v>
      </c>
      <c r="D1815" s="57">
        <v>0.5229408677814088</v>
      </c>
      <c r="E1815" s="57">
        <v>0.5229408677814088</v>
      </c>
      <c r="F1815" s="57">
        <f>+(1-F$608)*F1573</f>
        <v>0.52289721089733854</v>
      </c>
      <c r="G1815" s="57">
        <f t="shared" ref="G1815:AK1815" si="1002">+$E1815*(1-(G1814+G1818+G1823))</f>
        <v>0.5229346308605326</v>
      </c>
      <c r="H1815" s="57">
        <f t="shared" si="1002"/>
        <v>0.52234537958319605</v>
      </c>
      <c r="I1815" s="57">
        <f t="shared" si="1002"/>
        <v>0.52214053422443196</v>
      </c>
      <c r="J1815" s="57">
        <f t="shared" si="1002"/>
        <v>0.52150438144492206</v>
      </c>
      <c r="K1815" s="57">
        <f t="shared" si="1002"/>
        <v>0.52013465156138528</v>
      </c>
      <c r="L1815" s="57">
        <f t="shared" si="1002"/>
        <v>0.51753819945580992</v>
      </c>
      <c r="M1815" s="57">
        <f t="shared" si="1002"/>
        <v>0.51293913009532133</v>
      </c>
      <c r="N1815" s="57">
        <f t="shared" si="1002"/>
        <v>0.50619835070748365</v>
      </c>
      <c r="O1815" s="57">
        <f t="shared" si="1002"/>
        <v>0.49702251956941107</v>
      </c>
      <c r="P1815" s="57">
        <f t="shared" si="1002"/>
        <v>0.48616279936786333</v>
      </c>
      <c r="Q1815" s="57">
        <f t="shared" si="1002"/>
        <v>0.45656105730973684</v>
      </c>
      <c r="R1815" s="57">
        <f t="shared" si="1002"/>
        <v>0.42851694922472777</v>
      </c>
      <c r="S1815" s="57">
        <f t="shared" si="1002"/>
        <v>0.40179960054697078</v>
      </c>
      <c r="T1815" s="57">
        <f t="shared" si="1002"/>
        <v>0.37666904458381001</v>
      </c>
      <c r="U1815" s="57">
        <f t="shared" si="1002"/>
        <v>0.35288880807362483</v>
      </c>
      <c r="V1815" s="57">
        <f t="shared" si="1002"/>
        <v>0.33064017302940468</v>
      </c>
      <c r="W1815" s="57">
        <f t="shared" si="1002"/>
        <v>0.30969672751354677</v>
      </c>
      <c r="X1815" s="57">
        <f t="shared" si="1002"/>
        <v>0.29000025590708067</v>
      </c>
      <c r="Y1815" s="57">
        <f t="shared" si="1002"/>
        <v>0.27166193146788814</v>
      </c>
      <c r="Z1815" s="57">
        <f t="shared" si="1002"/>
        <v>0.2544902836373597</v>
      </c>
      <c r="AA1815" s="57">
        <f t="shared" si="1002"/>
        <v>0.23841441349220535</v>
      </c>
      <c r="AB1815" s="57">
        <f t="shared" si="1002"/>
        <v>0.22348324698302963</v>
      </c>
      <c r="AC1815" s="57">
        <f t="shared" si="1002"/>
        <v>0.20953901954468399</v>
      </c>
      <c r="AD1815" s="57">
        <f t="shared" si="1002"/>
        <v>0.19659140601147421</v>
      </c>
      <c r="AE1815" s="57">
        <f t="shared" si="1002"/>
        <v>0.18450409890008893</v>
      </c>
      <c r="AF1815" s="57">
        <f t="shared" si="1002"/>
        <v>0.17321323660700777</v>
      </c>
      <c r="AG1815" s="57">
        <f t="shared" si="1002"/>
        <v>0.162722603234112</v>
      </c>
      <c r="AH1815" s="57">
        <f t="shared" si="1002"/>
        <v>0.15292966737333577</v>
      </c>
      <c r="AI1815" s="57">
        <f t="shared" si="1002"/>
        <v>0.14378105867004146</v>
      </c>
      <c r="AJ1815" s="57">
        <f t="shared" si="1002"/>
        <v>0.13527010452064786</v>
      </c>
      <c r="AK1815" s="57">
        <f t="shared" si="1002"/>
        <v>0.12731949924240152</v>
      </c>
    </row>
    <row r="1816" spans="1:37" s="65" customFormat="1" ht="17.100000000000001" customHeight="1" x14ac:dyDescent="0.2">
      <c r="A1816" s="54" t="s">
        <v>244</v>
      </c>
      <c r="B1816" s="55" t="s">
        <v>110</v>
      </c>
      <c r="C1816" s="56" t="s">
        <v>242</v>
      </c>
      <c r="D1816" s="57">
        <v>0</v>
      </c>
      <c r="E1816" s="57">
        <v>0</v>
      </c>
      <c r="F1816" s="57">
        <f>+(1-F$608)*F1574</f>
        <v>0</v>
      </c>
      <c r="G1816" s="57">
        <f>+(1-G$496)*G1574</f>
        <v>0</v>
      </c>
      <c r="H1816" s="57">
        <f t="shared" ref="H1816:AK1816" si="1003">+(1-H$608)*H1574</f>
        <v>0</v>
      </c>
      <c r="I1816" s="57">
        <f t="shared" si="1003"/>
        <v>0</v>
      </c>
      <c r="J1816" s="57">
        <f t="shared" si="1003"/>
        <v>0</v>
      </c>
      <c r="K1816" s="57">
        <f t="shared" si="1003"/>
        <v>0</v>
      </c>
      <c r="L1816" s="57">
        <f t="shared" si="1003"/>
        <v>0</v>
      </c>
      <c r="M1816" s="57">
        <f t="shared" si="1003"/>
        <v>0</v>
      </c>
      <c r="N1816" s="57">
        <f t="shared" si="1003"/>
        <v>0</v>
      </c>
      <c r="O1816" s="57">
        <f t="shared" si="1003"/>
        <v>0</v>
      </c>
      <c r="P1816" s="57">
        <f t="shared" si="1003"/>
        <v>0</v>
      </c>
      <c r="Q1816" s="57">
        <f t="shared" si="1003"/>
        <v>0</v>
      </c>
      <c r="R1816" s="57">
        <f t="shared" si="1003"/>
        <v>0</v>
      </c>
      <c r="S1816" s="57">
        <f t="shared" si="1003"/>
        <v>0</v>
      </c>
      <c r="T1816" s="57">
        <f t="shared" si="1003"/>
        <v>0</v>
      </c>
      <c r="U1816" s="57">
        <f t="shared" si="1003"/>
        <v>0</v>
      </c>
      <c r="V1816" s="57">
        <f t="shared" si="1003"/>
        <v>0</v>
      </c>
      <c r="W1816" s="57">
        <f t="shared" si="1003"/>
        <v>0</v>
      </c>
      <c r="X1816" s="57">
        <f t="shared" si="1003"/>
        <v>0</v>
      </c>
      <c r="Y1816" s="57">
        <f t="shared" si="1003"/>
        <v>0</v>
      </c>
      <c r="Z1816" s="57">
        <f t="shared" si="1003"/>
        <v>0</v>
      </c>
      <c r="AA1816" s="57">
        <f t="shared" si="1003"/>
        <v>0</v>
      </c>
      <c r="AB1816" s="57">
        <f t="shared" si="1003"/>
        <v>0</v>
      </c>
      <c r="AC1816" s="57">
        <f t="shared" si="1003"/>
        <v>0</v>
      </c>
      <c r="AD1816" s="57">
        <f t="shared" si="1003"/>
        <v>0</v>
      </c>
      <c r="AE1816" s="57">
        <f t="shared" si="1003"/>
        <v>0</v>
      </c>
      <c r="AF1816" s="57">
        <f t="shared" si="1003"/>
        <v>0</v>
      </c>
      <c r="AG1816" s="57">
        <f t="shared" si="1003"/>
        <v>0</v>
      </c>
      <c r="AH1816" s="57">
        <f t="shared" si="1003"/>
        <v>0</v>
      </c>
      <c r="AI1816" s="57">
        <f t="shared" si="1003"/>
        <v>0</v>
      </c>
      <c r="AJ1816" s="57">
        <f t="shared" si="1003"/>
        <v>0</v>
      </c>
      <c r="AK1816" s="57">
        <f t="shared" si="1003"/>
        <v>0</v>
      </c>
    </row>
    <row r="1817" spans="1:37" s="65" customFormat="1" ht="17.100000000000001" customHeight="1" x14ac:dyDescent="0.2">
      <c r="A1817" s="54" t="s">
        <v>268</v>
      </c>
      <c r="B1817" s="55" t="s">
        <v>110</v>
      </c>
      <c r="C1817" s="56" t="s">
        <v>242</v>
      </c>
      <c r="D1817" s="57">
        <v>0</v>
      </c>
      <c r="E1817" s="57">
        <v>0</v>
      </c>
      <c r="F1817" s="57">
        <f>+(1-F$608)*F1575</f>
        <v>0</v>
      </c>
      <c r="G1817" s="57">
        <f>+(1-G$496)*G1575</f>
        <v>0</v>
      </c>
      <c r="H1817" s="57">
        <f t="shared" ref="H1817:AK1817" si="1004">+(1-H$608)*H1575</f>
        <v>0</v>
      </c>
      <c r="I1817" s="57">
        <f t="shared" si="1004"/>
        <v>0</v>
      </c>
      <c r="J1817" s="57">
        <f t="shared" si="1004"/>
        <v>0</v>
      </c>
      <c r="K1817" s="57">
        <f t="shared" si="1004"/>
        <v>0</v>
      </c>
      <c r="L1817" s="57">
        <f t="shared" si="1004"/>
        <v>0</v>
      </c>
      <c r="M1817" s="57">
        <f t="shared" si="1004"/>
        <v>0</v>
      </c>
      <c r="N1817" s="57">
        <f t="shared" si="1004"/>
        <v>0</v>
      </c>
      <c r="O1817" s="57">
        <f t="shared" si="1004"/>
        <v>0</v>
      </c>
      <c r="P1817" s="57">
        <f t="shared" si="1004"/>
        <v>0</v>
      </c>
      <c r="Q1817" s="57">
        <f t="shared" si="1004"/>
        <v>0</v>
      </c>
      <c r="R1817" s="57">
        <f t="shared" si="1004"/>
        <v>0</v>
      </c>
      <c r="S1817" s="57">
        <f t="shared" si="1004"/>
        <v>0</v>
      </c>
      <c r="T1817" s="57">
        <f t="shared" si="1004"/>
        <v>0</v>
      </c>
      <c r="U1817" s="57">
        <f t="shared" si="1004"/>
        <v>0</v>
      </c>
      <c r="V1817" s="57">
        <f t="shared" si="1004"/>
        <v>0</v>
      </c>
      <c r="W1817" s="57">
        <f t="shared" si="1004"/>
        <v>0</v>
      </c>
      <c r="X1817" s="57">
        <f t="shared" si="1004"/>
        <v>0</v>
      </c>
      <c r="Y1817" s="57">
        <f t="shared" si="1004"/>
        <v>0</v>
      </c>
      <c r="Z1817" s="57">
        <f t="shared" si="1004"/>
        <v>0</v>
      </c>
      <c r="AA1817" s="57">
        <f t="shared" si="1004"/>
        <v>0</v>
      </c>
      <c r="AB1817" s="57">
        <f t="shared" si="1004"/>
        <v>0</v>
      </c>
      <c r="AC1817" s="57">
        <f t="shared" si="1004"/>
        <v>0</v>
      </c>
      <c r="AD1817" s="57">
        <f t="shared" si="1004"/>
        <v>0</v>
      </c>
      <c r="AE1817" s="57">
        <f t="shared" si="1004"/>
        <v>0</v>
      </c>
      <c r="AF1817" s="57">
        <f t="shared" si="1004"/>
        <v>0</v>
      </c>
      <c r="AG1817" s="57">
        <f t="shared" si="1004"/>
        <v>0</v>
      </c>
      <c r="AH1817" s="57">
        <f t="shared" si="1004"/>
        <v>0</v>
      </c>
      <c r="AI1817" s="57">
        <f t="shared" si="1004"/>
        <v>0</v>
      </c>
      <c r="AJ1817" s="57">
        <f t="shared" si="1004"/>
        <v>0</v>
      </c>
      <c r="AK1817" s="57">
        <f t="shared" si="1004"/>
        <v>0</v>
      </c>
    </row>
    <row r="1818" spans="1:37" s="65" customFormat="1" ht="17.100000000000001" customHeight="1" x14ac:dyDescent="0.2">
      <c r="A1818" s="54" t="s">
        <v>189</v>
      </c>
      <c r="B1818" s="55" t="s">
        <v>110</v>
      </c>
      <c r="C1818" s="56" t="s">
        <v>242</v>
      </c>
      <c r="D1818" s="57">
        <v>1.1926627388307134E-5</v>
      </c>
      <c r="E1818" s="57">
        <v>1.1926627388307134E-5</v>
      </c>
      <c r="F1818" s="57">
        <v>1.1926627388307134E-5</v>
      </c>
      <c r="G1818" s="57">
        <v>1.1926627388307134E-5</v>
      </c>
      <c r="H1818" s="75">
        <v>1.0110054507821483E-3</v>
      </c>
      <c r="I1818" s="75">
        <v>1.3132825730771021E-3</v>
      </c>
      <c r="J1818" s="75">
        <v>2.3237934310084475E-3</v>
      </c>
      <c r="K1818" s="75">
        <v>4.5940446455193353E-3</v>
      </c>
      <c r="L1818" s="75">
        <v>9.0669356937428461E-3</v>
      </c>
      <c r="M1818" s="75">
        <v>1.7183397927136346E-2</v>
      </c>
      <c r="N1818" s="75">
        <v>2.9204247726567448E-2</v>
      </c>
      <c r="O1818" s="75">
        <v>4.564025033910072E-2</v>
      </c>
      <c r="P1818" s="75">
        <v>6.503503423465018E-2</v>
      </c>
      <c r="Q1818" s="75">
        <v>0.11821553684849813</v>
      </c>
      <c r="R1818" s="75">
        <v>0.16937123168862678</v>
      </c>
      <c r="S1818" s="75">
        <v>0.21852018305022425</v>
      </c>
      <c r="T1818" s="75">
        <v>0.2647239451019977</v>
      </c>
      <c r="U1818" s="75">
        <v>0.30833352531161917</v>
      </c>
      <c r="V1818" s="75">
        <v>0.34902260832749221</v>
      </c>
      <c r="W1818" s="75">
        <v>0.38726338798364618</v>
      </c>
      <c r="X1818" s="75">
        <v>0.42318301598575497</v>
      </c>
      <c r="Y1818" s="75">
        <v>0.45650946527796116</v>
      </c>
      <c r="Z1818" s="75">
        <v>0.48754676275502329</v>
      </c>
      <c r="AA1818" s="75">
        <v>0.51652235991288664</v>
      </c>
      <c r="AB1818" s="75">
        <v>0.54330636525237852</v>
      </c>
      <c r="AC1818" s="75">
        <v>0.56823976744755023</v>
      </c>
      <c r="AD1818" s="75">
        <v>0.59136782405861799</v>
      </c>
      <c r="AE1818" s="75">
        <v>0.61293943656896988</v>
      </c>
      <c r="AF1818" s="75">
        <v>0.63305152683977173</v>
      </c>
      <c r="AG1818" s="75">
        <v>0.65172167048253415</v>
      </c>
      <c r="AH1818" s="75">
        <v>0.66912158596869642</v>
      </c>
      <c r="AI1818" s="75">
        <v>0.68538154988947153</v>
      </c>
      <c r="AJ1818" s="75">
        <v>0.70052845346635906</v>
      </c>
      <c r="AK1818" s="75">
        <v>0.7147053840607146</v>
      </c>
    </row>
    <row r="1819" spans="1:37" s="65" customFormat="1" ht="17.100000000000001" customHeight="1" x14ac:dyDescent="0.2">
      <c r="A1819" s="54" t="s">
        <v>269</v>
      </c>
      <c r="B1819" s="55" t="s">
        <v>110</v>
      </c>
      <c r="C1819" s="56" t="s">
        <v>242</v>
      </c>
      <c r="D1819" s="57">
        <v>0</v>
      </c>
      <c r="E1819" s="57">
        <v>0</v>
      </c>
      <c r="F1819" s="57">
        <f>+(1-F$608)*F1577</f>
        <v>0</v>
      </c>
      <c r="G1819" s="57">
        <f>+(1-G$496)*G1577</f>
        <v>0</v>
      </c>
      <c r="H1819" s="57">
        <f t="shared" ref="H1819:AK1819" si="1005">+(1-H$608)*H1577</f>
        <v>0</v>
      </c>
      <c r="I1819" s="57">
        <f t="shared" si="1005"/>
        <v>0</v>
      </c>
      <c r="J1819" s="57">
        <f t="shared" si="1005"/>
        <v>0</v>
      </c>
      <c r="K1819" s="57">
        <f t="shared" si="1005"/>
        <v>0</v>
      </c>
      <c r="L1819" s="57">
        <f t="shared" si="1005"/>
        <v>0</v>
      </c>
      <c r="M1819" s="57">
        <f t="shared" si="1005"/>
        <v>0</v>
      </c>
      <c r="N1819" s="57">
        <f t="shared" si="1005"/>
        <v>0</v>
      </c>
      <c r="O1819" s="57">
        <f t="shared" si="1005"/>
        <v>0</v>
      </c>
      <c r="P1819" s="57">
        <f t="shared" si="1005"/>
        <v>0</v>
      </c>
      <c r="Q1819" s="57">
        <f t="shared" si="1005"/>
        <v>0</v>
      </c>
      <c r="R1819" s="57">
        <f t="shared" si="1005"/>
        <v>0</v>
      </c>
      <c r="S1819" s="57">
        <f t="shared" si="1005"/>
        <v>0</v>
      </c>
      <c r="T1819" s="57">
        <f t="shared" si="1005"/>
        <v>0</v>
      </c>
      <c r="U1819" s="57">
        <f t="shared" si="1005"/>
        <v>0</v>
      </c>
      <c r="V1819" s="57">
        <f t="shared" si="1005"/>
        <v>0</v>
      </c>
      <c r="W1819" s="57">
        <f t="shared" si="1005"/>
        <v>0</v>
      </c>
      <c r="X1819" s="57">
        <f t="shared" si="1005"/>
        <v>0</v>
      </c>
      <c r="Y1819" s="57">
        <f t="shared" si="1005"/>
        <v>0</v>
      </c>
      <c r="Z1819" s="57">
        <f t="shared" si="1005"/>
        <v>0</v>
      </c>
      <c r="AA1819" s="57">
        <f t="shared" si="1005"/>
        <v>0</v>
      </c>
      <c r="AB1819" s="57">
        <f t="shared" si="1005"/>
        <v>0</v>
      </c>
      <c r="AC1819" s="57">
        <f t="shared" si="1005"/>
        <v>0</v>
      </c>
      <c r="AD1819" s="57">
        <f t="shared" si="1005"/>
        <v>0</v>
      </c>
      <c r="AE1819" s="57">
        <f t="shared" si="1005"/>
        <v>0</v>
      </c>
      <c r="AF1819" s="57">
        <f t="shared" si="1005"/>
        <v>0</v>
      </c>
      <c r="AG1819" s="57">
        <f t="shared" si="1005"/>
        <v>0</v>
      </c>
      <c r="AH1819" s="57">
        <f t="shared" si="1005"/>
        <v>0</v>
      </c>
      <c r="AI1819" s="57">
        <f t="shared" si="1005"/>
        <v>0</v>
      </c>
      <c r="AJ1819" s="57">
        <f t="shared" si="1005"/>
        <v>0</v>
      </c>
      <c r="AK1819" s="57">
        <f t="shared" si="1005"/>
        <v>0</v>
      </c>
    </row>
    <row r="1820" spans="1:37" s="65" customFormat="1" ht="17.100000000000001" customHeight="1" x14ac:dyDescent="0.2">
      <c r="A1820" s="54" t="s">
        <v>270</v>
      </c>
      <c r="B1820" s="55" t="s">
        <v>110</v>
      </c>
      <c r="C1820" s="56" t="s">
        <v>242</v>
      </c>
      <c r="D1820" s="57">
        <v>0</v>
      </c>
      <c r="E1820" s="57">
        <v>0</v>
      </c>
      <c r="F1820" s="57">
        <f>+(1-F$608)*F1578</f>
        <v>0</v>
      </c>
      <c r="G1820" s="57">
        <f>+(1-G$496)*G1578</f>
        <v>0</v>
      </c>
      <c r="H1820" s="57">
        <f t="shared" ref="H1820:AK1820" si="1006">+(1-H$608)*H1578</f>
        <v>0</v>
      </c>
      <c r="I1820" s="57">
        <f t="shared" si="1006"/>
        <v>0</v>
      </c>
      <c r="J1820" s="57">
        <f t="shared" si="1006"/>
        <v>0</v>
      </c>
      <c r="K1820" s="57">
        <f t="shared" si="1006"/>
        <v>0</v>
      </c>
      <c r="L1820" s="57">
        <f t="shared" si="1006"/>
        <v>0</v>
      </c>
      <c r="M1820" s="57">
        <f t="shared" si="1006"/>
        <v>0</v>
      </c>
      <c r="N1820" s="57">
        <f t="shared" si="1006"/>
        <v>0</v>
      </c>
      <c r="O1820" s="57">
        <f t="shared" si="1006"/>
        <v>0</v>
      </c>
      <c r="P1820" s="57">
        <f t="shared" si="1006"/>
        <v>0</v>
      </c>
      <c r="Q1820" s="57">
        <f t="shared" si="1006"/>
        <v>0</v>
      </c>
      <c r="R1820" s="57">
        <f t="shared" si="1006"/>
        <v>0</v>
      </c>
      <c r="S1820" s="57">
        <f t="shared" si="1006"/>
        <v>0</v>
      </c>
      <c r="T1820" s="57">
        <f t="shared" si="1006"/>
        <v>0</v>
      </c>
      <c r="U1820" s="57">
        <f t="shared" si="1006"/>
        <v>0</v>
      </c>
      <c r="V1820" s="57">
        <f t="shared" si="1006"/>
        <v>0</v>
      </c>
      <c r="W1820" s="57">
        <f t="shared" si="1006"/>
        <v>0</v>
      </c>
      <c r="X1820" s="57">
        <f t="shared" si="1006"/>
        <v>0</v>
      </c>
      <c r="Y1820" s="57">
        <f t="shared" si="1006"/>
        <v>0</v>
      </c>
      <c r="Z1820" s="57">
        <f t="shared" si="1006"/>
        <v>0</v>
      </c>
      <c r="AA1820" s="57">
        <f t="shared" si="1006"/>
        <v>0</v>
      </c>
      <c r="AB1820" s="57">
        <f t="shared" si="1006"/>
        <v>0</v>
      </c>
      <c r="AC1820" s="57">
        <f t="shared" si="1006"/>
        <v>0</v>
      </c>
      <c r="AD1820" s="57">
        <f t="shared" si="1006"/>
        <v>0</v>
      </c>
      <c r="AE1820" s="57">
        <f t="shared" si="1006"/>
        <v>0</v>
      </c>
      <c r="AF1820" s="57">
        <f t="shared" si="1006"/>
        <v>0</v>
      </c>
      <c r="AG1820" s="57">
        <f t="shared" si="1006"/>
        <v>0</v>
      </c>
      <c r="AH1820" s="57">
        <f t="shared" si="1006"/>
        <v>0</v>
      </c>
      <c r="AI1820" s="57">
        <f t="shared" si="1006"/>
        <v>0</v>
      </c>
      <c r="AJ1820" s="57">
        <f t="shared" si="1006"/>
        <v>0</v>
      </c>
      <c r="AK1820" s="57">
        <f t="shared" si="1006"/>
        <v>0</v>
      </c>
    </row>
    <row r="1821" spans="1:37" s="65" customFormat="1" ht="17.100000000000001" customHeight="1" x14ac:dyDescent="0.2">
      <c r="A1821" s="54" t="s">
        <v>271</v>
      </c>
      <c r="B1821" s="55" t="s">
        <v>110</v>
      </c>
      <c r="C1821" s="56" t="s">
        <v>242</v>
      </c>
      <c r="D1821" s="57">
        <v>3.5779882164921404E-5</v>
      </c>
      <c r="E1821" s="57">
        <v>3.5779882164921404E-5</v>
      </c>
      <c r="F1821" s="57">
        <f>+(1-F$608)*F1579</f>
        <v>3.5776895138540491E-5</v>
      </c>
      <c r="G1821" s="57">
        <f t="shared" ref="G1821:AK1821" si="1007">+$E1821*(1-(G1814+G1818+G1823))</f>
        <v>3.5779455431598824E-5</v>
      </c>
      <c r="H1821" s="57">
        <f t="shared" si="1007"/>
        <v>3.5739138557230066E-5</v>
      </c>
      <c r="I1821" s="57">
        <f t="shared" si="1007"/>
        <v>3.5725122932806398E-5</v>
      </c>
      <c r="J1821" s="57">
        <f t="shared" si="1007"/>
        <v>3.5681597033623351E-5</v>
      </c>
      <c r="K1821" s="57">
        <f t="shared" si="1007"/>
        <v>3.5587879413046788E-5</v>
      </c>
      <c r="L1821" s="57">
        <f t="shared" si="1007"/>
        <v>3.5410228829380447E-5</v>
      </c>
      <c r="M1821" s="57">
        <f t="shared" si="1007"/>
        <v>3.5095558146852401E-5</v>
      </c>
      <c r="N1821" s="57">
        <f t="shared" si="1007"/>
        <v>3.4634350566691772E-5</v>
      </c>
      <c r="O1821" s="57">
        <f t="shared" si="1007"/>
        <v>3.4006535497889981E-5</v>
      </c>
      <c r="P1821" s="57">
        <f t="shared" si="1007"/>
        <v>3.3263507876423205E-5</v>
      </c>
      <c r="Q1821" s="57">
        <f t="shared" si="1007"/>
        <v>3.1238141514812138E-5</v>
      </c>
      <c r="R1821" s="57">
        <f t="shared" si="1007"/>
        <v>2.9319349267881887E-5</v>
      </c>
      <c r="S1821" s="57">
        <f t="shared" si="1007"/>
        <v>2.7491334579519741E-5</v>
      </c>
      <c r="T1821" s="57">
        <f t="shared" si="1007"/>
        <v>2.5771889061873354E-5</v>
      </c>
      <c r="U1821" s="57">
        <f t="shared" si="1007"/>
        <v>2.4144833093197277E-5</v>
      </c>
      <c r="V1821" s="57">
        <f t="shared" si="1007"/>
        <v>2.262257008172178E-5</v>
      </c>
      <c r="W1821" s="57">
        <f t="shared" si="1007"/>
        <v>2.1189608806646829E-5</v>
      </c>
      <c r="X1821" s="57">
        <f t="shared" si="1007"/>
        <v>1.9841966125488739E-5</v>
      </c>
      <c r="Y1821" s="57">
        <f t="shared" si="1007"/>
        <v>1.8587248569524691E-5</v>
      </c>
      <c r="Z1821" s="57">
        <f t="shared" si="1007"/>
        <v>1.7412355625011781E-5</v>
      </c>
      <c r="AA1821" s="57">
        <f t="shared" si="1007"/>
        <v>1.6312436351284961E-5</v>
      </c>
      <c r="AB1821" s="57">
        <f t="shared" si="1007"/>
        <v>1.5290838286957656E-5</v>
      </c>
      <c r="AC1821" s="57">
        <f t="shared" si="1007"/>
        <v>1.4336767099632855E-5</v>
      </c>
      <c r="AD1821" s="57">
        <f t="shared" si="1007"/>
        <v>1.3450884746431815E-5</v>
      </c>
      <c r="AE1821" s="57">
        <f t="shared" si="1007"/>
        <v>1.2623864999492929E-5</v>
      </c>
      <c r="AF1821" s="57">
        <f t="shared" si="1007"/>
        <v>1.1851338415176201E-5</v>
      </c>
      <c r="AG1821" s="57">
        <f t="shared" si="1007"/>
        <v>1.1133563903671581E-5</v>
      </c>
      <c r="AH1821" s="57">
        <f t="shared" si="1007"/>
        <v>1.0463526213494973E-5</v>
      </c>
      <c r="AI1821" s="57">
        <f t="shared" si="1007"/>
        <v>9.8375737176313799E-6</v>
      </c>
      <c r="AJ1821" s="57">
        <f t="shared" si="1007"/>
        <v>9.2552498731242757E-6</v>
      </c>
      <c r="AK1821" s="57">
        <f t="shared" si="1007"/>
        <v>8.7112653855428499E-6</v>
      </c>
    </row>
    <row r="1822" spans="1:37" s="65" customFormat="1" ht="17.100000000000001" customHeight="1" x14ac:dyDescent="0.2">
      <c r="A1822" s="54" t="s">
        <v>272</v>
      </c>
      <c r="B1822" s="55" t="s">
        <v>110</v>
      </c>
      <c r="C1822" s="56" t="s">
        <v>242</v>
      </c>
      <c r="D1822" s="57">
        <v>0</v>
      </c>
      <c r="E1822" s="57">
        <v>0</v>
      </c>
      <c r="F1822" s="57">
        <f>+(1-F$608)*F1580</f>
        <v>0</v>
      </c>
      <c r="G1822" s="57">
        <f>+(1-G$496)*G1580</f>
        <v>0</v>
      </c>
      <c r="H1822" s="57">
        <f t="shared" ref="H1822:AK1822" si="1008">+(1-H$608)*H1580</f>
        <v>0</v>
      </c>
      <c r="I1822" s="57">
        <f t="shared" si="1008"/>
        <v>0</v>
      </c>
      <c r="J1822" s="57">
        <f t="shared" si="1008"/>
        <v>0</v>
      </c>
      <c r="K1822" s="57">
        <f t="shared" si="1008"/>
        <v>0</v>
      </c>
      <c r="L1822" s="57">
        <f t="shared" si="1008"/>
        <v>0</v>
      </c>
      <c r="M1822" s="57">
        <f t="shared" si="1008"/>
        <v>0</v>
      </c>
      <c r="N1822" s="57">
        <f t="shared" si="1008"/>
        <v>0</v>
      </c>
      <c r="O1822" s="57">
        <f t="shared" si="1008"/>
        <v>0</v>
      </c>
      <c r="P1822" s="57">
        <f t="shared" si="1008"/>
        <v>0</v>
      </c>
      <c r="Q1822" s="57">
        <f t="shared" si="1008"/>
        <v>0</v>
      </c>
      <c r="R1822" s="57">
        <f t="shared" si="1008"/>
        <v>0</v>
      </c>
      <c r="S1822" s="57">
        <f t="shared" si="1008"/>
        <v>0</v>
      </c>
      <c r="T1822" s="57">
        <f t="shared" si="1008"/>
        <v>0</v>
      </c>
      <c r="U1822" s="57">
        <f t="shared" si="1008"/>
        <v>0</v>
      </c>
      <c r="V1822" s="57">
        <f t="shared" si="1008"/>
        <v>0</v>
      </c>
      <c r="W1822" s="57">
        <f t="shared" si="1008"/>
        <v>0</v>
      </c>
      <c r="X1822" s="57">
        <f t="shared" si="1008"/>
        <v>0</v>
      </c>
      <c r="Y1822" s="57">
        <f t="shared" si="1008"/>
        <v>0</v>
      </c>
      <c r="Z1822" s="57">
        <f t="shared" si="1008"/>
        <v>0</v>
      </c>
      <c r="AA1822" s="57">
        <f t="shared" si="1008"/>
        <v>0</v>
      </c>
      <c r="AB1822" s="57">
        <f t="shared" si="1008"/>
        <v>0</v>
      </c>
      <c r="AC1822" s="57">
        <f t="shared" si="1008"/>
        <v>0</v>
      </c>
      <c r="AD1822" s="57">
        <f t="shared" si="1008"/>
        <v>0</v>
      </c>
      <c r="AE1822" s="57">
        <f t="shared" si="1008"/>
        <v>0</v>
      </c>
      <c r="AF1822" s="57">
        <f t="shared" si="1008"/>
        <v>0</v>
      </c>
      <c r="AG1822" s="57">
        <f t="shared" si="1008"/>
        <v>0</v>
      </c>
      <c r="AH1822" s="57">
        <f t="shared" si="1008"/>
        <v>0</v>
      </c>
      <c r="AI1822" s="57">
        <f t="shared" si="1008"/>
        <v>0</v>
      </c>
      <c r="AJ1822" s="57">
        <f t="shared" si="1008"/>
        <v>0</v>
      </c>
      <c r="AK1822" s="57">
        <f t="shared" si="1008"/>
        <v>0</v>
      </c>
    </row>
    <row r="1823" spans="1:37" s="65" customFormat="1" ht="17.100000000000001" customHeight="1" x14ac:dyDescent="0.2">
      <c r="A1823" s="54" t="s">
        <v>197</v>
      </c>
      <c r="B1823" s="55" t="s">
        <v>110</v>
      </c>
      <c r="C1823" s="56" t="s">
        <v>242</v>
      </c>
      <c r="D1823" s="57">
        <v>0</v>
      </c>
      <c r="E1823" s="57">
        <v>0</v>
      </c>
      <c r="F1823" s="57">
        <f>+(1-F$720)*F1581</f>
        <v>0</v>
      </c>
      <c r="G1823" s="57">
        <f>+(1-G$720)*G1581</f>
        <v>0</v>
      </c>
      <c r="H1823" s="75">
        <v>1.3167032346611964E-6</v>
      </c>
      <c r="I1823" s="75">
        <v>5.4807111778346621E-6</v>
      </c>
      <c r="J1823" s="75">
        <v>3.053534053179906E-5</v>
      </c>
      <c r="K1823" s="75">
        <v>9.233289838313436E-5</v>
      </c>
      <c r="L1823" s="75">
        <v>2.0695862582463621E-4</v>
      </c>
      <c r="M1823" s="75">
        <v>4.1238199887361682E-4</v>
      </c>
      <c r="N1823" s="75">
        <v>7.2839264766632889E-4</v>
      </c>
      <c r="O1823" s="75">
        <v>1.2068260387249868E-3</v>
      </c>
      <c r="P1823" s="75">
        <v>1.8790316200217045E-3</v>
      </c>
      <c r="Q1823" s="75">
        <v>3.7453094483323266E-3</v>
      </c>
      <c r="R1823" s="75">
        <v>5.207274350962755E-3</v>
      </c>
      <c r="S1823" s="75">
        <v>6.4659904483673749E-3</v>
      </c>
      <c r="T1823" s="75">
        <v>7.7334945202481749E-3</v>
      </c>
      <c r="U1823" s="75">
        <v>9.0731651704858522E-3</v>
      </c>
      <c r="V1823" s="75">
        <v>1.0451977164706874E-2</v>
      </c>
      <c r="W1823" s="75">
        <v>1.1858072166259438E-2</v>
      </c>
      <c r="X1823" s="75">
        <v>1.3279260040916264E-2</v>
      </c>
      <c r="Y1823" s="75">
        <v>1.4749976627274987E-2</v>
      </c>
      <c r="Z1823" s="75">
        <v>1.6282156520637768E-2</v>
      </c>
      <c r="AA1823" s="75">
        <v>1.7862705508168136E-2</v>
      </c>
      <c r="AB1823" s="75">
        <v>1.9484957182429749E-2</v>
      </c>
      <c r="AC1823" s="75">
        <v>2.1099045443759037E-2</v>
      </c>
      <c r="AD1823" s="75">
        <v>2.2659044702067189E-2</v>
      </c>
      <c r="AE1823" s="75">
        <v>2.4159707788851244E-2</v>
      </c>
      <c r="AF1823" s="75">
        <v>2.5592344618652049E-2</v>
      </c>
      <c r="AG1823" s="75">
        <v>2.6976214571310098E-2</v>
      </c>
      <c r="AH1823" s="75">
        <v>2.8313684269108356E-2</v>
      </c>
      <c r="AI1823" s="75">
        <v>2.956987842738704E-2</v>
      </c>
      <c r="AJ1823" s="75">
        <v>3.0730029143670057E-2</v>
      </c>
      <c r="AK1823" s="75">
        <v>3.1798181058317207E-2</v>
      </c>
    </row>
    <row r="1824" spans="1:37" s="65" customFormat="1" ht="17.100000000000001" customHeight="1" x14ac:dyDescent="0.2">
      <c r="A1824" s="54" t="s">
        <v>245</v>
      </c>
      <c r="B1824" s="55" t="s">
        <v>110</v>
      </c>
      <c r="C1824" s="56" t="s">
        <v>246</v>
      </c>
      <c r="D1824" s="73">
        <f>SUM(D1812:D1823)</f>
        <v>1</v>
      </c>
      <c r="E1824" s="73">
        <f>SUM(E1812:E1823)</f>
        <v>1</v>
      </c>
      <c r="F1824" s="73">
        <f t="shared" ref="F1824:AK1824" si="1009">SUM(F1812:F1823)</f>
        <v>1</v>
      </c>
      <c r="G1824" s="73">
        <f t="shared" si="1009"/>
        <v>0.99998807351485619</v>
      </c>
      <c r="H1824" s="73">
        <f t="shared" si="1009"/>
        <v>0.99998808695381425</v>
      </c>
      <c r="I1824" s="73">
        <f t="shared" si="1009"/>
        <v>0.99998809162568902</v>
      </c>
      <c r="J1824" s="73">
        <f t="shared" si="1009"/>
        <v>0.99998810613432199</v>
      </c>
      <c r="K1824" s="73">
        <f t="shared" si="1009"/>
        <v>0.99998813737352898</v>
      </c>
      <c r="L1824" s="73">
        <f t="shared" si="1009"/>
        <v>0.99998819659039018</v>
      </c>
      <c r="M1824" s="73">
        <f t="shared" si="1009"/>
        <v>0.99998830148061768</v>
      </c>
      <c r="N1824" s="73">
        <f t="shared" si="1009"/>
        <v>0.99998845521647783</v>
      </c>
      <c r="O1824" s="73">
        <f t="shared" si="1009"/>
        <v>0.99998866448816737</v>
      </c>
      <c r="P1824" s="73">
        <f t="shared" si="1009"/>
        <v>0.99998891216404118</v>
      </c>
      <c r="Q1824" s="73">
        <f t="shared" si="1009"/>
        <v>0.99998958728616172</v>
      </c>
      <c r="R1824" s="73">
        <f t="shared" si="1009"/>
        <v>0.99999022688357742</v>
      </c>
      <c r="S1824" s="73">
        <f t="shared" si="1009"/>
        <v>0.99999083622180673</v>
      </c>
      <c r="T1824" s="73">
        <f t="shared" si="1009"/>
        <v>0.99999140937031261</v>
      </c>
      <c r="U1824" s="73">
        <f t="shared" si="1009"/>
        <v>0.99999195172230226</v>
      </c>
      <c r="V1824" s="73">
        <f t="shared" si="1009"/>
        <v>0.99999245914330614</v>
      </c>
      <c r="W1824" s="73">
        <f t="shared" si="1009"/>
        <v>0.99999293679706436</v>
      </c>
      <c r="X1824" s="73">
        <f t="shared" si="1009"/>
        <v>0.99999338601129162</v>
      </c>
      <c r="Y1824" s="73">
        <f t="shared" si="1009"/>
        <v>0.99999380425047668</v>
      </c>
      <c r="Z1824" s="73">
        <f t="shared" si="1009"/>
        <v>0.99999419588145844</v>
      </c>
      <c r="AA1824" s="73">
        <f t="shared" si="1009"/>
        <v>0.99999456252121621</v>
      </c>
      <c r="AB1824" s="73">
        <f t="shared" si="1009"/>
        <v>0.99999490305390437</v>
      </c>
      <c r="AC1824" s="73">
        <f t="shared" si="1009"/>
        <v>0.9999952210776335</v>
      </c>
      <c r="AD1824" s="73">
        <f t="shared" si="1009"/>
        <v>0.99999551637175133</v>
      </c>
      <c r="AE1824" s="73">
        <f t="shared" si="1009"/>
        <v>0.99999579204500011</v>
      </c>
      <c r="AF1824" s="73">
        <f t="shared" si="1009"/>
        <v>0.99999604955386157</v>
      </c>
      <c r="AG1824" s="73">
        <f t="shared" si="1009"/>
        <v>0.99999628881203217</v>
      </c>
      <c r="AH1824" s="73">
        <f t="shared" si="1009"/>
        <v>0.99999651215792884</v>
      </c>
      <c r="AI1824" s="73">
        <f t="shared" si="1009"/>
        <v>0.99999672080876079</v>
      </c>
      <c r="AJ1824" s="73">
        <f t="shared" si="1009"/>
        <v>0.99999691491670895</v>
      </c>
      <c r="AK1824" s="73">
        <f t="shared" si="1009"/>
        <v>0.99999709624487154</v>
      </c>
    </row>
    <row r="1825" spans="1:37" s="65" customFormat="1" ht="17.100000000000001" customHeight="1" x14ac:dyDescent="0.25">
      <c r="A1825" s="68"/>
      <c r="B1825" s="74"/>
      <c r="C1825" s="74"/>
      <c r="D1825" s="72"/>
      <c r="E1825" s="72"/>
      <c r="F1825" s="72"/>
      <c r="G1825" s="72"/>
      <c r="H1825" s="72"/>
      <c r="I1825" s="72"/>
      <c r="J1825" s="72"/>
      <c r="K1825" s="72"/>
      <c r="L1825" s="72"/>
      <c r="M1825" s="72"/>
      <c r="N1825" s="72"/>
      <c r="O1825" s="72"/>
      <c r="P1825" s="72"/>
      <c r="Q1825" s="72"/>
      <c r="R1825" s="72"/>
      <c r="S1825" s="72"/>
      <c r="T1825" s="72"/>
      <c r="U1825" s="72"/>
      <c r="V1825" s="72"/>
      <c r="W1825" s="72"/>
      <c r="X1825" s="72"/>
      <c r="Y1825" s="72"/>
      <c r="Z1825" s="72"/>
      <c r="AA1825" s="72"/>
      <c r="AB1825" s="72"/>
      <c r="AC1825" s="72"/>
      <c r="AD1825" s="72"/>
      <c r="AE1825" s="72"/>
      <c r="AF1825" s="72"/>
      <c r="AG1825" s="72"/>
      <c r="AH1825" s="72"/>
      <c r="AI1825" s="72"/>
      <c r="AJ1825" s="72"/>
      <c r="AK1825" s="72"/>
    </row>
    <row r="1826" spans="1:37" s="65" customFormat="1" ht="17.100000000000001" customHeight="1" x14ac:dyDescent="0.25">
      <c r="A1826" s="64" t="s">
        <v>274</v>
      </c>
      <c r="B1826"/>
      <c r="C1826"/>
      <c r="D1826" s="72"/>
      <c r="E1826" s="72"/>
      <c r="F1826" s="72"/>
      <c r="G1826" s="72"/>
      <c r="H1826" s="72"/>
      <c r="I1826" s="72"/>
      <c r="J1826" s="72"/>
      <c r="K1826" s="72"/>
      <c r="L1826" s="72"/>
      <c r="M1826" s="72"/>
      <c r="N1826" s="72"/>
      <c r="O1826" s="72"/>
      <c r="P1826" s="72"/>
      <c r="Q1826" s="72"/>
      <c r="R1826" s="72"/>
      <c r="S1826" s="72"/>
      <c r="T1826" s="72"/>
      <c r="U1826" s="72"/>
      <c r="V1826" s="72"/>
      <c r="W1826" s="72"/>
      <c r="X1826" s="72"/>
      <c r="Y1826" s="72"/>
      <c r="Z1826" s="72"/>
      <c r="AA1826" s="72"/>
      <c r="AB1826" s="72"/>
      <c r="AC1826" s="72"/>
      <c r="AD1826" s="72"/>
      <c r="AE1826" s="72"/>
      <c r="AF1826" s="72"/>
      <c r="AG1826" s="72"/>
      <c r="AH1826" s="72"/>
      <c r="AI1826" s="72"/>
      <c r="AJ1826" s="72"/>
      <c r="AK1826" s="72"/>
    </row>
    <row r="1827" spans="1:37" s="65" customFormat="1" ht="17.100000000000001" customHeight="1" x14ac:dyDescent="0.25">
      <c r="A1827" s="66" t="s">
        <v>257</v>
      </c>
      <c r="B1827"/>
      <c r="C1827"/>
    </row>
    <row r="1828" spans="1:37" s="65" customFormat="1" ht="17.100000000000001" customHeight="1" x14ac:dyDescent="0.2">
      <c r="A1828" s="54" t="s">
        <v>241</v>
      </c>
      <c r="B1828" s="55" t="s">
        <v>110</v>
      </c>
      <c r="C1828" s="56" t="s">
        <v>242</v>
      </c>
      <c r="D1828" s="57">
        <v>0.46354779102973293</v>
      </c>
      <c r="E1828" s="57">
        <v>0.46354779102973293</v>
      </c>
      <c r="F1828" s="57">
        <f>+(1-SUM(F1829:F1839))</f>
        <v>0.46354779102973298</v>
      </c>
      <c r="G1828" s="57">
        <f t="shared" ref="G1828:AK1828" si="1010">+$E1828*(1-(G1830+G1834+G1839))</f>
        <v>0.46354779102973293</v>
      </c>
      <c r="H1828" s="57">
        <f t="shared" si="1010"/>
        <v>0.46301993548071668</v>
      </c>
      <c r="I1828" s="57">
        <f t="shared" si="1010"/>
        <v>0.46283835546009094</v>
      </c>
      <c r="J1828" s="57">
        <f t="shared" si="1010"/>
        <v>0.46227445381486226</v>
      </c>
      <c r="K1828" s="57">
        <f t="shared" si="1010"/>
        <v>0.46106029118015635</v>
      </c>
      <c r="L1828" s="57">
        <f t="shared" si="1010"/>
        <v>0.45875873145857599</v>
      </c>
      <c r="M1828" s="57">
        <f t="shared" si="1010"/>
        <v>0.45468200199604303</v>
      </c>
      <c r="N1828" s="57">
        <f t="shared" si="1010"/>
        <v>0.44870680749975622</v>
      </c>
      <c r="O1828" s="57">
        <f t="shared" si="1010"/>
        <v>0.44057312257097891</v>
      </c>
      <c r="P1828" s="57">
        <f t="shared" si="1010"/>
        <v>0.43094679649708589</v>
      </c>
      <c r="Q1828" s="57">
        <f t="shared" si="1010"/>
        <v>0.40470707612508344</v>
      </c>
      <c r="R1828" s="57">
        <f t="shared" si="1010"/>
        <v>0.37984808124606972</v>
      </c>
      <c r="S1828" s="57">
        <f t="shared" si="1010"/>
        <v>0.35616515890288375</v>
      </c>
      <c r="T1828" s="57">
        <f t="shared" si="1010"/>
        <v>0.33388880908632729</v>
      </c>
      <c r="U1828" s="57">
        <f t="shared" si="1010"/>
        <v>0.3128094160160792</v>
      </c>
      <c r="V1828" s="57">
        <f t="shared" si="1010"/>
        <v>0.29308767257703716</v>
      </c>
      <c r="W1828" s="57">
        <f t="shared" si="1010"/>
        <v>0.27452288159672006</v>
      </c>
      <c r="X1828" s="57">
        <f t="shared" si="1010"/>
        <v>0.25706343930261788</v>
      </c>
      <c r="Y1828" s="57">
        <f t="shared" si="1010"/>
        <v>0.24080789243545739</v>
      </c>
      <c r="Z1828" s="57">
        <f t="shared" si="1010"/>
        <v>0.22558651673010857</v>
      </c>
      <c r="AA1828" s="57">
        <f t="shared" si="1010"/>
        <v>0.21133646561767178</v>
      </c>
      <c r="AB1828" s="57">
        <f t="shared" si="1010"/>
        <v>0.19810110827757826</v>
      </c>
      <c r="AC1828" s="57">
        <f t="shared" si="1010"/>
        <v>0.1857405982755885</v>
      </c>
      <c r="AD1828" s="57">
        <f t="shared" si="1010"/>
        <v>0.17426351162544956</v>
      </c>
      <c r="AE1828" s="57">
        <f t="shared" si="1010"/>
        <v>0.16354902198391191</v>
      </c>
      <c r="AF1828" s="57">
        <f t="shared" si="1010"/>
        <v>0.15354052083734165</v>
      </c>
      <c r="AG1828" s="57">
        <f t="shared" si="1010"/>
        <v>0.14424136250775907</v>
      </c>
      <c r="AH1828" s="57">
        <f t="shared" si="1010"/>
        <v>0.13556066060504185</v>
      </c>
      <c r="AI1828" s="57">
        <f t="shared" si="1010"/>
        <v>0.12745110631948894</v>
      </c>
      <c r="AJ1828" s="57">
        <f t="shared" si="1010"/>
        <v>0.11990678488933471</v>
      </c>
      <c r="AK1828" s="57">
        <f t="shared" si="1010"/>
        <v>0.1128591706347514</v>
      </c>
    </row>
    <row r="1829" spans="1:37" s="65" customFormat="1" ht="17.100000000000001" customHeight="1" x14ac:dyDescent="0.2">
      <c r="A1829" s="54" t="s">
        <v>266</v>
      </c>
      <c r="B1829" s="55" t="s">
        <v>110</v>
      </c>
      <c r="C1829" s="56" t="s">
        <v>242</v>
      </c>
      <c r="D1829" s="57">
        <v>0</v>
      </c>
      <c r="E1829" s="57">
        <v>0</v>
      </c>
      <c r="F1829" s="57">
        <f t="shared" ref="F1829:AK1829" si="1011">+(1-F$624)*F1587</f>
        <v>0</v>
      </c>
      <c r="G1829" s="57">
        <f t="shared" si="1011"/>
        <v>0</v>
      </c>
      <c r="H1829" s="57">
        <f t="shared" si="1011"/>
        <v>0</v>
      </c>
      <c r="I1829" s="57">
        <f t="shared" si="1011"/>
        <v>0</v>
      </c>
      <c r="J1829" s="57">
        <f t="shared" si="1011"/>
        <v>0</v>
      </c>
      <c r="K1829" s="57">
        <f t="shared" si="1011"/>
        <v>0</v>
      </c>
      <c r="L1829" s="57">
        <f t="shared" si="1011"/>
        <v>0</v>
      </c>
      <c r="M1829" s="57">
        <f t="shared" si="1011"/>
        <v>0</v>
      </c>
      <c r="N1829" s="57">
        <f t="shared" si="1011"/>
        <v>0</v>
      </c>
      <c r="O1829" s="57">
        <f t="shared" si="1011"/>
        <v>0</v>
      </c>
      <c r="P1829" s="57">
        <f t="shared" si="1011"/>
        <v>0</v>
      </c>
      <c r="Q1829" s="57">
        <f t="shared" si="1011"/>
        <v>0</v>
      </c>
      <c r="R1829" s="57">
        <f t="shared" si="1011"/>
        <v>0</v>
      </c>
      <c r="S1829" s="57">
        <f t="shared" si="1011"/>
        <v>0</v>
      </c>
      <c r="T1829" s="57">
        <f t="shared" si="1011"/>
        <v>0</v>
      </c>
      <c r="U1829" s="57">
        <f t="shared" si="1011"/>
        <v>0</v>
      </c>
      <c r="V1829" s="57">
        <f t="shared" si="1011"/>
        <v>0</v>
      </c>
      <c r="W1829" s="57">
        <f t="shared" si="1011"/>
        <v>0</v>
      </c>
      <c r="X1829" s="57">
        <f t="shared" si="1011"/>
        <v>0</v>
      </c>
      <c r="Y1829" s="57">
        <f t="shared" si="1011"/>
        <v>0</v>
      </c>
      <c r="Z1829" s="57">
        <f t="shared" si="1011"/>
        <v>0</v>
      </c>
      <c r="AA1829" s="57">
        <f t="shared" si="1011"/>
        <v>0</v>
      </c>
      <c r="AB1829" s="57">
        <f t="shared" si="1011"/>
        <v>0</v>
      </c>
      <c r="AC1829" s="57">
        <f t="shared" si="1011"/>
        <v>0</v>
      </c>
      <c r="AD1829" s="57">
        <f t="shared" si="1011"/>
        <v>0</v>
      </c>
      <c r="AE1829" s="57">
        <f t="shared" si="1011"/>
        <v>0</v>
      </c>
      <c r="AF1829" s="57">
        <f t="shared" si="1011"/>
        <v>0</v>
      </c>
      <c r="AG1829" s="57">
        <f t="shared" si="1011"/>
        <v>0</v>
      </c>
      <c r="AH1829" s="57">
        <f t="shared" si="1011"/>
        <v>0</v>
      </c>
      <c r="AI1829" s="57">
        <f t="shared" si="1011"/>
        <v>0</v>
      </c>
      <c r="AJ1829" s="57">
        <f t="shared" si="1011"/>
        <v>0</v>
      </c>
      <c r="AK1829" s="57">
        <f t="shared" si="1011"/>
        <v>0</v>
      </c>
    </row>
    <row r="1830" spans="1:37" s="65" customFormat="1" ht="17.100000000000001" customHeight="1" x14ac:dyDescent="0.2">
      <c r="A1830" s="54" t="s">
        <v>267</v>
      </c>
      <c r="B1830" s="55" t="s">
        <v>110</v>
      </c>
      <c r="C1830" s="56" t="s">
        <v>242</v>
      </c>
      <c r="D1830" s="57">
        <v>0</v>
      </c>
      <c r="E1830" s="57">
        <v>0</v>
      </c>
      <c r="F1830" s="75">
        <v>0</v>
      </c>
      <c r="G1830" s="57">
        <f>+(1-G$496)*G1588</f>
        <v>0</v>
      </c>
      <c r="H1830" s="75">
        <v>1.2640735614576824E-4</v>
      </c>
      <c r="I1830" s="75">
        <v>2.116842410499618E-4</v>
      </c>
      <c r="J1830" s="75">
        <v>3.9260960139870734E-4</v>
      </c>
      <c r="K1830" s="75">
        <v>6.7984336732395724E-4</v>
      </c>
      <c r="L1830" s="75">
        <v>1.0574235376882843E-3</v>
      </c>
      <c r="M1830" s="75">
        <v>1.5301639469944668E-3</v>
      </c>
      <c r="N1830" s="75">
        <v>2.0834404208201155E-3</v>
      </c>
      <c r="O1830" s="75">
        <v>2.7155985034798156E-3</v>
      </c>
      <c r="P1830" s="75">
        <v>3.4152403431348612E-3</v>
      </c>
      <c r="Q1830" s="75">
        <v>4.9747492195233688E-3</v>
      </c>
      <c r="R1830" s="75">
        <v>5.9847743888022586E-3</v>
      </c>
      <c r="S1830" s="75">
        <v>6.6676801166042857E-3</v>
      </c>
      <c r="T1830" s="75">
        <v>7.2526236171430065E-3</v>
      </c>
      <c r="U1830" s="75">
        <v>7.7774176738220008E-3</v>
      </c>
      <c r="V1830" s="75">
        <v>8.254744150452846E-3</v>
      </c>
      <c r="W1830" s="75">
        <v>8.6572265160576468E-3</v>
      </c>
      <c r="X1830" s="75">
        <v>8.9812267207525047E-3</v>
      </c>
      <c r="Y1830" s="75">
        <v>9.2517435746414505E-3</v>
      </c>
      <c r="Z1830" s="75">
        <v>9.5189574794263751E-3</v>
      </c>
      <c r="AA1830" s="75">
        <v>9.7040884756655777E-3</v>
      </c>
      <c r="AB1830" s="75">
        <v>9.850135229107904E-3</v>
      </c>
      <c r="AC1830" s="75">
        <v>9.9676623634186463E-3</v>
      </c>
      <c r="AD1830" s="75">
        <v>1.0038837089540918E-2</v>
      </c>
      <c r="AE1830" s="75">
        <v>1.0080660726350835E-2</v>
      </c>
      <c r="AF1830" s="75">
        <v>1.0127021621954993E-2</v>
      </c>
      <c r="AG1830" s="75">
        <v>1.0133848590406655E-2</v>
      </c>
      <c r="AH1830" s="75">
        <v>1.0123123463295379E-2</v>
      </c>
      <c r="AI1830" s="75">
        <v>1.0101503040301192E-2</v>
      </c>
      <c r="AJ1830" s="75">
        <v>1.0069623769311494E-2</v>
      </c>
      <c r="AK1830" s="75">
        <v>1.0028182375559587E-2</v>
      </c>
    </row>
    <row r="1831" spans="1:37" s="65" customFormat="1" ht="17.100000000000001" customHeight="1" x14ac:dyDescent="0.2">
      <c r="A1831" s="54" t="s">
        <v>243</v>
      </c>
      <c r="B1831" s="55" t="s">
        <v>110</v>
      </c>
      <c r="C1831" s="56" t="s">
        <v>242</v>
      </c>
      <c r="D1831" s="57">
        <v>0.53644021021813726</v>
      </c>
      <c r="E1831" s="57">
        <v>0.53644021021813726</v>
      </c>
      <c r="F1831" s="57">
        <f>+(1-F$624)*F1589</f>
        <v>0.53644021021813726</v>
      </c>
      <c r="G1831" s="57">
        <f t="shared" ref="G1831:AK1831" si="1012">+$E1831*(1-(G1830+G1834+G1839))</f>
        <v>0.53644021021813726</v>
      </c>
      <c r="H1831" s="57">
        <f t="shared" si="1012"/>
        <v>0.53582934992032405</v>
      </c>
      <c r="I1831" s="57">
        <f t="shared" si="1012"/>
        <v>0.53561921662593492</v>
      </c>
      <c r="J1831" s="57">
        <f t="shared" si="1012"/>
        <v>0.53496664201990163</v>
      </c>
      <c r="K1831" s="57">
        <f t="shared" si="1012"/>
        <v>0.53356155354444201</v>
      </c>
      <c r="L1831" s="57">
        <f t="shared" si="1012"/>
        <v>0.53089807589496063</v>
      </c>
      <c r="M1831" s="57">
        <f t="shared" si="1012"/>
        <v>0.52618028486628243</v>
      </c>
      <c r="N1831" s="57">
        <f t="shared" si="1012"/>
        <v>0.51926549710607772</v>
      </c>
      <c r="O1831" s="57">
        <f t="shared" si="1012"/>
        <v>0.50985279848583653</v>
      </c>
      <c r="P1831" s="57">
        <f t="shared" si="1012"/>
        <v>0.49871274241689006</v>
      </c>
      <c r="Q1831" s="57">
        <f t="shared" si="1012"/>
        <v>0.46834685267518</v>
      </c>
      <c r="R1831" s="57">
        <f t="shared" si="1012"/>
        <v>0.43957880610745431</v>
      </c>
      <c r="S1831" s="57">
        <f t="shared" si="1012"/>
        <v>0.41217176828695995</v>
      </c>
      <c r="T1831" s="57">
        <f t="shared" si="1012"/>
        <v>0.38639248509387097</v>
      </c>
      <c r="U1831" s="57">
        <f t="shared" si="1012"/>
        <v>0.36199837887937431</v>
      </c>
      <c r="V1831" s="57">
        <f t="shared" si="1012"/>
        <v>0.33917541132125839</v>
      </c>
      <c r="W1831" s="57">
        <f t="shared" si="1012"/>
        <v>0.31769132582057197</v>
      </c>
      <c r="X1831" s="57">
        <f t="shared" si="1012"/>
        <v>0.29748640396400589</v>
      </c>
      <c r="Y1831" s="57">
        <f t="shared" si="1012"/>
        <v>0.27867468886714536</v>
      </c>
      <c r="Z1831" s="57">
        <f t="shared" si="1012"/>
        <v>0.26105976729660374</v>
      </c>
      <c r="AA1831" s="57">
        <f t="shared" si="1012"/>
        <v>0.24456891012437212</v>
      </c>
      <c r="AB1831" s="57">
        <f t="shared" si="1012"/>
        <v>0.22925230628928553</v>
      </c>
      <c r="AC1831" s="57">
        <f t="shared" si="1012"/>
        <v>0.21494811864740015</v>
      </c>
      <c r="AD1831" s="57">
        <f t="shared" si="1012"/>
        <v>0.20166627178191179</v>
      </c>
      <c r="AE1831" s="57">
        <f t="shared" si="1012"/>
        <v>0.18926693952985096</v>
      </c>
      <c r="AF1831" s="57">
        <f t="shared" si="1012"/>
        <v>0.17768461174632749</v>
      </c>
      <c r="AG1831" s="57">
        <f t="shared" si="1012"/>
        <v>0.16692317021709138</v>
      </c>
      <c r="AH1831" s="57">
        <f t="shared" si="1012"/>
        <v>0.15687743675951155</v>
      </c>
      <c r="AI1831" s="57">
        <f t="shared" si="1012"/>
        <v>0.14749266330162583</v>
      </c>
      <c r="AJ1831" s="57">
        <f t="shared" si="1012"/>
        <v>0.13876200499139013</v>
      </c>
      <c r="AK1831" s="57">
        <f t="shared" si="1012"/>
        <v>0.13060616055544391</v>
      </c>
    </row>
    <row r="1832" spans="1:37" s="65" customFormat="1" ht="17.100000000000001" customHeight="1" x14ac:dyDescent="0.2">
      <c r="A1832" s="54" t="s">
        <v>244</v>
      </c>
      <c r="B1832" s="55" t="s">
        <v>110</v>
      </c>
      <c r="C1832" s="56" t="s">
        <v>242</v>
      </c>
      <c r="D1832" s="57">
        <v>0</v>
      </c>
      <c r="E1832" s="57">
        <v>0</v>
      </c>
      <c r="F1832" s="57">
        <f t="shared" ref="F1832:AK1832" si="1013">+(1-F$624)*F1590</f>
        <v>0</v>
      </c>
      <c r="G1832" s="57">
        <f t="shared" si="1013"/>
        <v>0</v>
      </c>
      <c r="H1832" s="57">
        <f t="shared" si="1013"/>
        <v>0</v>
      </c>
      <c r="I1832" s="57">
        <f t="shared" si="1013"/>
        <v>0</v>
      </c>
      <c r="J1832" s="57">
        <f t="shared" si="1013"/>
        <v>0</v>
      </c>
      <c r="K1832" s="57">
        <f t="shared" si="1013"/>
        <v>0</v>
      </c>
      <c r="L1832" s="57">
        <f t="shared" si="1013"/>
        <v>0</v>
      </c>
      <c r="M1832" s="57">
        <f t="shared" si="1013"/>
        <v>0</v>
      </c>
      <c r="N1832" s="57">
        <f t="shared" si="1013"/>
        <v>0</v>
      </c>
      <c r="O1832" s="57">
        <f t="shared" si="1013"/>
        <v>0</v>
      </c>
      <c r="P1832" s="57">
        <f t="shared" si="1013"/>
        <v>0</v>
      </c>
      <c r="Q1832" s="57">
        <f t="shared" si="1013"/>
        <v>0</v>
      </c>
      <c r="R1832" s="57">
        <f t="shared" si="1013"/>
        <v>0</v>
      </c>
      <c r="S1832" s="57">
        <f t="shared" si="1013"/>
        <v>0</v>
      </c>
      <c r="T1832" s="57">
        <f t="shared" si="1013"/>
        <v>0</v>
      </c>
      <c r="U1832" s="57">
        <f t="shared" si="1013"/>
        <v>0</v>
      </c>
      <c r="V1832" s="57">
        <f t="shared" si="1013"/>
        <v>0</v>
      </c>
      <c r="W1832" s="57">
        <f t="shared" si="1013"/>
        <v>0</v>
      </c>
      <c r="X1832" s="57">
        <f t="shared" si="1013"/>
        <v>0</v>
      </c>
      <c r="Y1832" s="57">
        <f t="shared" si="1013"/>
        <v>0</v>
      </c>
      <c r="Z1832" s="57">
        <f t="shared" si="1013"/>
        <v>0</v>
      </c>
      <c r="AA1832" s="57">
        <f t="shared" si="1013"/>
        <v>0</v>
      </c>
      <c r="AB1832" s="57">
        <f t="shared" si="1013"/>
        <v>0</v>
      </c>
      <c r="AC1832" s="57">
        <f t="shared" si="1013"/>
        <v>0</v>
      </c>
      <c r="AD1832" s="57">
        <f t="shared" si="1013"/>
        <v>0</v>
      </c>
      <c r="AE1832" s="57">
        <f t="shared" si="1013"/>
        <v>0</v>
      </c>
      <c r="AF1832" s="57">
        <f t="shared" si="1013"/>
        <v>0</v>
      </c>
      <c r="AG1832" s="57">
        <f t="shared" si="1013"/>
        <v>0</v>
      </c>
      <c r="AH1832" s="57">
        <f t="shared" si="1013"/>
        <v>0</v>
      </c>
      <c r="AI1832" s="57">
        <f t="shared" si="1013"/>
        <v>0</v>
      </c>
      <c r="AJ1832" s="57">
        <f t="shared" si="1013"/>
        <v>0</v>
      </c>
      <c r="AK1832" s="57">
        <f t="shared" si="1013"/>
        <v>0</v>
      </c>
    </row>
    <row r="1833" spans="1:37" s="65" customFormat="1" ht="17.100000000000001" customHeight="1" x14ac:dyDescent="0.2">
      <c r="A1833" s="54" t="s">
        <v>268</v>
      </c>
      <c r="B1833" s="55" t="s">
        <v>110</v>
      </c>
      <c r="C1833" s="56" t="s">
        <v>242</v>
      </c>
      <c r="D1833" s="57">
        <v>0</v>
      </c>
      <c r="E1833" s="57">
        <v>0</v>
      </c>
      <c r="F1833" s="57">
        <f t="shared" ref="F1833:AK1833" si="1014">+(1-F$624)*F1591</f>
        <v>0</v>
      </c>
      <c r="G1833" s="57">
        <f t="shared" si="1014"/>
        <v>0</v>
      </c>
      <c r="H1833" s="57">
        <f t="shared" si="1014"/>
        <v>0</v>
      </c>
      <c r="I1833" s="57">
        <f t="shared" si="1014"/>
        <v>0</v>
      </c>
      <c r="J1833" s="57">
        <f t="shared" si="1014"/>
        <v>0</v>
      </c>
      <c r="K1833" s="57">
        <f t="shared" si="1014"/>
        <v>0</v>
      </c>
      <c r="L1833" s="57">
        <f t="shared" si="1014"/>
        <v>0</v>
      </c>
      <c r="M1833" s="57">
        <f t="shared" si="1014"/>
        <v>0</v>
      </c>
      <c r="N1833" s="57">
        <f t="shared" si="1014"/>
        <v>0</v>
      </c>
      <c r="O1833" s="57">
        <f t="shared" si="1014"/>
        <v>0</v>
      </c>
      <c r="P1833" s="57">
        <f t="shared" si="1014"/>
        <v>0</v>
      </c>
      <c r="Q1833" s="57">
        <f t="shared" si="1014"/>
        <v>0</v>
      </c>
      <c r="R1833" s="57">
        <f t="shared" si="1014"/>
        <v>0</v>
      </c>
      <c r="S1833" s="57">
        <f t="shared" si="1014"/>
        <v>0</v>
      </c>
      <c r="T1833" s="57">
        <f t="shared" si="1014"/>
        <v>0</v>
      </c>
      <c r="U1833" s="57">
        <f t="shared" si="1014"/>
        <v>0</v>
      </c>
      <c r="V1833" s="57">
        <f t="shared" si="1014"/>
        <v>0</v>
      </c>
      <c r="W1833" s="57">
        <f t="shared" si="1014"/>
        <v>0</v>
      </c>
      <c r="X1833" s="57">
        <f t="shared" si="1014"/>
        <v>0</v>
      </c>
      <c r="Y1833" s="57">
        <f t="shared" si="1014"/>
        <v>0</v>
      </c>
      <c r="Z1833" s="57">
        <f t="shared" si="1014"/>
        <v>0</v>
      </c>
      <c r="AA1833" s="57">
        <f t="shared" si="1014"/>
        <v>0</v>
      </c>
      <c r="AB1833" s="57">
        <f t="shared" si="1014"/>
        <v>0</v>
      </c>
      <c r="AC1833" s="57">
        <f t="shared" si="1014"/>
        <v>0</v>
      </c>
      <c r="AD1833" s="57">
        <f t="shared" si="1014"/>
        <v>0</v>
      </c>
      <c r="AE1833" s="57">
        <f t="shared" si="1014"/>
        <v>0</v>
      </c>
      <c r="AF1833" s="57">
        <f t="shared" si="1014"/>
        <v>0</v>
      </c>
      <c r="AG1833" s="57">
        <f t="shared" si="1014"/>
        <v>0</v>
      </c>
      <c r="AH1833" s="57">
        <f t="shared" si="1014"/>
        <v>0</v>
      </c>
      <c r="AI1833" s="57">
        <f t="shared" si="1014"/>
        <v>0</v>
      </c>
      <c r="AJ1833" s="57">
        <f t="shared" si="1014"/>
        <v>0</v>
      </c>
      <c r="AK1833" s="57">
        <f t="shared" si="1014"/>
        <v>0</v>
      </c>
    </row>
    <row r="1834" spans="1:37" s="65" customFormat="1" ht="17.100000000000001" customHeight="1" x14ac:dyDescent="0.2">
      <c r="A1834" s="54" t="s">
        <v>189</v>
      </c>
      <c r="B1834" s="55" t="s">
        <v>110</v>
      </c>
      <c r="C1834" s="56" t="s">
        <v>242</v>
      </c>
      <c r="D1834" s="57">
        <v>0</v>
      </c>
      <c r="E1834" s="57">
        <v>0</v>
      </c>
      <c r="F1834" s="57">
        <v>0</v>
      </c>
      <c r="G1834" s="57">
        <v>0</v>
      </c>
      <c r="H1834" s="75">
        <v>1.0110054507821483E-3</v>
      </c>
      <c r="I1834" s="75">
        <v>1.3132825730771021E-3</v>
      </c>
      <c r="J1834" s="75">
        <v>2.3237934310084475E-3</v>
      </c>
      <c r="K1834" s="75">
        <v>4.5940446455193353E-3</v>
      </c>
      <c r="L1834" s="75">
        <v>9.0669356937428461E-3</v>
      </c>
      <c r="M1834" s="75">
        <v>1.7183397927136346E-2</v>
      </c>
      <c r="N1834" s="75">
        <v>2.9204247726567448E-2</v>
      </c>
      <c r="O1834" s="75">
        <v>4.564025033910072E-2</v>
      </c>
      <c r="P1834" s="75">
        <v>6.503503423465018E-2</v>
      </c>
      <c r="Q1834" s="75">
        <v>0.11821553684849813</v>
      </c>
      <c r="R1834" s="75">
        <v>0.16937123168862678</v>
      </c>
      <c r="S1834" s="75">
        <v>0.21852018305022425</v>
      </c>
      <c r="T1834" s="75">
        <v>0.2647239451019977</v>
      </c>
      <c r="U1834" s="75">
        <v>0.30833352531161917</v>
      </c>
      <c r="V1834" s="75">
        <v>0.34902260832749221</v>
      </c>
      <c r="W1834" s="75">
        <v>0.38726338798364618</v>
      </c>
      <c r="X1834" s="75">
        <v>0.42318301598575497</v>
      </c>
      <c r="Y1834" s="75">
        <v>0.45650946527796116</v>
      </c>
      <c r="Z1834" s="75">
        <v>0.48754676275502329</v>
      </c>
      <c r="AA1834" s="75">
        <v>0.51652235991288664</v>
      </c>
      <c r="AB1834" s="75">
        <v>0.54330636525237852</v>
      </c>
      <c r="AC1834" s="75">
        <v>0.56823976744755023</v>
      </c>
      <c r="AD1834" s="75">
        <v>0.59136782405861799</v>
      </c>
      <c r="AE1834" s="75">
        <v>0.61293943656896988</v>
      </c>
      <c r="AF1834" s="75">
        <v>0.63305152683977173</v>
      </c>
      <c r="AG1834" s="75">
        <v>0.65172167048253415</v>
      </c>
      <c r="AH1834" s="75">
        <v>0.66912158596869642</v>
      </c>
      <c r="AI1834" s="75">
        <v>0.68538154988947153</v>
      </c>
      <c r="AJ1834" s="75">
        <v>0.70052845346635906</v>
      </c>
      <c r="AK1834" s="75">
        <v>0.7147053840607146</v>
      </c>
    </row>
    <row r="1835" spans="1:37" s="65" customFormat="1" ht="17.100000000000001" customHeight="1" x14ac:dyDescent="0.2">
      <c r="A1835" s="54" t="s">
        <v>269</v>
      </c>
      <c r="B1835" s="55" t="s">
        <v>110</v>
      </c>
      <c r="C1835" s="56" t="s">
        <v>242</v>
      </c>
      <c r="D1835" s="57">
        <v>0</v>
      </c>
      <c r="E1835" s="57">
        <v>0</v>
      </c>
      <c r="F1835" s="57">
        <f t="shared" ref="F1835:AK1835" si="1015">+(1-F$624)*F1593</f>
        <v>0</v>
      </c>
      <c r="G1835" s="57">
        <f t="shared" si="1015"/>
        <v>0</v>
      </c>
      <c r="H1835" s="57">
        <f t="shared" si="1015"/>
        <v>0</v>
      </c>
      <c r="I1835" s="57">
        <f t="shared" si="1015"/>
        <v>0</v>
      </c>
      <c r="J1835" s="57">
        <f t="shared" si="1015"/>
        <v>0</v>
      </c>
      <c r="K1835" s="57">
        <f t="shared" si="1015"/>
        <v>0</v>
      </c>
      <c r="L1835" s="57">
        <f t="shared" si="1015"/>
        <v>0</v>
      </c>
      <c r="M1835" s="57">
        <f t="shared" si="1015"/>
        <v>0</v>
      </c>
      <c r="N1835" s="57">
        <f t="shared" si="1015"/>
        <v>0</v>
      </c>
      <c r="O1835" s="57">
        <f t="shared" si="1015"/>
        <v>0</v>
      </c>
      <c r="P1835" s="57">
        <f t="shared" si="1015"/>
        <v>0</v>
      </c>
      <c r="Q1835" s="57">
        <f t="shared" si="1015"/>
        <v>0</v>
      </c>
      <c r="R1835" s="57">
        <f t="shared" si="1015"/>
        <v>0</v>
      </c>
      <c r="S1835" s="57">
        <f t="shared" si="1015"/>
        <v>0</v>
      </c>
      <c r="T1835" s="57">
        <f t="shared" si="1015"/>
        <v>0</v>
      </c>
      <c r="U1835" s="57">
        <f t="shared" si="1015"/>
        <v>0</v>
      </c>
      <c r="V1835" s="57">
        <f t="shared" si="1015"/>
        <v>0</v>
      </c>
      <c r="W1835" s="57">
        <f t="shared" si="1015"/>
        <v>0</v>
      </c>
      <c r="X1835" s="57">
        <f t="shared" si="1015"/>
        <v>0</v>
      </c>
      <c r="Y1835" s="57">
        <f t="shared" si="1015"/>
        <v>0</v>
      </c>
      <c r="Z1835" s="57">
        <f t="shared" si="1015"/>
        <v>0</v>
      </c>
      <c r="AA1835" s="57">
        <f t="shared" si="1015"/>
        <v>0</v>
      </c>
      <c r="AB1835" s="57">
        <f t="shared" si="1015"/>
        <v>0</v>
      </c>
      <c r="AC1835" s="57">
        <f t="shared" si="1015"/>
        <v>0</v>
      </c>
      <c r="AD1835" s="57">
        <f t="shared" si="1015"/>
        <v>0</v>
      </c>
      <c r="AE1835" s="57">
        <f t="shared" si="1015"/>
        <v>0</v>
      </c>
      <c r="AF1835" s="57">
        <f t="shared" si="1015"/>
        <v>0</v>
      </c>
      <c r="AG1835" s="57">
        <f t="shared" si="1015"/>
        <v>0</v>
      </c>
      <c r="AH1835" s="57">
        <f t="shared" si="1015"/>
        <v>0</v>
      </c>
      <c r="AI1835" s="57">
        <f t="shared" si="1015"/>
        <v>0</v>
      </c>
      <c r="AJ1835" s="57">
        <f t="shared" si="1015"/>
        <v>0</v>
      </c>
      <c r="AK1835" s="57">
        <f t="shared" si="1015"/>
        <v>0</v>
      </c>
    </row>
    <row r="1836" spans="1:37" s="65" customFormat="1" ht="17.100000000000001" customHeight="1" x14ac:dyDescent="0.2">
      <c r="A1836" s="54" t="s">
        <v>270</v>
      </c>
      <c r="B1836" s="55" t="s">
        <v>110</v>
      </c>
      <c r="C1836" s="56" t="s">
        <v>242</v>
      </c>
      <c r="D1836" s="57">
        <v>0</v>
      </c>
      <c r="E1836" s="57">
        <v>0</v>
      </c>
      <c r="F1836" s="57">
        <f t="shared" ref="F1836:AK1836" si="1016">+(1-F$624)*F1594</f>
        <v>0</v>
      </c>
      <c r="G1836" s="57">
        <f t="shared" si="1016"/>
        <v>0</v>
      </c>
      <c r="H1836" s="57">
        <f t="shared" si="1016"/>
        <v>0</v>
      </c>
      <c r="I1836" s="57">
        <f t="shared" si="1016"/>
        <v>0</v>
      </c>
      <c r="J1836" s="57">
        <f t="shared" si="1016"/>
        <v>0</v>
      </c>
      <c r="K1836" s="57">
        <f t="shared" si="1016"/>
        <v>0</v>
      </c>
      <c r="L1836" s="57">
        <f t="shared" si="1016"/>
        <v>0</v>
      </c>
      <c r="M1836" s="57">
        <f t="shared" si="1016"/>
        <v>0</v>
      </c>
      <c r="N1836" s="57">
        <f t="shared" si="1016"/>
        <v>0</v>
      </c>
      <c r="O1836" s="57">
        <f t="shared" si="1016"/>
        <v>0</v>
      </c>
      <c r="P1836" s="57">
        <f t="shared" si="1016"/>
        <v>0</v>
      </c>
      <c r="Q1836" s="57">
        <f t="shared" si="1016"/>
        <v>0</v>
      </c>
      <c r="R1836" s="57">
        <f t="shared" si="1016"/>
        <v>0</v>
      </c>
      <c r="S1836" s="57">
        <f t="shared" si="1016"/>
        <v>0</v>
      </c>
      <c r="T1836" s="57">
        <f t="shared" si="1016"/>
        <v>0</v>
      </c>
      <c r="U1836" s="57">
        <f t="shared" si="1016"/>
        <v>0</v>
      </c>
      <c r="V1836" s="57">
        <f t="shared" si="1016"/>
        <v>0</v>
      </c>
      <c r="W1836" s="57">
        <f t="shared" si="1016"/>
        <v>0</v>
      </c>
      <c r="X1836" s="57">
        <f t="shared" si="1016"/>
        <v>0</v>
      </c>
      <c r="Y1836" s="57">
        <f t="shared" si="1016"/>
        <v>0</v>
      </c>
      <c r="Z1836" s="57">
        <f t="shared" si="1016"/>
        <v>0</v>
      </c>
      <c r="AA1836" s="57">
        <f t="shared" si="1016"/>
        <v>0</v>
      </c>
      <c r="AB1836" s="57">
        <f t="shared" si="1016"/>
        <v>0</v>
      </c>
      <c r="AC1836" s="57">
        <f t="shared" si="1016"/>
        <v>0</v>
      </c>
      <c r="AD1836" s="57">
        <f t="shared" si="1016"/>
        <v>0</v>
      </c>
      <c r="AE1836" s="57">
        <f t="shared" si="1016"/>
        <v>0</v>
      </c>
      <c r="AF1836" s="57">
        <f t="shared" si="1016"/>
        <v>0</v>
      </c>
      <c r="AG1836" s="57">
        <f t="shared" si="1016"/>
        <v>0</v>
      </c>
      <c r="AH1836" s="57">
        <f t="shared" si="1016"/>
        <v>0</v>
      </c>
      <c r="AI1836" s="57">
        <f t="shared" si="1016"/>
        <v>0</v>
      </c>
      <c r="AJ1836" s="57">
        <f t="shared" si="1016"/>
        <v>0</v>
      </c>
      <c r="AK1836" s="57">
        <f t="shared" si="1016"/>
        <v>0</v>
      </c>
    </row>
    <row r="1837" spans="1:37" s="65" customFormat="1" ht="17.100000000000001" customHeight="1" x14ac:dyDescent="0.2">
      <c r="A1837" s="54" t="s">
        <v>271</v>
      </c>
      <c r="B1837" s="55" t="s">
        <v>110</v>
      </c>
      <c r="C1837" s="56" t="s">
        <v>242</v>
      </c>
      <c r="D1837" s="57">
        <v>1.1998752129778503E-5</v>
      </c>
      <c r="E1837" s="57">
        <v>1.1998752129778503E-5</v>
      </c>
      <c r="F1837" s="57">
        <f>+(1-F$624)*F1595</f>
        <v>1.1998752129778503E-5</v>
      </c>
      <c r="G1837" s="57">
        <f t="shared" ref="G1837:AK1837" si="1017">+$E1837*(1-(G1830+G1834+G1839))</f>
        <v>1.1998752129778503E-5</v>
      </c>
      <c r="H1837" s="57">
        <f t="shared" si="1017"/>
        <v>1.1985088796643198E-5</v>
      </c>
      <c r="I1837" s="57">
        <f t="shared" si="1017"/>
        <v>1.1980388669274738E-5</v>
      </c>
      <c r="J1837" s="57">
        <f t="shared" si="1017"/>
        <v>1.1965792297125832E-5</v>
      </c>
      <c r="K1837" s="57">
        <f t="shared" si="1017"/>
        <v>1.1934364175191064E-5</v>
      </c>
      <c r="L1837" s="57">
        <f t="shared" si="1017"/>
        <v>1.1874789207635338E-5</v>
      </c>
      <c r="M1837" s="57">
        <f t="shared" si="1017"/>
        <v>1.1769264669998266E-5</v>
      </c>
      <c r="N1837" s="57">
        <f t="shared" si="1017"/>
        <v>1.161459911215169E-5</v>
      </c>
      <c r="O1837" s="57">
        <f t="shared" si="1017"/>
        <v>1.140406187898892E-5</v>
      </c>
      <c r="P1837" s="57">
        <f t="shared" si="1017"/>
        <v>1.1154888217251726E-5</v>
      </c>
      <c r="Q1837" s="57">
        <f t="shared" si="1017"/>
        <v>1.0475683382731951E-5</v>
      </c>
      <c r="R1837" s="57">
        <f t="shared" si="1017"/>
        <v>9.832218084178544E-6</v>
      </c>
      <c r="S1837" s="57">
        <f t="shared" si="1017"/>
        <v>9.2191949603417728E-6</v>
      </c>
      <c r="T1837" s="57">
        <f t="shared" si="1017"/>
        <v>8.6425804127644046E-6</v>
      </c>
      <c r="U1837" s="57">
        <f t="shared" si="1017"/>
        <v>8.0969486194724502E-6</v>
      </c>
      <c r="V1837" s="57">
        <f t="shared" si="1017"/>
        <v>7.5864590525467126E-6</v>
      </c>
      <c r="W1837" s="57">
        <f t="shared" si="1017"/>
        <v>7.105916744666995E-6</v>
      </c>
      <c r="X1837" s="57">
        <f t="shared" si="1017"/>
        <v>6.653985952491856E-6</v>
      </c>
      <c r="Y1837" s="57">
        <f t="shared" si="1017"/>
        <v>6.2332175196194289E-6</v>
      </c>
      <c r="Z1837" s="57">
        <f t="shared" si="1017"/>
        <v>5.8392182002461256E-6</v>
      </c>
      <c r="AA1837" s="57">
        <f t="shared" si="1017"/>
        <v>5.4703612356708453E-6</v>
      </c>
      <c r="AB1837" s="57">
        <f t="shared" si="1017"/>
        <v>5.1277692200341227E-6</v>
      </c>
      <c r="AC1837" s="57">
        <f t="shared" si="1017"/>
        <v>4.8078222834257886E-6</v>
      </c>
      <c r="AD1837" s="57">
        <f t="shared" si="1017"/>
        <v>4.5107424125863789E-6</v>
      </c>
      <c r="AE1837" s="57">
        <f t="shared" si="1017"/>
        <v>4.233402065175159E-6</v>
      </c>
      <c r="AF1837" s="57">
        <f t="shared" si="1017"/>
        <v>3.9743359520964374E-6</v>
      </c>
      <c r="AG1837" s="57">
        <f t="shared" si="1017"/>
        <v>3.7336308986555296E-6</v>
      </c>
      <c r="AH1837" s="57">
        <f t="shared" si="1017"/>
        <v>3.5089343464147707E-6</v>
      </c>
      <c r="AI1837" s="57">
        <f t="shared" si="1017"/>
        <v>3.2990217254546356E-6</v>
      </c>
      <c r="AJ1837" s="57">
        <f t="shared" si="1017"/>
        <v>3.1037399344947247E-6</v>
      </c>
      <c r="AK1837" s="57">
        <f t="shared" si="1017"/>
        <v>2.9213152132827217E-6</v>
      </c>
    </row>
    <row r="1838" spans="1:37" s="65" customFormat="1" ht="17.100000000000001" customHeight="1" x14ac:dyDescent="0.2">
      <c r="A1838" s="54" t="s">
        <v>272</v>
      </c>
      <c r="B1838" s="55" t="s">
        <v>110</v>
      </c>
      <c r="C1838" s="56" t="s">
        <v>242</v>
      </c>
      <c r="D1838" s="57">
        <v>0</v>
      </c>
      <c r="E1838" s="57">
        <v>0</v>
      </c>
      <c r="F1838" s="57">
        <f t="shared" ref="F1838:AK1838" si="1018">+(1-F$624)*F1596</f>
        <v>0</v>
      </c>
      <c r="G1838" s="57">
        <f t="shared" si="1018"/>
        <v>0</v>
      </c>
      <c r="H1838" s="57">
        <f t="shared" si="1018"/>
        <v>0</v>
      </c>
      <c r="I1838" s="57">
        <f t="shared" si="1018"/>
        <v>0</v>
      </c>
      <c r="J1838" s="57">
        <f t="shared" si="1018"/>
        <v>0</v>
      </c>
      <c r="K1838" s="57">
        <f t="shared" si="1018"/>
        <v>0</v>
      </c>
      <c r="L1838" s="57">
        <f t="shared" si="1018"/>
        <v>0</v>
      </c>
      <c r="M1838" s="57">
        <f t="shared" si="1018"/>
        <v>0</v>
      </c>
      <c r="N1838" s="57">
        <f t="shared" si="1018"/>
        <v>0</v>
      </c>
      <c r="O1838" s="57">
        <f t="shared" si="1018"/>
        <v>0</v>
      </c>
      <c r="P1838" s="57">
        <f t="shared" si="1018"/>
        <v>0</v>
      </c>
      <c r="Q1838" s="57">
        <f t="shared" si="1018"/>
        <v>0</v>
      </c>
      <c r="R1838" s="57">
        <f t="shared" si="1018"/>
        <v>0</v>
      </c>
      <c r="S1838" s="57">
        <f t="shared" si="1018"/>
        <v>0</v>
      </c>
      <c r="T1838" s="57">
        <f t="shared" si="1018"/>
        <v>0</v>
      </c>
      <c r="U1838" s="57">
        <f t="shared" si="1018"/>
        <v>0</v>
      </c>
      <c r="V1838" s="57">
        <f t="shared" si="1018"/>
        <v>0</v>
      </c>
      <c r="W1838" s="57">
        <f t="shared" si="1018"/>
        <v>0</v>
      </c>
      <c r="X1838" s="57">
        <f t="shared" si="1018"/>
        <v>0</v>
      </c>
      <c r="Y1838" s="57">
        <f t="shared" si="1018"/>
        <v>0</v>
      </c>
      <c r="Z1838" s="57">
        <f t="shared" si="1018"/>
        <v>0</v>
      </c>
      <c r="AA1838" s="57">
        <f t="shared" si="1018"/>
        <v>0</v>
      </c>
      <c r="AB1838" s="57">
        <f t="shared" si="1018"/>
        <v>0</v>
      </c>
      <c r="AC1838" s="57">
        <f t="shared" si="1018"/>
        <v>0</v>
      </c>
      <c r="AD1838" s="57">
        <f t="shared" si="1018"/>
        <v>0</v>
      </c>
      <c r="AE1838" s="57">
        <f t="shared" si="1018"/>
        <v>0</v>
      </c>
      <c r="AF1838" s="57">
        <f t="shared" si="1018"/>
        <v>0</v>
      </c>
      <c r="AG1838" s="57">
        <f t="shared" si="1018"/>
        <v>0</v>
      </c>
      <c r="AH1838" s="57">
        <f t="shared" si="1018"/>
        <v>0</v>
      </c>
      <c r="AI1838" s="57">
        <f t="shared" si="1018"/>
        <v>0</v>
      </c>
      <c r="AJ1838" s="57">
        <f t="shared" si="1018"/>
        <v>0</v>
      </c>
      <c r="AK1838" s="57">
        <f t="shared" si="1018"/>
        <v>0</v>
      </c>
    </row>
    <row r="1839" spans="1:37" s="65" customFormat="1" ht="17.100000000000001" customHeight="1" x14ac:dyDescent="0.2">
      <c r="A1839" s="54" t="s">
        <v>197</v>
      </c>
      <c r="B1839" s="55" t="s">
        <v>110</v>
      </c>
      <c r="C1839" s="56" t="s">
        <v>242</v>
      </c>
      <c r="D1839" s="57">
        <v>0</v>
      </c>
      <c r="E1839" s="57">
        <v>0</v>
      </c>
      <c r="F1839" s="57">
        <f>+(1-F$720)*F1597</f>
        <v>0</v>
      </c>
      <c r="G1839" s="57">
        <f>+(1-G$720)*G1597</f>
        <v>0</v>
      </c>
      <c r="H1839" s="75">
        <v>1.3167032346611964E-6</v>
      </c>
      <c r="I1839" s="75">
        <v>5.4807111778346621E-6</v>
      </c>
      <c r="J1839" s="75">
        <v>3.053534053179906E-5</v>
      </c>
      <c r="K1839" s="75">
        <v>9.233289838313436E-5</v>
      </c>
      <c r="L1839" s="75">
        <v>2.0695862582463621E-4</v>
      </c>
      <c r="M1839" s="75">
        <v>4.1238199887361682E-4</v>
      </c>
      <c r="N1839" s="75">
        <v>7.2839264766632889E-4</v>
      </c>
      <c r="O1839" s="75">
        <v>1.2068260387249868E-3</v>
      </c>
      <c r="P1839" s="75">
        <v>1.8790316200217045E-3</v>
      </c>
      <c r="Q1839" s="75">
        <v>3.7453094483323266E-3</v>
      </c>
      <c r="R1839" s="75">
        <v>5.207274350962755E-3</v>
      </c>
      <c r="S1839" s="75">
        <v>6.4659904483673749E-3</v>
      </c>
      <c r="T1839" s="75">
        <v>7.7334945202481749E-3</v>
      </c>
      <c r="U1839" s="75">
        <v>9.0731651704858522E-3</v>
      </c>
      <c r="V1839" s="75">
        <v>1.0451977164706874E-2</v>
      </c>
      <c r="W1839" s="75">
        <v>1.1858072166259438E-2</v>
      </c>
      <c r="X1839" s="75">
        <v>1.3279260040916264E-2</v>
      </c>
      <c r="Y1839" s="75">
        <v>1.4749976627274987E-2</v>
      </c>
      <c r="Z1839" s="75">
        <v>1.6282156520637768E-2</v>
      </c>
      <c r="AA1839" s="75">
        <v>1.7862705508168136E-2</v>
      </c>
      <c r="AB1839" s="75">
        <v>1.9484957182429749E-2</v>
      </c>
      <c r="AC1839" s="75">
        <v>2.1099045443759037E-2</v>
      </c>
      <c r="AD1839" s="75">
        <v>2.2659044702067189E-2</v>
      </c>
      <c r="AE1839" s="75">
        <v>2.4159707788851244E-2</v>
      </c>
      <c r="AF1839" s="75">
        <v>2.5592344618652049E-2</v>
      </c>
      <c r="AG1839" s="75">
        <v>2.6976214571310098E-2</v>
      </c>
      <c r="AH1839" s="75">
        <v>2.8313684269108356E-2</v>
      </c>
      <c r="AI1839" s="75">
        <v>2.956987842738704E-2</v>
      </c>
      <c r="AJ1839" s="75">
        <v>3.0730029143670057E-2</v>
      </c>
      <c r="AK1839" s="75">
        <v>3.1798181058317207E-2</v>
      </c>
    </row>
    <row r="1840" spans="1:37" s="65" customFormat="1" ht="17.100000000000001" customHeight="1" x14ac:dyDescent="0.2">
      <c r="A1840" s="54" t="s">
        <v>245</v>
      </c>
      <c r="B1840" s="55" t="s">
        <v>110</v>
      </c>
      <c r="C1840" s="56" t="s">
        <v>246</v>
      </c>
      <c r="D1840" s="73">
        <f>SUM(D1828:D1839)</f>
        <v>0.99999999999999989</v>
      </c>
      <c r="E1840" s="73">
        <f>SUM(E1828:E1839)</f>
        <v>0.99999999999999989</v>
      </c>
      <c r="F1840" s="73">
        <f t="shared" ref="F1840:AK1840" si="1019">SUM(F1828:F1839)</f>
        <v>1</v>
      </c>
      <c r="G1840" s="73">
        <f t="shared" si="1019"/>
        <v>0.99999999999999989</v>
      </c>
      <c r="H1840" s="73">
        <f t="shared" si="1019"/>
        <v>0.99999999999999989</v>
      </c>
      <c r="I1840" s="73">
        <f t="shared" si="1019"/>
        <v>0.99999999999999989</v>
      </c>
      <c r="J1840" s="73">
        <f t="shared" si="1019"/>
        <v>0.99999999999999989</v>
      </c>
      <c r="K1840" s="73">
        <f t="shared" si="1019"/>
        <v>1</v>
      </c>
      <c r="L1840" s="73">
        <f t="shared" si="1019"/>
        <v>1</v>
      </c>
      <c r="M1840" s="73">
        <f t="shared" si="1019"/>
        <v>0.99999999999999978</v>
      </c>
      <c r="N1840" s="73">
        <f t="shared" si="1019"/>
        <v>1</v>
      </c>
      <c r="O1840" s="73">
        <f t="shared" si="1019"/>
        <v>0.99999999999999989</v>
      </c>
      <c r="P1840" s="73">
        <f t="shared" si="1019"/>
        <v>0.99999999999999989</v>
      </c>
      <c r="Q1840" s="73">
        <f t="shared" si="1019"/>
        <v>1</v>
      </c>
      <c r="R1840" s="73">
        <f t="shared" si="1019"/>
        <v>1</v>
      </c>
      <c r="S1840" s="73">
        <f t="shared" si="1019"/>
        <v>1</v>
      </c>
      <c r="T1840" s="73">
        <f t="shared" si="1019"/>
        <v>0.99999999999999989</v>
      </c>
      <c r="U1840" s="73">
        <f t="shared" si="1019"/>
        <v>1</v>
      </c>
      <c r="V1840" s="73">
        <f t="shared" si="1019"/>
        <v>1</v>
      </c>
      <c r="W1840" s="73">
        <f t="shared" si="1019"/>
        <v>1</v>
      </c>
      <c r="X1840" s="73">
        <f t="shared" si="1019"/>
        <v>1</v>
      </c>
      <c r="Y1840" s="73">
        <f t="shared" si="1019"/>
        <v>0.99999999999999989</v>
      </c>
      <c r="Z1840" s="73">
        <f t="shared" si="1019"/>
        <v>1</v>
      </c>
      <c r="AA1840" s="73">
        <f t="shared" si="1019"/>
        <v>0.99999999999999989</v>
      </c>
      <c r="AB1840" s="73">
        <f t="shared" si="1019"/>
        <v>1</v>
      </c>
      <c r="AC1840" s="73">
        <f t="shared" si="1019"/>
        <v>1</v>
      </c>
      <c r="AD1840" s="73">
        <f t="shared" si="1019"/>
        <v>1</v>
      </c>
      <c r="AE1840" s="73">
        <f t="shared" si="1019"/>
        <v>0.99999999999999989</v>
      </c>
      <c r="AF1840" s="73">
        <f t="shared" si="1019"/>
        <v>1</v>
      </c>
      <c r="AG1840" s="73">
        <f t="shared" si="1019"/>
        <v>1</v>
      </c>
      <c r="AH1840" s="73">
        <f t="shared" si="1019"/>
        <v>1</v>
      </c>
      <c r="AI1840" s="73">
        <f t="shared" si="1019"/>
        <v>1</v>
      </c>
      <c r="AJ1840" s="73">
        <f t="shared" si="1019"/>
        <v>1</v>
      </c>
      <c r="AK1840" s="73">
        <f t="shared" si="1019"/>
        <v>1</v>
      </c>
    </row>
    <row r="1841" spans="1:37" s="65" customFormat="1" ht="17.100000000000001" customHeight="1" x14ac:dyDescent="0.25">
      <c r="A1841" s="68"/>
      <c r="B1841" s="74"/>
      <c r="C1841" s="74"/>
      <c r="D1841" s="72"/>
      <c r="E1841" s="72"/>
      <c r="F1841" s="72"/>
      <c r="G1841" s="72"/>
      <c r="H1841" s="72"/>
      <c r="I1841" s="72"/>
      <c r="J1841" s="72"/>
      <c r="K1841" s="72"/>
      <c r="L1841" s="72"/>
      <c r="M1841" s="72"/>
      <c r="N1841" s="72"/>
      <c r="O1841" s="72"/>
      <c r="P1841" s="72"/>
      <c r="Q1841" s="72"/>
      <c r="R1841" s="72"/>
      <c r="S1841" s="72"/>
      <c r="T1841" s="72"/>
      <c r="U1841" s="72"/>
      <c r="V1841" s="72"/>
      <c r="W1841" s="72"/>
      <c r="X1841" s="72"/>
      <c r="Y1841" s="72"/>
      <c r="Z1841" s="72"/>
      <c r="AA1841" s="72"/>
      <c r="AB1841" s="72"/>
      <c r="AC1841" s="72"/>
      <c r="AD1841" s="72"/>
      <c r="AE1841" s="72"/>
      <c r="AF1841" s="72"/>
      <c r="AG1841" s="72"/>
      <c r="AH1841" s="72"/>
      <c r="AI1841" s="72"/>
      <c r="AJ1841" s="72"/>
      <c r="AK1841" s="72"/>
    </row>
    <row r="1842" spans="1:37" s="65" customFormat="1" ht="17.100000000000001" customHeight="1" x14ac:dyDescent="0.25">
      <c r="A1842" s="64" t="s">
        <v>274</v>
      </c>
      <c r="B1842"/>
      <c r="C1842"/>
      <c r="D1842" s="72"/>
      <c r="E1842" s="72"/>
      <c r="F1842" s="72"/>
      <c r="G1842" s="72"/>
      <c r="H1842" s="72"/>
      <c r="I1842" s="72"/>
      <c r="J1842" s="72"/>
      <c r="K1842" s="72"/>
      <c r="L1842" s="72"/>
      <c r="M1842" s="72"/>
      <c r="N1842" s="72"/>
      <c r="O1842" s="72"/>
      <c r="P1842" s="72"/>
      <c r="Q1842" s="72"/>
      <c r="R1842" s="72"/>
      <c r="S1842" s="72"/>
      <c r="T1842" s="72"/>
      <c r="U1842" s="72"/>
      <c r="V1842" s="72"/>
      <c r="W1842" s="72"/>
      <c r="X1842" s="72"/>
      <c r="Y1842" s="72"/>
      <c r="Z1842" s="72"/>
      <c r="AA1842" s="72"/>
      <c r="AB1842" s="72"/>
      <c r="AC1842" s="72"/>
      <c r="AD1842" s="72"/>
      <c r="AE1842" s="72"/>
      <c r="AF1842" s="72"/>
      <c r="AG1842" s="72"/>
      <c r="AH1842" s="72"/>
      <c r="AI1842" s="72"/>
      <c r="AJ1842" s="72"/>
      <c r="AK1842" s="72"/>
    </row>
    <row r="1843" spans="1:37" s="65" customFormat="1" ht="17.100000000000001" customHeight="1" x14ac:dyDescent="0.25">
      <c r="A1843" s="66" t="s">
        <v>258</v>
      </c>
      <c r="B1843"/>
      <c r="C1843"/>
    </row>
    <row r="1844" spans="1:37" s="65" customFormat="1" ht="17.100000000000001" customHeight="1" x14ac:dyDescent="0.2">
      <c r="A1844" s="54" t="s">
        <v>241</v>
      </c>
      <c r="B1844" s="55" t="s">
        <v>110</v>
      </c>
      <c r="C1844" s="56" t="s">
        <v>242</v>
      </c>
      <c r="D1844" s="57">
        <v>0.38830097602376407</v>
      </c>
      <c r="E1844" s="57">
        <v>0.38830097602376407</v>
      </c>
      <c r="F1844" s="57">
        <f>+(1-SUM(F1845:F1855))</f>
        <v>0.38899656891513013</v>
      </c>
      <c r="G1844" s="57">
        <f t="shared" ref="G1844:AK1844" si="1020">+$E1844*(1-(G1846+G1850+G1855))</f>
        <v>0.38822331582855935</v>
      </c>
      <c r="H1844" s="57">
        <f t="shared" si="1020"/>
        <v>0.38785880624354085</v>
      </c>
      <c r="I1844" s="57">
        <f t="shared" si="1020"/>
        <v>0.38770670175593502</v>
      </c>
      <c r="J1844" s="57">
        <f t="shared" si="1020"/>
        <v>0.38723433717247474</v>
      </c>
      <c r="K1844" s="57">
        <f t="shared" si="1020"/>
        <v>0.38621726720637573</v>
      </c>
      <c r="L1844" s="57">
        <f t="shared" si="1020"/>
        <v>0.38428931521617993</v>
      </c>
      <c r="M1844" s="57">
        <f t="shared" si="1020"/>
        <v>0.38087435335050068</v>
      </c>
      <c r="N1844" s="57">
        <f t="shared" si="1020"/>
        <v>0.37586910060258893</v>
      </c>
      <c r="O1844" s="57">
        <f t="shared" si="1020"/>
        <v>0.36905574099300464</v>
      </c>
      <c r="P1844" s="57">
        <f t="shared" si="1020"/>
        <v>0.36099203778408157</v>
      </c>
      <c r="Q1844" s="57">
        <f t="shared" si="1020"/>
        <v>0.33901176039260617</v>
      </c>
      <c r="R1844" s="57">
        <f t="shared" si="1020"/>
        <v>0.31818807799936694</v>
      </c>
      <c r="S1844" s="57">
        <f t="shared" si="1020"/>
        <v>0.29834955856531731</v>
      </c>
      <c r="T1844" s="57">
        <f t="shared" si="1020"/>
        <v>0.27968928546424054</v>
      </c>
      <c r="U1844" s="57">
        <f t="shared" si="1020"/>
        <v>0.26203166943940037</v>
      </c>
      <c r="V1844" s="57">
        <f t="shared" si="1020"/>
        <v>0.24551131841095786</v>
      </c>
      <c r="W1844" s="57">
        <f t="shared" si="1020"/>
        <v>0.22996011398968186</v>
      </c>
      <c r="X1844" s="57">
        <f t="shared" si="1020"/>
        <v>0.21533482914349519</v>
      </c>
      <c r="Y1844" s="57">
        <f t="shared" si="1020"/>
        <v>0.20171801371159168</v>
      </c>
      <c r="Z1844" s="57">
        <f t="shared" si="1020"/>
        <v>0.18896749444003669</v>
      </c>
      <c r="AA1844" s="57">
        <f t="shared" si="1020"/>
        <v>0.17703062652172355</v>
      </c>
      <c r="AB1844" s="57">
        <f t="shared" si="1020"/>
        <v>0.16594373910119445</v>
      </c>
      <c r="AC1844" s="57">
        <f t="shared" si="1020"/>
        <v>0.15558968674499141</v>
      </c>
      <c r="AD1844" s="57">
        <f t="shared" si="1020"/>
        <v>0.14597565333916204</v>
      </c>
      <c r="AE1844" s="57">
        <f t="shared" si="1020"/>
        <v>0.13700042604671073</v>
      </c>
      <c r="AF1844" s="57">
        <f t="shared" si="1020"/>
        <v>0.12861658550436864</v>
      </c>
      <c r="AG1844" s="57">
        <f t="shared" si="1020"/>
        <v>0.12082694153355997</v>
      </c>
      <c r="AH1844" s="57">
        <f t="shared" si="1020"/>
        <v>0.11355536115582014</v>
      </c>
      <c r="AI1844" s="57">
        <f t="shared" si="1020"/>
        <v>0.10676221510888773</v>
      </c>
      <c r="AJ1844" s="57">
        <f t="shared" si="1020"/>
        <v>0.10044254876281729</v>
      </c>
      <c r="AK1844" s="57">
        <f t="shared" si="1020"/>
        <v>9.4538960078650397E-2</v>
      </c>
    </row>
    <row r="1845" spans="1:37" s="65" customFormat="1" ht="17.100000000000001" customHeight="1" x14ac:dyDescent="0.2">
      <c r="A1845" s="54" t="s">
        <v>266</v>
      </c>
      <c r="B1845" s="55" t="s">
        <v>110</v>
      </c>
      <c r="C1845" s="56" t="s">
        <v>242</v>
      </c>
      <c r="D1845" s="57">
        <v>0</v>
      </c>
      <c r="E1845" s="57">
        <v>0</v>
      </c>
      <c r="F1845" s="57">
        <f>+(1-F$640)*F1603</f>
        <v>0</v>
      </c>
      <c r="G1845" s="57">
        <f>+(1-G$624)*G1603</f>
        <v>0</v>
      </c>
      <c r="H1845" s="57">
        <f t="shared" ref="H1845:AK1845" si="1021">+(1-H$640)*H1603</f>
        <v>0</v>
      </c>
      <c r="I1845" s="57">
        <f t="shared" si="1021"/>
        <v>0</v>
      </c>
      <c r="J1845" s="57">
        <f t="shared" si="1021"/>
        <v>0</v>
      </c>
      <c r="K1845" s="57">
        <f t="shared" si="1021"/>
        <v>0</v>
      </c>
      <c r="L1845" s="57">
        <f t="shared" si="1021"/>
        <v>0</v>
      </c>
      <c r="M1845" s="57">
        <f t="shared" si="1021"/>
        <v>0</v>
      </c>
      <c r="N1845" s="57">
        <f t="shared" si="1021"/>
        <v>0</v>
      </c>
      <c r="O1845" s="57">
        <f t="shared" si="1021"/>
        <v>0</v>
      </c>
      <c r="P1845" s="57">
        <f t="shared" si="1021"/>
        <v>0</v>
      </c>
      <c r="Q1845" s="57">
        <f t="shared" si="1021"/>
        <v>0</v>
      </c>
      <c r="R1845" s="57">
        <f t="shared" si="1021"/>
        <v>0</v>
      </c>
      <c r="S1845" s="57">
        <f t="shared" si="1021"/>
        <v>0</v>
      </c>
      <c r="T1845" s="57">
        <f t="shared" si="1021"/>
        <v>0</v>
      </c>
      <c r="U1845" s="57">
        <f t="shared" si="1021"/>
        <v>0</v>
      </c>
      <c r="V1845" s="57">
        <f t="shared" si="1021"/>
        <v>0</v>
      </c>
      <c r="W1845" s="57">
        <f t="shared" si="1021"/>
        <v>0</v>
      </c>
      <c r="X1845" s="57">
        <f t="shared" si="1021"/>
        <v>0</v>
      </c>
      <c r="Y1845" s="57">
        <f t="shared" si="1021"/>
        <v>0</v>
      </c>
      <c r="Z1845" s="57">
        <f t="shared" si="1021"/>
        <v>0</v>
      </c>
      <c r="AA1845" s="57">
        <f t="shared" si="1021"/>
        <v>0</v>
      </c>
      <c r="AB1845" s="57">
        <f t="shared" si="1021"/>
        <v>0</v>
      </c>
      <c r="AC1845" s="57">
        <f t="shared" si="1021"/>
        <v>0</v>
      </c>
      <c r="AD1845" s="57">
        <f t="shared" si="1021"/>
        <v>0</v>
      </c>
      <c r="AE1845" s="57">
        <f t="shared" si="1021"/>
        <v>0</v>
      </c>
      <c r="AF1845" s="57">
        <f t="shared" si="1021"/>
        <v>0</v>
      </c>
      <c r="AG1845" s="57">
        <f t="shared" si="1021"/>
        <v>0</v>
      </c>
      <c r="AH1845" s="57">
        <f t="shared" si="1021"/>
        <v>0</v>
      </c>
      <c r="AI1845" s="57">
        <f t="shared" si="1021"/>
        <v>0</v>
      </c>
      <c r="AJ1845" s="57">
        <f t="shared" si="1021"/>
        <v>0</v>
      </c>
      <c r="AK1845" s="57">
        <f t="shared" si="1021"/>
        <v>0</v>
      </c>
    </row>
    <row r="1846" spans="1:37" s="65" customFormat="1" ht="17.100000000000001" customHeight="1" x14ac:dyDescent="0.2">
      <c r="A1846" s="54" t="s">
        <v>267</v>
      </c>
      <c r="B1846" s="55" t="s">
        <v>110</v>
      </c>
      <c r="C1846" s="56" t="s">
        <v>242</v>
      </c>
      <c r="D1846" s="57">
        <v>0</v>
      </c>
      <c r="E1846" s="57">
        <v>0</v>
      </c>
      <c r="F1846" s="75">
        <v>0</v>
      </c>
      <c r="G1846" s="57">
        <f>+(1-G$496)*G1604</f>
        <v>0</v>
      </c>
      <c r="H1846" s="75">
        <v>1.2640735614576824E-4</v>
      </c>
      <c r="I1846" s="75">
        <v>2.116842410499618E-4</v>
      </c>
      <c r="J1846" s="75">
        <v>3.9260960139870734E-4</v>
      </c>
      <c r="K1846" s="75">
        <v>6.7984336732395724E-4</v>
      </c>
      <c r="L1846" s="75">
        <v>1.0574235376882843E-3</v>
      </c>
      <c r="M1846" s="75">
        <v>1.5301639469944668E-3</v>
      </c>
      <c r="N1846" s="75">
        <v>2.0834404208201155E-3</v>
      </c>
      <c r="O1846" s="75">
        <v>2.7155985034798156E-3</v>
      </c>
      <c r="P1846" s="75">
        <v>3.4152403431348612E-3</v>
      </c>
      <c r="Q1846" s="75">
        <v>4.9747492195233688E-3</v>
      </c>
      <c r="R1846" s="75">
        <v>5.9847743888022586E-3</v>
      </c>
      <c r="S1846" s="75">
        <v>6.6676801166042857E-3</v>
      </c>
      <c r="T1846" s="75">
        <v>7.2526236171430065E-3</v>
      </c>
      <c r="U1846" s="75">
        <v>7.7774176738220008E-3</v>
      </c>
      <c r="V1846" s="75">
        <v>8.254744150452846E-3</v>
      </c>
      <c r="W1846" s="75">
        <v>8.6572265160576468E-3</v>
      </c>
      <c r="X1846" s="75">
        <v>8.9812267207525047E-3</v>
      </c>
      <c r="Y1846" s="75">
        <v>9.2517435746414505E-3</v>
      </c>
      <c r="Z1846" s="75">
        <v>9.5189574794263751E-3</v>
      </c>
      <c r="AA1846" s="75">
        <v>9.7040884756655777E-3</v>
      </c>
      <c r="AB1846" s="75">
        <v>9.850135229107904E-3</v>
      </c>
      <c r="AC1846" s="75">
        <v>9.9676623634186463E-3</v>
      </c>
      <c r="AD1846" s="75">
        <v>1.0038837089540918E-2</v>
      </c>
      <c r="AE1846" s="75">
        <v>1.0080660726350835E-2</v>
      </c>
      <c r="AF1846" s="75">
        <v>1.0127021621954993E-2</v>
      </c>
      <c r="AG1846" s="75">
        <v>1.0133848590406655E-2</v>
      </c>
      <c r="AH1846" s="75">
        <v>1.0123123463295379E-2</v>
      </c>
      <c r="AI1846" s="75">
        <v>1.0101503040301192E-2</v>
      </c>
      <c r="AJ1846" s="75">
        <v>1.0069623769311494E-2</v>
      </c>
      <c r="AK1846" s="75">
        <v>1.0028182375559587E-2</v>
      </c>
    </row>
    <row r="1847" spans="1:37" s="65" customFormat="1" ht="17.100000000000001" customHeight="1" x14ac:dyDescent="0.2">
      <c r="A1847" s="54" t="s">
        <v>243</v>
      </c>
      <c r="B1847" s="55" t="s">
        <v>110</v>
      </c>
      <c r="C1847" s="56" t="s">
        <v>242</v>
      </c>
      <c r="D1847" s="57">
        <v>0.61165924039889663</v>
      </c>
      <c r="E1847" s="57">
        <v>0.61165924039889663</v>
      </c>
      <c r="F1847" s="57">
        <f>+(1-F$640)*F1605</f>
        <v>0.6108034310848699</v>
      </c>
      <c r="G1847" s="57">
        <f t="shared" ref="G1847:AK1847" si="1022">+$E1847*(1-(G1846+G1850+G1855))</f>
        <v>0.61153690855081688</v>
      </c>
      <c r="H1847" s="57">
        <f t="shared" si="1022"/>
        <v>0.61096272597169077</v>
      </c>
      <c r="I1847" s="57">
        <f t="shared" si="1022"/>
        <v>0.61072312802809825</v>
      </c>
      <c r="J1847" s="57">
        <f t="shared" si="1022"/>
        <v>0.6099790501602822</v>
      </c>
      <c r="K1847" s="57">
        <f t="shared" si="1022"/>
        <v>0.60837694179252322</v>
      </c>
      <c r="L1847" s="57">
        <f t="shared" si="1022"/>
        <v>0.60533999436600805</v>
      </c>
      <c r="M1847" s="57">
        <f t="shared" si="1022"/>
        <v>0.59996068009762282</v>
      </c>
      <c r="N1847" s="57">
        <f t="shared" si="1022"/>
        <v>0.59207630873924422</v>
      </c>
      <c r="O1847" s="57">
        <f t="shared" si="1022"/>
        <v>0.58134377232885981</v>
      </c>
      <c r="P1847" s="57">
        <f t="shared" si="1022"/>
        <v>0.56864167039216473</v>
      </c>
      <c r="Q1847" s="57">
        <f t="shared" si="1022"/>
        <v>0.53401791046578206</v>
      </c>
      <c r="R1847" s="57">
        <f t="shared" si="1022"/>
        <v>0.50121604144813359</v>
      </c>
      <c r="S1847" s="57">
        <f t="shared" si="1022"/>
        <v>0.46996602026114864</v>
      </c>
      <c r="T1847" s="57">
        <f t="shared" si="1022"/>
        <v>0.44057199558596466</v>
      </c>
      <c r="U1847" s="57">
        <f t="shared" si="1022"/>
        <v>0.41275737581444966</v>
      </c>
      <c r="V1847" s="57">
        <f t="shared" si="1022"/>
        <v>0.3867341979572767</v>
      </c>
      <c r="W1847" s="57">
        <f t="shared" si="1022"/>
        <v>0.36223763866193387</v>
      </c>
      <c r="X1847" s="57">
        <f t="shared" si="1022"/>
        <v>0.33919960586778364</v>
      </c>
      <c r="Y1847" s="57">
        <f t="shared" si="1022"/>
        <v>0.31775013368510135</v>
      </c>
      <c r="Z1847" s="57">
        <f t="shared" si="1022"/>
        <v>0.29766526804249344</v>
      </c>
      <c r="AA1847" s="57">
        <f t="shared" si="1022"/>
        <v>0.27886208181715028</v>
      </c>
      <c r="AB1847" s="57">
        <f t="shared" si="1022"/>
        <v>0.26139780138326874</v>
      </c>
      <c r="AC1847" s="57">
        <f t="shared" si="1022"/>
        <v>0.24508789697844963</v>
      </c>
      <c r="AD1847" s="57">
        <f t="shared" si="1022"/>
        <v>0.22994368479954611</v>
      </c>
      <c r="AE1847" s="57">
        <f t="shared" si="1022"/>
        <v>0.21580573241960604</v>
      </c>
      <c r="AF1847" s="57">
        <f t="shared" si="1022"/>
        <v>0.20259934393646045</v>
      </c>
      <c r="AG1847" s="57">
        <f t="shared" si="1022"/>
        <v>0.19032894543539905</v>
      </c>
      <c r="AH1847" s="57">
        <f t="shared" si="1022"/>
        <v>0.17887461076981825</v>
      </c>
      <c r="AI1847" s="57">
        <f t="shared" si="1022"/>
        <v>0.16817391515598296</v>
      </c>
      <c r="AJ1847" s="57">
        <f t="shared" si="1022"/>
        <v>0.15821905396455668</v>
      </c>
      <c r="AK1847" s="57">
        <f t="shared" si="1022"/>
        <v>0.14891960638870499</v>
      </c>
    </row>
    <row r="1848" spans="1:37" s="65" customFormat="1" ht="17.100000000000001" customHeight="1" x14ac:dyDescent="0.2">
      <c r="A1848" s="54" t="s">
        <v>244</v>
      </c>
      <c r="B1848" s="55" t="s">
        <v>110</v>
      </c>
      <c r="C1848" s="56" t="s">
        <v>242</v>
      </c>
      <c r="D1848" s="57">
        <v>0</v>
      </c>
      <c r="E1848" s="57">
        <v>0</v>
      </c>
      <c r="F1848" s="57">
        <f t="shared" ref="F1848:AK1848" si="1023">+(1-F$640)*F1606</f>
        <v>0</v>
      </c>
      <c r="G1848" s="57">
        <f t="shared" si="1023"/>
        <v>0</v>
      </c>
      <c r="H1848" s="57">
        <f t="shared" si="1023"/>
        <v>0</v>
      </c>
      <c r="I1848" s="57">
        <f t="shared" si="1023"/>
        <v>0</v>
      </c>
      <c r="J1848" s="57">
        <f t="shared" si="1023"/>
        <v>0</v>
      </c>
      <c r="K1848" s="57">
        <f t="shared" si="1023"/>
        <v>0</v>
      </c>
      <c r="L1848" s="57">
        <f t="shared" si="1023"/>
        <v>0</v>
      </c>
      <c r="M1848" s="57">
        <f t="shared" si="1023"/>
        <v>0</v>
      </c>
      <c r="N1848" s="57">
        <f t="shared" si="1023"/>
        <v>0</v>
      </c>
      <c r="O1848" s="57">
        <f t="shared" si="1023"/>
        <v>0</v>
      </c>
      <c r="P1848" s="57">
        <f t="shared" si="1023"/>
        <v>0</v>
      </c>
      <c r="Q1848" s="57">
        <f t="shared" si="1023"/>
        <v>0</v>
      </c>
      <c r="R1848" s="57">
        <f t="shared" si="1023"/>
        <v>0</v>
      </c>
      <c r="S1848" s="57">
        <f t="shared" si="1023"/>
        <v>0</v>
      </c>
      <c r="T1848" s="57">
        <f t="shared" si="1023"/>
        <v>0</v>
      </c>
      <c r="U1848" s="57">
        <f t="shared" si="1023"/>
        <v>0</v>
      </c>
      <c r="V1848" s="57">
        <f t="shared" si="1023"/>
        <v>0</v>
      </c>
      <c r="W1848" s="57">
        <f t="shared" si="1023"/>
        <v>0</v>
      </c>
      <c r="X1848" s="57">
        <f t="shared" si="1023"/>
        <v>0</v>
      </c>
      <c r="Y1848" s="57">
        <f t="shared" si="1023"/>
        <v>0</v>
      </c>
      <c r="Z1848" s="57">
        <f t="shared" si="1023"/>
        <v>0</v>
      </c>
      <c r="AA1848" s="57">
        <f t="shared" si="1023"/>
        <v>0</v>
      </c>
      <c r="AB1848" s="57">
        <f t="shared" si="1023"/>
        <v>0</v>
      </c>
      <c r="AC1848" s="57">
        <f t="shared" si="1023"/>
        <v>0</v>
      </c>
      <c r="AD1848" s="57">
        <f t="shared" si="1023"/>
        <v>0</v>
      </c>
      <c r="AE1848" s="57">
        <f t="shared" si="1023"/>
        <v>0</v>
      </c>
      <c r="AF1848" s="57">
        <f t="shared" si="1023"/>
        <v>0</v>
      </c>
      <c r="AG1848" s="57">
        <f t="shared" si="1023"/>
        <v>0</v>
      </c>
      <c r="AH1848" s="57">
        <f t="shared" si="1023"/>
        <v>0</v>
      </c>
      <c r="AI1848" s="57">
        <f t="shared" si="1023"/>
        <v>0</v>
      </c>
      <c r="AJ1848" s="57">
        <f t="shared" si="1023"/>
        <v>0</v>
      </c>
      <c r="AK1848" s="57">
        <f t="shared" si="1023"/>
        <v>0</v>
      </c>
    </row>
    <row r="1849" spans="1:37" s="65" customFormat="1" ht="17.100000000000001" customHeight="1" x14ac:dyDescent="0.2">
      <c r="A1849" s="54" t="s">
        <v>268</v>
      </c>
      <c r="B1849" s="55" t="s">
        <v>110</v>
      </c>
      <c r="C1849" s="56" t="s">
        <v>242</v>
      </c>
      <c r="D1849" s="57">
        <v>0</v>
      </c>
      <c r="E1849" s="57">
        <v>0</v>
      </c>
      <c r="F1849" s="57">
        <f t="shared" ref="F1849:AK1849" si="1024">+(1-F$640)*F1607</f>
        <v>0</v>
      </c>
      <c r="G1849" s="57">
        <f t="shared" si="1024"/>
        <v>0</v>
      </c>
      <c r="H1849" s="57">
        <f t="shared" si="1024"/>
        <v>0</v>
      </c>
      <c r="I1849" s="57">
        <f t="shared" si="1024"/>
        <v>0</v>
      </c>
      <c r="J1849" s="57">
        <f t="shared" si="1024"/>
        <v>0</v>
      </c>
      <c r="K1849" s="57">
        <f t="shared" si="1024"/>
        <v>0</v>
      </c>
      <c r="L1849" s="57">
        <f t="shared" si="1024"/>
        <v>0</v>
      </c>
      <c r="M1849" s="57">
        <f t="shared" si="1024"/>
        <v>0</v>
      </c>
      <c r="N1849" s="57">
        <f t="shared" si="1024"/>
        <v>0</v>
      </c>
      <c r="O1849" s="57">
        <f t="shared" si="1024"/>
        <v>0</v>
      </c>
      <c r="P1849" s="57">
        <f t="shared" si="1024"/>
        <v>0</v>
      </c>
      <c r="Q1849" s="57">
        <f t="shared" si="1024"/>
        <v>0</v>
      </c>
      <c r="R1849" s="57">
        <f t="shared" si="1024"/>
        <v>0</v>
      </c>
      <c r="S1849" s="57">
        <f t="shared" si="1024"/>
        <v>0</v>
      </c>
      <c r="T1849" s="57">
        <f t="shared" si="1024"/>
        <v>0</v>
      </c>
      <c r="U1849" s="57">
        <f t="shared" si="1024"/>
        <v>0</v>
      </c>
      <c r="V1849" s="57">
        <f t="shared" si="1024"/>
        <v>0</v>
      </c>
      <c r="W1849" s="57">
        <f t="shared" si="1024"/>
        <v>0</v>
      </c>
      <c r="X1849" s="57">
        <f t="shared" si="1024"/>
        <v>0</v>
      </c>
      <c r="Y1849" s="57">
        <f t="shared" si="1024"/>
        <v>0</v>
      </c>
      <c r="Z1849" s="57">
        <f t="shared" si="1024"/>
        <v>0</v>
      </c>
      <c r="AA1849" s="57">
        <f t="shared" si="1024"/>
        <v>0</v>
      </c>
      <c r="AB1849" s="57">
        <f t="shared" si="1024"/>
        <v>0</v>
      </c>
      <c r="AC1849" s="57">
        <f t="shared" si="1024"/>
        <v>0</v>
      </c>
      <c r="AD1849" s="57">
        <f t="shared" si="1024"/>
        <v>0</v>
      </c>
      <c r="AE1849" s="57">
        <f t="shared" si="1024"/>
        <v>0</v>
      </c>
      <c r="AF1849" s="57">
        <f t="shared" si="1024"/>
        <v>0</v>
      </c>
      <c r="AG1849" s="57">
        <f t="shared" si="1024"/>
        <v>0</v>
      </c>
      <c r="AH1849" s="57">
        <f t="shared" si="1024"/>
        <v>0</v>
      </c>
      <c r="AI1849" s="57">
        <f t="shared" si="1024"/>
        <v>0</v>
      </c>
      <c r="AJ1849" s="57">
        <f t="shared" si="1024"/>
        <v>0</v>
      </c>
      <c r="AK1849" s="57">
        <f t="shared" si="1024"/>
        <v>0</v>
      </c>
    </row>
    <row r="1850" spans="1:37" s="65" customFormat="1" ht="17.100000000000001" customHeight="1" x14ac:dyDescent="0.2">
      <c r="A1850" s="54" t="s">
        <v>189</v>
      </c>
      <c r="B1850" s="55" t="s">
        <v>110</v>
      </c>
      <c r="C1850" s="56" t="s">
        <v>242</v>
      </c>
      <c r="D1850" s="57">
        <v>2.0000000000000001E-4</v>
      </c>
      <c r="E1850" s="57">
        <v>2.0000000000000001E-4</v>
      </c>
      <c r="F1850" s="57">
        <v>2.0000000000000001E-4</v>
      </c>
      <c r="G1850" s="57">
        <v>2.0000000000000001E-4</v>
      </c>
      <c r="H1850" s="75">
        <v>1.0110054507821483E-3</v>
      </c>
      <c r="I1850" s="75">
        <v>1.3132825730771021E-3</v>
      </c>
      <c r="J1850" s="75">
        <v>2.3237934310084475E-3</v>
      </c>
      <c r="K1850" s="75">
        <v>4.5940446455193353E-3</v>
      </c>
      <c r="L1850" s="75">
        <v>9.0669356937428461E-3</v>
      </c>
      <c r="M1850" s="75">
        <v>1.7183397927136346E-2</v>
      </c>
      <c r="N1850" s="75">
        <v>2.9204247726567448E-2</v>
      </c>
      <c r="O1850" s="75">
        <v>4.564025033910072E-2</v>
      </c>
      <c r="P1850" s="75">
        <v>6.503503423465018E-2</v>
      </c>
      <c r="Q1850" s="75">
        <v>0.11821553684849813</v>
      </c>
      <c r="R1850" s="75">
        <v>0.16937123168862678</v>
      </c>
      <c r="S1850" s="75">
        <v>0.21852018305022425</v>
      </c>
      <c r="T1850" s="75">
        <v>0.2647239451019977</v>
      </c>
      <c r="U1850" s="75">
        <v>0.30833352531161917</v>
      </c>
      <c r="V1850" s="75">
        <v>0.34902260832749221</v>
      </c>
      <c r="W1850" s="75">
        <v>0.38726338798364618</v>
      </c>
      <c r="X1850" s="75">
        <v>0.42318301598575497</v>
      </c>
      <c r="Y1850" s="75">
        <v>0.45650946527796116</v>
      </c>
      <c r="Z1850" s="75">
        <v>0.48754676275502329</v>
      </c>
      <c r="AA1850" s="75">
        <v>0.51652235991288664</v>
      </c>
      <c r="AB1850" s="75">
        <v>0.54330636525237852</v>
      </c>
      <c r="AC1850" s="75">
        <v>0.56823976744755023</v>
      </c>
      <c r="AD1850" s="75">
        <v>0.59136782405861799</v>
      </c>
      <c r="AE1850" s="75">
        <v>0.61293943656896988</v>
      </c>
      <c r="AF1850" s="75">
        <v>0.63305152683977173</v>
      </c>
      <c r="AG1850" s="75">
        <v>0.65172167048253415</v>
      </c>
      <c r="AH1850" s="75">
        <v>0.66912158596869642</v>
      </c>
      <c r="AI1850" s="75">
        <v>0.68538154988947153</v>
      </c>
      <c r="AJ1850" s="75">
        <v>0.70052845346635906</v>
      </c>
      <c r="AK1850" s="75">
        <v>0.7147053840607146</v>
      </c>
    </row>
    <row r="1851" spans="1:37" s="65" customFormat="1" ht="17.100000000000001" customHeight="1" x14ac:dyDescent="0.2">
      <c r="A1851" s="54" t="s">
        <v>269</v>
      </c>
      <c r="B1851" s="55" t="s">
        <v>110</v>
      </c>
      <c r="C1851" s="56" t="s">
        <v>242</v>
      </c>
      <c r="D1851" s="57">
        <v>0</v>
      </c>
      <c r="E1851" s="57">
        <v>0</v>
      </c>
      <c r="F1851" s="57">
        <f t="shared" ref="F1851:AK1851" si="1025">+(1-F$640)*F1609</f>
        <v>0</v>
      </c>
      <c r="G1851" s="57">
        <f t="shared" si="1025"/>
        <v>0</v>
      </c>
      <c r="H1851" s="57">
        <f t="shared" si="1025"/>
        <v>0</v>
      </c>
      <c r="I1851" s="57">
        <f t="shared" si="1025"/>
        <v>0</v>
      </c>
      <c r="J1851" s="57">
        <f t="shared" si="1025"/>
        <v>0</v>
      </c>
      <c r="K1851" s="57">
        <f t="shared" si="1025"/>
        <v>0</v>
      </c>
      <c r="L1851" s="57">
        <f t="shared" si="1025"/>
        <v>0</v>
      </c>
      <c r="M1851" s="57">
        <f t="shared" si="1025"/>
        <v>0</v>
      </c>
      <c r="N1851" s="57">
        <f t="shared" si="1025"/>
        <v>0</v>
      </c>
      <c r="O1851" s="57">
        <f t="shared" si="1025"/>
        <v>0</v>
      </c>
      <c r="P1851" s="57">
        <f t="shared" si="1025"/>
        <v>0</v>
      </c>
      <c r="Q1851" s="57">
        <f t="shared" si="1025"/>
        <v>0</v>
      </c>
      <c r="R1851" s="57">
        <f t="shared" si="1025"/>
        <v>0</v>
      </c>
      <c r="S1851" s="57">
        <f t="shared" si="1025"/>
        <v>0</v>
      </c>
      <c r="T1851" s="57">
        <f t="shared" si="1025"/>
        <v>0</v>
      </c>
      <c r="U1851" s="57">
        <f t="shared" si="1025"/>
        <v>0</v>
      </c>
      <c r="V1851" s="57">
        <f t="shared" si="1025"/>
        <v>0</v>
      </c>
      <c r="W1851" s="57">
        <f t="shared" si="1025"/>
        <v>0</v>
      </c>
      <c r="X1851" s="57">
        <f t="shared" si="1025"/>
        <v>0</v>
      </c>
      <c r="Y1851" s="57">
        <f t="shared" si="1025"/>
        <v>0</v>
      </c>
      <c r="Z1851" s="57">
        <f t="shared" si="1025"/>
        <v>0</v>
      </c>
      <c r="AA1851" s="57">
        <f t="shared" si="1025"/>
        <v>0</v>
      </c>
      <c r="AB1851" s="57">
        <f t="shared" si="1025"/>
        <v>0</v>
      </c>
      <c r="AC1851" s="57">
        <f t="shared" si="1025"/>
        <v>0</v>
      </c>
      <c r="AD1851" s="57">
        <f t="shared" si="1025"/>
        <v>0</v>
      </c>
      <c r="AE1851" s="57">
        <f t="shared" si="1025"/>
        <v>0</v>
      </c>
      <c r="AF1851" s="57">
        <f t="shared" si="1025"/>
        <v>0</v>
      </c>
      <c r="AG1851" s="57">
        <f t="shared" si="1025"/>
        <v>0</v>
      </c>
      <c r="AH1851" s="57">
        <f t="shared" si="1025"/>
        <v>0</v>
      </c>
      <c r="AI1851" s="57">
        <f t="shared" si="1025"/>
        <v>0</v>
      </c>
      <c r="AJ1851" s="57">
        <f t="shared" si="1025"/>
        <v>0</v>
      </c>
      <c r="AK1851" s="57">
        <f t="shared" si="1025"/>
        <v>0</v>
      </c>
    </row>
    <row r="1852" spans="1:37" s="65" customFormat="1" ht="17.100000000000001" customHeight="1" x14ac:dyDescent="0.2">
      <c r="A1852" s="54" t="s">
        <v>270</v>
      </c>
      <c r="B1852" s="55" t="s">
        <v>110</v>
      </c>
      <c r="C1852" s="56" t="s">
        <v>242</v>
      </c>
      <c r="D1852" s="57">
        <v>0</v>
      </c>
      <c r="E1852" s="57">
        <v>0</v>
      </c>
      <c r="F1852" s="57">
        <f t="shared" ref="F1852:AK1852" si="1026">+(1-F$640)*F1610</f>
        <v>0</v>
      </c>
      <c r="G1852" s="57">
        <f t="shared" si="1026"/>
        <v>0</v>
      </c>
      <c r="H1852" s="57">
        <f t="shared" si="1026"/>
        <v>0</v>
      </c>
      <c r="I1852" s="57">
        <f t="shared" si="1026"/>
        <v>0</v>
      </c>
      <c r="J1852" s="57">
        <f t="shared" si="1026"/>
        <v>0</v>
      </c>
      <c r="K1852" s="57">
        <f t="shared" si="1026"/>
        <v>0</v>
      </c>
      <c r="L1852" s="57">
        <f t="shared" si="1026"/>
        <v>0</v>
      </c>
      <c r="M1852" s="57">
        <f t="shared" si="1026"/>
        <v>0</v>
      </c>
      <c r="N1852" s="57">
        <f t="shared" si="1026"/>
        <v>0</v>
      </c>
      <c r="O1852" s="57">
        <f t="shared" si="1026"/>
        <v>0</v>
      </c>
      <c r="P1852" s="57">
        <f t="shared" si="1026"/>
        <v>0</v>
      </c>
      <c r="Q1852" s="57">
        <f t="shared" si="1026"/>
        <v>0</v>
      </c>
      <c r="R1852" s="57">
        <f t="shared" si="1026"/>
        <v>0</v>
      </c>
      <c r="S1852" s="57">
        <f t="shared" si="1026"/>
        <v>0</v>
      </c>
      <c r="T1852" s="57">
        <f t="shared" si="1026"/>
        <v>0</v>
      </c>
      <c r="U1852" s="57">
        <f t="shared" si="1026"/>
        <v>0</v>
      </c>
      <c r="V1852" s="57">
        <f t="shared" si="1026"/>
        <v>0</v>
      </c>
      <c r="W1852" s="57">
        <f t="shared" si="1026"/>
        <v>0</v>
      </c>
      <c r="X1852" s="57">
        <f t="shared" si="1026"/>
        <v>0</v>
      </c>
      <c r="Y1852" s="57">
        <f t="shared" si="1026"/>
        <v>0</v>
      </c>
      <c r="Z1852" s="57">
        <f t="shared" si="1026"/>
        <v>0</v>
      </c>
      <c r="AA1852" s="57">
        <f t="shared" si="1026"/>
        <v>0</v>
      </c>
      <c r="AB1852" s="57">
        <f t="shared" si="1026"/>
        <v>0</v>
      </c>
      <c r="AC1852" s="57">
        <f t="shared" si="1026"/>
        <v>0</v>
      </c>
      <c r="AD1852" s="57">
        <f t="shared" si="1026"/>
        <v>0</v>
      </c>
      <c r="AE1852" s="57">
        <f t="shared" si="1026"/>
        <v>0</v>
      </c>
      <c r="AF1852" s="57">
        <f t="shared" si="1026"/>
        <v>0</v>
      </c>
      <c r="AG1852" s="57">
        <f t="shared" si="1026"/>
        <v>0</v>
      </c>
      <c r="AH1852" s="57">
        <f t="shared" si="1026"/>
        <v>0</v>
      </c>
      <c r="AI1852" s="57">
        <f t="shared" si="1026"/>
        <v>0</v>
      </c>
      <c r="AJ1852" s="57">
        <f t="shared" si="1026"/>
        <v>0</v>
      </c>
      <c r="AK1852" s="57">
        <f t="shared" si="1026"/>
        <v>0</v>
      </c>
    </row>
    <row r="1853" spans="1:37" s="65" customFormat="1" ht="17.100000000000001" customHeight="1" x14ac:dyDescent="0.2">
      <c r="A1853" s="54" t="s">
        <v>271</v>
      </c>
      <c r="B1853" s="55" t="s">
        <v>110</v>
      </c>
      <c r="C1853" s="56" t="s">
        <v>242</v>
      </c>
      <c r="D1853" s="57">
        <v>0</v>
      </c>
      <c r="E1853" s="57">
        <v>0</v>
      </c>
      <c r="F1853" s="57">
        <f t="shared" ref="F1853:AK1853" si="1027">+(1-F$640)*F1611</f>
        <v>0</v>
      </c>
      <c r="G1853" s="57">
        <f t="shared" si="1027"/>
        <v>0</v>
      </c>
      <c r="H1853" s="57">
        <f t="shared" si="1027"/>
        <v>0</v>
      </c>
      <c r="I1853" s="57">
        <f t="shared" si="1027"/>
        <v>0</v>
      </c>
      <c r="J1853" s="57">
        <f t="shared" si="1027"/>
        <v>0</v>
      </c>
      <c r="K1853" s="57">
        <f t="shared" si="1027"/>
        <v>0</v>
      </c>
      <c r="L1853" s="57">
        <f t="shared" si="1027"/>
        <v>0</v>
      </c>
      <c r="M1853" s="57">
        <f t="shared" si="1027"/>
        <v>0</v>
      </c>
      <c r="N1853" s="57">
        <f t="shared" si="1027"/>
        <v>0</v>
      </c>
      <c r="O1853" s="57">
        <f t="shared" si="1027"/>
        <v>0</v>
      </c>
      <c r="P1853" s="57">
        <f t="shared" si="1027"/>
        <v>0</v>
      </c>
      <c r="Q1853" s="57">
        <f t="shared" si="1027"/>
        <v>0</v>
      </c>
      <c r="R1853" s="57">
        <f t="shared" si="1027"/>
        <v>0</v>
      </c>
      <c r="S1853" s="57">
        <f t="shared" si="1027"/>
        <v>0</v>
      </c>
      <c r="T1853" s="57">
        <f t="shared" si="1027"/>
        <v>0</v>
      </c>
      <c r="U1853" s="57">
        <f t="shared" si="1027"/>
        <v>0</v>
      </c>
      <c r="V1853" s="57">
        <f t="shared" si="1027"/>
        <v>0</v>
      </c>
      <c r="W1853" s="57">
        <f t="shared" si="1027"/>
        <v>0</v>
      </c>
      <c r="X1853" s="57">
        <f t="shared" si="1027"/>
        <v>0</v>
      </c>
      <c r="Y1853" s="57">
        <f t="shared" si="1027"/>
        <v>0</v>
      </c>
      <c r="Z1853" s="57">
        <f t="shared" si="1027"/>
        <v>0</v>
      </c>
      <c r="AA1853" s="57">
        <f t="shared" si="1027"/>
        <v>0</v>
      </c>
      <c r="AB1853" s="57">
        <f t="shared" si="1027"/>
        <v>0</v>
      </c>
      <c r="AC1853" s="57">
        <f t="shared" si="1027"/>
        <v>0</v>
      </c>
      <c r="AD1853" s="57">
        <f t="shared" si="1027"/>
        <v>0</v>
      </c>
      <c r="AE1853" s="57">
        <f t="shared" si="1027"/>
        <v>0</v>
      </c>
      <c r="AF1853" s="57">
        <f t="shared" si="1027"/>
        <v>0</v>
      </c>
      <c r="AG1853" s="57">
        <f t="shared" si="1027"/>
        <v>0</v>
      </c>
      <c r="AH1853" s="57">
        <f t="shared" si="1027"/>
        <v>0</v>
      </c>
      <c r="AI1853" s="57">
        <f t="shared" si="1027"/>
        <v>0</v>
      </c>
      <c r="AJ1853" s="57">
        <f t="shared" si="1027"/>
        <v>0</v>
      </c>
      <c r="AK1853" s="57">
        <f t="shared" si="1027"/>
        <v>0</v>
      </c>
    </row>
    <row r="1854" spans="1:37" s="65" customFormat="1" ht="17.100000000000001" customHeight="1" x14ac:dyDescent="0.2">
      <c r="A1854" s="54" t="s">
        <v>272</v>
      </c>
      <c r="B1854" s="55" t="s">
        <v>110</v>
      </c>
      <c r="C1854" s="56" t="s">
        <v>242</v>
      </c>
      <c r="D1854" s="57">
        <v>0</v>
      </c>
      <c r="E1854" s="57">
        <v>0</v>
      </c>
      <c r="F1854" s="57">
        <f t="shared" ref="F1854:AK1854" si="1028">+(1-F$640)*F1612</f>
        <v>0</v>
      </c>
      <c r="G1854" s="57">
        <f t="shared" si="1028"/>
        <v>0</v>
      </c>
      <c r="H1854" s="57">
        <f t="shared" si="1028"/>
        <v>0</v>
      </c>
      <c r="I1854" s="57">
        <f t="shared" si="1028"/>
        <v>0</v>
      </c>
      <c r="J1854" s="57">
        <f t="shared" si="1028"/>
        <v>0</v>
      </c>
      <c r="K1854" s="57">
        <f t="shared" si="1028"/>
        <v>0</v>
      </c>
      <c r="L1854" s="57">
        <f t="shared" si="1028"/>
        <v>0</v>
      </c>
      <c r="M1854" s="57">
        <f t="shared" si="1028"/>
        <v>0</v>
      </c>
      <c r="N1854" s="57">
        <f t="shared" si="1028"/>
        <v>0</v>
      </c>
      <c r="O1854" s="57">
        <f t="shared" si="1028"/>
        <v>0</v>
      </c>
      <c r="P1854" s="57">
        <f t="shared" si="1028"/>
        <v>0</v>
      </c>
      <c r="Q1854" s="57">
        <f t="shared" si="1028"/>
        <v>0</v>
      </c>
      <c r="R1854" s="57">
        <f t="shared" si="1028"/>
        <v>0</v>
      </c>
      <c r="S1854" s="57">
        <f t="shared" si="1028"/>
        <v>0</v>
      </c>
      <c r="T1854" s="57">
        <f t="shared" si="1028"/>
        <v>0</v>
      </c>
      <c r="U1854" s="57">
        <f t="shared" si="1028"/>
        <v>0</v>
      </c>
      <c r="V1854" s="57">
        <f t="shared" si="1028"/>
        <v>0</v>
      </c>
      <c r="W1854" s="57">
        <f t="shared" si="1028"/>
        <v>0</v>
      </c>
      <c r="X1854" s="57">
        <f t="shared" si="1028"/>
        <v>0</v>
      </c>
      <c r="Y1854" s="57">
        <f t="shared" si="1028"/>
        <v>0</v>
      </c>
      <c r="Z1854" s="57">
        <f t="shared" si="1028"/>
        <v>0</v>
      </c>
      <c r="AA1854" s="57">
        <f t="shared" si="1028"/>
        <v>0</v>
      </c>
      <c r="AB1854" s="57">
        <f t="shared" si="1028"/>
        <v>0</v>
      </c>
      <c r="AC1854" s="57">
        <f t="shared" si="1028"/>
        <v>0</v>
      </c>
      <c r="AD1854" s="57">
        <f t="shared" si="1028"/>
        <v>0</v>
      </c>
      <c r="AE1854" s="57">
        <f t="shared" si="1028"/>
        <v>0</v>
      </c>
      <c r="AF1854" s="57">
        <f t="shared" si="1028"/>
        <v>0</v>
      </c>
      <c r="AG1854" s="57">
        <f t="shared" si="1028"/>
        <v>0</v>
      </c>
      <c r="AH1854" s="57">
        <f t="shared" si="1028"/>
        <v>0</v>
      </c>
      <c r="AI1854" s="57">
        <f t="shared" si="1028"/>
        <v>0</v>
      </c>
      <c r="AJ1854" s="57">
        <f t="shared" si="1028"/>
        <v>0</v>
      </c>
      <c r="AK1854" s="57">
        <f t="shared" si="1028"/>
        <v>0</v>
      </c>
    </row>
    <row r="1855" spans="1:37" s="65" customFormat="1" ht="17.100000000000001" customHeight="1" x14ac:dyDescent="0.2">
      <c r="A1855" s="54" t="s">
        <v>197</v>
      </c>
      <c r="B1855" s="55" t="s">
        <v>110</v>
      </c>
      <c r="C1855" s="56" t="s">
        <v>242</v>
      </c>
      <c r="D1855" s="57">
        <v>0</v>
      </c>
      <c r="E1855" s="57">
        <v>0</v>
      </c>
      <c r="F1855" s="57">
        <f>+(1-F$720)*F1613</f>
        <v>0</v>
      </c>
      <c r="G1855" s="57">
        <f>+(1-G$720)*G1613</f>
        <v>0</v>
      </c>
      <c r="H1855" s="75">
        <v>1.3167032346611964E-6</v>
      </c>
      <c r="I1855" s="75">
        <v>5.4807111778346621E-6</v>
      </c>
      <c r="J1855" s="75">
        <v>3.053534053179906E-5</v>
      </c>
      <c r="K1855" s="75">
        <v>9.233289838313436E-5</v>
      </c>
      <c r="L1855" s="75">
        <v>2.0695862582463621E-4</v>
      </c>
      <c r="M1855" s="75">
        <v>4.1238199887361682E-4</v>
      </c>
      <c r="N1855" s="75">
        <v>7.2839264766632889E-4</v>
      </c>
      <c r="O1855" s="75">
        <v>1.2068260387249868E-3</v>
      </c>
      <c r="P1855" s="75">
        <v>1.8790316200217045E-3</v>
      </c>
      <c r="Q1855" s="75">
        <v>3.7453094483323266E-3</v>
      </c>
      <c r="R1855" s="75">
        <v>5.207274350962755E-3</v>
      </c>
      <c r="S1855" s="75">
        <v>6.4659904483673749E-3</v>
      </c>
      <c r="T1855" s="75">
        <v>7.7334945202481749E-3</v>
      </c>
      <c r="U1855" s="75">
        <v>9.0731651704858522E-3</v>
      </c>
      <c r="V1855" s="75">
        <v>1.0451977164706874E-2</v>
      </c>
      <c r="W1855" s="75">
        <v>1.1858072166259438E-2</v>
      </c>
      <c r="X1855" s="75">
        <v>1.3279260040916264E-2</v>
      </c>
      <c r="Y1855" s="75">
        <v>1.4749976627274987E-2</v>
      </c>
      <c r="Z1855" s="75">
        <v>1.6282156520637768E-2</v>
      </c>
      <c r="AA1855" s="75">
        <v>1.7862705508168136E-2</v>
      </c>
      <c r="AB1855" s="75">
        <v>1.9484957182429749E-2</v>
      </c>
      <c r="AC1855" s="75">
        <v>2.1099045443759037E-2</v>
      </c>
      <c r="AD1855" s="75">
        <v>2.2659044702067189E-2</v>
      </c>
      <c r="AE1855" s="75">
        <v>2.4159707788851244E-2</v>
      </c>
      <c r="AF1855" s="75">
        <v>2.5592344618652049E-2</v>
      </c>
      <c r="AG1855" s="75">
        <v>2.6976214571310098E-2</v>
      </c>
      <c r="AH1855" s="75">
        <v>2.8313684269108356E-2</v>
      </c>
      <c r="AI1855" s="75">
        <v>2.956987842738704E-2</v>
      </c>
      <c r="AJ1855" s="75">
        <v>3.0730029143670057E-2</v>
      </c>
      <c r="AK1855" s="75">
        <v>3.1798181058317207E-2</v>
      </c>
    </row>
    <row r="1856" spans="1:37" s="65" customFormat="1" ht="17.100000000000001" customHeight="1" x14ac:dyDescent="0.2">
      <c r="A1856" s="54" t="s">
        <v>245</v>
      </c>
      <c r="B1856" s="55" t="s">
        <v>110</v>
      </c>
      <c r="C1856" s="56" t="s">
        <v>246</v>
      </c>
      <c r="D1856" s="73">
        <f>SUM(D1844:D1855)</f>
        <v>1.0001602164226606</v>
      </c>
      <c r="E1856" s="73">
        <f>SUM(E1844:E1855)</f>
        <v>1.0001602164226606</v>
      </c>
      <c r="F1856" s="73">
        <f t="shared" ref="F1856:AK1856" si="1029">SUM(F1844:F1855)</f>
        <v>1</v>
      </c>
      <c r="G1856" s="73">
        <f t="shared" si="1029"/>
        <v>0.99996022437937615</v>
      </c>
      <c r="H1856" s="73">
        <f t="shared" si="1029"/>
        <v>0.99996026172539421</v>
      </c>
      <c r="I1856" s="73">
        <f t="shared" si="1029"/>
        <v>0.99996027730933812</v>
      </c>
      <c r="J1856" s="73">
        <f t="shared" si="1029"/>
        <v>0.99996032570569582</v>
      </c>
      <c r="K1856" s="73">
        <f t="shared" si="1029"/>
        <v>0.99996042991012546</v>
      </c>
      <c r="L1856" s="73">
        <f t="shared" si="1029"/>
        <v>0.99996062743944381</v>
      </c>
      <c r="M1856" s="73">
        <f t="shared" si="1029"/>
        <v>0.99996097732112788</v>
      </c>
      <c r="N1856" s="73">
        <f t="shared" si="1029"/>
        <v>0.99996149013688707</v>
      </c>
      <c r="O1856" s="73">
        <f t="shared" si="1029"/>
        <v>0.99996218820316995</v>
      </c>
      <c r="P1856" s="73">
        <f t="shared" si="1029"/>
        <v>0.99996301437405299</v>
      </c>
      <c r="Q1856" s="73">
        <f t="shared" si="1029"/>
        <v>0.99996526637474203</v>
      </c>
      <c r="R1856" s="73">
        <f t="shared" si="1029"/>
        <v>0.99996739987589234</v>
      </c>
      <c r="S1856" s="73">
        <f t="shared" si="1029"/>
        <v>0.99996943244166192</v>
      </c>
      <c r="T1856" s="73">
        <f t="shared" si="1029"/>
        <v>0.99997134428959411</v>
      </c>
      <c r="U1856" s="73">
        <f t="shared" si="1029"/>
        <v>0.99997315340977699</v>
      </c>
      <c r="V1856" s="73">
        <f t="shared" si="1029"/>
        <v>0.99997484601088649</v>
      </c>
      <c r="W1856" s="73">
        <f t="shared" si="1029"/>
        <v>0.99997643931757907</v>
      </c>
      <c r="X1856" s="73">
        <f t="shared" si="1029"/>
        <v>0.9999779377587027</v>
      </c>
      <c r="Y1856" s="73">
        <f t="shared" si="1029"/>
        <v>0.99997933287657048</v>
      </c>
      <c r="Z1856" s="73">
        <f t="shared" si="1029"/>
        <v>0.9999806392376176</v>
      </c>
      <c r="AA1856" s="73">
        <f t="shared" si="1029"/>
        <v>0.99998186223559427</v>
      </c>
      <c r="AB1856" s="73">
        <f t="shared" si="1029"/>
        <v>0.99998299814837932</v>
      </c>
      <c r="AC1856" s="73">
        <f t="shared" si="1029"/>
        <v>0.999984058978169</v>
      </c>
      <c r="AD1856" s="73">
        <f t="shared" si="1029"/>
        <v>0.99998504398893417</v>
      </c>
      <c r="AE1856" s="73">
        <f t="shared" si="1029"/>
        <v>0.99998596355048874</v>
      </c>
      <c r="AF1856" s="73">
        <f t="shared" si="1029"/>
        <v>0.99998682252120785</v>
      </c>
      <c r="AG1856" s="73">
        <f t="shared" si="1029"/>
        <v>0.99998762061320989</v>
      </c>
      <c r="AH1856" s="73">
        <f t="shared" si="1029"/>
        <v>0.99998836562673865</v>
      </c>
      <c r="AI1856" s="73">
        <f t="shared" si="1029"/>
        <v>0.99998906162203038</v>
      </c>
      <c r="AJ1856" s="73">
        <f t="shared" si="1029"/>
        <v>0.99998970910671459</v>
      </c>
      <c r="AK1856" s="73">
        <f t="shared" si="1029"/>
        <v>0.99999031396194682</v>
      </c>
    </row>
    <row r="1857" spans="1:37" s="65" customFormat="1" ht="17.100000000000001" customHeight="1" x14ac:dyDescent="0.25">
      <c r="A1857" s="68"/>
      <c r="B1857" s="74"/>
      <c r="C1857" s="74"/>
      <c r="D1857" s="72"/>
      <c r="E1857" s="72"/>
      <c r="F1857" s="72"/>
      <c r="G1857" s="72"/>
      <c r="H1857" s="72"/>
      <c r="I1857" s="72"/>
      <c r="J1857" s="72"/>
      <c r="K1857" s="72"/>
      <c r="L1857" s="72"/>
      <c r="M1857" s="72"/>
      <c r="N1857" s="72"/>
      <c r="O1857" s="72"/>
      <c r="P1857" s="72"/>
      <c r="Q1857" s="72"/>
      <c r="R1857" s="72"/>
      <c r="S1857" s="72"/>
      <c r="T1857" s="72"/>
      <c r="U1857" s="72"/>
      <c r="V1857" s="72"/>
      <c r="W1857" s="72"/>
      <c r="X1857" s="72"/>
      <c r="Y1857" s="72"/>
      <c r="Z1857" s="72"/>
      <c r="AA1857" s="72"/>
      <c r="AB1857" s="72"/>
      <c r="AC1857" s="72"/>
      <c r="AD1857" s="72"/>
      <c r="AE1857" s="72"/>
      <c r="AF1857" s="72"/>
      <c r="AG1857" s="72"/>
      <c r="AH1857" s="72"/>
      <c r="AI1857" s="72"/>
      <c r="AJ1857" s="72"/>
      <c r="AK1857" s="72"/>
    </row>
    <row r="1858" spans="1:37" s="65" customFormat="1" ht="17.100000000000001" customHeight="1" x14ac:dyDescent="0.25">
      <c r="A1858" s="64" t="s">
        <v>274</v>
      </c>
      <c r="B1858"/>
      <c r="C1858"/>
      <c r="D1858" s="72"/>
      <c r="E1858" s="72"/>
      <c r="F1858" s="72"/>
      <c r="G1858" s="72"/>
      <c r="H1858" s="72"/>
      <c r="I1858" s="72"/>
      <c r="J1858" s="72"/>
      <c r="K1858" s="72"/>
      <c r="L1858" s="72"/>
      <c r="M1858" s="72"/>
      <c r="N1858" s="72"/>
      <c r="O1858" s="72"/>
      <c r="P1858" s="72"/>
      <c r="Q1858" s="72"/>
      <c r="R1858" s="72"/>
      <c r="S1858" s="72"/>
      <c r="T1858" s="72"/>
      <c r="U1858" s="72"/>
      <c r="V1858" s="72"/>
      <c r="W1858" s="72"/>
      <c r="X1858" s="72"/>
      <c r="Y1858" s="72"/>
      <c r="Z1858" s="72"/>
      <c r="AA1858" s="72"/>
      <c r="AB1858" s="72"/>
      <c r="AC1858" s="72"/>
      <c r="AD1858" s="72"/>
      <c r="AE1858" s="72"/>
      <c r="AF1858" s="72"/>
      <c r="AG1858" s="72"/>
      <c r="AH1858" s="72"/>
      <c r="AI1858" s="72"/>
      <c r="AJ1858" s="72"/>
      <c r="AK1858" s="72"/>
    </row>
    <row r="1859" spans="1:37" s="65" customFormat="1" ht="17.100000000000001" customHeight="1" x14ac:dyDescent="0.25">
      <c r="A1859" s="66" t="s">
        <v>259</v>
      </c>
      <c r="B1859"/>
      <c r="C1859"/>
    </row>
    <row r="1860" spans="1:37" s="65" customFormat="1" ht="17.100000000000001" customHeight="1" x14ac:dyDescent="0.2">
      <c r="A1860" s="54" t="s">
        <v>241</v>
      </c>
      <c r="B1860" s="55" t="s">
        <v>110</v>
      </c>
      <c r="C1860" s="56" t="s">
        <v>242</v>
      </c>
      <c r="D1860" s="57">
        <f>1-SUM(D1861:D1871)</f>
        <v>0.38834075960110337</v>
      </c>
      <c r="E1860" s="57">
        <f>1-SUM(E1861:E1871)</f>
        <v>0.38834075960110337</v>
      </c>
      <c r="F1860" s="57">
        <f>+(1-SUM(F1861:F1871))</f>
        <v>0.38907438379188852</v>
      </c>
      <c r="G1860" s="57">
        <f t="shared" ref="G1860:AK1860" si="1030">+$E1860*(1-(G1862+G1866+G1871))</f>
        <v>0.38834075960110337</v>
      </c>
      <c r="H1860" s="57">
        <f t="shared" si="1030"/>
        <v>0.38789854451814665</v>
      </c>
      <c r="I1860" s="57">
        <f t="shared" si="1030"/>
        <v>0.38774642444659685</v>
      </c>
      <c r="J1860" s="57">
        <f t="shared" si="1030"/>
        <v>0.38727401146677887</v>
      </c>
      <c r="K1860" s="57">
        <f t="shared" si="1030"/>
        <v>0.38625683729625038</v>
      </c>
      <c r="L1860" s="57">
        <f t="shared" si="1030"/>
        <v>0.38432868777673623</v>
      </c>
      <c r="M1860" s="57">
        <f t="shared" si="1030"/>
        <v>0.38091337602937275</v>
      </c>
      <c r="N1860" s="57">
        <f t="shared" si="1030"/>
        <v>0.37590761046570181</v>
      </c>
      <c r="O1860" s="57">
        <f t="shared" si="1030"/>
        <v>0.36909355278983469</v>
      </c>
      <c r="P1860" s="57">
        <f t="shared" si="1030"/>
        <v>0.36102902341002852</v>
      </c>
      <c r="Q1860" s="57">
        <f t="shared" si="1030"/>
        <v>0.33904649401786413</v>
      </c>
      <c r="R1860" s="57">
        <f t="shared" si="1030"/>
        <v>0.31822067812347465</v>
      </c>
      <c r="S1860" s="57">
        <f t="shared" si="1030"/>
        <v>0.29838012612365539</v>
      </c>
      <c r="T1860" s="57">
        <f t="shared" si="1030"/>
        <v>0.27971794117464638</v>
      </c>
      <c r="U1860" s="57">
        <f t="shared" si="1030"/>
        <v>0.26205851602962332</v>
      </c>
      <c r="V1860" s="57">
        <f t="shared" si="1030"/>
        <v>0.24553647240007137</v>
      </c>
      <c r="W1860" s="57">
        <f t="shared" si="1030"/>
        <v>0.22998367467210287</v>
      </c>
      <c r="X1860" s="57">
        <f t="shared" si="1030"/>
        <v>0.21535689138479266</v>
      </c>
      <c r="Y1860" s="57">
        <f t="shared" si="1030"/>
        <v>0.20173868083502103</v>
      </c>
      <c r="Z1860" s="57">
        <f t="shared" si="1030"/>
        <v>0.18898685520241912</v>
      </c>
      <c r="AA1860" s="57">
        <f t="shared" si="1030"/>
        <v>0.17704876428612934</v>
      </c>
      <c r="AB1860" s="57">
        <f t="shared" si="1030"/>
        <v>0.1659607409528151</v>
      </c>
      <c r="AC1860" s="57">
        <f t="shared" si="1030"/>
        <v>0.15560562776682246</v>
      </c>
      <c r="AD1860" s="57">
        <f t="shared" si="1030"/>
        <v>0.14599060935022787</v>
      </c>
      <c r="AE1860" s="57">
        <f t="shared" si="1030"/>
        <v>0.13701446249622201</v>
      </c>
      <c r="AF1860" s="57">
        <f t="shared" si="1030"/>
        <v>0.12862976298316081</v>
      </c>
      <c r="AG1860" s="57">
        <f t="shared" si="1030"/>
        <v>0.12083932092035007</v>
      </c>
      <c r="AH1860" s="57">
        <f t="shared" si="1030"/>
        <v>0.11356699552908157</v>
      </c>
      <c r="AI1860" s="57">
        <f t="shared" si="1030"/>
        <v>0.10677315348685729</v>
      </c>
      <c r="AJ1860" s="57">
        <f t="shared" si="1030"/>
        <v>0.10045283965610266</v>
      </c>
      <c r="AK1860" s="57">
        <f t="shared" si="1030"/>
        <v>9.4548646116703619E-2</v>
      </c>
    </row>
    <row r="1861" spans="1:37" s="65" customFormat="1" ht="17.100000000000001" customHeight="1" x14ac:dyDescent="0.2">
      <c r="A1861" s="54" t="s">
        <v>266</v>
      </c>
      <c r="B1861" s="55" t="s">
        <v>110</v>
      </c>
      <c r="C1861" s="56" t="s">
        <v>242</v>
      </c>
      <c r="D1861" s="57">
        <v>0</v>
      </c>
      <c r="E1861" s="57">
        <v>0</v>
      </c>
      <c r="F1861" s="57">
        <f>+(1-F$640)*F1619</f>
        <v>0</v>
      </c>
      <c r="G1861" s="57">
        <f>+(1-G$624)*G1619</f>
        <v>0</v>
      </c>
      <c r="H1861" s="57">
        <f t="shared" ref="H1861:AK1861" si="1031">+(1-H$640)*H1619</f>
        <v>0</v>
      </c>
      <c r="I1861" s="57">
        <f t="shared" si="1031"/>
        <v>0</v>
      </c>
      <c r="J1861" s="57">
        <f t="shared" si="1031"/>
        <v>0</v>
      </c>
      <c r="K1861" s="57">
        <f t="shared" si="1031"/>
        <v>0</v>
      </c>
      <c r="L1861" s="57">
        <f t="shared" si="1031"/>
        <v>0</v>
      </c>
      <c r="M1861" s="57">
        <f t="shared" si="1031"/>
        <v>0</v>
      </c>
      <c r="N1861" s="57">
        <f t="shared" si="1031"/>
        <v>0</v>
      </c>
      <c r="O1861" s="57">
        <f t="shared" si="1031"/>
        <v>0</v>
      </c>
      <c r="P1861" s="57">
        <f t="shared" si="1031"/>
        <v>0</v>
      </c>
      <c r="Q1861" s="57">
        <f t="shared" si="1031"/>
        <v>0</v>
      </c>
      <c r="R1861" s="57">
        <f t="shared" si="1031"/>
        <v>0</v>
      </c>
      <c r="S1861" s="57">
        <f t="shared" si="1031"/>
        <v>0</v>
      </c>
      <c r="T1861" s="57">
        <f t="shared" si="1031"/>
        <v>0</v>
      </c>
      <c r="U1861" s="57">
        <f t="shared" si="1031"/>
        <v>0</v>
      </c>
      <c r="V1861" s="57">
        <f t="shared" si="1031"/>
        <v>0</v>
      </c>
      <c r="W1861" s="57">
        <f t="shared" si="1031"/>
        <v>0</v>
      </c>
      <c r="X1861" s="57">
        <f t="shared" si="1031"/>
        <v>0</v>
      </c>
      <c r="Y1861" s="57">
        <f t="shared" si="1031"/>
        <v>0</v>
      </c>
      <c r="Z1861" s="57">
        <f t="shared" si="1031"/>
        <v>0</v>
      </c>
      <c r="AA1861" s="57">
        <f t="shared" si="1031"/>
        <v>0</v>
      </c>
      <c r="AB1861" s="57">
        <f t="shared" si="1031"/>
        <v>0</v>
      </c>
      <c r="AC1861" s="57">
        <f t="shared" si="1031"/>
        <v>0</v>
      </c>
      <c r="AD1861" s="57">
        <f t="shared" si="1031"/>
        <v>0</v>
      </c>
      <c r="AE1861" s="57">
        <f t="shared" si="1031"/>
        <v>0</v>
      </c>
      <c r="AF1861" s="57">
        <f t="shared" si="1031"/>
        <v>0</v>
      </c>
      <c r="AG1861" s="57">
        <f t="shared" si="1031"/>
        <v>0</v>
      </c>
      <c r="AH1861" s="57">
        <f t="shared" si="1031"/>
        <v>0</v>
      </c>
      <c r="AI1861" s="57">
        <f t="shared" si="1031"/>
        <v>0</v>
      </c>
      <c r="AJ1861" s="57">
        <f t="shared" si="1031"/>
        <v>0</v>
      </c>
      <c r="AK1861" s="57">
        <f t="shared" si="1031"/>
        <v>0</v>
      </c>
    </row>
    <row r="1862" spans="1:37" s="65" customFormat="1" ht="17.100000000000001" customHeight="1" x14ac:dyDescent="0.2">
      <c r="A1862" s="54" t="s">
        <v>267</v>
      </c>
      <c r="B1862" s="55" t="s">
        <v>110</v>
      </c>
      <c r="C1862" s="56" t="s">
        <v>242</v>
      </c>
      <c r="D1862" s="57">
        <v>0</v>
      </c>
      <c r="E1862" s="57">
        <v>0</v>
      </c>
      <c r="F1862" s="75">
        <v>0</v>
      </c>
      <c r="G1862" s="57">
        <f>+(1-G$496)*G1620</f>
        <v>0</v>
      </c>
      <c r="H1862" s="75">
        <v>1.2640735614576824E-4</v>
      </c>
      <c r="I1862" s="75">
        <v>2.116842410499618E-4</v>
      </c>
      <c r="J1862" s="75">
        <v>3.9260960139870734E-4</v>
      </c>
      <c r="K1862" s="75">
        <v>6.7984336732395724E-4</v>
      </c>
      <c r="L1862" s="75">
        <v>1.0574235376882843E-3</v>
      </c>
      <c r="M1862" s="75">
        <v>1.5301639469944668E-3</v>
      </c>
      <c r="N1862" s="75">
        <v>2.0834404208201155E-3</v>
      </c>
      <c r="O1862" s="75">
        <v>2.7155985034798156E-3</v>
      </c>
      <c r="P1862" s="75">
        <v>3.4152403431348612E-3</v>
      </c>
      <c r="Q1862" s="75">
        <v>4.9747492195233688E-3</v>
      </c>
      <c r="R1862" s="75">
        <v>5.9847743888022586E-3</v>
      </c>
      <c r="S1862" s="75">
        <v>6.6676801166042857E-3</v>
      </c>
      <c r="T1862" s="75">
        <v>7.2526236171430065E-3</v>
      </c>
      <c r="U1862" s="75">
        <v>7.7774176738220008E-3</v>
      </c>
      <c r="V1862" s="75">
        <v>8.254744150452846E-3</v>
      </c>
      <c r="W1862" s="75">
        <v>8.6572265160576468E-3</v>
      </c>
      <c r="X1862" s="75">
        <v>8.9812267207525047E-3</v>
      </c>
      <c r="Y1862" s="75">
        <v>9.2517435746414505E-3</v>
      </c>
      <c r="Z1862" s="75">
        <v>9.5189574794263751E-3</v>
      </c>
      <c r="AA1862" s="75">
        <v>9.7040884756655777E-3</v>
      </c>
      <c r="AB1862" s="75">
        <v>9.850135229107904E-3</v>
      </c>
      <c r="AC1862" s="75">
        <v>9.9676623634186463E-3</v>
      </c>
      <c r="AD1862" s="75">
        <v>1.0038837089540918E-2</v>
      </c>
      <c r="AE1862" s="75">
        <v>1.0080660726350835E-2</v>
      </c>
      <c r="AF1862" s="75">
        <v>1.0127021621954993E-2</v>
      </c>
      <c r="AG1862" s="75">
        <v>1.0133848590406655E-2</v>
      </c>
      <c r="AH1862" s="75">
        <v>1.0123123463295379E-2</v>
      </c>
      <c r="AI1862" s="75">
        <v>1.0101503040301192E-2</v>
      </c>
      <c r="AJ1862" s="75">
        <v>1.0069623769311494E-2</v>
      </c>
      <c r="AK1862" s="75">
        <v>1.0028182375559587E-2</v>
      </c>
    </row>
    <row r="1863" spans="1:37" s="65" customFormat="1" ht="17.100000000000001" customHeight="1" x14ac:dyDescent="0.2">
      <c r="A1863" s="54" t="s">
        <v>243</v>
      </c>
      <c r="B1863" s="55" t="s">
        <v>110</v>
      </c>
      <c r="C1863" s="56" t="s">
        <v>242</v>
      </c>
      <c r="D1863" s="57">
        <v>0.61165924039889663</v>
      </c>
      <c r="E1863" s="57">
        <v>0.61165924039889663</v>
      </c>
      <c r="F1863" s="57">
        <f>+(1-F$640)*F1621</f>
        <v>0.61092561620811148</v>
      </c>
      <c r="G1863" s="57">
        <f t="shared" ref="G1863:AK1863" si="1032">+$E1863*(1-(G1862+G1866+G1871))</f>
        <v>0.61165924039889663</v>
      </c>
      <c r="H1863" s="57">
        <f t="shared" si="1032"/>
        <v>0.61096272597169077</v>
      </c>
      <c r="I1863" s="57">
        <f t="shared" si="1032"/>
        <v>0.61072312802809825</v>
      </c>
      <c r="J1863" s="57">
        <f t="shared" si="1032"/>
        <v>0.6099790501602822</v>
      </c>
      <c r="K1863" s="57">
        <f t="shared" si="1032"/>
        <v>0.60837694179252322</v>
      </c>
      <c r="L1863" s="57">
        <f t="shared" si="1032"/>
        <v>0.60533999436600805</v>
      </c>
      <c r="M1863" s="57">
        <f t="shared" si="1032"/>
        <v>0.59996068009762282</v>
      </c>
      <c r="N1863" s="57">
        <f t="shared" si="1032"/>
        <v>0.59207630873924422</v>
      </c>
      <c r="O1863" s="57">
        <f t="shared" si="1032"/>
        <v>0.58134377232885981</v>
      </c>
      <c r="P1863" s="57">
        <f t="shared" si="1032"/>
        <v>0.56864167039216473</v>
      </c>
      <c r="Q1863" s="57">
        <f t="shared" si="1032"/>
        <v>0.53401791046578206</v>
      </c>
      <c r="R1863" s="57">
        <f t="shared" si="1032"/>
        <v>0.50121604144813359</v>
      </c>
      <c r="S1863" s="57">
        <f t="shared" si="1032"/>
        <v>0.46996602026114864</v>
      </c>
      <c r="T1863" s="57">
        <f t="shared" si="1032"/>
        <v>0.44057199558596466</v>
      </c>
      <c r="U1863" s="57">
        <f t="shared" si="1032"/>
        <v>0.41275737581444966</v>
      </c>
      <c r="V1863" s="57">
        <f t="shared" si="1032"/>
        <v>0.3867341979572767</v>
      </c>
      <c r="W1863" s="57">
        <f t="shared" si="1032"/>
        <v>0.36223763866193387</v>
      </c>
      <c r="X1863" s="57">
        <f t="shared" si="1032"/>
        <v>0.33919960586778364</v>
      </c>
      <c r="Y1863" s="57">
        <f t="shared" si="1032"/>
        <v>0.31775013368510135</v>
      </c>
      <c r="Z1863" s="57">
        <f t="shared" si="1032"/>
        <v>0.29766526804249344</v>
      </c>
      <c r="AA1863" s="57">
        <f t="shared" si="1032"/>
        <v>0.27886208181715028</v>
      </c>
      <c r="AB1863" s="57">
        <f t="shared" si="1032"/>
        <v>0.26139780138326874</v>
      </c>
      <c r="AC1863" s="57">
        <f t="shared" si="1032"/>
        <v>0.24508789697844963</v>
      </c>
      <c r="AD1863" s="57">
        <f t="shared" si="1032"/>
        <v>0.22994368479954611</v>
      </c>
      <c r="AE1863" s="57">
        <f t="shared" si="1032"/>
        <v>0.21580573241960604</v>
      </c>
      <c r="AF1863" s="57">
        <f t="shared" si="1032"/>
        <v>0.20259934393646045</v>
      </c>
      <c r="AG1863" s="57">
        <f t="shared" si="1032"/>
        <v>0.19032894543539905</v>
      </c>
      <c r="AH1863" s="57">
        <f t="shared" si="1032"/>
        <v>0.17887461076981825</v>
      </c>
      <c r="AI1863" s="57">
        <f t="shared" si="1032"/>
        <v>0.16817391515598296</v>
      </c>
      <c r="AJ1863" s="57">
        <f t="shared" si="1032"/>
        <v>0.15821905396455668</v>
      </c>
      <c r="AK1863" s="57">
        <f t="shared" si="1032"/>
        <v>0.14891960638870499</v>
      </c>
    </row>
    <row r="1864" spans="1:37" s="65" customFormat="1" ht="17.100000000000001" customHeight="1" x14ac:dyDescent="0.2">
      <c r="A1864" s="54" t="s">
        <v>244</v>
      </c>
      <c r="B1864" s="55" t="s">
        <v>110</v>
      </c>
      <c r="C1864" s="56" t="s">
        <v>242</v>
      </c>
      <c r="D1864" s="57">
        <v>0</v>
      </c>
      <c r="E1864" s="57">
        <v>0</v>
      </c>
      <c r="F1864" s="57">
        <f t="shared" ref="F1864:AK1864" si="1033">+(1-F$640)*F1622</f>
        <v>0</v>
      </c>
      <c r="G1864" s="57">
        <f t="shared" si="1033"/>
        <v>0</v>
      </c>
      <c r="H1864" s="57">
        <f t="shared" si="1033"/>
        <v>0</v>
      </c>
      <c r="I1864" s="57">
        <f t="shared" si="1033"/>
        <v>0</v>
      </c>
      <c r="J1864" s="57">
        <f t="shared" si="1033"/>
        <v>0</v>
      </c>
      <c r="K1864" s="57">
        <f t="shared" si="1033"/>
        <v>0</v>
      </c>
      <c r="L1864" s="57">
        <f t="shared" si="1033"/>
        <v>0</v>
      </c>
      <c r="M1864" s="57">
        <f t="shared" si="1033"/>
        <v>0</v>
      </c>
      <c r="N1864" s="57">
        <f t="shared" si="1033"/>
        <v>0</v>
      </c>
      <c r="O1864" s="57">
        <f t="shared" si="1033"/>
        <v>0</v>
      </c>
      <c r="P1864" s="57">
        <f t="shared" si="1033"/>
        <v>0</v>
      </c>
      <c r="Q1864" s="57">
        <f t="shared" si="1033"/>
        <v>0</v>
      </c>
      <c r="R1864" s="57">
        <f t="shared" si="1033"/>
        <v>0</v>
      </c>
      <c r="S1864" s="57">
        <f t="shared" si="1033"/>
        <v>0</v>
      </c>
      <c r="T1864" s="57">
        <f t="shared" si="1033"/>
        <v>0</v>
      </c>
      <c r="U1864" s="57">
        <f t="shared" si="1033"/>
        <v>0</v>
      </c>
      <c r="V1864" s="57">
        <f t="shared" si="1033"/>
        <v>0</v>
      </c>
      <c r="W1864" s="57">
        <f t="shared" si="1033"/>
        <v>0</v>
      </c>
      <c r="X1864" s="57">
        <f t="shared" si="1033"/>
        <v>0</v>
      </c>
      <c r="Y1864" s="57">
        <f t="shared" si="1033"/>
        <v>0</v>
      </c>
      <c r="Z1864" s="57">
        <f t="shared" si="1033"/>
        <v>0</v>
      </c>
      <c r="AA1864" s="57">
        <f t="shared" si="1033"/>
        <v>0</v>
      </c>
      <c r="AB1864" s="57">
        <f t="shared" si="1033"/>
        <v>0</v>
      </c>
      <c r="AC1864" s="57">
        <f t="shared" si="1033"/>
        <v>0</v>
      </c>
      <c r="AD1864" s="57">
        <f t="shared" si="1033"/>
        <v>0</v>
      </c>
      <c r="AE1864" s="57">
        <f t="shared" si="1033"/>
        <v>0</v>
      </c>
      <c r="AF1864" s="57">
        <f t="shared" si="1033"/>
        <v>0</v>
      </c>
      <c r="AG1864" s="57">
        <f t="shared" si="1033"/>
        <v>0</v>
      </c>
      <c r="AH1864" s="57">
        <f t="shared" si="1033"/>
        <v>0</v>
      </c>
      <c r="AI1864" s="57">
        <f t="shared" si="1033"/>
        <v>0</v>
      </c>
      <c r="AJ1864" s="57">
        <f t="shared" si="1033"/>
        <v>0</v>
      </c>
      <c r="AK1864" s="57">
        <f t="shared" si="1033"/>
        <v>0</v>
      </c>
    </row>
    <row r="1865" spans="1:37" s="65" customFormat="1" ht="17.100000000000001" customHeight="1" x14ac:dyDescent="0.2">
      <c r="A1865" s="54" t="s">
        <v>268</v>
      </c>
      <c r="B1865" s="55" t="s">
        <v>110</v>
      </c>
      <c r="C1865" s="56" t="s">
        <v>242</v>
      </c>
      <c r="D1865" s="57">
        <v>0</v>
      </c>
      <c r="E1865" s="57">
        <v>0</v>
      </c>
      <c r="F1865" s="57">
        <f t="shared" ref="F1865:AK1865" si="1034">+(1-F$640)*F1623</f>
        <v>0</v>
      </c>
      <c r="G1865" s="57">
        <f t="shared" si="1034"/>
        <v>0</v>
      </c>
      <c r="H1865" s="57">
        <f t="shared" si="1034"/>
        <v>0</v>
      </c>
      <c r="I1865" s="57">
        <f t="shared" si="1034"/>
        <v>0</v>
      </c>
      <c r="J1865" s="57">
        <f t="shared" si="1034"/>
        <v>0</v>
      </c>
      <c r="K1865" s="57">
        <f t="shared" si="1034"/>
        <v>0</v>
      </c>
      <c r="L1865" s="57">
        <f t="shared" si="1034"/>
        <v>0</v>
      </c>
      <c r="M1865" s="57">
        <f t="shared" si="1034"/>
        <v>0</v>
      </c>
      <c r="N1865" s="57">
        <f t="shared" si="1034"/>
        <v>0</v>
      </c>
      <c r="O1865" s="57">
        <f t="shared" si="1034"/>
        <v>0</v>
      </c>
      <c r="P1865" s="57">
        <f t="shared" si="1034"/>
        <v>0</v>
      </c>
      <c r="Q1865" s="57">
        <f t="shared" si="1034"/>
        <v>0</v>
      </c>
      <c r="R1865" s="57">
        <f t="shared" si="1034"/>
        <v>0</v>
      </c>
      <c r="S1865" s="57">
        <f t="shared" si="1034"/>
        <v>0</v>
      </c>
      <c r="T1865" s="57">
        <f t="shared" si="1034"/>
        <v>0</v>
      </c>
      <c r="U1865" s="57">
        <f t="shared" si="1034"/>
        <v>0</v>
      </c>
      <c r="V1865" s="57">
        <f t="shared" si="1034"/>
        <v>0</v>
      </c>
      <c r="W1865" s="57">
        <f t="shared" si="1034"/>
        <v>0</v>
      </c>
      <c r="X1865" s="57">
        <f t="shared" si="1034"/>
        <v>0</v>
      </c>
      <c r="Y1865" s="57">
        <f t="shared" si="1034"/>
        <v>0</v>
      </c>
      <c r="Z1865" s="57">
        <f t="shared" si="1034"/>
        <v>0</v>
      </c>
      <c r="AA1865" s="57">
        <f t="shared" si="1034"/>
        <v>0</v>
      </c>
      <c r="AB1865" s="57">
        <f t="shared" si="1034"/>
        <v>0</v>
      </c>
      <c r="AC1865" s="57">
        <f t="shared" si="1034"/>
        <v>0</v>
      </c>
      <c r="AD1865" s="57">
        <f t="shared" si="1034"/>
        <v>0</v>
      </c>
      <c r="AE1865" s="57">
        <f t="shared" si="1034"/>
        <v>0</v>
      </c>
      <c r="AF1865" s="57">
        <f t="shared" si="1034"/>
        <v>0</v>
      </c>
      <c r="AG1865" s="57">
        <f t="shared" si="1034"/>
        <v>0</v>
      </c>
      <c r="AH1865" s="57">
        <f t="shared" si="1034"/>
        <v>0</v>
      </c>
      <c r="AI1865" s="57">
        <f t="shared" si="1034"/>
        <v>0</v>
      </c>
      <c r="AJ1865" s="57">
        <f t="shared" si="1034"/>
        <v>0</v>
      </c>
      <c r="AK1865" s="57">
        <f t="shared" si="1034"/>
        <v>0</v>
      </c>
    </row>
    <row r="1866" spans="1:37" s="65" customFormat="1" ht="17.100000000000001" customHeight="1" x14ac:dyDescent="0.2">
      <c r="A1866" s="54" t="s">
        <v>189</v>
      </c>
      <c r="B1866" s="55" t="s">
        <v>110</v>
      </c>
      <c r="C1866" s="56" t="s">
        <v>242</v>
      </c>
      <c r="D1866" s="57">
        <v>0</v>
      </c>
      <c r="E1866" s="57">
        <v>0</v>
      </c>
      <c r="F1866" s="57">
        <v>0</v>
      </c>
      <c r="G1866" s="57">
        <v>0</v>
      </c>
      <c r="H1866" s="75">
        <v>1.0110054507821483E-3</v>
      </c>
      <c r="I1866" s="75">
        <v>1.3132825730771021E-3</v>
      </c>
      <c r="J1866" s="75">
        <v>2.3237934310084475E-3</v>
      </c>
      <c r="K1866" s="75">
        <v>4.5940446455193353E-3</v>
      </c>
      <c r="L1866" s="75">
        <v>9.0669356937428461E-3</v>
      </c>
      <c r="M1866" s="75">
        <v>1.7183397927136346E-2</v>
      </c>
      <c r="N1866" s="75">
        <v>2.9204247726567448E-2</v>
      </c>
      <c r="O1866" s="75">
        <v>4.564025033910072E-2</v>
      </c>
      <c r="P1866" s="75">
        <v>6.503503423465018E-2</v>
      </c>
      <c r="Q1866" s="75">
        <v>0.11821553684849813</v>
      </c>
      <c r="R1866" s="75">
        <v>0.16937123168862678</v>
      </c>
      <c r="S1866" s="75">
        <v>0.21852018305022425</v>
      </c>
      <c r="T1866" s="75">
        <v>0.2647239451019977</v>
      </c>
      <c r="U1866" s="75">
        <v>0.30833352531161917</v>
      </c>
      <c r="V1866" s="75">
        <v>0.34902260832749221</v>
      </c>
      <c r="W1866" s="75">
        <v>0.38726338798364618</v>
      </c>
      <c r="X1866" s="75">
        <v>0.42318301598575497</v>
      </c>
      <c r="Y1866" s="75">
        <v>0.45650946527796116</v>
      </c>
      <c r="Z1866" s="75">
        <v>0.48754676275502329</v>
      </c>
      <c r="AA1866" s="75">
        <v>0.51652235991288664</v>
      </c>
      <c r="AB1866" s="75">
        <v>0.54330636525237852</v>
      </c>
      <c r="AC1866" s="75">
        <v>0.56823976744755023</v>
      </c>
      <c r="AD1866" s="75">
        <v>0.59136782405861799</v>
      </c>
      <c r="AE1866" s="75">
        <v>0.61293943656896988</v>
      </c>
      <c r="AF1866" s="75">
        <v>0.63305152683977173</v>
      </c>
      <c r="AG1866" s="75">
        <v>0.65172167048253415</v>
      </c>
      <c r="AH1866" s="75">
        <v>0.66912158596869642</v>
      </c>
      <c r="AI1866" s="75">
        <v>0.68538154988947153</v>
      </c>
      <c r="AJ1866" s="75">
        <v>0.70052845346635906</v>
      </c>
      <c r="AK1866" s="75">
        <v>0.7147053840607146</v>
      </c>
    </row>
    <row r="1867" spans="1:37" s="65" customFormat="1" ht="17.100000000000001" customHeight="1" x14ac:dyDescent="0.2">
      <c r="A1867" s="54" t="s">
        <v>269</v>
      </c>
      <c r="B1867" s="55" t="s">
        <v>110</v>
      </c>
      <c r="C1867" s="56" t="s">
        <v>242</v>
      </c>
      <c r="D1867" s="57">
        <v>0</v>
      </c>
      <c r="E1867" s="57">
        <v>0</v>
      </c>
      <c r="F1867" s="57">
        <f t="shared" ref="F1867:AK1867" si="1035">+(1-F$640)*F1625</f>
        <v>0</v>
      </c>
      <c r="G1867" s="57">
        <f t="shared" si="1035"/>
        <v>0</v>
      </c>
      <c r="H1867" s="57">
        <f t="shared" si="1035"/>
        <v>0</v>
      </c>
      <c r="I1867" s="57">
        <f t="shared" si="1035"/>
        <v>0</v>
      </c>
      <c r="J1867" s="57">
        <f t="shared" si="1035"/>
        <v>0</v>
      </c>
      <c r="K1867" s="57">
        <f t="shared" si="1035"/>
        <v>0</v>
      </c>
      <c r="L1867" s="57">
        <f t="shared" si="1035"/>
        <v>0</v>
      </c>
      <c r="M1867" s="57">
        <f t="shared" si="1035"/>
        <v>0</v>
      </c>
      <c r="N1867" s="57">
        <f t="shared" si="1035"/>
        <v>0</v>
      </c>
      <c r="O1867" s="57">
        <f t="shared" si="1035"/>
        <v>0</v>
      </c>
      <c r="P1867" s="57">
        <f t="shared" si="1035"/>
        <v>0</v>
      </c>
      <c r="Q1867" s="57">
        <f t="shared" si="1035"/>
        <v>0</v>
      </c>
      <c r="R1867" s="57">
        <f t="shared" si="1035"/>
        <v>0</v>
      </c>
      <c r="S1867" s="57">
        <f t="shared" si="1035"/>
        <v>0</v>
      </c>
      <c r="T1867" s="57">
        <f t="shared" si="1035"/>
        <v>0</v>
      </c>
      <c r="U1867" s="57">
        <f t="shared" si="1035"/>
        <v>0</v>
      </c>
      <c r="V1867" s="57">
        <f t="shared" si="1035"/>
        <v>0</v>
      </c>
      <c r="W1867" s="57">
        <f t="shared" si="1035"/>
        <v>0</v>
      </c>
      <c r="X1867" s="57">
        <f t="shared" si="1035"/>
        <v>0</v>
      </c>
      <c r="Y1867" s="57">
        <f t="shared" si="1035"/>
        <v>0</v>
      </c>
      <c r="Z1867" s="57">
        <f t="shared" si="1035"/>
        <v>0</v>
      </c>
      <c r="AA1867" s="57">
        <f t="shared" si="1035"/>
        <v>0</v>
      </c>
      <c r="AB1867" s="57">
        <f t="shared" si="1035"/>
        <v>0</v>
      </c>
      <c r="AC1867" s="57">
        <f t="shared" si="1035"/>
        <v>0</v>
      </c>
      <c r="AD1867" s="57">
        <f t="shared" si="1035"/>
        <v>0</v>
      </c>
      <c r="AE1867" s="57">
        <f t="shared" si="1035"/>
        <v>0</v>
      </c>
      <c r="AF1867" s="57">
        <f t="shared" si="1035"/>
        <v>0</v>
      </c>
      <c r="AG1867" s="57">
        <f t="shared" si="1035"/>
        <v>0</v>
      </c>
      <c r="AH1867" s="57">
        <f t="shared" si="1035"/>
        <v>0</v>
      </c>
      <c r="AI1867" s="57">
        <f t="shared" si="1035"/>
        <v>0</v>
      </c>
      <c r="AJ1867" s="57">
        <f t="shared" si="1035"/>
        <v>0</v>
      </c>
      <c r="AK1867" s="57">
        <f t="shared" si="1035"/>
        <v>0</v>
      </c>
    </row>
    <row r="1868" spans="1:37" s="65" customFormat="1" ht="17.100000000000001" customHeight="1" x14ac:dyDescent="0.2">
      <c r="A1868" s="54" t="s">
        <v>270</v>
      </c>
      <c r="B1868" s="55" t="s">
        <v>110</v>
      </c>
      <c r="C1868" s="56" t="s">
        <v>242</v>
      </c>
      <c r="D1868" s="57">
        <v>0</v>
      </c>
      <c r="E1868" s="57">
        <v>0</v>
      </c>
      <c r="F1868" s="57">
        <f t="shared" ref="F1868:AK1868" si="1036">+(1-F$640)*F1626</f>
        <v>0</v>
      </c>
      <c r="G1868" s="57">
        <f t="shared" si="1036"/>
        <v>0</v>
      </c>
      <c r="H1868" s="57">
        <f t="shared" si="1036"/>
        <v>0</v>
      </c>
      <c r="I1868" s="57">
        <f t="shared" si="1036"/>
        <v>0</v>
      </c>
      <c r="J1868" s="57">
        <f t="shared" si="1036"/>
        <v>0</v>
      </c>
      <c r="K1868" s="57">
        <f t="shared" si="1036"/>
        <v>0</v>
      </c>
      <c r="L1868" s="57">
        <f t="shared" si="1036"/>
        <v>0</v>
      </c>
      <c r="M1868" s="57">
        <f t="shared" si="1036"/>
        <v>0</v>
      </c>
      <c r="N1868" s="57">
        <f t="shared" si="1036"/>
        <v>0</v>
      </c>
      <c r="O1868" s="57">
        <f t="shared" si="1036"/>
        <v>0</v>
      </c>
      <c r="P1868" s="57">
        <f t="shared" si="1036"/>
        <v>0</v>
      </c>
      <c r="Q1868" s="57">
        <f t="shared" si="1036"/>
        <v>0</v>
      </c>
      <c r="R1868" s="57">
        <f t="shared" si="1036"/>
        <v>0</v>
      </c>
      <c r="S1868" s="57">
        <f t="shared" si="1036"/>
        <v>0</v>
      </c>
      <c r="T1868" s="57">
        <f t="shared" si="1036"/>
        <v>0</v>
      </c>
      <c r="U1868" s="57">
        <f t="shared" si="1036"/>
        <v>0</v>
      </c>
      <c r="V1868" s="57">
        <f t="shared" si="1036"/>
        <v>0</v>
      </c>
      <c r="W1868" s="57">
        <f t="shared" si="1036"/>
        <v>0</v>
      </c>
      <c r="X1868" s="57">
        <f t="shared" si="1036"/>
        <v>0</v>
      </c>
      <c r="Y1868" s="57">
        <f t="shared" si="1036"/>
        <v>0</v>
      </c>
      <c r="Z1868" s="57">
        <f t="shared" si="1036"/>
        <v>0</v>
      </c>
      <c r="AA1868" s="57">
        <f t="shared" si="1036"/>
        <v>0</v>
      </c>
      <c r="AB1868" s="57">
        <f t="shared" si="1036"/>
        <v>0</v>
      </c>
      <c r="AC1868" s="57">
        <f t="shared" si="1036"/>
        <v>0</v>
      </c>
      <c r="AD1868" s="57">
        <f t="shared" si="1036"/>
        <v>0</v>
      </c>
      <c r="AE1868" s="57">
        <f t="shared" si="1036"/>
        <v>0</v>
      </c>
      <c r="AF1868" s="57">
        <f t="shared" si="1036"/>
        <v>0</v>
      </c>
      <c r="AG1868" s="57">
        <f t="shared" si="1036"/>
        <v>0</v>
      </c>
      <c r="AH1868" s="57">
        <f t="shared" si="1036"/>
        <v>0</v>
      </c>
      <c r="AI1868" s="57">
        <f t="shared" si="1036"/>
        <v>0</v>
      </c>
      <c r="AJ1868" s="57">
        <f t="shared" si="1036"/>
        <v>0</v>
      </c>
      <c r="AK1868" s="57">
        <f t="shared" si="1036"/>
        <v>0</v>
      </c>
    </row>
    <row r="1869" spans="1:37" s="65" customFormat="1" ht="17.100000000000001" customHeight="1" x14ac:dyDescent="0.2">
      <c r="A1869" s="54" t="s">
        <v>271</v>
      </c>
      <c r="B1869" s="55" t="s">
        <v>110</v>
      </c>
      <c r="C1869" s="56" t="s">
        <v>242</v>
      </c>
      <c r="D1869" s="57">
        <v>0</v>
      </c>
      <c r="E1869" s="57">
        <v>0</v>
      </c>
      <c r="F1869" s="57">
        <f t="shared" ref="F1869:AK1869" si="1037">+(1-F$640)*F1627</f>
        <v>0</v>
      </c>
      <c r="G1869" s="57">
        <f t="shared" si="1037"/>
        <v>0</v>
      </c>
      <c r="H1869" s="57">
        <f t="shared" si="1037"/>
        <v>0</v>
      </c>
      <c r="I1869" s="57">
        <f t="shared" si="1037"/>
        <v>0</v>
      </c>
      <c r="J1869" s="57">
        <f t="shared" si="1037"/>
        <v>0</v>
      </c>
      <c r="K1869" s="57">
        <f t="shared" si="1037"/>
        <v>0</v>
      </c>
      <c r="L1869" s="57">
        <f t="shared" si="1037"/>
        <v>0</v>
      </c>
      <c r="M1869" s="57">
        <f t="shared" si="1037"/>
        <v>0</v>
      </c>
      <c r="N1869" s="57">
        <f t="shared" si="1037"/>
        <v>0</v>
      </c>
      <c r="O1869" s="57">
        <f t="shared" si="1037"/>
        <v>0</v>
      </c>
      <c r="P1869" s="57">
        <f t="shared" si="1037"/>
        <v>0</v>
      </c>
      <c r="Q1869" s="57">
        <f t="shared" si="1037"/>
        <v>0</v>
      </c>
      <c r="R1869" s="57">
        <f t="shared" si="1037"/>
        <v>0</v>
      </c>
      <c r="S1869" s="57">
        <f t="shared" si="1037"/>
        <v>0</v>
      </c>
      <c r="T1869" s="57">
        <f t="shared" si="1037"/>
        <v>0</v>
      </c>
      <c r="U1869" s="57">
        <f t="shared" si="1037"/>
        <v>0</v>
      </c>
      <c r="V1869" s="57">
        <f t="shared" si="1037"/>
        <v>0</v>
      </c>
      <c r="W1869" s="57">
        <f t="shared" si="1037"/>
        <v>0</v>
      </c>
      <c r="X1869" s="57">
        <f t="shared" si="1037"/>
        <v>0</v>
      </c>
      <c r="Y1869" s="57">
        <f t="shared" si="1037"/>
        <v>0</v>
      </c>
      <c r="Z1869" s="57">
        <f t="shared" si="1037"/>
        <v>0</v>
      </c>
      <c r="AA1869" s="57">
        <f t="shared" si="1037"/>
        <v>0</v>
      </c>
      <c r="AB1869" s="57">
        <f t="shared" si="1037"/>
        <v>0</v>
      </c>
      <c r="AC1869" s="57">
        <f t="shared" si="1037"/>
        <v>0</v>
      </c>
      <c r="AD1869" s="57">
        <f t="shared" si="1037"/>
        <v>0</v>
      </c>
      <c r="AE1869" s="57">
        <f t="shared" si="1037"/>
        <v>0</v>
      </c>
      <c r="AF1869" s="57">
        <f t="shared" si="1037"/>
        <v>0</v>
      </c>
      <c r="AG1869" s="57">
        <f t="shared" si="1037"/>
        <v>0</v>
      </c>
      <c r="AH1869" s="57">
        <f t="shared" si="1037"/>
        <v>0</v>
      </c>
      <c r="AI1869" s="57">
        <f t="shared" si="1037"/>
        <v>0</v>
      </c>
      <c r="AJ1869" s="57">
        <f t="shared" si="1037"/>
        <v>0</v>
      </c>
      <c r="AK1869" s="57">
        <f t="shared" si="1037"/>
        <v>0</v>
      </c>
    </row>
    <row r="1870" spans="1:37" s="65" customFormat="1" ht="17.100000000000001" customHeight="1" x14ac:dyDescent="0.2">
      <c r="A1870" s="54" t="s">
        <v>272</v>
      </c>
      <c r="B1870" s="55" t="s">
        <v>110</v>
      </c>
      <c r="C1870" s="56" t="s">
        <v>242</v>
      </c>
      <c r="D1870" s="57">
        <v>0</v>
      </c>
      <c r="E1870" s="57">
        <v>0</v>
      </c>
      <c r="F1870" s="57">
        <f t="shared" ref="F1870:AK1870" si="1038">+(1-F$640)*F1628</f>
        <v>0</v>
      </c>
      <c r="G1870" s="57">
        <f t="shared" si="1038"/>
        <v>0</v>
      </c>
      <c r="H1870" s="57">
        <f t="shared" si="1038"/>
        <v>0</v>
      </c>
      <c r="I1870" s="57">
        <f t="shared" si="1038"/>
        <v>0</v>
      </c>
      <c r="J1870" s="57">
        <f t="shared" si="1038"/>
        <v>0</v>
      </c>
      <c r="K1870" s="57">
        <f t="shared" si="1038"/>
        <v>0</v>
      </c>
      <c r="L1870" s="57">
        <f t="shared" si="1038"/>
        <v>0</v>
      </c>
      <c r="M1870" s="57">
        <f t="shared" si="1038"/>
        <v>0</v>
      </c>
      <c r="N1870" s="57">
        <f t="shared" si="1038"/>
        <v>0</v>
      </c>
      <c r="O1870" s="57">
        <f t="shared" si="1038"/>
        <v>0</v>
      </c>
      <c r="P1870" s="57">
        <f t="shared" si="1038"/>
        <v>0</v>
      </c>
      <c r="Q1870" s="57">
        <f t="shared" si="1038"/>
        <v>0</v>
      </c>
      <c r="R1870" s="57">
        <f t="shared" si="1038"/>
        <v>0</v>
      </c>
      <c r="S1870" s="57">
        <f t="shared" si="1038"/>
        <v>0</v>
      </c>
      <c r="T1870" s="57">
        <f t="shared" si="1038"/>
        <v>0</v>
      </c>
      <c r="U1870" s="57">
        <f t="shared" si="1038"/>
        <v>0</v>
      </c>
      <c r="V1870" s="57">
        <f t="shared" si="1038"/>
        <v>0</v>
      </c>
      <c r="W1870" s="57">
        <f t="shared" si="1038"/>
        <v>0</v>
      </c>
      <c r="X1870" s="57">
        <f t="shared" si="1038"/>
        <v>0</v>
      </c>
      <c r="Y1870" s="57">
        <f t="shared" si="1038"/>
        <v>0</v>
      </c>
      <c r="Z1870" s="57">
        <f t="shared" si="1038"/>
        <v>0</v>
      </c>
      <c r="AA1870" s="57">
        <f t="shared" si="1038"/>
        <v>0</v>
      </c>
      <c r="AB1870" s="57">
        <f t="shared" si="1038"/>
        <v>0</v>
      </c>
      <c r="AC1870" s="57">
        <f t="shared" si="1038"/>
        <v>0</v>
      </c>
      <c r="AD1870" s="57">
        <f t="shared" si="1038"/>
        <v>0</v>
      </c>
      <c r="AE1870" s="57">
        <f t="shared" si="1038"/>
        <v>0</v>
      </c>
      <c r="AF1870" s="57">
        <f t="shared" si="1038"/>
        <v>0</v>
      </c>
      <c r="AG1870" s="57">
        <f t="shared" si="1038"/>
        <v>0</v>
      </c>
      <c r="AH1870" s="57">
        <f t="shared" si="1038"/>
        <v>0</v>
      </c>
      <c r="AI1870" s="57">
        <f t="shared" si="1038"/>
        <v>0</v>
      </c>
      <c r="AJ1870" s="57">
        <f t="shared" si="1038"/>
        <v>0</v>
      </c>
      <c r="AK1870" s="57">
        <f t="shared" si="1038"/>
        <v>0</v>
      </c>
    </row>
    <row r="1871" spans="1:37" s="65" customFormat="1" ht="17.100000000000001" customHeight="1" x14ac:dyDescent="0.2">
      <c r="A1871" s="54" t="s">
        <v>197</v>
      </c>
      <c r="B1871" s="55" t="s">
        <v>110</v>
      </c>
      <c r="C1871" s="56" t="s">
        <v>242</v>
      </c>
      <c r="D1871" s="57">
        <v>0</v>
      </c>
      <c r="E1871" s="57">
        <v>0</v>
      </c>
      <c r="F1871" s="57">
        <f>+(1-F$720)*F1629</f>
        <v>0</v>
      </c>
      <c r="G1871" s="57">
        <f>+(1-G$720)*G1629</f>
        <v>0</v>
      </c>
      <c r="H1871" s="75">
        <v>1.3167032346611964E-6</v>
      </c>
      <c r="I1871" s="75">
        <v>5.4807111778346621E-6</v>
      </c>
      <c r="J1871" s="75">
        <v>3.053534053179906E-5</v>
      </c>
      <c r="K1871" s="75">
        <v>9.233289838313436E-5</v>
      </c>
      <c r="L1871" s="75">
        <v>2.0695862582463621E-4</v>
      </c>
      <c r="M1871" s="75">
        <v>4.1238199887361682E-4</v>
      </c>
      <c r="N1871" s="75">
        <v>7.2839264766632889E-4</v>
      </c>
      <c r="O1871" s="75">
        <v>1.2068260387249868E-3</v>
      </c>
      <c r="P1871" s="75">
        <v>1.8790316200217045E-3</v>
      </c>
      <c r="Q1871" s="75">
        <v>3.7453094483323266E-3</v>
      </c>
      <c r="R1871" s="75">
        <v>5.207274350962755E-3</v>
      </c>
      <c r="S1871" s="75">
        <v>6.4659904483673749E-3</v>
      </c>
      <c r="T1871" s="75">
        <v>7.7334945202481749E-3</v>
      </c>
      <c r="U1871" s="75">
        <v>9.0731651704858522E-3</v>
      </c>
      <c r="V1871" s="75">
        <v>1.0451977164706874E-2</v>
      </c>
      <c r="W1871" s="75">
        <v>1.1858072166259438E-2</v>
      </c>
      <c r="X1871" s="75">
        <v>1.3279260040916264E-2</v>
      </c>
      <c r="Y1871" s="75">
        <v>1.4749976627274987E-2</v>
      </c>
      <c r="Z1871" s="75">
        <v>1.6282156520637768E-2</v>
      </c>
      <c r="AA1871" s="75">
        <v>1.7862705508168136E-2</v>
      </c>
      <c r="AB1871" s="75">
        <v>1.9484957182429749E-2</v>
      </c>
      <c r="AC1871" s="75">
        <v>2.1099045443759037E-2</v>
      </c>
      <c r="AD1871" s="75">
        <v>2.2659044702067189E-2</v>
      </c>
      <c r="AE1871" s="75">
        <v>2.4159707788851244E-2</v>
      </c>
      <c r="AF1871" s="75">
        <v>2.5592344618652049E-2</v>
      </c>
      <c r="AG1871" s="75">
        <v>2.6976214571310098E-2</v>
      </c>
      <c r="AH1871" s="75">
        <v>2.8313684269108356E-2</v>
      </c>
      <c r="AI1871" s="75">
        <v>2.956987842738704E-2</v>
      </c>
      <c r="AJ1871" s="75">
        <v>3.0730029143670057E-2</v>
      </c>
      <c r="AK1871" s="75">
        <v>3.1798181058317207E-2</v>
      </c>
    </row>
    <row r="1872" spans="1:37" s="65" customFormat="1" ht="17.100000000000001" customHeight="1" x14ac:dyDescent="0.2">
      <c r="A1872" s="54" t="s">
        <v>245</v>
      </c>
      <c r="B1872" s="55" t="s">
        <v>110</v>
      </c>
      <c r="C1872" s="56" t="s">
        <v>246</v>
      </c>
      <c r="D1872" s="73">
        <f>SUM(D1844:D1855)</f>
        <v>1.0001602164226606</v>
      </c>
      <c r="E1872" s="73">
        <f>SUM(E1844:E1855)</f>
        <v>1.0001602164226606</v>
      </c>
      <c r="F1872" s="73">
        <f t="shared" ref="F1872:AK1872" si="1039">SUM(F1844:F1855)</f>
        <v>1</v>
      </c>
      <c r="G1872" s="73">
        <f t="shared" si="1039"/>
        <v>0.99996022437937615</v>
      </c>
      <c r="H1872" s="73">
        <f t="shared" si="1039"/>
        <v>0.99996026172539421</v>
      </c>
      <c r="I1872" s="73">
        <f t="shared" si="1039"/>
        <v>0.99996027730933812</v>
      </c>
      <c r="J1872" s="73">
        <f t="shared" si="1039"/>
        <v>0.99996032570569582</v>
      </c>
      <c r="K1872" s="73">
        <f t="shared" si="1039"/>
        <v>0.99996042991012546</v>
      </c>
      <c r="L1872" s="73">
        <f t="shared" si="1039"/>
        <v>0.99996062743944381</v>
      </c>
      <c r="M1872" s="73">
        <f t="shared" si="1039"/>
        <v>0.99996097732112788</v>
      </c>
      <c r="N1872" s="73">
        <f t="shared" si="1039"/>
        <v>0.99996149013688707</v>
      </c>
      <c r="O1872" s="73">
        <f t="shared" si="1039"/>
        <v>0.99996218820316995</v>
      </c>
      <c r="P1872" s="73">
        <f t="shared" si="1039"/>
        <v>0.99996301437405299</v>
      </c>
      <c r="Q1872" s="73">
        <f t="shared" si="1039"/>
        <v>0.99996526637474203</v>
      </c>
      <c r="R1872" s="73">
        <f t="shared" si="1039"/>
        <v>0.99996739987589234</v>
      </c>
      <c r="S1872" s="73">
        <f t="shared" si="1039"/>
        <v>0.99996943244166192</v>
      </c>
      <c r="T1872" s="73">
        <f t="shared" si="1039"/>
        <v>0.99997134428959411</v>
      </c>
      <c r="U1872" s="73">
        <f t="shared" si="1039"/>
        <v>0.99997315340977699</v>
      </c>
      <c r="V1872" s="73">
        <f t="shared" si="1039"/>
        <v>0.99997484601088649</v>
      </c>
      <c r="W1872" s="73">
        <f t="shared" si="1039"/>
        <v>0.99997643931757907</v>
      </c>
      <c r="X1872" s="73">
        <f t="shared" si="1039"/>
        <v>0.9999779377587027</v>
      </c>
      <c r="Y1872" s="73">
        <f t="shared" si="1039"/>
        <v>0.99997933287657048</v>
      </c>
      <c r="Z1872" s="73">
        <f t="shared" si="1039"/>
        <v>0.9999806392376176</v>
      </c>
      <c r="AA1872" s="73">
        <f t="shared" si="1039"/>
        <v>0.99998186223559427</v>
      </c>
      <c r="AB1872" s="73">
        <f t="shared" si="1039"/>
        <v>0.99998299814837932</v>
      </c>
      <c r="AC1872" s="73">
        <f t="shared" si="1039"/>
        <v>0.999984058978169</v>
      </c>
      <c r="AD1872" s="73">
        <f t="shared" si="1039"/>
        <v>0.99998504398893417</v>
      </c>
      <c r="AE1872" s="73">
        <f t="shared" si="1039"/>
        <v>0.99998596355048874</v>
      </c>
      <c r="AF1872" s="73">
        <f t="shared" si="1039"/>
        <v>0.99998682252120785</v>
      </c>
      <c r="AG1872" s="73">
        <f t="shared" si="1039"/>
        <v>0.99998762061320989</v>
      </c>
      <c r="AH1872" s="73">
        <f t="shared" si="1039"/>
        <v>0.99998836562673865</v>
      </c>
      <c r="AI1872" s="73">
        <f t="shared" si="1039"/>
        <v>0.99998906162203038</v>
      </c>
      <c r="AJ1872" s="73">
        <f t="shared" si="1039"/>
        <v>0.99998970910671459</v>
      </c>
      <c r="AK1872" s="73">
        <f t="shared" si="1039"/>
        <v>0.99999031396194682</v>
      </c>
    </row>
    <row r="1873" spans="1:37" s="65" customFormat="1" ht="17.100000000000001" customHeight="1" x14ac:dyDescent="0.25">
      <c r="A1873" s="68"/>
      <c r="B1873" s="74"/>
      <c r="C1873" s="74"/>
      <c r="D1873" s="72"/>
      <c r="E1873" s="72"/>
      <c r="F1873" s="72"/>
      <c r="G1873" s="72"/>
      <c r="H1873" s="72"/>
      <c r="I1873" s="72"/>
      <c r="J1873" s="72"/>
      <c r="K1873" s="72"/>
      <c r="L1873" s="72"/>
      <c r="M1873" s="72"/>
      <c r="N1873" s="72"/>
      <c r="O1873" s="72"/>
      <c r="P1873" s="72"/>
      <c r="Q1873" s="72"/>
      <c r="R1873" s="72"/>
      <c r="S1873" s="72"/>
      <c r="T1873" s="72"/>
      <c r="U1873" s="72"/>
      <c r="V1873" s="72"/>
      <c r="W1873" s="72"/>
      <c r="X1873" s="72"/>
      <c r="Y1873" s="72"/>
      <c r="Z1873" s="72"/>
      <c r="AA1873" s="72"/>
      <c r="AB1873" s="72"/>
      <c r="AC1873" s="72"/>
      <c r="AD1873" s="72"/>
      <c r="AE1873" s="72"/>
      <c r="AF1873" s="72"/>
      <c r="AG1873" s="72"/>
      <c r="AH1873" s="72"/>
      <c r="AI1873" s="72"/>
      <c r="AJ1873" s="72"/>
      <c r="AK1873" s="72"/>
    </row>
    <row r="1874" spans="1:37" s="65" customFormat="1" ht="17.100000000000001" customHeight="1" x14ac:dyDescent="0.25">
      <c r="A1874" s="64" t="s">
        <v>274</v>
      </c>
      <c r="B1874"/>
      <c r="C1874"/>
      <c r="D1874" s="72"/>
      <c r="E1874" s="72"/>
      <c r="F1874" s="72"/>
      <c r="G1874" s="72"/>
      <c r="H1874" s="72"/>
      <c r="I1874" s="72"/>
      <c r="J1874" s="72"/>
      <c r="K1874" s="72"/>
      <c r="L1874" s="72"/>
      <c r="M1874" s="72"/>
      <c r="N1874" s="72"/>
      <c r="O1874" s="72"/>
      <c r="P1874" s="72"/>
      <c r="Q1874" s="72"/>
      <c r="R1874" s="72"/>
      <c r="S1874" s="72"/>
      <c r="T1874" s="72"/>
      <c r="U1874" s="72"/>
      <c r="V1874" s="72"/>
      <c r="W1874" s="72"/>
      <c r="X1874" s="72"/>
      <c r="Y1874" s="72"/>
      <c r="Z1874" s="72"/>
      <c r="AA1874" s="72"/>
      <c r="AB1874" s="72"/>
      <c r="AC1874" s="72"/>
      <c r="AD1874" s="72"/>
      <c r="AE1874" s="72"/>
      <c r="AF1874" s="72"/>
      <c r="AG1874" s="72"/>
      <c r="AH1874" s="72"/>
      <c r="AI1874" s="72"/>
      <c r="AJ1874" s="72"/>
      <c r="AK1874" s="72"/>
    </row>
    <row r="1875" spans="1:37" s="65" customFormat="1" ht="17.100000000000001" customHeight="1" x14ac:dyDescent="0.25">
      <c r="A1875" s="66" t="s">
        <v>260</v>
      </c>
      <c r="B1875"/>
      <c r="C1875"/>
    </row>
    <row r="1876" spans="1:37" s="65" customFormat="1" ht="17.100000000000001" customHeight="1" x14ac:dyDescent="0.2">
      <c r="A1876" s="54" t="s">
        <v>241</v>
      </c>
      <c r="B1876" s="55" t="s">
        <v>110</v>
      </c>
      <c r="C1876" s="56" t="s">
        <v>242</v>
      </c>
      <c r="D1876" s="57">
        <v>0.33404764906088491</v>
      </c>
      <c r="E1876" s="57">
        <v>0.33404764906088491</v>
      </c>
      <c r="F1876" s="57">
        <f>+(1-SUM(F1877:F1887))</f>
        <v>0.33404764906088491</v>
      </c>
      <c r="G1876" s="57">
        <f t="shared" ref="G1876:AK1876" si="1040">+$E1876*(1-(G1878+G1882+G1887))</f>
        <v>0.33404764906088491</v>
      </c>
      <c r="H1876" s="57">
        <f t="shared" si="1040"/>
        <v>0.33366725914509887</v>
      </c>
      <c r="I1876" s="57">
        <f t="shared" si="1040"/>
        <v>0.33353640666304579</v>
      </c>
      <c r="J1876" s="57">
        <f t="shared" si="1040"/>
        <v>0.33313004075528951</v>
      </c>
      <c r="K1876" s="57">
        <f t="shared" si="1040"/>
        <v>0.33225507558114836</v>
      </c>
      <c r="L1876" s="57">
        <f t="shared" si="1040"/>
        <v>0.33059649661896789</v>
      </c>
      <c r="M1876" s="57">
        <f t="shared" si="1040"/>
        <v>0.32765867247403735</v>
      </c>
      <c r="N1876" s="57">
        <f t="shared" si="1040"/>
        <v>0.3233527525391538</v>
      </c>
      <c r="O1876" s="57">
        <f t="shared" si="1040"/>
        <v>0.31749135403561585</v>
      </c>
      <c r="P1876" s="57">
        <f t="shared" si="1040"/>
        <v>0.31055430966542447</v>
      </c>
      <c r="Q1876" s="57">
        <f t="shared" si="1040"/>
        <v>0.29164511179650354</v>
      </c>
      <c r="R1876" s="57">
        <f t="shared" si="1040"/>
        <v>0.27373090972705932</v>
      </c>
      <c r="S1876" s="57">
        <f t="shared" si="1040"/>
        <v>0.25666422386483434</v>
      </c>
      <c r="T1876" s="57">
        <f t="shared" si="1040"/>
        <v>0.24061116001709559</v>
      </c>
      <c r="U1876" s="57">
        <f t="shared" si="1040"/>
        <v>0.22542066221943696</v>
      </c>
      <c r="V1876" s="57">
        <f t="shared" si="1040"/>
        <v>0.21120853100302187</v>
      </c>
      <c r="W1876" s="57">
        <f t="shared" si="1040"/>
        <v>0.19783013744298467</v>
      </c>
      <c r="X1876" s="57">
        <f t="shared" si="1040"/>
        <v>0.18524829417866218</v>
      </c>
      <c r="Y1876" s="57">
        <f t="shared" si="1040"/>
        <v>0.17353401720387299</v>
      </c>
      <c r="Z1876" s="57">
        <f t="shared" si="1040"/>
        <v>0.16256499768045107</v>
      </c>
      <c r="AA1876" s="57">
        <f t="shared" si="1040"/>
        <v>0.15229594632215945</v>
      </c>
      <c r="AB1876" s="57">
        <f t="shared" si="1040"/>
        <v>0.14275811637345545</v>
      </c>
      <c r="AC1876" s="57">
        <f t="shared" si="1040"/>
        <v>0.13385072993507766</v>
      </c>
      <c r="AD1876" s="57">
        <f t="shared" si="1040"/>
        <v>0.12557996716209519</v>
      </c>
      <c r="AE1876" s="57">
        <f t="shared" si="1040"/>
        <v>0.11785875665283554</v>
      </c>
      <c r="AF1876" s="57">
        <f t="shared" si="1040"/>
        <v>0.11064630446703597</v>
      </c>
      <c r="AG1876" s="57">
        <f t="shared" si="1040"/>
        <v>0.10394502783848925</v>
      </c>
      <c r="AH1876" s="57">
        <f t="shared" si="1040"/>
        <v>9.768943107173636E-2</v>
      </c>
      <c r="AI1876" s="57">
        <f t="shared" si="1040"/>
        <v>9.1845421896322527E-2</v>
      </c>
      <c r="AJ1876" s="57">
        <f t="shared" si="1040"/>
        <v>8.6408737942108571E-2</v>
      </c>
      <c r="AK1876" s="57">
        <f t="shared" si="1040"/>
        <v>8.1329997370393647E-2</v>
      </c>
    </row>
    <row r="1877" spans="1:37" s="65" customFormat="1" ht="17.100000000000001" customHeight="1" x14ac:dyDescent="0.2">
      <c r="A1877" s="54" t="s">
        <v>266</v>
      </c>
      <c r="B1877" s="55" t="s">
        <v>110</v>
      </c>
      <c r="C1877" s="56" t="s">
        <v>242</v>
      </c>
      <c r="D1877" s="57">
        <v>0</v>
      </c>
      <c r="E1877" s="57">
        <v>0</v>
      </c>
      <c r="F1877" s="57">
        <f>+(1-F$672)*F1635</f>
        <v>0</v>
      </c>
      <c r="G1877" s="57">
        <f>+(1-G$624)*G1635</f>
        <v>0</v>
      </c>
      <c r="H1877" s="57">
        <f t="shared" ref="H1877:AK1877" si="1041">+(1-H$672)*H1635</f>
        <v>0</v>
      </c>
      <c r="I1877" s="57">
        <f t="shared" si="1041"/>
        <v>0</v>
      </c>
      <c r="J1877" s="57">
        <f t="shared" si="1041"/>
        <v>0</v>
      </c>
      <c r="K1877" s="57">
        <f t="shared" si="1041"/>
        <v>0</v>
      </c>
      <c r="L1877" s="57">
        <f t="shared" si="1041"/>
        <v>0</v>
      </c>
      <c r="M1877" s="57">
        <f t="shared" si="1041"/>
        <v>0</v>
      </c>
      <c r="N1877" s="57">
        <f t="shared" si="1041"/>
        <v>0</v>
      </c>
      <c r="O1877" s="57">
        <f t="shared" si="1041"/>
        <v>0</v>
      </c>
      <c r="P1877" s="57">
        <f t="shared" si="1041"/>
        <v>0</v>
      </c>
      <c r="Q1877" s="57">
        <f t="shared" si="1041"/>
        <v>0</v>
      </c>
      <c r="R1877" s="57">
        <f t="shared" si="1041"/>
        <v>0</v>
      </c>
      <c r="S1877" s="57">
        <f t="shared" si="1041"/>
        <v>0</v>
      </c>
      <c r="T1877" s="57">
        <f t="shared" si="1041"/>
        <v>0</v>
      </c>
      <c r="U1877" s="57">
        <f t="shared" si="1041"/>
        <v>0</v>
      </c>
      <c r="V1877" s="57">
        <f t="shared" si="1041"/>
        <v>0</v>
      </c>
      <c r="W1877" s="57">
        <f t="shared" si="1041"/>
        <v>0</v>
      </c>
      <c r="X1877" s="57">
        <f t="shared" si="1041"/>
        <v>0</v>
      </c>
      <c r="Y1877" s="57">
        <f t="shared" si="1041"/>
        <v>0</v>
      </c>
      <c r="Z1877" s="57">
        <f t="shared" si="1041"/>
        <v>0</v>
      </c>
      <c r="AA1877" s="57">
        <f t="shared" si="1041"/>
        <v>0</v>
      </c>
      <c r="AB1877" s="57">
        <f t="shared" si="1041"/>
        <v>0</v>
      </c>
      <c r="AC1877" s="57">
        <f t="shared" si="1041"/>
        <v>0</v>
      </c>
      <c r="AD1877" s="57">
        <f t="shared" si="1041"/>
        <v>0</v>
      </c>
      <c r="AE1877" s="57">
        <f t="shared" si="1041"/>
        <v>0</v>
      </c>
      <c r="AF1877" s="57">
        <f t="shared" si="1041"/>
        <v>0</v>
      </c>
      <c r="AG1877" s="57">
        <f t="shared" si="1041"/>
        <v>0</v>
      </c>
      <c r="AH1877" s="57">
        <f t="shared" si="1041"/>
        <v>0</v>
      </c>
      <c r="AI1877" s="57">
        <f t="shared" si="1041"/>
        <v>0</v>
      </c>
      <c r="AJ1877" s="57">
        <f t="shared" si="1041"/>
        <v>0</v>
      </c>
      <c r="AK1877" s="57">
        <f t="shared" si="1041"/>
        <v>0</v>
      </c>
    </row>
    <row r="1878" spans="1:37" s="65" customFormat="1" ht="17.100000000000001" customHeight="1" x14ac:dyDescent="0.2">
      <c r="A1878" s="54" t="s">
        <v>267</v>
      </c>
      <c r="B1878" s="55" t="s">
        <v>110</v>
      </c>
      <c r="C1878" s="56" t="s">
        <v>242</v>
      </c>
      <c r="D1878" s="57">
        <v>0</v>
      </c>
      <c r="E1878" s="57">
        <v>0</v>
      </c>
      <c r="F1878" s="75">
        <v>0</v>
      </c>
      <c r="G1878" s="57">
        <f>+(1-G$496)*G1636</f>
        <v>0</v>
      </c>
      <c r="H1878" s="75">
        <v>1.2640735614576824E-4</v>
      </c>
      <c r="I1878" s="75">
        <v>2.116842410499618E-4</v>
      </c>
      <c r="J1878" s="75">
        <v>3.9260960139870734E-4</v>
      </c>
      <c r="K1878" s="75">
        <v>6.7984336732395724E-4</v>
      </c>
      <c r="L1878" s="75">
        <v>1.0574235376882843E-3</v>
      </c>
      <c r="M1878" s="75">
        <v>1.5301639469944668E-3</v>
      </c>
      <c r="N1878" s="75">
        <v>2.0834404208201155E-3</v>
      </c>
      <c r="O1878" s="75">
        <v>2.7155985034798156E-3</v>
      </c>
      <c r="P1878" s="75">
        <v>3.4152403431348612E-3</v>
      </c>
      <c r="Q1878" s="75">
        <v>4.9747492195233688E-3</v>
      </c>
      <c r="R1878" s="75">
        <v>5.9847743888022586E-3</v>
      </c>
      <c r="S1878" s="75">
        <v>6.6676801166042857E-3</v>
      </c>
      <c r="T1878" s="75">
        <v>7.2526236171430065E-3</v>
      </c>
      <c r="U1878" s="75">
        <v>7.7774176738220008E-3</v>
      </c>
      <c r="V1878" s="75">
        <v>8.254744150452846E-3</v>
      </c>
      <c r="W1878" s="75">
        <v>8.6572265160576468E-3</v>
      </c>
      <c r="X1878" s="75">
        <v>8.9812267207525047E-3</v>
      </c>
      <c r="Y1878" s="75">
        <v>9.2517435746414505E-3</v>
      </c>
      <c r="Z1878" s="75">
        <v>9.5189574794263751E-3</v>
      </c>
      <c r="AA1878" s="75">
        <v>9.7040884756655777E-3</v>
      </c>
      <c r="AB1878" s="75">
        <v>9.850135229107904E-3</v>
      </c>
      <c r="AC1878" s="75">
        <v>9.9676623634186463E-3</v>
      </c>
      <c r="AD1878" s="75">
        <v>1.0038837089540918E-2</v>
      </c>
      <c r="AE1878" s="75">
        <v>1.0080660726350835E-2</v>
      </c>
      <c r="AF1878" s="75">
        <v>1.0127021621954993E-2</v>
      </c>
      <c r="AG1878" s="75">
        <v>1.0133848590406655E-2</v>
      </c>
      <c r="AH1878" s="75">
        <v>1.0123123463295379E-2</v>
      </c>
      <c r="AI1878" s="75">
        <v>1.0101503040301192E-2</v>
      </c>
      <c r="AJ1878" s="75">
        <v>1.0069623769311494E-2</v>
      </c>
      <c r="AK1878" s="75">
        <v>1.0028182375559587E-2</v>
      </c>
    </row>
    <row r="1879" spans="1:37" s="65" customFormat="1" ht="17.100000000000001" customHeight="1" x14ac:dyDescent="0.2">
      <c r="A1879" s="54" t="s">
        <v>243</v>
      </c>
      <c r="B1879" s="55" t="s">
        <v>110</v>
      </c>
      <c r="C1879" s="56" t="s">
        <v>242</v>
      </c>
      <c r="D1879" s="57">
        <v>0.66141434514055208</v>
      </c>
      <c r="E1879" s="57">
        <v>0.66141434514055208</v>
      </c>
      <c r="F1879" s="57">
        <f>+(1-F$672)*F1637</f>
        <v>0.66141434514055208</v>
      </c>
      <c r="G1879" s="57">
        <f t="shared" ref="G1879:AK1879" si="1042">+$E1879*(1-(G1878+G1882+G1887))</f>
        <v>0.66141434514055208</v>
      </c>
      <c r="H1879" s="57">
        <f t="shared" si="1042"/>
        <v>0.66066117310729566</v>
      </c>
      <c r="I1879" s="57">
        <f t="shared" si="1042"/>
        <v>0.66040208519283061</v>
      </c>
      <c r="J1879" s="57">
        <f t="shared" si="1042"/>
        <v>0.65959748069547319</v>
      </c>
      <c r="K1879" s="57">
        <f t="shared" si="1042"/>
        <v>0.65786504965067372</v>
      </c>
      <c r="L1879" s="57">
        <f t="shared" si="1042"/>
        <v>0.65458106330555643</v>
      </c>
      <c r="M1879" s="57">
        <f t="shared" si="1042"/>
        <v>0.64876417149859389</v>
      </c>
      <c r="N1879" s="57">
        <f t="shared" si="1042"/>
        <v>0.64023845002752444</v>
      </c>
      <c r="O1879" s="57">
        <f t="shared" si="1042"/>
        <v>0.62863288099051928</v>
      </c>
      <c r="P1879" s="57">
        <f t="shared" si="1042"/>
        <v>0.61489753313754036</v>
      </c>
      <c r="Q1879" s="57">
        <f t="shared" si="1042"/>
        <v>0.57745732135707695</v>
      </c>
      <c r="R1879" s="57">
        <f t="shared" si="1042"/>
        <v>0.54198720125957744</v>
      </c>
      <c r="S1879" s="57">
        <f t="shared" si="1042"/>
        <v>0.50819516325237191</v>
      </c>
      <c r="T1879" s="57">
        <f t="shared" si="1042"/>
        <v>0.47641009683384922</v>
      </c>
      <c r="U1879" s="57">
        <f t="shared" si="1042"/>
        <v>0.44633291119448515</v>
      </c>
      <c r="V1879" s="57">
        <f t="shared" si="1042"/>
        <v>0.41819289138598326</v>
      </c>
      <c r="W1879" s="57">
        <f t="shared" si="1042"/>
        <v>0.3917036721371096</v>
      </c>
      <c r="X1879" s="57">
        <f t="shared" si="1042"/>
        <v>0.36679162247375113</v>
      </c>
      <c r="Y1879" s="57">
        <f t="shared" si="1042"/>
        <v>0.34359735406366848</v>
      </c>
      <c r="Z1879" s="57">
        <f t="shared" si="1042"/>
        <v>0.32187869540729308</v>
      </c>
      <c r="AA1879" s="57">
        <f t="shared" si="1042"/>
        <v>0.30154597371787567</v>
      </c>
      <c r="AB1879" s="57">
        <f t="shared" si="1042"/>
        <v>0.28266107041944177</v>
      </c>
      <c r="AC1879" s="57">
        <f t="shared" si="1042"/>
        <v>0.26502444527145375</v>
      </c>
      <c r="AD1879" s="57">
        <f t="shared" si="1042"/>
        <v>0.24864833498094843</v>
      </c>
      <c r="AE1879" s="57">
        <f t="shared" si="1042"/>
        <v>0.23336033817261437</v>
      </c>
      <c r="AF1879" s="57">
        <f t="shared" si="1042"/>
        <v>0.2190796828447312</v>
      </c>
      <c r="AG1879" s="57">
        <f t="shared" si="1042"/>
        <v>0.2058111551202087</v>
      </c>
      <c r="AH1879" s="57">
        <f t="shared" si="1042"/>
        <v>0.19342507352203797</v>
      </c>
      <c r="AI1879" s="57">
        <f t="shared" si="1042"/>
        <v>0.18185393535471861</v>
      </c>
      <c r="AJ1879" s="57">
        <f t="shared" si="1042"/>
        <v>0.17108930112537496</v>
      </c>
      <c r="AK1879" s="57">
        <f t="shared" si="1042"/>
        <v>0.16103339479337941</v>
      </c>
    </row>
    <row r="1880" spans="1:37" s="65" customFormat="1" ht="17.100000000000001" customHeight="1" x14ac:dyDescent="0.2">
      <c r="A1880" s="54" t="s">
        <v>244</v>
      </c>
      <c r="B1880" s="55" t="s">
        <v>110</v>
      </c>
      <c r="C1880" s="56" t="s">
        <v>242</v>
      </c>
      <c r="D1880" s="57">
        <v>0</v>
      </c>
      <c r="E1880" s="57">
        <v>0</v>
      </c>
      <c r="F1880" s="57">
        <f>+(1-F$672)*F1638</f>
        <v>0</v>
      </c>
      <c r="G1880" s="57">
        <f>+(1-G$624)*G1638</f>
        <v>0</v>
      </c>
      <c r="H1880" s="57">
        <f t="shared" ref="H1880:AK1880" si="1043">+(1-H$672)*H1638</f>
        <v>0</v>
      </c>
      <c r="I1880" s="57">
        <f t="shared" si="1043"/>
        <v>0</v>
      </c>
      <c r="J1880" s="57">
        <f t="shared" si="1043"/>
        <v>0</v>
      </c>
      <c r="K1880" s="57">
        <f t="shared" si="1043"/>
        <v>0</v>
      </c>
      <c r="L1880" s="57">
        <f t="shared" si="1043"/>
        <v>0</v>
      </c>
      <c r="M1880" s="57">
        <f t="shared" si="1043"/>
        <v>0</v>
      </c>
      <c r="N1880" s="57">
        <f t="shared" si="1043"/>
        <v>0</v>
      </c>
      <c r="O1880" s="57">
        <f t="shared" si="1043"/>
        <v>0</v>
      </c>
      <c r="P1880" s="57">
        <f t="shared" si="1043"/>
        <v>0</v>
      </c>
      <c r="Q1880" s="57">
        <f t="shared" si="1043"/>
        <v>0</v>
      </c>
      <c r="R1880" s="57">
        <f t="shared" si="1043"/>
        <v>0</v>
      </c>
      <c r="S1880" s="57">
        <f t="shared" si="1043"/>
        <v>0</v>
      </c>
      <c r="T1880" s="57">
        <f t="shared" si="1043"/>
        <v>0</v>
      </c>
      <c r="U1880" s="57">
        <f t="shared" si="1043"/>
        <v>0</v>
      </c>
      <c r="V1880" s="57">
        <f t="shared" si="1043"/>
        <v>0</v>
      </c>
      <c r="W1880" s="57">
        <f t="shared" si="1043"/>
        <v>0</v>
      </c>
      <c r="X1880" s="57">
        <f t="shared" si="1043"/>
        <v>0</v>
      </c>
      <c r="Y1880" s="57">
        <f t="shared" si="1043"/>
        <v>0</v>
      </c>
      <c r="Z1880" s="57">
        <f t="shared" si="1043"/>
        <v>0</v>
      </c>
      <c r="AA1880" s="57">
        <f t="shared" si="1043"/>
        <v>0</v>
      </c>
      <c r="AB1880" s="57">
        <f t="shared" si="1043"/>
        <v>0</v>
      </c>
      <c r="AC1880" s="57">
        <f t="shared" si="1043"/>
        <v>0</v>
      </c>
      <c r="AD1880" s="57">
        <f t="shared" si="1043"/>
        <v>0</v>
      </c>
      <c r="AE1880" s="57">
        <f t="shared" si="1043"/>
        <v>0</v>
      </c>
      <c r="AF1880" s="57">
        <f t="shared" si="1043"/>
        <v>0</v>
      </c>
      <c r="AG1880" s="57">
        <f t="shared" si="1043"/>
        <v>0</v>
      </c>
      <c r="AH1880" s="57">
        <f t="shared" si="1043"/>
        <v>0</v>
      </c>
      <c r="AI1880" s="57">
        <f t="shared" si="1043"/>
        <v>0</v>
      </c>
      <c r="AJ1880" s="57">
        <f t="shared" si="1043"/>
        <v>0</v>
      </c>
      <c r="AK1880" s="57">
        <f t="shared" si="1043"/>
        <v>0</v>
      </c>
    </row>
    <row r="1881" spans="1:37" s="65" customFormat="1" ht="17.100000000000001" customHeight="1" x14ac:dyDescent="0.2">
      <c r="A1881" s="54" t="s">
        <v>268</v>
      </c>
      <c r="B1881" s="55" t="s">
        <v>110</v>
      </c>
      <c r="C1881" s="56" t="s">
        <v>242</v>
      </c>
      <c r="D1881" s="57">
        <v>0</v>
      </c>
      <c r="E1881" s="57">
        <v>0</v>
      </c>
      <c r="F1881" s="57">
        <f>+(1-F$672)*F1639</f>
        <v>0</v>
      </c>
      <c r="G1881" s="57">
        <f>+(1-G$624)*G1639</f>
        <v>0</v>
      </c>
      <c r="H1881" s="57">
        <f t="shared" ref="H1881:AK1881" si="1044">+(1-H$672)*H1639</f>
        <v>0</v>
      </c>
      <c r="I1881" s="57">
        <f t="shared" si="1044"/>
        <v>0</v>
      </c>
      <c r="J1881" s="57">
        <f t="shared" si="1044"/>
        <v>0</v>
      </c>
      <c r="K1881" s="57">
        <f t="shared" si="1044"/>
        <v>0</v>
      </c>
      <c r="L1881" s="57">
        <f t="shared" si="1044"/>
        <v>0</v>
      </c>
      <c r="M1881" s="57">
        <f t="shared" si="1044"/>
        <v>0</v>
      </c>
      <c r="N1881" s="57">
        <f t="shared" si="1044"/>
        <v>0</v>
      </c>
      <c r="O1881" s="57">
        <f t="shared" si="1044"/>
        <v>0</v>
      </c>
      <c r="P1881" s="57">
        <f t="shared" si="1044"/>
        <v>0</v>
      </c>
      <c r="Q1881" s="57">
        <f t="shared" si="1044"/>
        <v>0</v>
      </c>
      <c r="R1881" s="57">
        <f t="shared" si="1044"/>
        <v>0</v>
      </c>
      <c r="S1881" s="57">
        <f t="shared" si="1044"/>
        <v>0</v>
      </c>
      <c r="T1881" s="57">
        <f t="shared" si="1044"/>
        <v>0</v>
      </c>
      <c r="U1881" s="57">
        <f t="shared" si="1044"/>
        <v>0</v>
      </c>
      <c r="V1881" s="57">
        <f t="shared" si="1044"/>
        <v>0</v>
      </c>
      <c r="W1881" s="57">
        <f t="shared" si="1044"/>
        <v>0</v>
      </c>
      <c r="X1881" s="57">
        <f t="shared" si="1044"/>
        <v>0</v>
      </c>
      <c r="Y1881" s="57">
        <f t="shared" si="1044"/>
        <v>0</v>
      </c>
      <c r="Z1881" s="57">
        <f t="shared" si="1044"/>
        <v>0</v>
      </c>
      <c r="AA1881" s="57">
        <f t="shared" si="1044"/>
        <v>0</v>
      </c>
      <c r="AB1881" s="57">
        <f t="shared" si="1044"/>
        <v>0</v>
      </c>
      <c r="AC1881" s="57">
        <f t="shared" si="1044"/>
        <v>0</v>
      </c>
      <c r="AD1881" s="57">
        <f t="shared" si="1044"/>
        <v>0</v>
      </c>
      <c r="AE1881" s="57">
        <f t="shared" si="1044"/>
        <v>0</v>
      </c>
      <c r="AF1881" s="57">
        <f t="shared" si="1044"/>
        <v>0</v>
      </c>
      <c r="AG1881" s="57">
        <f t="shared" si="1044"/>
        <v>0</v>
      </c>
      <c r="AH1881" s="57">
        <f t="shared" si="1044"/>
        <v>0</v>
      </c>
      <c r="AI1881" s="57">
        <f t="shared" si="1044"/>
        <v>0</v>
      </c>
      <c r="AJ1881" s="57">
        <f t="shared" si="1044"/>
        <v>0</v>
      </c>
      <c r="AK1881" s="57">
        <f t="shared" si="1044"/>
        <v>0</v>
      </c>
    </row>
    <row r="1882" spans="1:37" s="65" customFormat="1" ht="17.100000000000001" customHeight="1" x14ac:dyDescent="0.2">
      <c r="A1882" s="54" t="s">
        <v>189</v>
      </c>
      <c r="B1882" s="55" t="s">
        <v>110</v>
      </c>
      <c r="C1882" s="56" t="s">
        <v>242</v>
      </c>
      <c r="D1882" s="57">
        <v>0</v>
      </c>
      <c r="E1882" s="57">
        <v>0</v>
      </c>
      <c r="F1882" s="57">
        <v>0</v>
      </c>
      <c r="G1882" s="57">
        <v>0</v>
      </c>
      <c r="H1882" s="75">
        <v>1.0110054507821483E-3</v>
      </c>
      <c r="I1882" s="75">
        <v>1.3132825730771021E-3</v>
      </c>
      <c r="J1882" s="75">
        <v>2.3237934310084475E-3</v>
      </c>
      <c r="K1882" s="75">
        <v>4.5940446455193353E-3</v>
      </c>
      <c r="L1882" s="75">
        <v>9.0669356937428461E-3</v>
      </c>
      <c r="M1882" s="75">
        <v>1.7183397927136346E-2</v>
      </c>
      <c r="N1882" s="75">
        <v>2.9204247726567448E-2</v>
      </c>
      <c r="O1882" s="75">
        <v>4.564025033910072E-2</v>
      </c>
      <c r="P1882" s="75">
        <v>6.503503423465018E-2</v>
      </c>
      <c r="Q1882" s="75">
        <v>0.11821553684849813</v>
      </c>
      <c r="R1882" s="75">
        <v>0.16937123168862678</v>
      </c>
      <c r="S1882" s="75">
        <v>0.21852018305022425</v>
      </c>
      <c r="T1882" s="75">
        <v>0.2647239451019977</v>
      </c>
      <c r="U1882" s="75">
        <v>0.30833352531161917</v>
      </c>
      <c r="V1882" s="75">
        <v>0.34902260832749221</v>
      </c>
      <c r="W1882" s="75">
        <v>0.38726338798364618</v>
      </c>
      <c r="X1882" s="75">
        <v>0.42318301598575497</v>
      </c>
      <c r="Y1882" s="75">
        <v>0.45650946527796116</v>
      </c>
      <c r="Z1882" s="75">
        <v>0.48754676275502329</v>
      </c>
      <c r="AA1882" s="75">
        <v>0.51652235991288664</v>
      </c>
      <c r="AB1882" s="75">
        <v>0.54330636525237852</v>
      </c>
      <c r="AC1882" s="75">
        <v>0.56823976744755023</v>
      </c>
      <c r="AD1882" s="75">
        <v>0.59136782405861799</v>
      </c>
      <c r="AE1882" s="75">
        <v>0.61293943656896988</v>
      </c>
      <c r="AF1882" s="75">
        <v>0.63305152683977173</v>
      </c>
      <c r="AG1882" s="75">
        <v>0.65172167048253415</v>
      </c>
      <c r="AH1882" s="75">
        <v>0.66912158596869642</v>
      </c>
      <c r="AI1882" s="75">
        <v>0.68538154988947153</v>
      </c>
      <c r="AJ1882" s="75">
        <v>0.70052845346635906</v>
      </c>
      <c r="AK1882" s="75">
        <v>0.7147053840607146</v>
      </c>
    </row>
    <row r="1883" spans="1:37" s="65" customFormat="1" ht="17.100000000000001" customHeight="1" x14ac:dyDescent="0.2">
      <c r="A1883" s="54" t="s">
        <v>269</v>
      </c>
      <c r="B1883" s="55" t="s">
        <v>110</v>
      </c>
      <c r="C1883" s="56" t="s">
        <v>242</v>
      </c>
      <c r="D1883" s="57">
        <v>0</v>
      </c>
      <c r="E1883" s="57">
        <v>0</v>
      </c>
      <c r="F1883" s="57">
        <f>+(1-F$672)*F1641</f>
        <v>0</v>
      </c>
      <c r="G1883" s="57">
        <f>+(1-G$624)*G1641</f>
        <v>0</v>
      </c>
      <c r="H1883" s="57">
        <f t="shared" ref="H1883:AK1883" si="1045">+(1-H$672)*H1641</f>
        <v>0</v>
      </c>
      <c r="I1883" s="57">
        <f t="shared" si="1045"/>
        <v>0</v>
      </c>
      <c r="J1883" s="57">
        <f t="shared" si="1045"/>
        <v>0</v>
      </c>
      <c r="K1883" s="57">
        <f t="shared" si="1045"/>
        <v>0</v>
      </c>
      <c r="L1883" s="57">
        <f t="shared" si="1045"/>
        <v>0</v>
      </c>
      <c r="M1883" s="57">
        <f t="shared" si="1045"/>
        <v>0</v>
      </c>
      <c r="N1883" s="57">
        <f t="shared" si="1045"/>
        <v>0</v>
      </c>
      <c r="O1883" s="57">
        <f t="shared" si="1045"/>
        <v>0</v>
      </c>
      <c r="P1883" s="57">
        <f t="shared" si="1045"/>
        <v>0</v>
      </c>
      <c r="Q1883" s="57">
        <f t="shared" si="1045"/>
        <v>0</v>
      </c>
      <c r="R1883" s="57">
        <f t="shared" si="1045"/>
        <v>0</v>
      </c>
      <c r="S1883" s="57">
        <f t="shared" si="1045"/>
        <v>0</v>
      </c>
      <c r="T1883" s="57">
        <f t="shared" si="1045"/>
        <v>0</v>
      </c>
      <c r="U1883" s="57">
        <f t="shared" si="1045"/>
        <v>0</v>
      </c>
      <c r="V1883" s="57">
        <f t="shared" si="1045"/>
        <v>0</v>
      </c>
      <c r="W1883" s="57">
        <f t="shared" si="1045"/>
        <v>0</v>
      </c>
      <c r="X1883" s="57">
        <f t="shared" si="1045"/>
        <v>0</v>
      </c>
      <c r="Y1883" s="57">
        <f t="shared" si="1045"/>
        <v>0</v>
      </c>
      <c r="Z1883" s="57">
        <f t="shared" si="1045"/>
        <v>0</v>
      </c>
      <c r="AA1883" s="57">
        <f t="shared" si="1045"/>
        <v>0</v>
      </c>
      <c r="AB1883" s="57">
        <f t="shared" si="1045"/>
        <v>0</v>
      </c>
      <c r="AC1883" s="57">
        <f t="shared" si="1045"/>
        <v>0</v>
      </c>
      <c r="AD1883" s="57">
        <f t="shared" si="1045"/>
        <v>0</v>
      </c>
      <c r="AE1883" s="57">
        <f t="shared" si="1045"/>
        <v>0</v>
      </c>
      <c r="AF1883" s="57">
        <f t="shared" si="1045"/>
        <v>0</v>
      </c>
      <c r="AG1883" s="57">
        <f t="shared" si="1045"/>
        <v>0</v>
      </c>
      <c r="AH1883" s="57">
        <f t="shared" si="1045"/>
        <v>0</v>
      </c>
      <c r="AI1883" s="57">
        <f t="shared" si="1045"/>
        <v>0</v>
      </c>
      <c r="AJ1883" s="57">
        <f t="shared" si="1045"/>
        <v>0</v>
      </c>
      <c r="AK1883" s="57">
        <f t="shared" si="1045"/>
        <v>0</v>
      </c>
    </row>
    <row r="1884" spans="1:37" s="65" customFormat="1" ht="17.100000000000001" customHeight="1" x14ac:dyDescent="0.2">
      <c r="A1884" s="54" t="s">
        <v>270</v>
      </c>
      <c r="B1884" s="55" t="s">
        <v>110</v>
      </c>
      <c r="C1884" s="56" t="s">
        <v>242</v>
      </c>
      <c r="D1884" s="57">
        <v>0</v>
      </c>
      <c r="E1884" s="57">
        <v>0</v>
      </c>
      <c r="F1884" s="57">
        <f>+(1-F$672)*F1642</f>
        <v>0</v>
      </c>
      <c r="G1884" s="57">
        <f>+(1-G$624)*G1642</f>
        <v>0</v>
      </c>
      <c r="H1884" s="57">
        <f t="shared" ref="H1884:AK1884" si="1046">+(1-H$672)*H1642</f>
        <v>0</v>
      </c>
      <c r="I1884" s="57">
        <f t="shared" si="1046"/>
        <v>0</v>
      </c>
      <c r="J1884" s="57">
        <f t="shared" si="1046"/>
        <v>0</v>
      </c>
      <c r="K1884" s="57">
        <f t="shared" si="1046"/>
        <v>0</v>
      </c>
      <c r="L1884" s="57">
        <f t="shared" si="1046"/>
        <v>0</v>
      </c>
      <c r="M1884" s="57">
        <f t="shared" si="1046"/>
        <v>0</v>
      </c>
      <c r="N1884" s="57">
        <f t="shared" si="1046"/>
        <v>0</v>
      </c>
      <c r="O1884" s="57">
        <f t="shared" si="1046"/>
        <v>0</v>
      </c>
      <c r="P1884" s="57">
        <f t="shared" si="1046"/>
        <v>0</v>
      </c>
      <c r="Q1884" s="57">
        <f t="shared" si="1046"/>
        <v>0</v>
      </c>
      <c r="R1884" s="57">
        <f t="shared" si="1046"/>
        <v>0</v>
      </c>
      <c r="S1884" s="57">
        <f t="shared" si="1046"/>
        <v>0</v>
      </c>
      <c r="T1884" s="57">
        <f t="shared" si="1046"/>
        <v>0</v>
      </c>
      <c r="U1884" s="57">
        <f t="shared" si="1046"/>
        <v>0</v>
      </c>
      <c r="V1884" s="57">
        <f t="shared" si="1046"/>
        <v>0</v>
      </c>
      <c r="W1884" s="57">
        <f t="shared" si="1046"/>
        <v>0</v>
      </c>
      <c r="X1884" s="57">
        <f t="shared" si="1046"/>
        <v>0</v>
      </c>
      <c r="Y1884" s="57">
        <f t="shared" si="1046"/>
        <v>0</v>
      </c>
      <c r="Z1884" s="57">
        <f t="shared" si="1046"/>
        <v>0</v>
      </c>
      <c r="AA1884" s="57">
        <f t="shared" si="1046"/>
        <v>0</v>
      </c>
      <c r="AB1884" s="57">
        <f t="shared" si="1046"/>
        <v>0</v>
      </c>
      <c r="AC1884" s="57">
        <f t="shared" si="1046"/>
        <v>0</v>
      </c>
      <c r="AD1884" s="57">
        <f t="shared" si="1046"/>
        <v>0</v>
      </c>
      <c r="AE1884" s="57">
        <f t="shared" si="1046"/>
        <v>0</v>
      </c>
      <c r="AF1884" s="57">
        <f t="shared" si="1046"/>
        <v>0</v>
      </c>
      <c r="AG1884" s="57">
        <f t="shared" si="1046"/>
        <v>0</v>
      </c>
      <c r="AH1884" s="57">
        <f t="shared" si="1046"/>
        <v>0</v>
      </c>
      <c r="AI1884" s="57">
        <f t="shared" si="1046"/>
        <v>0</v>
      </c>
      <c r="AJ1884" s="57">
        <f t="shared" si="1046"/>
        <v>0</v>
      </c>
      <c r="AK1884" s="57">
        <f t="shared" si="1046"/>
        <v>0</v>
      </c>
    </row>
    <row r="1885" spans="1:37" s="65" customFormat="1" ht="17.100000000000001" customHeight="1" x14ac:dyDescent="0.2">
      <c r="A1885" s="54" t="s">
        <v>271</v>
      </c>
      <c r="B1885" s="55" t="s">
        <v>110</v>
      </c>
      <c r="C1885" s="56" t="s">
        <v>242</v>
      </c>
      <c r="D1885" s="57">
        <v>4.5380057985629652E-3</v>
      </c>
      <c r="E1885" s="57">
        <v>4.5380057985629652E-3</v>
      </c>
      <c r="F1885" s="57">
        <f>+(1-F$672)*F1643</f>
        <v>4.5380057985629652E-3</v>
      </c>
      <c r="G1885" s="57">
        <f t="shared" ref="G1885:AK1885" si="1047">+$E1885*(1-(G1878+G1882+G1887))</f>
        <v>4.5380057985629652E-3</v>
      </c>
      <c r="H1885" s="57">
        <f t="shared" si="1047"/>
        <v>4.5328382374428527E-3</v>
      </c>
      <c r="I1885" s="57">
        <f t="shared" si="1047"/>
        <v>4.5310606188187358E-3</v>
      </c>
      <c r="J1885" s="57">
        <f t="shared" si="1047"/>
        <v>4.5255401762982735E-3</v>
      </c>
      <c r="K1885" s="57">
        <f t="shared" si="1047"/>
        <v>4.5136538569514502E-3</v>
      </c>
      <c r="L1885" s="57">
        <f t="shared" si="1047"/>
        <v>4.4911222182199414E-3</v>
      </c>
      <c r="M1885" s="57">
        <f t="shared" si="1047"/>
        <v>4.4512121543642813E-3</v>
      </c>
      <c r="N1885" s="57">
        <f t="shared" si="1047"/>
        <v>4.3927166382677499E-3</v>
      </c>
      <c r="O1885" s="57">
        <f t="shared" si="1047"/>
        <v>4.3130900925593095E-3</v>
      </c>
      <c r="P1885" s="57">
        <f t="shared" si="1047"/>
        <v>4.218850999228408E-3</v>
      </c>
      <c r="Q1885" s="57">
        <f t="shared" si="1047"/>
        <v>3.9619713300657082E-3</v>
      </c>
      <c r="R1885" s="57">
        <f t="shared" si="1047"/>
        <v>3.7186085849713725E-3</v>
      </c>
      <c r="S1885" s="57">
        <f t="shared" si="1047"/>
        <v>3.4867592675977494E-3</v>
      </c>
      <c r="T1885" s="57">
        <f t="shared" si="1047"/>
        <v>3.2686799096662044E-3</v>
      </c>
      <c r="U1885" s="57">
        <f t="shared" si="1047"/>
        <v>3.0623184301508421E-3</v>
      </c>
      <c r="V1885" s="57">
        <f t="shared" si="1047"/>
        <v>2.8692479683429385E-3</v>
      </c>
      <c r="W1885" s="57">
        <f t="shared" si="1047"/>
        <v>2.6875037539424332E-3</v>
      </c>
      <c r="X1885" s="57">
        <f t="shared" si="1047"/>
        <v>2.5165806001629584E-3</v>
      </c>
      <c r="Y1885" s="57">
        <f t="shared" si="1047"/>
        <v>2.3574432525809161E-3</v>
      </c>
      <c r="Z1885" s="57">
        <f t="shared" si="1047"/>
        <v>2.208430157168392E-3</v>
      </c>
      <c r="AA1885" s="57">
        <f t="shared" si="1047"/>
        <v>2.0689260632444305E-3</v>
      </c>
      <c r="AB1885" s="57">
        <f t="shared" si="1047"/>
        <v>1.939355543186565E-3</v>
      </c>
      <c r="AC1885" s="57">
        <f t="shared" si="1047"/>
        <v>1.8183495387406776E-3</v>
      </c>
      <c r="AD1885" s="57">
        <f t="shared" si="1047"/>
        <v>1.7059920067303497E-3</v>
      </c>
      <c r="AE1885" s="57">
        <f t="shared" si="1047"/>
        <v>1.6011000903781434E-3</v>
      </c>
      <c r="AF1885" s="57">
        <f t="shared" si="1047"/>
        <v>1.5031196078540737E-3</v>
      </c>
      <c r="AG1885" s="57">
        <f t="shared" si="1047"/>
        <v>1.4120833970511747E-3</v>
      </c>
      <c r="AH1885" s="57">
        <f t="shared" si="1047"/>
        <v>1.3271017051254752E-3</v>
      </c>
      <c r="AI1885" s="57">
        <f t="shared" si="1047"/>
        <v>1.2477113917990987E-3</v>
      </c>
      <c r="AJ1885" s="57">
        <f t="shared" si="1047"/>
        <v>1.1738545531758146E-3</v>
      </c>
      <c r="AK1885" s="57">
        <f t="shared" si="1047"/>
        <v>1.1048603416355363E-3</v>
      </c>
    </row>
    <row r="1886" spans="1:37" s="65" customFormat="1" ht="17.100000000000001" customHeight="1" x14ac:dyDescent="0.2">
      <c r="A1886" s="54" t="s">
        <v>272</v>
      </c>
      <c r="B1886" s="55" t="s">
        <v>110</v>
      </c>
      <c r="C1886" s="56" t="s">
        <v>242</v>
      </c>
      <c r="D1886" s="57">
        <v>0</v>
      </c>
      <c r="E1886" s="57">
        <v>0</v>
      </c>
      <c r="F1886" s="57">
        <f>+(1-F$672)*F1644</f>
        <v>0</v>
      </c>
      <c r="G1886" s="57">
        <f>+(1-G$624)*G1644</f>
        <v>0</v>
      </c>
      <c r="H1886" s="57">
        <f t="shared" ref="H1886:AK1886" si="1048">+(1-H$672)*H1644</f>
        <v>0</v>
      </c>
      <c r="I1886" s="57">
        <f t="shared" si="1048"/>
        <v>0</v>
      </c>
      <c r="J1886" s="57">
        <f t="shared" si="1048"/>
        <v>0</v>
      </c>
      <c r="K1886" s="57">
        <f t="shared" si="1048"/>
        <v>0</v>
      </c>
      <c r="L1886" s="57">
        <f t="shared" si="1048"/>
        <v>0</v>
      </c>
      <c r="M1886" s="57">
        <f t="shared" si="1048"/>
        <v>0</v>
      </c>
      <c r="N1886" s="57">
        <f t="shared" si="1048"/>
        <v>0</v>
      </c>
      <c r="O1886" s="57">
        <f t="shared" si="1048"/>
        <v>0</v>
      </c>
      <c r="P1886" s="57">
        <f t="shared" si="1048"/>
        <v>0</v>
      </c>
      <c r="Q1886" s="57">
        <f t="shared" si="1048"/>
        <v>0</v>
      </c>
      <c r="R1886" s="57">
        <f t="shared" si="1048"/>
        <v>0</v>
      </c>
      <c r="S1886" s="57">
        <f t="shared" si="1048"/>
        <v>0</v>
      </c>
      <c r="T1886" s="57">
        <f t="shared" si="1048"/>
        <v>0</v>
      </c>
      <c r="U1886" s="57">
        <f t="shared" si="1048"/>
        <v>0</v>
      </c>
      <c r="V1886" s="57">
        <f t="shared" si="1048"/>
        <v>0</v>
      </c>
      <c r="W1886" s="57">
        <f t="shared" si="1048"/>
        <v>0</v>
      </c>
      <c r="X1886" s="57">
        <f t="shared" si="1048"/>
        <v>0</v>
      </c>
      <c r="Y1886" s="57">
        <f t="shared" si="1048"/>
        <v>0</v>
      </c>
      <c r="Z1886" s="57">
        <f t="shared" si="1048"/>
        <v>0</v>
      </c>
      <c r="AA1886" s="57">
        <f t="shared" si="1048"/>
        <v>0</v>
      </c>
      <c r="AB1886" s="57">
        <f t="shared" si="1048"/>
        <v>0</v>
      </c>
      <c r="AC1886" s="57">
        <f t="shared" si="1048"/>
        <v>0</v>
      </c>
      <c r="AD1886" s="57">
        <f t="shared" si="1048"/>
        <v>0</v>
      </c>
      <c r="AE1886" s="57">
        <f t="shared" si="1048"/>
        <v>0</v>
      </c>
      <c r="AF1886" s="57">
        <f t="shared" si="1048"/>
        <v>0</v>
      </c>
      <c r="AG1886" s="57">
        <f t="shared" si="1048"/>
        <v>0</v>
      </c>
      <c r="AH1886" s="57">
        <f t="shared" si="1048"/>
        <v>0</v>
      </c>
      <c r="AI1886" s="57">
        <f t="shared" si="1048"/>
        <v>0</v>
      </c>
      <c r="AJ1886" s="57">
        <f t="shared" si="1048"/>
        <v>0</v>
      </c>
      <c r="AK1886" s="57">
        <f t="shared" si="1048"/>
        <v>0</v>
      </c>
    </row>
    <row r="1887" spans="1:37" s="65" customFormat="1" ht="17.100000000000001" customHeight="1" x14ac:dyDescent="0.2">
      <c r="A1887" s="54" t="s">
        <v>197</v>
      </c>
      <c r="B1887" s="55" t="s">
        <v>110</v>
      </c>
      <c r="C1887" s="56" t="s">
        <v>242</v>
      </c>
      <c r="D1887" s="57">
        <v>0</v>
      </c>
      <c r="E1887" s="57">
        <v>0</v>
      </c>
      <c r="F1887" s="57">
        <f>+(1-F$720)*F1645</f>
        <v>0</v>
      </c>
      <c r="G1887" s="57">
        <f>+(1-G$720)*G1645</f>
        <v>0</v>
      </c>
      <c r="H1887" s="75">
        <v>1.3167032346611964E-6</v>
      </c>
      <c r="I1887" s="75">
        <v>5.4807111778346621E-6</v>
      </c>
      <c r="J1887" s="75">
        <v>3.053534053179906E-5</v>
      </c>
      <c r="K1887" s="75">
        <v>9.233289838313436E-5</v>
      </c>
      <c r="L1887" s="75">
        <v>2.0695862582463621E-4</v>
      </c>
      <c r="M1887" s="75">
        <v>4.1238199887361682E-4</v>
      </c>
      <c r="N1887" s="75">
        <v>7.2839264766632889E-4</v>
      </c>
      <c r="O1887" s="75">
        <v>1.2068260387249868E-3</v>
      </c>
      <c r="P1887" s="75">
        <v>1.8790316200217045E-3</v>
      </c>
      <c r="Q1887" s="75">
        <v>3.7453094483323266E-3</v>
      </c>
      <c r="R1887" s="75">
        <v>5.207274350962755E-3</v>
      </c>
      <c r="S1887" s="75">
        <v>6.4659904483673749E-3</v>
      </c>
      <c r="T1887" s="75">
        <v>7.7334945202481749E-3</v>
      </c>
      <c r="U1887" s="75">
        <v>9.0731651704858522E-3</v>
      </c>
      <c r="V1887" s="75">
        <v>1.0451977164706874E-2</v>
      </c>
      <c r="W1887" s="75">
        <v>1.1858072166259438E-2</v>
      </c>
      <c r="X1887" s="75">
        <v>1.3279260040916264E-2</v>
      </c>
      <c r="Y1887" s="75">
        <v>1.4749976627274987E-2</v>
      </c>
      <c r="Z1887" s="75">
        <v>1.6282156520637768E-2</v>
      </c>
      <c r="AA1887" s="75">
        <v>1.7862705508168136E-2</v>
      </c>
      <c r="AB1887" s="75">
        <v>1.9484957182429749E-2</v>
      </c>
      <c r="AC1887" s="75">
        <v>2.1099045443759037E-2</v>
      </c>
      <c r="AD1887" s="75">
        <v>2.2659044702067189E-2</v>
      </c>
      <c r="AE1887" s="75">
        <v>2.4159707788851244E-2</v>
      </c>
      <c r="AF1887" s="75">
        <v>2.5592344618652049E-2</v>
      </c>
      <c r="AG1887" s="75">
        <v>2.6976214571310098E-2</v>
      </c>
      <c r="AH1887" s="75">
        <v>2.8313684269108356E-2</v>
      </c>
      <c r="AI1887" s="75">
        <v>2.956987842738704E-2</v>
      </c>
      <c r="AJ1887" s="75">
        <v>3.0730029143670057E-2</v>
      </c>
      <c r="AK1887" s="75">
        <v>3.1798181058317207E-2</v>
      </c>
    </row>
    <row r="1888" spans="1:37" s="65" customFormat="1" ht="17.100000000000001" customHeight="1" x14ac:dyDescent="0.2">
      <c r="A1888" s="54" t="s">
        <v>245</v>
      </c>
      <c r="B1888" s="55" t="s">
        <v>110</v>
      </c>
      <c r="C1888" s="56" t="s">
        <v>246</v>
      </c>
      <c r="D1888" s="73">
        <f>SUM(D1876:D1887)</f>
        <v>1</v>
      </c>
      <c r="E1888" s="73">
        <f>SUM(E1876:E1887)</f>
        <v>1</v>
      </c>
      <c r="F1888" s="73">
        <f t="shared" ref="F1888:AK1888" si="1049">SUM(F1876:F1887)</f>
        <v>1</v>
      </c>
      <c r="G1888" s="73">
        <f t="shared" si="1049"/>
        <v>1</v>
      </c>
      <c r="H1888" s="73">
        <f t="shared" si="1049"/>
        <v>1</v>
      </c>
      <c r="I1888" s="73">
        <f t="shared" si="1049"/>
        <v>0.99999999999999989</v>
      </c>
      <c r="J1888" s="73">
        <f t="shared" si="1049"/>
        <v>0.99999999999999978</v>
      </c>
      <c r="K1888" s="73">
        <f t="shared" si="1049"/>
        <v>1</v>
      </c>
      <c r="L1888" s="73">
        <f t="shared" si="1049"/>
        <v>1</v>
      </c>
      <c r="M1888" s="73">
        <f t="shared" si="1049"/>
        <v>0.99999999999999989</v>
      </c>
      <c r="N1888" s="73">
        <f t="shared" si="1049"/>
        <v>0.99999999999999989</v>
      </c>
      <c r="O1888" s="73">
        <f t="shared" si="1049"/>
        <v>0.99999999999999989</v>
      </c>
      <c r="P1888" s="73">
        <f t="shared" si="1049"/>
        <v>0.99999999999999989</v>
      </c>
      <c r="Q1888" s="73">
        <f t="shared" si="1049"/>
        <v>1</v>
      </c>
      <c r="R1888" s="73">
        <f t="shared" si="1049"/>
        <v>1</v>
      </c>
      <c r="S1888" s="73">
        <f t="shared" si="1049"/>
        <v>1</v>
      </c>
      <c r="T1888" s="73">
        <f t="shared" si="1049"/>
        <v>0.99999999999999989</v>
      </c>
      <c r="U1888" s="73">
        <f t="shared" si="1049"/>
        <v>0.99999999999999989</v>
      </c>
      <c r="V1888" s="73">
        <f t="shared" si="1049"/>
        <v>1</v>
      </c>
      <c r="W1888" s="73">
        <f t="shared" si="1049"/>
        <v>1</v>
      </c>
      <c r="X1888" s="73">
        <f t="shared" si="1049"/>
        <v>1</v>
      </c>
      <c r="Y1888" s="73">
        <f t="shared" si="1049"/>
        <v>0.99999999999999989</v>
      </c>
      <c r="Z1888" s="73">
        <f t="shared" si="1049"/>
        <v>1</v>
      </c>
      <c r="AA1888" s="73">
        <f t="shared" si="1049"/>
        <v>0.99999999999999989</v>
      </c>
      <c r="AB1888" s="73">
        <f t="shared" si="1049"/>
        <v>0.99999999999999989</v>
      </c>
      <c r="AC1888" s="73">
        <f t="shared" si="1049"/>
        <v>1</v>
      </c>
      <c r="AD1888" s="73">
        <f t="shared" si="1049"/>
        <v>1</v>
      </c>
      <c r="AE1888" s="73">
        <f t="shared" si="1049"/>
        <v>1</v>
      </c>
      <c r="AF1888" s="73">
        <f t="shared" si="1049"/>
        <v>1</v>
      </c>
      <c r="AG1888" s="73">
        <f t="shared" si="1049"/>
        <v>1</v>
      </c>
      <c r="AH1888" s="73">
        <f t="shared" si="1049"/>
        <v>1</v>
      </c>
      <c r="AI1888" s="73">
        <f t="shared" si="1049"/>
        <v>1</v>
      </c>
      <c r="AJ1888" s="73">
        <f t="shared" si="1049"/>
        <v>1</v>
      </c>
      <c r="AK1888" s="73">
        <f t="shared" si="1049"/>
        <v>1</v>
      </c>
    </row>
    <row r="1889" spans="1:37" s="65" customFormat="1" ht="17.100000000000001" customHeight="1" x14ac:dyDescent="0.25">
      <c r="A1889" s="68"/>
      <c r="B1889" s="74"/>
      <c r="C1889" s="74"/>
      <c r="D1889" s="72"/>
      <c r="E1889" s="72"/>
      <c r="F1889" s="72"/>
      <c r="G1889" s="72"/>
      <c r="H1889" s="72"/>
      <c r="I1889" s="72"/>
      <c r="J1889" s="72"/>
      <c r="K1889" s="72"/>
      <c r="L1889" s="72"/>
      <c r="M1889" s="72"/>
      <c r="N1889" s="72"/>
      <c r="O1889" s="72"/>
      <c r="P1889" s="72"/>
      <c r="Q1889" s="72"/>
      <c r="R1889" s="72"/>
      <c r="S1889" s="72"/>
      <c r="T1889" s="72"/>
      <c r="U1889" s="72"/>
      <c r="V1889" s="72"/>
      <c r="W1889" s="72"/>
      <c r="X1889" s="72"/>
      <c r="Y1889" s="72"/>
      <c r="Z1889" s="72"/>
      <c r="AA1889" s="72"/>
      <c r="AB1889" s="72"/>
      <c r="AC1889" s="72"/>
      <c r="AD1889" s="72"/>
      <c r="AE1889" s="72"/>
      <c r="AF1889" s="72"/>
      <c r="AG1889" s="72"/>
      <c r="AH1889" s="72"/>
      <c r="AI1889" s="72"/>
      <c r="AJ1889" s="72"/>
      <c r="AK1889" s="72"/>
    </row>
    <row r="1890" spans="1:37" s="65" customFormat="1" ht="17.100000000000001" customHeight="1" x14ac:dyDescent="0.25">
      <c r="A1890" s="64" t="s">
        <v>274</v>
      </c>
      <c r="B1890"/>
      <c r="C1890"/>
      <c r="D1890" s="72"/>
      <c r="E1890" s="72"/>
      <c r="F1890" s="72"/>
      <c r="G1890" s="72"/>
      <c r="H1890" s="72"/>
      <c r="I1890" s="72"/>
      <c r="J1890" s="72"/>
      <c r="K1890" s="72"/>
      <c r="L1890" s="72"/>
      <c r="M1890" s="72"/>
      <c r="N1890" s="72"/>
      <c r="O1890" s="72"/>
      <c r="P1890" s="72"/>
      <c r="Q1890" s="72"/>
      <c r="R1890" s="72"/>
      <c r="S1890" s="72"/>
      <c r="T1890" s="72"/>
      <c r="U1890" s="72"/>
      <c r="V1890" s="72"/>
      <c r="W1890" s="72"/>
      <c r="X1890" s="72"/>
      <c r="Y1890" s="72"/>
      <c r="Z1890" s="72"/>
      <c r="AA1890" s="72"/>
      <c r="AB1890" s="72"/>
      <c r="AC1890" s="72"/>
      <c r="AD1890" s="72"/>
      <c r="AE1890" s="72"/>
      <c r="AF1890" s="72"/>
      <c r="AG1890" s="72"/>
      <c r="AH1890" s="72"/>
      <c r="AI1890" s="72"/>
      <c r="AJ1890" s="72"/>
      <c r="AK1890" s="72"/>
    </row>
    <row r="1891" spans="1:37" s="65" customFormat="1" ht="17.100000000000001" customHeight="1" x14ac:dyDescent="0.25">
      <c r="A1891" s="66" t="s">
        <v>273</v>
      </c>
      <c r="B1891"/>
      <c r="C1891"/>
    </row>
    <row r="1892" spans="1:37" s="65" customFormat="1" ht="17.100000000000001" customHeight="1" x14ac:dyDescent="0.2">
      <c r="A1892" s="54" t="s">
        <v>241</v>
      </c>
      <c r="B1892" s="55" t="s">
        <v>110</v>
      </c>
      <c r="C1892" s="56" t="s">
        <v>242</v>
      </c>
      <c r="D1892" s="57">
        <v>0.41828719460536817</v>
      </c>
      <c r="E1892" s="57">
        <v>0.41828719460536817</v>
      </c>
      <c r="F1892" s="57">
        <f>+(1-SUM(F1893:F1903))</f>
        <v>0.41851645390770698</v>
      </c>
      <c r="G1892" s="57">
        <f t="shared" ref="G1892:AK1892" si="1050">+$E1892*(1-(G1894+G1898+G1903))</f>
        <v>0.41826363813098744</v>
      </c>
      <c r="H1892" s="57">
        <f t="shared" si="1050"/>
        <v>0.41781087863314792</v>
      </c>
      <c r="I1892" s="57">
        <f t="shared" si="1050"/>
        <v>0.41764702800351766</v>
      </c>
      <c r="J1892" s="57">
        <f t="shared" si="1050"/>
        <v>0.41713818545959769</v>
      </c>
      <c r="K1892" s="57">
        <f t="shared" si="1050"/>
        <v>0.4160425731147786</v>
      </c>
      <c r="L1892" s="57">
        <f t="shared" si="1050"/>
        <v>0.41396573664228031</v>
      </c>
      <c r="M1892" s="57">
        <f t="shared" si="1050"/>
        <v>0.41028705719854941</v>
      </c>
      <c r="N1892" s="57">
        <f t="shared" si="1050"/>
        <v>0.40489527798734626</v>
      </c>
      <c r="O1892" s="57">
        <f t="shared" si="1050"/>
        <v>0.39755576237212897</v>
      </c>
      <c r="P1892" s="57">
        <f t="shared" si="1050"/>
        <v>0.38886934641734566</v>
      </c>
      <c r="Q1892" s="57">
        <f t="shared" si="1050"/>
        <v>0.36519166046127077</v>
      </c>
      <c r="R1892" s="57">
        <f t="shared" si="1050"/>
        <v>0.3427598865862338</v>
      </c>
      <c r="S1892" s="57">
        <f t="shared" si="1050"/>
        <v>0.32138935405714525</v>
      </c>
      <c r="T1892" s="57">
        <f t="shared" si="1050"/>
        <v>0.30128805695007405</v>
      </c>
      <c r="U1892" s="57">
        <f t="shared" si="1050"/>
        <v>0.28226684627457682</v>
      </c>
      <c r="V1892" s="57">
        <f t="shared" si="1050"/>
        <v>0.26447072493503065</v>
      </c>
      <c r="W1892" s="57">
        <f t="shared" si="1050"/>
        <v>0.24771859174000094</v>
      </c>
      <c r="X1892" s="57">
        <f t="shared" si="1050"/>
        <v>0.2319638814859597</v>
      </c>
      <c r="Y1892" s="57">
        <f t="shared" si="1050"/>
        <v>0.21729551885449044</v>
      </c>
      <c r="Z1892" s="57">
        <f t="shared" si="1050"/>
        <v>0.20356035138086037</v>
      </c>
      <c r="AA1892" s="57">
        <f t="shared" si="1050"/>
        <v>0.19070166880670056</v>
      </c>
      <c r="AB1892" s="57">
        <f t="shared" si="1050"/>
        <v>0.17875860576439997</v>
      </c>
      <c r="AC1892" s="57">
        <f t="shared" si="1050"/>
        <v>0.16760497036223654</v>
      </c>
      <c r="AD1892" s="57">
        <f t="shared" si="1050"/>
        <v>0.15724850125585824</v>
      </c>
      <c r="AE1892" s="57">
        <f t="shared" si="1050"/>
        <v>0.14758016953146091</v>
      </c>
      <c r="AF1892" s="57">
        <f t="shared" si="1050"/>
        <v>0.13854889390504993</v>
      </c>
      <c r="AG1892" s="57">
        <f t="shared" si="1050"/>
        <v>0.13015770118416228</v>
      </c>
      <c r="AH1892" s="57">
        <f t="shared" si="1050"/>
        <v>0.12232457908465437</v>
      </c>
      <c r="AI1892" s="57">
        <f t="shared" si="1050"/>
        <v>0.11500683800758324</v>
      </c>
      <c r="AJ1892" s="57">
        <f t="shared" si="1050"/>
        <v>0.10819914070584383</v>
      </c>
      <c r="AK1892" s="57">
        <f t="shared" si="1050"/>
        <v>0.10183965231595876</v>
      </c>
    </row>
    <row r="1893" spans="1:37" s="65" customFormat="1" ht="17.100000000000001" customHeight="1" x14ac:dyDescent="0.2">
      <c r="A1893" s="54" t="s">
        <v>266</v>
      </c>
      <c r="B1893" s="55" t="s">
        <v>110</v>
      </c>
      <c r="C1893" s="56" t="s">
        <v>242</v>
      </c>
      <c r="D1893" s="57">
        <v>0</v>
      </c>
      <c r="E1893" s="57">
        <v>0</v>
      </c>
      <c r="F1893" s="57">
        <f>+(1-F$688)*F1651</f>
        <v>0</v>
      </c>
      <c r="G1893" s="57">
        <f>+(1-G$624)*G1651</f>
        <v>0</v>
      </c>
      <c r="H1893" s="57">
        <f t="shared" ref="H1893:AK1893" si="1051">+(1-H$688)*H1651</f>
        <v>0</v>
      </c>
      <c r="I1893" s="57">
        <f t="shared" si="1051"/>
        <v>0</v>
      </c>
      <c r="J1893" s="57">
        <f t="shared" si="1051"/>
        <v>0</v>
      </c>
      <c r="K1893" s="57">
        <f t="shared" si="1051"/>
        <v>0</v>
      </c>
      <c r="L1893" s="57">
        <f t="shared" si="1051"/>
        <v>0</v>
      </c>
      <c r="M1893" s="57">
        <f t="shared" si="1051"/>
        <v>0</v>
      </c>
      <c r="N1893" s="57">
        <f t="shared" si="1051"/>
        <v>0</v>
      </c>
      <c r="O1893" s="57">
        <f t="shared" si="1051"/>
        <v>0</v>
      </c>
      <c r="P1893" s="57">
        <f t="shared" si="1051"/>
        <v>0</v>
      </c>
      <c r="Q1893" s="57">
        <f t="shared" si="1051"/>
        <v>0</v>
      </c>
      <c r="R1893" s="57">
        <f t="shared" si="1051"/>
        <v>0</v>
      </c>
      <c r="S1893" s="57">
        <f t="shared" si="1051"/>
        <v>0</v>
      </c>
      <c r="T1893" s="57">
        <f t="shared" si="1051"/>
        <v>0</v>
      </c>
      <c r="U1893" s="57">
        <f t="shared" si="1051"/>
        <v>0</v>
      </c>
      <c r="V1893" s="57">
        <f t="shared" si="1051"/>
        <v>0</v>
      </c>
      <c r="W1893" s="57">
        <f t="shared" si="1051"/>
        <v>0</v>
      </c>
      <c r="X1893" s="57">
        <f t="shared" si="1051"/>
        <v>0</v>
      </c>
      <c r="Y1893" s="57">
        <f t="shared" si="1051"/>
        <v>0</v>
      </c>
      <c r="Z1893" s="57">
        <f t="shared" si="1051"/>
        <v>0</v>
      </c>
      <c r="AA1893" s="57">
        <f t="shared" si="1051"/>
        <v>0</v>
      </c>
      <c r="AB1893" s="57">
        <f t="shared" si="1051"/>
        <v>0</v>
      </c>
      <c r="AC1893" s="57">
        <f t="shared" si="1051"/>
        <v>0</v>
      </c>
      <c r="AD1893" s="57">
        <f t="shared" si="1051"/>
        <v>0</v>
      </c>
      <c r="AE1893" s="57">
        <f t="shared" si="1051"/>
        <v>0</v>
      </c>
      <c r="AF1893" s="57">
        <f t="shared" si="1051"/>
        <v>0</v>
      </c>
      <c r="AG1893" s="57">
        <f t="shared" si="1051"/>
        <v>0</v>
      </c>
      <c r="AH1893" s="57">
        <f t="shared" si="1051"/>
        <v>0</v>
      </c>
      <c r="AI1893" s="57">
        <f t="shared" si="1051"/>
        <v>0</v>
      </c>
      <c r="AJ1893" s="57">
        <f t="shared" si="1051"/>
        <v>0</v>
      </c>
      <c r="AK1893" s="57">
        <f t="shared" si="1051"/>
        <v>0</v>
      </c>
    </row>
    <row r="1894" spans="1:37" s="65" customFormat="1" ht="17.100000000000001" customHeight="1" x14ac:dyDescent="0.2">
      <c r="A1894" s="54" t="s">
        <v>267</v>
      </c>
      <c r="B1894" s="55" t="s">
        <v>110</v>
      </c>
      <c r="C1894" s="56" t="s">
        <v>242</v>
      </c>
      <c r="D1894" s="57">
        <v>0</v>
      </c>
      <c r="E1894" s="57">
        <v>0</v>
      </c>
      <c r="F1894" s="75">
        <v>0</v>
      </c>
      <c r="G1894" s="57">
        <f>+(1-G$496)*G1652</f>
        <v>0</v>
      </c>
      <c r="H1894" s="75">
        <v>1.2640735614576824E-4</v>
      </c>
      <c r="I1894" s="75">
        <v>2.116842410499618E-4</v>
      </c>
      <c r="J1894" s="75">
        <v>3.9260960139870734E-4</v>
      </c>
      <c r="K1894" s="75">
        <v>6.7984336732395724E-4</v>
      </c>
      <c r="L1894" s="75">
        <v>1.0574235376882843E-3</v>
      </c>
      <c r="M1894" s="75">
        <v>1.5301639469944668E-3</v>
      </c>
      <c r="N1894" s="75">
        <v>2.0834404208201155E-3</v>
      </c>
      <c r="O1894" s="75">
        <v>2.7155985034798156E-3</v>
      </c>
      <c r="P1894" s="75">
        <v>3.4152403431348612E-3</v>
      </c>
      <c r="Q1894" s="75">
        <v>4.9747492195233688E-3</v>
      </c>
      <c r="R1894" s="75">
        <v>5.9847743888022586E-3</v>
      </c>
      <c r="S1894" s="75">
        <v>6.6676801166042857E-3</v>
      </c>
      <c r="T1894" s="75">
        <v>7.2526236171430065E-3</v>
      </c>
      <c r="U1894" s="75">
        <v>7.7774176738220008E-3</v>
      </c>
      <c r="V1894" s="75">
        <v>8.254744150452846E-3</v>
      </c>
      <c r="W1894" s="75">
        <v>8.6572265160576468E-3</v>
      </c>
      <c r="X1894" s="75">
        <v>8.9812267207525047E-3</v>
      </c>
      <c r="Y1894" s="75">
        <v>9.2517435746414505E-3</v>
      </c>
      <c r="Z1894" s="75">
        <v>9.5189574794263751E-3</v>
      </c>
      <c r="AA1894" s="75">
        <v>9.7040884756655777E-3</v>
      </c>
      <c r="AB1894" s="75">
        <v>9.850135229107904E-3</v>
      </c>
      <c r="AC1894" s="75">
        <v>9.9676623634186463E-3</v>
      </c>
      <c r="AD1894" s="75">
        <v>1.0038837089540918E-2</v>
      </c>
      <c r="AE1894" s="75">
        <v>1.0080660726350835E-2</v>
      </c>
      <c r="AF1894" s="75">
        <v>1.0127021621954993E-2</v>
      </c>
      <c r="AG1894" s="75">
        <v>1.0133848590406655E-2</v>
      </c>
      <c r="AH1894" s="75">
        <v>1.0123123463295379E-2</v>
      </c>
      <c r="AI1894" s="75">
        <v>1.0101503040301192E-2</v>
      </c>
      <c r="AJ1894" s="75">
        <v>1.0069623769311494E-2</v>
      </c>
      <c r="AK1894" s="75">
        <v>1.0028182375559587E-2</v>
      </c>
    </row>
    <row r="1895" spans="1:37" s="65" customFormat="1" ht="17.100000000000001" customHeight="1" x14ac:dyDescent="0.2">
      <c r="A1895" s="54" t="s">
        <v>243</v>
      </c>
      <c r="B1895" s="55" t="s">
        <v>110</v>
      </c>
      <c r="C1895" s="56" t="s">
        <v>242</v>
      </c>
      <c r="D1895" s="57">
        <v>0.58164914325450656</v>
      </c>
      <c r="E1895" s="57">
        <v>0.58164914325450656</v>
      </c>
      <c r="F1895" s="57">
        <f>+(1-F$688)*F1653</f>
        <v>0.58141988684744073</v>
      </c>
      <c r="G1895" s="57">
        <f t="shared" ref="G1895:AK1895" si="1052">+$E1895*(1-(G1894+G1898+G1903))</f>
        <v>0.58161638680554428</v>
      </c>
      <c r="H1895" s="57">
        <f t="shared" si="1052"/>
        <v>0.5809868022105219</v>
      </c>
      <c r="I1895" s="57">
        <f t="shared" si="1052"/>
        <v>0.58075895976261704</v>
      </c>
      <c r="J1895" s="57">
        <f t="shared" si="1052"/>
        <v>0.58005138890331376</v>
      </c>
      <c r="K1895" s="57">
        <f t="shared" si="1052"/>
        <v>0.57852788545897726</v>
      </c>
      <c r="L1895" s="57">
        <f t="shared" si="1052"/>
        <v>0.57563994107414374</v>
      </c>
      <c r="M1895" s="57">
        <f t="shared" si="1052"/>
        <v>0.57052455438683969</v>
      </c>
      <c r="N1895" s="57">
        <f t="shared" si="1052"/>
        <v>0.5630270172896964</v>
      </c>
      <c r="O1895" s="57">
        <f t="shared" si="1052"/>
        <v>0.55282105587239361</v>
      </c>
      <c r="P1895" s="57">
        <f t="shared" si="1052"/>
        <v>0.54074216255886842</v>
      </c>
      <c r="Q1895" s="57">
        <f t="shared" si="1052"/>
        <v>0.50781716287391876</v>
      </c>
      <c r="R1895" s="57">
        <f t="shared" si="1052"/>
        <v>0.47662466589010927</v>
      </c>
      <c r="S1895" s="57">
        <f t="shared" si="1052"/>
        <v>0.44690787776762297</v>
      </c>
      <c r="T1895" s="57">
        <f t="shared" si="1052"/>
        <v>0.4189560246116521</v>
      </c>
      <c r="U1895" s="57">
        <f t="shared" si="1052"/>
        <v>0.39250608534563081</v>
      </c>
      <c r="V1895" s="57">
        <f t="shared" si="1052"/>
        <v>0.36775969371830403</v>
      </c>
      <c r="W1895" s="57">
        <f t="shared" si="1052"/>
        <v>0.34446501951780112</v>
      </c>
      <c r="X1895" s="57">
        <f t="shared" si="1052"/>
        <v>0.32255731151318112</v>
      </c>
      <c r="Y1895" s="57">
        <f t="shared" si="1052"/>
        <v>0.30216022389592845</v>
      </c>
      <c r="Z1895" s="57">
        <f t="shared" si="1052"/>
        <v>0.28306079054838995</v>
      </c>
      <c r="AA1895" s="57">
        <f t="shared" si="1052"/>
        <v>0.26518015303640974</v>
      </c>
      <c r="AB1895" s="57">
        <f t="shared" si="1052"/>
        <v>0.24857273001227792</v>
      </c>
      <c r="AC1895" s="57">
        <f t="shared" si="1052"/>
        <v>0.23306304537571593</v>
      </c>
      <c r="AD1895" s="57">
        <f t="shared" si="1052"/>
        <v>0.21866186011220368</v>
      </c>
      <c r="AE1895" s="57">
        <f t="shared" si="1052"/>
        <v>0.2052175640956794</v>
      </c>
      <c r="AF1895" s="57">
        <f t="shared" si="1052"/>
        <v>0.19265912626075307</v>
      </c>
      <c r="AG1895" s="57">
        <f t="shared" si="1052"/>
        <v>0.18099075553381158</v>
      </c>
      <c r="AH1895" s="57">
        <f t="shared" si="1052"/>
        <v>0.17009840975572679</v>
      </c>
      <c r="AI1895" s="57">
        <f t="shared" si="1052"/>
        <v>0.15992272691644605</v>
      </c>
      <c r="AJ1895" s="57">
        <f t="shared" si="1052"/>
        <v>0.15045628530847738</v>
      </c>
      <c r="AK1895" s="57">
        <f t="shared" si="1052"/>
        <v>0.14161310047944278</v>
      </c>
    </row>
    <row r="1896" spans="1:37" s="65" customFormat="1" ht="17.100000000000001" customHeight="1" x14ac:dyDescent="0.2">
      <c r="A1896" s="54" t="s">
        <v>244</v>
      </c>
      <c r="B1896" s="55" t="s">
        <v>110</v>
      </c>
      <c r="C1896" s="56" t="s">
        <v>242</v>
      </c>
      <c r="D1896" s="57">
        <v>0</v>
      </c>
      <c r="E1896" s="57">
        <v>0</v>
      </c>
      <c r="F1896" s="57">
        <f>+(1-F$688)*F1654</f>
        <v>0</v>
      </c>
      <c r="G1896" s="57">
        <f>+(1-G$624)*G1654</f>
        <v>0</v>
      </c>
      <c r="H1896" s="57">
        <f t="shared" ref="H1896:AK1896" si="1053">+(1-H$688)*H1654</f>
        <v>0</v>
      </c>
      <c r="I1896" s="57">
        <f t="shared" si="1053"/>
        <v>0</v>
      </c>
      <c r="J1896" s="57">
        <f t="shared" si="1053"/>
        <v>0</v>
      </c>
      <c r="K1896" s="57">
        <f t="shared" si="1053"/>
        <v>0</v>
      </c>
      <c r="L1896" s="57">
        <f t="shared" si="1053"/>
        <v>0</v>
      </c>
      <c r="M1896" s="57">
        <f t="shared" si="1053"/>
        <v>0</v>
      </c>
      <c r="N1896" s="57">
        <f t="shared" si="1053"/>
        <v>0</v>
      </c>
      <c r="O1896" s="57">
        <f t="shared" si="1053"/>
        <v>0</v>
      </c>
      <c r="P1896" s="57">
        <f t="shared" si="1053"/>
        <v>0</v>
      </c>
      <c r="Q1896" s="57">
        <f t="shared" si="1053"/>
        <v>0</v>
      </c>
      <c r="R1896" s="57">
        <f t="shared" si="1053"/>
        <v>0</v>
      </c>
      <c r="S1896" s="57">
        <f t="shared" si="1053"/>
        <v>0</v>
      </c>
      <c r="T1896" s="57">
        <f t="shared" si="1053"/>
        <v>0</v>
      </c>
      <c r="U1896" s="57">
        <f t="shared" si="1053"/>
        <v>0</v>
      </c>
      <c r="V1896" s="57">
        <f t="shared" si="1053"/>
        <v>0</v>
      </c>
      <c r="W1896" s="57">
        <f t="shared" si="1053"/>
        <v>0</v>
      </c>
      <c r="X1896" s="57">
        <f t="shared" si="1053"/>
        <v>0</v>
      </c>
      <c r="Y1896" s="57">
        <f t="shared" si="1053"/>
        <v>0</v>
      </c>
      <c r="Z1896" s="57">
        <f t="shared" si="1053"/>
        <v>0</v>
      </c>
      <c r="AA1896" s="57">
        <f t="shared" si="1053"/>
        <v>0</v>
      </c>
      <c r="AB1896" s="57">
        <f t="shared" si="1053"/>
        <v>0</v>
      </c>
      <c r="AC1896" s="57">
        <f t="shared" si="1053"/>
        <v>0</v>
      </c>
      <c r="AD1896" s="57">
        <f t="shared" si="1053"/>
        <v>0</v>
      </c>
      <c r="AE1896" s="57">
        <f t="shared" si="1053"/>
        <v>0</v>
      </c>
      <c r="AF1896" s="57">
        <f t="shared" si="1053"/>
        <v>0</v>
      </c>
      <c r="AG1896" s="57">
        <f t="shared" si="1053"/>
        <v>0</v>
      </c>
      <c r="AH1896" s="57">
        <f t="shared" si="1053"/>
        <v>0</v>
      </c>
      <c r="AI1896" s="57">
        <f t="shared" si="1053"/>
        <v>0</v>
      </c>
      <c r="AJ1896" s="57">
        <f t="shared" si="1053"/>
        <v>0</v>
      </c>
      <c r="AK1896" s="57">
        <f t="shared" si="1053"/>
        <v>0</v>
      </c>
    </row>
    <row r="1897" spans="1:37" s="65" customFormat="1" ht="17.100000000000001" customHeight="1" x14ac:dyDescent="0.2">
      <c r="A1897" s="54" t="s">
        <v>268</v>
      </c>
      <c r="B1897" s="55" t="s">
        <v>110</v>
      </c>
      <c r="C1897" s="56" t="s">
        <v>242</v>
      </c>
      <c r="D1897" s="57">
        <v>0</v>
      </c>
      <c r="E1897" s="57">
        <v>0</v>
      </c>
      <c r="F1897" s="57">
        <f t="shared" ref="F1897:AK1897" si="1054">+(1-F$688)*F1655</f>
        <v>0</v>
      </c>
      <c r="G1897" s="57">
        <f t="shared" si="1054"/>
        <v>0</v>
      </c>
      <c r="H1897" s="57">
        <f t="shared" si="1054"/>
        <v>0</v>
      </c>
      <c r="I1897" s="57">
        <f t="shared" si="1054"/>
        <v>0</v>
      </c>
      <c r="J1897" s="57">
        <f t="shared" si="1054"/>
        <v>0</v>
      </c>
      <c r="K1897" s="57">
        <f t="shared" si="1054"/>
        <v>0</v>
      </c>
      <c r="L1897" s="57">
        <f t="shared" si="1054"/>
        <v>0</v>
      </c>
      <c r="M1897" s="57">
        <f t="shared" si="1054"/>
        <v>0</v>
      </c>
      <c r="N1897" s="57">
        <f t="shared" si="1054"/>
        <v>0</v>
      </c>
      <c r="O1897" s="57">
        <f t="shared" si="1054"/>
        <v>0</v>
      </c>
      <c r="P1897" s="57">
        <f t="shared" si="1054"/>
        <v>0</v>
      </c>
      <c r="Q1897" s="57">
        <f t="shared" si="1054"/>
        <v>0</v>
      </c>
      <c r="R1897" s="57">
        <f t="shared" si="1054"/>
        <v>0</v>
      </c>
      <c r="S1897" s="57">
        <f t="shared" si="1054"/>
        <v>0</v>
      </c>
      <c r="T1897" s="57">
        <f t="shared" si="1054"/>
        <v>0</v>
      </c>
      <c r="U1897" s="57">
        <f t="shared" si="1054"/>
        <v>0</v>
      </c>
      <c r="V1897" s="57">
        <f t="shared" si="1054"/>
        <v>0</v>
      </c>
      <c r="W1897" s="57">
        <f t="shared" si="1054"/>
        <v>0</v>
      </c>
      <c r="X1897" s="57">
        <f t="shared" si="1054"/>
        <v>0</v>
      </c>
      <c r="Y1897" s="57">
        <f t="shared" si="1054"/>
        <v>0</v>
      </c>
      <c r="Z1897" s="57">
        <f t="shared" si="1054"/>
        <v>0</v>
      </c>
      <c r="AA1897" s="57">
        <f t="shared" si="1054"/>
        <v>0</v>
      </c>
      <c r="AB1897" s="57">
        <f t="shared" si="1054"/>
        <v>0</v>
      </c>
      <c r="AC1897" s="57">
        <f t="shared" si="1054"/>
        <v>0</v>
      </c>
      <c r="AD1897" s="57">
        <f t="shared" si="1054"/>
        <v>0</v>
      </c>
      <c r="AE1897" s="57">
        <f t="shared" si="1054"/>
        <v>0</v>
      </c>
      <c r="AF1897" s="57">
        <f t="shared" si="1054"/>
        <v>0</v>
      </c>
      <c r="AG1897" s="57">
        <f t="shared" si="1054"/>
        <v>0</v>
      </c>
      <c r="AH1897" s="57">
        <f t="shared" si="1054"/>
        <v>0</v>
      </c>
      <c r="AI1897" s="57">
        <f t="shared" si="1054"/>
        <v>0</v>
      </c>
      <c r="AJ1897" s="57">
        <f t="shared" si="1054"/>
        <v>0</v>
      </c>
      <c r="AK1897" s="57">
        <f t="shared" si="1054"/>
        <v>0</v>
      </c>
    </row>
    <row r="1898" spans="1:37" s="65" customFormat="1" ht="17.100000000000001" customHeight="1" x14ac:dyDescent="0.2">
      <c r="A1898" s="54" t="s">
        <v>189</v>
      </c>
      <c r="B1898" s="55" t="s">
        <v>110</v>
      </c>
      <c r="C1898" s="56" t="s">
        <v>242</v>
      </c>
      <c r="D1898" s="57">
        <v>5.6316508572352025E-5</v>
      </c>
      <c r="E1898" s="57">
        <v>5.6316508572352025E-5</v>
      </c>
      <c r="F1898" s="57">
        <v>5.6316508572352025E-5</v>
      </c>
      <c r="G1898" s="57">
        <v>5.6316508572352025E-5</v>
      </c>
      <c r="H1898" s="75">
        <v>1.0110054507821483E-3</v>
      </c>
      <c r="I1898" s="75">
        <v>1.3132825730771021E-3</v>
      </c>
      <c r="J1898" s="75">
        <v>2.3237934310084475E-3</v>
      </c>
      <c r="K1898" s="75">
        <v>4.5940446455193353E-3</v>
      </c>
      <c r="L1898" s="75">
        <v>9.0669356937428461E-3</v>
      </c>
      <c r="M1898" s="75">
        <v>1.7183397927136346E-2</v>
      </c>
      <c r="N1898" s="75">
        <v>2.9204247726567448E-2</v>
      </c>
      <c r="O1898" s="75">
        <v>4.564025033910072E-2</v>
      </c>
      <c r="P1898" s="75">
        <v>6.503503423465018E-2</v>
      </c>
      <c r="Q1898" s="75">
        <v>0.11821553684849813</v>
      </c>
      <c r="R1898" s="75">
        <v>0.16937123168862678</v>
      </c>
      <c r="S1898" s="75">
        <v>0.21852018305022425</v>
      </c>
      <c r="T1898" s="75">
        <v>0.2647239451019977</v>
      </c>
      <c r="U1898" s="75">
        <v>0.30833352531161917</v>
      </c>
      <c r="V1898" s="75">
        <v>0.34902260832749221</v>
      </c>
      <c r="W1898" s="75">
        <v>0.38726338798364618</v>
      </c>
      <c r="X1898" s="75">
        <v>0.42318301598575497</v>
      </c>
      <c r="Y1898" s="75">
        <v>0.45650946527796116</v>
      </c>
      <c r="Z1898" s="75">
        <v>0.48754676275502329</v>
      </c>
      <c r="AA1898" s="75">
        <v>0.51652235991288664</v>
      </c>
      <c r="AB1898" s="75">
        <v>0.54330636525237852</v>
      </c>
      <c r="AC1898" s="75">
        <v>0.56823976744755023</v>
      </c>
      <c r="AD1898" s="75">
        <v>0.59136782405861799</v>
      </c>
      <c r="AE1898" s="75">
        <v>0.61293943656896988</v>
      </c>
      <c r="AF1898" s="75">
        <v>0.63305152683977173</v>
      </c>
      <c r="AG1898" s="75">
        <v>0.65172167048253415</v>
      </c>
      <c r="AH1898" s="75">
        <v>0.66912158596869642</v>
      </c>
      <c r="AI1898" s="75">
        <v>0.68538154988947153</v>
      </c>
      <c r="AJ1898" s="75">
        <v>0.70052845346635906</v>
      </c>
      <c r="AK1898" s="75">
        <v>0.7147053840607146</v>
      </c>
    </row>
    <row r="1899" spans="1:37" s="65" customFormat="1" ht="17.100000000000001" customHeight="1" x14ac:dyDescent="0.2">
      <c r="A1899" s="54" t="s">
        <v>269</v>
      </c>
      <c r="B1899" s="55" t="s">
        <v>110</v>
      </c>
      <c r="C1899" s="56" t="s">
        <v>242</v>
      </c>
      <c r="D1899" s="57">
        <v>0</v>
      </c>
      <c r="E1899" s="57">
        <v>0</v>
      </c>
      <c r="F1899" s="57">
        <f t="shared" ref="F1899:AK1899" si="1055">+(1-F$688)*F1657</f>
        <v>0</v>
      </c>
      <c r="G1899" s="57">
        <f t="shared" si="1055"/>
        <v>0</v>
      </c>
      <c r="H1899" s="57">
        <f t="shared" si="1055"/>
        <v>0</v>
      </c>
      <c r="I1899" s="57">
        <f t="shared" si="1055"/>
        <v>0</v>
      </c>
      <c r="J1899" s="57">
        <f t="shared" si="1055"/>
        <v>0</v>
      </c>
      <c r="K1899" s="57">
        <f t="shared" si="1055"/>
        <v>0</v>
      </c>
      <c r="L1899" s="57">
        <f t="shared" si="1055"/>
        <v>0</v>
      </c>
      <c r="M1899" s="57">
        <f t="shared" si="1055"/>
        <v>0</v>
      </c>
      <c r="N1899" s="57">
        <f t="shared" si="1055"/>
        <v>0</v>
      </c>
      <c r="O1899" s="57">
        <f t="shared" si="1055"/>
        <v>0</v>
      </c>
      <c r="P1899" s="57">
        <f t="shared" si="1055"/>
        <v>0</v>
      </c>
      <c r="Q1899" s="57">
        <f t="shared" si="1055"/>
        <v>0</v>
      </c>
      <c r="R1899" s="57">
        <f t="shared" si="1055"/>
        <v>0</v>
      </c>
      <c r="S1899" s="57">
        <f t="shared" si="1055"/>
        <v>0</v>
      </c>
      <c r="T1899" s="57">
        <f t="shared" si="1055"/>
        <v>0</v>
      </c>
      <c r="U1899" s="57">
        <f t="shared" si="1055"/>
        <v>0</v>
      </c>
      <c r="V1899" s="57">
        <f t="shared" si="1055"/>
        <v>0</v>
      </c>
      <c r="W1899" s="57">
        <f t="shared" si="1055"/>
        <v>0</v>
      </c>
      <c r="X1899" s="57">
        <f t="shared" si="1055"/>
        <v>0</v>
      </c>
      <c r="Y1899" s="57">
        <f t="shared" si="1055"/>
        <v>0</v>
      </c>
      <c r="Z1899" s="57">
        <f t="shared" si="1055"/>
        <v>0</v>
      </c>
      <c r="AA1899" s="57">
        <f t="shared" si="1055"/>
        <v>0</v>
      </c>
      <c r="AB1899" s="57">
        <f t="shared" si="1055"/>
        <v>0</v>
      </c>
      <c r="AC1899" s="57">
        <f t="shared" si="1055"/>
        <v>0</v>
      </c>
      <c r="AD1899" s="57">
        <f t="shared" si="1055"/>
        <v>0</v>
      </c>
      <c r="AE1899" s="57">
        <f t="shared" si="1055"/>
        <v>0</v>
      </c>
      <c r="AF1899" s="57">
        <f t="shared" si="1055"/>
        <v>0</v>
      </c>
      <c r="AG1899" s="57">
        <f t="shared" si="1055"/>
        <v>0</v>
      </c>
      <c r="AH1899" s="57">
        <f t="shared" si="1055"/>
        <v>0</v>
      </c>
      <c r="AI1899" s="57">
        <f t="shared" si="1055"/>
        <v>0</v>
      </c>
      <c r="AJ1899" s="57">
        <f t="shared" si="1055"/>
        <v>0</v>
      </c>
      <c r="AK1899" s="57">
        <f t="shared" si="1055"/>
        <v>0</v>
      </c>
    </row>
    <row r="1900" spans="1:37" s="65" customFormat="1" ht="17.100000000000001" customHeight="1" x14ac:dyDescent="0.2">
      <c r="A1900" s="54" t="s">
        <v>270</v>
      </c>
      <c r="B1900" s="55" t="s">
        <v>110</v>
      </c>
      <c r="C1900" s="56" t="s">
        <v>242</v>
      </c>
      <c r="D1900" s="57">
        <v>0</v>
      </c>
      <c r="E1900" s="57">
        <v>0</v>
      </c>
      <c r="F1900" s="57">
        <f t="shared" ref="F1900:AK1900" si="1056">+(1-F$688)*F1658</f>
        <v>0</v>
      </c>
      <c r="G1900" s="57">
        <f t="shared" si="1056"/>
        <v>0</v>
      </c>
      <c r="H1900" s="57">
        <f t="shared" si="1056"/>
        <v>0</v>
      </c>
      <c r="I1900" s="57">
        <f t="shared" si="1056"/>
        <v>0</v>
      </c>
      <c r="J1900" s="57">
        <f t="shared" si="1056"/>
        <v>0</v>
      </c>
      <c r="K1900" s="57">
        <f t="shared" si="1056"/>
        <v>0</v>
      </c>
      <c r="L1900" s="57">
        <f t="shared" si="1056"/>
        <v>0</v>
      </c>
      <c r="M1900" s="57">
        <f t="shared" si="1056"/>
        <v>0</v>
      </c>
      <c r="N1900" s="57">
        <f t="shared" si="1056"/>
        <v>0</v>
      </c>
      <c r="O1900" s="57">
        <f t="shared" si="1056"/>
        <v>0</v>
      </c>
      <c r="P1900" s="57">
        <f t="shared" si="1056"/>
        <v>0</v>
      </c>
      <c r="Q1900" s="57">
        <f t="shared" si="1056"/>
        <v>0</v>
      </c>
      <c r="R1900" s="57">
        <f t="shared" si="1056"/>
        <v>0</v>
      </c>
      <c r="S1900" s="57">
        <f t="shared" si="1056"/>
        <v>0</v>
      </c>
      <c r="T1900" s="57">
        <f t="shared" si="1056"/>
        <v>0</v>
      </c>
      <c r="U1900" s="57">
        <f t="shared" si="1056"/>
        <v>0</v>
      </c>
      <c r="V1900" s="57">
        <f t="shared" si="1056"/>
        <v>0</v>
      </c>
      <c r="W1900" s="57">
        <f t="shared" si="1056"/>
        <v>0</v>
      </c>
      <c r="X1900" s="57">
        <f t="shared" si="1056"/>
        <v>0</v>
      </c>
      <c r="Y1900" s="57">
        <f t="shared" si="1056"/>
        <v>0</v>
      </c>
      <c r="Z1900" s="57">
        <f t="shared" si="1056"/>
        <v>0</v>
      </c>
      <c r="AA1900" s="57">
        <f t="shared" si="1056"/>
        <v>0</v>
      </c>
      <c r="AB1900" s="57">
        <f t="shared" si="1056"/>
        <v>0</v>
      </c>
      <c r="AC1900" s="57">
        <f t="shared" si="1056"/>
        <v>0</v>
      </c>
      <c r="AD1900" s="57">
        <f t="shared" si="1056"/>
        <v>0</v>
      </c>
      <c r="AE1900" s="57">
        <f t="shared" si="1056"/>
        <v>0</v>
      </c>
      <c r="AF1900" s="57">
        <f t="shared" si="1056"/>
        <v>0</v>
      </c>
      <c r="AG1900" s="57">
        <f t="shared" si="1056"/>
        <v>0</v>
      </c>
      <c r="AH1900" s="57">
        <f t="shared" si="1056"/>
        <v>0</v>
      </c>
      <c r="AI1900" s="57">
        <f t="shared" si="1056"/>
        <v>0</v>
      </c>
      <c r="AJ1900" s="57">
        <f t="shared" si="1056"/>
        <v>0</v>
      </c>
      <c r="AK1900" s="57">
        <f t="shared" si="1056"/>
        <v>0</v>
      </c>
    </row>
    <row r="1901" spans="1:37" s="65" customFormat="1" ht="17.100000000000001" customHeight="1" x14ac:dyDescent="0.2">
      <c r="A1901" s="54" t="s">
        <v>271</v>
      </c>
      <c r="B1901" s="55" t="s">
        <v>110</v>
      </c>
      <c r="C1901" s="56" t="s">
        <v>242</v>
      </c>
      <c r="D1901" s="57">
        <v>7.3456315529154814E-6</v>
      </c>
      <c r="E1901" s="57">
        <v>7.3456315529154814E-6</v>
      </c>
      <c r="F1901" s="57">
        <f>+(1-F$688)*F1659</f>
        <v>7.3427362798509869E-6</v>
      </c>
      <c r="G1901" s="57">
        <f t="shared" ref="G1901:AK1901" si="1057">+$E1901*(1-(G1894+G1898+G1903))</f>
        <v>7.345217872593162E-6</v>
      </c>
      <c r="H1901" s="57">
        <f t="shared" si="1057"/>
        <v>7.3372668654953953E-6</v>
      </c>
      <c r="I1901" s="57">
        <f t="shared" si="1057"/>
        <v>7.3343894492835203E-6</v>
      </c>
      <c r="J1901" s="57">
        <f t="shared" si="1057"/>
        <v>7.325453555729307E-6</v>
      </c>
      <c r="K1901" s="57">
        <f t="shared" si="1057"/>
        <v>7.3062132712700621E-6</v>
      </c>
      <c r="L1901" s="57">
        <f t="shared" si="1057"/>
        <v>7.269741498480025E-6</v>
      </c>
      <c r="M1901" s="57">
        <f t="shared" si="1057"/>
        <v>7.2051394161226492E-6</v>
      </c>
      <c r="N1901" s="57">
        <f t="shared" si="1057"/>
        <v>7.1104532196266424E-6</v>
      </c>
      <c r="O1901" s="57">
        <f t="shared" si="1057"/>
        <v>6.9815624044604723E-6</v>
      </c>
      <c r="P1901" s="57">
        <f t="shared" si="1057"/>
        <v>6.8290183822142182E-6</v>
      </c>
      <c r="Q1901" s="57">
        <f t="shared" si="1057"/>
        <v>6.4132094373024358E-6</v>
      </c>
      <c r="R1901" s="57">
        <f t="shared" si="1057"/>
        <v>6.0192802229027607E-6</v>
      </c>
      <c r="S1901" s="57">
        <f t="shared" si="1057"/>
        <v>5.6439876964452335E-6</v>
      </c>
      <c r="T1901" s="57">
        <f t="shared" si="1057"/>
        <v>5.2909844867162414E-6</v>
      </c>
      <c r="U1901" s="57">
        <f t="shared" si="1057"/>
        <v>4.9569489075386236E-6</v>
      </c>
      <c r="V1901" s="57">
        <f t="shared" si="1057"/>
        <v>4.6444273861599588E-6</v>
      </c>
      <c r="W1901" s="57">
        <f t="shared" si="1057"/>
        <v>4.3502395655355456E-6</v>
      </c>
      <c r="X1901" s="57">
        <f t="shared" si="1057"/>
        <v>4.0735677040928119E-6</v>
      </c>
      <c r="Y1901" s="57">
        <f t="shared" si="1057"/>
        <v>3.8159734273256696E-6</v>
      </c>
      <c r="Z1901" s="57">
        <f t="shared" si="1057"/>
        <v>3.5747671918011434E-6</v>
      </c>
      <c r="AA1901" s="57">
        <f t="shared" si="1057"/>
        <v>3.3489530964526448E-6</v>
      </c>
      <c r="AB1901" s="57">
        <f t="shared" si="1057"/>
        <v>3.1392183929919041E-6</v>
      </c>
      <c r="AC1901" s="57">
        <f t="shared" si="1057"/>
        <v>2.9433469984177908E-6</v>
      </c>
      <c r="AD1901" s="57">
        <f t="shared" si="1057"/>
        <v>2.7614748129295897E-6</v>
      </c>
      <c r="AE1901" s="57">
        <f t="shared" si="1057"/>
        <v>2.5916871562794968E-6</v>
      </c>
      <c r="AF1901" s="57">
        <f t="shared" si="1057"/>
        <v>2.4330869790327856E-6</v>
      </c>
      <c r="AG1901" s="57">
        <f t="shared" si="1057"/>
        <v>2.2857274356087995E-6</v>
      </c>
      <c r="AH1901" s="57">
        <f t="shared" si="1057"/>
        <v>2.1481682906144851E-6</v>
      </c>
      <c r="AI1901" s="57">
        <f t="shared" si="1057"/>
        <v>2.0196598628044659E-6</v>
      </c>
      <c r="AJ1901" s="57">
        <f t="shared" si="1057"/>
        <v>1.9001084236323122E-6</v>
      </c>
      <c r="AK1901" s="57">
        <f t="shared" si="1057"/>
        <v>1.7884280777369231E-6</v>
      </c>
    </row>
    <row r="1902" spans="1:37" s="65" customFormat="1" ht="17.100000000000001" customHeight="1" x14ac:dyDescent="0.2">
      <c r="A1902" s="54" t="s">
        <v>272</v>
      </c>
      <c r="B1902" s="55" t="s">
        <v>110</v>
      </c>
      <c r="C1902" s="56" t="s">
        <v>242</v>
      </c>
      <c r="D1902" s="57">
        <v>0</v>
      </c>
      <c r="E1902" s="57">
        <v>0</v>
      </c>
      <c r="F1902" s="57">
        <f t="shared" ref="F1902:AK1902" si="1058">+(1-F$688)*F1660</f>
        <v>0</v>
      </c>
      <c r="G1902" s="57">
        <f t="shared" si="1058"/>
        <v>0</v>
      </c>
      <c r="H1902" s="57">
        <f t="shared" si="1058"/>
        <v>0</v>
      </c>
      <c r="I1902" s="57">
        <f t="shared" si="1058"/>
        <v>0</v>
      </c>
      <c r="J1902" s="57">
        <f t="shared" si="1058"/>
        <v>0</v>
      </c>
      <c r="K1902" s="57">
        <f t="shared" si="1058"/>
        <v>0</v>
      </c>
      <c r="L1902" s="57">
        <f t="shared" si="1058"/>
        <v>0</v>
      </c>
      <c r="M1902" s="57">
        <f t="shared" si="1058"/>
        <v>0</v>
      </c>
      <c r="N1902" s="57">
        <f t="shared" si="1058"/>
        <v>0</v>
      </c>
      <c r="O1902" s="57">
        <f t="shared" si="1058"/>
        <v>0</v>
      </c>
      <c r="P1902" s="57">
        <f t="shared" si="1058"/>
        <v>0</v>
      </c>
      <c r="Q1902" s="57">
        <f t="shared" si="1058"/>
        <v>0</v>
      </c>
      <c r="R1902" s="57">
        <f t="shared" si="1058"/>
        <v>0</v>
      </c>
      <c r="S1902" s="57">
        <f t="shared" si="1058"/>
        <v>0</v>
      </c>
      <c r="T1902" s="57">
        <f t="shared" si="1058"/>
        <v>0</v>
      </c>
      <c r="U1902" s="57">
        <f t="shared" si="1058"/>
        <v>0</v>
      </c>
      <c r="V1902" s="57">
        <f t="shared" si="1058"/>
        <v>0</v>
      </c>
      <c r="W1902" s="57">
        <f t="shared" si="1058"/>
        <v>0</v>
      </c>
      <c r="X1902" s="57">
        <f t="shared" si="1058"/>
        <v>0</v>
      </c>
      <c r="Y1902" s="57">
        <f t="shared" si="1058"/>
        <v>0</v>
      </c>
      <c r="Z1902" s="57">
        <f t="shared" si="1058"/>
        <v>0</v>
      </c>
      <c r="AA1902" s="57">
        <f t="shared" si="1058"/>
        <v>0</v>
      </c>
      <c r="AB1902" s="57">
        <f t="shared" si="1058"/>
        <v>0</v>
      </c>
      <c r="AC1902" s="57">
        <f t="shared" si="1058"/>
        <v>0</v>
      </c>
      <c r="AD1902" s="57">
        <f t="shared" si="1058"/>
        <v>0</v>
      </c>
      <c r="AE1902" s="57">
        <f t="shared" si="1058"/>
        <v>0</v>
      </c>
      <c r="AF1902" s="57">
        <f t="shared" si="1058"/>
        <v>0</v>
      </c>
      <c r="AG1902" s="57">
        <f t="shared" si="1058"/>
        <v>0</v>
      </c>
      <c r="AH1902" s="57">
        <f t="shared" si="1058"/>
        <v>0</v>
      </c>
      <c r="AI1902" s="57">
        <f t="shared" si="1058"/>
        <v>0</v>
      </c>
      <c r="AJ1902" s="57">
        <f t="shared" si="1058"/>
        <v>0</v>
      </c>
      <c r="AK1902" s="57">
        <f t="shared" si="1058"/>
        <v>0</v>
      </c>
    </row>
    <row r="1903" spans="1:37" s="65" customFormat="1" ht="17.100000000000001" customHeight="1" x14ac:dyDescent="0.2">
      <c r="A1903" s="54" t="s">
        <v>197</v>
      </c>
      <c r="B1903" s="55" t="s">
        <v>110</v>
      </c>
      <c r="C1903" s="56" t="s">
        <v>242</v>
      </c>
      <c r="D1903" s="57">
        <v>0</v>
      </c>
      <c r="E1903" s="57">
        <v>0</v>
      </c>
      <c r="F1903" s="57">
        <f>+(1-F$720)*F1661</f>
        <v>0</v>
      </c>
      <c r="G1903" s="57">
        <f>+(1-G$720)*G1661</f>
        <v>0</v>
      </c>
      <c r="H1903" s="75">
        <v>1.3167032346611964E-6</v>
      </c>
      <c r="I1903" s="75">
        <v>5.4807111778346621E-6</v>
      </c>
      <c r="J1903" s="75">
        <v>3.053534053179906E-5</v>
      </c>
      <c r="K1903" s="75">
        <v>9.233289838313436E-5</v>
      </c>
      <c r="L1903" s="75">
        <v>2.0695862582463621E-4</v>
      </c>
      <c r="M1903" s="75">
        <v>4.1238199887361682E-4</v>
      </c>
      <c r="N1903" s="75">
        <v>7.2839264766632889E-4</v>
      </c>
      <c r="O1903" s="75">
        <v>1.2068260387249868E-3</v>
      </c>
      <c r="P1903" s="75">
        <v>1.8790316200217045E-3</v>
      </c>
      <c r="Q1903" s="75">
        <v>3.7453094483323266E-3</v>
      </c>
      <c r="R1903" s="75">
        <v>5.207274350962755E-3</v>
      </c>
      <c r="S1903" s="75">
        <v>6.4659904483673749E-3</v>
      </c>
      <c r="T1903" s="75">
        <v>7.7334945202481749E-3</v>
      </c>
      <c r="U1903" s="75">
        <v>9.0731651704858522E-3</v>
      </c>
      <c r="V1903" s="75">
        <v>1.0451977164706874E-2</v>
      </c>
      <c r="W1903" s="75">
        <v>1.1858072166259438E-2</v>
      </c>
      <c r="X1903" s="75">
        <v>1.3279260040916264E-2</v>
      </c>
      <c r="Y1903" s="75">
        <v>1.4749976627274987E-2</v>
      </c>
      <c r="Z1903" s="75">
        <v>1.6282156520637768E-2</v>
      </c>
      <c r="AA1903" s="75">
        <v>1.7862705508168136E-2</v>
      </c>
      <c r="AB1903" s="75">
        <v>1.9484957182429749E-2</v>
      </c>
      <c r="AC1903" s="75">
        <v>2.1099045443759037E-2</v>
      </c>
      <c r="AD1903" s="75">
        <v>2.2659044702067189E-2</v>
      </c>
      <c r="AE1903" s="75">
        <v>2.4159707788851244E-2</v>
      </c>
      <c r="AF1903" s="75">
        <v>2.5592344618652049E-2</v>
      </c>
      <c r="AG1903" s="75">
        <v>2.6976214571310098E-2</v>
      </c>
      <c r="AH1903" s="75">
        <v>2.8313684269108356E-2</v>
      </c>
      <c r="AI1903" s="75">
        <v>2.956987842738704E-2</v>
      </c>
      <c r="AJ1903" s="75">
        <v>3.0730029143670057E-2</v>
      </c>
      <c r="AK1903" s="75">
        <v>3.1798181058317207E-2</v>
      </c>
    </row>
    <row r="1904" spans="1:37" s="65" customFormat="1" ht="17.100000000000001" customHeight="1" x14ac:dyDescent="0.2">
      <c r="A1904" s="54" t="s">
        <v>245</v>
      </c>
      <c r="B1904" s="55" t="s">
        <v>110</v>
      </c>
      <c r="C1904" s="56" t="s">
        <v>246</v>
      </c>
      <c r="D1904" s="73">
        <f>SUM(D1892:D1903)</f>
        <v>1</v>
      </c>
      <c r="E1904" s="73">
        <f>SUM(E1892:E1903)</f>
        <v>1</v>
      </c>
      <c r="F1904" s="73">
        <f t="shared" ref="F1904:AK1904" si="1059">SUM(F1892:F1903)</f>
        <v>1</v>
      </c>
      <c r="G1904" s="73">
        <f t="shared" si="1059"/>
        <v>0.99994368666297673</v>
      </c>
      <c r="H1904" s="73">
        <f t="shared" si="1059"/>
        <v>0.99994374762069793</v>
      </c>
      <c r="I1904" s="73">
        <f t="shared" si="1059"/>
        <v>0.99994376968088883</v>
      </c>
      <c r="J1904" s="73">
        <f t="shared" si="1059"/>
        <v>0.99994383818940613</v>
      </c>
      <c r="K1904" s="73">
        <f t="shared" si="1059"/>
        <v>0.99994398569825371</v>
      </c>
      <c r="L1904" s="73">
        <f t="shared" si="1059"/>
        <v>0.99994426531517822</v>
      </c>
      <c r="M1904" s="73">
        <f t="shared" si="1059"/>
        <v>0.99994476059780957</v>
      </c>
      <c r="N1904" s="73">
        <f t="shared" si="1059"/>
        <v>0.99994548652531623</v>
      </c>
      <c r="O1904" s="73">
        <f t="shared" si="1059"/>
        <v>0.9999464746882325</v>
      </c>
      <c r="P1904" s="73">
        <f t="shared" si="1059"/>
        <v>0.99994764419240301</v>
      </c>
      <c r="Q1904" s="73">
        <f t="shared" si="1059"/>
        <v>0.99995083206098068</v>
      </c>
      <c r="R1904" s="73">
        <f t="shared" si="1059"/>
        <v>0.9999538521849578</v>
      </c>
      <c r="S1904" s="73">
        <f t="shared" si="1059"/>
        <v>0.99995672942766056</v>
      </c>
      <c r="T1904" s="73">
        <f t="shared" si="1059"/>
        <v>0.99995943578560187</v>
      </c>
      <c r="U1904" s="73">
        <f t="shared" si="1059"/>
        <v>0.99996199672504227</v>
      </c>
      <c r="V1904" s="73">
        <f t="shared" si="1059"/>
        <v>0.99996439272337279</v>
      </c>
      <c r="W1904" s="73">
        <f t="shared" si="1059"/>
        <v>0.99996664816333092</v>
      </c>
      <c r="X1904" s="73">
        <f t="shared" si="1059"/>
        <v>0.99996876931426859</v>
      </c>
      <c r="Y1904" s="73">
        <f t="shared" si="1059"/>
        <v>0.99997074420372389</v>
      </c>
      <c r="Z1904" s="73">
        <f t="shared" si="1059"/>
        <v>0.99997259345152967</v>
      </c>
      <c r="AA1904" s="73">
        <f t="shared" si="1059"/>
        <v>0.99997432469292724</v>
      </c>
      <c r="AB1904" s="73">
        <f t="shared" si="1059"/>
        <v>0.9999759326589871</v>
      </c>
      <c r="AC1904" s="73">
        <f t="shared" si="1059"/>
        <v>0.99997743433967889</v>
      </c>
      <c r="AD1904" s="73">
        <f t="shared" si="1059"/>
        <v>0.99997882869310095</v>
      </c>
      <c r="AE1904" s="73">
        <f t="shared" si="1059"/>
        <v>0.99998013039846856</v>
      </c>
      <c r="AF1904" s="73">
        <f t="shared" si="1059"/>
        <v>0.99998134633316071</v>
      </c>
      <c r="AG1904" s="73">
        <f t="shared" si="1059"/>
        <v>0.9999824760896604</v>
      </c>
      <c r="AH1904" s="73">
        <f t="shared" si="1059"/>
        <v>0.99998353070977197</v>
      </c>
      <c r="AI1904" s="73">
        <f t="shared" si="1059"/>
        <v>0.99998451594105175</v>
      </c>
      <c r="AJ1904" s="73">
        <f t="shared" si="1059"/>
        <v>0.99998543250208549</v>
      </c>
      <c r="AK1904" s="73">
        <f t="shared" si="1059"/>
        <v>0.99998628871807071</v>
      </c>
    </row>
    <row r="1905" spans="1:37" s="65" customFormat="1" ht="17.100000000000001" customHeight="1" x14ac:dyDescent="0.25">
      <c r="A1905" s="68"/>
      <c r="B1905" s="74"/>
      <c r="C1905" s="74"/>
      <c r="D1905" s="72"/>
      <c r="E1905" s="72"/>
      <c r="F1905" s="72"/>
      <c r="G1905" s="72"/>
      <c r="H1905" s="72"/>
      <c r="I1905" s="72"/>
      <c r="J1905" s="72"/>
      <c r="K1905" s="72"/>
      <c r="L1905" s="72"/>
      <c r="M1905" s="72"/>
      <c r="N1905" s="72"/>
      <c r="O1905" s="72"/>
      <c r="P1905" s="72"/>
      <c r="Q1905" s="72"/>
      <c r="R1905" s="72"/>
      <c r="S1905" s="72"/>
      <c r="T1905" s="72"/>
      <c r="U1905" s="72"/>
      <c r="V1905" s="72"/>
      <c r="W1905" s="72"/>
      <c r="X1905" s="72"/>
      <c r="Y1905" s="72"/>
      <c r="Z1905" s="72"/>
      <c r="AA1905" s="72"/>
      <c r="AB1905" s="72"/>
      <c r="AC1905" s="72"/>
      <c r="AD1905" s="72"/>
      <c r="AE1905" s="72"/>
      <c r="AF1905" s="72"/>
      <c r="AG1905" s="72"/>
      <c r="AH1905" s="72"/>
      <c r="AI1905" s="72"/>
      <c r="AJ1905" s="72"/>
      <c r="AK1905" s="72"/>
    </row>
    <row r="1906" spans="1:37" s="65" customFormat="1" ht="17.100000000000001" customHeight="1" x14ac:dyDescent="0.25">
      <c r="A1906" s="64" t="s">
        <v>265</v>
      </c>
      <c r="B1906"/>
      <c r="C1906"/>
      <c r="D1906" s="72"/>
      <c r="E1906" s="72"/>
      <c r="F1906" s="72"/>
      <c r="G1906" s="72"/>
      <c r="H1906" s="72"/>
      <c r="I1906" s="72"/>
      <c r="J1906" s="72"/>
      <c r="K1906" s="72"/>
      <c r="L1906" s="72"/>
      <c r="M1906" s="72"/>
      <c r="N1906" s="72"/>
      <c r="O1906" s="72"/>
      <c r="P1906" s="72"/>
      <c r="Q1906" s="72"/>
      <c r="R1906" s="72"/>
      <c r="S1906" s="72"/>
      <c r="T1906" s="72"/>
      <c r="U1906" s="72"/>
      <c r="V1906" s="72"/>
      <c r="W1906" s="72"/>
      <c r="X1906" s="72"/>
      <c r="Y1906" s="72"/>
      <c r="Z1906" s="72"/>
      <c r="AA1906" s="72"/>
      <c r="AB1906" s="72"/>
      <c r="AC1906" s="72"/>
      <c r="AD1906" s="72"/>
      <c r="AE1906" s="72"/>
      <c r="AF1906" s="72"/>
      <c r="AG1906" s="72"/>
      <c r="AH1906" s="72"/>
      <c r="AI1906" s="72"/>
      <c r="AJ1906" s="72"/>
      <c r="AK1906" s="72"/>
    </row>
    <row r="1907" spans="1:37" s="65" customFormat="1" ht="17.100000000000001" customHeight="1" x14ac:dyDescent="0.25">
      <c r="A1907" s="66" t="s">
        <v>261</v>
      </c>
      <c r="B1907"/>
      <c r="C1907"/>
    </row>
    <row r="1908" spans="1:37" s="65" customFormat="1" ht="17.100000000000001" customHeight="1" x14ac:dyDescent="0.2">
      <c r="A1908" s="54" t="s">
        <v>241</v>
      </c>
      <c r="B1908" s="55" t="s">
        <v>110</v>
      </c>
      <c r="C1908" s="56" t="s">
        <v>242</v>
      </c>
      <c r="D1908" s="57">
        <v>0.44187421962279028</v>
      </c>
      <c r="E1908" s="57">
        <v>0.44187421962279028</v>
      </c>
      <c r="F1908" s="57">
        <f>+(1-SUM(F1909:F1919))</f>
        <v>0.44245512704590673</v>
      </c>
      <c r="G1908" s="57">
        <f t="shared" ref="G1908:AK1908" si="1060">+$E1908*(1-(G1910+G1914+G1919))</f>
        <v>0.44178584477886573</v>
      </c>
      <c r="H1908" s="57">
        <f t="shared" si="1060"/>
        <v>0.44137104440912572</v>
      </c>
      <c r="I1908" s="57">
        <f t="shared" si="1060"/>
        <v>0.44119795431687259</v>
      </c>
      <c r="J1908" s="57">
        <f t="shared" si="1060"/>
        <v>0.44066041837289599</v>
      </c>
      <c r="K1908" s="57">
        <f t="shared" si="1060"/>
        <v>0.43950302494531862</v>
      </c>
      <c r="L1908" s="57">
        <f t="shared" si="1060"/>
        <v>0.43730907660694041</v>
      </c>
      <c r="M1908" s="57">
        <f t="shared" si="1060"/>
        <v>0.43342295809935716</v>
      </c>
      <c r="N1908" s="57">
        <f t="shared" si="1060"/>
        <v>0.42772713890609565</v>
      </c>
      <c r="O1908" s="57">
        <f t="shared" si="1060"/>
        <v>0.41997375133719533</v>
      </c>
      <c r="P1908" s="57">
        <f t="shared" si="1060"/>
        <v>0.41079751233002215</v>
      </c>
      <c r="Q1908" s="57">
        <f t="shared" si="1060"/>
        <v>0.38578465241164728</v>
      </c>
      <c r="R1908" s="57">
        <f t="shared" si="1060"/>
        <v>0.36208796099096363</v>
      </c>
      <c r="S1908" s="57">
        <f t="shared" si="1060"/>
        <v>0.33951235383396344</v>
      </c>
      <c r="T1908" s="57">
        <f t="shared" si="1060"/>
        <v>0.31827755370824395</v>
      </c>
      <c r="U1908" s="57">
        <f t="shared" si="1060"/>
        <v>0.29818374559765698</v>
      </c>
      <c r="V1908" s="57">
        <f t="shared" si="1060"/>
        <v>0.27938410905453165</v>
      </c>
      <c r="W1908" s="57">
        <f t="shared" si="1060"/>
        <v>0.26168733067346145</v>
      </c>
      <c r="X1908" s="57">
        <f t="shared" si="1060"/>
        <v>0.24504421946023019</v>
      </c>
      <c r="Y1908" s="57">
        <f t="shared" si="1060"/>
        <v>0.22954871451884754</v>
      </c>
      <c r="Z1908" s="57">
        <f t="shared" si="1060"/>
        <v>0.21503902718661971</v>
      </c>
      <c r="AA1908" s="57">
        <f t="shared" si="1060"/>
        <v>0.20145524933945269</v>
      </c>
      <c r="AB1908" s="57">
        <f t="shared" si="1060"/>
        <v>0.18883872239389021</v>
      </c>
      <c r="AC1908" s="57">
        <f t="shared" si="1060"/>
        <v>0.1770561385547223</v>
      </c>
      <c r="AD1908" s="57">
        <f t="shared" si="1060"/>
        <v>0.16611567285687587</v>
      </c>
      <c r="AE1908" s="57">
        <f t="shared" si="1060"/>
        <v>0.15590214829559229</v>
      </c>
      <c r="AF1908" s="57">
        <f t="shared" si="1060"/>
        <v>0.1463616031364614</v>
      </c>
      <c r="AG1908" s="57">
        <f t="shared" si="1060"/>
        <v>0.13749723486732318</v>
      </c>
      <c r="AH1908" s="57">
        <f t="shared" si="1060"/>
        <v>0.12922240656856163</v>
      </c>
      <c r="AI1908" s="57">
        <f t="shared" si="1060"/>
        <v>0.12149202139412878</v>
      </c>
      <c r="AJ1908" s="57">
        <f t="shared" si="1060"/>
        <v>0.11430044113197826</v>
      </c>
      <c r="AK1908" s="57">
        <f t="shared" si="1060"/>
        <v>0.10758234407875188</v>
      </c>
    </row>
    <row r="1909" spans="1:37" s="65" customFormat="1" ht="17.100000000000001" customHeight="1" x14ac:dyDescent="0.2">
      <c r="A1909" s="54" t="s">
        <v>266</v>
      </c>
      <c r="B1909" s="55" t="s">
        <v>110</v>
      </c>
      <c r="C1909" s="56" t="s">
        <v>242</v>
      </c>
      <c r="D1909" s="57">
        <v>0</v>
      </c>
      <c r="E1909" s="57">
        <v>0</v>
      </c>
      <c r="F1909" s="57">
        <f>+(1-F$704)*F1667</f>
        <v>0</v>
      </c>
      <c r="G1909" s="57">
        <f>+(1-G$624)*G1667</f>
        <v>0</v>
      </c>
      <c r="H1909" s="57">
        <f t="shared" ref="H1909:AK1909" si="1061">+(1-H$704)*H1667</f>
        <v>0</v>
      </c>
      <c r="I1909" s="57">
        <f t="shared" si="1061"/>
        <v>0</v>
      </c>
      <c r="J1909" s="57">
        <f t="shared" si="1061"/>
        <v>0</v>
      </c>
      <c r="K1909" s="57">
        <f t="shared" si="1061"/>
        <v>0</v>
      </c>
      <c r="L1909" s="57">
        <f t="shared" si="1061"/>
        <v>0</v>
      </c>
      <c r="M1909" s="57">
        <f t="shared" si="1061"/>
        <v>0</v>
      </c>
      <c r="N1909" s="57">
        <f t="shared" si="1061"/>
        <v>0</v>
      </c>
      <c r="O1909" s="57">
        <f t="shared" si="1061"/>
        <v>0</v>
      </c>
      <c r="P1909" s="57">
        <f t="shared" si="1061"/>
        <v>0</v>
      </c>
      <c r="Q1909" s="57">
        <f t="shared" si="1061"/>
        <v>0</v>
      </c>
      <c r="R1909" s="57">
        <f t="shared" si="1061"/>
        <v>0</v>
      </c>
      <c r="S1909" s="57">
        <f t="shared" si="1061"/>
        <v>0</v>
      </c>
      <c r="T1909" s="57">
        <f t="shared" si="1061"/>
        <v>0</v>
      </c>
      <c r="U1909" s="57">
        <f t="shared" si="1061"/>
        <v>0</v>
      </c>
      <c r="V1909" s="57">
        <f t="shared" si="1061"/>
        <v>0</v>
      </c>
      <c r="W1909" s="57">
        <f t="shared" si="1061"/>
        <v>0</v>
      </c>
      <c r="X1909" s="57">
        <f t="shared" si="1061"/>
        <v>0</v>
      </c>
      <c r="Y1909" s="57">
        <f t="shared" si="1061"/>
        <v>0</v>
      </c>
      <c r="Z1909" s="57">
        <f t="shared" si="1061"/>
        <v>0</v>
      </c>
      <c r="AA1909" s="57">
        <f t="shared" si="1061"/>
        <v>0</v>
      </c>
      <c r="AB1909" s="57">
        <f t="shared" si="1061"/>
        <v>0</v>
      </c>
      <c r="AC1909" s="57">
        <f t="shared" si="1061"/>
        <v>0</v>
      </c>
      <c r="AD1909" s="57">
        <f t="shared" si="1061"/>
        <v>0</v>
      </c>
      <c r="AE1909" s="57">
        <f t="shared" si="1061"/>
        <v>0</v>
      </c>
      <c r="AF1909" s="57">
        <f t="shared" si="1061"/>
        <v>0</v>
      </c>
      <c r="AG1909" s="57">
        <f t="shared" si="1061"/>
        <v>0</v>
      </c>
      <c r="AH1909" s="57">
        <f t="shared" si="1061"/>
        <v>0</v>
      </c>
      <c r="AI1909" s="57">
        <f t="shared" si="1061"/>
        <v>0</v>
      </c>
      <c r="AJ1909" s="57">
        <f t="shared" si="1061"/>
        <v>0</v>
      </c>
      <c r="AK1909" s="57">
        <f t="shared" si="1061"/>
        <v>0</v>
      </c>
    </row>
    <row r="1910" spans="1:37" s="65" customFormat="1" ht="17.100000000000001" customHeight="1" x14ac:dyDescent="0.2">
      <c r="A1910" s="54" t="s">
        <v>267</v>
      </c>
      <c r="B1910" s="55" t="s">
        <v>110</v>
      </c>
      <c r="C1910" s="56" t="s">
        <v>242</v>
      </c>
      <c r="D1910" s="57">
        <v>0</v>
      </c>
      <c r="E1910" s="57">
        <v>0</v>
      </c>
      <c r="F1910" s="75">
        <v>0</v>
      </c>
      <c r="G1910" s="57">
        <f>+(1-G$496)*G1668</f>
        <v>0</v>
      </c>
      <c r="H1910" s="75">
        <v>1.2640735614576824E-4</v>
      </c>
      <c r="I1910" s="75">
        <v>2.116842410499618E-4</v>
      </c>
      <c r="J1910" s="75">
        <v>3.9260960139870734E-4</v>
      </c>
      <c r="K1910" s="75">
        <v>6.7984336732395724E-4</v>
      </c>
      <c r="L1910" s="75">
        <v>1.0574235376882843E-3</v>
      </c>
      <c r="M1910" s="75">
        <v>1.5301639469944668E-3</v>
      </c>
      <c r="N1910" s="75">
        <v>2.0834404208201155E-3</v>
      </c>
      <c r="O1910" s="75">
        <v>2.7155985034798156E-3</v>
      </c>
      <c r="P1910" s="75">
        <v>3.4152403431348612E-3</v>
      </c>
      <c r="Q1910" s="75">
        <v>4.9747492195233688E-3</v>
      </c>
      <c r="R1910" s="75">
        <v>5.9847743888022586E-3</v>
      </c>
      <c r="S1910" s="75">
        <v>6.6676801166042857E-3</v>
      </c>
      <c r="T1910" s="75">
        <v>7.2526236171430065E-3</v>
      </c>
      <c r="U1910" s="75">
        <v>7.7774176738220008E-3</v>
      </c>
      <c r="V1910" s="75">
        <v>8.254744150452846E-3</v>
      </c>
      <c r="W1910" s="75">
        <v>8.6572265160576468E-3</v>
      </c>
      <c r="X1910" s="75">
        <v>8.9812267207525047E-3</v>
      </c>
      <c r="Y1910" s="75">
        <v>9.2517435746414505E-3</v>
      </c>
      <c r="Z1910" s="75">
        <v>9.5189574794263751E-3</v>
      </c>
      <c r="AA1910" s="75">
        <v>9.7040884756655777E-3</v>
      </c>
      <c r="AB1910" s="75">
        <v>9.850135229107904E-3</v>
      </c>
      <c r="AC1910" s="75">
        <v>9.9676623634186463E-3</v>
      </c>
      <c r="AD1910" s="75">
        <v>1.0038837089540918E-2</v>
      </c>
      <c r="AE1910" s="75">
        <v>1.0080660726350835E-2</v>
      </c>
      <c r="AF1910" s="75">
        <v>1.0127021621954993E-2</v>
      </c>
      <c r="AG1910" s="75">
        <v>1.0133848590406655E-2</v>
      </c>
      <c r="AH1910" s="75">
        <v>1.0123123463295379E-2</v>
      </c>
      <c r="AI1910" s="75">
        <v>1.0101503040301192E-2</v>
      </c>
      <c r="AJ1910" s="75">
        <v>1.0069623769311494E-2</v>
      </c>
      <c r="AK1910" s="75">
        <v>1.0028182375559587E-2</v>
      </c>
    </row>
    <row r="1911" spans="1:37" s="65" customFormat="1" ht="17.100000000000001" customHeight="1" x14ac:dyDescent="0.2">
      <c r="A1911" s="54" t="s">
        <v>243</v>
      </c>
      <c r="B1911" s="55" t="s">
        <v>110</v>
      </c>
      <c r="C1911" s="56" t="s">
        <v>242</v>
      </c>
      <c r="D1911" s="57">
        <v>0.55812578037720972</v>
      </c>
      <c r="E1911" s="57">
        <v>0.55812578037720972</v>
      </c>
      <c r="F1911" s="57">
        <f>+(1-F$704)*F1669</f>
        <v>0.5573448729540933</v>
      </c>
      <c r="G1911" s="57">
        <f t="shared" ref="G1911:AK1911" si="1062">+$E1911*(1-(G1910+G1914+G1919))</f>
        <v>0.55801415522113429</v>
      </c>
      <c r="H1911" s="57">
        <f t="shared" si="1062"/>
        <v>0.55749022608071164</v>
      </c>
      <c r="I1911" s="57">
        <f t="shared" si="1062"/>
        <v>0.55727159815782257</v>
      </c>
      <c r="J1911" s="57">
        <f t="shared" si="1062"/>
        <v>0.55659264325416513</v>
      </c>
      <c r="K1911" s="57">
        <f t="shared" si="1062"/>
        <v>0.55513075414345503</v>
      </c>
      <c r="L1911" s="57">
        <f t="shared" si="1062"/>
        <v>0.55235960553580388</v>
      </c>
      <c r="M1911" s="57">
        <f t="shared" si="1062"/>
        <v>0.54745109802763836</v>
      </c>
      <c r="N1911" s="57">
        <f t="shared" si="1062"/>
        <v>0.54025678029885049</v>
      </c>
      <c r="O1911" s="57">
        <f t="shared" si="1062"/>
        <v>0.53046357378149911</v>
      </c>
      <c r="P1911" s="57">
        <f t="shared" si="1062"/>
        <v>0.5188731814721711</v>
      </c>
      <c r="Q1911" s="57">
        <f t="shared" si="1062"/>
        <v>0.48727975207199892</v>
      </c>
      <c r="R1911" s="57">
        <f t="shared" si="1062"/>
        <v>0.45734875858064461</v>
      </c>
      <c r="S1911" s="57">
        <f t="shared" si="1062"/>
        <v>0.42883379255084059</v>
      </c>
      <c r="T1911" s="57">
        <f t="shared" si="1062"/>
        <v>0.40201238305236708</v>
      </c>
      <c r="U1911" s="57">
        <f t="shared" si="1062"/>
        <v>0.376632146246416</v>
      </c>
      <c r="V1911" s="57">
        <f t="shared" si="1062"/>
        <v>0.35288656130281643</v>
      </c>
      <c r="W1911" s="57">
        <f t="shared" si="1062"/>
        <v>0.33053398266057527</v>
      </c>
      <c r="X1911" s="57">
        <f t="shared" si="1062"/>
        <v>0.30951227779234608</v>
      </c>
      <c r="Y1911" s="57">
        <f t="shared" si="1062"/>
        <v>0.2899401000012749</v>
      </c>
      <c r="Z1911" s="57">
        <f t="shared" si="1062"/>
        <v>0.27161309605829287</v>
      </c>
      <c r="AA1911" s="57">
        <f t="shared" si="1062"/>
        <v>0.2544555967638269</v>
      </c>
      <c r="AB1911" s="57">
        <f t="shared" si="1062"/>
        <v>0.23851981994219362</v>
      </c>
      <c r="AC1911" s="57">
        <f t="shared" si="1062"/>
        <v>0.22363738619054979</v>
      </c>
      <c r="AD1911" s="57">
        <f t="shared" si="1062"/>
        <v>0.20981862129289811</v>
      </c>
      <c r="AE1911" s="57">
        <f t="shared" si="1062"/>
        <v>0.19691804662023576</v>
      </c>
      <c r="AF1911" s="57">
        <f t="shared" si="1062"/>
        <v>0.18486750378315986</v>
      </c>
      <c r="AG1911" s="57">
        <f t="shared" si="1062"/>
        <v>0.17367103148842594</v>
      </c>
      <c r="AH1911" s="57">
        <f t="shared" si="1062"/>
        <v>0.16321919973033819</v>
      </c>
      <c r="AI1911" s="57">
        <f t="shared" si="1062"/>
        <v>0.15345504724871145</v>
      </c>
      <c r="AJ1911" s="57">
        <f t="shared" si="1062"/>
        <v>0.14437145248868108</v>
      </c>
      <c r="AK1911" s="57">
        <f t="shared" si="1062"/>
        <v>0.13588590842665671</v>
      </c>
    </row>
    <row r="1912" spans="1:37" s="65" customFormat="1" ht="17.100000000000001" customHeight="1" x14ac:dyDescent="0.2">
      <c r="A1912" s="54" t="s">
        <v>244</v>
      </c>
      <c r="B1912" s="55" t="s">
        <v>110</v>
      </c>
      <c r="C1912" s="56" t="s">
        <v>242</v>
      </c>
      <c r="D1912" s="57">
        <v>0</v>
      </c>
      <c r="E1912" s="57">
        <v>0</v>
      </c>
      <c r="F1912" s="57">
        <f>+(1-F$704)*F1670</f>
        <v>0</v>
      </c>
      <c r="G1912" s="57">
        <f>+(1-G$624)*G1670</f>
        <v>0</v>
      </c>
      <c r="H1912" s="57">
        <f t="shared" ref="H1912:AK1912" si="1063">+(1-H$704)*H1670</f>
        <v>0</v>
      </c>
      <c r="I1912" s="57">
        <f t="shared" si="1063"/>
        <v>0</v>
      </c>
      <c r="J1912" s="57">
        <f t="shared" si="1063"/>
        <v>0</v>
      </c>
      <c r="K1912" s="57">
        <f t="shared" si="1063"/>
        <v>0</v>
      </c>
      <c r="L1912" s="57">
        <f t="shared" si="1063"/>
        <v>0</v>
      </c>
      <c r="M1912" s="57">
        <f t="shared" si="1063"/>
        <v>0</v>
      </c>
      <c r="N1912" s="57">
        <f t="shared" si="1063"/>
        <v>0</v>
      </c>
      <c r="O1912" s="57">
        <f t="shared" si="1063"/>
        <v>0</v>
      </c>
      <c r="P1912" s="57">
        <f t="shared" si="1063"/>
        <v>0</v>
      </c>
      <c r="Q1912" s="57">
        <f t="shared" si="1063"/>
        <v>0</v>
      </c>
      <c r="R1912" s="57">
        <f t="shared" si="1063"/>
        <v>0</v>
      </c>
      <c r="S1912" s="57">
        <f t="shared" si="1063"/>
        <v>0</v>
      </c>
      <c r="T1912" s="57">
        <f t="shared" si="1063"/>
        <v>0</v>
      </c>
      <c r="U1912" s="57">
        <f t="shared" si="1063"/>
        <v>0</v>
      </c>
      <c r="V1912" s="57">
        <f t="shared" si="1063"/>
        <v>0</v>
      </c>
      <c r="W1912" s="57">
        <f t="shared" si="1063"/>
        <v>0</v>
      </c>
      <c r="X1912" s="57">
        <f t="shared" si="1063"/>
        <v>0</v>
      </c>
      <c r="Y1912" s="57">
        <f t="shared" si="1063"/>
        <v>0</v>
      </c>
      <c r="Z1912" s="57">
        <f t="shared" si="1063"/>
        <v>0</v>
      </c>
      <c r="AA1912" s="57">
        <f t="shared" si="1063"/>
        <v>0</v>
      </c>
      <c r="AB1912" s="57">
        <f t="shared" si="1063"/>
        <v>0</v>
      </c>
      <c r="AC1912" s="57">
        <f t="shared" si="1063"/>
        <v>0</v>
      </c>
      <c r="AD1912" s="57">
        <f t="shared" si="1063"/>
        <v>0</v>
      </c>
      <c r="AE1912" s="57">
        <f t="shared" si="1063"/>
        <v>0</v>
      </c>
      <c r="AF1912" s="57">
        <f t="shared" si="1063"/>
        <v>0</v>
      </c>
      <c r="AG1912" s="57">
        <f t="shared" si="1063"/>
        <v>0</v>
      </c>
      <c r="AH1912" s="57">
        <f t="shared" si="1063"/>
        <v>0</v>
      </c>
      <c r="AI1912" s="57">
        <f t="shared" si="1063"/>
        <v>0</v>
      </c>
      <c r="AJ1912" s="57">
        <f t="shared" si="1063"/>
        <v>0</v>
      </c>
      <c r="AK1912" s="57">
        <f t="shared" si="1063"/>
        <v>0</v>
      </c>
    </row>
    <row r="1913" spans="1:37" s="65" customFormat="1" ht="17.100000000000001" customHeight="1" x14ac:dyDescent="0.2">
      <c r="A1913" s="54" t="s">
        <v>268</v>
      </c>
      <c r="B1913" s="55" t="s">
        <v>110</v>
      </c>
      <c r="C1913" s="56" t="s">
        <v>242</v>
      </c>
      <c r="D1913" s="57">
        <v>0</v>
      </c>
      <c r="E1913" s="57">
        <v>0</v>
      </c>
      <c r="F1913" s="57">
        <f t="shared" ref="F1913:AK1913" si="1064">+(1-F$704)*F1671</f>
        <v>0</v>
      </c>
      <c r="G1913" s="57">
        <f t="shared" si="1064"/>
        <v>0</v>
      </c>
      <c r="H1913" s="57">
        <f t="shared" si="1064"/>
        <v>0</v>
      </c>
      <c r="I1913" s="57">
        <f t="shared" si="1064"/>
        <v>0</v>
      </c>
      <c r="J1913" s="57">
        <f t="shared" si="1064"/>
        <v>0</v>
      </c>
      <c r="K1913" s="57">
        <f t="shared" si="1064"/>
        <v>0</v>
      </c>
      <c r="L1913" s="57">
        <f t="shared" si="1064"/>
        <v>0</v>
      </c>
      <c r="M1913" s="57">
        <f t="shared" si="1064"/>
        <v>0</v>
      </c>
      <c r="N1913" s="57">
        <f t="shared" si="1064"/>
        <v>0</v>
      </c>
      <c r="O1913" s="57">
        <f t="shared" si="1064"/>
        <v>0</v>
      </c>
      <c r="P1913" s="57">
        <f t="shared" si="1064"/>
        <v>0</v>
      </c>
      <c r="Q1913" s="57">
        <f t="shared" si="1064"/>
        <v>0</v>
      </c>
      <c r="R1913" s="57">
        <f t="shared" si="1064"/>
        <v>0</v>
      </c>
      <c r="S1913" s="57">
        <f t="shared" si="1064"/>
        <v>0</v>
      </c>
      <c r="T1913" s="57">
        <f t="shared" si="1064"/>
        <v>0</v>
      </c>
      <c r="U1913" s="57">
        <f t="shared" si="1064"/>
        <v>0</v>
      </c>
      <c r="V1913" s="57">
        <f t="shared" si="1064"/>
        <v>0</v>
      </c>
      <c r="W1913" s="57">
        <f t="shared" si="1064"/>
        <v>0</v>
      </c>
      <c r="X1913" s="57">
        <f t="shared" si="1064"/>
        <v>0</v>
      </c>
      <c r="Y1913" s="57">
        <f t="shared" si="1064"/>
        <v>0</v>
      </c>
      <c r="Z1913" s="57">
        <f t="shared" si="1064"/>
        <v>0</v>
      </c>
      <c r="AA1913" s="57">
        <f t="shared" si="1064"/>
        <v>0</v>
      </c>
      <c r="AB1913" s="57">
        <f t="shared" si="1064"/>
        <v>0</v>
      </c>
      <c r="AC1913" s="57">
        <f t="shared" si="1064"/>
        <v>0</v>
      </c>
      <c r="AD1913" s="57">
        <f t="shared" si="1064"/>
        <v>0</v>
      </c>
      <c r="AE1913" s="57">
        <f t="shared" si="1064"/>
        <v>0</v>
      </c>
      <c r="AF1913" s="57">
        <f t="shared" si="1064"/>
        <v>0</v>
      </c>
      <c r="AG1913" s="57">
        <f t="shared" si="1064"/>
        <v>0</v>
      </c>
      <c r="AH1913" s="57">
        <f t="shared" si="1064"/>
        <v>0</v>
      </c>
      <c r="AI1913" s="57">
        <f t="shared" si="1064"/>
        <v>0</v>
      </c>
      <c r="AJ1913" s="57">
        <f t="shared" si="1064"/>
        <v>0</v>
      </c>
      <c r="AK1913" s="57">
        <f t="shared" si="1064"/>
        <v>0</v>
      </c>
    </row>
    <row r="1914" spans="1:37" s="65" customFormat="1" ht="17.100000000000001" customHeight="1" x14ac:dyDescent="0.2">
      <c r="A1914" s="54" t="s">
        <v>189</v>
      </c>
      <c r="B1914" s="55" t="s">
        <v>110</v>
      </c>
      <c r="C1914" s="56" t="s">
        <v>242</v>
      </c>
      <c r="D1914" s="57">
        <v>2.0000000000000001E-4</v>
      </c>
      <c r="E1914" s="57">
        <v>2.0000000000000001E-4</v>
      </c>
      <c r="F1914" s="57">
        <v>2.0000000000000001E-4</v>
      </c>
      <c r="G1914" s="57">
        <v>2.0000000000000001E-4</v>
      </c>
      <c r="H1914" s="75">
        <v>1.0110054507821483E-3</v>
      </c>
      <c r="I1914" s="75">
        <v>1.3132825730771021E-3</v>
      </c>
      <c r="J1914" s="75">
        <v>2.3237934310084475E-3</v>
      </c>
      <c r="K1914" s="75">
        <v>4.5940446455193353E-3</v>
      </c>
      <c r="L1914" s="75">
        <v>9.0669356937428461E-3</v>
      </c>
      <c r="M1914" s="75">
        <v>1.7183397927136346E-2</v>
      </c>
      <c r="N1914" s="75">
        <v>2.9204247726567448E-2</v>
      </c>
      <c r="O1914" s="75">
        <v>4.564025033910072E-2</v>
      </c>
      <c r="P1914" s="75">
        <v>6.503503423465018E-2</v>
      </c>
      <c r="Q1914" s="75">
        <v>0.11821553684849813</v>
      </c>
      <c r="R1914" s="75">
        <v>0.16937123168862678</v>
      </c>
      <c r="S1914" s="75">
        <v>0.21852018305022425</v>
      </c>
      <c r="T1914" s="75">
        <v>0.2647239451019977</v>
      </c>
      <c r="U1914" s="75">
        <v>0.30833352531161917</v>
      </c>
      <c r="V1914" s="75">
        <v>0.34902260832749221</v>
      </c>
      <c r="W1914" s="75">
        <v>0.38726338798364618</v>
      </c>
      <c r="X1914" s="75">
        <v>0.42318301598575497</v>
      </c>
      <c r="Y1914" s="75">
        <v>0.45650946527796116</v>
      </c>
      <c r="Z1914" s="75">
        <v>0.48754676275502329</v>
      </c>
      <c r="AA1914" s="75">
        <v>0.51652235991288664</v>
      </c>
      <c r="AB1914" s="75">
        <v>0.54330636525237852</v>
      </c>
      <c r="AC1914" s="75">
        <v>0.56823976744755023</v>
      </c>
      <c r="AD1914" s="75">
        <v>0.59136782405861799</v>
      </c>
      <c r="AE1914" s="75">
        <v>0.61293943656896988</v>
      </c>
      <c r="AF1914" s="75">
        <v>0.63305152683977173</v>
      </c>
      <c r="AG1914" s="75">
        <v>0.65172167048253415</v>
      </c>
      <c r="AH1914" s="75">
        <v>0.66912158596869642</v>
      </c>
      <c r="AI1914" s="75">
        <v>0.68538154988947153</v>
      </c>
      <c r="AJ1914" s="75">
        <v>0.70052845346635906</v>
      </c>
      <c r="AK1914" s="75">
        <v>0.7147053840607146</v>
      </c>
    </row>
    <row r="1915" spans="1:37" s="65" customFormat="1" ht="17.100000000000001" customHeight="1" x14ac:dyDescent="0.2">
      <c r="A1915" s="54" t="s">
        <v>269</v>
      </c>
      <c r="B1915" s="55" t="s">
        <v>110</v>
      </c>
      <c r="C1915" s="56" t="s">
        <v>242</v>
      </c>
      <c r="D1915" s="57">
        <v>0</v>
      </c>
      <c r="E1915" s="57">
        <v>0</v>
      </c>
      <c r="F1915" s="57">
        <f t="shared" ref="F1915:AK1915" si="1065">+(1-F$704)*F1673</f>
        <v>0</v>
      </c>
      <c r="G1915" s="57">
        <f t="shared" si="1065"/>
        <v>0</v>
      </c>
      <c r="H1915" s="57">
        <f t="shared" si="1065"/>
        <v>0</v>
      </c>
      <c r="I1915" s="57">
        <f t="shared" si="1065"/>
        <v>0</v>
      </c>
      <c r="J1915" s="57">
        <f t="shared" si="1065"/>
        <v>0</v>
      </c>
      <c r="K1915" s="57">
        <f t="shared" si="1065"/>
        <v>0</v>
      </c>
      <c r="L1915" s="57">
        <f t="shared" si="1065"/>
        <v>0</v>
      </c>
      <c r="M1915" s="57">
        <f t="shared" si="1065"/>
        <v>0</v>
      </c>
      <c r="N1915" s="57">
        <f t="shared" si="1065"/>
        <v>0</v>
      </c>
      <c r="O1915" s="57">
        <f t="shared" si="1065"/>
        <v>0</v>
      </c>
      <c r="P1915" s="57">
        <f t="shared" si="1065"/>
        <v>0</v>
      </c>
      <c r="Q1915" s="57">
        <f t="shared" si="1065"/>
        <v>0</v>
      </c>
      <c r="R1915" s="57">
        <f t="shared" si="1065"/>
        <v>0</v>
      </c>
      <c r="S1915" s="57">
        <f t="shared" si="1065"/>
        <v>0</v>
      </c>
      <c r="T1915" s="57">
        <f t="shared" si="1065"/>
        <v>0</v>
      </c>
      <c r="U1915" s="57">
        <f t="shared" si="1065"/>
        <v>0</v>
      </c>
      <c r="V1915" s="57">
        <f t="shared" si="1065"/>
        <v>0</v>
      </c>
      <c r="W1915" s="57">
        <f t="shared" si="1065"/>
        <v>0</v>
      </c>
      <c r="X1915" s="57">
        <f t="shared" si="1065"/>
        <v>0</v>
      </c>
      <c r="Y1915" s="57">
        <f t="shared" si="1065"/>
        <v>0</v>
      </c>
      <c r="Z1915" s="57">
        <f t="shared" si="1065"/>
        <v>0</v>
      </c>
      <c r="AA1915" s="57">
        <f t="shared" si="1065"/>
        <v>0</v>
      </c>
      <c r="AB1915" s="57">
        <f t="shared" si="1065"/>
        <v>0</v>
      </c>
      <c r="AC1915" s="57">
        <f t="shared" si="1065"/>
        <v>0</v>
      </c>
      <c r="AD1915" s="57">
        <f t="shared" si="1065"/>
        <v>0</v>
      </c>
      <c r="AE1915" s="57">
        <f t="shared" si="1065"/>
        <v>0</v>
      </c>
      <c r="AF1915" s="57">
        <f t="shared" si="1065"/>
        <v>0</v>
      </c>
      <c r="AG1915" s="57">
        <f t="shared" si="1065"/>
        <v>0</v>
      </c>
      <c r="AH1915" s="57">
        <f t="shared" si="1065"/>
        <v>0</v>
      </c>
      <c r="AI1915" s="57">
        <f t="shared" si="1065"/>
        <v>0</v>
      </c>
      <c r="AJ1915" s="57">
        <f t="shared" si="1065"/>
        <v>0</v>
      </c>
      <c r="AK1915" s="57">
        <f t="shared" si="1065"/>
        <v>0</v>
      </c>
    </row>
    <row r="1916" spans="1:37" s="65" customFormat="1" ht="17.100000000000001" customHeight="1" x14ac:dyDescent="0.2">
      <c r="A1916" s="54" t="s">
        <v>270</v>
      </c>
      <c r="B1916" s="55" t="s">
        <v>110</v>
      </c>
      <c r="C1916" s="56" t="s">
        <v>242</v>
      </c>
      <c r="D1916" s="57">
        <v>0</v>
      </c>
      <c r="E1916" s="57">
        <v>0</v>
      </c>
      <c r="F1916" s="57">
        <f t="shared" ref="F1916:AK1916" si="1066">+(1-F$704)*F1674</f>
        <v>0</v>
      </c>
      <c r="G1916" s="57">
        <f t="shared" si="1066"/>
        <v>0</v>
      </c>
      <c r="H1916" s="57">
        <f t="shared" si="1066"/>
        <v>0</v>
      </c>
      <c r="I1916" s="57">
        <f t="shared" si="1066"/>
        <v>0</v>
      </c>
      <c r="J1916" s="57">
        <f t="shared" si="1066"/>
        <v>0</v>
      </c>
      <c r="K1916" s="57">
        <f t="shared" si="1066"/>
        <v>0</v>
      </c>
      <c r="L1916" s="57">
        <f t="shared" si="1066"/>
        <v>0</v>
      </c>
      <c r="M1916" s="57">
        <f t="shared" si="1066"/>
        <v>0</v>
      </c>
      <c r="N1916" s="57">
        <f t="shared" si="1066"/>
        <v>0</v>
      </c>
      <c r="O1916" s="57">
        <f t="shared" si="1066"/>
        <v>0</v>
      </c>
      <c r="P1916" s="57">
        <f t="shared" si="1066"/>
        <v>0</v>
      </c>
      <c r="Q1916" s="57">
        <f t="shared" si="1066"/>
        <v>0</v>
      </c>
      <c r="R1916" s="57">
        <f t="shared" si="1066"/>
        <v>0</v>
      </c>
      <c r="S1916" s="57">
        <f t="shared" si="1066"/>
        <v>0</v>
      </c>
      <c r="T1916" s="57">
        <f t="shared" si="1066"/>
        <v>0</v>
      </c>
      <c r="U1916" s="57">
        <f t="shared" si="1066"/>
        <v>0</v>
      </c>
      <c r="V1916" s="57">
        <f t="shared" si="1066"/>
        <v>0</v>
      </c>
      <c r="W1916" s="57">
        <f t="shared" si="1066"/>
        <v>0</v>
      </c>
      <c r="X1916" s="57">
        <f t="shared" si="1066"/>
        <v>0</v>
      </c>
      <c r="Y1916" s="57">
        <f t="shared" si="1066"/>
        <v>0</v>
      </c>
      <c r="Z1916" s="57">
        <f t="shared" si="1066"/>
        <v>0</v>
      </c>
      <c r="AA1916" s="57">
        <f t="shared" si="1066"/>
        <v>0</v>
      </c>
      <c r="AB1916" s="57">
        <f t="shared" si="1066"/>
        <v>0</v>
      </c>
      <c r="AC1916" s="57">
        <f t="shared" si="1066"/>
        <v>0</v>
      </c>
      <c r="AD1916" s="57">
        <f t="shared" si="1066"/>
        <v>0</v>
      </c>
      <c r="AE1916" s="57">
        <f t="shared" si="1066"/>
        <v>0</v>
      </c>
      <c r="AF1916" s="57">
        <f t="shared" si="1066"/>
        <v>0</v>
      </c>
      <c r="AG1916" s="57">
        <f t="shared" si="1066"/>
        <v>0</v>
      </c>
      <c r="AH1916" s="57">
        <f t="shared" si="1066"/>
        <v>0</v>
      </c>
      <c r="AI1916" s="57">
        <f t="shared" si="1066"/>
        <v>0</v>
      </c>
      <c r="AJ1916" s="57">
        <f t="shared" si="1066"/>
        <v>0</v>
      </c>
      <c r="AK1916" s="57">
        <f t="shared" si="1066"/>
        <v>0</v>
      </c>
    </row>
    <row r="1917" spans="1:37" s="65" customFormat="1" ht="17.100000000000001" customHeight="1" x14ac:dyDescent="0.2">
      <c r="A1917" s="54" t="s">
        <v>271</v>
      </c>
      <c r="B1917" s="55" t="s">
        <v>110</v>
      </c>
      <c r="C1917" s="56" t="s">
        <v>242</v>
      </c>
      <c r="D1917" s="57">
        <v>0</v>
      </c>
      <c r="E1917" s="57">
        <v>0</v>
      </c>
      <c r="F1917" s="57">
        <f t="shared" ref="F1917:AK1917" si="1067">+(1-F$704)*F1675</f>
        <v>0</v>
      </c>
      <c r="G1917" s="57">
        <f t="shared" si="1067"/>
        <v>0</v>
      </c>
      <c r="H1917" s="57">
        <f t="shared" si="1067"/>
        <v>0</v>
      </c>
      <c r="I1917" s="57">
        <f t="shared" si="1067"/>
        <v>0</v>
      </c>
      <c r="J1917" s="57">
        <f t="shared" si="1067"/>
        <v>0</v>
      </c>
      <c r="K1917" s="57">
        <f t="shared" si="1067"/>
        <v>0</v>
      </c>
      <c r="L1917" s="57">
        <f t="shared" si="1067"/>
        <v>0</v>
      </c>
      <c r="M1917" s="57">
        <f t="shared" si="1067"/>
        <v>0</v>
      </c>
      <c r="N1917" s="57">
        <f t="shared" si="1067"/>
        <v>0</v>
      </c>
      <c r="O1917" s="57">
        <f t="shared" si="1067"/>
        <v>0</v>
      </c>
      <c r="P1917" s="57">
        <f t="shared" si="1067"/>
        <v>0</v>
      </c>
      <c r="Q1917" s="57">
        <f t="shared" si="1067"/>
        <v>0</v>
      </c>
      <c r="R1917" s="57">
        <f t="shared" si="1067"/>
        <v>0</v>
      </c>
      <c r="S1917" s="57">
        <f t="shared" si="1067"/>
        <v>0</v>
      </c>
      <c r="T1917" s="57">
        <f t="shared" si="1067"/>
        <v>0</v>
      </c>
      <c r="U1917" s="57">
        <f t="shared" si="1067"/>
        <v>0</v>
      </c>
      <c r="V1917" s="57">
        <f t="shared" si="1067"/>
        <v>0</v>
      </c>
      <c r="W1917" s="57">
        <f t="shared" si="1067"/>
        <v>0</v>
      </c>
      <c r="X1917" s="57">
        <f t="shared" si="1067"/>
        <v>0</v>
      </c>
      <c r="Y1917" s="57">
        <f t="shared" si="1067"/>
        <v>0</v>
      </c>
      <c r="Z1917" s="57">
        <f t="shared" si="1067"/>
        <v>0</v>
      </c>
      <c r="AA1917" s="57">
        <f t="shared" si="1067"/>
        <v>0</v>
      </c>
      <c r="AB1917" s="57">
        <f t="shared" si="1067"/>
        <v>0</v>
      </c>
      <c r="AC1917" s="57">
        <f t="shared" si="1067"/>
        <v>0</v>
      </c>
      <c r="AD1917" s="57">
        <f t="shared" si="1067"/>
        <v>0</v>
      </c>
      <c r="AE1917" s="57">
        <f t="shared" si="1067"/>
        <v>0</v>
      </c>
      <c r="AF1917" s="57">
        <f t="shared" si="1067"/>
        <v>0</v>
      </c>
      <c r="AG1917" s="57">
        <f t="shared" si="1067"/>
        <v>0</v>
      </c>
      <c r="AH1917" s="57">
        <f t="shared" si="1067"/>
        <v>0</v>
      </c>
      <c r="AI1917" s="57">
        <f t="shared" si="1067"/>
        <v>0</v>
      </c>
      <c r="AJ1917" s="57">
        <f t="shared" si="1067"/>
        <v>0</v>
      </c>
      <c r="AK1917" s="57">
        <f t="shared" si="1067"/>
        <v>0</v>
      </c>
    </row>
    <row r="1918" spans="1:37" s="65" customFormat="1" ht="17.100000000000001" customHeight="1" x14ac:dyDescent="0.2">
      <c r="A1918" s="54" t="s">
        <v>272</v>
      </c>
      <c r="B1918" s="55" t="s">
        <v>110</v>
      </c>
      <c r="C1918" s="56" t="s">
        <v>242</v>
      </c>
      <c r="D1918" s="57">
        <v>0</v>
      </c>
      <c r="E1918" s="57">
        <v>0</v>
      </c>
      <c r="F1918" s="57">
        <f t="shared" ref="F1918:AK1918" si="1068">+(1-F$704)*F1676</f>
        <v>0</v>
      </c>
      <c r="G1918" s="57">
        <f t="shared" si="1068"/>
        <v>0</v>
      </c>
      <c r="H1918" s="57">
        <f t="shared" si="1068"/>
        <v>0</v>
      </c>
      <c r="I1918" s="57">
        <f t="shared" si="1068"/>
        <v>0</v>
      </c>
      <c r="J1918" s="57">
        <f t="shared" si="1068"/>
        <v>0</v>
      </c>
      <c r="K1918" s="57">
        <f t="shared" si="1068"/>
        <v>0</v>
      </c>
      <c r="L1918" s="57">
        <f t="shared" si="1068"/>
        <v>0</v>
      </c>
      <c r="M1918" s="57">
        <f t="shared" si="1068"/>
        <v>0</v>
      </c>
      <c r="N1918" s="57">
        <f t="shared" si="1068"/>
        <v>0</v>
      </c>
      <c r="O1918" s="57">
        <f t="shared" si="1068"/>
        <v>0</v>
      </c>
      <c r="P1918" s="57">
        <f t="shared" si="1068"/>
        <v>0</v>
      </c>
      <c r="Q1918" s="57">
        <f t="shared" si="1068"/>
        <v>0</v>
      </c>
      <c r="R1918" s="57">
        <f t="shared" si="1068"/>
        <v>0</v>
      </c>
      <c r="S1918" s="57">
        <f t="shared" si="1068"/>
        <v>0</v>
      </c>
      <c r="T1918" s="57">
        <f t="shared" si="1068"/>
        <v>0</v>
      </c>
      <c r="U1918" s="57">
        <f t="shared" si="1068"/>
        <v>0</v>
      </c>
      <c r="V1918" s="57">
        <f t="shared" si="1068"/>
        <v>0</v>
      </c>
      <c r="W1918" s="57">
        <f t="shared" si="1068"/>
        <v>0</v>
      </c>
      <c r="X1918" s="57">
        <f t="shared" si="1068"/>
        <v>0</v>
      </c>
      <c r="Y1918" s="57">
        <f t="shared" si="1068"/>
        <v>0</v>
      </c>
      <c r="Z1918" s="57">
        <f t="shared" si="1068"/>
        <v>0</v>
      </c>
      <c r="AA1918" s="57">
        <f t="shared" si="1068"/>
        <v>0</v>
      </c>
      <c r="AB1918" s="57">
        <f t="shared" si="1068"/>
        <v>0</v>
      </c>
      <c r="AC1918" s="57">
        <f t="shared" si="1068"/>
        <v>0</v>
      </c>
      <c r="AD1918" s="57">
        <f t="shared" si="1068"/>
        <v>0</v>
      </c>
      <c r="AE1918" s="57">
        <f t="shared" si="1068"/>
        <v>0</v>
      </c>
      <c r="AF1918" s="57">
        <f t="shared" si="1068"/>
        <v>0</v>
      </c>
      <c r="AG1918" s="57">
        <f t="shared" si="1068"/>
        <v>0</v>
      </c>
      <c r="AH1918" s="57">
        <f t="shared" si="1068"/>
        <v>0</v>
      </c>
      <c r="AI1918" s="57">
        <f t="shared" si="1068"/>
        <v>0</v>
      </c>
      <c r="AJ1918" s="57">
        <f t="shared" si="1068"/>
        <v>0</v>
      </c>
      <c r="AK1918" s="57">
        <f t="shared" si="1068"/>
        <v>0</v>
      </c>
    </row>
    <row r="1919" spans="1:37" s="65" customFormat="1" ht="17.100000000000001" customHeight="1" x14ac:dyDescent="0.2">
      <c r="A1919" s="54" t="s">
        <v>197</v>
      </c>
      <c r="B1919" s="55" t="s">
        <v>110</v>
      </c>
      <c r="C1919" s="56" t="s">
        <v>242</v>
      </c>
      <c r="D1919" s="57">
        <v>0</v>
      </c>
      <c r="E1919" s="57">
        <v>0</v>
      </c>
      <c r="F1919" s="57">
        <f>+(1-F$720)*F1677</f>
        <v>0</v>
      </c>
      <c r="G1919" s="57">
        <f>+(1-G$720)*G1677</f>
        <v>0</v>
      </c>
      <c r="H1919" s="75">
        <v>1.3167032346611964E-6</v>
      </c>
      <c r="I1919" s="75">
        <v>5.4807111778346621E-6</v>
      </c>
      <c r="J1919" s="75">
        <v>3.053534053179906E-5</v>
      </c>
      <c r="K1919" s="75">
        <v>9.233289838313436E-5</v>
      </c>
      <c r="L1919" s="75">
        <v>2.0695862582463621E-4</v>
      </c>
      <c r="M1919" s="75">
        <v>4.1238199887361682E-4</v>
      </c>
      <c r="N1919" s="75">
        <v>7.2839264766632889E-4</v>
      </c>
      <c r="O1919" s="75">
        <v>1.2068260387249868E-3</v>
      </c>
      <c r="P1919" s="75">
        <v>1.8790316200217045E-3</v>
      </c>
      <c r="Q1919" s="75">
        <v>3.7453094483323266E-3</v>
      </c>
      <c r="R1919" s="75">
        <v>5.207274350962755E-3</v>
      </c>
      <c r="S1919" s="75">
        <v>6.4659904483673749E-3</v>
      </c>
      <c r="T1919" s="75">
        <v>7.7334945202481749E-3</v>
      </c>
      <c r="U1919" s="75">
        <v>9.0731651704858522E-3</v>
      </c>
      <c r="V1919" s="75">
        <v>1.0451977164706874E-2</v>
      </c>
      <c r="W1919" s="75">
        <v>1.1858072166259438E-2</v>
      </c>
      <c r="X1919" s="75">
        <v>1.3279260040916264E-2</v>
      </c>
      <c r="Y1919" s="75">
        <v>1.4749976627274987E-2</v>
      </c>
      <c r="Z1919" s="75">
        <v>1.6282156520637768E-2</v>
      </c>
      <c r="AA1919" s="75">
        <v>1.7862705508168136E-2</v>
      </c>
      <c r="AB1919" s="75">
        <v>1.9484957182429749E-2</v>
      </c>
      <c r="AC1919" s="75">
        <v>2.1099045443759037E-2</v>
      </c>
      <c r="AD1919" s="75">
        <v>2.2659044702067189E-2</v>
      </c>
      <c r="AE1919" s="75">
        <v>2.4159707788851244E-2</v>
      </c>
      <c r="AF1919" s="75">
        <v>2.5592344618652049E-2</v>
      </c>
      <c r="AG1919" s="75">
        <v>2.6976214571310098E-2</v>
      </c>
      <c r="AH1919" s="75">
        <v>2.8313684269108356E-2</v>
      </c>
      <c r="AI1919" s="75">
        <v>2.956987842738704E-2</v>
      </c>
      <c r="AJ1919" s="75">
        <v>3.0730029143670057E-2</v>
      </c>
      <c r="AK1919" s="75">
        <v>3.1798181058317207E-2</v>
      </c>
    </row>
    <row r="1920" spans="1:37" s="65" customFormat="1" ht="17.100000000000001" customHeight="1" x14ac:dyDescent="0.2">
      <c r="A1920" s="54" t="s">
        <v>245</v>
      </c>
      <c r="B1920" s="55" t="s">
        <v>110</v>
      </c>
      <c r="C1920" s="56" t="s">
        <v>246</v>
      </c>
      <c r="D1920" s="73">
        <f>SUM(D1908:D1919)</f>
        <v>1.0002</v>
      </c>
      <c r="E1920" s="73">
        <f>SUM(E1908:E1919)</f>
        <v>1.0002</v>
      </c>
      <c r="F1920" s="73">
        <f t="shared" ref="F1920:AK1920" si="1069">SUM(F1908:F1919)</f>
        <v>1</v>
      </c>
      <c r="G1920" s="73">
        <f t="shared" si="1069"/>
        <v>1</v>
      </c>
      <c r="H1920" s="73">
        <f t="shared" si="1069"/>
        <v>1</v>
      </c>
      <c r="I1920" s="73">
        <f t="shared" si="1069"/>
        <v>1</v>
      </c>
      <c r="J1920" s="73">
        <f t="shared" si="1069"/>
        <v>1</v>
      </c>
      <c r="K1920" s="73">
        <f t="shared" si="1069"/>
        <v>1.0000000000000002</v>
      </c>
      <c r="L1920" s="73">
        <f t="shared" si="1069"/>
        <v>1</v>
      </c>
      <c r="M1920" s="73">
        <f t="shared" si="1069"/>
        <v>0.99999999999999989</v>
      </c>
      <c r="N1920" s="73">
        <f t="shared" si="1069"/>
        <v>1</v>
      </c>
      <c r="O1920" s="73">
        <f t="shared" si="1069"/>
        <v>1</v>
      </c>
      <c r="P1920" s="73">
        <f t="shared" si="1069"/>
        <v>1</v>
      </c>
      <c r="Q1920" s="73">
        <f t="shared" si="1069"/>
        <v>1</v>
      </c>
      <c r="R1920" s="73">
        <f t="shared" si="1069"/>
        <v>1</v>
      </c>
      <c r="S1920" s="73">
        <f t="shared" si="1069"/>
        <v>1</v>
      </c>
      <c r="T1920" s="73">
        <f t="shared" si="1069"/>
        <v>1</v>
      </c>
      <c r="U1920" s="73">
        <f t="shared" si="1069"/>
        <v>1</v>
      </c>
      <c r="V1920" s="73">
        <f t="shared" si="1069"/>
        <v>1</v>
      </c>
      <c r="W1920" s="73">
        <f t="shared" si="1069"/>
        <v>1</v>
      </c>
      <c r="X1920" s="73">
        <f t="shared" si="1069"/>
        <v>1</v>
      </c>
      <c r="Y1920" s="73">
        <f t="shared" si="1069"/>
        <v>1</v>
      </c>
      <c r="Z1920" s="73">
        <f t="shared" si="1069"/>
        <v>1</v>
      </c>
      <c r="AA1920" s="73">
        <f t="shared" si="1069"/>
        <v>1</v>
      </c>
      <c r="AB1920" s="73">
        <f t="shared" si="1069"/>
        <v>1</v>
      </c>
      <c r="AC1920" s="73">
        <f t="shared" si="1069"/>
        <v>1</v>
      </c>
      <c r="AD1920" s="73">
        <f t="shared" si="1069"/>
        <v>1</v>
      </c>
      <c r="AE1920" s="73">
        <f t="shared" si="1069"/>
        <v>1</v>
      </c>
      <c r="AF1920" s="73">
        <f t="shared" si="1069"/>
        <v>1</v>
      </c>
      <c r="AG1920" s="73">
        <f t="shared" si="1069"/>
        <v>1</v>
      </c>
      <c r="AH1920" s="73">
        <f t="shared" si="1069"/>
        <v>1</v>
      </c>
      <c r="AI1920" s="73">
        <f t="shared" si="1069"/>
        <v>1</v>
      </c>
      <c r="AJ1920" s="73">
        <f t="shared" si="1069"/>
        <v>1</v>
      </c>
      <c r="AK1920" s="73">
        <f t="shared" si="1069"/>
        <v>1</v>
      </c>
    </row>
    <row r="1921" spans="1:37" s="65" customFormat="1" ht="17.100000000000001" customHeight="1" x14ac:dyDescent="0.25">
      <c r="A1921" s="68"/>
      <c r="B1921" s="74"/>
      <c r="C1921" s="74"/>
      <c r="D1921" s="72"/>
      <c r="E1921" s="72"/>
      <c r="F1921" s="72"/>
      <c r="G1921" s="72"/>
      <c r="H1921" s="72"/>
      <c r="I1921" s="72"/>
      <c r="J1921" s="72"/>
      <c r="K1921" s="72"/>
      <c r="L1921" s="72"/>
      <c r="M1921" s="72"/>
      <c r="N1921" s="72"/>
      <c r="O1921" s="72"/>
      <c r="P1921" s="72"/>
      <c r="Q1921" s="72"/>
      <c r="R1921" s="72"/>
      <c r="S1921" s="72"/>
      <c r="T1921" s="72"/>
      <c r="U1921" s="72"/>
      <c r="V1921" s="72"/>
      <c r="W1921" s="72"/>
      <c r="X1921" s="72"/>
      <c r="Y1921" s="72"/>
      <c r="Z1921" s="72"/>
      <c r="AA1921" s="72"/>
      <c r="AB1921" s="72"/>
      <c r="AC1921" s="72"/>
      <c r="AD1921" s="72"/>
      <c r="AE1921" s="72"/>
      <c r="AF1921" s="72"/>
      <c r="AG1921" s="72"/>
      <c r="AH1921" s="72"/>
      <c r="AI1921" s="72"/>
      <c r="AJ1921" s="72"/>
      <c r="AK1921" s="72"/>
    </row>
    <row r="1922" spans="1:37" s="65" customFormat="1" ht="17.100000000000001" customHeight="1" x14ac:dyDescent="0.25">
      <c r="A1922" s="64" t="s">
        <v>274</v>
      </c>
      <c r="B1922"/>
      <c r="C1922"/>
      <c r="D1922" s="72"/>
      <c r="E1922" s="72"/>
      <c r="F1922" s="72"/>
      <c r="G1922" s="72"/>
      <c r="H1922" s="72"/>
      <c r="I1922" s="72"/>
      <c r="J1922" s="72"/>
      <c r="K1922" s="72"/>
      <c r="L1922" s="72"/>
      <c r="M1922" s="72"/>
      <c r="N1922" s="72"/>
      <c r="O1922" s="72"/>
      <c r="P1922" s="72"/>
      <c r="Q1922" s="72"/>
      <c r="R1922" s="72"/>
      <c r="S1922" s="72"/>
      <c r="T1922" s="72"/>
      <c r="U1922" s="72"/>
      <c r="V1922" s="72"/>
      <c r="W1922" s="72"/>
      <c r="X1922" s="72"/>
      <c r="Y1922" s="72"/>
      <c r="Z1922" s="72"/>
      <c r="AA1922" s="72"/>
      <c r="AB1922" s="72"/>
      <c r="AC1922" s="72"/>
      <c r="AD1922" s="72"/>
      <c r="AE1922" s="72"/>
      <c r="AF1922" s="72"/>
      <c r="AG1922" s="72"/>
      <c r="AH1922" s="72"/>
      <c r="AI1922" s="72"/>
      <c r="AJ1922" s="72"/>
      <c r="AK1922" s="72"/>
    </row>
    <row r="1923" spans="1:37" s="65" customFormat="1" ht="17.100000000000001" customHeight="1" x14ac:dyDescent="0.25">
      <c r="A1923" s="66" t="s">
        <v>262</v>
      </c>
      <c r="B1923"/>
      <c r="C1923"/>
    </row>
    <row r="1924" spans="1:37" s="65" customFormat="1" ht="17.100000000000001" customHeight="1" x14ac:dyDescent="0.2">
      <c r="A1924" s="54" t="s">
        <v>241</v>
      </c>
      <c r="B1924" s="55" t="s">
        <v>110</v>
      </c>
      <c r="C1924" s="56" t="s">
        <v>242</v>
      </c>
      <c r="D1924" s="57">
        <v>0.20422476413125157</v>
      </c>
      <c r="E1924" s="57">
        <v>0.20422476413125157</v>
      </c>
      <c r="F1924" s="57">
        <f>+(1-SUM(F1925:F1935))</f>
        <v>0.20422476413125157</v>
      </c>
      <c r="G1924" s="57">
        <f t="shared" ref="G1924:AK1924" si="1070">+$E1924*(1-(G1926+G1930+G1935))</f>
        <v>0.20422476413125157</v>
      </c>
      <c r="H1924" s="57">
        <f t="shared" si="1070"/>
        <v>0.20399220736562931</v>
      </c>
      <c r="I1924" s="57">
        <f t="shared" si="1070"/>
        <v>0.20391220884638092</v>
      </c>
      <c r="J1924" s="57">
        <f t="shared" si="1070"/>
        <v>0.20366377128995503</v>
      </c>
      <c r="K1924" s="57">
        <f t="shared" si="1070"/>
        <v>0.20312884893138017</v>
      </c>
      <c r="L1924" s="57">
        <f t="shared" si="1070"/>
        <v>0.20211485317868852</v>
      </c>
      <c r="M1924" s="57">
        <f t="shared" si="1070"/>
        <v>0.20031877275499968</v>
      </c>
      <c r="N1924" s="57">
        <f t="shared" si="1070"/>
        <v>0.19768628758247458</v>
      </c>
      <c r="O1924" s="57">
        <f t="shared" si="1070"/>
        <v>0.19410283854390303</v>
      </c>
      <c r="P1924" s="57">
        <f t="shared" si="1070"/>
        <v>0.18986177816148991</v>
      </c>
      <c r="Q1924" s="57">
        <f t="shared" si="1070"/>
        <v>0.17830137207706426</v>
      </c>
      <c r="R1924" s="57">
        <f t="shared" si="1070"/>
        <v>0.16734927077499823</v>
      </c>
      <c r="S1924" s="57">
        <f t="shared" si="1070"/>
        <v>0.15691531051659269</v>
      </c>
      <c r="T1924" s="57">
        <f t="shared" si="1070"/>
        <v>0.14710104244104991</v>
      </c>
      <c r="U1924" s="57">
        <f t="shared" si="1070"/>
        <v>0.13781411634387597</v>
      </c>
      <c r="V1924" s="57">
        <f t="shared" si="1070"/>
        <v>0.12912532852083772</v>
      </c>
      <c r="W1924" s="57">
        <f t="shared" si="1070"/>
        <v>0.12094625802914367</v>
      </c>
      <c r="X1924" s="57">
        <f t="shared" si="1070"/>
        <v>0.11325416984886044</v>
      </c>
      <c r="Y1924" s="57">
        <f t="shared" si="1070"/>
        <v>0.10609248061419549</v>
      </c>
      <c r="Z1924" s="57">
        <f t="shared" si="1070"/>
        <v>9.9386415083665039E-2</v>
      </c>
      <c r="AA1924" s="57">
        <f t="shared" si="1070"/>
        <v>9.3108285010321604E-2</v>
      </c>
      <c r="AB1924" s="57">
        <f t="shared" si="1070"/>
        <v>8.7277197508062204E-2</v>
      </c>
      <c r="AC1924" s="57">
        <f t="shared" si="1070"/>
        <v>8.183154058002301E-2</v>
      </c>
      <c r="AD1924" s="57">
        <f t="shared" si="1070"/>
        <v>7.6775092551586141E-2</v>
      </c>
      <c r="AE1924" s="57">
        <f t="shared" si="1070"/>
        <v>7.205462108742719E-2</v>
      </c>
      <c r="AF1924" s="57">
        <f t="shared" si="1070"/>
        <v>6.7645186234064764E-2</v>
      </c>
      <c r="AG1924" s="57">
        <f t="shared" si="1070"/>
        <v>6.3548265801633322E-2</v>
      </c>
      <c r="AH1924" s="57">
        <f t="shared" si="1070"/>
        <v>5.9723818068557144E-2</v>
      </c>
      <c r="AI1924" s="57">
        <f t="shared" si="1070"/>
        <v>5.6151000242163081E-2</v>
      </c>
      <c r="AJ1924" s="57">
        <f t="shared" si="1070"/>
        <v>5.2827206462063354E-2</v>
      </c>
      <c r="AK1924" s="57">
        <f t="shared" si="1070"/>
        <v>4.9722246441365067E-2</v>
      </c>
    </row>
    <row r="1925" spans="1:37" s="65" customFormat="1" ht="17.100000000000001" customHeight="1" x14ac:dyDescent="0.2">
      <c r="A1925" s="54" t="s">
        <v>266</v>
      </c>
      <c r="B1925" s="55" t="s">
        <v>110</v>
      </c>
      <c r="C1925" s="56" t="s">
        <v>242</v>
      </c>
      <c r="D1925" s="57">
        <v>0</v>
      </c>
      <c r="E1925" s="57">
        <v>0</v>
      </c>
      <c r="F1925" s="57">
        <f>+(1-F$720)*F1683</f>
        <v>0</v>
      </c>
      <c r="G1925" s="57">
        <f>+(1-G$624)*G1683</f>
        <v>0</v>
      </c>
      <c r="H1925" s="57">
        <f t="shared" ref="H1925:AK1925" si="1071">+(1-H$720)*H1683</f>
        <v>0</v>
      </c>
      <c r="I1925" s="57">
        <f t="shared" si="1071"/>
        <v>0</v>
      </c>
      <c r="J1925" s="57">
        <f t="shared" si="1071"/>
        <v>0</v>
      </c>
      <c r="K1925" s="57">
        <f t="shared" si="1071"/>
        <v>0</v>
      </c>
      <c r="L1925" s="57">
        <f t="shared" si="1071"/>
        <v>0</v>
      </c>
      <c r="M1925" s="57">
        <f t="shared" si="1071"/>
        <v>0</v>
      </c>
      <c r="N1925" s="57">
        <f t="shared" si="1071"/>
        <v>0</v>
      </c>
      <c r="O1925" s="57">
        <f t="shared" si="1071"/>
        <v>0</v>
      </c>
      <c r="P1925" s="57">
        <f t="shared" si="1071"/>
        <v>0</v>
      </c>
      <c r="Q1925" s="57">
        <f t="shared" si="1071"/>
        <v>0</v>
      </c>
      <c r="R1925" s="57">
        <f t="shared" si="1071"/>
        <v>0</v>
      </c>
      <c r="S1925" s="57">
        <f t="shared" si="1071"/>
        <v>0</v>
      </c>
      <c r="T1925" s="57">
        <f t="shared" si="1071"/>
        <v>0</v>
      </c>
      <c r="U1925" s="57">
        <f t="shared" si="1071"/>
        <v>0</v>
      </c>
      <c r="V1925" s="57">
        <f t="shared" si="1071"/>
        <v>0</v>
      </c>
      <c r="W1925" s="57">
        <f t="shared" si="1071"/>
        <v>0</v>
      </c>
      <c r="X1925" s="57">
        <f t="shared" si="1071"/>
        <v>0</v>
      </c>
      <c r="Y1925" s="57">
        <f t="shared" si="1071"/>
        <v>0</v>
      </c>
      <c r="Z1925" s="57">
        <f t="shared" si="1071"/>
        <v>0</v>
      </c>
      <c r="AA1925" s="57">
        <f t="shared" si="1071"/>
        <v>0</v>
      </c>
      <c r="AB1925" s="57">
        <f t="shared" si="1071"/>
        <v>0</v>
      </c>
      <c r="AC1925" s="57">
        <f t="shared" si="1071"/>
        <v>0</v>
      </c>
      <c r="AD1925" s="57">
        <f t="shared" si="1071"/>
        <v>0</v>
      </c>
      <c r="AE1925" s="57">
        <f t="shared" si="1071"/>
        <v>0</v>
      </c>
      <c r="AF1925" s="57">
        <f t="shared" si="1071"/>
        <v>0</v>
      </c>
      <c r="AG1925" s="57">
        <f t="shared" si="1071"/>
        <v>0</v>
      </c>
      <c r="AH1925" s="57">
        <f t="shared" si="1071"/>
        <v>0</v>
      </c>
      <c r="AI1925" s="57">
        <f t="shared" si="1071"/>
        <v>0</v>
      </c>
      <c r="AJ1925" s="57">
        <f t="shared" si="1071"/>
        <v>0</v>
      </c>
      <c r="AK1925" s="57">
        <f t="shared" si="1071"/>
        <v>0</v>
      </c>
    </row>
    <row r="1926" spans="1:37" s="65" customFormat="1" ht="17.100000000000001" customHeight="1" x14ac:dyDescent="0.2">
      <c r="A1926" s="54" t="s">
        <v>267</v>
      </c>
      <c r="B1926" s="55" t="s">
        <v>110</v>
      </c>
      <c r="C1926" s="56" t="s">
        <v>242</v>
      </c>
      <c r="D1926" s="57">
        <v>0</v>
      </c>
      <c r="E1926" s="57">
        <v>0</v>
      </c>
      <c r="F1926" s="75">
        <v>0</v>
      </c>
      <c r="G1926" s="57">
        <f>+(1-G$496)*G1684</f>
        <v>0</v>
      </c>
      <c r="H1926" s="75">
        <v>1.2640735614576824E-4</v>
      </c>
      <c r="I1926" s="75">
        <v>2.116842410499618E-4</v>
      </c>
      <c r="J1926" s="75">
        <v>3.9260960139870734E-4</v>
      </c>
      <c r="K1926" s="75">
        <v>6.7984336732395724E-4</v>
      </c>
      <c r="L1926" s="75">
        <v>1.0574235376882843E-3</v>
      </c>
      <c r="M1926" s="75">
        <v>1.5301639469944668E-3</v>
      </c>
      <c r="N1926" s="75">
        <v>2.0834404208201155E-3</v>
      </c>
      <c r="O1926" s="75">
        <v>2.7155985034798156E-3</v>
      </c>
      <c r="P1926" s="75">
        <v>3.4152403431348612E-3</v>
      </c>
      <c r="Q1926" s="75">
        <v>4.9747492195233688E-3</v>
      </c>
      <c r="R1926" s="75">
        <v>5.9847743888022586E-3</v>
      </c>
      <c r="S1926" s="75">
        <v>6.6676801166042857E-3</v>
      </c>
      <c r="T1926" s="75">
        <v>7.2526236171430065E-3</v>
      </c>
      <c r="U1926" s="75">
        <v>7.7774176738220008E-3</v>
      </c>
      <c r="V1926" s="75">
        <v>8.254744150452846E-3</v>
      </c>
      <c r="W1926" s="75">
        <v>8.6572265160576468E-3</v>
      </c>
      <c r="X1926" s="75">
        <v>8.9812267207525047E-3</v>
      </c>
      <c r="Y1926" s="75">
        <v>9.2517435746414505E-3</v>
      </c>
      <c r="Z1926" s="75">
        <v>9.5189574794263751E-3</v>
      </c>
      <c r="AA1926" s="75">
        <v>9.7040884756655777E-3</v>
      </c>
      <c r="AB1926" s="75">
        <v>9.850135229107904E-3</v>
      </c>
      <c r="AC1926" s="75">
        <v>9.9676623634186463E-3</v>
      </c>
      <c r="AD1926" s="75">
        <v>1.0038837089540918E-2</v>
      </c>
      <c r="AE1926" s="75">
        <v>1.0080660726350835E-2</v>
      </c>
      <c r="AF1926" s="75">
        <v>1.0127021621954993E-2</v>
      </c>
      <c r="AG1926" s="75">
        <v>1.0133848590406655E-2</v>
      </c>
      <c r="AH1926" s="75">
        <v>1.0123123463295379E-2</v>
      </c>
      <c r="AI1926" s="75">
        <v>1.0101503040301192E-2</v>
      </c>
      <c r="AJ1926" s="75">
        <v>1.0069623769311494E-2</v>
      </c>
      <c r="AK1926" s="75">
        <v>1.0028182375559587E-2</v>
      </c>
    </row>
    <row r="1927" spans="1:37" s="65" customFormat="1" ht="17.100000000000001" customHeight="1" x14ac:dyDescent="0.2">
      <c r="A1927" s="54" t="s">
        <v>243</v>
      </c>
      <c r="B1927" s="55" t="s">
        <v>110</v>
      </c>
      <c r="C1927" s="56" t="s">
        <v>242</v>
      </c>
      <c r="D1927" s="57">
        <v>0.79560824914419304</v>
      </c>
      <c r="E1927" s="57">
        <v>0.79560824914419304</v>
      </c>
      <c r="F1927" s="57">
        <f>+(1-F$720)*F1685</f>
        <v>0.79560824914419304</v>
      </c>
      <c r="G1927" s="57">
        <f t="shared" ref="G1927:AK1927" si="1072">+$E1927*(1-(G1926+G1930+G1935))</f>
        <v>0.79560824914419304</v>
      </c>
      <c r="H1927" s="57">
        <f t="shared" si="1072"/>
        <v>0.79470226655236376</v>
      </c>
      <c r="I1927" s="57">
        <f t="shared" si="1072"/>
        <v>0.79439061246817821</v>
      </c>
      <c r="J1927" s="57">
        <f t="shared" si="1072"/>
        <v>0.79342276231479214</v>
      </c>
      <c r="K1927" s="57">
        <f t="shared" si="1072"/>
        <v>0.79133883952049122</v>
      </c>
      <c r="L1927" s="57">
        <f t="shared" si="1072"/>
        <v>0.78738856743242969</v>
      </c>
      <c r="M1927" s="57">
        <f t="shared" si="1072"/>
        <v>0.78039149042616185</v>
      </c>
      <c r="N1927" s="57">
        <f t="shared" si="1072"/>
        <v>0.77013599115838116</v>
      </c>
      <c r="O1927" s="57">
        <f t="shared" si="1072"/>
        <v>0.75617577615897469</v>
      </c>
      <c r="P1927" s="57">
        <f t="shared" si="1072"/>
        <v>0.73965367297663021</v>
      </c>
      <c r="Q1927" s="57">
        <f t="shared" si="1072"/>
        <v>0.69461724224135135</v>
      </c>
      <c r="R1927" s="57">
        <f t="shared" si="1072"/>
        <v>0.65195061374282837</v>
      </c>
      <c r="S1927" s="57">
        <f t="shared" si="1072"/>
        <v>0.61130253226190179</v>
      </c>
      <c r="T1927" s="57">
        <f t="shared" si="1072"/>
        <v>0.57306861546229126</v>
      </c>
      <c r="U1927" s="57">
        <f t="shared" si="1072"/>
        <v>0.53688909020474007</v>
      </c>
      <c r="V1927" s="57">
        <f t="shared" si="1072"/>
        <v>0.50303976102823489</v>
      </c>
      <c r="W1927" s="57">
        <f t="shared" si="1072"/>
        <v>0.47117616220756747</v>
      </c>
      <c r="X1927" s="57">
        <f t="shared" si="1072"/>
        <v>0.44120972383065871</v>
      </c>
      <c r="Y1927" s="57">
        <f t="shared" si="1072"/>
        <v>0.41330958617034702</v>
      </c>
      <c r="Z1927" s="57">
        <f t="shared" si="1072"/>
        <v>0.38718444371718896</v>
      </c>
      <c r="AA1927" s="57">
        <f t="shared" si="1072"/>
        <v>0.3627264300340779</v>
      </c>
      <c r="AB1927" s="57">
        <f t="shared" si="1072"/>
        <v>0.34000998162482615</v>
      </c>
      <c r="AC1927" s="57">
        <f t="shared" si="1072"/>
        <v>0.31879507366600129</v>
      </c>
      <c r="AD1927" s="57">
        <f t="shared" si="1072"/>
        <v>0.29909642556175975</v>
      </c>
      <c r="AE1927" s="57">
        <f t="shared" si="1072"/>
        <v>0.28070665753969487</v>
      </c>
      <c r="AF1927" s="57">
        <f t="shared" si="1072"/>
        <v>0.26352860982191456</v>
      </c>
      <c r="AG1927" s="57">
        <f t="shared" si="1072"/>
        <v>0.24756803958453147</v>
      </c>
      <c r="AH1927" s="57">
        <f t="shared" si="1072"/>
        <v>0.23266895436438309</v>
      </c>
      <c r="AI1927" s="57">
        <f t="shared" si="1072"/>
        <v>0.2187501558902584</v>
      </c>
      <c r="AJ1927" s="57">
        <f t="shared" si="1072"/>
        <v>0.20580149238634574</v>
      </c>
      <c r="AK1927" s="57">
        <f t="shared" si="1072"/>
        <v>0.19370535009802442</v>
      </c>
    </row>
    <row r="1928" spans="1:37" s="65" customFormat="1" ht="17.100000000000001" customHeight="1" x14ac:dyDescent="0.2">
      <c r="A1928" s="54" t="s">
        <v>244</v>
      </c>
      <c r="B1928" s="55" t="s">
        <v>110</v>
      </c>
      <c r="C1928" s="56" t="s">
        <v>242</v>
      </c>
      <c r="D1928" s="57">
        <v>0</v>
      </c>
      <c r="E1928" s="57">
        <v>0</v>
      </c>
      <c r="F1928" s="57">
        <f>+(1-F$720)*F1686</f>
        <v>0</v>
      </c>
      <c r="G1928" s="57">
        <f>+(1-G$624)*G1686</f>
        <v>0</v>
      </c>
      <c r="H1928" s="57">
        <f t="shared" ref="H1928:AK1928" si="1073">+(1-H$720)*H1686</f>
        <v>0</v>
      </c>
      <c r="I1928" s="57">
        <f t="shared" si="1073"/>
        <v>0</v>
      </c>
      <c r="J1928" s="57">
        <f t="shared" si="1073"/>
        <v>0</v>
      </c>
      <c r="K1928" s="57">
        <f t="shared" si="1073"/>
        <v>0</v>
      </c>
      <c r="L1928" s="57">
        <f t="shared" si="1073"/>
        <v>0</v>
      </c>
      <c r="M1928" s="57">
        <f t="shared" si="1073"/>
        <v>0</v>
      </c>
      <c r="N1928" s="57">
        <f t="shared" si="1073"/>
        <v>0</v>
      </c>
      <c r="O1928" s="57">
        <f t="shared" si="1073"/>
        <v>0</v>
      </c>
      <c r="P1928" s="57">
        <f t="shared" si="1073"/>
        <v>0</v>
      </c>
      <c r="Q1928" s="57">
        <f t="shared" si="1073"/>
        <v>0</v>
      </c>
      <c r="R1928" s="57">
        <f t="shared" si="1073"/>
        <v>0</v>
      </c>
      <c r="S1928" s="57">
        <f t="shared" si="1073"/>
        <v>0</v>
      </c>
      <c r="T1928" s="57">
        <f t="shared" si="1073"/>
        <v>0</v>
      </c>
      <c r="U1928" s="57">
        <f t="shared" si="1073"/>
        <v>0</v>
      </c>
      <c r="V1928" s="57">
        <f t="shared" si="1073"/>
        <v>0</v>
      </c>
      <c r="W1928" s="57">
        <f t="shared" si="1073"/>
        <v>0</v>
      </c>
      <c r="X1928" s="57">
        <f t="shared" si="1073"/>
        <v>0</v>
      </c>
      <c r="Y1928" s="57">
        <f t="shared" si="1073"/>
        <v>0</v>
      </c>
      <c r="Z1928" s="57">
        <f t="shared" si="1073"/>
        <v>0</v>
      </c>
      <c r="AA1928" s="57">
        <f t="shared" si="1073"/>
        <v>0</v>
      </c>
      <c r="AB1928" s="57">
        <f t="shared" si="1073"/>
        <v>0</v>
      </c>
      <c r="AC1928" s="57">
        <f t="shared" si="1073"/>
        <v>0</v>
      </c>
      <c r="AD1928" s="57">
        <f t="shared" si="1073"/>
        <v>0</v>
      </c>
      <c r="AE1928" s="57">
        <f t="shared" si="1073"/>
        <v>0</v>
      </c>
      <c r="AF1928" s="57">
        <f t="shared" si="1073"/>
        <v>0</v>
      </c>
      <c r="AG1928" s="57">
        <f t="shared" si="1073"/>
        <v>0</v>
      </c>
      <c r="AH1928" s="57">
        <f t="shared" si="1073"/>
        <v>0</v>
      </c>
      <c r="AI1928" s="57">
        <f t="shared" si="1073"/>
        <v>0</v>
      </c>
      <c r="AJ1928" s="57">
        <f t="shared" si="1073"/>
        <v>0</v>
      </c>
      <c r="AK1928" s="57">
        <f t="shared" si="1073"/>
        <v>0</v>
      </c>
    </row>
    <row r="1929" spans="1:37" s="65" customFormat="1" ht="17.100000000000001" customHeight="1" x14ac:dyDescent="0.2">
      <c r="A1929" s="54" t="s">
        <v>268</v>
      </c>
      <c r="B1929" s="55" t="s">
        <v>110</v>
      </c>
      <c r="C1929" s="56" t="s">
        <v>242</v>
      </c>
      <c r="D1929" s="57">
        <v>0</v>
      </c>
      <c r="E1929" s="57">
        <v>0</v>
      </c>
      <c r="F1929" s="57">
        <f>+(1-F$720)*F1687</f>
        <v>0</v>
      </c>
      <c r="G1929" s="57">
        <f>+(1-G$688)*G1687</f>
        <v>0</v>
      </c>
      <c r="H1929" s="57">
        <f t="shared" ref="H1929:AK1929" si="1074">+(1-H$720)*H1687</f>
        <v>0</v>
      </c>
      <c r="I1929" s="57">
        <f t="shared" si="1074"/>
        <v>0</v>
      </c>
      <c r="J1929" s="57">
        <f t="shared" si="1074"/>
        <v>0</v>
      </c>
      <c r="K1929" s="57">
        <f t="shared" si="1074"/>
        <v>0</v>
      </c>
      <c r="L1929" s="57">
        <f t="shared" si="1074"/>
        <v>0</v>
      </c>
      <c r="M1929" s="57">
        <f t="shared" si="1074"/>
        <v>0</v>
      </c>
      <c r="N1929" s="57">
        <f t="shared" si="1074"/>
        <v>0</v>
      </c>
      <c r="O1929" s="57">
        <f t="shared" si="1074"/>
        <v>0</v>
      </c>
      <c r="P1929" s="57">
        <f t="shared" si="1074"/>
        <v>0</v>
      </c>
      <c r="Q1929" s="57">
        <f t="shared" si="1074"/>
        <v>0</v>
      </c>
      <c r="R1929" s="57">
        <f t="shared" si="1074"/>
        <v>0</v>
      </c>
      <c r="S1929" s="57">
        <f t="shared" si="1074"/>
        <v>0</v>
      </c>
      <c r="T1929" s="57">
        <f t="shared" si="1074"/>
        <v>0</v>
      </c>
      <c r="U1929" s="57">
        <f t="shared" si="1074"/>
        <v>0</v>
      </c>
      <c r="V1929" s="57">
        <f t="shared" si="1074"/>
        <v>0</v>
      </c>
      <c r="W1929" s="57">
        <f t="shared" si="1074"/>
        <v>0</v>
      </c>
      <c r="X1929" s="57">
        <f t="shared" si="1074"/>
        <v>0</v>
      </c>
      <c r="Y1929" s="57">
        <f t="shared" si="1074"/>
        <v>0</v>
      </c>
      <c r="Z1929" s="57">
        <f t="shared" si="1074"/>
        <v>0</v>
      </c>
      <c r="AA1929" s="57">
        <f t="shared" si="1074"/>
        <v>0</v>
      </c>
      <c r="AB1929" s="57">
        <f t="shared" si="1074"/>
        <v>0</v>
      </c>
      <c r="AC1929" s="57">
        <f t="shared" si="1074"/>
        <v>0</v>
      </c>
      <c r="AD1929" s="57">
        <f t="shared" si="1074"/>
        <v>0</v>
      </c>
      <c r="AE1929" s="57">
        <f t="shared" si="1074"/>
        <v>0</v>
      </c>
      <c r="AF1929" s="57">
        <f t="shared" si="1074"/>
        <v>0</v>
      </c>
      <c r="AG1929" s="57">
        <f t="shared" si="1074"/>
        <v>0</v>
      </c>
      <c r="AH1929" s="57">
        <f t="shared" si="1074"/>
        <v>0</v>
      </c>
      <c r="AI1929" s="57">
        <f t="shared" si="1074"/>
        <v>0</v>
      </c>
      <c r="AJ1929" s="57">
        <f t="shared" si="1074"/>
        <v>0</v>
      </c>
      <c r="AK1929" s="57">
        <f t="shared" si="1074"/>
        <v>0</v>
      </c>
    </row>
    <row r="1930" spans="1:37" s="65" customFormat="1" ht="17.100000000000001" customHeight="1" x14ac:dyDescent="0.2">
      <c r="A1930" s="54" t="s">
        <v>189</v>
      </c>
      <c r="B1930" s="55" t="s">
        <v>110</v>
      </c>
      <c r="C1930" s="56" t="s">
        <v>242</v>
      </c>
      <c r="D1930" s="57">
        <v>0</v>
      </c>
      <c r="E1930" s="57">
        <v>0</v>
      </c>
      <c r="F1930" s="57">
        <v>0</v>
      </c>
      <c r="G1930" s="57">
        <v>0</v>
      </c>
      <c r="H1930" s="75">
        <v>1.0110054507821483E-3</v>
      </c>
      <c r="I1930" s="75">
        <v>1.3132825730771021E-3</v>
      </c>
      <c r="J1930" s="75">
        <v>2.3237934310084475E-3</v>
      </c>
      <c r="K1930" s="75">
        <v>4.5940446455193353E-3</v>
      </c>
      <c r="L1930" s="75">
        <v>9.0669356937428461E-3</v>
      </c>
      <c r="M1930" s="75">
        <v>1.7183397927136346E-2</v>
      </c>
      <c r="N1930" s="75">
        <v>2.9204247726567448E-2</v>
      </c>
      <c r="O1930" s="75">
        <v>4.564025033910072E-2</v>
      </c>
      <c r="P1930" s="75">
        <v>6.503503423465018E-2</v>
      </c>
      <c r="Q1930" s="75">
        <v>0.11821553684849813</v>
      </c>
      <c r="R1930" s="75">
        <v>0.16937123168862678</v>
      </c>
      <c r="S1930" s="75">
        <v>0.21852018305022425</v>
      </c>
      <c r="T1930" s="75">
        <v>0.2647239451019977</v>
      </c>
      <c r="U1930" s="75">
        <v>0.30833352531161917</v>
      </c>
      <c r="V1930" s="75">
        <v>0.34902260832749221</v>
      </c>
      <c r="W1930" s="75">
        <v>0.38726338798364618</v>
      </c>
      <c r="X1930" s="75">
        <v>0.42318301598575497</v>
      </c>
      <c r="Y1930" s="75">
        <v>0.45650946527796116</v>
      </c>
      <c r="Z1930" s="75">
        <v>0.48754676275502329</v>
      </c>
      <c r="AA1930" s="75">
        <v>0.51652235991288664</v>
      </c>
      <c r="AB1930" s="75">
        <v>0.54330636525237852</v>
      </c>
      <c r="AC1930" s="75">
        <v>0.56823976744755023</v>
      </c>
      <c r="AD1930" s="75">
        <v>0.59136782405861799</v>
      </c>
      <c r="AE1930" s="75">
        <v>0.61293943656896988</v>
      </c>
      <c r="AF1930" s="75">
        <v>0.63305152683977173</v>
      </c>
      <c r="AG1930" s="75">
        <v>0.65172167048253415</v>
      </c>
      <c r="AH1930" s="75">
        <v>0.66912158596869642</v>
      </c>
      <c r="AI1930" s="75">
        <v>0.68538154988947153</v>
      </c>
      <c r="AJ1930" s="75">
        <v>0.70052845346635906</v>
      </c>
      <c r="AK1930" s="75">
        <v>0.7147053840607146</v>
      </c>
    </row>
    <row r="1931" spans="1:37" s="65" customFormat="1" ht="17.100000000000001" customHeight="1" x14ac:dyDescent="0.2">
      <c r="A1931" s="54" t="s">
        <v>269</v>
      </c>
      <c r="B1931" s="55" t="s">
        <v>110</v>
      </c>
      <c r="C1931" s="56" t="s">
        <v>242</v>
      </c>
      <c r="D1931" s="57">
        <v>0</v>
      </c>
      <c r="E1931" s="57">
        <v>0</v>
      </c>
      <c r="F1931" s="57">
        <f>+(1-F$720)*F1689</f>
        <v>0</v>
      </c>
      <c r="G1931" s="57">
        <f>+(1-G$688)*G1689</f>
        <v>0</v>
      </c>
      <c r="H1931" s="57">
        <f t="shared" ref="H1931:AK1931" si="1075">+(1-H$720)*H1689</f>
        <v>0</v>
      </c>
      <c r="I1931" s="57">
        <f t="shared" si="1075"/>
        <v>0</v>
      </c>
      <c r="J1931" s="57">
        <f t="shared" si="1075"/>
        <v>0</v>
      </c>
      <c r="K1931" s="57">
        <f t="shared" si="1075"/>
        <v>0</v>
      </c>
      <c r="L1931" s="57">
        <f t="shared" si="1075"/>
        <v>0</v>
      </c>
      <c r="M1931" s="57">
        <f t="shared" si="1075"/>
        <v>0</v>
      </c>
      <c r="N1931" s="57">
        <f t="shared" si="1075"/>
        <v>0</v>
      </c>
      <c r="O1931" s="57">
        <f t="shared" si="1075"/>
        <v>0</v>
      </c>
      <c r="P1931" s="57">
        <f t="shared" si="1075"/>
        <v>0</v>
      </c>
      <c r="Q1931" s="57">
        <f t="shared" si="1075"/>
        <v>0</v>
      </c>
      <c r="R1931" s="57">
        <f t="shared" si="1075"/>
        <v>0</v>
      </c>
      <c r="S1931" s="57">
        <f t="shared" si="1075"/>
        <v>0</v>
      </c>
      <c r="T1931" s="57">
        <f t="shared" si="1075"/>
        <v>0</v>
      </c>
      <c r="U1931" s="57">
        <f t="shared" si="1075"/>
        <v>0</v>
      </c>
      <c r="V1931" s="57">
        <f t="shared" si="1075"/>
        <v>0</v>
      </c>
      <c r="W1931" s="57">
        <f t="shared" si="1075"/>
        <v>0</v>
      </c>
      <c r="X1931" s="57">
        <f t="shared" si="1075"/>
        <v>0</v>
      </c>
      <c r="Y1931" s="57">
        <f t="shared" si="1075"/>
        <v>0</v>
      </c>
      <c r="Z1931" s="57">
        <f t="shared" si="1075"/>
        <v>0</v>
      </c>
      <c r="AA1931" s="57">
        <f t="shared" si="1075"/>
        <v>0</v>
      </c>
      <c r="AB1931" s="57">
        <f t="shared" si="1075"/>
        <v>0</v>
      </c>
      <c r="AC1931" s="57">
        <f t="shared" si="1075"/>
        <v>0</v>
      </c>
      <c r="AD1931" s="57">
        <f t="shared" si="1075"/>
        <v>0</v>
      </c>
      <c r="AE1931" s="57">
        <f t="shared" si="1075"/>
        <v>0</v>
      </c>
      <c r="AF1931" s="57">
        <f t="shared" si="1075"/>
        <v>0</v>
      </c>
      <c r="AG1931" s="57">
        <f t="shared" si="1075"/>
        <v>0</v>
      </c>
      <c r="AH1931" s="57">
        <f t="shared" si="1075"/>
        <v>0</v>
      </c>
      <c r="AI1931" s="57">
        <f t="shared" si="1075"/>
        <v>0</v>
      </c>
      <c r="AJ1931" s="57">
        <f t="shared" si="1075"/>
        <v>0</v>
      </c>
      <c r="AK1931" s="57">
        <f t="shared" si="1075"/>
        <v>0</v>
      </c>
    </row>
    <row r="1932" spans="1:37" s="65" customFormat="1" ht="17.100000000000001" customHeight="1" x14ac:dyDescent="0.2">
      <c r="A1932" s="54" t="s">
        <v>270</v>
      </c>
      <c r="B1932" s="55" t="s">
        <v>110</v>
      </c>
      <c r="C1932" s="56" t="s">
        <v>242</v>
      </c>
      <c r="D1932" s="57">
        <v>0</v>
      </c>
      <c r="E1932" s="57">
        <v>0</v>
      </c>
      <c r="F1932" s="57">
        <f>+(1-F$720)*F1690</f>
        <v>0</v>
      </c>
      <c r="G1932" s="57">
        <f>+(1-G$688)*G1690</f>
        <v>0</v>
      </c>
      <c r="H1932" s="57">
        <f t="shared" ref="H1932:AK1932" si="1076">+(1-H$720)*H1690</f>
        <v>0</v>
      </c>
      <c r="I1932" s="57">
        <f t="shared" si="1076"/>
        <v>0</v>
      </c>
      <c r="J1932" s="57">
        <f t="shared" si="1076"/>
        <v>0</v>
      </c>
      <c r="K1932" s="57">
        <f t="shared" si="1076"/>
        <v>0</v>
      </c>
      <c r="L1932" s="57">
        <f t="shared" si="1076"/>
        <v>0</v>
      </c>
      <c r="M1932" s="57">
        <f t="shared" si="1076"/>
        <v>0</v>
      </c>
      <c r="N1932" s="57">
        <f t="shared" si="1076"/>
        <v>0</v>
      </c>
      <c r="O1932" s="57">
        <f t="shared" si="1076"/>
        <v>0</v>
      </c>
      <c r="P1932" s="57">
        <f t="shared" si="1076"/>
        <v>0</v>
      </c>
      <c r="Q1932" s="57">
        <f t="shared" si="1076"/>
        <v>0</v>
      </c>
      <c r="R1932" s="57">
        <f t="shared" si="1076"/>
        <v>0</v>
      </c>
      <c r="S1932" s="57">
        <f t="shared" si="1076"/>
        <v>0</v>
      </c>
      <c r="T1932" s="57">
        <f t="shared" si="1076"/>
        <v>0</v>
      </c>
      <c r="U1932" s="57">
        <f t="shared" si="1076"/>
        <v>0</v>
      </c>
      <c r="V1932" s="57">
        <f t="shared" si="1076"/>
        <v>0</v>
      </c>
      <c r="W1932" s="57">
        <f t="shared" si="1076"/>
        <v>0</v>
      </c>
      <c r="X1932" s="57">
        <f t="shared" si="1076"/>
        <v>0</v>
      </c>
      <c r="Y1932" s="57">
        <f t="shared" si="1076"/>
        <v>0</v>
      </c>
      <c r="Z1932" s="57">
        <f t="shared" si="1076"/>
        <v>0</v>
      </c>
      <c r="AA1932" s="57">
        <f t="shared" si="1076"/>
        <v>0</v>
      </c>
      <c r="AB1932" s="57">
        <f t="shared" si="1076"/>
        <v>0</v>
      </c>
      <c r="AC1932" s="57">
        <f t="shared" si="1076"/>
        <v>0</v>
      </c>
      <c r="AD1932" s="57">
        <f t="shared" si="1076"/>
        <v>0</v>
      </c>
      <c r="AE1932" s="57">
        <f t="shared" si="1076"/>
        <v>0</v>
      </c>
      <c r="AF1932" s="57">
        <f t="shared" si="1076"/>
        <v>0</v>
      </c>
      <c r="AG1932" s="57">
        <f t="shared" si="1076"/>
        <v>0</v>
      </c>
      <c r="AH1932" s="57">
        <f t="shared" si="1076"/>
        <v>0</v>
      </c>
      <c r="AI1932" s="57">
        <f t="shared" si="1076"/>
        <v>0</v>
      </c>
      <c r="AJ1932" s="57">
        <f t="shared" si="1076"/>
        <v>0</v>
      </c>
      <c r="AK1932" s="57">
        <f t="shared" si="1076"/>
        <v>0</v>
      </c>
    </row>
    <row r="1933" spans="1:37" s="65" customFormat="1" ht="17.100000000000001" customHeight="1" x14ac:dyDescent="0.2">
      <c r="A1933" s="54" t="s">
        <v>271</v>
      </c>
      <c r="B1933" s="55" t="s">
        <v>110</v>
      </c>
      <c r="C1933" s="56" t="s">
        <v>242</v>
      </c>
      <c r="D1933" s="57">
        <v>1.6698672455539785E-4</v>
      </c>
      <c r="E1933" s="57">
        <v>1.6698672455539785E-4</v>
      </c>
      <c r="F1933" s="57">
        <f>+(1-F$720)*F1691</f>
        <v>1.6698672455539785E-4</v>
      </c>
      <c r="G1933" s="57">
        <f t="shared" ref="G1933:AK1933" si="1077">+$E1933*(1-(G1926+G1930+G1935))</f>
        <v>1.6698672455539785E-4</v>
      </c>
      <c r="H1933" s="57">
        <f t="shared" si="1077"/>
        <v>1.6679657184434123E-4</v>
      </c>
      <c r="I1933" s="57">
        <f t="shared" si="1077"/>
        <v>1.6673116013604327E-4</v>
      </c>
      <c r="J1933" s="57">
        <f t="shared" si="1077"/>
        <v>1.6652802231394525E-4</v>
      </c>
      <c r="K1933" s="57">
        <f t="shared" si="1077"/>
        <v>1.6609063690219147E-4</v>
      </c>
      <c r="L1933" s="57">
        <f t="shared" si="1077"/>
        <v>1.6526153162607402E-4</v>
      </c>
      <c r="M1933" s="57">
        <f t="shared" si="1077"/>
        <v>1.6379294583401444E-4</v>
      </c>
      <c r="N1933" s="57">
        <f t="shared" si="1077"/>
        <v>1.6164046409033081E-4</v>
      </c>
      <c r="O1933" s="57">
        <f t="shared" si="1077"/>
        <v>1.5871041581676454E-4</v>
      </c>
      <c r="P1933" s="57">
        <f t="shared" si="1077"/>
        <v>1.5524266407317244E-4</v>
      </c>
      <c r="Q1933" s="57">
        <f t="shared" si="1077"/>
        <v>1.4579016523063307E-4</v>
      </c>
      <c r="R1933" s="57">
        <f t="shared" si="1077"/>
        <v>1.3683505378168294E-4</v>
      </c>
      <c r="S1933" s="57">
        <f t="shared" si="1077"/>
        <v>1.2830360630956066E-4</v>
      </c>
      <c r="T1933" s="57">
        <f t="shared" si="1077"/>
        <v>1.202788572698691E-4</v>
      </c>
      <c r="U1933" s="57">
        <f t="shared" si="1077"/>
        <v>1.1268529545697136E-4</v>
      </c>
      <c r="V1933" s="57">
        <f t="shared" si="1077"/>
        <v>1.0558080827541924E-4</v>
      </c>
      <c r="W1933" s="57">
        <f t="shared" si="1077"/>
        <v>9.8893097325546754E-5</v>
      </c>
      <c r="X1933" s="57">
        <f t="shared" si="1077"/>
        <v>9.2603573057122203E-5</v>
      </c>
      <c r="Y1933" s="57">
        <f t="shared" si="1077"/>
        <v>8.6747735579881838E-5</v>
      </c>
      <c r="Z1933" s="57">
        <f t="shared" si="1077"/>
        <v>8.126444405859774E-5</v>
      </c>
      <c r="AA1933" s="57">
        <f t="shared" si="1077"/>
        <v>7.6131058880066723E-5</v>
      </c>
      <c r="AB1933" s="57">
        <f t="shared" si="1077"/>
        <v>7.1363203195471965E-5</v>
      </c>
      <c r="AC1933" s="57">
        <f t="shared" si="1077"/>
        <v>6.6910499247770235E-5</v>
      </c>
      <c r="AD1933" s="57">
        <f t="shared" si="1077"/>
        <v>6.2776036428116217E-5</v>
      </c>
      <c r="AE1933" s="57">
        <f t="shared" si="1077"/>
        <v>5.8916288705991158E-5</v>
      </c>
      <c r="AF1933" s="57">
        <f t="shared" si="1077"/>
        <v>5.5310863641917222E-5</v>
      </c>
      <c r="AG1933" s="57">
        <f t="shared" si="1077"/>
        <v>5.1960969584328153E-5</v>
      </c>
      <c r="AH1933" s="57">
        <f t="shared" si="1077"/>
        <v>4.8833865959572487E-5</v>
      </c>
      <c r="AI1933" s="57">
        <f t="shared" si="1077"/>
        <v>4.5912510418776029E-5</v>
      </c>
      <c r="AJ1933" s="57">
        <f t="shared" si="1077"/>
        <v>4.3194772250256215E-5</v>
      </c>
      <c r="AK1933" s="57">
        <f t="shared" si="1077"/>
        <v>4.0655966019104718E-5</v>
      </c>
    </row>
    <row r="1934" spans="1:37" s="65" customFormat="1" ht="17.100000000000001" customHeight="1" x14ac:dyDescent="0.2">
      <c r="A1934" s="54" t="s">
        <v>272</v>
      </c>
      <c r="B1934" s="55" t="s">
        <v>110</v>
      </c>
      <c r="C1934" s="56" t="s">
        <v>242</v>
      </c>
      <c r="D1934" s="57">
        <v>0</v>
      </c>
      <c r="E1934" s="57">
        <v>0</v>
      </c>
      <c r="F1934" s="57">
        <f>+(1-F$720)*F1692</f>
        <v>0</v>
      </c>
      <c r="G1934" s="57">
        <f>+(1-G$688)*G1692</f>
        <v>0</v>
      </c>
      <c r="H1934" s="57">
        <f t="shared" ref="H1934:AK1934" si="1078">+(1-H$720)*H1692</f>
        <v>0</v>
      </c>
      <c r="I1934" s="57">
        <f t="shared" si="1078"/>
        <v>0</v>
      </c>
      <c r="J1934" s="57">
        <f t="shared" si="1078"/>
        <v>0</v>
      </c>
      <c r="K1934" s="57">
        <f t="shared" si="1078"/>
        <v>0</v>
      </c>
      <c r="L1934" s="57">
        <f t="shared" si="1078"/>
        <v>0</v>
      </c>
      <c r="M1934" s="57">
        <f t="shared" si="1078"/>
        <v>0</v>
      </c>
      <c r="N1934" s="57">
        <f t="shared" si="1078"/>
        <v>0</v>
      </c>
      <c r="O1934" s="57">
        <f t="shared" si="1078"/>
        <v>0</v>
      </c>
      <c r="P1934" s="57">
        <f t="shared" si="1078"/>
        <v>0</v>
      </c>
      <c r="Q1934" s="57">
        <f t="shared" si="1078"/>
        <v>0</v>
      </c>
      <c r="R1934" s="57">
        <f t="shared" si="1078"/>
        <v>0</v>
      </c>
      <c r="S1934" s="57">
        <f t="shared" si="1078"/>
        <v>0</v>
      </c>
      <c r="T1934" s="57">
        <f t="shared" si="1078"/>
        <v>0</v>
      </c>
      <c r="U1934" s="57">
        <f t="shared" si="1078"/>
        <v>0</v>
      </c>
      <c r="V1934" s="57">
        <f t="shared" si="1078"/>
        <v>0</v>
      </c>
      <c r="W1934" s="57">
        <f t="shared" si="1078"/>
        <v>0</v>
      </c>
      <c r="X1934" s="57">
        <f t="shared" si="1078"/>
        <v>0</v>
      </c>
      <c r="Y1934" s="57">
        <f t="shared" si="1078"/>
        <v>0</v>
      </c>
      <c r="Z1934" s="57">
        <f t="shared" si="1078"/>
        <v>0</v>
      </c>
      <c r="AA1934" s="57">
        <f t="shared" si="1078"/>
        <v>0</v>
      </c>
      <c r="AB1934" s="57">
        <f t="shared" si="1078"/>
        <v>0</v>
      </c>
      <c r="AC1934" s="57">
        <f t="shared" si="1078"/>
        <v>0</v>
      </c>
      <c r="AD1934" s="57">
        <f t="shared" si="1078"/>
        <v>0</v>
      </c>
      <c r="AE1934" s="57">
        <f t="shared" si="1078"/>
        <v>0</v>
      </c>
      <c r="AF1934" s="57">
        <f t="shared" si="1078"/>
        <v>0</v>
      </c>
      <c r="AG1934" s="57">
        <f t="shared" si="1078"/>
        <v>0</v>
      </c>
      <c r="AH1934" s="57">
        <f t="shared" si="1078"/>
        <v>0</v>
      </c>
      <c r="AI1934" s="57">
        <f t="shared" si="1078"/>
        <v>0</v>
      </c>
      <c r="AJ1934" s="57">
        <f t="shared" si="1078"/>
        <v>0</v>
      </c>
      <c r="AK1934" s="57">
        <f t="shared" si="1078"/>
        <v>0</v>
      </c>
    </row>
    <row r="1935" spans="1:37" s="65" customFormat="1" ht="17.100000000000001" customHeight="1" x14ac:dyDescent="0.2">
      <c r="A1935" s="54" t="s">
        <v>197</v>
      </c>
      <c r="B1935" s="55" t="s">
        <v>110</v>
      </c>
      <c r="C1935" s="56" t="s">
        <v>242</v>
      </c>
      <c r="D1935" s="57">
        <v>0</v>
      </c>
      <c r="E1935" s="57">
        <v>0</v>
      </c>
      <c r="F1935" s="57">
        <f>+(1-F$720)*F1693</f>
        <v>0</v>
      </c>
      <c r="G1935" s="57">
        <f>+(1-G$720)*G1693</f>
        <v>0</v>
      </c>
      <c r="H1935" s="75">
        <v>1.3167032346611964E-6</v>
      </c>
      <c r="I1935" s="75">
        <v>5.4807111778346621E-6</v>
      </c>
      <c r="J1935" s="75">
        <v>3.053534053179906E-5</v>
      </c>
      <c r="K1935" s="75">
        <v>9.233289838313436E-5</v>
      </c>
      <c r="L1935" s="75">
        <v>2.0695862582463621E-4</v>
      </c>
      <c r="M1935" s="75">
        <v>4.1238199887361682E-4</v>
      </c>
      <c r="N1935" s="75">
        <v>7.2839264766632889E-4</v>
      </c>
      <c r="O1935" s="75">
        <v>1.2068260387249868E-3</v>
      </c>
      <c r="P1935" s="75">
        <v>1.8790316200217045E-3</v>
      </c>
      <c r="Q1935" s="75">
        <v>3.7453094483323266E-3</v>
      </c>
      <c r="R1935" s="75">
        <v>5.207274350962755E-3</v>
      </c>
      <c r="S1935" s="75">
        <v>6.4659904483673749E-3</v>
      </c>
      <c r="T1935" s="75">
        <v>7.7334945202481749E-3</v>
      </c>
      <c r="U1935" s="75">
        <v>9.0731651704858522E-3</v>
      </c>
      <c r="V1935" s="75">
        <v>1.0451977164706874E-2</v>
      </c>
      <c r="W1935" s="75">
        <v>1.1858072166259438E-2</v>
      </c>
      <c r="X1935" s="75">
        <v>1.3279260040916264E-2</v>
      </c>
      <c r="Y1935" s="75">
        <v>1.4749976627274987E-2</v>
      </c>
      <c r="Z1935" s="75">
        <v>1.6282156520637768E-2</v>
      </c>
      <c r="AA1935" s="75">
        <v>1.7862705508168136E-2</v>
      </c>
      <c r="AB1935" s="75">
        <v>1.9484957182429749E-2</v>
      </c>
      <c r="AC1935" s="75">
        <v>2.1099045443759037E-2</v>
      </c>
      <c r="AD1935" s="75">
        <v>2.2659044702067189E-2</v>
      </c>
      <c r="AE1935" s="75">
        <v>2.4159707788851244E-2</v>
      </c>
      <c r="AF1935" s="75">
        <v>2.5592344618652049E-2</v>
      </c>
      <c r="AG1935" s="75">
        <v>2.6976214571310098E-2</v>
      </c>
      <c r="AH1935" s="75">
        <v>2.8313684269108356E-2</v>
      </c>
      <c r="AI1935" s="75">
        <v>2.956987842738704E-2</v>
      </c>
      <c r="AJ1935" s="75">
        <v>3.0730029143670057E-2</v>
      </c>
      <c r="AK1935" s="75">
        <v>3.1798181058317207E-2</v>
      </c>
    </row>
    <row r="1936" spans="1:37" s="65" customFormat="1" ht="17.100000000000001" customHeight="1" x14ac:dyDescent="0.2">
      <c r="A1936" s="54" t="s">
        <v>245</v>
      </c>
      <c r="B1936" s="55" t="s">
        <v>110</v>
      </c>
      <c r="C1936" s="56" t="s">
        <v>246</v>
      </c>
      <c r="D1936" s="58">
        <f>SUM(D1924:D1935)</f>
        <v>1</v>
      </c>
      <c r="E1936" s="58">
        <f>SUM(E1924:E1935)</f>
        <v>1</v>
      </c>
      <c r="F1936" s="58">
        <f t="shared" ref="F1936:AK1936" si="1079">SUM(F1924:F1935)</f>
        <v>1</v>
      </c>
      <c r="G1936" s="58">
        <f t="shared" si="1079"/>
        <v>1</v>
      </c>
      <c r="H1936" s="58">
        <f t="shared" si="1079"/>
        <v>1</v>
      </c>
      <c r="I1936" s="58">
        <f t="shared" si="1079"/>
        <v>0.99999999999999989</v>
      </c>
      <c r="J1936" s="58">
        <f t="shared" si="1079"/>
        <v>1</v>
      </c>
      <c r="K1936" s="58">
        <f t="shared" si="1079"/>
        <v>1</v>
      </c>
      <c r="L1936" s="58">
        <f t="shared" si="1079"/>
        <v>1</v>
      </c>
      <c r="M1936" s="58">
        <f t="shared" si="1079"/>
        <v>0.99999999999999989</v>
      </c>
      <c r="N1936" s="58">
        <f t="shared" si="1079"/>
        <v>1</v>
      </c>
      <c r="O1936" s="58">
        <f t="shared" si="1079"/>
        <v>1</v>
      </c>
      <c r="P1936" s="58">
        <f t="shared" si="1079"/>
        <v>1</v>
      </c>
      <c r="Q1936" s="58">
        <f t="shared" si="1079"/>
        <v>1.0000000000000002</v>
      </c>
      <c r="R1936" s="58">
        <f t="shared" si="1079"/>
        <v>1</v>
      </c>
      <c r="S1936" s="58">
        <f t="shared" si="1079"/>
        <v>1</v>
      </c>
      <c r="T1936" s="58">
        <f t="shared" si="1079"/>
        <v>0.99999999999999989</v>
      </c>
      <c r="U1936" s="58">
        <f t="shared" si="1079"/>
        <v>1</v>
      </c>
      <c r="V1936" s="58">
        <f t="shared" si="1079"/>
        <v>1</v>
      </c>
      <c r="W1936" s="58">
        <f t="shared" si="1079"/>
        <v>1</v>
      </c>
      <c r="X1936" s="58">
        <f t="shared" si="1079"/>
        <v>0.99999999999999989</v>
      </c>
      <c r="Y1936" s="58">
        <f t="shared" si="1079"/>
        <v>1</v>
      </c>
      <c r="Z1936" s="58">
        <f t="shared" si="1079"/>
        <v>1</v>
      </c>
      <c r="AA1936" s="58">
        <f t="shared" si="1079"/>
        <v>0.99999999999999989</v>
      </c>
      <c r="AB1936" s="58">
        <f t="shared" si="1079"/>
        <v>0.99999999999999989</v>
      </c>
      <c r="AC1936" s="58">
        <f t="shared" si="1079"/>
        <v>1</v>
      </c>
      <c r="AD1936" s="58">
        <f t="shared" si="1079"/>
        <v>1.0000000000000002</v>
      </c>
      <c r="AE1936" s="58">
        <f t="shared" si="1079"/>
        <v>1</v>
      </c>
      <c r="AF1936" s="58">
        <f t="shared" si="1079"/>
        <v>1</v>
      </c>
      <c r="AG1936" s="58">
        <f t="shared" si="1079"/>
        <v>1</v>
      </c>
      <c r="AH1936" s="58">
        <f t="shared" si="1079"/>
        <v>1</v>
      </c>
      <c r="AI1936" s="58">
        <f t="shared" si="1079"/>
        <v>0.99999999999999989</v>
      </c>
      <c r="AJ1936" s="58">
        <f t="shared" si="1079"/>
        <v>0.99999999999999989</v>
      </c>
      <c r="AK1936" s="58">
        <f t="shared" si="1079"/>
        <v>1</v>
      </c>
    </row>
    <row r="1939" spans="1:37" ht="17.100000000000001" customHeight="1" x14ac:dyDescent="0.25">
      <c r="A1939" s="67" t="s">
        <v>401</v>
      </c>
      <c r="C1939" t="s">
        <v>386</v>
      </c>
      <c r="D1939" s="2">
        <f>+SUM(AK1954,AK1970,AK1986,AK2002,AK2018,AK2034,AK2050,AK2066,AK2082,AK2098,AK2114,AK2130,AK2146,AK2162,AK2178)</f>
        <v>14.999955902138332</v>
      </c>
    </row>
    <row r="1940" spans="1:37" s="65" customFormat="1" ht="17.100000000000001" customHeight="1" x14ac:dyDescent="0.25">
      <c r="A1940" s="64" t="s">
        <v>265</v>
      </c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</row>
    <row r="1941" spans="1:37" s="65" customFormat="1" ht="17.100000000000001" customHeight="1" x14ac:dyDescent="0.25">
      <c r="A1941" s="66" t="s">
        <v>249</v>
      </c>
      <c r="B1941"/>
      <c r="C1941"/>
    </row>
    <row r="1942" spans="1:37" s="65" customFormat="1" ht="17.100000000000001" customHeight="1" x14ac:dyDescent="0.2">
      <c r="A1942" s="54" t="s">
        <v>241</v>
      </c>
      <c r="B1942" s="55" t="s">
        <v>110</v>
      </c>
      <c r="C1942" s="56" t="s">
        <v>242</v>
      </c>
      <c r="D1942" s="57">
        <f>+(IF('Panel de Control'!$C$30="Base",D248,IF('Panel de Control'!$C$30=1,D490,IF('Panel de Control'!$C$30=2,D732,D974))))</f>
        <v>0.18561620489847591</v>
      </c>
      <c r="E1942" s="57">
        <f>+(IF('Panel de Control'!$C$30="Base",E248,IF('Panel de Control'!$C$30=1,E490,IF('Panel de Control'!$C$30=2,E732,E974))))</f>
        <v>0.18561620489847591</v>
      </c>
      <c r="F1942" s="57">
        <f>+(IF('Panel de Control'!$C$30="Base",F248,IF('Panel de Control'!$C$30=1,F490,IF('Panel de Control'!$C$30=2,F732,F974))))</f>
        <v>0.18561620489847591</v>
      </c>
      <c r="G1942" s="57">
        <f>+(IF('Panel de Control'!$C$30="Base",G248,IF('Panel de Control'!$C$30=1,G490,IF('Panel de Control'!$C$30=2,G732,G974))))</f>
        <v>0.18561620489847591</v>
      </c>
      <c r="H1942" s="57">
        <f>+(IF('Panel de Control'!$C$30="Base",H248,IF('Panel de Control'!$C$30=1,H490,IF('Panel de Control'!$C$30=2,H732,H974))))</f>
        <v>0.18542340823658521</v>
      </c>
      <c r="I1942" s="57">
        <f>+(IF('Panel de Control'!$C$30="Base",I248,IF('Panel de Control'!$C$30=1,I490,IF('Panel de Control'!$C$30=2,I732,I974))))</f>
        <v>0.18530378540060588</v>
      </c>
      <c r="J1942" s="57">
        <f>+(IF('Panel de Control'!$C$30="Base",J248,IF('Panel de Control'!$C$30=1,J490,IF('Panel de Control'!$C$30=2,J732,J974))))</f>
        <v>0.18494378586680121</v>
      </c>
      <c r="K1942" s="57">
        <f>+(IF('Panel de Control'!$C$30="Base",K248,IF('Panel de Control'!$C$30=1,K490,IF('Panel de Control'!$C$30=2,K732,K974))))</f>
        <v>0.18420814127852081</v>
      </c>
      <c r="L1942" s="57">
        <f>+(IF('Panel de Control'!$C$30="Base",L248,IF('Panel de Control'!$C$30=1,L490,IF('Panel de Control'!$C$30=2,L732,L974))))</f>
        <v>0.18045984316088057</v>
      </c>
      <c r="M1942" s="57">
        <f>+(IF('Panel de Control'!$C$30="Base",M248,IF('Panel de Control'!$C$30=1,M490,IF('Panel de Control'!$C$30=2,M732,M974))))</f>
        <v>0.17534733002903108</v>
      </c>
      <c r="N1942" s="57">
        <f>+(IF('Panel de Control'!$C$30="Base",N248,IF('Panel de Control'!$C$30=1,N490,IF('Panel de Control'!$C$30=2,N732,N974))))</f>
        <v>0.1692846321257338</v>
      </c>
      <c r="O1942" s="57">
        <f>+(IF('Panel de Control'!$C$30="Base",O248,IF('Panel de Control'!$C$30=1,O490,IF('Panel de Control'!$C$30=2,O732,O974))))</f>
        <v>0.1625037251203332</v>
      </c>
      <c r="P1942" s="57">
        <f>+(IF('Panel de Control'!$C$30="Base",P248,IF('Panel de Control'!$C$30=1,P490,IF('Panel de Control'!$C$30=2,P732,P974))))</f>
        <v>0.15551017469431627</v>
      </c>
      <c r="Q1942" s="57">
        <f>+(IF('Panel de Control'!$C$30="Base",Q248,IF('Panel de Control'!$C$30=1,Q490,IF('Panel de Control'!$C$30=2,Q732,Q974))))</f>
        <v>0.148057532480668</v>
      </c>
      <c r="R1942" s="57">
        <f>+(IF('Panel de Control'!$C$30="Base",R248,IF('Panel de Control'!$C$30=1,R490,IF('Panel de Control'!$C$30=2,R732,R974))))</f>
        <v>0.14031771312107433</v>
      </c>
      <c r="S1942" s="57">
        <f>+(IF('Panel de Control'!$C$30="Base",S248,IF('Panel de Control'!$C$30=1,S490,IF('Panel de Control'!$C$30=2,S732,S974))))</f>
        <v>0.13253895343539063</v>
      </c>
      <c r="T1942" s="57">
        <f>+(IF('Panel de Control'!$C$30="Base",T248,IF('Panel de Control'!$C$30=1,T490,IF('Panel de Control'!$C$30=2,T732,T974))))</f>
        <v>0.12508289084390253</v>
      </c>
      <c r="U1942" s="57">
        <f>+(IF('Panel de Control'!$C$30="Base",U248,IF('Panel de Control'!$C$30=1,U490,IF('Panel de Control'!$C$30=2,U732,U974))))</f>
        <v>0.11794029322348241</v>
      </c>
      <c r="V1942" s="57">
        <f>+(IF('Panel de Control'!$C$30="Base",V248,IF('Panel de Control'!$C$30=1,V490,IF('Panel de Control'!$C$30=2,V732,V974))))</f>
        <v>0.11118177136307705</v>
      </c>
      <c r="W1942" s="57">
        <f>+(IF('Panel de Control'!$C$30="Base",W248,IF('Panel de Control'!$C$30=1,W490,IF('Panel de Control'!$C$30=2,W732,W974))))</f>
        <v>0.10473446193894209</v>
      </c>
      <c r="X1942" s="57">
        <f>+(IF('Panel de Control'!$C$30="Base",X248,IF('Panel de Control'!$C$30=1,X490,IF('Panel de Control'!$C$30=2,X732,X974))))</f>
        <v>9.8590413712884684E-2</v>
      </c>
      <c r="Y1942" s="57">
        <f>+(IF('Panel de Control'!$C$30="Base",Y248,IF('Panel de Control'!$C$30=1,Y490,IF('Panel de Control'!$C$30=2,Y732,Y974))))</f>
        <v>9.2812520759429668E-2</v>
      </c>
      <c r="Z1942" s="57">
        <f>+(IF('Panel de Control'!$C$30="Base",Z248,IF('Panel de Control'!$C$30=1,Z490,IF('Panel de Control'!$C$30=2,Z732,Z974))))</f>
        <v>8.7373414757799125E-2</v>
      </c>
      <c r="AA1942" s="57">
        <f>+(IF('Panel de Control'!$C$30="Base",AA248,IF('Panel de Control'!$C$30=1,AA490,IF('Panel de Control'!$C$30=2,AA732,AA974))))</f>
        <v>8.2219670971325556E-2</v>
      </c>
      <c r="AB1942" s="57">
        <f>+(IF('Panel de Control'!$C$30="Base",AB248,IF('Panel de Control'!$C$30=1,AB490,IF('Panel de Control'!$C$30=2,AB732,AB974))))</f>
        <v>7.7392437515207635E-2</v>
      </c>
      <c r="AC1942" s="57">
        <f>+(IF('Panel de Control'!$C$30="Base",AC248,IF('Panel de Control'!$C$30=1,AC490,IF('Panel de Control'!$C$30=2,AC732,AC974))))</f>
        <v>7.2849190018742668E-2</v>
      </c>
      <c r="AD1942" s="57">
        <f>+(IF('Panel de Control'!$C$30="Base",AD248,IF('Panel de Control'!$C$30=1,AD490,IF('Panel de Control'!$C$30=2,AD732,AD974))))</f>
        <v>6.8589681893230753E-2</v>
      </c>
      <c r="AE1942" s="57">
        <f>+(IF('Panel de Control'!$C$30="Base",AE248,IF('Panel de Control'!$C$30=1,AE490,IF('Panel de Control'!$C$30=2,AE732,AE974))))</f>
        <v>6.4582366196774627E-2</v>
      </c>
      <c r="AF1942" s="57">
        <f>+(IF('Panel de Control'!$C$30="Base",AF248,IF('Panel de Control'!$C$30=1,AF490,IF('Panel de Control'!$C$30=2,AF732,AF974))))</f>
        <v>6.0822135237435085E-2</v>
      </c>
      <c r="AG1942" s="57">
        <f>+(IF('Panel de Control'!$C$30="Base",AG248,IF('Panel de Control'!$C$30=1,AG490,IF('Panel de Control'!$C$30=2,AG732,AG974))))</f>
        <v>5.7299768336482274E-2</v>
      </c>
      <c r="AH1942" s="57">
        <f>+(IF('Panel de Control'!$C$30="Base",AH248,IF('Panel de Control'!$C$30=1,AH490,IF('Panel de Control'!$C$30=2,AH732,AH974))))</f>
        <v>5.3992468113434139E-2</v>
      </c>
      <c r="AI1942" s="57">
        <f>+(IF('Panel de Control'!$C$30="Base",AI248,IF('Panel de Control'!$C$30=1,AI490,IF('Panel de Control'!$C$30=2,AI732,AI974))))</f>
        <v>5.0886578504991162E-2</v>
      </c>
      <c r="AJ1942" s="57">
        <f>+(IF('Panel de Control'!$C$30="Base",AJ248,IF('Panel de Control'!$C$30=1,AJ490,IF('Panel de Control'!$C$30=2,AJ732,AJ974))))</f>
        <v>4.7982038361499127E-2</v>
      </c>
      <c r="AK1942" s="57">
        <f>+(IF('Panel de Control'!$C$30="Base",AK248,IF('Panel de Control'!$C$30=1,AK490,IF('Panel de Control'!$C$30=2,AK732,AK974))))</f>
        <v>4.5252693897887983E-2</v>
      </c>
    </row>
    <row r="1943" spans="1:37" s="65" customFormat="1" ht="17.100000000000001" customHeight="1" x14ac:dyDescent="0.2">
      <c r="A1943" s="54" t="s">
        <v>266</v>
      </c>
      <c r="B1943" s="55" t="s">
        <v>110</v>
      </c>
      <c r="C1943" s="56" t="s">
        <v>242</v>
      </c>
      <c r="D1943" s="57">
        <f>+(IF('Panel de Control'!$C$30="Base",D249,IF('Panel de Control'!$C$30=1,D491,IF('Panel de Control'!$C$30=2,D733,D975))))</f>
        <v>0</v>
      </c>
      <c r="E1943" s="57">
        <f>+(IF('Panel de Control'!$C$30="Base",E249,IF('Panel de Control'!$C$30=1,E491,IF('Panel de Control'!$C$30=2,E733,E975))))</f>
        <v>0</v>
      </c>
      <c r="F1943" s="57">
        <f>+(IF('Panel de Control'!$C$30="Base",F249,IF('Panel de Control'!$C$30=1,F491,IF('Panel de Control'!$C$30=2,F733,F975))))</f>
        <v>0</v>
      </c>
      <c r="G1943" s="57">
        <f>+(IF('Panel de Control'!$C$30="Base",G249,IF('Panel de Control'!$C$30=1,G491,IF('Panel de Control'!$C$30=2,G733,G975))))</f>
        <v>0</v>
      </c>
      <c r="H1943" s="57">
        <f>+(IF('Panel de Control'!$C$30="Base",H249,IF('Panel de Control'!$C$30=1,H491,IF('Panel de Control'!$C$30=2,H733,H975))))</f>
        <v>0</v>
      </c>
      <c r="I1943" s="57">
        <f>+(IF('Panel de Control'!$C$30="Base",I249,IF('Panel de Control'!$C$30=1,I491,IF('Panel de Control'!$C$30=2,I733,I975))))</f>
        <v>0</v>
      </c>
      <c r="J1943" s="57">
        <f>+(IF('Panel de Control'!$C$30="Base",J249,IF('Panel de Control'!$C$30=1,J491,IF('Panel de Control'!$C$30=2,J733,J975))))</f>
        <v>0</v>
      </c>
      <c r="K1943" s="57">
        <f>+(IF('Panel de Control'!$C$30="Base",K249,IF('Panel de Control'!$C$30=1,K491,IF('Panel de Control'!$C$30=2,K733,K975))))</f>
        <v>0</v>
      </c>
      <c r="L1943" s="57">
        <f>+(IF('Panel de Control'!$C$30="Base",L249,IF('Panel de Control'!$C$30=1,L491,IF('Panel de Control'!$C$30=2,L733,L975))))</f>
        <v>0</v>
      </c>
      <c r="M1943" s="57">
        <f>+(IF('Panel de Control'!$C$30="Base",M249,IF('Panel de Control'!$C$30=1,M491,IF('Panel de Control'!$C$30=2,M733,M975))))</f>
        <v>0</v>
      </c>
      <c r="N1943" s="57">
        <f>+(IF('Panel de Control'!$C$30="Base",N249,IF('Panel de Control'!$C$30=1,N491,IF('Panel de Control'!$C$30=2,N733,N975))))</f>
        <v>0</v>
      </c>
      <c r="O1943" s="57">
        <f>+(IF('Panel de Control'!$C$30="Base",O249,IF('Panel de Control'!$C$30=1,O491,IF('Panel de Control'!$C$30=2,O733,O975))))</f>
        <v>0</v>
      </c>
      <c r="P1943" s="57">
        <f>+(IF('Panel de Control'!$C$30="Base",P249,IF('Panel de Control'!$C$30=1,P491,IF('Panel de Control'!$C$30=2,P733,P975))))</f>
        <v>0</v>
      </c>
      <c r="Q1943" s="57">
        <f>+(IF('Panel de Control'!$C$30="Base",Q249,IF('Panel de Control'!$C$30=1,Q491,IF('Panel de Control'!$C$30=2,Q733,Q975))))</f>
        <v>0</v>
      </c>
      <c r="R1943" s="57">
        <f>+(IF('Panel de Control'!$C$30="Base",R249,IF('Panel de Control'!$C$30=1,R491,IF('Panel de Control'!$C$30=2,R733,R975))))</f>
        <v>0</v>
      </c>
      <c r="S1943" s="57">
        <f>+(IF('Panel de Control'!$C$30="Base",S249,IF('Panel de Control'!$C$30=1,S491,IF('Panel de Control'!$C$30=2,S733,S975))))</f>
        <v>0</v>
      </c>
      <c r="T1943" s="57">
        <f>+(IF('Panel de Control'!$C$30="Base",T249,IF('Panel de Control'!$C$30=1,T491,IF('Panel de Control'!$C$30=2,T733,T975))))</f>
        <v>0</v>
      </c>
      <c r="U1943" s="57">
        <f>+(IF('Panel de Control'!$C$30="Base",U249,IF('Panel de Control'!$C$30=1,U491,IF('Panel de Control'!$C$30=2,U733,U975))))</f>
        <v>0</v>
      </c>
      <c r="V1943" s="57">
        <f>+(IF('Panel de Control'!$C$30="Base",V249,IF('Panel de Control'!$C$30=1,V491,IF('Panel de Control'!$C$30=2,V733,V975))))</f>
        <v>0</v>
      </c>
      <c r="W1943" s="57">
        <f>+(IF('Panel de Control'!$C$30="Base",W249,IF('Panel de Control'!$C$30=1,W491,IF('Panel de Control'!$C$30=2,W733,W975))))</f>
        <v>0</v>
      </c>
      <c r="X1943" s="57">
        <f>+(IF('Panel de Control'!$C$30="Base",X249,IF('Panel de Control'!$C$30=1,X491,IF('Panel de Control'!$C$30=2,X733,X975))))</f>
        <v>0</v>
      </c>
      <c r="Y1943" s="57">
        <f>+(IF('Panel de Control'!$C$30="Base",Y249,IF('Panel de Control'!$C$30=1,Y491,IF('Panel de Control'!$C$30=2,Y733,Y975))))</f>
        <v>0</v>
      </c>
      <c r="Z1943" s="57">
        <f>+(IF('Panel de Control'!$C$30="Base",Z249,IF('Panel de Control'!$C$30=1,Z491,IF('Panel de Control'!$C$30=2,Z733,Z975))))</f>
        <v>0</v>
      </c>
      <c r="AA1943" s="57">
        <f>+(IF('Panel de Control'!$C$30="Base",AA249,IF('Panel de Control'!$C$30=1,AA491,IF('Panel de Control'!$C$30=2,AA733,AA975))))</f>
        <v>0</v>
      </c>
      <c r="AB1943" s="57">
        <f>+(IF('Panel de Control'!$C$30="Base",AB249,IF('Panel de Control'!$C$30=1,AB491,IF('Panel de Control'!$C$30=2,AB733,AB975))))</f>
        <v>0</v>
      </c>
      <c r="AC1943" s="57">
        <f>+(IF('Panel de Control'!$C$30="Base",AC249,IF('Panel de Control'!$C$30=1,AC491,IF('Panel de Control'!$C$30=2,AC733,AC975))))</f>
        <v>0</v>
      </c>
      <c r="AD1943" s="57">
        <f>+(IF('Panel de Control'!$C$30="Base",AD249,IF('Panel de Control'!$C$30=1,AD491,IF('Panel de Control'!$C$30=2,AD733,AD975))))</f>
        <v>0</v>
      </c>
      <c r="AE1943" s="57">
        <f>+(IF('Panel de Control'!$C$30="Base",AE249,IF('Panel de Control'!$C$30=1,AE491,IF('Panel de Control'!$C$30=2,AE733,AE975))))</f>
        <v>0</v>
      </c>
      <c r="AF1943" s="57">
        <f>+(IF('Panel de Control'!$C$30="Base",AF249,IF('Panel de Control'!$C$30=1,AF491,IF('Panel de Control'!$C$30=2,AF733,AF975))))</f>
        <v>0</v>
      </c>
      <c r="AG1943" s="57">
        <f>+(IF('Panel de Control'!$C$30="Base",AG249,IF('Panel de Control'!$C$30=1,AG491,IF('Panel de Control'!$C$30=2,AG733,AG975))))</f>
        <v>0</v>
      </c>
      <c r="AH1943" s="57">
        <f>+(IF('Panel de Control'!$C$30="Base",AH249,IF('Panel de Control'!$C$30=1,AH491,IF('Panel de Control'!$C$30=2,AH733,AH975))))</f>
        <v>0</v>
      </c>
      <c r="AI1943" s="57">
        <f>+(IF('Panel de Control'!$C$30="Base",AI249,IF('Panel de Control'!$C$30=1,AI491,IF('Panel de Control'!$C$30=2,AI733,AI975))))</f>
        <v>0</v>
      </c>
      <c r="AJ1943" s="57">
        <f>+(IF('Panel de Control'!$C$30="Base",AJ249,IF('Panel de Control'!$C$30=1,AJ491,IF('Panel de Control'!$C$30=2,AJ733,AJ975))))</f>
        <v>0</v>
      </c>
      <c r="AK1943" s="57">
        <f>+(IF('Panel de Control'!$C$30="Base",AK249,IF('Panel de Control'!$C$30=1,AK491,IF('Panel de Control'!$C$30=2,AK733,AK975))))</f>
        <v>0</v>
      </c>
    </row>
    <row r="1944" spans="1:37" s="65" customFormat="1" ht="17.100000000000001" customHeight="1" x14ac:dyDescent="0.2">
      <c r="A1944" s="54" t="s">
        <v>267</v>
      </c>
      <c r="B1944" s="55" t="s">
        <v>110</v>
      </c>
      <c r="C1944" s="56" t="s">
        <v>242</v>
      </c>
      <c r="D1944" s="57">
        <f>+(IF('Panel de Control'!$C$30="Base",D250,IF('Panel de Control'!$C$30=1,D492,IF('Panel de Control'!$C$30=2,D734,D976))))</f>
        <v>0</v>
      </c>
      <c r="E1944" s="57">
        <f>+(IF('Panel de Control'!$C$30="Base",E250,IF('Panel de Control'!$C$30=1,E492,IF('Panel de Control'!$C$30=2,E734,E976))))</f>
        <v>0</v>
      </c>
      <c r="F1944" s="57">
        <f>+(IF('Panel de Control'!$C$30="Base",F250,IF('Panel de Control'!$C$30=1,F492,IF('Panel de Control'!$C$30=2,F734,F976))))</f>
        <v>0</v>
      </c>
      <c r="G1944" s="57">
        <f>+(IF('Panel de Control'!$C$30="Base",G250,IF('Panel de Control'!$C$30=1,G492,IF('Panel de Control'!$C$30=2,G734,G976))))</f>
        <v>0</v>
      </c>
      <c r="H1944" s="57">
        <f>+(IF('Panel de Control'!$C$30="Base",H250,IF('Panel de Control'!$C$30=1,H492,IF('Panel de Control'!$C$30=2,H734,H976))))</f>
        <v>2.1029837726538873E-4</v>
      </c>
      <c r="I1944" s="57">
        <f>+(IF('Panel de Control'!$C$30="Base",I250,IF('Panel de Control'!$C$30=1,I492,IF('Panel de Control'!$C$30=2,I734,I976))))</f>
        <v>3.3587950298235864E-4</v>
      </c>
      <c r="J1944" s="57">
        <f>+(IF('Panel de Control'!$C$30="Base",J250,IF('Panel de Control'!$C$30=1,J492,IF('Panel de Control'!$C$30=2,J734,J976))))</f>
        <v>5.8895847490970596E-4</v>
      </c>
      <c r="K1944" s="57">
        <f>+(IF('Panel de Control'!$C$30="Base",K250,IF('Panel de Control'!$C$30=1,K492,IF('Panel de Control'!$C$30=2,K734,K976))))</f>
        <v>9.7030127246129161E-4</v>
      </c>
      <c r="L1944" s="57">
        <f>+(IF('Panel de Control'!$C$30="Base",L250,IF('Panel de Control'!$C$30=1,L492,IF('Panel de Control'!$C$30=2,L734,L976))))</f>
        <v>2.340310457443661E-3</v>
      </c>
      <c r="M1944" s="57">
        <f>+(IF('Panel de Control'!$C$30="Base",M250,IF('Panel de Control'!$C$30=1,M492,IF('Panel de Control'!$C$30=2,M734,M976))))</f>
        <v>3.6572992318991498E-3</v>
      </c>
      <c r="N1944" s="57">
        <f>+(IF('Panel de Control'!$C$30="Base",N250,IF('Panel de Control'!$C$30=1,N492,IF('Panel de Control'!$C$30=2,N734,N976))))</f>
        <v>4.8954962232765431E-3</v>
      </c>
      <c r="O1944" s="57">
        <f>+(IF('Panel de Control'!$C$30="Base",O250,IF('Panel de Control'!$C$30=1,O492,IF('Panel de Control'!$C$30=2,O734,O976))))</f>
        <v>6.0459571526781586E-3</v>
      </c>
      <c r="P1944" s="57">
        <f>+(IF('Panel de Control'!$C$30="Base",P250,IF('Panel de Control'!$C$30=1,P492,IF('Panel de Control'!$C$30=2,P734,P976))))</f>
        <v>7.146316929940914E-3</v>
      </c>
      <c r="Q1944" s="57">
        <f>+(IF('Panel de Control'!$C$30="Base",Q250,IF('Panel de Control'!$C$30=1,Q492,IF('Panel de Control'!$C$30=2,Q734,Q976))))</f>
        <v>8.058860578640633E-3</v>
      </c>
      <c r="R1944" s="57">
        <f>+(IF('Panel de Control'!$C$30="Base",R250,IF('Panel de Control'!$C$30=1,R492,IF('Panel de Control'!$C$30=2,R734,R976))))</f>
        <v>8.6716231499802988E-3</v>
      </c>
      <c r="S1944" s="57">
        <f>+(IF('Panel de Control'!$C$30="Base",S250,IF('Panel de Control'!$C$30=1,S492,IF('Panel de Control'!$C$30=2,S734,S976))))</f>
        <v>9.0769609147175519E-3</v>
      </c>
      <c r="T1944" s="57">
        <f>+(IF('Panel de Control'!$C$30="Base",T250,IF('Panel de Control'!$C$30=1,T492,IF('Panel de Control'!$C$30=2,T734,T976))))</f>
        <v>9.4219712868072337E-3</v>
      </c>
      <c r="U1944" s="57">
        <f>+(IF('Panel de Control'!$C$30="Base",U250,IF('Panel de Control'!$C$30=1,U492,IF('Panel de Control'!$C$30=2,U734,U976))))</f>
        <v>9.729284079024722E-3</v>
      </c>
      <c r="V1944" s="57">
        <f>+(IF('Panel de Control'!$C$30="Base",V250,IF('Panel de Control'!$C$30=1,V492,IF('Panel de Control'!$C$30=2,V734,V976))))</f>
        <v>1.0009424984174299E-2</v>
      </c>
      <c r="W1944" s="57">
        <f>+(IF('Panel de Control'!$C$30="Base",W250,IF('Panel de Control'!$C$30=1,W492,IF('Panel de Control'!$C$30=2,W734,W976))))</f>
        <v>1.0238508055653156E-2</v>
      </c>
      <c r="X1944" s="57">
        <f>+(IF('Panel de Control'!$C$30="Base",X250,IF('Panel de Control'!$C$30=1,X492,IF('Panel de Control'!$C$30=2,X734,X976))))</f>
        <v>1.0411960625670217E-2</v>
      </c>
      <c r="Y1944" s="57">
        <f>+(IF('Panel de Control'!$C$30="Base",Y250,IF('Panel de Control'!$C$30=1,Y492,IF('Panel de Control'!$C$30=2,Y734,Y976))))</f>
        <v>1.0549381150352265E-2</v>
      </c>
      <c r="Z1944" s="57">
        <f>+(IF('Panel de Control'!$C$30="Base",Z250,IF('Panel de Control'!$C$30=1,Z492,IF('Panel de Control'!$C$30=2,Z734,Z976))))</f>
        <v>1.0689064589345034E-2</v>
      </c>
      <c r="AA1944" s="57">
        <f>+(IF('Panel de Control'!$C$30="Base",AA250,IF('Panel de Control'!$C$30=1,AA492,IF('Panel de Control'!$C$30=2,AA734,AA976))))</f>
        <v>1.0766846382771275E-2</v>
      </c>
      <c r="AB1944" s="57">
        <f>+(IF('Panel de Control'!$C$30="Base",AB250,IF('Panel de Control'!$C$30=1,AB492,IF('Panel de Control'!$C$30=2,AB734,AB976))))</f>
        <v>1.081786608200949E-2</v>
      </c>
      <c r="AC1944" s="57">
        <f>+(IF('Panel de Control'!$C$30="Base",AC250,IF('Panel de Control'!$C$30=1,AC492,IF('Panel de Control'!$C$30=2,AC734,AC976))))</f>
        <v>1.0849560685360943E-2</v>
      </c>
      <c r="AD1944" s="57">
        <f>+(IF('Panel de Control'!$C$30="Base",AD250,IF('Panel de Control'!$C$30=1,AD492,IF('Panel de Control'!$C$30=2,AD734,AD976))))</f>
        <v>1.0847583792193118E-2</v>
      </c>
      <c r="AE1944" s="57">
        <f>+(IF('Panel de Control'!$C$30="Base",AE250,IF('Panel de Control'!$C$30=1,AE492,IF('Panel de Control'!$C$30=2,AE734,AE976))))</f>
        <v>1.0824650515015482E-2</v>
      </c>
      <c r="AF1944" s="57">
        <f>+(IF('Panel de Control'!$C$30="Base",AF250,IF('Panel de Control'!$C$30=1,AF492,IF('Panel de Control'!$C$30=2,AF734,AF976))))</f>
        <v>1.0808669992530969E-2</v>
      </c>
      <c r="AG1944" s="57">
        <f>+(IF('Panel de Control'!$C$30="Base",AG250,IF('Panel de Control'!$C$30=1,AG492,IF('Panel de Control'!$C$30=2,AG734,AG976))))</f>
        <v>1.0762956134018507E-2</v>
      </c>
      <c r="AH1944" s="57">
        <f>+(IF('Panel de Control'!$C$30="Base",AH250,IF('Panel de Control'!$C$30=1,AH492,IF('Panel de Control'!$C$30=2,AH734,AH976))))</f>
        <v>1.0705053626314052E-2</v>
      </c>
      <c r="AI1944" s="57">
        <f>+(IF('Panel de Control'!$C$30="Base",AI250,IF('Panel de Control'!$C$30=1,AI492,IF('Panel de Control'!$C$30=2,AI734,AI976))))</f>
        <v>1.0640367614245886E-2</v>
      </c>
      <c r="AJ1944" s="57">
        <f>+(IF('Panel de Control'!$C$30="Base",AJ250,IF('Panel de Control'!$C$30=1,AJ492,IF('Panel de Control'!$C$30=2,AJ734,AJ976))))</f>
        <v>1.0569745402152034E-2</v>
      </c>
      <c r="AK1944" s="57">
        <f>+(IF('Panel de Control'!$C$30="Base",AK250,IF('Panel de Control'!$C$30=1,AK492,IF('Panel de Control'!$C$30=2,AK734,AK976))))</f>
        <v>1.0486348446069728E-2</v>
      </c>
    </row>
    <row r="1945" spans="1:37" s="65" customFormat="1" ht="17.100000000000001" customHeight="1" x14ac:dyDescent="0.2">
      <c r="A1945" s="54" t="s">
        <v>243</v>
      </c>
      <c r="B1945" s="55" t="s">
        <v>110</v>
      </c>
      <c r="C1945" s="56" t="s">
        <v>242</v>
      </c>
      <c r="D1945" s="57">
        <f>+(IF('Panel de Control'!$C$30="Base",D251,IF('Panel de Control'!$C$30=1,D493,IF('Panel de Control'!$C$30=2,D735,D977))))</f>
        <v>0.81423771729074357</v>
      </c>
      <c r="E1945" s="57">
        <f>+(IF('Panel de Control'!$C$30="Base",E251,IF('Panel de Control'!$C$30=1,E493,IF('Panel de Control'!$C$30=2,E735,E977))))</f>
        <v>0.81423771729074357</v>
      </c>
      <c r="F1945" s="57">
        <f>+(IF('Panel de Control'!$C$30="Base",F251,IF('Panel de Control'!$C$30=1,F493,IF('Panel de Control'!$C$30=2,F735,F977))))</f>
        <v>0.81423771729074357</v>
      </c>
      <c r="G1945" s="57">
        <f>+(IF('Panel de Control'!$C$30="Base",G251,IF('Panel de Control'!$C$30=1,G493,IF('Panel de Control'!$C$30=2,G735,G977))))</f>
        <v>0.81423771729074357</v>
      </c>
      <c r="H1945" s="57">
        <f>+(IF('Panel de Control'!$C$30="Base",H251,IF('Panel de Control'!$C$30=1,H493,IF('Panel de Control'!$C$30=2,H735,H977))))</f>
        <v>0.81339198125188306</v>
      </c>
      <c r="I1945" s="57">
        <f>+(IF('Panel de Control'!$C$30="Base",I251,IF('Panel de Control'!$C$30=1,I493,IF('Panel de Control'!$C$30=2,I735,I977))))</f>
        <v>0.81286723490790447</v>
      </c>
      <c r="J1945" s="57">
        <f>+(IF('Panel de Control'!$C$30="Base",J251,IF('Panel de Control'!$C$30=1,J493,IF('Panel de Control'!$C$30=2,J735,J977))))</f>
        <v>0.81128803443458819</v>
      </c>
      <c r="K1945" s="57">
        <f>+(IF('Panel de Control'!$C$30="Base",K251,IF('Panel de Control'!$C$30=1,K493,IF('Panel de Control'!$C$30=2,K735,K977))))</f>
        <v>0.80806100169449768</v>
      </c>
      <c r="L1945" s="57">
        <f>+(IF('Panel de Control'!$C$30="Base",L251,IF('Panel de Control'!$C$30=1,L493,IF('Panel de Control'!$C$30=2,L735,L977))))</f>
        <v>0.79161844106407275</v>
      </c>
      <c r="M1945" s="57">
        <f>+(IF('Panel de Control'!$C$30="Base",M251,IF('Panel de Control'!$C$30=1,M493,IF('Panel de Control'!$C$30=2,M735,M977))))</f>
        <v>0.76919151436134781</v>
      </c>
      <c r="N1945" s="57">
        <f>+(IF('Panel de Control'!$C$30="Base",N251,IF('Panel de Control'!$C$30=1,N493,IF('Panel de Control'!$C$30=2,N735,N977))))</f>
        <v>0.74259643714756574</v>
      </c>
      <c r="O1945" s="57">
        <f>+(IF('Panel de Control'!$C$30="Base",O251,IF('Panel de Control'!$C$30=1,O493,IF('Panel de Control'!$C$30=2,O735,O977))))</f>
        <v>0.71285081098169256</v>
      </c>
      <c r="P1945" s="57">
        <f>+(IF('Panel de Control'!$C$30="Base",P251,IF('Panel de Control'!$C$30=1,P493,IF('Panel de Control'!$C$30=2,P735,P977))))</f>
        <v>0.68217238752317866</v>
      </c>
      <c r="Q1945" s="57">
        <f>+(IF('Panel de Control'!$C$30="Base",Q251,IF('Panel de Control'!$C$30=1,Q493,IF('Panel de Control'!$C$30=2,Q735,Q977))))</f>
        <v>0.64948007821136677</v>
      </c>
      <c r="R1945" s="57">
        <f>+(IF('Panel de Control'!$C$30="Base",R251,IF('Panel de Control'!$C$30=1,R493,IF('Panel de Control'!$C$30=2,R735,R977))))</f>
        <v>0.61552801647707378</v>
      </c>
      <c r="S1945" s="57">
        <f>+(IF('Panel de Control'!$C$30="Base",S251,IF('Panel de Control'!$C$30=1,S493,IF('Panel de Control'!$C$30=2,S735,S977))))</f>
        <v>0.58140513623992718</v>
      </c>
      <c r="T1945" s="57">
        <f>+(IF('Panel de Control'!$C$30="Base",T251,IF('Panel de Control'!$C$30=1,T493,IF('Panel de Control'!$C$30=2,T735,T977))))</f>
        <v>0.54869782284673096</v>
      </c>
      <c r="U1945" s="57">
        <f>+(IF('Panel de Control'!$C$30="Base",U251,IF('Panel de Control'!$C$30=1,U493,IF('Panel de Control'!$C$30=2,U735,U977))))</f>
        <v>0.51736557798611571</v>
      </c>
      <c r="V1945" s="57">
        <f>+(IF('Panel de Control'!$C$30="Base",V251,IF('Panel de Control'!$C$30=1,V493,IF('Panel de Control'!$C$30=2,V735,V977))))</f>
        <v>0.48771814814621584</v>
      </c>
      <c r="W1945" s="57">
        <f>+(IF('Panel de Control'!$C$30="Base",W251,IF('Panel de Control'!$C$30=1,W493,IF('Panel de Control'!$C$30=2,W735,W977))))</f>
        <v>0.45943590570382736</v>
      </c>
      <c r="X1945" s="57">
        <f>+(IF('Panel de Control'!$C$30="Base",X251,IF('Panel de Control'!$C$30=1,X493,IF('Panel de Control'!$C$30=2,X735,X977))))</f>
        <v>0.43248397117178855</v>
      </c>
      <c r="Y1945" s="57">
        <f>+(IF('Panel de Control'!$C$30="Base",Y251,IF('Panel de Control'!$C$30=1,Y493,IF('Panel de Control'!$C$30=2,Y735,Y977))))</f>
        <v>0.40713824033032087</v>
      </c>
      <c r="Z1945" s="57">
        <f>+(IF('Panel de Control'!$C$30="Base",Z251,IF('Panel de Control'!$C$30=1,Z493,IF('Panel de Control'!$C$30=2,Z735,Z977))))</f>
        <v>0.38327865728749139</v>
      </c>
      <c r="AA1945" s="57">
        <f>+(IF('Panel de Control'!$C$30="Base",AA251,IF('Panel de Control'!$C$30=1,AA493,IF('Panel de Control'!$C$30=2,AA735,AA977))))</f>
        <v>0.36067086515805513</v>
      </c>
      <c r="AB1945" s="57">
        <f>+(IF('Panel de Control'!$C$30="Base",AB251,IF('Panel de Control'!$C$30=1,AB493,IF('Panel de Control'!$C$30=2,AB735,AB977))))</f>
        <v>0.33949536729519991</v>
      </c>
      <c r="AC1945" s="57">
        <f>+(IF('Panel de Control'!$C$30="Base",AC251,IF('Panel de Control'!$C$30=1,AC493,IF('Panel de Control'!$C$30=2,AC735,AC977))))</f>
        <v>0.31956562316196618</v>
      </c>
      <c r="AD1945" s="57">
        <f>+(IF('Panel de Control'!$C$30="Base",AD251,IF('Panel de Control'!$C$30=1,AD493,IF('Panel de Control'!$C$30=2,AD735,AD977))))</f>
        <v>0.30088055105419853</v>
      </c>
      <c r="AE1945" s="57">
        <f>+(IF('Panel de Control'!$C$30="Base",AE251,IF('Panel de Control'!$C$30=1,AE493,IF('Panel de Control'!$C$30=2,AE735,AE977))))</f>
        <v>0.28330176483275588</v>
      </c>
      <c r="AF1945" s="57">
        <f>+(IF('Panel de Control'!$C$30="Base",AF251,IF('Panel de Control'!$C$30=1,AF493,IF('Panel de Control'!$C$30=2,AF735,AF977))))</f>
        <v>0.26680685871993431</v>
      </c>
      <c r="AG1945" s="57">
        <f>+(IF('Panel de Control'!$C$30="Base",AG251,IF('Panel de Control'!$C$30=1,AG493,IF('Panel de Control'!$C$30=2,AG735,AG977))))</f>
        <v>0.25135538460720269</v>
      </c>
      <c r="AH1945" s="57">
        <f>+(IF('Panel de Control'!$C$30="Base",AH251,IF('Panel de Control'!$C$30=1,AH493,IF('Panel de Control'!$C$30=2,AH735,AH977))))</f>
        <v>0.23684733782603506</v>
      </c>
      <c r="AI1945" s="57">
        <f>+(IF('Panel de Control'!$C$30="Base",AI251,IF('Panel de Control'!$C$30=1,AI493,IF('Panel de Control'!$C$30=2,AI735,AI977))))</f>
        <v>0.22322281368322724</v>
      </c>
      <c r="AJ1945" s="57">
        <f>+(IF('Panel de Control'!$C$30="Base",AJ251,IF('Panel de Control'!$C$30=1,AJ493,IF('Panel de Control'!$C$30=2,AJ735,AJ977))))</f>
        <v>0.2104815439352016</v>
      </c>
      <c r="AK1945" s="57">
        <f>+(IF('Panel de Control'!$C$30="Base",AK251,IF('Panel de Control'!$C$30=1,AK493,IF('Panel de Control'!$C$30=2,AK735,AK977))))</f>
        <v>0.19850880046182656</v>
      </c>
    </row>
    <row r="1946" spans="1:37" s="65" customFormat="1" ht="17.100000000000001" customHeight="1" x14ac:dyDescent="0.2">
      <c r="A1946" s="54" t="s">
        <v>244</v>
      </c>
      <c r="B1946" s="55" t="s">
        <v>110</v>
      </c>
      <c r="C1946" s="56" t="s">
        <v>242</v>
      </c>
      <c r="D1946" s="57">
        <f>+(IF('Panel de Control'!$C$30="Base",D252,IF('Panel de Control'!$C$30=1,D494,IF('Panel de Control'!$C$30=2,D736,D978))))</f>
        <v>0</v>
      </c>
      <c r="E1946" s="57">
        <f>+(IF('Panel de Control'!$C$30="Base",E252,IF('Panel de Control'!$C$30=1,E494,IF('Panel de Control'!$C$30=2,E736,E978))))</f>
        <v>0</v>
      </c>
      <c r="F1946" s="57">
        <f>+(IF('Panel de Control'!$C$30="Base",F252,IF('Panel de Control'!$C$30=1,F494,IF('Panel de Control'!$C$30=2,F736,F978))))</f>
        <v>0</v>
      </c>
      <c r="G1946" s="57">
        <f>+(IF('Panel de Control'!$C$30="Base",G252,IF('Panel de Control'!$C$30=1,G494,IF('Panel de Control'!$C$30=2,G736,G978))))</f>
        <v>0</v>
      </c>
      <c r="H1946" s="57">
        <f>+(IF('Panel de Control'!$C$30="Base",H252,IF('Panel de Control'!$C$30=1,H494,IF('Panel de Control'!$C$30=2,H736,H978))))</f>
        <v>0</v>
      </c>
      <c r="I1946" s="57">
        <f>+(IF('Panel de Control'!$C$30="Base",I252,IF('Panel de Control'!$C$30=1,I494,IF('Panel de Control'!$C$30=2,I736,I978))))</f>
        <v>0</v>
      </c>
      <c r="J1946" s="57">
        <f>+(IF('Panel de Control'!$C$30="Base",J252,IF('Panel de Control'!$C$30=1,J494,IF('Panel de Control'!$C$30=2,J736,J978))))</f>
        <v>0</v>
      </c>
      <c r="K1946" s="57">
        <f>+(IF('Panel de Control'!$C$30="Base",K252,IF('Panel de Control'!$C$30=1,K494,IF('Panel de Control'!$C$30=2,K736,K978))))</f>
        <v>0</v>
      </c>
      <c r="L1946" s="57">
        <f>+(IF('Panel de Control'!$C$30="Base",L252,IF('Panel de Control'!$C$30=1,L494,IF('Panel de Control'!$C$30=2,L736,L978))))</f>
        <v>0</v>
      </c>
      <c r="M1946" s="57">
        <f>+(IF('Panel de Control'!$C$30="Base",M252,IF('Panel de Control'!$C$30=1,M494,IF('Panel de Control'!$C$30=2,M736,M978))))</f>
        <v>0</v>
      </c>
      <c r="N1946" s="57">
        <f>+(IF('Panel de Control'!$C$30="Base",N252,IF('Panel de Control'!$C$30=1,N494,IF('Panel de Control'!$C$30=2,N736,N978))))</f>
        <v>0</v>
      </c>
      <c r="O1946" s="57">
        <f>+(IF('Panel de Control'!$C$30="Base",O252,IF('Panel de Control'!$C$30=1,O494,IF('Panel de Control'!$C$30=2,O736,O978))))</f>
        <v>0</v>
      </c>
      <c r="P1946" s="57">
        <f>+(IF('Panel de Control'!$C$30="Base",P252,IF('Panel de Control'!$C$30=1,P494,IF('Panel de Control'!$C$30=2,P736,P978))))</f>
        <v>0</v>
      </c>
      <c r="Q1946" s="57">
        <f>+(IF('Panel de Control'!$C$30="Base",Q252,IF('Panel de Control'!$C$30=1,Q494,IF('Panel de Control'!$C$30=2,Q736,Q978))))</f>
        <v>0</v>
      </c>
      <c r="R1946" s="57">
        <f>+(IF('Panel de Control'!$C$30="Base",R252,IF('Panel de Control'!$C$30=1,R494,IF('Panel de Control'!$C$30=2,R736,R978))))</f>
        <v>0</v>
      </c>
      <c r="S1946" s="57">
        <f>+(IF('Panel de Control'!$C$30="Base",S252,IF('Panel de Control'!$C$30=1,S494,IF('Panel de Control'!$C$30=2,S736,S978))))</f>
        <v>0</v>
      </c>
      <c r="T1946" s="57">
        <f>+(IF('Panel de Control'!$C$30="Base",T252,IF('Panel de Control'!$C$30=1,T494,IF('Panel de Control'!$C$30=2,T736,T978))))</f>
        <v>0</v>
      </c>
      <c r="U1946" s="57">
        <f>+(IF('Panel de Control'!$C$30="Base",U252,IF('Panel de Control'!$C$30=1,U494,IF('Panel de Control'!$C$30=2,U736,U978))))</f>
        <v>0</v>
      </c>
      <c r="V1946" s="57">
        <f>+(IF('Panel de Control'!$C$30="Base",V252,IF('Panel de Control'!$C$30=1,V494,IF('Panel de Control'!$C$30=2,V736,V978))))</f>
        <v>0</v>
      </c>
      <c r="W1946" s="57">
        <f>+(IF('Panel de Control'!$C$30="Base",W252,IF('Panel de Control'!$C$30=1,W494,IF('Panel de Control'!$C$30=2,W736,W978))))</f>
        <v>0</v>
      </c>
      <c r="X1946" s="57">
        <f>+(IF('Panel de Control'!$C$30="Base",X252,IF('Panel de Control'!$C$30=1,X494,IF('Panel de Control'!$C$30=2,X736,X978))))</f>
        <v>0</v>
      </c>
      <c r="Y1946" s="57">
        <f>+(IF('Panel de Control'!$C$30="Base",Y252,IF('Panel de Control'!$C$30=1,Y494,IF('Panel de Control'!$C$30=2,Y736,Y978))))</f>
        <v>0</v>
      </c>
      <c r="Z1946" s="57">
        <f>+(IF('Panel de Control'!$C$30="Base",Z252,IF('Panel de Control'!$C$30=1,Z494,IF('Panel de Control'!$C$30=2,Z736,Z978))))</f>
        <v>0</v>
      </c>
      <c r="AA1946" s="57">
        <f>+(IF('Panel de Control'!$C$30="Base",AA252,IF('Panel de Control'!$C$30=1,AA494,IF('Panel de Control'!$C$30=2,AA736,AA978))))</f>
        <v>0</v>
      </c>
      <c r="AB1946" s="57">
        <f>+(IF('Panel de Control'!$C$30="Base",AB252,IF('Panel de Control'!$C$30=1,AB494,IF('Panel de Control'!$C$30=2,AB736,AB978))))</f>
        <v>0</v>
      </c>
      <c r="AC1946" s="57">
        <f>+(IF('Panel de Control'!$C$30="Base",AC252,IF('Panel de Control'!$C$30=1,AC494,IF('Panel de Control'!$C$30=2,AC736,AC978))))</f>
        <v>0</v>
      </c>
      <c r="AD1946" s="57">
        <f>+(IF('Panel de Control'!$C$30="Base",AD252,IF('Panel de Control'!$C$30=1,AD494,IF('Panel de Control'!$C$30=2,AD736,AD978))))</f>
        <v>0</v>
      </c>
      <c r="AE1946" s="57">
        <f>+(IF('Panel de Control'!$C$30="Base",AE252,IF('Panel de Control'!$C$30=1,AE494,IF('Panel de Control'!$C$30=2,AE736,AE978))))</f>
        <v>0</v>
      </c>
      <c r="AF1946" s="57">
        <f>+(IF('Panel de Control'!$C$30="Base",AF252,IF('Panel de Control'!$C$30=1,AF494,IF('Panel de Control'!$C$30=2,AF736,AF978))))</f>
        <v>0</v>
      </c>
      <c r="AG1946" s="57">
        <f>+(IF('Panel de Control'!$C$30="Base",AG252,IF('Panel de Control'!$C$30=1,AG494,IF('Panel de Control'!$C$30=2,AG736,AG978))))</f>
        <v>0</v>
      </c>
      <c r="AH1946" s="57">
        <f>+(IF('Panel de Control'!$C$30="Base",AH252,IF('Panel de Control'!$C$30=1,AH494,IF('Panel de Control'!$C$30=2,AH736,AH978))))</f>
        <v>0</v>
      </c>
      <c r="AI1946" s="57">
        <f>+(IF('Panel de Control'!$C$30="Base",AI252,IF('Panel de Control'!$C$30=1,AI494,IF('Panel de Control'!$C$30=2,AI736,AI978))))</f>
        <v>0</v>
      </c>
      <c r="AJ1946" s="57">
        <f>+(IF('Panel de Control'!$C$30="Base",AJ252,IF('Panel de Control'!$C$30=1,AJ494,IF('Panel de Control'!$C$30=2,AJ736,AJ978))))</f>
        <v>0</v>
      </c>
      <c r="AK1946" s="57">
        <f>+(IF('Panel de Control'!$C$30="Base",AK252,IF('Panel de Control'!$C$30=1,AK494,IF('Panel de Control'!$C$30=2,AK736,AK978))))</f>
        <v>0</v>
      </c>
    </row>
    <row r="1947" spans="1:37" s="65" customFormat="1" ht="17.100000000000001" customHeight="1" x14ac:dyDescent="0.2">
      <c r="A1947" s="54" t="s">
        <v>268</v>
      </c>
      <c r="B1947" s="55" t="s">
        <v>110</v>
      </c>
      <c r="C1947" s="56" t="s">
        <v>242</v>
      </c>
      <c r="D1947" s="57">
        <f>+(IF('Panel de Control'!$C$30="Base",D253,IF('Panel de Control'!$C$30=1,D495,IF('Panel de Control'!$C$30=2,D737,D979))))</f>
        <v>0</v>
      </c>
      <c r="E1947" s="57">
        <f>+(IF('Panel de Control'!$C$30="Base",E253,IF('Panel de Control'!$C$30=1,E495,IF('Panel de Control'!$C$30=2,E737,E979))))</f>
        <v>0</v>
      </c>
      <c r="F1947" s="57">
        <f>+(IF('Panel de Control'!$C$30="Base",F253,IF('Panel de Control'!$C$30=1,F495,IF('Panel de Control'!$C$30=2,F737,F979))))</f>
        <v>0</v>
      </c>
      <c r="G1947" s="57">
        <f>+(IF('Panel de Control'!$C$30="Base",G253,IF('Panel de Control'!$C$30=1,G495,IF('Panel de Control'!$C$30=2,G737,G979))))</f>
        <v>0</v>
      </c>
      <c r="H1947" s="57">
        <f>+(IF('Panel de Control'!$C$30="Base",H253,IF('Panel de Control'!$C$30=1,H495,IF('Panel de Control'!$C$30=2,H737,H979))))</f>
        <v>0</v>
      </c>
      <c r="I1947" s="57">
        <f>+(IF('Panel de Control'!$C$30="Base",I253,IF('Panel de Control'!$C$30=1,I495,IF('Panel de Control'!$C$30=2,I737,I979))))</f>
        <v>0</v>
      </c>
      <c r="J1947" s="57">
        <f>+(IF('Panel de Control'!$C$30="Base",J253,IF('Panel de Control'!$C$30=1,J495,IF('Panel de Control'!$C$30=2,J737,J979))))</f>
        <v>0</v>
      </c>
      <c r="K1947" s="57">
        <f>+(IF('Panel de Control'!$C$30="Base",K253,IF('Panel de Control'!$C$30=1,K495,IF('Panel de Control'!$C$30=2,K737,K979))))</f>
        <v>0</v>
      </c>
      <c r="L1947" s="57">
        <f>+(IF('Panel de Control'!$C$30="Base",L253,IF('Panel de Control'!$C$30=1,L495,IF('Panel de Control'!$C$30=2,L737,L979))))</f>
        <v>0</v>
      </c>
      <c r="M1947" s="57">
        <f>+(IF('Panel de Control'!$C$30="Base",M253,IF('Panel de Control'!$C$30=1,M495,IF('Panel de Control'!$C$30=2,M737,M979))))</f>
        <v>0</v>
      </c>
      <c r="N1947" s="57">
        <f>+(IF('Panel de Control'!$C$30="Base",N253,IF('Panel de Control'!$C$30=1,N495,IF('Panel de Control'!$C$30=2,N737,N979))))</f>
        <v>0</v>
      </c>
      <c r="O1947" s="57">
        <f>+(IF('Panel de Control'!$C$30="Base",O253,IF('Panel de Control'!$C$30=1,O495,IF('Panel de Control'!$C$30=2,O737,O979))))</f>
        <v>0</v>
      </c>
      <c r="P1947" s="57">
        <f>+(IF('Panel de Control'!$C$30="Base",P253,IF('Panel de Control'!$C$30=1,P495,IF('Panel de Control'!$C$30=2,P737,P979))))</f>
        <v>0</v>
      </c>
      <c r="Q1947" s="57">
        <f>+(IF('Panel de Control'!$C$30="Base",Q253,IF('Panel de Control'!$C$30=1,Q495,IF('Panel de Control'!$C$30=2,Q737,Q979))))</f>
        <v>0</v>
      </c>
      <c r="R1947" s="57">
        <f>+(IF('Panel de Control'!$C$30="Base",R253,IF('Panel de Control'!$C$30=1,R495,IF('Panel de Control'!$C$30=2,R737,R979))))</f>
        <v>0</v>
      </c>
      <c r="S1947" s="57">
        <f>+(IF('Panel de Control'!$C$30="Base",S253,IF('Panel de Control'!$C$30=1,S495,IF('Panel de Control'!$C$30=2,S737,S979))))</f>
        <v>0</v>
      </c>
      <c r="T1947" s="57">
        <f>+(IF('Panel de Control'!$C$30="Base",T253,IF('Panel de Control'!$C$30=1,T495,IF('Panel de Control'!$C$30=2,T737,T979))))</f>
        <v>0</v>
      </c>
      <c r="U1947" s="57">
        <f>+(IF('Panel de Control'!$C$30="Base",U253,IF('Panel de Control'!$C$30=1,U495,IF('Panel de Control'!$C$30=2,U737,U979))))</f>
        <v>0</v>
      </c>
      <c r="V1947" s="57">
        <f>+(IF('Panel de Control'!$C$30="Base",V253,IF('Panel de Control'!$C$30=1,V495,IF('Panel de Control'!$C$30=2,V737,V979))))</f>
        <v>0</v>
      </c>
      <c r="W1947" s="57">
        <f>+(IF('Panel de Control'!$C$30="Base",W253,IF('Panel de Control'!$C$30=1,W495,IF('Panel de Control'!$C$30=2,W737,W979))))</f>
        <v>0</v>
      </c>
      <c r="X1947" s="57">
        <f>+(IF('Panel de Control'!$C$30="Base",X253,IF('Panel de Control'!$C$30=1,X495,IF('Panel de Control'!$C$30=2,X737,X979))))</f>
        <v>0</v>
      </c>
      <c r="Y1947" s="57">
        <f>+(IF('Panel de Control'!$C$30="Base",Y253,IF('Panel de Control'!$C$30=1,Y495,IF('Panel de Control'!$C$30=2,Y737,Y979))))</f>
        <v>0</v>
      </c>
      <c r="Z1947" s="57">
        <f>+(IF('Panel de Control'!$C$30="Base",Z253,IF('Panel de Control'!$C$30=1,Z495,IF('Panel de Control'!$C$30=2,Z737,Z979))))</f>
        <v>0</v>
      </c>
      <c r="AA1947" s="57">
        <f>+(IF('Panel de Control'!$C$30="Base",AA253,IF('Panel de Control'!$C$30=1,AA495,IF('Panel de Control'!$C$30=2,AA737,AA979))))</f>
        <v>0</v>
      </c>
      <c r="AB1947" s="57">
        <f>+(IF('Panel de Control'!$C$30="Base",AB253,IF('Panel de Control'!$C$30=1,AB495,IF('Panel de Control'!$C$30=2,AB737,AB979))))</f>
        <v>0</v>
      </c>
      <c r="AC1947" s="57">
        <f>+(IF('Panel de Control'!$C$30="Base",AC253,IF('Panel de Control'!$C$30=1,AC495,IF('Panel de Control'!$C$30=2,AC737,AC979))))</f>
        <v>0</v>
      </c>
      <c r="AD1947" s="57">
        <f>+(IF('Panel de Control'!$C$30="Base",AD253,IF('Panel de Control'!$C$30=1,AD495,IF('Panel de Control'!$C$30=2,AD737,AD979))))</f>
        <v>0</v>
      </c>
      <c r="AE1947" s="57">
        <f>+(IF('Panel de Control'!$C$30="Base",AE253,IF('Panel de Control'!$C$30=1,AE495,IF('Panel de Control'!$C$30=2,AE737,AE979))))</f>
        <v>0</v>
      </c>
      <c r="AF1947" s="57">
        <f>+(IF('Panel de Control'!$C$30="Base",AF253,IF('Panel de Control'!$C$30=1,AF495,IF('Panel de Control'!$C$30=2,AF737,AF979))))</f>
        <v>0</v>
      </c>
      <c r="AG1947" s="57">
        <f>+(IF('Panel de Control'!$C$30="Base",AG253,IF('Panel de Control'!$C$30=1,AG495,IF('Panel de Control'!$C$30=2,AG737,AG979))))</f>
        <v>0</v>
      </c>
      <c r="AH1947" s="57">
        <f>+(IF('Panel de Control'!$C$30="Base",AH253,IF('Panel de Control'!$C$30=1,AH495,IF('Panel de Control'!$C$30=2,AH737,AH979))))</f>
        <v>0</v>
      </c>
      <c r="AI1947" s="57">
        <f>+(IF('Panel de Control'!$C$30="Base",AI253,IF('Panel de Control'!$C$30=1,AI495,IF('Panel de Control'!$C$30=2,AI737,AI979))))</f>
        <v>0</v>
      </c>
      <c r="AJ1947" s="57">
        <f>+(IF('Panel de Control'!$C$30="Base",AJ253,IF('Panel de Control'!$C$30=1,AJ495,IF('Panel de Control'!$C$30=2,AJ737,AJ979))))</f>
        <v>0</v>
      </c>
      <c r="AK1947" s="57">
        <f>+(IF('Panel de Control'!$C$30="Base",AK253,IF('Panel de Control'!$C$30=1,AK495,IF('Panel de Control'!$C$30=2,AK737,AK979))))</f>
        <v>0</v>
      </c>
    </row>
    <row r="1948" spans="1:37" s="65" customFormat="1" ht="17.100000000000001" customHeight="1" x14ac:dyDescent="0.2">
      <c r="A1948" s="54" t="s">
        <v>189</v>
      </c>
      <c r="B1948" s="55" t="s">
        <v>110</v>
      </c>
      <c r="C1948" s="56" t="s">
        <v>242</v>
      </c>
      <c r="D1948" s="57">
        <f>+(IF('Panel de Control'!$C$30="Base",D254,IF('Panel de Control'!$C$30=1,D496,IF('Panel de Control'!$C$30=2,D738,D980))))</f>
        <v>0</v>
      </c>
      <c r="E1948" s="57">
        <f>+(IF('Panel de Control'!$C$30="Base",E254,IF('Panel de Control'!$C$30=1,E496,IF('Panel de Control'!$C$30=2,E738,E980))))</f>
        <v>0</v>
      </c>
      <c r="F1948" s="57">
        <f>+(IF('Panel de Control'!$C$30="Base",F254,IF('Panel de Control'!$C$30=1,F496,IF('Panel de Control'!$C$30=2,F738,F980))))</f>
        <v>0</v>
      </c>
      <c r="G1948" s="57">
        <f>+(IF('Panel de Control'!$C$30="Base",G254,IF('Panel de Control'!$C$30=1,G496,IF('Panel de Control'!$C$30=2,G738,G980))))</f>
        <v>0</v>
      </c>
      <c r="H1948" s="57">
        <f>+(IF('Panel de Control'!$C$30="Base",H254,IF('Panel de Control'!$C$30=1,H496,IF('Panel de Control'!$C$30=2,H738,H980))))</f>
        <v>8.2473108579568088E-4</v>
      </c>
      <c r="I1948" s="57">
        <f>+(IF('Panel de Control'!$C$30="Base",I254,IF('Panel de Control'!$C$30=1,I496,IF('Panel de Control'!$C$30=2,I738,I980))))</f>
        <v>1.3332092545082998E-3</v>
      </c>
      <c r="J1948" s="57">
        <f>+(IF('Panel de Control'!$C$30="Base",J254,IF('Panel de Control'!$C$30=1,J496,IF('Panel de Control'!$C$30=2,J738,J980))))</f>
        <v>2.9608171260968349E-3</v>
      </c>
      <c r="K1948" s="57">
        <f>+(IF('Panel de Control'!$C$30="Base",K254,IF('Panel de Control'!$C$30=1,K496,IF('Panel de Control'!$C$30=2,K738,K980))))</f>
        <v>6.4068781232605931E-3</v>
      </c>
      <c r="L1948" s="57">
        <f>+(IF('Panel de Control'!$C$30="Base",L254,IF('Panel de Control'!$C$30=1,L496,IF('Panel de Control'!$C$30=2,L738,L980))))</f>
        <v>2.4561777085724861E-2</v>
      </c>
      <c r="M1948" s="57">
        <f>+(IF('Panel de Control'!$C$30="Base",M254,IF('Panel de Control'!$C$30=1,M496,IF('Panel de Control'!$C$30=2,M738,M980))))</f>
        <v>4.9872382197266515E-2</v>
      </c>
      <c r="N1948" s="57">
        <f>+(IF('Panel de Control'!$C$30="Base",N254,IF('Panel de Control'!$C$30=1,N496,IF('Panel de Control'!$C$30=2,N738,N980))))</f>
        <v>8.0164032644515631E-2</v>
      </c>
      <c r="O1948" s="57">
        <f>+(IF('Panel de Control'!$C$30="Base",O254,IF('Panel de Control'!$C$30=1,O496,IF('Panel de Control'!$C$30=2,O738,O980))))</f>
        <v>0.11414390240899437</v>
      </c>
      <c r="P1948" s="57">
        <f>+(IF('Panel de Control'!$C$30="Base",P254,IF('Panel de Control'!$C$30=1,P496,IF('Panel de Control'!$C$30=2,P738,P980))))</f>
        <v>0.1490088156569184</v>
      </c>
      <c r="Q1948" s="57">
        <f>+(IF('Panel de Control'!$C$30="Base",Q254,IF('Panel de Control'!$C$30=1,Q496,IF('Panel de Control'!$C$30=2,Q738,Q980))))</f>
        <v>0.18638289124735816</v>
      </c>
      <c r="R1948" s="57">
        <f>+(IF('Panel de Control'!$C$30="Base",R254,IF('Panel de Control'!$C$30=1,R496,IF('Panel de Control'!$C$30=2,R738,R980))))</f>
        <v>0.2258914704025308</v>
      </c>
      <c r="S1948" s="57">
        <f>+(IF('Panel de Control'!$C$30="Base",S254,IF('Panel de Control'!$C$30=1,S496,IF('Panel de Control'!$C$30=2,S738,S980))))</f>
        <v>0.26597419291036584</v>
      </c>
      <c r="T1948" s="57">
        <f>+(IF('Panel de Control'!$C$30="Base",T254,IF('Panel de Control'!$C$30=1,T496,IF('Panel de Control'!$C$30=2,T738,T980))))</f>
        <v>0.30433884465503946</v>
      </c>
      <c r="U1948" s="57">
        <f>+(IF('Panel de Control'!$C$30="Base",U254,IF('Panel de Control'!$C$30=1,U496,IF('Panel de Control'!$C$30=2,U738,U980))))</f>
        <v>0.34094496038048222</v>
      </c>
      <c r="V1948" s="57">
        <f>+(IF('Panel de Control'!$C$30="Base",V254,IF('Panel de Control'!$C$30=1,V496,IF('Panel de Control'!$C$30=2,V738,V980))))</f>
        <v>0.37544209859564798</v>
      </c>
      <c r="W1948" s="57">
        <f>+(IF('Panel de Control'!$C$30="Base",W254,IF('Panel de Control'!$C$30=1,W496,IF('Panel de Control'!$C$30=2,W738,W980))))</f>
        <v>0.40825839401376751</v>
      </c>
      <c r="X1948" s="57">
        <f>+(IF('Panel de Control'!$C$30="Base",X254,IF('Panel de Control'!$C$30=1,X496,IF('Panel de Control'!$C$30=2,X738,X980))))</f>
        <v>0.43945647521872655</v>
      </c>
      <c r="Y1948" s="57">
        <f>+(IF('Panel de Control'!$C$30="Base",Y254,IF('Panel de Control'!$C$30=1,Y496,IF('Panel de Control'!$C$30=2,Y738,Y980))))</f>
        <v>0.46863978870098871</v>
      </c>
      <c r="Z1948" s="57">
        <f>+(IF('Panel de Control'!$C$30="Base",Z254,IF('Panel de Control'!$C$30=1,Z496,IF('Panel de Control'!$C$30=2,Z738,Z980))))</f>
        <v>0.4959102081530446</v>
      </c>
      <c r="AA1948" s="57">
        <f>+(IF('Panel de Control'!$C$30="Base",AA254,IF('Panel de Control'!$C$30=1,AA496,IF('Panel de Control'!$C$30=2,AA738,AA980))))</f>
        <v>0.52162536740129362</v>
      </c>
      <c r="AB1948" s="57">
        <f>+(IF('Panel de Control'!$C$30="Base",AB254,IF('Panel de Control'!$C$30=1,AB496,IF('Panel de Control'!$C$30=2,AB738,AB980))))</f>
        <v>0.54554301728332555</v>
      </c>
      <c r="AC1948" s="57">
        <f>+(IF('Panel de Control'!$C$30="Base",AC254,IF('Panel de Control'!$C$30=1,AC496,IF('Panel de Control'!$C$30=2,AC738,AC980))))</f>
        <v>0.56794900052702002</v>
      </c>
      <c r="AD1948" s="57">
        <f>+(IF('Panel de Control'!$C$30="Base",AD254,IF('Panel de Control'!$C$30=1,AD496,IF('Panel de Control'!$C$30=2,AD738,AD980))))</f>
        <v>0.58891490241187039</v>
      </c>
      <c r="AE1948" s="57">
        <f>+(IF('Panel de Control'!$C$30="Base",AE254,IF('Panel de Control'!$C$30=1,AE496,IF('Panel de Control'!$C$30=2,AE738,AE980))))</f>
        <v>0.60860835494186916</v>
      </c>
      <c r="AF1948" s="57">
        <f>+(IF('Panel de Control'!$C$30="Base",AF254,IF('Panel de Control'!$C$30=1,AF496,IF('Panel de Control'!$C$30=2,AF738,AF980))))</f>
        <v>0.62704530703973227</v>
      </c>
      <c r="AG1948" s="57">
        <f>+(IF('Panel de Control'!$C$30="Base",AG254,IF('Panel de Control'!$C$30=1,AG496,IF('Panel de Control'!$C$30=2,AG738,AG980))))</f>
        <v>0.64428350227516273</v>
      </c>
      <c r="AH1948" s="57">
        <f>+(IF('Panel de Control'!$C$30="Base",AH254,IF('Panel de Control'!$C$30=1,AH496,IF('Panel de Control'!$C$30=2,AH738,AH980))))</f>
        <v>0.66042875120025857</v>
      </c>
      <c r="AI1948" s="57">
        <f>+(IF('Panel de Control'!$C$30="Base",AI254,IF('Panel de Control'!$C$30=1,AI496,IF('Panel de Control'!$C$30=2,AI738,AI980))))</f>
        <v>0.67559503006865629</v>
      </c>
      <c r="AJ1948" s="57">
        <f>+(IF('Panel de Control'!$C$30="Base",AJ254,IF('Panel de Control'!$C$30=1,AJ496,IF('Panel de Control'!$C$30=2,AJ738,AJ980))))</f>
        <v>0.68980158997702146</v>
      </c>
      <c r="AK1948" s="57">
        <f>+(IF('Panel de Control'!$C$30="Base",AK254,IF('Panel de Control'!$C$30=1,AK496,IF('Panel de Control'!$C$30=2,AK738,AK980))))</f>
        <v>0.70328631942279363</v>
      </c>
    </row>
    <row r="1949" spans="1:37" s="65" customFormat="1" ht="17.100000000000001" customHeight="1" x14ac:dyDescent="0.2">
      <c r="A1949" s="54" t="s">
        <v>269</v>
      </c>
      <c r="B1949" s="55" t="s">
        <v>110</v>
      </c>
      <c r="C1949" s="56" t="s">
        <v>242</v>
      </c>
      <c r="D1949" s="57">
        <f>+(IF('Panel de Control'!$C$30="Base",D255,IF('Panel de Control'!$C$30=1,D497,IF('Panel de Control'!$C$30=2,D739,D981))))</f>
        <v>0</v>
      </c>
      <c r="E1949" s="57">
        <f>+(IF('Panel de Control'!$C$30="Base",E255,IF('Panel de Control'!$C$30=1,E497,IF('Panel de Control'!$C$30=2,E739,E981))))</f>
        <v>0</v>
      </c>
      <c r="F1949" s="57">
        <f>+(IF('Panel de Control'!$C$30="Base",F255,IF('Panel de Control'!$C$30=1,F497,IF('Panel de Control'!$C$30=2,F739,F981))))</f>
        <v>0</v>
      </c>
      <c r="G1949" s="57">
        <f>+(IF('Panel de Control'!$C$30="Base",G255,IF('Panel de Control'!$C$30=1,G497,IF('Panel de Control'!$C$30=2,G739,G981))))</f>
        <v>0</v>
      </c>
      <c r="H1949" s="57">
        <f>+(IF('Panel de Control'!$C$30="Base",H255,IF('Panel de Control'!$C$30=1,H497,IF('Panel de Control'!$C$30=2,H739,H981))))</f>
        <v>0</v>
      </c>
      <c r="I1949" s="57">
        <f>+(IF('Panel de Control'!$C$30="Base",I255,IF('Panel de Control'!$C$30=1,I497,IF('Panel de Control'!$C$30=2,I739,I981))))</f>
        <v>0</v>
      </c>
      <c r="J1949" s="57">
        <f>+(IF('Panel de Control'!$C$30="Base",J255,IF('Panel de Control'!$C$30=1,J497,IF('Panel de Control'!$C$30=2,J739,J981))))</f>
        <v>0</v>
      </c>
      <c r="K1949" s="57">
        <f>+(IF('Panel de Control'!$C$30="Base",K255,IF('Panel de Control'!$C$30=1,K497,IF('Panel de Control'!$C$30=2,K739,K981))))</f>
        <v>0</v>
      </c>
      <c r="L1949" s="57">
        <f>+(IF('Panel de Control'!$C$30="Base",L255,IF('Panel de Control'!$C$30=1,L497,IF('Panel de Control'!$C$30=2,L739,L981))))</f>
        <v>0</v>
      </c>
      <c r="M1949" s="57">
        <f>+(IF('Panel de Control'!$C$30="Base",M255,IF('Panel de Control'!$C$30=1,M497,IF('Panel de Control'!$C$30=2,M739,M981))))</f>
        <v>0</v>
      </c>
      <c r="N1949" s="57">
        <f>+(IF('Panel de Control'!$C$30="Base",N255,IF('Panel de Control'!$C$30=1,N497,IF('Panel de Control'!$C$30=2,N739,N981))))</f>
        <v>0</v>
      </c>
      <c r="O1949" s="57">
        <f>+(IF('Panel de Control'!$C$30="Base",O255,IF('Panel de Control'!$C$30=1,O497,IF('Panel de Control'!$C$30=2,O739,O981))))</f>
        <v>0</v>
      </c>
      <c r="P1949" s="57">
        <f>+(IF('Panel de Control'!$C$30="Base",P255,IF('Panel de Control'!$C$30=1,P497,IF('Panel de Control'!$C$30=2,P739,P981))))</f>
        <v>0</v>
      </c>
      <c r="Q1949" s="57">
        <f>+(IF('Panel de Control'!$C$30="Base",Q255,IF('Panel de Control'!$C$30=1,Q497,IF('Panel de Control'!$C$30=2,Q739,Q981))))</f>
        <v>0</v>
      </c>
      <c r="R1949" s="57">
        <f>+(IF('Panel de Control'!$C$30="Base",R255,IF('Panel de Control'!$C$30=1,R497,IF('Panel de Control'!$C$30=2,R739,R981))))</f>
        <v>0</v>
      </c>
      <c r="S1949" s="57">
        <f>+(IF('Panel de Control'!$C$30="Base",S255,IF('Panel de Control'!$C$30=1,S497,IF('Panel de Control'!$C$30=2,S739,S981))))</f>
        <v>0</v>
      </c>
      <c r="T1949" s="57">
        <f>+(IF('Panel de Control'!$C$30="Base",T255,IF('Panel de Control'!$C$30=1,T497,IF('Panel de Control'!$C$30=2,T739,T981))))</f>
        <v>0</v>
      </c>
      <c r="U1949" s="57">
        <f>+(IF('Panel de Control'!$C$30="Base",U255,IF('Panel de Control'!$C$30=1,U497,IF('Panel de Control'!$C$30=2,U739,U981))))</f>
        <v>0</v>
      </c>
      <c r="V1949" s="57">
        <f>+(IF('Panel de Control'!$C$30="Base",V255,IF('Panel de Control'!$C$30=1,V497,IF('Panel de Control'!$C$30=2,V739,V981))))</f>
        <v>0</v>
      </c>
      <c r="W1949" s="57">
        <f>+(IF('Panel de Control'!$C$30="Base",W255,IF('Panel de Control'!$C$30=1,W497,IF('Panel de Control'!$C$30=2,W739,W981))))</f>
        <v>0</v>
      </c>
      <c r="X1949" s="57">
        <f>+(IF('Panel de Control'!$C$30="Base",X255,IF('Panel de Control'!$C$30=1,X497,IF('Panel de Control'!$C$30=2,X739,X981))))</f>
        <v>0</v>
      </c>
      <c r="Y1949" s="57">
        <f>+(IF('Panel de Control'!$C$30="Base",Y255,IF('Panel de Control'!$C$30=1,Y497,IF('Panel de Control'!$C$30=2,Y739,Y981))))</f>
        <v>0</v>
      </c>
      <c r="Z1949" s="57">
        <f>+(IF('Panel de Control'!$C$30="Base",Z255,IF('Panel de Control'!$C$30=1,Z497,IF('Panel de Control'!$C$30=2,Z739,Z981))))</f>
        <v>0</v>
      </c>
      <c r="AA1949" s="57">
        <f>+(IF('Panel de Control'!$C$30="Base",AA255,IF('Panel de Control'!$C$30=1,AA497,IF('Panel de Control'!$C$30=2,AA739,AA981))))</f>
        <v>0</v>
      </c>
      <c r="AB1949" s="57">
        <f>+(IF('Panel de Control'!$C$30="Base",AB255,IF('Panel de Control'!$C$30=1,AB497,IF('Panel de Control'!$C$30=2,AB739,AB981))))</f>
        <v>0</v>
      </c>
      <c r="AC1949" s="57">
        <f>+(IF('Panel de Control'!$C$30="Base",AC255,IF('Panel de Control'!$C$30=1,AC497,IF('Panel de Control'!$C$30=2,AC739,AC981))))</f>
        <v>0</v>
      </c>
      <c r="AD1949" s="57">
        <f>+(IF('Panel de Control'!$C$30="Base",AD255,IF('Panel de Control'!$C$30=1,AD497,IF('Panel de Control'!$C$30=2,AD739,AD981))))</f>
        <v>0</v>
      </c>
      <c r="AE1949" s="57">
        <f>+(IF('Panel de Control'!$C$30="Base",AE255,IF('Panel de Control'!$C$30=1,AE497,IF('Panel de Control'!$C$30=2,AE739,AE981))))</f>
        <v>0</v>
      </c>
      <c r="AF1949" s="57">
        <f>+(IF('Panel de Control'!$C$30="Base",AF255,IF('Panel de Control'!$C$30=1,AF497,IF('Panel de Control'!$C$30=2,AF739,AF981))))</f>
        <v>0</v>
      </c>
      <c r="AG1949" s="57">
        <f>+(IF('Panel de Control'!$C$30="Base",AG255,IF('Panel de Control'!$C$30=1,AG497,IF('Panel de Control'!$C$30=2,AG739,AG981))))</f>
        <v>0</v>
      </c>
      <c r="AH1949" s="57">
        <f>+(IF('Panel de Control'!$C$30="Base",AH255,IF('Panel de Control'!$C$30=1,AH497,IF('Panel de Control'!$C$30=2,AH739,AH981))))</f>
        <v>0</v>
      </c>
      <c r="AI1949" s="57">
        <f>+(IF('Panel de Control'!$C$30="Base",AI255,IF('Panel de Control'!$C$30=1,AI497,IF('Panel de Control'!$C$30=2,AI739,AI981))))</f>
        <v>0</v>
      </c>
      <c r="AJ1949" s="57">
        <f>+(IF('Panel de Control'!$C$30="Base",AJ255,IF('Panel de Control'!$C$30=1,AJ497,IF('Panel de Control'!$C$30=2,AJ739,AJ981))))</f>
        <v>0</v>
      </c>
      <c r="AK1949" s="57">
        <f>+(IF('Panel de Control'!$C$30="Base",AK255,IF('Panel de Control'!$C$30=1,AK497,IF('Panel de Control'!$C$30=2,AK739,AK981))))</f>
        <v>0</v>
      </c>
    </row>
    <row r="1950" spans="1:37" s="65" customFormat="1" ht="17.100000000000001" customHeight="1" x14ac:dyDescent="0.2">
      <c r="A1950" s="54" t="s">
        <v>270</v>
      </c>
      <c r="B1950" s="55" t="s">
        <v>110</v>
      </c>
      <c r="C1950" s="56" t="s">
        <v>242</v>
      </c>
      <c r="D1950" s="57">
        <f>+(IF('Panel de Control'!$C$30="Base",D256,IF('Panel de Control'!$C$30=1,D498,IF('Panel de Control'!$C$30=2,D740,D982))))</f>
        <v>0</v>
      </c>
      <c r="E1950" s="57">
        <f>+(IF('Panel de Control'!$C$30="Base",E256,IF('Panel de Control'!$C$30=1,E498,IF('Panel de Control'!$C$30=2,E740,E982))))</f>
        <v>0</v>
      </c>
      <c r="F1950" s="57">
        <f>+(IF('Panel de Control'!$C$30="Base",F256,IF('Panel de Control'!$C$30=1,F498,IF('Panel de Control'!$C$30=2,F740,F982))))</f>
        <v>0</v>
      </c>
      <c r="G1950" s="57">
        <f>+(IF('Panel de Control'!$C$30="Base",G256,IF('Panel de Control'!$C$30=1,G498,IF('Panel de Control'!$C$30=2,G740,G982))))</f>
        <v>0</v>
      </c>
      <c r="H1950" s="57">
        <f>+(IF('Panel de Control'!$C$30="Base",H256,IF('Panel de Control'!$C$30=1,H498,IF('Panel de Control'!$C$30=2,H740,H982))))</f>
        <v>0</v>
      </c>
      <c r="I1950" s="57">
        <f>+(IF('Panel de Control'!$C$30="Base",I256,IF('Panel de Control'!$C$30=1,I498,IF('Panel de Control'!$C$30=2,I740,I982))))</f>
        <v>0</v>
      </c>
      <c r="J1950" s="57">
        <f>+(IF('Panel de Control'!$C$30="Base",J256,IF('Panel de Control'!$C$30=1,J498,IF('Panel de Control'!$C$30=2,J740,J982))))</f>
        <v>0</v>
      </c>
      <c r="K1950" s="57">
        <f>+(IF('Panel de Control'!$C$30="Base",K256,IF('Panel de Control'!$C$30=1,K498,IF('Panel de Control'!$C$30=2,K740,K982))))</f>
        <v>0</v>
      </c>
      <c r="L1950" s="57">
        <f>+(IF('Panel de Control'!$C$30="Base",L256,IF('Panel de Control'!$C$30=1,L498,IF('Panel de Control'!$C$30=2,L740,L982))))</f>
        <v>0</v>
      </c>
      <c r="M1950" s="57">
        <f>+(IF('Panel de Control'!$C$30="Base",M256,IF('Panel de Control'!$C$30=1,M498,IF('Panel de Control'!$C$30=2,M740,M982))))</f>
        <v>0</v>
      </c>
      <c r="N1950" s="57">
        <f>+(IF('Panel de Control'!$C$30="Base",N256,IF('Panel de Control'!$C$30=1,N498,IF('Panel de Control'!$C$30=2,N740,N982))))</f>
        <v>0</v>
      </c>
      <c r="O1950" s="57">
        <f>+(IF('Panel de Control'!$C$30="Base",O256,IF('Panel de Control'!$C$30=1,O498,IF('Panel de Control'!$C$30=2,O740,O982))))</f>
        <v>0</v>
      </c>
      <c r="P1950" s="57">
        <f>+(IF('Panel de Control'!$C$30="Base",P256,IF('Panel de Control'!$C$30=1,P498,IF('Panel de Control'!$C$30=2,P740,P982))))</f>
        <v>0</v>
      </c>
      <c r="Q1950" s="57">
        <f>+(IF('Panel de Control'!$C$30="Base",Q256,IF('Panel de Control'!$C$30=1,Q498,IF('Panel de Control'!$C$30=2,Q740,Q982))))</f>
        <v>0</v>
      </c>
      <c r="R1950" s="57">
        <f>+(IF('Panel de Control'!$C$30="Base",R256,IF('Panel de Control'!$C$30=1,R498,IF('Panel de Control'!$C$30=2,R740,R982))))</f>
        <v>0</v>
      </c>
      <c r="S1950" s="57">
        <f>+(IF('Panel de Control'!$C$30="Base",S256,IF('Panel de Control'!$C$30=1,S498,IF('Panel de Control'!$C$30=2,S740,S982))))</f>
        <v>0</v>
      </c>
      <c r="T1950" s="57">
        <f>+(IF('Panel de Control'!$C$30="Base",T256,IF('Panel de Control'!$C$30=1,T498,IF('Panel de Control'!$C$30=2,T740,T982))))</f>
        <v>0</v>
      </c>
      <c r="U1950" s="57">
        <f>+(IF('Panel de Control'!$C$30="Base",U256,IF('Panel de Control'!$C$30=1,U498,IF('Panel de Control'!$C$30=2,U740,U982))))</f>
        <v>0</v>
      </c>
      <c r="V1950" s="57">
        <f>+(IF('Panel de Control'!$C$30="Base",V256,IF('Panel de Control'!$C$30=1,V498,IF('Panel de Control'!$C$30=2,V740,V982))))</f>
        <v>0</v>
      </c>
      <c r="W1950" s="57">
        <f>+(IF('Panel de Control'!$C$30="Base",W256,IF('Panel de Control'!$C$30=1,W498,IF('Panel de Control'!$C$30=2,W740,W982))))</f>
        <v>0</v>
      </c>
      <c r="X1950" s="57">
        <f>+(IF('Panel de Control'!$C$30="Base",X256,IF('Panel de Control'!$C$30=1,X498,IF('Panel de Control'!$C$30=2,X740,X982))))</f>
        <v>0</v>
      </c>
      <c r="Y1950" s="57">
        <f>+(IF('Panel de Control'!$C$30="Base",Y256,IF('Panel de Control'!$C$30=1,Y498,IF('Panel de Control'!$C$30=2,Y740,Y982))))</f>
        <v>0</v>
      </c>
      <c r="Z1950" s="57">
        <f>+(IF('Panel de Control'!$C$30="Base",Z256,IF('Panel de Control'!$C$30=1,Z498,IF('Panel de Control'!$C$30=2,Z740,Z982))))</f>
        <v>0</v>
      </c>
      <c r="AA1950" s="57">
        <f>+(IF('Panel de Control'!$C$30="Base",AA256,IF('Panel de Control'!$C$30=1,AA498,IF('Panel de Control'!$C$30=2,AA740,AA982))))</f>
        <v>0</v>
      </c>
      <c r="AB1950" s="57">
        <f>+(IF('Panel de Control'!$C$30="Base",AB256,IF('Panel de Control'!$C$30=1,AB498,IF('Panel de Control'!$C$30=2,AB740,AB982))))</f>
        <v>0</v>
      </c>
      <c r="AC1950" s="57">
        <f>+(IF('Panel de Control'!$C$30="Base",AC256,IF('Panel de Control'!$C$30=1,AC498,IF('Panel de Control'!$C$30=2,AC740,AC982))))</f>
        <v>0</v>
      </c>
      <c r="AD1950" s="57">
        <f>+(IF('Panel de Control'!$C$30="Base",AD256,IF('Panel de Control'!$C$30=1,AD498,IF('Panel de Control'!$C$30=2,AD740,AD982))))</f>
        <v>0</v>
      </c>
      <c r="AE1950" s="57">
        <f>+(IF('Panel de Control'!$C$30="Base",AE256,IF('Panel de Control'!$C$30=1,AE498,IF('Panel de Control'!$C$30=2,AE740,AE982))))</f>
        <v>0</v>
      </c>
      <c r="AF1950" s="57">
        <f>+(IF('Panel de Control'!$C$30="Base",AF256,IF('Panel de Control'!$C$30=1,AF498,IF('Panel de Control'!$C$30=2,AF740,AF982))))</f>
        <v>0</v>
      </c>
      <c r="AG1950" s="57">
        <f>+(IF('Panel de Control'!$C$30="Base",AG256,IF('Panel de Control'!$C$30=1,AG498,IF('Panel de Control'!$C$30=2,AG740,AG982))))</f>
        <v>0</v>
      </c>
      <c r="AH1950" s="57">
        <f>+(IF('Panel de Control'!$C$30="Base",AH256,IF('Panel de Control'!$C$30=1,AH498,IF('Panel de Control'!$C$30=2,AH740,AH982))))</f>
        <v>0</v>
      </c>
      <c r="AI1950" s="57">
        <f>+(IF('Panel de Control'!$C$30="Base",AI256,IF('Panel de Control'!$C$30=1,AI498,IF('Panel de Control'!$C$30=2,AI740,AI982))))</f>
        <v>0</v>
      </c>
      <c r="AJ1950" s="57">
        <f>+(IF('Panel de Control'!$C$30="Base",AJ256,IF('Panel de Control'!$C$30=1,AJ498,IF('Panel de Control'!$C$30=2,AJ740,AJ982))))</f>
        <v>0</v>
      </c>
      <c r="AK1950" s="57">
        <f>+(IF('Panel de Control'!$C$30="Base",AK256,IF('Panel de Control'!$C$30=1,AK498,IF('Panel de Control'!$C$30=2,AK740,AK982))))</f>
        <v>0</v>
      </c>
    </row>
    <row r="1951" spans="1:37" s="65" customFormat="1" ht="17.100000000000001" customHeight="1" x14ac:dyDescent="0.2">
      <c r="A1951" s="54" t="s">
        <v>271</v>
      </c>
      <c r="B1951" s="55" t="s">
        <v>110</v>
      </c>
      <c r="C1951" s="56" t="s">
        <v>242</v>
      </c>
      <c r="D1951" s="57">
        <f>+(IF('Panel de Control'!$C$30="Base",D257,IF('Panel de Control'!$C$30=1,D499,IF('Panel de Control'!$C$30=2,D741,D983))))</f>
        <v>1.4607781078054244E-4</v>
      </c>
      <c r="E1951" s="57">
        <f>+(IF('Panel de Control'!$C$30="Base",E257,IF('Panel de Control'!$C$30=1,E499,IF('Panel de Control'!$C$30=2,E741,E983))))</f>
        <v>1.4607781078054244E-4</v>
      </c>
      <c r="F1951" s="57">
        <f>+(IF('Panel de Control'!$C$30="Base",F257,IF('Panel de Control'!$C$30=1,F499,IF('Panel de Control'!$C$30=2,F741,F983))))</f>
        <v>1.4607781078054244E-4</v>
      </c>
      <c r="G1951" s="57">
        <f>+(IF('Panel de Control'!$C$30="Base",G257,IF('Panel de Control'!$C$30=1,G499,IF('Panel de Control'!$C$30=2,G741,G983))))</f>
        <v>1.4607781078054244E-4</v>
      </c>
      <c r="H1951" s="57">
        <f>+(IF('Panel de Control'!$C$30="Base",H257,IF('Panel de Control'!$C$30=1,H499,IF('Panel de Control'!$C$30=2,H741,H983))))</f>
        <v>1.4592608203298942E-4</v>
      </c>
      <c r="I1951" s="57">
        <f>+(IF('Panel de Control'!$C$30="Base",I257,IF('Panel de Control'!$C$30=1,I499,IF('Panel de Control'!$C$30=2,I741,I983))))</f>
        <v>1.4583194024181994E-4</v>
      </c>
      <c r="J1951" s="57">
        <f>+(IF('Panel de Control'!$C$30="Base",J257,IF('Panel de Control'!$C$30=1,J499,IF('Panel de Control'!$C$30=2,J741,J983))))</f>
        <v>1.4554862476400936E-4</v>
      </c>
      <c r="K1951" s="57">
        <f>+(IF('Panel de Control'!$C$30="Base",K257,IF('Panel de Control'!$C$30=1,K499,IF('Panel de Control'!$C$30=2,K741,K983))))</f>
        <v>1.4496968096420842E-4</v>
      </c>
      <c r="L1951" s="57">
        <f>+(IF('Panel de Control'!$C$30="Base",L257,IF('Panel de Control'!$C$30=1,L499,IF('Panel de Control'!$C$30=2,L741,L983))))</f>
        <v>1.4201981361034675E-4</v>
      </c>
      <c r="M1951" s="57">
        <f>+(IF('Panel de Control'!$C$30="Base",M257,IF('Panel de Control'!$C$30=1,M499,IF('Panel de Control'!$C$30=2,M741,M983))))</f>
        <v>1.3799632478675059E-4</v>
      </c>
      <c r="N1951" s="57">
        <f>+(IF('Panel de Control'!$C$30="Base",N257,IF('Panel de Control'!$C$30=1,N499,IF('Panel de Control'!$C$30=2,N741,N983))))</f>
        <v>1.3322505151553028E-4</v>
      </c>
      <c r="O1951" s="57">
        <f>+(IF('Panel de Control'!$C$30="Base",O257,IF('Panel de Control'!$C$30=1,O499,IF('Panel de Control'!$C$30=2,O741,O983))))</f>
        <v>1.2788855597088133E-4</v>
      </c>
      <c r="P1951" s="57">
        <f>+(IF('Panel de Control'!$C$30="Base",P257,IF('Panel de Control'!$C$30=1,P499,IF('Panel de Control'!$C$30=2,P741,P983))))</f>
        <v>1.2238471250864346E-4</v>
      </c>
      <c r="Q1951" s="57">
        <f>+(IF('Panel de Control'!$C$30="Base",Q257,IF('Panel de Control'!$C$30=1,Q499,IF('Panel de Control'!$C$30=2,Q741,Q983))))</f>
        <v>1.1651956910860546E-4</v>
      </c>
      <c r="R1951" s="57">
        <f>+(IF('Panel de Control'!$C$30="Base",R257,IF('Panel de Control'!$C$30=1,R499,IF('Panel de Control'!$C$30=2,R741,R983))))</f>
        <v>1.1042842060944989E-4</v>
      </c>
      <c r="S1951" s="57">
        <f>+(IF('Panel de Control'!$C$30="Base",S257,IF('Panel de Control'!$C$30=1,S499,IF('Panel de Control'!$C$30=2,S741,S983))))</f>
        <v>1.043066265231301E-4</v>
      </c>
      <c r="T1951" s="57">
        <f>+(IF('Panel de Control'!$C$30="Base",T257,IF('Panel de Control'!$C$30=1,T499,IF('Panel de Control'!$C$30=2,T741,T983))))</f>
        <v>9.8438791325211868E-5</v>
      </c>
      <c r="U1951" s="57">
        <f>+(IF('Panel de Control'!$C$30="Base",U257,IF('Panel de Control'!$C$30=1,U499,IF('Panel de Control'!$C$30=2,U741,U983))))</f>
        <v>9.2817649441355527E-5</v>
      </c>
      <c r="V1951" s="57">
        <f>+(IF('Panel de Control'!$C$30="Base",V257,IF('Panel de Control'!$C$30=1,V499,IF('Panel de Control'!$C$30=2,V741,V983))))</f>
        <v>8.7498770747437358E-5</v>
      </c>
      <c r="W1951" s="57">
        <f>+(IF('Panel de Control'!$C$30="Base",W257,IF('Panel de Control'!$C$30=1,W499,IF('Panel de Control'!$C$30=2,W741,W983))))</f>
        <v>8.2424812648695253E-5</v>
      </c>
      <c r="X1951" s="57">
        <f>+(IF('Panel de Control'!$C$30="Base",X257,IF('Panel de Control'!$C$30=1,X499,IF('Panel de Control'!$C$30=2,X741,X983))))</f>
        <v>7.7589517612448609E-5</v>
      </c>
      <c r="Y1951" s="57">
        <f>+(IF('Panel de Control'!$C$30="Base",Y257,IF('Panel de Control'!$C$30=1,Y499,IF('Panel de Control'!$C$30=2,Y741,Y983))))</f>
        <v>7.304238254939377E-5</v>
      </c>
      <c r="Z1951" s="57">
        <f>+(IF('Panel de Control'!$C$30="Base",Z257,IF('Panel de Control'!$C$30=1,Z499,IF('Panel de Control'!$C$30=2,Z741,Z983))))</f>
        <v>6.8761868906977281E-5</v>
      </c>
      <c r="AA1951" s="57">
        <f>+(IF('Panel de Control'!$C$30="Base",AA257,IF('Panel de Control'!$C$30=1,AA499,IF('Panel de Control'!$C$30=2,AA741,AA983))))</f>
        <v>6.4705932034096723E-5</v>
      </c>
      <c r="AB1951" s="57">
        <f>+(IF('Panel de Control'!$C$30="Base",AB257,IF('Panel de Control'!$C$30=1,AB499,IF('Panel de Control'!$C$30=2,AB741,AB983))))</f>
        <v>6.0906955022461418E-5</v>
      </c>
      <c r="AC1951" s="57">
        <f>+(IF('Panel de Control'!$C$30="Base",AC257,IF('Panel de Control'!$C$30=1,AC499,IF('Panel de Control'!$C$30=2,AC741,AC983))))</f>
        <v>5.7331471683165796E-5</v>
      </c>
      <c r="AD1951" s="57">
        <f>+(IF('Panel de Control'!$C$30="Base",AD257,IF('Panel de Control'!$C$30=1,AD499,IF('Panel de Control'!$C$30=2,AD741,AD983))))</f>
        <v>5.3979287953749284E-5</v>
      </c>
      <c r="AE1951" s="57">
        <f>+(IF('Panel de Control'!$C$30="Base",AE257,IF('Panel de Control'!$C$30=1,AE499,IF('Panel de Control'!$C$30=2,AE741,AE983))))</f>
        <v>5.0825576755069229E-5</v>
      </c>
      <c r="AF1951" s="57">
        <f>+(IF('Panel de Control'!$C$30="Base",AF257,IF('Panel de Control'!$C$30=1,AF499,IF('Panel de Control'!$C$30=2,AF741,AF983))))</f>
        <v>4.7866318392524997E-5</v>
      </c>
      <c r="AG1951" s="57">
        <f>+(IF('Panel de Control'!$C$30="Base",AG257,IF('Panel de Control'!$C$30=1,AG499,IF('Panel de Control'!$C$30=2,AG741,AG983))))</f>
        <v>4.509425629838584E-5</v>
      </c>
      <c r="AH1951" s="57">
        <f>+(IF('Panel de Control'!$C$30="Base",AH257,IF('Panel de Control'!$C$30=1,AH499,IF('Panel de Control'!$C$30=2,AH741,AH983))))</f>
        <v>4.2491449197351106E-5</v>
      </c>
      <c r="AI1951" s="57">
        <f>+(IF('Panel de Control'!$C$30="Base",AI257,IF('Panel de Control'!$C$30=1,AI499,IF('Panel de Control'!$C$30=2,AI741,AI983))))</f>
        <v>4.0047149925229144E-5</v>
      </c>
      <c r="AJ1951" s="57">
        <f>+(IF('Panel de Control'!$C$30="Base",AJ257,IF('Panel de Control'!$C$30=1,AJ499,IF('Panel de Control'!$C$30=2,AJ741,AJ983))))</f>
        <v>3.7761310357947898E-5</v>
      </c>
      <c r="AK1951" s="57">
        <f>+(IF('Panel de Control'!$C$30="Base",AK257,IF('Panel de Control'!$C$30=1,AK499,IF('Panel de Control'!$C$30=2,AK741,AK983))))</f>
        <v>3.561334776853724E-5</v>
      </c>
    </row>
    <row r="1952" spans="1:37" s="65" customFormat="1" ht="17.100000000000001" customHeight="1" x14ac:dyDescent="0.2">
      <c r="A1952" s="54" t="s">
        <v>272</v>
      </c>
      <c r="B1952" s="55" t="s">
        <v>110</v>
      </c>
      <c r="C1952" s="56" t="s">
        <v>242</v>
      </c>
      <c r="D1952" s="57">
        <f>+(IF('Panel de Control'!$C$30="Base",D258,IF('Panel de Control'!$C$30=1,D500,IF('Panel de Control'!$C$30=2,D742,D984))))</f>
        <v>0</v>
      </c>
      <c r="E1952" s="57">
        <f>+(IF('Panel de Control'!$C$30="Base",E258,IF('Panel de Control'!$C$30=1,E500,IF('Panel de Control'!$C$30=2,E742,E984))))</f>
        <v>0</v>
      </c>
      <c r="F1952" s="57">
        <f>+(IF('Panel de Control'!$C$30="Base",F258,IF('Panel de Control'!$C$30=1,F500,IF('Panel de Control'!$C$30=2,F742,F984))))</f>
        <v>0</v>
      </c>
      <c r="G1952" s="57">
        <f>+(IF('Panel de Control'!$C$30="Base",G258,IF('Panel de Control'!$C$30=1,G500,IF('Panel de Control'!$C$30=2,G742,G984))))</f>
        <v>0</v>
      </c>
      <c r="H1952" s="57">
        <f>+(IF('Panel de Control'!$C$30="Base",H258,IF('Panel de Control'!$C$30=1,H500,IF('Panel de Control'!$C$30=2,H742,H984))))</f>
        <v>0</v>
      </c>
      <c r="I1952" s="57">
        <f>+(IF('Panel de Control'!$C$30="Base",I258,IF('Panel de Control'!$C$30=1,I500,IF('Panel de Control'!$C$30=2,I742,I984))))</f>
        <v>0</v>
      </c>
      <c r="J1952" s="57">
        <f>+(IF('Panel de Control'!$C$30="Base",J258,IF('Panel de Control'!$C$30=1,J500,IF('Panel de Control'!$C$30=2,J742,J984))))</f>
        <v>0</v>
      </c>
      <c r="K1952" s="57">
        <f>+(IF('Panel de Control'!$C$30="Base",K258,IF('Panel de Control'!$C$30=1,K500,IF('Panel de Control'!$C$30=2,K742,K984))))</f>
        <v>0</v>
      </c>
      <c r="L1952" s="57">
        <f>+(IF('Panel de Control'!$C$30="Base",L258,IF('Panel de Control'!$C$30=1,L500,IF('Panel de Control'!$C$30=2,L742,L984))))</f>
        <v>0</v>
      </c>
      <c r="M1952" s="57">
        <f>+(IF('Panel de Control'!$C$30="Base",M258,IF('Panel de Control'!$C$30=1,M500,IF('Panel de Control'!$C$30=2,M742,M984))))</f>
        <v>0</v>
      </c>
      <c r="N1952" s="57">
        <f>+(IF('Panel de Control'!$C$30="Base",N258,IF('Panel de Control'!$C$30=1,N500,IF('Panel de Control'!$C$30=2,N742,N984))))</f>
        <v>0</v>
      </c>
      <c r="O1952" s="57">
        <f>+(IF('Panel de Control'!$C$30="Base",O258,IF('Panel de Control'!$C$30=1,O500,IF('Panel de Control'!$C$30=2,O742,O984))))</f>
        <v>0</v>
      </c>
      <c r="P1952" s="57">
        <f>+(IF('Panel de Control'!$C$30="Base",P258,IF('Panel de Control'!$C$30=1,P500,IF('Panel de Control'!$C$30=2,P742,P984))))</f>
        <v>0</v>
      </c>
      <c r="Q1952" s="57">
        <f>+(IF('Panel de Control'!$C$30="Base",Q258,IF('Panel de Control'!$C$30=1,Q500,IF('Panel de Control'!$C$30=2,Q742,Q984))))</f>
        <v>0</v>
      </c>
      <c r="R1952" s="57">
        <f>+(IF('Panel de Control'!$C$30="Base",R258,IF('Panel de Control'!$C$30=1,R500,IF('Panel de Control'!$C$30=2,R742,R984))))</f>
        <v>0</v>
      </c>
      <c r="S1952" s="57">
        <f>+(IF('Panel de Control'!$C$30="Base",S258,IF('Panel de Control'!$C$30=1,S500,IF('Panel de Control'!$C$30=2,S742,S984))))</f>
        <v>0</v>
      </c>
      <c r="T1952" s="57">
        <f>+(IF('Panel de Control'!$C$30="Base",T258,IF('Panel de Control'!$C$30=1,T500,IF('Panel de Control'!$C$30=2,T742,T984))))</f>
        <v>0</v>
      </c>
      <c r="U1952" s="57">
        <f>+(IF('Panel de Control'!$C$30="Base",U258,IF('Panel de Control'!$C$30=1,U500,IF('Panel de Control'!$C$30=2,U742,U984))))</f>
        <v>0</v>
      </c>
      <c r="V1952" s="57">
        <f>+(IF('Panel de Control'!$C$30="Base",V258,IF('Panel de Control'!$C$30=1,V500,IF('Panel de Control'!$C$30=2,V742,V984))))</f>
        <v>0</v>
      </c>
      <c r="W1952" s="57">
        <f>+(IF('Panel de Control'!$C$30="Base",W258,IF('Panel de Control'!$C$30=1,W500,IF('Panel de Control'!$C$30=2,W742,W984))))</f>
        <v>0</v>
      </c>
      <c r="X1952" s="57">
        <f>+(IF('Panel de Control'!$C$30="Base",X258,IF('Panel de Control'!$C$30=1,X500,IF('Panel de Control'!$C$30=2,X742,X984))))</f>
        <v>0</v>
      </c>
      <c r="Y1952" s="57">
        <f>+(IF('Panel de Control'!$C$30="Base",Y258,IF('Panel de Control'!$C$30=1,Y500,IF('Panel de Control'!$C$30=2,Y742,Y984))))</f>
        <v>0</v>
      </c>
      <c r="Z1952" s="57">
        <f>+(IF('Panel de Control'!$C$30="Base",Z258,IF('Panel de Control'!$C$30=1,Z500,IF('Panel de Control'!$C$30=2,Z742,Z984))))</f>
        <v>0</v>
      </c>
      <c r="AA1952" s="57">
        <f>+(IF('Panel de Control'!$C$30="Base",AA258,IF('Panel de Control'!$C$30=1,AA500,IF('Panel de Control'!$C$30=2,AA742,AA984))))</f>
        <v>0</v>
      </c>
      <c r="AB1952" s="57">
        <f>+(IF('Panel de Control'!$C$30="Base",AB258,IF('Panel de Control'!$C$30=1,AB500,IF('Panel de Control'!$C$30=2,AB742,AB984))))</f>
        <v>0</v>
      </c>
      <c r="AC1952" s="57">
        <f>+(IF('Panel de Control'!$C$30="Base",AC258,IF('Panel de Control'!$C$30=1,AC500,IF('Panel de Control'!$C$30=2,AC742,AC984))))</f>
        <v>0</v>
      </c>
      <c r="AD1952" s="57">
        <f>+(IF('Panel de Control'!$C$30="Base",AD258,IF('Panel de Control'!$C$30=1,AD500,IF('Panel de Control'!$C$30=2,AD742,AD984))))</f>
        <v>0</v>
      </c>
      <c r="AE1952" s="57">
        <f>+(IF('Panel de Control'!$C$30="Base",AE258,IF('Panel de Control'!$C$30=1,AE500,IF('Panel de Control'!$C$30=2,AE742,AE984))))</f>
        <v>0</v>
      </c>
      <c r="AF1952" s="57">
        <f>+(IF('Panel de Control'!$C$30="Base",AF258,IF('Panel de Control'!$C$30=1,AF500,IF('Panel de Control'!$C$30=2,AF742,AF984))))</f>
        <v>0</v>
      </c>
      <c r="AG1952" s="57">
        <f>+(IF('Panel de Control'!$C$30="Base",AG258,IF('Panel de Control'!$C$30=1,AG500,IF('Panel de Control'!$C$30=2,AG742,AG984))))</f>
        <v>0</v>
      </c>
      <c r="AH1952" s="57">
        <f>+(IF('Panel de Control'!$C$30="Base",AH258,IF('Panel de Control'!$C$30=1,AH500,IF('Panel de Control'!$C$30=2,AH742,AH984))))</f>
        <v>0</v>
      </c>
      <c r="AI1952" s="57">
        <f>+(IF('Panel de Control'!$C$30="Base",AI258,IF('Panel de Control'!$C$30=1,AI500,IF('Panel de Control'!$C$30=2,AI742,AI984))))</f>
        <v>0</v>
      </c>
      <c r="AJ1952" s="57">
        <f>+(IF('Panel de Control'!$C$30="Base",AJ258,IF('Panel de Control'!$C$30=1,AJ500,IF('Panel de Control'!$C$30=2,AJ742,AJ984))))</f>
        <v>0</v>
      </c>
      <c r="AK1952" s="57">
        <f>+(IF('Panel de Control'!$C$30="Base",AK258,IF('Panel de Control'!$C$30=1,AK500,IF('Panel de Control'!$C$30=2,AK742,AK984))))</f>
        <v>0</v>
      </c>
    </row>
    <row r="1953" spans="1:37" s="65" customFormat="1" ht="17.100000000000001" customHeight="1" x14ac:dyDescent="0.2">
      <c r="A1953" s="54" t="s">
        <v>197</v>
      </c>
      <c r="B1953" s="55" t="s">
        <v>110</v>
      </c>
      <c r="C1953" s="56" t="s">
        <v>242</v>
      </c>
      <c r="D1953" s="57">
        <f>+(IF('Panel de Control'!$C$30="Base",D259,IF('Panel de Control'!$C$30=1,D501,IF('Panel de Control'!$C$30=2,D743,D985))))</f>
        <v>0</v>
      </c>
      <c r="E1953" s="57">
        <f>+(IF('Panel de Control'!$C$30="Base",E259,IF('Panel de Control'!$C$30=1,E501,IF('Panel de Control'!$C$30=2,E743,E985))))</f>
        <v>0</v>
      </c>
      <c r="F1953" s="57">
        <f>+(IF('Panel de Control'!$C$30="Base",F259,IF('Panel de Control'!$C$30=1,F501,IF('Panel de Control'!$C$30=2,F743,F985))))</f>
        <v>0</v>
      </c>
      <c r="G1953" s="57">
        <f>+(IF('Panel de Control'!$C$30="Base",G259,IF('Panel de Control'!$C$30=1,G501,IF('Panel de Control'!$C$30=2,G743,G985))))</f>
        <v>0</v>
      </c>
      <c r="H1953" s="57">
        <f>+(IF('Panel de Control'!$C$30="Base",H259,IF('Panel de Control'!$C$30=1,H501,IF('Panel de Control'!$C$30=2,H743,H985))))</f>
        <v>3.6549664376993009E-6</v>
      </c>
      <c r="I1953" s="57">
        <f>+(IF('Panel de Control'!$C$30="Base",I259,IF('Panel de Control'!$C$30=1,I501,IF('Panel de Control'!$C$30=2,I743,I985))))</f>
        <v>1.4058993757264146E-5</v>
      </c>
      <c r="J1953" s="57">
        <f>+(IF('Panel de Control'!$C$30="Base",J259,IF('Panel de Control'!$C$30=1,J501,IF('Panel de Control'!$C$30=2,J743,J985))))</f>
        <v>7.2855472840129321E-5</v>
      </c>
      <c r="K1953" s="57">
        <f>+(IF('Panel de Control'!$C$30="Base",K259,IF('Panel de Control'!$C$30=1,K501,IF('Panel de Control'!$C$30=2,K743,K985))))</f>
        <v>2.0870795029536056E-4</v>
      </c>
      <c r="L1953" s="57">
        <f>+(IF('Panel de Control'!$C$30="Base",L259,IF('Panel de Control'!$C$30=1,L501,IF('Panel de Control'!$C$30=2,L743,L985))))</f>
        <v>8.7760841826779387E-4</v>
      </c>
      <c r="M1953" s="57">
        <f>+(IF('Panel de Control'!$C$30="Base",M259,IF('Panel de Control'!$C$30=1,M501,IF('Panel de Control'!$C$30=2,M743,M985))))</f>
        <v>1.7934778556687031E-3</v>
      </c>
      <c r="N1953" s="57">
        <f>+(IF('Panel de Control'!$C$30="Base",N259,IF('Panel de Control'!$C$30=1,N501,IF('Panel de Control'!$C$30=2,N743,N985))))</f>
        <v>2.9261768073927112E-3</v>
      </c>
      <c r="O1953" s="57">
        <f>+(IF('Panel de Control'!$C$30="Base",O259,IF('Panel de Control'!$C$30=1,O501,IF('Panel de Control'!$C$30=2,O743,O985))))</f>
        <v>4.3277157803308704E-3</v>
      </c>
      <c r="P1953" s="57">
        <f>+(IF('Panel de Control'!$C$30="Base",P259,IF('Panel de Control'!$C$30=1,P501,IF('Panel de Control'!$C$30=2,P743,P985))))</f>
        <v>6.0399204831372401E-3</v>
      </c>
      <c r="Q1953" s="57">
        <f>+(IF('Panel de Control'!$C$30="Base",Q259,IF('Panel de Control'!$C$30=1,Q501,IF('Panel de Control'!$C$30=2,Q743,Q985))))</f>
        <v>7.9041179128577759E-3</v>
      </c>
      <c r="R1953" s="57">
        <f>+(IF('Panel de Control'!$C$30="Base",R259,IF('Panel de Control'!$C$30=1,R501,IF('Panel de Control'!$C$30=2,R743,R985))))</f>
        <v>9.4807484287313636E-3</v>
      </c>
      <c r="S1953" s="57">
        <f>+(IF('Panel de Control'!$C$30="Base",S259,IF('Panel de Control'!$C$30=1,S501,IF('Panel de Control'!$C$30=2,S743,S985))))</f>
        <v>1.0900449873075705E-2</v>
      </c>
      <c r="T1953" s="57">
        <f>+(IF('Panel de Control'!$C$30="Base",T259,IF('Panel de Control'!$C$30=1,T501,IF('Panel de Control'!$C$30=2,T743,T985))))</f>
        <v>1.2360031576194563E-2</v>
      </c>
      <c r="U1953" s="57">
        <f>+(IF('Panel de Control'!$C$30="Base",U259,IF('Panel de Control'!$C$30=1,U501,IF('Panel de Control'!$C$30=2,U743,U985))))</f>
        <v>1.3927066681453552E-2</v>
      </c>
      <c r="V1953" s="57">
        <f>+(IF('Panel de Control'!$C$30="Base",V259,IF('Panel de Control'!$C$30=1,V501,IF('Panel de Control'!$C$30=2,V743,V985))))</f>
        <v>1.5561058140137479E-2</v>
      </c>
      <c r="W1953" s="57">
        <f>+(IF('Panel de Control'!$C$30="Base",W259,IF('Panel de Control'!$C$30=1,W501,IF('Panel de Control'!$C$30=2,W743,W985))))</f>
        <v>1.7250305475161171E-2</v>
      </c>
      <c r="X1953" s="57">
        <f>+(IF('Panel de Control'!$C$30="Base",X259,IF('Panel de Control'!$C$30=1,X501,IF('Panel de Control'!$C$30=2,X743,X985))))</f>
        <v>1.897958975331749E-2</v>
      </c>
      <c r="Y1953" s="57">
        <f>+(IF('Panel de Control'!$C$30="Base",Y259,IF('Panel de Control'!$C$30=1,Y501,IF('Panel de Control'!$C$30=2,Y743,Y985))))</f>
        <v>2.0787026676359194E-2</v>
      </c>
      <c r="Z1953" s="57">
        <f>+(IF('Panel de Control'!$C$30="Base",Z259,IF('Panel de Control'!$C$30=1,Z501,IF('Panel de Control'!$C$30=2,Z743,Z985))))</f>
        <v>2.2679893343412964E-2</v>
      </c>
      <c r="AA1953" s="57">
        <f>+(IF('Panel de Control'!$C$30="Base",AA259,IF('Panel de Control'!$C$30=1,AA501,IF('Panel de Control'!$C$30=2,AA743,AA985))))</f>
        <v>2.4652544154520385E-2</v>
      </c>
      <c r="AB1953" s="57">
        <f>+(IF('Panel de Control'!$C$30="Base",AB259,IF('Panel de Control'!$C$30=1,AB501,IF('Panel de Control'!$C$30=2,AB743,AB985))))</f>
        <v>2.669040486923489E-2</v>
      </c>
      <c r="AC1953" s="57">
        <f>+(IF('Panel de Control'!$C$30="Base",AC259,IF('Panel de Control'!$C$30=1,AC501,IF('Panel de Control'!$C$30=2,AC743,AC985))))</f>
        <v>2.8729294135227079E-2</v>
      </c>
      <c r="AD1953" s="57">
        <f>+(IF('Panel de Control'!$C$30="Base",AD259,IF('Panel de Control'!$C$30=1,AD501,IF('Panel de Control'!$C$30=2,AD743,AD985))))</f>
        <v>3.0713301560553574E-2</v>
      </c>
      <c r="AE1953" s="57">
        <f>+(IF('Panel de Control'!$C$30="Base",AE259,IF('Panel de Control'!$C$30=1,AE501,IF('Panel de Control'!$C$30=2,AE743,AE985))))</f>
        <v>3.2632037936829804E-2</v>
      </c>
      <c r="AF1953" s="57">
        <f>+(IF('Panel de Control'!$C$30="Base",AF259,IF('Panel de Control'!$C$30=1,AF501,IF('Panel de Control'!$C$30=2,AF743,AF985))))</f>
        <v>3.4469162691974864E-2</v>
      </c>
      <c r="AG1953" s="57">
        <f>+(IF('Panel de Control'!$C$30="Base",AG259,IF('Panel de Control'!$C$30=1,AG501,IF('Panel de Control'!$C$30=2,AG743,AG985))))</f>
        <v>3.6253294390835494E-2</v>
      </c>
      <c r="AH1953" s="57">
        <f>+(IF('Panel de Control'!$C$30="Base",AH259,IF('Panel de Control'!$C$30=1,AH501,IF('Panel de Control'!$C$30=2,AH743,AH985))))</f>
        <v>3.7983897784760891E-2</v>
      </c>
      <c r="AI1953" s="57">
        <f>+(IF('Panel de Control'!$C$30="Base",AI259,IF('Panel de Control'!$C$30=1,AI501,IF('Panel de Control'!$C$30=2,AI743,AI985))))</f>
        <v>3.9615162978954135E-2</v>
      </c>
      <c r="AJ1953" s="57">
        <f>+(IF('Panel de Control'!$C$30="Base",AJ259,IF('Panel de Control'!$C$30=1,AJ501,IF('Panel de Control'!$C$30=2,AJ743,AJ985))))</f>
        <v>4.1127321013767849E-2</v>
      </c>
      <c r="AK1953" s="57">
        <f>+(IF('Panel de Control'!$C$30="Base",AK259,IF('Panel de Control'!$C$30=1,AK501,IF('Panel de Control'!$C$30=2,AK743,AK985))))</f>
        <v>4.2430224423653552E-2</v>
      </c>
    </row>
    <row r="1954" spans="1:37" s="65" customFormat="1" ht="17.100000000000001" customHeight="1" x14ac:dyDescent="0.2">
      <c r="A1954" s="54" t="s">
        <v>245</v>
      </c>
      <c r="B1954" s="55" t="s">
        <v>110</v>
      </c>
      <c r="C1954" s="56" t="s">
        <v>246</v>
      </c>
      <c r="D1954" s="58">
        <f t="shared" ref="D1954:AI1954" si="1080">SUM(D1942:D1953)</f>
        <v>1</v>
      </c>
      <c r="E1954" s="58">
        <f t="shared" si="1080"/>
        <v>1</v>
      </c>
      <c r="F1954" s="58">
        <f t="shared" si="1080"/>
        <v>1</v>
      </c>
      <c r="G1954" s="58">
        <f t="shared" si="1080"/>
        <v>1</v>
      </c>
      <c r="H1954" s="58">
        <f t="shared" si="1080"/>
        <v>1</v>
      </c>
      <c r="I1954" s="58">
        <f t="shared" si="1080"/>
        <v>1.0000000000000002</v>
      </c>
      <c r="J1954" s="58">
        <f t="shared" si="1080"/>
        <v>1</v>
      </c>
      <c r="K1954" s="58">
        <f t="shared" si="1080"/>
        <v>0.99999999999999989</v>
      </c>
      <c r="L1954" s="58">
        <f t="shared" si="1080"/>
        <v>1</v>
      </c>
      <c r="M1954" s="58">
        <f t="shared" si="1080"/>
        <v>1</v>
      </c>
      <c r="N1954" s="58">
        <f t="shared" si="1080"/>
        <v>1</v>
      </c>
      <c r="O1954" s="58">
        <f t="shared" si="1080"/>
        <v>1.0000000000000002</v>
      </c>
      <c r="P1954" s="58">
        <f t="shared" si="1080"/>
        <v>1.0000000000000002</v>
      </c>
      <c r="Q1954" s="58">
        <f t="shared" si="1080"/>
        <v>0.99999999999999989</v>
      </c>
      <c r="R1954" s="58">
        <f t="shared" si="1080"/>
        <v>1</v>
      </c>
      <c r="S1954" s="58">
        <f t="shared" si="1080"/>
        <v>1.0000000000000002</v>
      </c>
      <c r="T1954" s="58">
        <f t="shared" si="1080"/>
        <v>1</v>
      </c>
      <c r="U1954" s="58">
        <f t="shared" si="1080"/>
        <v>1</v>
      </c>
      <c r="V1954" s="58">
        <f t="shared" si="1080"/>
        <v>1</v>
      </c>
      <c r="W1954" s="58">
        <f t="shared" si="1080"/>
        <v>0.99999999999999989</v>
      </c>
      <c r="X1954" s="58">
        <f t="shared" si="1080"/>
        <v>1</v>
      </c>
      <c r="Y1954" s="58">
        <f t="shared" si="1080"/>
        <v>1</v>
      </c>
      <c r="Z1954" s="58">
        <f t="shared" si="1080"/>
        <v>1</v>
      </c>
      <c r="AA1954" s="58">
        <f t="shared" si="1080"/>
        <v>1</v>
      </c>
      <c r="AB1954" s="58">
        <f t="shared" si="1080"/>
        <v>1</v>
      </c>
      <c r="AC1954" s="58">
        <f t="shared" si="1080"/>
        <v>1</v>
      </c>
      <c r="AD1954" s="58">
        <f t="shared" si="1080"/>
        <v>1</v>
      </c>
      <c r="AE1954" s="58">
        <f t="shared" si="1080"/>
        <v>1</v>
      </c>
      <c r="AF1954" s="58">
        <f t="shared" si="1080"/>
        <v>1</v>
      </c>
      <c r="AG1954" s="58">
        <f t="shared" si="1080"/>
        <v>1.0000000000000002</v>
      </c>
      <c r="AH1954" s="58">
        <f t="shared" si="1080"/>
        <v>1</v>
      </c>
      <c r="AI1954" s="58">
        <f t="shared" si="1080"/>
        <v>1</v>
      </c>
      <c r="AJ1954" s="58">
        <f>SUM(AJ1942:AJ1953)</f>
        <v>0.99999999999999989</v>
      </c>
      <c r="AK1954" s="58">
        <f>SUM(AK1942:AK1953)</f>
        <v>1</v>
      </c>
    </row>
    <row r="1955" spans="1:37" s="65" customFormat="1" ht="17.100000000000001" customHeight="1" x14ac:dyDescent="0.2">
      <c r="A1955" s="68"/>
      <c r="B1955" s="69"/>
      <c r="C1955" s="70"/>
      <c r="D1955" s="71"/>
      <c r="E1955" s="71"/>
      <c r="F1955" s="71"/>
      <c r="G1955" s="71"/>
      <c r="H1955" s="71"/>
      <c r="I1955" s="71"/>
      <c r="J1955" s="71"/>
      <c r="K1955" s="71"/>
      <c r="L1955" s="71"/>
      <c r="M1955" s="71"/>
      <c r="N1955" s="71"/>
      <c r="O1955" s="71"/>
      <c r="P1955" s="71"/>
      <c r="Q1955" s="71"/>
      <c r="R1955" s="71"/>
      <c r="S1955" s="71"/>
      <c r="T1955" s="71"/>
      <c r="U1955" s="71"/>
      <c r="V1955" s="71"/>
      <c r="W1955" s="71"/>
      <c r="X1955" s="71"/>
      <c r="Y1955" s="71"/>
      <c r="Z1955" s="71"/>
      <c r="AA1955" s="71"/>
      <c r="AB1955" s="71"/>
      <c r="AC1955" s="71"/>
      <c r="AD1955" s="71"/>
      <c r="AE1955" s="71"/>
      <c r="AF1955" s="71"/>
      <c r="AG1955" s="71"/>
      <c r="AH1955" s="71"/>
      <c r="AI1955" s="71"/>
      <c r="AJ1955" s="71"/>
      <c r="AK1955" s="71"/>
    </row>
    <row r="1956" spans="1:37" s="65" customFormat="1" ht="17.100000000000001" customHeight="1" x14ac:dyDescent="0.25">
      <c r="A1956" s="64" t="s">
        <v>265</v>
      </c>
      <c r="B1956"/>
      <c r="C1956"/>
      <c r="D1956" s="72"/>
      <c r="E1956" s="72"/>
      <c r="F1956" s="72"/>
      <c r="G1956" s="72"/>
      <c r="H1956" s="72"/>
      <c r="I1956" s="72"/>
      <c r="J1956" s="72"/>
      <c r="K1956" s="72"/>
      <c r="L1956" s="72"/>
      <c r="M1956" s="72"/>
      <c r="N1956" s="72"/>
      <c r="O1956" s="72"/>
      <c r="P1956" s="72"/>
      <c r="Q1956" s="72"/>
      <c r="R1956" s="72"/>
      <c r="S1956" s="72"/>
      <c r="T1956" s="72"/>
      <c r="U1956" s="72"/>
      <c r="V1956" s="72"/>
      <c r="W1956" s="72"/>
      <c r="X1956" s="72"/>
      <c r="Y1956" s="72"/>
      <c r="Z1956" s="72"/>
      <c r="AA1956" s="72"/>
      <c r="AB1956" s="72"/>
      <c r="AC1956" s="72"/>
      <c r="AD1956" s="72"/>
      <c r="AE1956" s="72"/>
      <c r="AF1956" s="72"/>
      <c r="AG1956" s="72"/>
      <c r="AH1956" s="72"/>
      <c r="AI1956" s="72"/>
      <c r="AJ1956" s="72"/>
      <c r="AK1956" s="72"/>
    </row>
    <row r="1957" spans="1:37" s="65" customFormat="1" ht="17.100000000000001" customHeight="1" x14ac:dyDescent="0.25">
      <c r="A1957" s="66" t="s">
        <v>250</v>
      </c>
      <c r="B1957"/>
      <c r="C1957"/>
    </row>
    <row r="1958" spans="1:37" s="65" customFormat="1" ht="17.100000000000001" customHeight="1" x14ac:dyDescent="0.2">
      <c r="A1958" s="54" t="s">
        <v>241</v>
      </c>
      <c r="B1958" s="55" t="s">
        <v>110</v>
      </c>
      <c r="C1958" s="56" t="s">
        <v>242</v>
      </c>
      <c r="D1958" s="57">
        <f>+(IF('Panel de Control'!$C$30="Base",D264,IF('Panel de Control'!$C$30=1,D506,IF('Panel de Control'!$C$30=2,D748,D990))))</f>
        <v>0.3759553061816775</v>
      </c>
      <c r="E1958" s="57">
        <f>+(IF('Panel de Control'!$C$30="Base",E264,IF('Panel de Control'!$C$30=1,E506,IF('Panel de Control'!$C$30=2,E748,E990))))</f>
        <v>0.3759553061816775</v>
      </c>
      <c r="F1958" s="57">
        <f>+(IF('Panel de Control'!$C$30="Base",F264,IF('Panel de Control'!$C$30=1,F506,IF('Panel de Control'!$C$30=2,F748,F990))))</f>
        <v>0.3759553061816775</v>
      </c>
      <c r="G1958" s="57">
        <f>+(IF('Panel de Control'!$C$30="Base",G264,IF('Panel de Control'!$C$30=1,G506,IF('Panel de Control'!$C$30=2,G748,G990))))</f>
        <v>0.3759553061816775</v>
      </c>
      <c r="H1958" s="57">
        <f>+(IF('Panel de Control'!$C$30="Base",H264,IF('Panel de Control'!$C$30=1,H506,IF('Panel de Control'!$C$30=2,H748,H990))))</f>
        <v>0.37556480725895919</v>
      </c>
      <c r="I1958" s="57">
        <f>+(IF('Panel de Control'!$C$30="Base",I264,IF('Panel de Control'!$C$30=1,I506,IF('Panel de Control'!$C$30=2,I748,I990))))</f>
        <v>0.37532251785350806</v>
      </c>
      <c r="J1958" s="57">
        <f>+(IF('Panel de Control'!$C$30="Base",J264,IF('Panel de Control'!$C$30=1,J506,IF('Panel de Control'!$C$30=2,J748,J990))))</f>
        <v>0.37459335880712624</v>
      </c>
      <c r="K1958" s="57">
        <f>+(IF('Panel de Control'!$C$30="Base",K264,IF('Panel de Control'!$C$30=1,K506,IF('Panel de Control'!$C$30=2,K748,K990))))</f>
        <v>0.37310335158184588</v>
      </c>
      <c r="L1958" s="57">
        <f>+(IF('Panel de Control'!$C$30="Base",L264,IF('Panel de Control'!$C$30=1,L506,IF('Panel de Control'!$C$30=2,L748,L990))))</f>
        <v>0.36551138208086176</v>
      </c>
      <c r="M1958" s="57">
        <f>+(IF('Panel de Control'!$C$30="Base",M264,IF('Panel de Control'!$C$30=1,M506,IF('Panel de Control'!$C$30=2,M748,M990))))</f>
        <v>0.35515627089380991</v>
      </c>
      <c r="N1958" s="57">
        <f>+(IF('Panel de Control'!$C$30="Base",N264,IF('Panel de Control'!$C$30=1,N506,IF('Panel de Control'!$C$30=2,N748,N990))))</f>
        <v>0.34287661326495239</v>
      </c>
      <c r="O1958" s="57">
        <f>+(IF('Panel de Control'!$C$30="Base",O264,IF('Panel de Control'!$C$30=1,O506,IF('Panel de Control'!$C$30=2,O748,O990))))</f>
        <v>0.32914226301897453</v>
      </c>
      <c r="P1958" s="57">
        <f>+(IF('Panel de Control'!$C$30="Base",P264,IF('Panel de Control'!$C$30=1,P506,IF('Panel de Control'!$C$30=2,P748,P990))))</f>
        <v>0.31497721534359352</v>
      </c>
      <c r="Q1958" s="57">
        <f>+(IF('Panel de Control'!$C$30="Base",Q264,IF('Panel de Control'!$C$30=1,Q506,IF('Panel de Control'!$C$30=2,Q748,Q990))))</f>
        <v>0.2998823027694078</v>
      </c>
      <c r="R1958" s="57">
        <f>+(IF('Panel de Control'!$C$30="Base",R264,IF('Panel de Control'!$C$30=1,R506,IF('Panel de Control'!$C$30=2,R748,R990))))</f>
        <v>0.28420572884786655</v>
      </c>
      <c r="S1958" s="57">
        <f>+(IF('Panel de Control'!$C$30="Base",S264,IF('Panel de Control'!$C$30=1,S506,IF('Panel de Control'!$C$30=2,S748,S990))))</f>
        <v>0.26845028346019439</v>
      </c>
      <c r="T1958" s="57">
        <f>+(IF('Panel de Control'!$C$30="Base",T264,IF('Panel de Control'!$C$30=1,T506,IF('Panel de Control'!$C$30=2,T748,T990))))</f>
        <v>0.25334844310080412</v>
      </c>
      <c r="U1958" s="57">
        <f>+(IF('Panel de Control'!$C$30="Base",U264,IF('Panel de Control'!$C$30=1,U506,IF('Panel de Control'!$C$30=2,U748,U990))))</f>
        <v>0.23888150861743662</v>
      </c>
      <c r="V1958" s="57">
        <f>+(IF('Panel de Control'!$C$30="Base",V264,IF('Panel de Control'!$C$30=1,V506,IF('Panel de Control'!$C$30=2,V748,V990))))</f>
        <v>0.22519249823844509</v>
      </c>
      <c r="W1958" s="57">
        <f>+(IF('Panel de Control'!$C$30="Base",W264,IF('Panel de Control'!$C$30=1,W506,IF('Panel de Control'!$C$30=2,W748,W990))))</f>
        <v>0.21213383135144326</v>
      </c>
      <c r="X1958" s="57">
        <f>+(IF('Panel de Control'!$C$30="Base",X264,IF('Panel de Control'!$C$30=1,X506,IF('Panel de Control'!$C$30=2,X748,X990))))</f>
        <v>0.19968940316541384</v>
      </c>
      <c r="Y1958" s="57">
        <f>+(IF('Panel de Control'!$C$30="Base",Y264,IF('Panel de Control'!$C$30=1,Y506,IF('Panel de Control'!$C$30=2,Y748,Y990))))</f>
        <v>0.18798660213255544</v>
      </c>
      <c r="Z1958" s="57">
        <f>+(IF('Panel de Control'!$C$30="Base",Z264,IF('Panel de Control'!$C$30=1,Z506,IF('Panel de Control'!$C$30=2,Z748,Z990))))</f>
        <v>0.17696999524030668</v>
      </c>
      <c r="AA1958" s="57">
        <f>+(IF('Panel de Control'!$C$30="Base",AA264,IF('Panel de Control'!$C$30=1,AA506,IF('Panel de Control'!$C$30=2,AA748,AA990))))</f>
        <v>0.16653137365397827</v>
      </c>
      <c r="AB1958" s="57">
        <f>+(IF('Panel de Control'!$C$30="Base",AB264,IF('Panel de Control'!$C$30=1,AB506,IF('Panel de Control'!$C$30=2,AB748,AB990))))</f>
        <v>0.15675408059382825</v>
      </c>
      <c r="AC1958" s="57">
        <f>+(IF('Panel de Control'!$C$30="Base",AC264,IF('Panel de Control'!$C$30=1,AC506,IF('Panel de Control'!$C$30=2,AC748,AC990))))</f>
        <v>0.14755198531056965</v>
      </c>
      <c r="AD1958" s="57">
        <f>+(IF('Panel de Control'!$C$30="Base",AD264,IF('Panel de Control'!$C$30=1,AD506,IF('Panel de Control'!$C$30=2,AD748,AD990))))</f>
        <v>0.1389245883524966</v>
      </c>
      <c r="AE1958" s="57">
        <f>+(IF('Panel de Control'!$C$30="Base",AE264,IF('Panel de Control'!$C$30=1,AE506,IF('Panel de Control'!$C$30=2,AE748,AE990))))</f>
        <v>0.13080799314222477</v>
      </c>
      <c r="AF1958" s="57">
        <f>+(IF('Panel de Control'!$C$30="Base",AF264,IF('Panel de Control'!$C$30=1,AF506,IF('Panel de Control'!$C$30=2,AF748,AF990))))</f>
        <v>0.12319185433362483</v>
      </c>
      <c r="AG1958" s="57">
        <f>+(IF('Panel de Control'!$C$30="Base",AG264,IF('Panel de Control'!$C$30=1,AG506,IF('Panel de Control'!$C$30=2,AG748,AG990))))</f>
        <v>0.11605749595442927</v>
      </c>
      <c r="AH1958" s="57">
        <f>+(IF('Panel de Control'!$C$30="Base",AH264,IF('Panel de Control'!$C$30=1,AH506,IF('Panel de Control'!$C$30=2,AH748,AH990))))</f>
        <v>0.1093587431775859</v>
      </c>
      <c r="AI1958" s="57">
        <f>+(IF('Panel de Control'!$C$30="Base",AI264,IF('Panel de Control'!$C$30=1,AI506,IF('Panel de Control'!$C$30=2,AI748,AI990))))</f>
        <v>0.103067936405907</v>
      </c>
      <c r="AJ1958" s="57">
        <f>+(IF('Panel de Control'!$C$30="Base",AJ264,IF('Panel de Control'!$C$30=1,AJ506,IF('Panel de Control'!$C$30=2,AJ748,AJ990))))</f>
        <v>9.7184951784166765E-2</v>
      </c>
      <c r="AK1958" s="57">
        <f>+(IF('Panel de Control'!$C$30="Base",AK264,IF('Panel de Control'!$C$30=1,AK506,IF('Panel de Control'!$C$30=2,AK748,AK990))))</f>
        <v>9.1656816274374206E-2</v>
      </c>
    </row>
    <row r="1959" spans="1:37" s="65" customFormat="1" ht="17.100000000000001" customHeight="1" x14ac:dyDescent="0.2">
      <c r="A1959" s="54" t="s">
        <v>266</v>
      </c>
      <c r="B1959" s="55" t="s">
        <v>110</v>
      </c>
      <c r="C1959" s="56" t="s">
        <v>242</v>
      </c>
      <c r="D1959" s="57">
        <f>+(IF('Panel de Control'!$C$30="Base",D265,IF('Panel de Control'!$C$30=1,D507,IF('Panel de Control'!$C$30=2,D749,D991))))</f>
        <v>0</v>
      </c>
      <c r="E1959" s="57">
        <f>+(IF('Panel de Control'!$C$30="Base",E265,IF('Panel de Control'!$C$30=1,E507,IF('Panel de Control'!$C$30=2,E749,E991))))</f>
        <v>0</v>
      </c>
      <c r="F1959" s="57">
        <f>+(IF('Panel de Control'!$C$30="Base",F265,IF('Panel de Control'!$C$30=1,F507,IF('Panel de Control'!$C$30=2,F749,F991))))</f>
        <v>0</v>
      </c>
      <c r="G1959" s="57">
        <f>+(IF('Panel de Control'!$C$30="Base",G265,IF('Panel de Control'!$C$30=1,G507,IF('Panel de Control'!$C$30=2,G749,G991))))</f>
        <v>0</v>
      </c>
      <c r="H1959" s="57">
        <f>+(IF('Panel de Control'!$C$30="Base",H265,IF('Panel de Control'!$C$30=1,H507,IF('Panel de Control'!$C$30=2,H749,H991))))</f>
        <v>0</v>
      </c>
      <c r="I1959" s="57">
        <f>+(IF('Panel de Control'!$C$30="Base",I265,IF('Panel de Control'!$C$30=1,I507,IF('Panel de Control'!$C$30=2,I749,I991))))</f>
        <v>0</v>
      </c>
      <c r="J1959" s="57">
        <f>+(IF('Panel de Control'!$C$30="Base",J265,IF('Panel de Control'!$C$30=1,J507,IF('Panel de Control'!$C$30=2,J749,J991))))</f>
        <v>0</v>
      </c>
      <c r="K1959" s="57">
        <f>+(IF('Panel de Control'!$C$30="Base",K265,IF('Panel de Control'!$C$30=1,K507,IF('Panel de Control'!$C$30=2,K749,K991))))</f>
        <v>0</v>
      </c>
      <c r="L1959" s="57">
        <f>+(IF('Panel de Control'!$C$30="Base",L265,IF('Panel de Control'!$C$30=1,L507,IF('Panel de Control'!$C$30=2,L749,L991))))</f>
        <v>0</v>
      </c>
      <c r="M1959" s="57">
        <f>+(IF('Panel de Control'!$C$30="Base",M265,IF('Panel de Control'!$C$30=1,M507,IF('Panel de Control'!$C$30=2,M749,M991))))</f>
        <v>0</v>
      </c>
      <c r="N1959" s="57">
        <f>+(IF('Panel de Control'!$C$30="Base",N265,IF('Panel de Control'!$C$30=1,N507,IF('Panel de Control'!$C$30=2,N749,N991))))</f>
        <v>0</v>
      </c>
      <c r="O1959" s="57">
        <f>+(IF('Panel de Control'!$C$30="Base",O265,IF('Panel de Control'!$C$30=1,O507,IF('Panel de Control'!$C$30=2,O749,O991))))</f>
        <v>0</v>
      </c>
      <c r="P1959" s="57">
        <f>+(IF('Panel de Control'!$C$30="Base",P265,IF('Panel de Control'!$C$30=1,P507,IF('Panel de Control'!$C$30=2,P749,P991))))</f>
        <v>0</v>
      </c>
      <c r="Q1959" s="57">
        <f>+(IF('Panel de Control'!$C$30="Base",Q265,IF('Panel de Control'!$C$30=1,Q507,IF('Panel de Control'!$C$30=2,Q749,Q991))))</f>
        <v>0</v>
      </c>
      <c r="R1959" s="57">
        <f>+(IF('Panel de Control'!$C$30="Base",R265,IF('Panel de Control'!$C$30=1,R507,IF('Panel de Control'!$C$30=2,R749,R991))))</f>
        <v>0</v>
      </c>
      <c r="S1959" s="57">
        <f>+(IF('Panel de Control'!$C$30="Base",S265,IF('Panel de Control'!$C$30=1,S507,IF('Panel de Control'!$C$30=2,S749,S991))))</f>
        <v>0</v>
      </c>
      <c r="T1959" s="57">
        <f>+(IF('Panel de Control'!$C$30="Base",T265,IF('Panel de Control'!$C$30=1,T507,IF('Panel de Control'!$C$30=2,T749,T991))))</f>
        <v>0</v>
      </c>
      <c r="U1959" s="57">
        <f>+(IF('Panel de Control'!$C$30="Base",U265,IF('Panel de Control'!$C$30=1,U507,IF('Panel de Control'!$C$30=2,U749,U991))))</f>
        <v>0</v>
      </c>
      <c r="V1959" s="57">
        <f>+(IF('Panel de Control'!$C$30="Base",V265,IF('Panel de Control'!$C$30=1,V507,IF('Panel de Control'!$C$30=2,V749,V991))))</f>
        <v>0</v>
      </c>
      <c r="W1959" s="57">
        <f>+(IF('Panel de Control'!$C$30="Base",W265,IF('Panel de Control'!$C$30=1,W507,IF('Panel de Control'!$C$30=2,W749,W991))))</f>
        <v>0</v>
      </c>
      <c r="X1959" s="57">
        <f>+(IF('Panel de Control'!$C$30="Base",X265,IF('Panel de Control'!$C$30=1,X507,IF('Panel de Control'!$C$30=2,X749,X991))))</f>
        <v>0</v>
      </c>
      <c r="Y1959" s="57">
        <f>+(IF('Panel de Control'!$C$30="Base",Y265,IF('Panel de Control'!$C$30=1,Y507,IF('Panel de Control'!$C$30=2,Y749,Y991))))</f>
        <v>0</v>
      </c>
      <c r="Z1959" s="57">
        <f>+(IF('Panel de Control'!$C$30="Base",Z265,IF('Panel de Control'!$C$30=1,Z507,IF('Panel de Control'!$C$30=2,Z749,Z991))))</f>
        <v>0</v>
      </c>
      <c r="AA1959" s="57">
        <f>+(IF('Panel de Control'!$C$30="Base",AA265,IF('Panel de Control'!$C$30=1,AA507,IF('Panel de Control'!$C$30=2,AA749,AA991))))</f>
        <v>0</v>
      </c>
      <c r="AB1959" s="57">
        <f>+(IF('Panel de Control'!$C$30="Base",AB265,IF('Panel de Control'!$C$30=1,AB507,IF('Panel de Control'!$C$30=2,AB749,AB991))))</f>
        <v>0</v>
      </c>
      <c r="AC1959" s="57">
        <f>+(IF('Panel de Control'!$C$30="Base",AC265,IF('Panel de Control'!$C$30=1,AC507,IF('Panel de Control'!$C$30=2,AC749,AC991))))</f>
        <v>0</v>
      </c>
      <c r="AD1959" s="57">
        <f>+(IF('Panel de Control'!$C$30="Base",AD265,IF('Panel de Control'!$C$30=1,AD507,IF('Panel de Control'!$C$30=2,AD749,AD991))))</f>
        <v>0</v>
      </c>
      <c r="AE1959" s="57">
        <f>+(IF('Panel de Control'!$C$30="Base",AE265,IF('Panel de Control'!$C$30=1,AE507,IF('Panel de Control'!$C$30=2,AE749,AE991))))</f>
        <v>0</v>
      </c>
      <c r="AF1959" s="57">
        <f>+(IF('Panel de Control'!$C$30="Base",AF265,IF('Panel de Control'!$C$30=1,AF507,IF('Panel de Control'!$C$30=2,AF749,AF991))))</f>
        <v>0</v>
      </c>
      <c r="AG1959" s="57">
        <f>+(IF('Panel de Control'!$C$30="Base",AG265,IF('Panel de Control'!$C$30=1,AG507,IF('Panel de Control'!$C$30=2,AG749,AG991))))</f>
        <v>0</v>
      </c>
      <c r="AH1959" s="57">
        <f>+(IF('Panel de Control'!$C$30="Base",AH265,IF('Panel de Control'!$C$30=1,AH507,IF('Panel de Control'!$C$30=2,AH749,AH991))))</f>
        <v>0</v>
      </c>
      <c r="AI1959" s="57">
        <f>+(IF('Panel de Control'!$C$30="Base",AI265,IF('Panel de Control'!$C$30=1,AI507,IF('Panel de Control'!$C$30=2,AI749,AI991))))</f>
        <v>0</v>
      </c>
      <c r="AJ1959" s="57">
        <f>+(IF('Panel de Control'!$C$30="Base",AJ265,IF('Panel de Control'!$C$30=1,AJ507,IF('Panel de Control'!$C$30=2,AJ749,AJ991))))</f>
        <v>0</v>
      </c>
      <c r="AK1959" s="57">
        <f>+(IF('Panel de Control'!$C$30="Base",AK265,IF('Panel de Control'!$C$30=1,AK507,IF('Panel de Control'!$C$30=2,AK749,AK991))))</f>
        <v>0</v>
      </c>
    </row>
    <row r="1960" spans="1:37" s="65" customFormat="1" ht="17.100000000000001" customHeight="1" x14ac:dyDescent="0.2">
      <c r="A1960" s="54" t="s">
        <v>267</v>
      </c>
      <c r="B1960" s="55" t="s">
        <v>110</v>
      </c>
      <c r="C1960" s="56" t="s">
        <v>242</v>
      </c>
      <c r="D1960" s="57">
        <f>+(IF('Panel de Control'!$C$30="Base",D266,IF('Panel de Control'!$C$30=1,D508,IF('Panel de Control'!$C$30=2,D750,D992))))</f>
        <v>0</v>
      </c>
      <c r="E1960" s="57">
        <f>+(IF('Panel de Control'!$C$30="Base",E266,IF('Panel de Control'!$C$30=1,E508,IF('Panel de Control'!$C$30=2,E750,E992))))</f>
        <v>0</v>
      </c>
      <c r="F1960" s="57">
        <f>+(IF('Panel de Control'!$C$30="Base",F266,IF('Panel de Control'!$C$30=1,F508,IF('Panel de Control'!$C$30=2,F750,F992))))</f>
        <v>0</v>
      </c>
      <c r="G1960" s="57">
        <f>+(IF('Panel de Control'!$C$30="Base",G266,IF('Panel de Control'!$C$30=1,G508,IF('Panel de Control'!$C$30=2,G750,G992))))</f>
        <v>0</v>
      </c>
      <c r="H1960" s="57">
        <f>+(IF('Panel de Control'!$C$30="Base",H266,IF('Panel de Control'!$C$30=1,H508,IF('Panel de Control'!$C$30=2,H750,H992))))</f>
        <v>2.1029837726538873E-4</v>
      </c>
      <c r="I1960" s="57">
        <f>+(IF('Panel de Control'!$C$30="Base",I266,IF('Panel de Control'!$C$30=1,I508,IF('Panel de Control'!$C$30=2,I750,I992))))</f>
        <v>3.3587950298235864E-4</v>
      </c>
      <c r="J1960" s="57">
        <f>+(IF('Panel de Control'!$C$30="Base",J266,IF('Panel de Control'!$C$30=1,J508,IF('Panel de Control'!$C$30=2,J750,J992))))</f>
        <v>5.8895847490970596E-4</v>
      </c>
      <c r="K1960" s="57">
        <f>+(IF('Panel de Control'!$C$30="Base",K266,IF('Panel de Control'!$C$30=1,K508,IF('Panel de Control'!$C$30=2,K750,K992))))</f>
        <v>9.7030127246129161E-4</v>
      </c>
      <c r="L1960" s="57">
        <f>+(IF('Panel de Control'!$C$30="Base",L266,IF('Panel de Control'!$C$30=1,L508,IF('Panel de Control'!$C$30=2,L750,L992))))</f>
        <v>2.340310457443661E-3</v>
      </c>
      <c r="M1960" s="57">
        <f>+(IF('Panel de Control'!$C$30="Base",M266,IF('Panel de Control'!$C$30=1,M508,IF('Panel de Control'!$C$30=2,M750,M992))))</f>
        <v>3.6572992318991498E-3</v>
      </c>
      <c r="N1960" s="57">
        <f>+(IF('Panel de Control'!$C$30="Base",N266,IF('Panel de Control'!$C$30=1,N508,IF('Panel de Control'!$C$30=2,N750,N992))))</f>
        <v>4.8954962232765431E-3</v>
      </c>
      <c r="O1960" s="57">
        <f>+(IF('Panel de Control'!$C$30="Base",O266,IF('Panel de Control'!$C$30=1,O508,IF('Panel de Control'!$C$30=2,O750,O992))))</f>
        <v>6.0459571526781586E-3</v>
      </c>
      <c r="P1960" s="57">
        <f>+(IF('Panel de Control'!$C$30="Base",P266,IF('Panel de Control'!$C$30=1,P508,IF('Panel de Control'!$C$30=2,P750,P992))))</f>
        <v>7.146316929940914E-3</v>
      </c>
      <c r="Q1960" s="57">
        <f>+(IF('Panel de Control'!$C$30="Base",Q266,IF('Panel de Control'!$C$30=1,Q508,IF('Panel de Control'!$C$30=2,Q750,Q992))))</f>
        <v>8.058860578640633E-3</v>
      </c>
      <c r="R1960" s="57">
        <f>+(IF('Panel de Control'!$C$30="Base",R266,IF('Panel de Control'!$C$30=1,R508,IF('Panel de Control'!$C$30=2,R750,R992))))</f>
        <v>8.6716231499802988E-3</v>
      </c>
      <c r="S1960" s="57">
        <f>+(IF('Panel de Control'!$C$30="Base",S266,IF('Panel de Control'!$C$30=1,S508,IF('Panel de Control'!$C$30=2,S750,S992))))</f>
        <v>9.0769609147175519E-3</v>
      </c>
      <c r="T1960" s="57">
        <f>+(IF('Panel de Control'!$C$30="Base",T266,IF('Panel de Control'!$C$30=1,T508,IF('Panel de Control'!$C$30=2,T750,T992))))</f>
        <v>9.4219712868072337E-3</v>
      </c>
      <c r="U1960" s="57">
        <f>+(IF('Panel de Control'!$C$30="Base",U266,IF('Panel de Control'!$C$30=1,U508,IF('Panel de Control'!$C$30=2,U750,U992))))</f>
        <v>9.729284079024722E-3</v>
      </c>
      <c r="V1960" s="57">
        <f>+(IF('Panel de Control'!$C$30="Base",V266,IF('Panel de Control'!$C$30=1,V508,IF('Panel de Control'!$C$30=2,V750,V992))))</f>
        <v>1.0009424984174299E-2</v>
      </c>
      <c r="W1960" s="57">
        <f>+(IF('Panel de Control'!$C$30="Base",W266,IF('Panel de Control'!$C$30=1,W508,IF('Panel de Control'!$C$30=2,W750,W992))))</f>
        <v>1.0238508055653156E-2</v>
      </c>
      <c r="X1960" s="57">
        <f>+(IF('Panel de Control'!$C$30="Base",X266,IF('Panel de Control'!$C$30=1,X508,IF('Panel de Control'!$C$30=2,X750,X992))))</f>
        <v>1.0411960625670217E-2</v>
      </c>
      <c r="Y1960" s="57">
        <f>+(IF('Panel de Control'!$C$30="Base",Y266,IF('Panel de Control'!$C$30=1,Y508,IF('Panel de Control'!$C$30=2,Y750,Y992))))</f>
        <v>1.0549381150352265E-2</v>
      </c>
      <c r="Z1960" s="57">
        <f>+(IF('Panel de Control'!$C$30="Base",Z266,IF('Panel de Control'!$C$30=1,Z508,IF('Panel de Control'!$C$30=2,Z750,Z992))))</f>
        <v>1.0689064589345034E-2</v>
      </c>
      <c r="AA1960" s="57">
        <f>+(IF('Panel de Control'!$C$30="Base",AA266,IF('Panel de Control'!$C$30=1,AA508,IF('Panel de Control'!$C$30=2,AA750,AA992))))</f>
        <v>1.0766846382771275E-2</v>
      </c>
      <c r="AB1960" s="57">
        <f>+(IF('Panel de Control'!$C$30="Base",AB266,IF('Panel de Control'!$C$30=1,AB508,IF('Panel de Control'!$C$30=2,AB750,AB992))))</f>
        <v>1.081786608200949E-2</v>
      </c>
      <c r="AC1960" s="57">
        <f>+(IF('Panel de Control'!$C$30="Base",AC266,IF('Panel de Control'!$C$30=1,AC508,IF('Panel de Control'!$C$30=2,AC750,AC992))))</f>
        <v>1.0849560685360943E-2</v>
      </c>
      <c r="AD1960" s="57">
        <f>+(IF('Panel de Control'!$C$30="Base",AD266,IF('Panel de Control'!$C$30=1,AD508,IF('Panel de Control'!$C$30=2,AD750,AD992))))</f>
        <v>1.0847583792193118E-2</v>
      </c>
      <c r="AE1960" s="57">
        <f>+(IF('Panel de Control'!$C$30="Base",AE266,IF('Panel de Control'!$C$30=1,AE508,IF('Panel de Control'!$C$30=2,AE750,AE992))))</f>
        <v>1.0824650515015482E-2</v>
      </c>
      <c r="AF1960" s="57">
        <f>+(IF('Panel de Control'!$C$30="Base",AF266,IF('Panel de Control'!$C$30=1,AF508,IF('Panel de Control'!$C$30=2,AF750,AF992))))</f>
        <v>1.0808669992530969E-2</v>
      </c>
      <c r="AG1960" s="57">
        <f>+(IF('Panel de Control'!$C$30="Base",AG266,IF('Panel de Control'!$C$30=1,AG508,IF('Panel de Control'!$C$30=2,AG750,AG992))))</f>
        <v>1.0762956134018507E-2</v>
      </c>
      <c r="AH1960" s="57">
        <f>+(IF('Panel de Control'!$C$30="Base",AH266,IF('Panel de Control'!$C$30=1,AH508,IF('Panel de Control'!$C$30=2,AH750,AH992))))</f>
        <v>1.0705053626314052E-2</v>
      </c>
      <c r="AI1960" s="57">
        <f>+(IF('Panel de Control'!$C$30="Base",AI266,IF('Panel de Control'!$C$30=1,AI508,IF('Panel de Control'!$C$30=2,AI750,AI992))))</f>
        <v>1.0640367614245886E-2</v>
      </c>
      <c r="AJ1960" s="57">
        <f>+(IF('Panel de Control'!$C$30="Base",AJ266,IF('Panel de Control'!$C$30=1,AJ508,IF('Panel de Control'!$C$30=2,AJ750,AJ992))))</f>
        <v>1.0569745402152034E-2</v>
      </c>
      <c r="AK1960" s="57">
        <f>+(IF('Panel de Control'!$C$30="Base",AK266,IF('Panel de Control'!$C$30=1,AK508,IF('Panel de Control'!$C$30=2,AK750,AK992))))</f>
        <v>1.0486348446069728E-2</v>
      </c>
    </row>
    <row r="1961" spans="1:37" s="65" customFormat="1" ht="17.100000000000001" customHeight="1" x14ac:dyDescent="0.2">
      <c r="A1961" s="54" t="s">
        <v>243</v>
      </c>
      <c r="B1961" s="55" t="s">
        <v>110</v>
      </c>
      <c r="C1961" s="56" t="s">
        <v>242</v>
      </c>
      <c r="D1961" s="57">
        <f>+(IF('Panel de Control'!$C$30="Base",D267,IF('Panel de Control'!$C$30=1,D509,IF('Panel de Control'!$C$30=2,D751,D993))))</f>
        <v>0.6240446938183225</v>
      </c>
      <c r="E1961" s="57">
        <f>+(IF('Panel de Control'!$C$30="Base",E267,IF('Panel de Control'!$C$30=1,E509,IF('Panel de Control'!$C$30=2,E751,E993))))</f>
        <v>0.6240446938183225</v>
      </c>
      <c r="F1961" s="57">
        <f>+(IF('Panel de Control'!$C$30="Base",F267,IF('Panel de Control'!$C$30=1,F509,IF('Panel de Control'!$C$30=2,F751,F993))))</f>
        <v>0.6240446938183225</v>
      </c>
      <c r="G1961" s="57">
        <f>+(IF('Panel de Control'!$C$30="Base",G267,IF('Panel de Control'!$C$30=1,G509,IF('Panel de Control'!$C$30=2,G751,G993))))</f>
        <v>0.6240446938183225</v>
      </c>
      <c r="H1961" s="57">
        <f>+(IF('Panel de Control'!$C$30="Base",H267,IF('Panel de Control'!$C$30=1,H509,IF('Panel de Control'!$C$30=2,H751,H993))))</f>
        <v>0.62339650831154214</v>
      </c>
      <c r="I1961" s="57">
        <f>+(IF('Panel de Control'!$C$30="Base",I267,IF('Panel de Control'!$C$30=1,I509,IF('Panel de Control'!$C$30=2,I751,I993))))</f>
        <v>0.62299433439524399</v>
      </c>
      <c r="J1961" s="57">
        <f>+(IF('Panel de Control'!$C$30="Base",J267,IF('Panel de Control'!$C$30=1,J509,IF('Panel de Control'!$C$30=2,J751,J993))))</f>
        <v>0.62178401011902718</v>
      </c>
      <c r="K1961" s="57">
        <f>+(IF('Panel de Control'!$C$30="Base",K267,IF('Panel de Control'!$C$30=1,K509,IF('Panel de Control'!$C$30=2,K751,K993))))</f>
        <v>0.61931076107213689</v>
      </c>
      <c r="L1961" s="57">
        <f>+(IF('Panel de Control'!$C$30="Base",L267,IF('Panel de Control'!$C$30=1,L509,IF('Panel de Control'!$C$30=2,L751,L993))))</f>
        <v>0.60670892195770187</v>
      </c>
      <c r="M1961" s="57">
        <f>+(IF('Panel de Control'!$C$30="Base",M267,IF('Panel de Control'!$C$30=1,M509,IF('Panel de Control'!$C$30=2,M751,M993))))</f>
        <v>0.58952056982135581</v>
      </c>
      <c r="N1961" s="57">
        <f>+(IF('Panel de Control'!$C$30="Base",N267,IF('Panel de Control'!$C$30=1,N509,IF('Panel de Control'!$C$30=2,N751,N993))))</f>
        <v>0.56913768105986273</v>
      </c>
      <c r="O1961" s="57">
        <f>+(IF('Panel de Control'!$C$30="Base",O267,IF('Panel de Control'!$C$30=1,O509,IF('Panel de Control'!$C$30=2,O751,O993))))</f>
        <v>0.5463401616390221</v>
      </c>
      <c r="P1961" s="57">
        <f>+(IF('Panel de Control'!$C$30="Base",P267,IF('Panel de Control'!$C$30=1,P509,IF('Panel de Control'!$C$30=2,P751,P993))))</f>
        <v>0.52282773158640994</v>
      </c>
      <c r="Q1961" s="57">
        <f>+(IF('Panel de Control'!$C$30="Base",Q267,IF('Panel de Control'!$C$30=1,Q509,IF('Panel de Control'!$C$30=2,Q751,Q993))))</f>
        <v>0.4977718274917356</v>
      </c>
      <c r="R1961" s="57">
        <f>+(IF('Panel de Control'!$C$30="Base",R267,IF('Panel de Control'!$C$30=1,R509,IF('Panel de Control'!$C$30=2,R751,R993))))</f>
        <v>0.47175042917089094</v>
      </c>
      <c r="S1961" s="57">
        <f>+(IF('Panel de Control'!$C$30="Base",S267,IF('Panel de Control'!$C$30=1,S509,IF('Panel de Control'!$C$30=2,S751,S993))))</f>
        <v>0.44559811284164652</v>
      </c>
      <c r="T1961" s="57">
        <f>+(IF('Panel de Control'!$C$30="Base",T267,IF('Panel de Control'!$C$30=1,T509,IF('Panel de Control'!$C$30=2,T751,T993))))</f>
        <v>0.42053070938115461</v>
      </c>
      <c r="U1961" s="57">
        <f>+(IF('Panel de Control'!$C$30="Base",U267,IF('Panel de Control'!$C$30=1,U509,IF('Panel de Control'!$C$30=2,U751,U993))))</f>
        <v>0.39651718024160287</v>
      </c>
      <c r="V1961" s="57">
        <f>+(IF('Panel de Control'!$C$30="Base",V267,IF('Panel de Control'!$C$30=1,V509,IF('Panel de Control'!$C$30=2,V751,V993))))</f>
        <v>0.37379492004159526</v>
      </c>
      <c r="W1961" s="57">
        <f>+(IF('Panel de Control'!$C$30="Base",W267,IF('Panel de Control'!$C$30=1,W509,IF('Panel de Control'!$C$30=2,W751,W993))))</f>
        <v>0.35211896110397489</v>
      </c>
      <c r="X1961" s="57">
        <f>+(IF('Panel de Control'!$C$30="Base",X267,IF('Panel de Control'!$C$30=1,X509,IF('Panel de Control'!$C$30=2,X751,X993))))</f>
        <v>0.33146257123687184</v>
      </c>
      <c r="Y1961" s="57">
        <f>+(IF('Panel de Control'!$C$30="Base",Y267,IF('Panel de Control'!$C$30=1,Y509,IF('Panel de Control'!$C$30=2,Y751,Y993))))</f>
        <v>0.31203720133974444</v>
      </c>
      <c r="Z1961" s="57">
        <f>+(IF('Panel de Control'!$C$30="Base",Z267,IF('Panel de Control'!$C$30=1,Z509,IF('Panel de Control'!$C$30=2,Z751,Z993))))</f>
        <v>0.29375083867389085</v>
      </c>
      <c r="AA1961" s="57">
        <f>+(IF('Panel de Control'!$C$30="Base",AA267,IF('Panel de Control'!$C$30=1,AA509,IF('Panel de Control'!$C$30=2,AA751,AA993))))</f>
        <v>0.27642386840743655</v>
      </c>
      <c r="AB1961" s="57">
        <f>+(IF('Panel de Control'!$C$30="Base",AB267,IF('Panel de Control'!$C$30=1,AB509,IF('Panel de Control'!$C$30=2,AB751,AB993))))</f>
        <v>0.2601946311716018</v>
      </c>
      <c r="AC1961" s="57">
        <f>+(IF('Panel de Control'!$C$30="Base",AC267,IF('Panel de Control'!$C$30=1,AC509,IF('Panel de Control'!$C$30=2,AC751,AC993))))</f>
        <v>0.24492015934182235</v>
      </c>
      <c r="AD1961" s="57">
        <f>+(IF('Panel de Control'!$C$30="Base",AD267,IF('Panel de Control'!$C$30=1,AD509,IF('Panel de Control'!$C$30=2,AD751,AD993))))</f>
        <v>0.23059962388288641</v>
      </c>
      <c r="AE1961" s="57">
        <f>+(IF('Panel de Control'!$C$30="Base",AE267,IF('Panel de Control'!$C$30=1,AE509,IF('Panel de Control'!$C$30=2,AE751,AE993))))</f>
        <v>0.21712696346406082</v>
      </c>
      <c r="AF1961" s="57">
        <f>+(IF('Panel de Control'!$C$30="Base",AF267,IF('Panel de Control'!$C$30=1,AF509,IF('Panel de Control'!$C$30=2,AF751,AF993))))</f>
        <v>0.20448500594213709</v>
      </c>
      <c r="AG1961" s="57">
        <f>+(IF('Panel de Control'!$C$30="Base",AG267,IF('Panel de Control'!$C$30=1,AG509,IF('Panel de Control'!$C$30=2,AG751,AG993))))</f>
        <v>0.19264275124555408</v>
      </c>
      <c r="AH1961" s="57">
        <f>+(IF('Panel de Control'!$C$30="Base",AH267,IF('Panel de Control'!$C$30=1,AH509,IF('Panel de Control'!$C$30=2,AH751,AH993))))</f>
        <v>0.18152355421108066</v>
      </c>
      <c r="AI1961" s="57">
        <f>+(IF('Panel de Control'!$C$30="Base",AI267,IF('Panel de Control'!$C$30=1,AI509,IF('Panel de Control'!$C$30=2,AI751,AI993))))</f>
        <v>0.17108150293223662</v>
      </c>
      <c r="AJ1961" s="57">
        <f>+(IF('Panel de Control'!$C$30="Base",AJ267,IF('Panel de Control'!$C$30=1,AJ509,IF('Panel de Control'!$C$30=2,AJ751,AJ993))))</f>
        <v>0.1613163918228919</v>
      </c>
      <c r="AK1961" s="57">
        <f>+(IF('Panel de Control'!$C$30="Base",AK267,IF('Panel de Control'!$C$30=1,AK509,IF('Panel de Control'!$C$30=2,AK751,AK993))))</f>
        <v>0.15214029143310887</v>
      </c>
    </row>
    <row r="1962" spans="1:37" s="65" customFormat="1" ht="17.100000000000001" customHeight="1" x14ac:dyDescent="0.2">
      <c r="A1962" s="54" t="s">
        <v>244</v>
      </c>
      <c r="B1962" s="55" t="s">
        <v>110</v>
      </c>
      <c r="C1962" s="56" t="s">
        <v>242</v>
      </c>
      <c r="D1962" s="57">
        <f>+(IF('Panel de Control'!$C$30="Base",D268,IF('Panel de Control'!$C$30=1,D510,IF('Panel de Control'!$C$30=2,D752,D994))))</f>
        <v>0</v>
      </c>
      <c r="E1962" s="57">
        <f>+(IF('Panel de Control'!$C$30="Base",E268,IF('Panel de Control'!$C$30=1,E510,IF('Panel de Control'!$C$30=2,E752,E994))))</f>
        <v>0</v>
      </c>
      <c r="F1962" s="57">
        <f>+(IF('Panel de Control'!$C$30="Base",F268,IF('Panel de Control'!$C$30=1,F510,IF('Panel de Control'!$C$30=2,F752,F994))))</f>
        <v>0</v>
      </c>
      <c r="G1962" s="57">
        <f>+(IF('Panel de Control'!$C$30="Base",G268,IF('Panel de Control'!$C$30=1,G510,IF('Panel de Control'!$C$30=2,G752,G994))))</f>
        <v>0</v>
      </c>
      <c r="H1962" s="57">
        <f>+(IF('Panel de Control'!$C$30="Base",H268,IF('Panel de Control'!$C$30=1,H510,IF('Panel de Control'!$C$30=2,H752,H994))))</f>
        <v>0</v>
      </c>
      <c r="I1962" s="57">
        <f>+(IF('Panel de Control'!$C$30="Base",I268,IF('Panel de Control'!$C$30=1,I510,IF('Panel de Control'!$C$30=2,I752,I994))))</f>
        <v>0</v>
      </c>
      <c r="J1962" s="57">
        <f>+(IF('Panel de Control'!$C$30="Base",J268,IF('Panel de Control'!$C$30=1,J510,IF('Panel de Control'!$C$30=2,J752,J994))))</f>
        <v>0</v>
      </c>
      <c r="K1962" s="57">
        <f>+(IF('Panel de Control'!$C$30="Base",K268,IF('Panel de Control'!$C$30=1,K510,IF('Panel de Control'!$C$30=2,K752,K994))))</f>
        <v>0</v>
      </c>
      <c r="L1962" s="57">
        <f>+(IF('Panel de Control'!$C$30="Base",L268,IF('Panel de Control'!$C$30=1,L510,IF('Panel de Control'!$C$30=2,L752,L994))))</f>
        <v>0</v>
      </c>
      <c r="M1962" s="57">
        <f>+(IF('Panel de Control'!$C$30="Base",M268,IF('Panel de Control'!$C$30=1,M510,IF('Panel de Control'!$C$30=2,M752,M994))))</f>
        <v>0</v>
      </c>
      <c r="N1962" s="57">
        <f>+(IF('Panel de Control'!$C$30="Base",N268,IF('Panel de Control'!$C$30=1,N510,IF('Panel de Control'!$C$30=2,N752,N994))))</f>
        <v>0</v>
      </c>
      <c r="O1962" s="57">
        <f>+(IF('Panel de Control'!$C$30="Base",O268,IF('Panel de Control'!$C$30=1,O510,IF('Panel de Control'!$C$30=2,O752,O994))))</f>
        <v>0</v>
      </c>
      <c r="P1962" s="57">
        <f>+(IF('Panel de Control'!$C$30="Base",P268,IF('Panel de Control'!$C$30=1,P510,IF('Panel de Control'!$C$30=2,P752,P994))))</f>
        <v>0</v>
      </c>
      <c r="Q1962" s="57">
        <f>+(IF('Panel de Control'!$C$30="Base",Q268,IF('Panel de Control'!$C$30=1,Q510,IF('Panel de Control'!$C$30=2,Q752,Q994))))</f>
        <v>0</v>
      </c>
      <c r="R1962" s="57">
        <f>+(IF('Panel de Control'!$C$30="Base",R268,IF('Panel de Control'!$C$30=1,R510,IF('Panel de Control'!$C$30=2,R752,R994))))</f>
        <v>0</v>
      </c>
      <c r="S1962" s="57">
        <f>+(IF('Panel de Control'!$C$30="Base",S268,IF('Panel de Control'!$C$30=1,S510,IF('Panel de Control'!$C$30=2,S752,S994))))</f>
        <v>0</v>
      </c>
      <c r="T1962" s="57">
        <f>+(IF('Panel de Control'!$C$30="Base",T268,IF('Panel de Control'!$C$30=1,T510,IF('Panel de Control'!$C$30=2,T752,T994))))</f>
        <v>0</v>
      </c>
      <c r="U1962" s="57">
        <f>+(IF('Panel de Control'!$C$30="Base",U268,IF('Panel de Control'!$C$30=1,U510,IF('Panel de Control'!$C$30=2,U752,U994))))</f>
        <v>0</v>
      </c>
      <c r="V1962" s="57">
        <f>+(IF('Panel de Control'!$C$30="Base",V268,IF('Panel de Control'!$C$30=1,V510,IF('Panel de Control'!$C$30=2,V752,V994))))</f>
        <v>0</v>
      </c>
      <c r="W1962" s="57">
        <f>+(IF('Panel de Control'!$C$30="Base",W268,IF('Panel de Control'!$C$30=1,W510,IF('Panel de Control'!$C$30=2,W752,W994))))</f>
        <v>0</v>
      </c>
      <c r="X1962" s="57">
        <f>+(IF('Panel de Control'!$C$30="Base",X268,IF('Panel de Control'!$C$30=1,X510,IF('Panel de Control'!$C$30=2,X752,X994))))</f>
        <v>0</v>
      </c>
      <c r="Y1962" s="57">
        <f>+(IF('Panel de Control'!$C$30="Base",Y268,IF('Panel de Control'!$C$30=1,Y510,IF('Panel de Control'!$C$30=2,Y752,Y994))))</f>
        <v>0</v>
      </c>
      <c r="Z1962" s="57">
        <f>+(IF('Panel de Control'!$C$30="Base",Z268,IF('Panel de Control'!$C$30=1,Z510,IF('Panel de Control'!$C$30=2,Z752,Z994))))</f>
        <v>0</v>
      </c>
      <c r="AA1962" s="57">
        <f>+(IF('Panel de Control'!$C$30="Base",AA268,IF('Panel de Control'!$C$30=1,AA510,IF('Panel de Control'!$C$30=2,AA752,AA994))))</f>
        <v>0</v>
      </c>
      <c r="AB1962" s="57">
        <f>+(IF('Panel de Control'!$C$30="Base",AB268,IF('Panel de Control'!$C$30=1,AB510,IF('Panel de Control'!$C$30=2,AB752,AB994))))</f>
        <v>0</v>
      </c>
      <c r="AC1962" s="57">
        <f>+(IF('Panel de Control'!$C$30="Base",AC268,IF('Panel de Control'!$C$30=1,AC510,IF('Panel de Control'!$C$30=2,AC752,AC994))))</f>
        <v>0</v>
      </c>
      <c r="AD1962" s="57">
        <f>+(IF('Panel de Control'!$C$30="Base",AD268,IF('Panel de Control'!$C$30=1,AD510,IF('Panel de Control'!$C$30=2,AD752,AD994))))</f>
        <v>0</v>
      </c>
      <c r="AE1962" s="57">
        <f>+(IF('Panel de Control'!$C$30="Base",AE268,IF('Panel de Control'!$C$30=1,AE510,IF('Panel de Control'!$C$30=2,AE752,AE994))))</f>
        <v>0</v>
      </c>
      <c r="AF1962" s="57">
        <f>+(IF('Panel de Control'!$C$30="Base",AF268,IF('Panel de Control'!$C$30=1,AF510,IF('Panel de Control'!$C$30=2,AF752,AF994))))</f>
        <v>0</v>
      </c>
      <c r="AG1962" s="57">
        <f>+(IF('Panel de Control'!$C$30="Base",AG268,IF('Panel de Control'!$C$30=1,AG510,IF('Panel de Control'!$C$30=2,AG752,AG994))))</f>
        <v>0</v>
      </c>
      <c r="AH1962" s="57">
        <f>+(IF('Panel de Control'!$C$30="Base",AH268,IF('Panel de Control'!$C$30=1,AH510,IF('Panel de Control'!$C$30=2,AH752,AH994))))</f>
        <v>0</v>
      </c>
      <c r="AI1962" s="57">
        <f>+(IF('Panel de Control'!$C$30="Base",AI268,IF('Panel de Control'!$C$30=1,AI510,IF('Panel de Control'!$C$30=2,AI752,AI994))))</f>
        <v>0</v>
      </c>
      <c r="AJ1962" s="57">
        <f>+(IF('Panel de Control'!$C$30="Base",AJ268,IF('Panel de Control'!$C$30=1,AJ510,IF('Panel de Control'!$C$30=2,AJ752,AJ994))))</f>
        <v>0</v>
      </c>
      <c r="AK1962" s="57">
        <f>+(IF('Panel de Control'!$C$30="Base",AK268,IF('Panel de Control'!$C$30=1,AK510,IF('Panel de Control'!$C$30=2,AK752,AK994))))</f>
        <v>0</v>
      </c>
    </row>
    <row r="1963" spans="1:37" s="65" customFormat="1" ht="17.100000000000001" customHeight="1" x14ac:dyDescent="0.2">
      <c r="A1963" s="54" t="s">
        <v>268</v>
      </c>
      <c r="B1963" s="55" t="s">
        <v>110</v>
      </c>
      <c r="C1963" s="56" t="s">
        <v>242</v>
      </c>
      <c r="D1963" s="57">
        <f>+(IF('Panel de Control'!$C$30="Base",D269,IF('Panel de Control'!$C$30=1,D511,IF('Panel de Control'!$C$30=2,D753,D995))))</f>
        <v>0</v>
      </c>
      <c r="E1963" s="57">
        <f>+(IF('Panel de Control'!$C$30="Base",E269,IF('Panel de Control'!$C$30=1,E511,IF('Panel de Control'!$C$30=2,E753,E995))))</f>
        <v>0</v>
      </c>
      <c r="F1963" s="57">
        <f>+(IF('Panel de Control'!$C$30="Base",F269,IF('Panel de Control'!$C$30=1,F511,IF('Panel de Control'!$C$30=2,F753,F995))))</f>
        <v>0</v>
      </c>
      <c r="G1963" s="57">
        <f>+(IF('Panel de Control'!$C$30="Base",G269,IF('Panel de Control'!$C$30=1,G511,IF('Panel de Control'!$C$30=2,G753,G995))))</f>
        <v>0</v>
      </c>
      <c r="H1963" s="57">
        <f>+(IF('Panel de Control'!$C$30="Base",H269,IF('Panel de Control'!$C$30=1,H511,IF('Panel de Control'!$C$30=2,H753,H995))))</f>
        <v>0</v>
      </c>
      <c r="I1963" s="57">
        <f>+(IF('Panel de Control'!$C$30="Base",I269,IF('Panel de Control'!$C$30=1,I511,IF('Panel de Control'!$C$30=2,I753,I995))))</f>
        <v>0</v>
      </c>
      <c r="J1963" s="57">
        <f>+(IF('Panel de Control'!$C$30="Base",J269,IF('Panel de Control'!$C$30=1,J511,IF('Panel de Control'!$C$30=2,J753,J995))))</f>
        <v>0</v>
      </c>
      <c r="K1963" s="57">
        <f>+(IF('Panel de Control'!$C$30="Base",K269,IF('Panel de Control'!$C$30=1,K511,IF('Panel de Control'!$C$30=2,K753,K995))))</f>
        <v>0</v>
      </c>
      <c r="L1963" s="57">
        <f>+(IF('Panel de Control'!$C$30="Base",L269,IF('Panel de Control'!$C$30=1,L511,IF('Panel de Control'!$C$30=2,L753,L995))))</f>
        <v>0</v>
      </c>
      <c r="M1963" s="57">
        <f>+(IF('Panel de Control'!$C$30="Base",M269,IF('Panel de Control'!$C$30=1,M511,IF('Panel de Control'!$C$30=2,M753,M995))))</f>
        <v>0</v>
      </c>
      <c r="N1963" s="57">
        <f>+(IF('Panel de Control'!$C$30="Base",N269,IF('Panel de Control'!$C$30=1,N511,IF('Panel de Control'!$C$30=2,N753,N995))))</f>
        <v>0</v>
      </c>
      <c r="O1963" s="57">
        <f>+(IF('Panel de Control'!$C$30="Base",O269,IF('Panel de Control'!$C$30=1,O511,IF('Panel de Control'!$C$30=2,O753,O995))))</f>
        <v>0</v>
      </c>
      <c r="P1963" s="57">
        <f>+(IF('Panel de Control'!$C$30="Base",P269,IF('Panel de Control'!$C$30=1,P511,IF('Panel de Control'!$C$30=2,P753,P995))))</f>
        <v>0</v>
      </c>
      <c r="Q1963" s="57">
        <f>+(IF('Panel de Control'!$C$30="Base",Q269,IF('Panel de Control'!$C$30=1,Q511,IF('Panel de Control'!$C$30=2,Q753,Q995))))</f>
        <v>0</v>
      </c>
      <c r="R1963" s="57">
        <f>+(IF('Panel de Control'!$C$30="Base",R269,IF('Panel de Control'!$C$30=1,R511,IF('Panel de Control'!$C$30=2,R753,R995))))</f>
        <v>0</v>
      </c>
      <c r="S1963" s="57">
        <f>+(IF('Panel de Control'!$C$30="Base",S269,IF('Panel de Control'!$C$30=1,S511,IF('Panel de Control'!$C$30=2,S753,S995))))</f>
        <v>0</v>
      </c>
      <c r="T1963" s="57">
        <f>+(IF('Panel de Control'!$C$30="Base",T269,IF('Panel de Control'!$C$30=1,T511,IF('Panel de Control'!$C$30=2,T753,T995))))</f>
        <v>0</v>
      </c>
      <c r="U1963" s="57">
        <f>+(IF('Panel de Control'!$C$30="Base",U269,IF('Panel de Control'!$C$30=1,U511,IF('Panel de Control'!$C$30=2,U753,U995))))</f>
        <v>0</v>
      </c>
      <c r="V1963" s="57">
        <f>+(IF('Panel de Control'!$C$30="Base",V269,IF('Panel de Control'!$C$30=1,V511,IF('Panel de Control'!$C$30=2,V753,V995))))</f>
        <v>0</v>
      </c>
      <c r="W1963" s="57">
        <f>+(IF('Panel de Control'!$C$30="Base",W269,IF('Panel de Control'!$C$30=1,W511,IF('Panel de Control'!$C$30=2,W753,W995))))</f>
        <v>0</v>
      </c>
      <c r="X1963" s="57">
        <f>+(IF('Panel de Control'!$C$30="Base",X269,IF('Panel de Control'!$C$30=1,X511,IF('Panel de Control'!$C$30=2,X753,X995))))</f>
        <v>0</v>
      </c>
      <c r="Y1963" s="57">
        <f>+(IF('Panel de Control'!$C$30="Base",Y269,IF('Panel de Control'!$C$30=1,Y511,IF('Panel de Control'!$C$30=2,Y753,Y995))))</f>
        <v>0</v>
      </c>
      <c r="Z1963" s="57">
        <f>+(IF('Panel de Control'!$C$30="Base",Z269,IF('Panel de Control'!$C$30=1,Z511,IF('Panel de Control'!$C$30=2,Z753,Z995))))</f>
        <v>0</v>
      </c>
      <c r="AA1963" s="57">
        <f>+(IF('Panel de Control'!$C$30="Base",AA269,IF('Panel de Control'!$C$30=1,AA511,IF('Panel de Control'!$C$30=2,AA753,AA995))))</f>
        <v>0</v>
      </c>
      <c r="AB1963" s="57">
        <f>+(IF('Panel de Control'!$C$30="Base",AB269,IF('Panel de Control'!$C$30=1,AB511,IF('Panel de Control'!$C$30=2,AB753,AB995))))</f>
        <v>0</v>
      </c>
      <c r="AC1963" s="57">
        <f>+(IF('Panel de Control'!$C$30="Base",AC269,IF('Panel de Control'!$C$30=1,AC511,IF('Panel de Control'!$C$30=2,AC753,AC995))))</f>
        <v>0</v>
      </c>
      <c r="AD1963" s="57">
        <f>+(IF('Panel de Control'!$C$30="Base",AD269,IF('Panel de Control'!$C$30=1,AD511,IF('Panel de Control'!$C$30=2,AD753,AD995))))</f>
        <v>0</v>
      </c>
      <c r="AE1963" s="57">
        <f>+(IF('Panel de Control'!$C$30="Base",AE269,IF('Panel de Control'!$C$30=1,AE511,IF('Panel de Control'!$C$30=2,AE753,AE995))))</f>
        <v>0</v>
      </c>
      <c r="AF1963" s="57">
        <f>+(IF('Panel de Control'!$C$30="Base",AF269,IF('Panel de Control'!$C$30=1,AF511,IF('Panel de Control'!$C$30=2,AF753,AF995))))</f>
        <v>0</v>
      </c>
      <c r="AG1963" s="57">
        <f>+(IF('Panel de Control'!$C$30="Base",AG269,IF('Panel de Control'!$C$30=1,AG511,IF('Panel de Control'!$C$30=2,AG753,AG995))))</f>
        <v>0</v>
      </c>
      <c r="AH1963" s="57">
        <f>+(IF('Panel de Control'!$C$30="Base",AH269,IF('Panel de Control'!$C$30=1,AH511,IF('Panel de Control'!$C$30=2,AH753,AH995))))</f>
        <v>0</v>
      </c>
      <c r="AI1963" s="57">
        <f>+(IF('Panel de Control'!$C$30="Base",AI269,IF('Panel de Control'!$C$30=1,AI511,IF('Panel de Control'!$C$30=2,AI753,AI995))))</f>
        <v>0</v>
      </c>
      <c r="AJ1963" s="57">
        <f>+(IF('Panel de Control'!$C$30="Base",AJ269,IF('Panel de Control'!$C$30=1,AJ511,IF('Panel de Control'!$C$30=2,AJ753,AJ995))))</f>
        <v>0</v>
      </c>
      <c r="AK1963" s="57">
        <f>+(IF('Panel de Control'!$C$30="Base",AK269,IF('Panel de Control'!$C$30=1,AK511,IF('Panel de Control'!$C$30=2,AK753,AK995))))</f>
        <v>0</v>
      </c>
    </row>
    <row r="1964" spans="1:37" s="65" customFormat="1" ht="17.100000000000001" customHeight="1" x14ac:dyDescent="0.2">
      <c r="A1964" s="54" t="s">
        <v>189</v>
      </c>
      <c r="B1964" s="55" t="s">
        <v>110</v>
      </c>
      <c r="C1964" s="56" t="s">
        <v>242</v>
      </c>
      <c r="D1964" s="57">
        <f>+(IF('Panel de Control'!$C$30="Base",D270,IF('Panel de Control'!$C$30=1,D512,IF('Panel de Control'!$C$30=2,D754,D996))))</f>
        <v>0</v>
      </c>
      <c r="E1964" s="57">
        <f>+(IF('Panel de Control'!$C$30="Base",E270,IF('Panel de Control'!$C$30=1,E512,IF('Panel de Control'!$C$30=2,E754,E996))))</f>
        <v>0</v>
      </c>
      <c r="F1964" s="57">
        <f>+(IF('Panel de Control'!$C$30="Base",F270,IF('Panel de Control'!$C$30=1,F512,IF('Panel de Control'!$C$30=2,F754,F996))))</f>
        <v>0</v>
      </c>
      <c r="G1964" s="57">
        <f>+(IF('Panel de Control'!$C$30="Base",G270,IF('Panel de Control'!$C$30=1,G512,IF('Panel de Control'!$C$30=2,G754,G996))))</f>
        <v>0</v>
      </c>
      <c r="H1964" s="57">
        <f>+(IF('Panel de Control'!$C$30="Base",H270,IF('Panel de Control'!$C$30=1,H512,IF('Panel de Control'!$C$30=2,H754,H996))))</f>
        <v>8.2473108579568088E-4</v>
      </c>
      <c r="I1964" s="57">
        <f>+(IF('Panel de Control'!$C$30="Base",I270,IF('Panel de Control'!$C$30=1,I512,IF('Panel de Control'!$C$30=2,I754,I996))))</f>
        <v>1.3332092545082998E-3</v>
      </c>
      <c r="J1964" s="57">
        <f>+(IF('Panel de Control'!$C$30="Base",J270,IF('Panel de Control'!$C$30=1,J512,IF('Panel de Control'!$C$30=2,J754,J996))))</f>
        <v>2.9608171260968349E-3</v>
      </c>
      <c r="K1964" s="57">
        <f>+(IF('Panel de Control'!$C$30="Base",K270,IF('Panel de Control'!$C$30=1,K512,IF('Panel de Control'!$C$30=2,K754,K996))))</f>
        <v>6.4068781232605931E-3</v>
      </c>
      <c r="L1964" s="57">
        <f>+(IF('Panel de Control'!$C$30="Base",L270,IF('Panel de Control'!$C$30=1,L512,IF('Panel de Control'!$C$30=2,L754,L996))))</f>
        <v>2.4561777085724861E-2</v>
      </c>
      <c r="M1964" s="57">
        <f>+(IF('Panel de Control'!$C$30="Base",M270,IF('Panel de Control'!$C$30=1,M512,IF('Panel de Control'!$C$30=2,M754,M996))))</f>
        <v>4.9872382197266515E-2</v>
      </c>
      <c r="N1964" s="57">
        <f>+(IF('Panel de Control'!$C$30="Base",N270,IF('Panel de Control'!$C$30=1,N512,IF('Panel de Control'!$C$30=2,N754,N996))))</f>
        <v>8.0164032644515631E-2</v>
      </c>
      <c r="O1964" s="57">
        <f>+(IF('Panel de Control'!$C$30="Base",O270,IF('Panel de Control'!$C$30=1,O512,IF('Panel de Control'!$C$30=2,O754,O996))))</f>
        <v>0.11414390240899437</v>
      </c>
      <c r="P1964" s="57">
        <f>+(IF('Panel de Control'!$C$30="Base",P270,IF('Panel de Control'!$C$30=1,P512,IF('Panel de Control'!$C$30=2,P754,P996))))</f>
        <v>0.1490088156569184</v>
      </c>
      <c r="Q1964" s="57">
        <f>+(IF('Panel de Control'!$C$30="Base",Q270,IF('Panel de Control'!$C$30=1,Q512,IF('Panel de Control'!$C$30=2,Q754,Q996))))</f>
        <v>0.18638289124735816</v>
      </c>
      <c r="R1964" s="57">
        <f>+(IF('Panel de Control'!$C$30="Base",R270,IF('Panel de Control'!$C$30=1,R512,IF('Panel de Control'!$C$30=2,R754,R996))))</f>
        <v>0.2258914704025308</v>
      </c>
      <c r="S1964" s="57">
        <f>+(IF('Panel de Control'!$C$30="Base",S270,IF('Panel de Control'!$C$30=1,S512,IF('Panel de Control'!$C$30=2,S754,S996))))</f>
        <v>0.26597419291036584</v>
      </c>
      <c r="T1964" s="57">
        <f>+(IF('Panel de Control'!$C$30="Base",T270,IF('Panel de Control'!$C$30=1,T512,IF('Panel de Control'!$C$30=2,T754,T996))))</f>
        <v>0.30433884465503946</v>
      </c>
      <c r="U1964" s="57">
        <f>+(IF('Panel de Control'!$C$30="Base",U270,IF('Panel de Control'!$C$30=1,U512,IF('Panel de Control'!$C$30=2,U754,U996))))</f>
        <v>0.34094496038048222</v>
      </c>
      <c r="V1964" s="57">
        <f>+(IF('Panel de Control'!$C$30="Base",V270,IF('Panel de Control'!$C$30=1,V512,IF('Panel de Control'!$C$30=2,V754,V996))))</f>
        <v>0.37544209859564798</v>
      </c>
      <c r="W1964" s="57">
        <f>+(IF('Panel de Control'!$C$30="Base",W270,IF('Panel de Control'!$C$30=1,W512,IF('Panel de Control'!$C$30=2,W754,W996))))</f>
        <v>0.40825839401376751</v>
      </c>
      <c r="X1964" s="57">
        <f>+(IF('Panel de Control'!$C$30="Base",X270,IF('Panel de Control'!$C$30=1,X512,IF('Panel de Control'!$C$30=2,X754,X996))))</f>
        <v>0.43945647521872655</v>
      </c>
      <c r="Y1964" s="57">
        <f>+(IF('Panel de Control'!$C$30="Base",Y270,IF('Panel de Control'!$C$30=1,Y512,IF('Panel de Control'!$C$30=2,Y754,Y996))))</f>
        <v>0.46863978870098871</v>
      </c>
      <c r="Z1964" s="57">
        <f>+(IF('Panel de Control'!$C$30="Base",Z270,IF('Panel de Control'!$C$30=1,Z512,IF('Panel de Control'!$C$30=2,Z754,Z996))))</f>
        <v>0.4959102081530446</v>
      </c>
      <c r="AA1964" s="57">
        <f>+(IF('Panel de Control'!$C$30="Base",AA270,IF('Panel de Control'!$C$30=1,AA512,IF('Panel de Control'!$C$30=2,AA754,AA996))))</f>
        <v>0.52162536740129362</v>
      </c>
      <c r="AB1964" s="57">
        <f>+(IF('Panel de Control'!$C$30="Base",AB270,IF('Panel de Control'!$C$30=1,AB512,IF('Panel de Control'!$C$30=2,AB754,AB996))))</f>
        <v>0.54554301728332555</v>
      </c>
      <c r="AC1964" s="57">
        <f>+(IF('Panel de Control'!$C$30="Base",AC270,IF('Panel de Control'!$C$30=1,AC512,IF('Panel de Control'!$C$30=2,AC754,AC996))))</f>
        <v>0.56794900052702002</v>
      </c>
      <c r="AD1964" s="57">
        <f>+(IF('Panel de Control'!$C$30="Base",AD270,IF('Panel de Control'!$C$30=1,AD512,IF('Panel de Control'!$C$30=2,AD754,AD996))))</f>
        <v>0.58891490241187039</v>
      </c>
      <c r="AE1964" s="57">
        <f>+(IF('Panel de Control'!$C$30="Base",AE270,IF('Panel de Control'!$C$30=1,AE512,IF('Panel de Control'!$C$30=2,AE754,AE996))))</f>
        <v>0.60860835494186916</v>
      </c>
      <c r="AF1964" s="57">
        <f>+(IF('Panel de Control'!$C$30="Base",AF270,IF('Panel de Control'!$C$30=1,AF512,IF('Panel de Control'!$C$30=2,AF754,AF996))))</f>
        <v>0.62704530703973227</v>
      </c>
      <c r="AG1964" s="57">
        <f>+(IF('Panel de Control'!$C$30="Base",AG270,IF('Panel de Control'!$C$30=1,AG512,IF('Panel de Control'!$C$30=2,AG754,AG996))))</f>
        <v>0.64428350227516273</v>
      </c>
      <c r="AH1964" s="57">
        <f>+(IF('Panel de Control'!$C$30="Base",AH270,IF('Panel de Control'!$C$30=1,AH512,IF('Panel de Control'!$C$30=2,AH754,AH996))))</f>
        <v>0.66042875120025857</v>
      </c>
      <c r="AI1964" s="57">
        <f>+(IF('Panel de Control'!$C$30="Base",AI270,IF('Panel de Control'!$C$30=1,AI512,IF('Panel de Control'!$C$30=2,AI754,AI996))))</f>
        <v>0.67559503006865629</v>
      </c>
      <c r="AJ1964" s="57">
        <f>+(IF('Panel de Control'!$C$30="Base",AJ270,IF('Panel de Control'!$C$30=1,AJ512,IF('Panel de Control'!$C$30=2,AJ754,AJ996))))</f>
        <v>0.68980158997702146</v>
      </c>
      <c r="AK1964" s="57">
        <f>+(IF('Panel de Control'!$C$30="Base",AK270,IF('Panel de Control'!$C$30=1,AK512,IF('Panel de Control'!$C$30=2,AK754,AK996))))</f>
        <v>0.70328631942279363</v>
      </c>
    </row>
    <row r="1965" spans="1:37" s="65" customFormat="1" ht="17.100000000000001" customHeight="1" x14ac:dyDescent="0.2">
      <c r="A1965" s="54" t="s">
        <v>269</v>
      </c>
      <c r="B1965" s="55" t="s">
        <v>110</v>
      </c>
      <c r="C1965" s="56" t="s">
        <v>242</v>
      </c>
      <c r="D1965" s="57">
        <f>+(IF('Panel de Control'!$C$30="Base",D271,IF('Panel de Control'!$C$30=1,D513,IF('Panel de Control'!$C$30=2,D755,D997))))</f>
        <v>0</v>
      </c>
      <c r="E1965" s="57">
        <f>+(IF('Panel de Control'!$C$30="Base",E271,IF('Panel de Control'!$C$30=1,E513,IF('Panel de Control'!$C$30=2,E755,E997))))</f>
        <v>0</v>
      </c>
      <c r="F1965" s="57">
        <f>+(IF('Panel de Control'!$C$30="Base",F271,IF('Panel de Control'!$C$30=1,F513,IF('Panel de Control'!$C$30=2,F755,F997))))</f>
        <v>0</v>
      </c>
      <c r="G1965" s="57">
        <f>+(IF('Panel de Control'!$C$30="Base",G271,IF('Panel de Control'!$C$30=1,G513,IF('Panel de Control'!$C$30=2,G755,G997))))</f>
        <v>0</v>
      </c>
      <c r="H1965" s="57">
        <f>+(IF('Panel de Control'!$C$30="Base",H271,IF('Panel de Control'!$C$30=1,H513,IF('Panel de Control'!$C$30=2,H755,H997))))</f>
        <v>0</v>
      </c>
      <c r="I1965" s="57">
        <f>+(IF('Panel de Control'!$C$30="Base",I271,IF('Panel de Control'!$C$30=1,I513,IF('Panel de Control'!$C$30=2,I755,I997))))</f>
        <v>0</v>
      </c>
      <c r="J1965" s="57">
        <f>+(IF('Panel de Control'!$C$30="Base",J271,IF('Panel de Control'!$C$30=1,J513,IF('Panel de Control'!$C$30=2,J755,J997))))</f>
        <v>0</v>
      </c>
      <c r="K1965" s="57">
        <f>+(IF('Panel de Control'!$C$30="Base",K271,IF('Panel de Control'!$C$30=1,K513,IF('Panel de Control'!$C$30=2,K755,K997))))</f>
        <v>0</v>
      </c>
      <c r="L1965" s="57">
        <f>+(IF('Panel de Control'!$C$30="Base",L271,IF('Panel de Control'!$C$30=1,L513,IF('Panel de Control'!$C$30=2,L755,L997))))</f>
        <v>0</v>
      </c>
      <c r="M1965" s="57">
        <f>+(IF('Panel de Control'!$C$30="Base",M271,IF('Panel de Control'!$C$30=1,M513,IF('Panel de Control'!$C$30=2,M755,M997))))</f>
        <v>0</v>
      </c>
      <c r="N1965" s="57">
        <f>+(IF('Panel de Control'!$C$30="Base",N271,IF('Panel de Control'!$C$30=1,N513,IF('Panel de Control'!$C$30=2,N755,N997))))</f>
        <v>0</v>
      </c>
      <c r="O1965" s="57">
        <f>+(IF('Panel de Control'!$C$30="Base",O271,IF('Panel de Control'!$C$30=1,O513,IF('Panel de Control'!$C$30=2,O755,O997))))</f>
        <v>0</v>
      </c>
      <c r="P1965" s="57">
        <f>+(IF('Panel de Control'!$C$30="Base",P271,IF('Panel de Control'!$C$30=1,P513,IF('Panel de Control'!$C$30=2,P755,P997))))</f>
        <v>0</v>
      </c>
      <c r="Q1965" s="57">
        <f>+(IF('Panel de Control'!$C$30="Base",Q271,IF('Panel de Control'!$C$30=1,Q513,IF('Panel de Control'!$C$30=2,Q755,Q997))))</f>
        <v>0</v>
      </c>
      <c r="R1965" s="57">
        <f>+(IF('Panel de Control'!$C$30="Base",R271,IF('Panel de Control'!$C$30=1,R513,IF('Panel de Control'!$C$30=2,R755,R997))))</f>
        <v>0</v>
      </c>
      <c r="S1965" s="57">
        <f>+(IF('Panel de Control'!$C$30="Base",S271,IF('Panel de Control'!$C$30=1,S513,IF('Panel de Control'!$C$30=2,S755,S997))))</f>
        <v>0</v>
      </c>
      <c r="T1965" s="57">
        <f>+(IF('Panel de Control'!$C$30="Base",T271,IF('Panel de Control'!$C$30=1,T513,IF('Panel de Control'!$C$30=2,T755,T997))))</f>
        <v>0</v>
      </c>
      <c r="U1965" s="57">
        <f>+(IF('Panel de Control'!$C$30="Base",U271,IF('Panel de Control'!$C$30=1,U513,IF('Panel de Control'!$C$30=2,U755,U997))))</f>
        <v>0</v>
      </c>
      <c r="V1965" s="57">
        <f>+(IF('Panel de Control'!$C$30="Base",V271,IF('Panel de Control'!$C$30=1,V513,IF('Panel de Control'!$C$30=2,V755,V997))))</f>
        <v>0</v>
      </c>
      <c r="W1965" s="57">
        <f>+(IF('Panel de Control'!$C$30="Base",W271,IF('Panel de Control'!$C$30=1,W513,IF('Panel de Control'!$C$30=2,W755,W997))))</f>
        <v>0</v>
      </c>
      <c r="X1965" s="57">
        <f>+(IF('Panel de Control'!$C$30="Base",X271,IF('Panel de Control'!$C$30=1,X513,IF('Panel de Control'!$C$30=2,X755,X997))))</f>
        <v>0</v>
      </c>
      <c r="Y1965" s="57">
        <f>+(IF('Panel de Control'!$C$30="Base",Y271,IF('Panel de Control'!$C$30=1,Y513,IF('Panel de Control'!$C$30=2,Y755,Y997))))</f>
        <v>0</v>
      </c>
      <c r="Z1965" s="57">
        <f>+(IF('Panel de Control'!$C$30="Base",Z271,IF('Panel de Control'!$C$30=1,Z513,IF('Panel de Control'!$C$30=2,Z755,Z997))))</f>
        <v>0</v>
      </c>
      <c r="AA1965" s="57">
        <f>+(IF('Panel de Control'!$C$30="Base",AA271,IF('Panel de Control'!$C$30=1,AA513,IF('Panel de Control'!$C$30=2,AA755,AA997))))</f>
        <v>0</v>
      </c>
      <c r="AB1965" s="57">
        <f>+(IF('Panel de Control'!$C$30="Base",AB271,IF('Panel de Control'!$C$30=1,AB513,IF('Panel de Control'!$C$30=2,AB755,AB997))))</f>
        <v>0</v>
      </c>
      <c r="AC1965" s="57">
        <f>+(IF('Panel de Control'!$C$30="Base",AC271,IF('Panel de Control'!$C$30=1,AC513,IF('Panel de Control'!$C$30=2,AC755,AC997))))</f>
        <v>0</v>
      </c>
      <c r="AD1965" s="57">
        <f>+(IF('Panel de Control'!$C$30="Base",AD271,IF('Panel de Control'!$C$30=1,AD513,IF('Panel de Control'!$C$30=2,AD755,AD997))))</f>
        <v>0</v>
      </c>
      <c r="AE1965" s="57">
        <f>+(IF('Panel de Control'!$C$30="Base",AE271,IF('Panel de Control'!$C$30=1,AE513,IF('Panel de Control'!$C$30=2,AE755,AE997))))</f>
        <v>0</v>
      </c>
      <c r="AF1965" s="57">
        <f>+(IF('Panel de Control'!$C$30="Base",AF271,IF('Panel de Control'!$C$30=1,AF513,IF('Panel de Control'!$C$30=2,AF755,AF997))))</f>
        <v>0</v>
      </c>
      <c r="AG1965" s="57">
        <f>+(IF('Panel de Control'!$C$30="Base",AG271,IF('Panel de Control'!$C$30=1,AG513,IF('Panel de Control'!$C$30=2,AG755,AG997))))</f>
        <v>0</v>
      </c>
      <c r="AH1965" s="57">
        <f>+(IF('Panel de Control'!$C$30="Base",AH271,IF('Panel de Control'!$C$30=1,AH513,IF('Panel de Control'!$C$30=2,AH755,AH997))))</f>
        <v>0</v>
      </c>
      <c r="AI1965" s="57">
        <f>+(IF('Panel de Control'!$C$30="Base",AI271,IF('Panel de Control'!$C$30=1,AI513,IF('Panel de Control'!$C$30=2,AI755,AI997))))</f>
        <v>0</v>
      </c>
      <c r="AJ1965" s="57">
        <f>+(IF('Panel de Control'!$C$30="Base",AJ271,IF('Panel de Control'!$C$30=1,AJ513,IF('Panel de Control'!$C$30=2,AJ755,AJ997))))</f>
        <v>0</v>
      </c>
      <c r="AK1965" s="57">
        <f>+(IF('Panel de Control'!$C$30="Base",AK271,IF('Panel de Control'!$C$30=1,AK513,IF('Panel de Control'!$C$30=2,AK755,AK997))))</f>
        <v>0</v>
      </c>
    </row>
    <row r="1966" spans="1:37" s="65" customFormat="1" ht="17.100000000000001" customHeight="1" x14ac:dyDescent="0.2">
      <c r="A1966" s="54" t="s">
        <v>270</v>
      </c>
      <c r="B1966" s="55" t="s">
        <v>110</v>
      </c>
      <c r="C1966" s="56" t="s">
        <v>242</v>
      </c>
      <c r="D1966" s="57">
        <f>+(IF('Panel de Control'!$C$30="Base",D272,IF('Panel de Control'!$C$30=1,D514,IF('Panel de Control'!$C$30=2,D756,D998))))</f>
        <v>0</v>
      </c>
      <c r="E1966" s="57">
        <f>+(IF('Panel de Control'!$C$30="Base",E272,IF('Panel de Control'!$C$30=1,E514,IF('Panel de Control'!$C$30=2,E756,E998))))</f>
        <v>0</v>
      </c>
      <c r="F1966" s="57">
        <f>+(IF('Panel de Control'!$C$30="Base",F272,IF('Panel de Control'!$C$30=1,F514,IF('Panel de Control'!$C$30=2,F756,F998))))</f>
        <v>0</v>
      </c>
      <c r="G1966" s="57">
        <f>+(IF('Panel de Control'!$C$30="Base",G272,IF('Panel de Control'!$C$30=1,G514,IF('Panel de Control'!$C$30=2,G756,G998))))</f>
        <v>0</v>
      </c>
      <c r="H1966" s="57">
        <f>+(IF('Panel de Control'!$C$30="Base",H272,IF('Panel de Control'!$C$30=1,H514,IF('Panel de Control'!$C$30=2,H756,H998))))</f>
        <v>0</v>
      </c>
      <c r="I1966" s="57">
        <f>+(IF('Panel de Control'!$C$30="Base",I272,IF('Panel de Control'!$C$30=1,I514,IF('Panel de Control'!$C$30=2,I756,I998))))</f>
        <v>0</v>
      </c>
      <c r="J1966" s="57">
        <f>+(IF('Panel de Control'!$C$30="Base",J272,IF('Panel de Control'!$C$30=1,J514,IF('Panel de Control'!$C$30=2,J756,J998))))</f>
        <v>0</v>
      </c>
      <c r="K1966" s="57">
        <f>+(IF('Panel de Control'!$C$30="Base",K272,IF('Panel de Control'!$C$30=1,K514,IF('Panel de Control'!$C$30=2,K756,K998))))</f>
        <v>0</v>
      </c>
      <c r="L1966" s="57">
        <f>+(IF('Panel de Control'!$C$30="Base",L272,IF('Panel de Control'!$C$30=1,L514,IF('Panel de Control'!$C$30=2,L756,L998))))</f>
        <v>0</v>
      </c>
      <c r="M1966" s="57">
        <f>+(IF('Panel de Control'!$C$30="Base",M272,IF('Panel de Control'!$C$30=1,M514,IF('Panel de Control'!$C$30=2,M756,M998))))</f>
        <v>0</v>
      </c>
      <c r="N1966" s="57">
        <f>+(IF('Panel de Control'!$C$30="Base",N272,IF('Panel de Control'!$C$30=1,N514,IF('Panel de Control'!$C$30=2,N756,N998))))</f>
        <v>0</v>
      </c>
      <c r="O1966" s="57">
        <f>+(IF('Panel de Control'!$C$30="Base",O272,IF('Panel de Control'!$C$30=1,O514,IF('Panel de Control'!$C$30=2,O756,O998))))</f>
        <v>0</v>
      </c>
      <c r="P1966" s="57">
        <f>+(IF('Panel de Control'!$C$30="Base",P272,IF('Panel de Control'!$C$30=1,P514,IF('Panel de Control'!$C$30=2,P756,P998))))</f>
        <v>0</v>
      </c>
      <c r="Q1966" s="57">
        <f>+(IF('Panel de Control'!$C$30="Base",Q272,IF('Panel de Control'!$C$30=1,Q514,IF('Panel de Control'!$C$30=2,Q756,Q998))))</f>
        <v>0</v>
      </c>
      <c r="R1966" s="57">
        <f>+(IF('Panel de Control'!$C$30="Base",R272,IF('Panel de Control'!$C$30=1,R514,IF('Panel de Control'!$C$30=2,R756,R998))))</f>
        <v>0</v>
      </c>
      <c r="S1966" s="57">
        <f>+(IF('Panel de Control'!$C$30="Base",S272,IF('Panel de Control'!$C$30=1,S514,IF('Panel de Control'!$C$30=2,S756,S998))))</f>
        <v>0</v>
      </c>
      <c r="T1966" s="57">
        <f>+(IF('Panel de Control'!$C$30="Base",T272,IF('Panel de Control'!$C$30=1,T514,IF('Panel de Control'!$C$30=2,T756,T998))))</f>
        <v>0</v>
      </c>
      <c r="U1966" s="57">
        <f>+(IF('Panel de Control'!$C$30="Base",U272,IF('Panel de Control'!$C$30=1,U514,IF('Panel de Control'!$C$30=2,U756,U998))))</f>
        <v>0</v>
      </c>
      <c r="V1966" s="57">
        <f>+(IF('Panel de Control'!$C$30="Base",V272,IF('Panel de Control'!$C$30=1,V514,IF('Panel de Control'!$C$30=2,V756,V998))))</f>
        <v>0</v>
      </c>
      <c r="W1966" s="57">
        <f>+(IF('Panel de Control'!$C$30="Base",W272,IF('Panel de Control'!$C$30=1,W514,IF('Panel de Control'!$C$30=2,W756,W998))))</f>
        <v>0</v>
      </c>
      <c r="X1966" s="57">
        <f>+(IF('Panel de Control'!$C$30="Base",X272,IF('Panel de Control'!$C$30=1,X514,IF('Panel de Control'!$C$30=2,X756,X998))))</f>
        <v>0</v>
      </c>
      <c r="Y1966" s="57">
        <f>+(IF('Panel de Control'!$C$30="Base",Y272,IF('Panel de Control'!$C$30=1,Y514,IF('Panel de Control'!$C$30=2,Y756,Y998))))</f>
        <v>0</v>
      </c>
      <c r="Z1966" s="57">
        <f>+(IF('Panel de Control'!$C$30="Base",Z272,IF('Panel de Control'!$C$30=1,Z514,IF('Panel de Control'!$C$30=2,Z756,Z998))))</f>
        <v>0</v>
      </c>
      <c r="AA1966" s="57">
        <f>+(IF('Panel de Control'!$C$30="Base",AA272,IF('Panel de Control'!$C$30=1,AA514,IF('Panel de Control'!$C$30=2,AA756,AA998))))</f>
        <v>0</v>
      </c>
      <c r="AB1966" s="57">
        <f>+(IF('Panel de Control'!$C$30="Base",AB272,IF('Panel de Control'!$C$30=1,AB514,IF('Panel de Control'!$C$30=2,AB756,AB998))))</f>
        <v>0</v>
      </c>
      <c r="AC1966" s="57">
        <f>+(IF('Panel de Control'!$C$30="Base",AC272,IF('Panel de Control'!$C$30=1,AC514,IF('Panel de Control'!$C$30=2,AC756,AC998))))</f>
        <v>0</v>
      </c>
      <c r="AD1966" s="57">
        <f>+(IF('Panel de Control'!$C$30="Base",AD272,IF('Panel de Control'!$C$30=1,AD514,IF('Panel de Control'!$C$30=2,AD756,AD998))))</f>
        <v>0</v>
      </c>
      <c r="AE1966" s="57">
        <f>+(IF('Panel de Control'!$C$30="Base",AE272,IF('Panel de Control'!$C$30=1,AE514,IF('Panel de Control'!$C$30=2,AE756,AE998))))</f>
        <v>0</v>
      </c>
      <c r="AF1966" s="57">
        <f>+(IF('Panel de Control'!$C$30="Base",AF272,IF('Panel de Control'!$C$30=1,AF514,IF('Panel de Control'!$C$30=2,AF756,AF998))))</f>
        <v>0</v>
      </c>
      <c r="AG1966" s="57">
        <f>+(IF('Panel de Control'!$C$30="Base",AG272,IF('Panel de Control'!$C$30=1,AG514,IF('Panel de Control'!$C$30=2,AG756,AG998))))</f>
        <v>0</v>
      </c>
      <c r="AH1966" s="57">
        <f>+(IF('Panel de Control'!$C$30="Base",AH272,IF('Panel de Control'!$C$30=1,AH514,IF('Panel de Control'!$C$30=2,AH756,AH998))))</f>
        <v>0</v>
      </c>
      <c r="AI1966" s="57">
        <f>+(IF('Panel de Control'!$C$30="Base",AI272,IF('Panel de Control'!$C$30=1,AI514,IF('Panel de Control'!$C$30=2,AI756,AI998))))</f>
        <v>0</v>
      </c>
      <c r="AJ1966" s="57">
        <f>+(IF('Panel de Control'!$C$30="Base",AJ272,IF('Panel de Control'!$C$30=1,AJ514,IF('Panel de Control'!$C$30=2,AJ756,AJ998))))</f>
        <v>0</v>
      </c>
      <c r="AK1966" s="57">
        <f>+(IF('Panel de Control'!$C$30="Base",AK272,IF('Panel de Control'!$C$30=1,AK514,IF('Panel de Control'!$C$30=2,AK756,AK998))))</f>
        <v>0</v>
      </c>
    </row>
    <row r="1967" spans="1:37" s="65" customFormat="1" ht="17.100000000000001" customHeight="1" x14ac:dyDescent="0.2">
      <c r="A1967" s="54" t="s">
        <v>271</v>
      </c>
      <c r="B1967" s="55" t="s">
        <v>110</v>
      </c>
      <c r="C1967" s="56" t="s">
        <v>242</v>
      </c>
      <c r="D1967" s="57">
        <f>+(IF('Panel de Control'!$C$30="Base",D273,IF('Panel de Control'!$C$30=1,D515,IF('Panel de Control'!$C$30=2,D757,D999))))</f>
        <v>0</v>
      </c>
      <c r="E1967" s="57">
        <f>+(IF('Panel de Control'!$C$30="Base",E273,IF('Panel de Control'!$C$30=1,E515,IF('Panel de Control'!$C$30=2,E757,E999))))</f>
        <v>0</v>
      </c>
      <c r="F1967" s="57">
        <f>+(IF('Panel de Control'!$C$30="Base",F273,IF('Panel de Control'!$C$30=1,F515,IF('Panel de Control'!$C$30=2,F757,F999))))</f>
        <v>0</v>
      </c>
      <c r="G1967" s="57">
        <f>+(IF('Panel de Control'!$C$30="Base",G273,IF('Panel de Control'!$C$30=1,G515,IF('Panel de Control'!$C$30=2,G757,G999))))</f>
        <v>0</v>
      </c>
      <c r="H1967" s="57">
        <f>+(IF('Panel de Control'!$C$30="Base",H273,IF('Panel de Control'!$C$30=1,H515,IF('Panel de Control'!$C$30=2,H757,H999))))</f>
        <v>0</v>
      </c>
      <c r="I1967" s="57">
        <f>+(IF('Panel de Control'!$C$30="Base",I273,IF('Panel de Control'!$C$30=1,I515,IF('Panel de Control'!$C$30=2,I757,I999))))</f>
        <v>0</v>
      </c>
      <c r="J1967" s="57">
        <f>+(IF('Panel de Control'!$C$30="Base",J273,IF('Panel de Control'!$C$30=1,J515,IF('Panel de Control'!$C$30=2,J757,J999))))</f>
        <v>0</v>
      </c>
      <c r="K1967" s="57">
        <f>+(IF('Panel de Control'!$C$30="Base",K273,IF('Panel de Control'!$C$30=1,K515,IF('Panel de Control'!$C$30=2,K757,K999))))</f>
        <v>0</v>
      </c>
      <c r="L1967" s="57">
        <f>+(IF('Panel de Control'!$C$30="Base",L273,IF('Panel de Control'!$C$30=1,L515,IF('Panel de Control'!$C$30=2,L757,L999))))</f>
        <v>0</v>
      </c>
      <c r="M1967" s="57">
        <f>+(IF('Panel de Control'!$C$30="Base",M273,IF('Panel de Control'!$C$30=1,M515,IF('Panel de Control'!$C$30=2,M757,M999))))</f>
        <v>0</v>
      </c>
      <c r="N1967" s="57">
        <f>+(IF('Panel de Control'!$C$30="Base",N273,IF('Panel de Control'!$C$30=1,N515,IF('Panel de Control'!$C$30=2,N757,N999))))</f>
        <v>0</v>
      </c>
      <c r="O1967" s="57">
        <f>+(IF('Panel de Control'!$C$30="Base",O273,IF('Panel de Control'!$C$30=1,O515,IF('Panel de Control'!$C$30=2,O757,O999))))</f>
        <v>0</v>
      </c>
      <c r="P1967" s="57">
        <f>+(IF('Panel de Control'!$C$30="Base",P273,IF('Panel de Control'!$C$30=1,P515,IF('Panel de Control'!$C$30=2,P757,P999))))</f>
        <v>0</v>
      </c>
      <c r="Q1967" s="57">
        <f>+(IF('Panel de Control'!$C$30="Base",Q273,IF('Panel de Control'!$C$30=1,Q515,IF('Panel de Control'!$C$30=2,Q757,Q999))))</f>
        <v>0</v>
      </c>
      <c r="R1967" s="57">
        <f>+(IF('Panel de Control'!$C$30="Base",R273,IF('Panel de Control'!$C$30=1,R515,IF('Panel de Control'!$C$30=2,R757,R999))))</f>
        <v>0</v>
      </c>
      <c r="S1967" s="57">
        <f>+(IF('Panel de Control'!$C$30="Base",S273,IF('Panel de Control'!$C$30=1,S515,IF('Panel de Control'!$C$30=2,S757,S999))))</f>
        <v>0</v>
      </c>
      <c r="T1967" s="57">
        <f>+(IF('Panel de Control'!$C$30="Base",T273,IF('Panel de Control'!$C$30=1,T515,IF('Panel de Control'!$C$30=2,T757,T999))))</f>
        <v>0</v>
      </c>
      <c r="U1967" s="57">
        <f>+(IF('Panel de Control'!$C$30="Base",U273,IF('Panel de Control'!$C$30=1,U515,IF('Panel de Control'!$C$30=2,U757,U999))))</f>
        <v>0</v>
      </c>
      <c r="V1967" s="57">
        <f>+(IF('Panel de Control'!$C$30="Base",V273,IF('Panel de Control'!$C$30=1,V515,IF('Panel de Control'!$C$30=2,V757,V999))))</f>
        <v>0</v>
      </c>
      <c r="W1967" s="57">
        <f>+(IF('Panel de Control'!$C$30="Base",W273,IF('Panel de Control'!$C$30=1,W515,IF('Panel de Control'!$C$30=2,W757,W999))))</f>
        <v>0</v>
      </c>
      <c r="X1967" s="57">
        <f>+(IF('Panel de Control'!$C$30="Base",X273,IF('Panel de Control'!$C$30=1,X515,IF('Panel de Control'!$C$30=2,X757,X999))))</f>
        <v>0</v>
      </c>
      <c r="Y1967" s="57">
        <f>+(IF('Panel de Control'!$C$30="Base",Y273,IF('Panel de Control'!$C$30=1,Y515,IF('Panel de Control'!$C$30=2,Y757,Y999))))</f>
        <v>0</v>
      </c>
      <c r="Z1967" s="57">
        <f>+(IF('Panel de Control'!$C$30="Base",Z273,IF('Panel de Control'!$C$30=1,Z515,IF('Panel de Control'!$C$30=2,Z757,Z999))))</f>
        <v>0</v>
      </c>
      <c r="AA1967" s="57">
        <f>+(IF('Panel de Control'!$C$30="Base",AA273,IF('Panel de Control'!$C$30=1,AA515,IF('Panel de Control'!$C$30=2,AA757,AA999))))</f>
        <v>0</v>
      </c>
      <c r="AB1967" s="57">
        <f>+(IF('Panel de Control'!$C$30="Base",AB273,IF('Panel de Control'!$C$30=1,AB515,IF('Panel de Control'!$C$30=2,AB757,AB999))))</f>
        <v>0</v>
      </c>
      <c r="AC1967" s="57">
        <f>+(IF('Panel de Control'!$C$30="Base",AC273,IF('Panel de Control'!$C$30=1,AC515,IF('Panel de Control'!$C$30=2,AC757,AC999))))</f>
        <v>0</v>
      </c>
      <c r="AD1967" s="57">
        <f>+(IF('Panel de Control'!$C$30="Base",AD273,IF('Panel de Control'!$C$30=1,AD515,IF('Panel de Control'!$C$30=2,AD757,AD999))))</f>
        <v>0</v>
      </c>
      <c r="AE1967" s="57">
        <f>+(IF('Panel de Control'!$C$30="Base",AE273,IF('Panel de Control'!$C$30=1,AE515,IF('Panel de Control'!$C$30=2,AE757,AE999))))</f>
        <v>0</v>
      </c>
      <c r="AF1967" s="57">
        <f>+(IF('Panel de Control'!$C$30="Base",AF273,IF('Panel de Control'!$C$30=1,AF515,IF('Panel de Control'!$C$30=2,AF757,AF999))))</f>
        <v>0</v>
      </c>
      <c r="AG1967" s="57">
        <f>+(IF('Panel de Control'!$C$30="Base",AG273,IF('Panel de Control'!$C$30=1,AG515,IF('Panel de Control'!$C$30=2,AG757,AG999))))</f>
        <v>0</v>
      </c>
      <c r="AH1967" s="57">
        <f>+(IF('Panel de Control'!$C$30="Base",AH273,IF('Panel de Control'!$C$30=1,AH515,IF('Panel de Control'!$C$30=2,AH757,AH999))))</f>
        <v>0</v>
      </c>
      <c r="AI1967" s="57">
        <f>+(IF('Panel de Control'!$C$30="Base",AI273,IF('Panel de Control'!$C$30=1,AI515,IF('Panel de Control'!$C$30=2,AI757,AI999))))</f>
        <v>0</v>
      </c>
      <c r="AJ1967" s="57">
        <f>+(IF('Panel de Control'!$C$30="Base",AJ273,IF('Panel de Control'!$C$30=1,AJ515,IF('Panel de Control'!$C$30=2,AJ757,AJ999))))</f>
        <v>0</v>
      </c>
      <c r="AK1967" s="57">
        <f>+(IF('Panel de Control'!$C$30="Base",AK273,IF('Panel de Control'!$C$30=1,AK515,IF('Panel de Control'!$C$30=2,AK757,AK999))))</f>
        <v>0</v>
      </c>
    </row>
    <row r="1968" spans="1:37" s="65" customFormat="1" ht="17.100000000000001" customHeight="1" x14ac:dyDescent="0.2">
      <c r="A1968" s="54" t="s">
        <v>272</v>
      </c>
      <c r="B1968" s="55" t="s">
        <v>110</v>
      </c>
      <c r="C1968" s="56" t="s">
        <v>242</v>
      </c>
      <c r="D1968" s="57">
        <f>+(IF('Panel de Control'!$C$30="Base",D274,IF('Panel de Control'!$C$30=1,D516,IF('Panel de Control'!$C$30=2,D758,D1000))))</f>
        <v>0</v>
      </c>
      <c r="E1968" s="57">
        <f>+(IF('Panel de Control'!$C$30="Base",E274,IF('Panel de Control'!$C$30=1,E516,IF('Panel de Control'!$C$30=2,E758,E1000))))</f>
        <v>0</v>
      </c>
      <c r="F1968" s="57">
        <f>+(IF('Panel de Control'!$C$30="Base",F274,IF('Panel de Control'!$C$30=1,F516,IF('Panel de Control'!$C$30=2,F758,F1000))))</f>
        <v>0</v>
      </c>
      <c r="G1968" s="57">
        <f>+(IF('Panel de Control'!$C$30="Base",G274,IF('Panel de Control'!$C$30=1,G516,IF('Panel de Control'!$C$30=2,G758,G1000))))</f>
        <v>0</v>
      </c>
      <c r="H1968" s="57">
        <f>+(IF('Panel de Control'!$C$30="Base",H274,IF('Panel de Control'!$C$30=1,H516,IF('Panel de Control'!$C$30=2,H758,H1000))))</f>
        <v>0</v>
      </c>
      <c r="I1968" s="57">
        <f>+(IF('Panel de Control'!$C$30="Base",I274,IF('Panel de Control'!$C$30=1,I516,IF('Panel de Control'!$C$30=2,I758,I1000))))</f>
        <v>0</v>
      </c>
      <c r="J1968" s="57">
        <f>+(IF('Panel de Control'!$C$30="Base",J274,IF('Panel de Control'!$C$30=1,J516,IF('Panel de Control'!$C$30=2,J758,J1000))))</f>
        <v>0</v>
      </c>
      <c r="K1968" s="57">
        <f>+(IF('Panel de Control'!$C$30="Base",K274,IF('Panel de Control'!$C$30=1,K516,IF('Panel de Control'!$C$30=2,K758,K1000))))</f>
        <v>0</v>
      </c>
      <c r="L1968" s="57">
        <f>+(IF('Panel de Control'!$C$30="Base",L274,IF('Panel de Control'!$C$30=1,L516,IF('Panel de Control'!$C$30=2,L758,L1000))))</f>
        <v>0</v>
      </c>
      <c r="M1968" s="57">
        <f>+(IF('Panel de Control'!$C$30="Base",M274,IF('Panel de Control'!$C$30=1,M516,IF('Panel de Control'!$C$30=2,M758,M1000))))</f>
        <v>0</v>
      </c>
      <c r="N1968" s="57">
        <f>+(IF('Panel de Control'!$C$30="Base",N274,IF('Panel de Control'!$C$30=1,N516,IF('Panel de Control'!$C$30=2,N758,N1000))))</f>
        <v>0</v>
      </c>
      <c r="O1968" s="57">
        <f>+(IF('Panel de Control'!$C$30="Base",O274,IF('Panel de Control'!$C$30=1,O516,IF('Panel de Control'!$C$30=2,O758,O1000))))</f>
        <v>0</v>
      </c>
      <c r="P1968" s="57">
        <f>+(IF('Panel de Control'!$C$30="Base",P274,IF('Panel de Control'!$C$30=1,P516,IF('Panel de Control'!$C$30=2,P758,P1000))))</f>
        <v>0</v>
      </c>
      <c r="Q1968" s="57">
        <f>+(IF('Panel de Control'!$C$30="Base",Q274,IF('Panel de Control'!$C$30=1,Q516,IF('Panel de Control'!$C$30=2,Q758,Q1000))))</f>
        <v>0</v>
      </c>
      <c r="R1968" s="57">
        <f>+(IF('Panel de Control'!$C$30="Base",R274,IF('Panel de Control'!$C$30=1,R516,IF('Panel de Control'!$C$30=2,R758,R1000))))</f>
        <v>0</v>
      </c>
      <c r="S1968" s="57">
        <f>+(IF('Panel de Control'!$C$30="Base",S274,IF('Panel de Control'!$C$30=1,S516,IF('Panel de Control'!$C$30=2,S758,S1000))))</f>
        <v>0</v>
      </c>
      <c r="T1968" s="57">
        <f>+(IF('Panel de Control'!$C$30="Base",T274,IF('Panel de Control'!$C$30=1,T516,IF('Panel de Control'!$C$30=2,T758,T1000))))</f>
        <v>0</v>
      </c>
      <c r="U1968" s="57">
        <f>+(IF('Panel de Control'!$C$30="Base",U274,IF('Panel de Control'!$C$30=1,U516,IF('Panel de Control'!$C$30=2,U758,U1000))))</f>
        <v>0</v>
      </c>
      <c r="V1968" s="57">
        <f>+(IF('Panel de Control'!$C$30="Base",V274,IF('Panel de Control'!$C$30=1,V516,IF('Panel de Control'!$C$30=2,V758,V1000))))</f>
        <v>0</v>
      </c>
      <c r="W1968" s="57">
        <f>+(IF('Panel de Control'!$C$30="Base",W274,IF('Panel de Control'!$C$30=1,W516,IF('Panel de Control'!$C$30=2,W758,W1000))))</f>
        <v>0</v>
      </c>
      <c r="X1968" s="57">
        <f>+(IF('Panel de Control'!$C$30="Base",X274,IF('Panel de Control'!$C$30=1,X516,IF('Panel de Control'!$C$30=2,X758,X1000))))</f>
        <v>0</v>
      </c>
      <c r="Y1968" s="57">
        <f>+(IF('Panel de Control'!$C$30="Base",Y274,IF('Panel de Control'!$C$30=1,Y516,IF('Panel de Control'!$C$30=2,Y758,Y1000))))</f>
        <v>0</v>
      </c>
      <c r="Z1968" s="57">
        <f>+(IF('Panel de Control'!$C$30="Base",Z274,IF('Panel de Control'!$C$30=1,Z516,IF('Panel de Control'!$C$30=2,Z758,Z1000))))</f>
        <v>0</v>
      </c>
      <c r="AA1968" s="57">
        <f>+(IF('Panel de Control'!$C$30="Base",AA274,IF('Panel de Control'!$C$30=1,AA516,IF('Panel de Control'!$C$30=2,AA758,AA1000))))</f>
        <v>0</v>
      </c>
      <c r="AB1968" s="57">
        <f>+(IF('Panel de Control'!$C$30="Base",AB274,IF('Panel de Control'!$C$30=1,AB516,IF('Panel de Control'!$C$30=2,AB758,AB1000))))</f>
        <v>0</v>
      </c>
      <c r="AC1968" s="57">
        <f>+(IF('Panel de Control'!$C$30="Base",AC274,IF('Panel de Control'!$C$30=1,AC516,IF('Panel de Control'!$C$30=2,AC758,AC1000))))</f>
        <v>0</v>
      </c>
      <c r="AD1968" s="57">
        <f>+(IF('Panel de Control'!$C$30="Base",AD274,IF('Panel de Control'!$C$30=1,AD516,IF('Panel de Control'!$C$30=2,AD758,AD1000))))</f>
        <v>0</v>
      </c>
      <c r="AE1968" s="57">
        <f>+(IF('Panel de Control'!$C$30="Base",AE274,IF('Panel de Control'!$C$30=1,AE516,IF('Panel de Control'!$C$30=2,AE758,AE1000))))</f>
        <v>0</v>
      </c>
      <c r="AF1968" s="57">
        <f>+(IF('Panel de Control'!$C$30="Base",AF274,IF('Panel de Control'!$C$30=1,AF516,IF('Panel de Control'!$C$30=2,AF758,AF1000))))</f>
        <v>0</v>
      </c>
      <c r="AG1968" s="57">
        <f>+(IF('Panel de Control'!$C$30="Base",AG274,IF('Panel de Control'!$C$30=1,AG516,IF('Panel de Control'!$C$30=2,AG758,AG1000))))</f>
        <v>0</v>
      </c>
      <c r="AH1968" s="57">
        <f>+(IF('Panel de Control'!$C$30="Base",AH274,IF('Panel de Control'!$C$30=1,AH516,IF('Panel de Control'!$C$30=2,AH758,AH1000))))</f>
        <v>0</v>
      </c>
      <c r="AI1968" s="57">
        <f>+(IF('Panel de Control'!$C$30="Base",AI274,IF('Panel de Control'!$C$30=1,AI516,IF('Panel de Control'!$C$30=2,AI758,AI1000))))</f>
        <v>0</v>
      </c>
      <c r="AJ1968" s="57">
        <f>+(IF('Panel de Control'!$C$30="Base",AJ274,IF('Panel de Control'!$C$30=1,AJ516,IF('Panel de Control'!$C$30=2,AJ758,AJ1000))))</f>
        <v>0</v>
      </c>
      <c r="AK1968" s="57">
        <f>+(IF('Panel de Control'!$C$30="Base",AK274,IF('Panel de Control'!$C$30=1,AK516,IF('Panel de Control'!$C$30=2,AK758,AK1000))))</f>
        <v>0</v>
      </c>
    </row>
    <row r="1969" spans="1:37" s="65" customFormat="1" ht="17.100000000000001" customHeight="1" x14ac:dyDescent="0.2">
      <c r="A1969" s="54" t="s">
        <v>197</v>
      </c>
      <c r="B1969" s="55" t="s">
        <v>110</v>
      </c>
      <c r="C1969" s="56" t="s">
        <v>242</v>
      </c>
      <c r="D1969" s="57">
        <f>+(IF('Panel de Control'!$C$30="Base",D275,IF('Panel de Control'!$C$30=1,D517,IF('Panel de Control'!$C$30=2,D759,D1001))))</f>
        <v>0</v>
      </c>
      <c r="E1969" s="57">
        <f>+(IF('Panel de Control'!$C$30="Base",E275,IF('Panel de Control'!$C$30=1,E517,IF('Panel de Control'!$C$30=2,E759,E1001))))</f>
        <v>0</v>
      </c>
      <c r="F1969" s="57">
        <f>+(IF('Panel de Control'!$C$30="Base",F275,IF('Panel de Control'!$C$30=1,F517,IF('Panel de Control'!$C$30=2,F759,F1001))))</f>
        <v>0</v>
      </c>
      <c r="G1969" s="57">
        <f>+(IF('Panel de Control'!$C$30="Base",G275,IF('Panel de Control'!$C$30=1,G517,IF('Panel de Control'!$C$30=2,G759,G1001))))</f>
        <v>0</v>
      </c>
      <c r="H1969" s="57">
        <f>+(IF('Panel de Control'!$C$30="Base",H275,IF('Panel de Control'!$C$30=1,H517,IF('Panel de Control'!$C$30=2,H759,H1001))))</f>
        <v>3.6549664376993009E-6</v>
      </c>
      <c r="I1969" s="57">
        <f>+(IF('Panel de Control'!$C$30="Base",I275,IF('Panel de Control'!$C$30=1,I517,IF('Panel de Control'!$C$30=2,I759,I1001))))</f>
        <v>1.4058993757264146E-5</v>
      </c>
      <c r="J1969" s="57">
        <f>+(IF('Panel de Control'!$C$30="Base",J275,IF('Panel de Control'!$C$30=1,J517,IF('Panel de Control'!$C$30=2,J759,J1001))))</f>
        <v>7.2855472840129321E-5</v>
      </c>
      <c r="K1969" s="57">
        <f>+(IF('Panel de Control'!$C$30="Base",K275,IF('Panel de Control'!$C$30=1,K517,IF('Panel de Control'!$C$30=2,K759,K1001))))</f>
        <v>2.0870795029536056E-4</v>
      </c>
      <c r="L1969" s="57">
        <f>+(IF('Panel de Control'!$C$30="Base",L275,IF('Panel de Control'!$C$30=1,L517,IF('Panel de Control'!$C$30=2,L759,L1001))))</f>
        <v>8.7760841826779387E-4</v>
      </c>
      <c r="M1969" s="57">
        <f>+(IF('Panel de Control'!$C$30="Base",M275,IF('Panel de Control'!$C$30=1,M517,IF('Panel de Control'!$C$30=2,M759,M1001))))</f>
        <v>1.7934778556687031E-3</v>
      </c>
      <c r="N1969" s="57">
        <f>+(IF('Panel de Control'!$C$30="Base",N275,IF('Panel de Control'!$C$30=1,N517,IF('Panel de Control'!$C$30=2,N759,N1001))))</f>
        <v>2.9261768073927112E-3</v>
      </c>
      <c r="O1969" s="57">
        <f>+(IF('Panel de Control'!$C$30="Base",O275,IF('Panel de Control'!$C$30=1,O517,IF('Panel de Control'!$C$30=2,O759,O1001))))</f>
        <v>4.3277157803308704E-3</v>
      </c>
      <c r="P1969" s="57">
        <f>+(IF('Panel de Control'!$C$30="Base",P275,IF('Panel de Control'!$C$30=1,P517,IF('Panel de Control'!$C$30=2,P759,P1001))))</f>
        <v>6.0399204831372401E-3</v>
      </c>
      <c r="Q1969" s="57">
        <f>+(IF('Panel de Control'!$C$30="Base",Q275,IF('Panel de Control'!$C$30=1,Q517,IF('Panel de Control'!$C$30=2,Q759,Q1001))))</f>
        <v>7.9041179128577759E-3</v>
      </c>
      <c r="R1969" s="57">
        <f>+(IF('Panel de Control'!$C$30="Base",R275,IF('Panel de Control'!$C$30=1,R517,IF('Panel de Control'!$C$30=2,R759,R1001))))</f>
        <v>9.4807484287313636E-3</v>
      </c>
      <c r="S1969" s="57">
        <f>+(IF('Panel de Control'!$C$30="Base",S275,IF('Panel de Control'!$C$30=1,S517,IF('Panel de Control'!$C$30=2,S759,S1001))))</f>
        <v>1.0900449873075705E-2</v>
      </c>
      <c r="T1969" s="57">
        <f>+(IF('Panel de Control'!$C$30="Base",T275,IF('Panel de Control'!$C$30=1,T517,IF('Panel de Control'!$C$30=2,T759,T1001))))</f>
        <v>1.2360031576194563E-2</v>
      </c>
      <c r="U1969" s="57">
        <f>+(IF('Panel de Control'!$C$30="Base",U275,IF('Panel de Control'!$C$30=1,U517,IF('Panel de Control'!$C$30=2,U759,U1001))))</f>
        <v>1.3927066681453552E-2</v>
      </c>
      <c r="V1969" s="57">
        <f>+(IF('Panel de Control'!$C$30="Base",V275,IF('Panel de Control'!$C$30=1,V517,IF('Panel de Control'!$C$30=2,V759,V1001))))</f>
        <v>1.5561058140137479E-2</v>
      </c>
      <c r="W1969" s="57">
        <f>+(IF('Panel de Control'!$C$30="Base",W275,IF('Panel de Control'!$C$30=1,W517,IF('Panel de Control'!$C$30=2,W759,W1001))))</f>
        <v>1.7250305475161171E-2</v>
      </c>
      <c r="X1969" s="57">
        <f>+(IF('Panel de Control'!$C$30="Base",X275,IF('Panel de Control'!$C$30=1,X517,IF('Panel de Control'!$C$30=2,X759,X1001))))</f>
        <v>1.897958975331749E-2</v>
      </c>
      <c r="Y1969" s="57">
        <f>+(IF('Panel de Control'!$C$30="Base",Y275,IF('Panel de Control'!$C$30=1,Y517,IF('Panel de Control'!$C$30=2,Y759,Y1001))))</f>
        <v>2.0787026676359194E-2</v>
      </c>
      <c r="Z1969" s="57">
        <f>+(IF('Panel de Control'!$C$30="Base",Z275,IF('Panel de Control'!$C$30=1,Z517,IF('Panel de Control'!$C$30=2,Z759,Z1001))))</f>
        <v>2.2679893343412964E-2</v>
      </c>
      <c r="AA1969" s="57">
        <f>+(IF('Panel de Control'!$C$30="Base",AA275,IF('Panel de Control'!$C$30=1,AA517,IF('Panel de Control'!$C$30=2,AA759,AA1001))))</f>
        <v>2.4652544154520385E-2</v>
      </c>
      <c r="AB1969" s="57">
        <f>+(IF('Panel de Control'!$C$30="Base",AB275,IF('Panel de Control'!$C$30=1,AB517,IF('Panel de Control'!$C$30=2,AB759,AB1001))))</f>
        <v>2.669040486923489E-2</v>
      </c>
      <c r="AC1969" s="57">
        <f>+(IF('Panel de Control'!$C$30="Base",AC275,IF('Panel de Control'!$C$30=1,AC517,IF('Panel de Control'!$C$30=2,AC759,AC1001))))</f>
        <v>2.8729294135227079E-2</v>
      </c>
      <c r="AD1969" s="57">
        <f>+(IF('Panel de Control'!$C$30="Base",AD275,IF('Panel de Control'!$C$30=1,AD517,IF('Panel de Control'!$C$30=2,AD759,AD1001))))</f>
        <v>3.0713301560553574E-2</v>
      </c>
      <c r="AE1969" s="57">
        <f>+(IF('Panel de Control'!$C$30="Base",AE275,IF('Panel de Control'!$C$30=1,AE517,IF('Panel de Control'!$C$30=2,AE759,AE1001))))</f>
        <v>3.2632037936829804E-2</v>
      </c>
      <c r="AF1969" s="57">
        <f>+(IF('Panel de Control'!$C$30="Base",AF275,IF('Panel de Control'!$C$30=1,AF517,IF('Panel de Control'!$C$30=2,AF759,AF1001))))</f>
        <v>3.4469162691974864E-2</v>
      </c>
      <c r="AG1969" s="57">
        <f>+(IF('Panel de Control'!$C$30="Base",AG275,IF('Panel de Control'!$C$30=1,AG517,IF('Panel de Control'!$C$30=2,AG759,AG1001))))</f>
        <v>3.6253294390835494E-2</v>
      </c>
      <c r="AH1969" s="57">
        <f>+(IF('Panel de Control'!$C$30="Base",AH275,IF('Panel de Control'!$C$30=1,AH517,IF('Panel de Control'!$C$30=2,AH759,AH1001))))</f>
        <v>3.7983897784760891E-2</v>
      </c>
      <c r="AI1969" s="57">
        <f>+(IF('Panel de Control'!$C$30="Base",AI275,IF('Panel de Control'!$C$30=1,AI517,IF('Panel de Control'!$C$30=2,AI759,AI1001))))</f>
        <v>3.9615162978954135E-2</v>
      </c>
      <c r="AJ1969" s="57">
        <f>+(IF('Panel de Control'!$C$30="Base",AJ275,IF('Panel de Control'!$C$30=1,AJ517,IF('Panel de Control'!$C$30=2,AJ759,AJ1001))))</f>
        <v>4.1127321013767849E-2</v>
      </c>
      <c r="AK1969" s="57">
        <f>+(IF('Panel de Control'!$C$30="Base",AK275,IF('Panel de Control'!$C$30=1,AK517,IF('Panel de Control'!$C$30=2,AK759,AK1001))))</f>
        <v>4.2430224423653552E-2</v>
      </c>
    </row>
    <row r="1970" spans="1:37" s="65" customFormat="1" ht="17.100000000000001" customHeight="1" x14ac:dyDescent="0.2">
      <c r="A1970" s="54" t="s">
        <v>245</v>
      </c>
      <c r="B1970" s="55" t="s">
        <v>110</v>
      </c>
      <c r="C1970" s="56" t="s">
        <v>246</v>
      </c>
      <c r="D1970" s="58">
        <f t="shared" ref="D1970:AK1970" si="1081">SUM(D1958:D1969)</f>
        <v>1</v>
      </c>
      <c r="E1970" s="58">
        <f t="shared" si="1081"/>
        <v>1</v>
      </c>
      <c r="F1970" s="58">
        <f t="shared" si="1081"/>
        <v>1</v>
      </c>
      <c r="G1970" s="58">
        <f t="shared" si="1081"/>
        <v>1</v>
      </c>
      <c r="H1970" s="58">
        <f t="shared" si="1081"/>
        <v>1</v>
      </c>
      <c r="I1970" s="58">
        <f t="shared" si="1081"/>
        <v>1</v>
      </c>
      <c r="J1970" s="58">
        <f t="shared" si="1081"/>
        <v>1.0000000000000002</v>
      </c>
      <c r="K1970" s="58">
        <f t="shared" si="1081"/>
        <v>1</v>
      </c>
      <c r="L1970" s="58">
        <f t="shared" si="1081"/>
        <v>0.99999999999999989</v>
      </c>
      <c r="M1970" s="58">
        <f t="shared" si="1081"/>
        <v>1</v>
      </c>
      <c r="N1970" s="58">
        <f t="shared" si="1081"/>
        <v>1</v>
      </c>
      <c r="O1970" s="58">
        <f t="shared" si="1081"/>
        <v>1</v>
      </c>
      <c r="P1970" s="58">
        <f t="shared" si="1081"/>
        <v>1</v>
      </c>
      <c r="Q1970" s="58">
        <f t="shared" si="1081"/>
        <v>0.99999999999999989</v>
      </c>
      <c r="R1970" s="58">
        <f t="shared" si="1081"/>
        <v>1</v>
      </c>
      <c r="S1970" s="58">
        <f t="shared" si="1081"/>
        <v>1</v>
      </c>
      <c r="T1970" s="58">
        <f t="shared" si="1081"/>
        <v>1</v>
      </c>
      <c r="U1970" s="58">
        <f t="shared" si="1081"/>
        <v>1</v>
      </c>
      <c r="V1970" s="58">
        <f t="shared" si="1081"/>
        <v>1.0000000000000002</v>
      </c>
      <c r="W1970" s="58">
        <f t="shared" si="1081"/>
        <v>1</v>
      </c>
      <c r="X1970" s="58">
        <f t="shared" si="1081"/>
        <v>0.99999999999999989</v>
      </c>
      <c r="Y1970" s="58">
        <f t="shared" si="1081"/>
        <v>1</v>
      </c>
      <c r="Z1970" s="58">
        <f t="shared" si="1081"/>
        <v>1</v>
      </c>
      <c r="AA1970" s="58">
        <f t="shared" si="1081"/>
        <v>1.0000000000000002</v>
      </c>
      <c r="AB1970" s="58">
        <f t="shared" si="1081"/>
        <v>1</v>
      </c>
      <c r="AC1970" s="58">
        <f t="shared" si="1081"/>
        <v>1</v>
      </c>
      <c r="AD1970" s="58">
        <f t="shared" si="1081"/>
        <v>1</v>
      </c>
      <c r="AE1970" s="58">
        <f t="shared" si="1081"/>
        <v>1</v>
      </c>
      <c r="AF1970" s="58">
        <f t="shared" si="1081"/>
        <v>1</v>
      </c>
      <c r="AG1970" s="58">
        <f t="shared" si="1081"/>
        <v>1.0000000000000002</v>
      </c>
      <c r="AH1970" s="58">
        <f t="shared" si="1081"/>
        <v>1</v>
      </c>
      <c r="AI1970" s="58">
        <f t="shared" si="1081"/>
        <v>1</v>
      </c>
      <c r="AJ1970" s="58">
        <f t="shared" si="1081"/>
        <v>1</v>
      </c>
      <c r="AK1970" s="58">
        <f t="shared" si="1081"/>
        <v>0.99999999999999989</v>
      </c>
    </row>
    <row r="1971" spans="1:37" s="65" customFormat="1" ht="17.100000000000001" customHeight="1" x14ac:dyDescent="0.2">
      <c r="A1971" s="68"/>
      <c r="B1971" s="69"/>
      <c r="C1971" s="70"/>
      <c r="D1971" s="71"/>
      <c r="E1971" s="71"/>
      <c r="F1971" s="71"/>
      <c r="G1971" s="71"/>
      <c r="H1971" s="71"/>
      <c r="I1971" s="71"/>
      <c r="J1971" s="71"/>
      <c r="K1971" s="71"/>
      <c r="L1971" s="71"/>
      <c r="M1971" s="71"/>
      <c r="N1971" s="71"/>
      <c r="O1971" s="71"/>
      <c r="P1971" s="71"/>
      <c r="Q1971" s="71"/>
      <c r="R1971" s="71"/>
      <c r="S1971" s="71"/>
      <c r="T1971" s="71"/>
      <c r="U1971" s="71"/>
      <c r="V1971" s="71"/>
      <c r="W1971" s="71"/>
      <c r="X1971" s="71"/>
      <c r="Y1971" s="71"/>
      <c r="Z1971" s="71"/>
      <c r="AA1971" s="71"/>
      <c r="AB1971" s="71"/>
      <c r="AC1971" s="71"/>
      <c r="AD1971" s="71"/>
      <c r="AE1971" s="71"/>
      <c r="AF1971" s="71"/>
      <c r="AG1971" s="71"/>
      <c r="AH1971" s="71"/>
      <c r="AI1971" s="71"/>
      <c r="AJ1971" s="71"/>
      <c r="AK1971" s="71"/>
    </row>
    <row r="1972" spans="1:37" s="65" customFormat="1" ht="17.100000000000001" customHeight="1" x14ac:dyDescent="0.25">
      <c r="A1972" s="64" t="s">
        <v>265</v>
      </c>
      <c r="B1972"/>
      <c r="C1972"/>
      <c r="D1972" s="72"/>
      <c r="E1972" s="72"/>
      <c r="F1972" s="72"/>
      <c r="G1972" s="72"/>
      <c r="H1972" s="72"/>
      <c r="I1972" s="72"/>
      <c r="J1972" s="72"/>
      <c r="K1972" s="72"/>
      <c r="L1972" s="72"/>
      <c r="M1972" s="72"/>
      <c r="N1972" s="72"/>
      <c r="O1972" s="72"/>
      <c r="P1972" s="72"/>
      <c r="Q1972" s="72"/>
      <c r="R1972" s="72"/>
      <c r="S1972" s="72"/>
      <c r="T1972" s="72"/>
      <c r="U1972" s="72"/>
      <c r="V1972" s="72"/>
      <c r="W1972" s="72"/>
      <c r="X1972" s="72"/>
      <c r="Y1972" s="72"/>
      <c r="Z1972" s="72"/>
      <c r="AA1972" s="72"/>
      <c r="AB1972" s="72"/>
      <c r="AC1972" s="72"/>
      <c r="AD1972" s="72"/>
      <c r="AE1972" s="72"/>
      <c r="AF1972" s="72"/>
      <c r="AG1972" s="72"/>
      <c r="AH1972" s="72"/>
      <c r="AI1972" s="72"/>
      <c r="AJ1972" s="72"/>
      <c r="AK1972" s="72"/>
    </row>
    <row r="1973" spans="1:37" s="65" customFormat="1" ht="17.100000000000001" customHeight="1" x14ac:dyDescent="0.25">
      <c r="A1973" s="66" t="s">
        <v>251</v>
      </c>
      <c r="B1973"/>
      <c r="C1973"/>
    </row>
    <row r="1974" spans="1:37" s="65" customFormat="1" ht="17.100000000000001" customHeight="1" x14ac:dyDescent="0.2">
      <c r="A1974" s="54" t="s">
        <v>241</v>
      </c>
      <c r="B1974" s="55" t="s">
        <v>110</v>
      </c>
      <c r="C1974" s="56" t="s">
        <v>242</v>
      </c>
      <c r="D1974" s="57">
        <f>+(IF('Panel de Control'!$C$30="Base",D280,IF('Panel de Control'!$C$30=1,D522,IF('Panel de Control'!$C$30=2,D764,D1006))))</f>
        <v>0.42027289144538826</v>
      </c>
      <c r="E1974" s="57">
        <f>+(IF('Panel de Control'!$C$30="Base",E280,IF('Panel de Control'!$C$30=1,E522,IF('Panel de Control'!$C$30=2,E764,E1006))))</f>
        <v>0.42027289144538826</v>
      </c>
      <c r="F1974" s="57">
        <f>+(IF('Panel de Control'!$C$30="Base",F280,IF('Panel de Control'!$C$30=1,F522,IF('Panel de Control'!$C$30=2,F764,F1006))))</f>
        <v>0.42027289144538826</v>
      </c>
      <c r="G1974" s="57">
        <f>+(IF('Panel de Control'!$C$30="Base",G280,IF('Panel de Control'!$C$30=1,G522,IF('Panel de Control'!$C$30=2,G764,G1006))))</f>
        <v>0.42027289144538826</v>
      </c>
      <c r="H1974" s="57">
        <f>+(IF('Panel de Control'!$C$30="Base",H280,IF('Panel de Control'!$C$30=1,H522,IF('Panel de Control'!$C$30=2,H764,H1006))))</f>
        <v>0.41983636053690354</v>
      </c>
      <c r="I1974" s="57">
        <f>+(IF('Panel de Control'!$C$30="Base",I280,IF('Panel de Control'!$C$30=1,I522,IF('Panel de Control'!$C$30=2,I764,I1006))))</f>
        <v>0.4195655100732415</v>
      </c>
      <c r="J1974" s="57">
        <f>+(IF('Panel de Control'!$C$30="Base",J280,IF('Panel de Control'!$C$30=1,J522,IF('Panel de Control'!$C$30=2,J764,J1006))))</f>
        <v>0.41875039780934281</v>
      </c>
      <c r="K1974" s="57">
        <f>+(IF('Panel de Control'!$C$30="Base",K280,IF('Panel de Control'!$C$30=1,K522,IF('Panel de Control'!$C$30=2,K764,K1006))))</f>
        <v>0.41708474863629857</v>
      </c>
      <c r="L1974" s="57">
        <f>+(IF('Panel de Control'!$C$30="Base",L280,IF('Panel de Control'!$C$30=1,L522,IF('Panel de Control'!$C$30=2,L764,L1006))))</f>
        <v>0.40859783830020163</v>
      </c>
      <c r="M1974" s="57">
        <f>+(IF('Panel de Control'!$C$30="Base",M280,IF('Panel de Control'!$C$30=1,M522,IF('Panel de Control'!$C$30=2,M764,M1006))))</f>
        <v>0.39702206732885714</v>
      </c>
      <c r="N1974" s="57">
        <f>+(IF('Panel de Control'!$C$30="Base",N280,IF('Panel de Control'!$C$30=1,N522,IF('Panel de Control'!$C$30=2,N764,N1006))))</f>
        <v>0.38329488451541538</v>
      </c>
      <c r="O1974" s="57">
        <f>+(IF('Panel de Control'!$C$30="Base",O280,IF('Panel de Control'!$C$30=1,O522,IF('Panel de Control'!$C$30=2,O764,O1006))))</f>
        <v>0.36794153002063551</v>
      </c>
      <c r="P1974" s="57">
        <f>+(IF('Panel de Control'!$C$30="Base",P280,IF('Panel de Control'!$C$30=1,P522,IF('Panel de Control'!$C$30=2,P764,P1006))))</f>
        <v>0.35210670751352263</v>
      </c>
      <c r="Q1974" s="57">
        <f>+(IF('Panel de Control'!$C$30="Base",Q280,IF('Panel de Control'!$C$30=1,Q522,IF('Panel de Control'!$C$30=2,Q764,Q1006))))</f>
        <v>0.33523240769820711</v>
      </c>
      <c r="R1974" s="57">
        <f>+(IF('Panel de Control'!$C$30="Base",R280,IF('Panel de Control'!$C$30=1,R522,IF('Panel de Control'!$C$30=2,R764,R1006))))</f>
        <v>0.31770788033649006</v>
      </c>
      <c r="S1974" s="57">
        <f>+(IF('Panel de Control'!$C$30="Base",S280,IF('Panel de Control'!$C$30=1,S522,IF('Panel de Control'!$C$30=2,S764,S1006))))</f>
        <v>0.30009518414571718</v>
      </c>
      <c r="T1974" s="57">
        <f>+(IF('Panel de Control'!$C$30="Base",T280,IF('Panel de Control'!$C$30=1,T522,IF('Panel de Control'!$C$30=2,T764,T1006))))</f>
        <v>0.2832131398983605</v>
      </c>
      <c r="U1974" s="57">
        <f>+(IF('Panel de Control'!$C$30="Base",U280,IF('Panel de Control'!$C$30=1,U522,IF('Panel de Control'!$C$30=2,U764,U1006))))</f>
        <v>0.26704084418739715</v>
      </c>
      <c r="V1974" s="57">
        <f>+(IF('Panel de Control'!$C$30="Base",V280,IF('Panel de Control'!$C$30=1,V522,IF('Panel de Control'!$C$30=2,V764,V1006))))</f>
        <v>0.25173817421996075</v>
      </c>
      <c r="W1974" s="57">
        <f>+(IF('Panel de Control'!$C$30="Base",W280,IF('Panel de Control'!$C$30=1,W522,IF('Panel de Control'!$C$30=2,W764,W1006))))</f>
        <v>0.23714015259137314</v>
      </c>
      <c r="X1974" s="57">
        <f>+(IF('Panel de Control'!$C$30="Base",X280,IF('Panel de Control'!$C$30=1,X522,IF('Panel de Control'!$C$30=2,X764,X1006))))</f>
        <v>0.22322877607897545</v>
      </c>
      <c r="Y1974" s="57">
        <f>+(IF('Panel de Control'!$C$30="Base",Y280,IF('Panel de Control'!$C$30=1,Y522,IF('Panel de Control'!$C$30=2,Y764,Y1006))))</f>
        <v>0.21014644967682405</v>
      </c>
      <c r="Z1974" s="57">
        <f>+(IF('Panel de Control'!$C$30="Base",Z280,IF('Panel de Control'!$C$30=1,Z522,IF('Panel de Control'!$C$30=2,Z764,Z1006))))</f>
        <v>0.19783120593270417</v>
      </c>
      <c r="AA1974" s="57">
        <f>+(IF('Panel de Control'!$C$30="Base",AA280,IF('Panel de Control'!$C$30=1,AA522,IF('Panel de Control'!$C$30=2,AA764,AA1006))))</f>
        <v>0.18616208036204265</v>
      </c>
      <c r="AB1974" s="57">
        <f>+(IF('Panel de Control'!$C$30="Base",AB280,IF('Panel de Control'!$C$30=1,AB522,IF('Panel de Control'!$C$30=2,AB764,AB1006))))</f>
        <v>0.17523224067808704</v>
      </c>
      <c r="AC1974" s="57">
        <f>+(IF('Panel de Control'!$C$30="Base",AC280,IF('Panel de Control'!$C$30=1,AC522,IF('Panel de Control'!$C$30=2,AC764,AC1006))))</f>
        <v>0.16494540304483346</v>
      </c>
      <c r="AD1974" s="57">
        <f>+(IF('Panel de Control'!$C$30="Base",AD280,IF('Panel de Control'!$C$30=1,AD522,IF('Panel de Control'!$C$30=2,AD764,AD1006))))</f>
        <v>0.15530100913524375</v>
      </c>
      <c r="AE1974" s="57">
        <f>+(IF('Panel de Control'!$C$30="Base",AE280,IF('Panel de Control'!$C$30=1,AE522,IF('Panel de Control'!$C$30=2,AE764,AE1006))))</f>
        <v>0.14622763024784935</v>
      </c>
      <c r="AF1974" s="57">
        <f>+(IF('Panel de Control'!$C$30="Base",AF280,IF('Panel de Control'!$C$30=1,AF522,IF('Panel de Control'!$C$30=2,AF764,AF1006))))</f>
        <v>0.13771370152784096</v>
      </c>
      <c r="AG1974" s="57">
        <f>+(IF('Panel de Control'!$C$30="Base",AG280,IF('Panel de Control'!$C$30=1,AG522,IF('Panel de Control'!$C$30=2,AG764,AG1006))))</f>
        <v>0.12973834548064311</v>
      </c>
      <c r="AH1974" s="57">
        <f>+(IF('Panel de Control'!$C$30="Base",AH280,IF('Panel de Control'!$C$30=1,AH522,IF('Panel de Control'!$C$30=2,AH764,AH1006))))</f>
        <v>0.1222499441938122</v>
      </c>
      <c r="AI1974" s="57">
        <f>+(IF('Panel de Control'!$C$30="Base",AI280,IF('Panel de Control'!$C$30=1,AI522,IF('Panel de Control'!$C$30=2,AI764,AI1006))))</f>
        <v>0.11521757755877368</v>
      </c>
      <c r="AJ1974" s="57">
        <f>+(IF('Panel de Control'!$C$30="Base",AJ280,IF('Panel de Control'!$C$30=1,AJ522,IF('Panel de Control'!$C$30=2,AJ764,AJ1006))))</f>
        <v>0.10864110712025639</v>
      </c>
      <c r="AK1974" s="57">
        <f>+(IF('Panel de Control'!$C$30="Base",AK280,IF('Panel de Control'!$C$30=1,AK522,IF('Panel de Control'!$C$30=2,AK764,AK1006))))</f>
        <v>0.10246131538224666</v>
      </c>
    </row>
    <row r="1975" spans="1:37" s="65" customFormat="1" ht="17.100000000000001" customHeight="1" x14ac:dyDescent="0.2">
      <c r="A1975" s="54" t="s">
        <v>266</v>
      </c>
      <c r="B1975" s="55" t="s">
        <v>110</v>
      </c>
      <c r="C1975" s="56" t="s">
        <v>242</v>
      </c>
      <c r="D1975" s="57">
        <f>+(IF('Panel de Control'!$C$30="Base",D281,IF('Panel de Control'!$C$30=1,D523,IF('Panel de Control'!$C$30=2,D765,D1007))))</f>
        <v>0</v>
      </c>
      <c r="E1975" s="57">
        <f>+(IF('Panel de Control'!$C$30="Base",E281,IF('Panel de Control'!$C$30=1,E523,IF('Panel de Control'!$C$30=2,E765,E1007))))</f>
        <v>0</v>
      </c>
      <c r="F1975" s="57">
        <f>+(IF('Panel de Control'!$C$30="Base",F281,IF('Panel de Control'!$C$30=1,F523,IF('Panel de Control'!$C$30=2,F765,F1007))))</f>
        <v>0</v>
      </c>
      <c r="G1975" s="57">
        <f>+(IF('Panel de Control'!$C$30="Base",G281,IF('Panel de Control'!$C$30=1,G523,IF('Panel de Control'!$C$30=2,G765,G1007))))</f>
        <v>0</v>
      </c>
      <c r="H1975" s="57">
        <f>+(IF('Panel de Control'!$C$30="Base",H281,IF('Panel de Control'!$C$30=1,H523,IF('Panel de Control'!$C$30=2,H765,H1007))))</f>
        <v>0</v>
      </c>
      <c r="I1975" s="57">
        <f>+(IF('Panel de Control'!$C$30="Base",I281,IF('Panel de Control'!$C$30=1,I523,IF('Panel de Control'!$C$30=2,I765,I1007))))</f>
        <v>0</v>
      </c>
      <c r="J1975" s="57">
        <f>+(IF('Panel de Control'!$C$30="Base",J281,IF('Panel de Control'!$C$30=1,J523,IF('Panel de Control'!$C$30=2,J765,J1007))))</f>
        <v>0</v>
      </c>
      <c r="K1975" s="57">
        <f>+(IF('Panel de Control'!$C$30="Base",K281,IF('Panel de Control'!$C$30=1,K523,IF('Panel de Control'!$C$30=2,K765,K1007))))</f>
        <v>0</v>
      </c>
      <c r="L1975" s="57">
        <f>+(IF('Panel de Control'!$C$30="Base",L281,IF('Panel de Control'!$C$30=1,L523,IF('Panel de Control'!$C$30=2,L765,L1007))))</f>
        <v>0</v>
      </c>
      <c r="M1975" s="57">
        <f>+(IF('Panel de Control'!$C$30="Base",M281,IF('Panel de Control'!$C$30=1,M523,IF('Panel de Control'!$C$30=2,M765,M1007))))</f>
        <v>0</v>
      </c>
      <c r="N1975" s="57">
        <f>+(IF('Panel de Control'!$C$30="Base",N281,IF('Panel de Control'!$C$30=1,N523,IF('Panel de Control'!$C$30=2,N765,N1007))))</f>
        <v>0</v>
      </c>
      <c r="O1975" s="57">
        <f>+(IF('Panel de Control'!$C$30="Base",O281,IF('Panel de Control'!$C$30=1,O523,IF('Panel de Control'!$C$30=2,O765,O1007))))</f>
        <v>0</v>
      </c>
      <c r="P1975" s="57">
        <f>+(IF('Panel de Control'!$C$30="Base",P281,IF('Panel de Control'!$C$30=1,P523,IF('Panel de Control'!$C$30=2,P765,P1007))))</f>
        <v>0</v>
      </c>
      <c r="Q1975" s="57">
        <f>+(IF('Panel de Control'!$C$30="Base",Q281,IF('Panel de Control'!$C$30=1,Q523,IF('Panel de Control'!$C$30=2,Q765,Q1007))))</f>
        <v>0</v>
      </c>
      <c r="R1975" s="57">
        <f>+(IF('Panel de Control'!$C$30="Base",R281,IF('Panel de Control'!$C$30=1,R523,IF('Panel de Control'!$C$30=2,R765,R1007))))</f>
        <v>0</v>
      </c>
      <c r="S1975" s="57">
        <f>+(IF('Panel de Control'!$C$30="Base",S281,IF('Panel de Control'!$C$30=1,S523,IF('Panel de Control'!$C$30=2,S765,S1007))))</f>
        <v>0</v>
      </c>
      <c r="T1975" s="57">
        <f>+(IF('Panel de Control'!$C$30="Base",T281,IF('Panel de Control'!$C$30=1,T523,IF('Panel de Control'!$C$30=2,T765,T1007))))</f>
        <v>0</v>
      </c>
      <c r="U1975" s="57">
        <f>+(IF('Panel de Control'!$C$30="Base",U281,IF('Panel de Control'!$C$30=1,U523,IF('Panel de Control'!$C$30=2,U765,U1007))))</f>
        <v>0</v>
      </c>
      <c r="V1975" s="57">
        <f>+(IF('Panel de Control'!$C$30="Base",V281,IF('Panel de Control'!$C$30=1,V523,IF('Panel de Control'!$C$30=2,V765,V1007))))</f>
        <v>0</v>
      </c>
      <c r="W1975" s="57">
        <f>+(IF('Panel de Control'!$C$30="Base",W281,IF('Panel de Control'!$C$30=1,W523,IF('Panel de Control'!$C$30=2,W765,W1007))))</f>
        <v>0</v>
      </c>
      <c r="X1975" s="57">
        <f>+(IF('Panel de Control'!$C$30="Base",X281,IF('Panel de Control'!$C$30=1,X523,IF('Panel de Control'!$C$30=2,X765,X1007))))</f>
        <v>0</v>
      </c>
      <c r="Y1975" s="57">
        <f>+(IF('Panel de Control'!$C$30="Base",Y281,IF('Panel de Control'!$C$30=1,Y523,IF('Panel de Control'!$C$30=2,Y765,Y1007))))</f>
        <v>0</v>
      </c>
      <c r="Z1975" s="57">
        <f>+(IF('Panel de Control'!$C$30="Base",Z281,IF('Panel de Control'!$C$30=1,Z523,IF('Panel de Control'!$C$30=2,Z765,Z1007))))</f>
        <v>0</v>
      </c>
      <c r="AA1975" s="57">
        <f>+(IF('Panel de Control'!$C$30="Base",AA281,IF('Panel de Control'!$C$30=1,AA523,IF('Panel de Control'!$C$30=2,AA765,AA1007))))</f>
        <v>0</v>
      </c>
      <c r="AB1975" s="57">
        <f>+(IF('Panel de Control'!$C$30="Base",AB281,IF('Panel de Control'!$C$30=1,AB523,IF('Panel de Control'!$C$30=2,AB765,AB1007))))</f>
        <v>0</v>
      </c>
      <c r="AC1975" s="57">
        <f>+(IF('Panel de Control'!$C$30="Base",AC281,IF('Panel de Control'!$C$30=1,AC523,IF('Panel de Control'!$C$30=2,AC765,AC1007))))</f>
        <v>0</v>
      </c>
      <c r="AD1975" s="57">
        <f>+(IF('Panel de Control'!$C$30="Base",AD281,IF('Panel de Control'!$C$30=1,AD523,IF('Panel de Control'!$C$30=2,AD765,AD1007))))</f>
        <v>0</v>
      </c>
      <c r="AE1975" s="57">
        <f>+(IF('Panel de Control'!$C$30="Base",AE281,IF('Panel de Control'!$C$30=1,AE523,IF('Panel de Control'!$C$30=2,AE765,AE1007))))</f>
        <v>0</v>
      </c>
      <c r="AF1975" s="57">
        <f>+(IF('Panel de Control'!$C$30="Base",AF281,IF('Panel de Control'!$C$30=1,AF523,IF('Panel de Control'!$C$30=2,AF765,AF1007))))</f>
        <v>0</v>
      </c>
      <c r="AG1975" s="57">
        <f>+(IF('Panel de Control'!$C$30="Base",AG281,IF('Panel de Control'!$C$30=1,AG523,IF('Panel de Control'!$C$30=2,AG765,AG1007))))</f>
        <v>0</v>
      </c>
      <c r="AH1975" s="57">
        <f>+(IF('Panel de Control'!$C$30="Base",AH281,IF('Panel de Control'!$C$30=1,AH523,IF('Panel de Control'!$C$30=2,AH765,AH1007))))</f>
        <v>0</v>
      </c>
      <c r="AI1975" s="57">
        <f>+(IF('Panel de Control'!$C$30="Base",AI281,IF('Panel de Control'!$C$30=1,AI523,IF('Panel de Control'!$C$30=2,AI765,AI1007))))</f>
        <v>0</v>
      </c>
      <c r="AJ1975" s="57">
        <f>+(IF('Panel de Control'!$C$30="Base",AJ281,IF('Panel de Control'!$C$30=1,AJ523,IF('Panel de Control'!$C$30=2,AJ765,AJ1007))))</f>
        <v>0</v>
      </c>
      <c r="AK1975" s="57">
        <f>+(IF('Panel de Control'!$C$30="Base",AK281,IF('Panel de Control'!$C$30=1,AK523,IF('Panel de Control'!$C$30=2,AK765,AK1007))))</f>
        <v>0</v>
      </c>
    </row>
    <row r="1976" spans="1:37" s="65" customFormat="1" ht="17.100000000000001" customHeight="1" x14ac:dyDescent="0.2">
      <c r="A1976" s="54" t="s">
        <v>267</v>
      </c>
      <c r="B1976" s="55" t="s">
        <v>110</v>
      </c>
      <c r="C1976" s="56" t="s">
        <v>242</v>
      </c>
      <c r="D1976" s="57">
        <f>+(IF('Panel de Control'!$C$30="Base",D282,IF('Panel de Control'!$C$30=1,D524,IF('Panel de Control'!$C$30=2,D766,D1008))))</f>
        <v>0</v>
      </c>
      <c r="E1976" s="57">
        <f>+(IF('Panel de Control'!$C$30="Base",E282,IF('Panel de Control'!$C$30=1,E524,IF('Panel de Control'!$C$30=2,E766,E1008))))</f>
        <v>0</v>
      </c>
      <c r="F1976" s="57">
        <f>+(IF('Panel de Control'!$C$30="Base",F282,IF('Panel de Control'!$C$30=1,F524,IF('Panel de Control'!$C$30=2,F766,F1008))))</f>
        <v>0</v>
      </c>
      <c r="G1976" s="57">
        <f>+(IF('Panel de Control'!$C$30="Base",G282,IF('Panel de Control'!$C$30=1,G524,IF('Panel de Control'!$C$30=2,G766,G1008))))</f>
        <v>0</v>
      </c>
      <c r="H1976" s="57">
        <f>+(IF('Panel de Control'!$C$30="Base",H282,IF('Panel de Control'!$C$30=1,H524,IF('Panel de Control'!$C$30=2,H766,H1008))))</f>
        <v>2.1029837726538873E-4</v>
      </c>
      <c r="I1976" s="57">
        <f>+(IF('Panel de Control'!$C$30="Base",I282,IF('Panel de Control'!$C$30=1,I524,IF('Panel de Control'!$C$30=2,I766,I1008))))</f>
        <v>3.3587950298235864E-4</v>
      </c>
      <c r="J1976" s="57">
        <f>+(IF('Panel de Control'!$C$30="Base",J282,IF('Panel de Control'!$C$30=1,J524,IF('Panel de Control'!$C$30=2,J766,J1008))))</f>
        <v>5.8895847490970596E-4</v>
      </c>
      <c r="K1976" s="57">
        <f>+(IF('Panel de Control'!$C$30="Base",K282,IF('Panel de Control'!$C$30=1,K524,IF('Panel de Control'!$C$30=2,K766,K1008))))</f>
        <v>9.7030127246129161E-4</v>
      </c>
      <c r="L1976" s="57">
        <f>+(IF('Panel de Control'!$C$30="Base",L282,IF('Panel de Control'!$C$30=1,L524,IF('Panel de Control'!$C$30=2,L766,L1008))))</f>
        <v>2.340310457443661E-3</v>
      </c>
      <c r="M1976" s="57">
        <f>+(IF('Panel de Control'!$C$30="Base",M282,IF('Panel de Control'!$C$30=1,M524,IF('Panel de Control'!$C$30=2,M766,M1008))))</f>
        <v>3.6572992318991498E-3</v>
      </c>
      <c r="N1976" s="57">
        <f>+(IF('Panel de Control'!$C$30="Base",N282,IF('Panel de Control'!$C$30=1,N524,IF('Panel de Control'!$C$30=2,N766,N1008))))</f>
        <v>4.8954962232765431E-3</v>
      </c>
      <c r="O1976" s="57">
        <f>+(IF('Panel de Control'!$C$30="Base",O282,IF('Panel de Control'!$C$30=1,O524,IF('Panel de Control'!$C$30=2,O766,O1008))))</f>
        <v>6.0459571526781586E-3</v>
      </c>
      <c r="P1976" s="57">
        <f>+(IF('Panel de Control'!$C$30="Base",P282,IF('Panel de Control'!$C$30=1,P524,IF('Panel de Control'!$C$30=2,P766,P1008))))</f>
        <v>7.146316929940914E-3</v>
      </c>
      <c r="Q1976" s="57">
        <f>+(IF('Panel de Control'!$C$30="Base",Q282,IF('Panel de Control'!$C$30=1,Q524,IF('Panel de Control'!$C$30=2,Q766,Q1008))))</f>
        <v>8.058860578640633E-3</v>
      </c>
      <c r="R1976" s="57">
        <f>+(IF('Panel de Control'!$C$30="Base",R282,IF('Panel de Control'!$C$30=1,R524,IF('Panel de Control'!$C$30=2,R766,R1008))))</f>
        <v>8.6716231499802988E-3</v>
      </c>
      <c r="S1976" s="57">
        <f>+(IF('Panel de Control'!$C$30="Base",S282,IF('Panel de Control'!$C$30=1,S524,IF('Panel de Control'!$C$30=2,S766,S1008))))</f>
        <v>9.0769609147175519E-3</v>
      </c>
      <c r="T1976" s="57">
        <f>+(IF('Panel de Control'!$C$30="Base",T282,IF('Panel de Control'!$C$30=1,T524,IF('Panel de Control'!$C$30=2,T766,T1008))))</f>
        <v>9.4219712868072337E-3</v>
      </c>
      <c r="U1976" s="57">
        <f>+(IF('Panel de Control'!$C$30="Base",U282,IF('Panel de Control'!$C$30=1,U524,IF('Panel de Control'!$C$30=2,U766,U1008))))</f>
        <v>9.729284079024722E-3</v>
      </c>
      <c r="V1976" s="57">
        <f>+(IF('Panel de Control'!$C$30="Base",V282,IF('Panel de Control'!$C$30=1,V524,IF('Panel de Control'!$C$30=2,V766,V1008))))</f>
        <v>1.0009424984174299E-2</v>
      </c>
      <c r="W1976" s="57">
        <f>+(IF('Panel de Control'!$C$30="Base",W282,IF('Panel de Control'!$C$30=1,W524,IF('Panel de Control'!$C$30=2,W766,W1008))))</f>
        <v>1.0238508055653156E-2</v>
      </c>
      <c r="X1976" s="57">
        <f>+(IF('Panel de Control'!$C$30="Base",X282,IF('Panel de Control'!$C$30=1,X524,IF('Panel de Control'!$C$30=2,X766,X1008))))</f>
        <v>1.0411960625670217E-2</v>
      </c>
      <c r="Y1976" s="57">
        <f>+(IF('Panel de Control'!$C$30="Base",Y282,IF('Panel de Control'!$C$30=1,Y524,IF('Panel de Control'!$C$30=2,Y766,Y1008))))</f>
        <v>1.0549381150352265E-2</v>
      </c>
      <c r="Z1976" s="57">
        <f>+(IF('Panel de Control'!$C$30="Base",Z282,IF('Panel de Control'!$C$30=1,Z524,IF('Panel de Control'!$C$30=2,Z766,Z1008))))</f>
        <v>1.0689064589345034E-2</v>
      </c>
      <c r="AA1976" s="57">
        <f>+(IF('Panel de Control'!$C$30="Base",AA282,IF('Panel de Control'!$C$30=1,AA524,IF('Panel de Control'!$C$30=2,AA766,AA1008))))</f>
        <v>1.0766846382771275E-2</v>
      </c>
      <c r="AB1976" s="57">
        <f>+(IF('Panel de Control'!$C$30="Base",AB282,IF('Panel de Control'!$C$30=1,AB524,IF('Panel de Control'!$C$30=2,AB766,AB1008))))</f>
        <v>1.081786608200949E-2</v>
      </c>
      <c r="AC1976" s="57">
        <f>+(IF('Panel de Control'!$C$30="Base",AC282,IF('Panel de Control'!$C$30=1,AC524,IF('Panel de Control'!$C$30=2,AC766,AC1008))))</f>
        <v>1.0849560685360943E-2</v>
      </c>
      <c r="AD1976" s="57">
        <f>+(IF('Panel de Control'!$C$30="Base",AD282,IF('Panel de Control'!$C$30=1,AD524,IF('Panel de Control'!$C$30=2,AD766,AD1008))))</f>
        <v>1.0847583792193118E-2</v>
      </c>
      <c r="AE1976" s="57">
        <f>+(IF('Panel de Control'!$C$30="Base",AE282,IF('Panel de Control'!$C$30=1,AE524,IF('Panel de Control'!$C$30=2,AE766,AE1008))))</f>
        <v>1.0824650515015482E-2</v>
      </c>
      <c r="AF1976" s="57">
        <f>+(IF('Panel de Control'!$C$30="Base",AF282,IF('Panel de Control'!$C$30=1,AF524,IF('Panel de Control'!$C$30=2,AF766,AF1008))))</f>
        <v>1.0808669992530969E-2</v>
      </c>
      <c r="AG1976" s="57">
        <f>+(IF('Panel de Control'!$C$30="Base",AG282,IF('Panel de Control'!$C$30=1,AG524,IF('Panel de Control'!$C$30=2,AG766,AG1008))))</f>
        <v>1.0762956134018507E-2</v>
      </c>
      <c r="AH1976" s="57">
        <f>+(IF('Panel de Control'!$C$30="Base",AH282,IF('Panel de Control'!$C$30=1,AH524,IF('Panel de Control'!$C$30=2,AH766,AH1008))))</f>
        <v>1.0705053626314052E-2</v>
      </c>
      <c r="AI1976" s="57">
        <f>+(IF('Panel de Control'!$C$30="Base",AI282,IF('Panel de Control'!$C$30=1,AI524,IF('Panel de Control'!$C$30=2,AI766,AI1008))))</f>
        <v>1.0640367614245886E-2</v>
      </c>
      <c r="AJ1976" s="57">
        <f>+(IF('Panel de Control'!$C$30="Base",AJ282,IF('Panel de Control'!$C$30=1,AJ524,IF('Panel de Control'!$C$30=2,AJ766,AJ1008))))</f>
        <v>1.0569745402152034E-2</v>
      </c>
      <c r="AK1976" s="57">
        <f>+(IF('Panel de Control'!$C$30="Base",AK282,IF('Panel de Control'!$C$30=1,AK524,IF('Panel de Control'!$C$30=2,AK766,AK1008))))</f>
        <v>1.0486348446069728E-2</v>
      </c>
    </row>
    <row r="1977" spans="1:37" s="65" customFormat="1" ht="17.100000000000001" customHeight="1" x14ac:dyDescent="0.2">
      <c r="A1977" s="54" t="s">
        <v>243</v>
      </c>
      <c r="B1977" s="55" t="s">
        <v>110</v>
      </c>
      <c r="C1977" s="56" t="s">
        <v>242</v>
      </c>
      <c r="D1977" s="57">
        <f>+(IF('Panel de Control'!$C$30="Base",D283,IF('Panel de Control'!$C$30=1,D525,IF('Panel de Control'!$C$30=2,D767,D1009))))</f>
        <v>0.57972710855461174</v>
      </c>
      <c r="E1977" s="57">
        <f>+(IF('Panel de Control'!$C$30="Base",E283,IF('Panel de Control'!$C$30=1,E525,IF('Panel de Control'!$C$30=2,E767,E1009))))</f>
        <v>0.57972710855461174</v>
      </c>
      <c r="F1977" s="57">
        <f>+(IF('Panel de Control'!$C$30="Base",F283,IF('Panel de Control'!$C$30=1,F525,IF('Panel de Control'!$C$30=2,F767,F1009))))</f>
        <v>0.57972710855461174</v>
      </c>
      <c r="G1977" s="57">
        <f>+(IF('Panel de Control'!$C$30="Base",G283,IF('Panel de Control'!$C$30=1,G525,IF('Panel de Control'!$C$30=2,G767,G1009))))</f>
        <v>0.57972710855461174</v>
      </c>
      <c r="H1977" s="57">
        <f>+(IF('Panel de Control'!$C$30="Base",H283,IF('Panel de Control'!$C$30=1,H525,IF('Panel de Control'!$C$30=2,H767,H1009))))</f>
        <v>0.57912495503359773</v>
      </c>
      <c r="I1977" s="57">
        <f>+(IF('Panel de Control'!$C$30="Base",I283,IF('Panel de Control'!$C$30=1,I525,IF('Panel de Control'!$C$30=2,I767,I1009))))</f>
        <v>0.57875134217551061</v>
      </c>
      <c r="J1977" s="57">
        <f>+(IF('Panel de Control'!$C$30="Base",J283,IF('Panel de Control'!$C$30=1,J525,IF('Panel de Control'!$C$30=2,J767,J1009))))</f>
        <v>0.57762697111681049</v>
      </c>
      <c r="K1977" s="57">
        <f>+(IF('Panel de Control'!$C$30="Base",K283,IF('Panel de Control'!$C$30=1,K525,IF('Panel de Control'!$C$30=2,K767,K1009))))</f>
        <v>0.57532936401768409</v>
      </c>
      <c r="L1977" s="57">
        <f>+(IF('Panel de Control'!$C$30="Base",L283,IF('Panel de Control'!$C$30=1,L525,IF('Panel de Control'!$C$30=2,L767,L1009))))</f>
        <v>0.56362246573836206</v>
      </c>
      <c r="M1977" s="57">
        <f>+(IF('Panel de Control'!$C$30="Base",M283,IF('Panel de Control'!$C$30=1,M525,IF('Panel de Control'!$C$30=2,M767,M1009))))</f>
        <v>0.54765477338630852</v>
      </c>
      <c r="N1977" s="57">
        <f>+(IF('Panel de Control'!$C$30="Base",N283,IF('Panel de Control'!$C$30=1,N525,IF('Panel de Control'!$C$30=2,N767,N1009))))</f>
        <v>0.52871940980939969</v>
      </c>
      <c r="O1977" s="57">
        <f>+(IF('Panel de Control'!$C$30="Base",O283,IF('Panel de Control'!$C$30=1,O525,IF('Panel de Control'!$C$30=2,O767,O1009))))</f>
        <v>0.50754089463736107</v>
      </c>
      <c r="P1977" s="57">
        <f>+(IF('Panel de Control'!$C$30="Base",P283,IF('Panel de Control'!$C$30=1,P525,IF('Panel de Control'!$C$30=2,P767,P1009))))</f>
        <v>0.48569823941648088</v>
      </c>
      <c r="Q1977" s="57">
        <f>+(IF('Panel de Control'!$C$30="Base",Q283,IF('Panel de Control'!$C$30=1,Q525,IF('Panel de Control'!$C$30=2,Q767,Q1009))))</f>
        <v>0.46242172256293629</v>
      </c>
      <c r="R1977" s="57">
        <f>+(IF('Panel de Control'!$C$30="Base",R283,IF('Panel de Control'!$C$30=1,R525,IF('Panel de Control'!$C$30=2,R767,R1009))))</f>
        <v>0.43824827768226743</v>
      </c>
      <c r="S1977" s="57">
        <f>+(IF('Panel de Control'!$C$30="Base",S283,IF('Panel de Control'!$C$30=1,S525,IF('Panel de Control'!$C$30=2,S767,S1009))))</f>
        <v>0.41395321215612374</v>
      </c>
      <c r="T1977" s="57">
        <f>+(IF('Panel de Control'!$C$30="Base",T283,IF('Panel de Control'!$C$30=1,T525,IF('Panel de Control'!$C$30=2,T767,T1009))))</f>
        <v>0.39066601258359823</v>
      </c>
      <c r="U1977" s="57">
        <f>+(IF('Panel de Control'!$C$30="Base",U283,IF('Panel de Control'!$C$30=1,U525,IF('Panel de Control'!$C$30=2,U767,U1009))))</f>
        <v>0.36835784467164234</v>
      </c>
      <c r="V1977" s="57">
        <f>+(IF('Panel de Control'!$C$30="Base",V283,IF('Panel de Control'!$C$30=1,V525,IF('Panel de Control'!$C$30=2,V767,V1009))))</f>
        <v>0.34724924406007956</v>
      </c>
      <c r="W1977" s="57">
        <f>+(IF('Panel de Control'!$C$30="Base",W283,IF('Panel de Control'!$C$30=1,W525,IF('Panel de Control'!$C$30=2,W767,W1009))))</f>
        <v>0.32711263986404499</v>
      </c>
      <c r="X1977" s="57">
        <f>+(IF('Panel de Control'!$C$30="Base",X283,IF('Panel de Control'!$C$30=1,X525,IF('Panel de Control'!$C$30=2,X767,X1009))))</f>
        <v>0.30792319832331022</v>
      </c>
      <c r="Y1977" s="57">
        <f>+(IF('Panel de Control'!$C$30="Base",Y283,IF('Panel de Control'!$C$30=1,Y525,IF('Panel de Control'!$C$30=2,Y767,Y1009))))</f>
        <v>0.28987735379547586</v>
      </c>
      <c r="Z1977" s="57">
        <f>+(IF('Panel de Control'!$C$30="Base",Z283,IF('Panel de Control'!$C$30=1,Z525,IF('Panel de Control'!$C$30=2,Z767,Z1009))))</f>
        <v>0.27288962798149335</v>
      </c>
      <c r="AA1977" s="57">
        <f>+(IF('Panel de Control'!$C$30="Base",AA283,IF('Panel de Control'!$C$30=1,AA525,IF('Panel de Control'!$C$30=2,AA767,AA1009))))</f>
        <v>0.25679316169937211</v>
      </c>
      <c r="AB1977" s="57">
        <f>+(IF('Panel de Control'!$C$30="Base",AB283,IF('Panel de Control'!$C$30=1,AB525,IF('Panel de Control'!$C$30=2,AB767,AB1009))))</f>
        <v>0.24171647108734298</v>
      </c>
      <c r="AC1977" s="57">
        <f>+(IF('Panel de Control'!$C$30="Base",AC283,IF('Panel de Control'!$C$30=1,AC525,IF('Panel de Control'!$C$30=2,AC767,AC1009))))</f>
        <v>0.22752674160755854</v>
      </c>
      <c r="AD1977" s="57">
        <f>+(IF('Panel de Control'!$C$30="Base",AD283,IF('Panel de Control'!$C$30=1,AD525,IF('Panel de Control'!$C$30=2,AD767,AD1009))))</f>
        <v>0.21422320310013926</v>
      </c>
      <c r="AE1977" s="57">
        <f>+(IF('Panel de Control'!$C$30="Base",AE283,IF('Panel de Control'!$C$30=1,AE525,IF('Panel de Control'!$C$30=2,AE767,AE1009))))</f>
        <v>0.20170732635843625</v>
      </c>
      <c r="AF1977" s="57">
        <f>+(IF('Panel de Control'!$C$30="Base",AF283,IF('Panel de Control'!$C$30=1,AF525,IF('Panel de Control'!$C$30=2,AF767,AF1009))))</f>
        <v>0.18996315874792097</v>
      </c>
      <c r="AG1977" s="57">
        <f>+(IF('Panel de Control'!$C$30="Base",AG283,IF('Panel de Control'!$C$30=1,AG525,IF('Panel de Control'!$C$30=2,AG767,AG1009))))</f>
        <v>0.17896190171934023</v>
      </c>
      <c r="AH1977" s="57">
        <f>+(IF('Panel de Control'!$C$30="Base",AH283,IF('Panel de Control'!$C$30=1,AH525,IF('Panel de Control'!$C$30=2,AH767,AH1009))))</f>
        <v>0.16863235319485434</v>
      </c>
      <c r="AI1977" s="57">
        <f>+(IF('Panel de Control'!$C$30="Base",AI283,IF('Panel de Control'!$C$30=1,AI525,IF('Panel de Control'!$C$30=2,AI767,AI1009))))</f>
        <v>0.15893186177936994</v>
      </c>
      <c r="AJ1977" s="57">
        <f>+(IF('Panel de Control'!$C$30="Base",AJ283,IF('Panel de Control'!$C$30=1,AJ525,IF('Panel de Control'!$C$30=2,AJ767,AJ1009))))</f>
        <v>0.1498602364868023</v>
      </c>
      <c r="AK1977" s="57">
        <f>+(IF('Panel de Control'!$C$30="Base",AK283,IF('Panel de Control'!$C$30=1,AK525,IF('Panel de Control'!$C$30=2,AK767,AK1009))))</f>
        <v>0.14133579232523641</v>
      </c>
    </row>
    <row r="1978" spans="1:37" s="65" customFormat="1" ht="17.100000000000001" customHeight="1" x14ac:dyDescent="0.2">
      <c r="A1978" s="54" t="s">
        <v>244</v>
      </c>
      <c r="B1978" s="55" t="s">
        <v>110</v>
      </c>
      <c r="C1978" s="56" t="s">
        <v>242</v>
      </c>
      <c r="D1978" s="57">
        <f>+(IF('Panel de Control'!$C$30="Base",D284,IF('Panel de Control'!$C$30=1,D526,IF('Panel de Control'!$C$30=2,D768,D1010))))</f>
        <v>0</v>
      </c>
      <c r="E1978" s="57">
        <f>+(IF('Panel de Control'!$C$30="Base",E284,IF('Panel de Control'!$C$30=1,E526,IF('Panel de Control'!$C$30=2,E768,E1010))))</f>
        <v>0</v>
      </c>
      <c r="F1978" s="57">
        <f>+(IF('Panel de Control'!$C$30="Base",F284,IF('Panel de Control'!$C$30=1,F526,IF('Panel de Control'!$C$30=2,F768,F1010))))</f>
        <v>0</v>
      </c>
      <c r="G1978" s="57">
        <f>+(IF('Panel de Control'!$C$30="Base",G284,IF('Panel de Control'!$C$30=1,G526,IF('Panel de Control'!$C$30=2,G768,G1010))))</f>
        <v>0</v>
      </c>
      <c r="H1978" s="57">
        <f>+(IF('Panel de Control'!$C$30="Base",H284,IF('Panel de Control'!$C$30=1,H526,IF('Panel de Control'!$C$30=2,H768,H1010))))</f>
        <v>0</v>
      </c>
      <c r="I1978" s="57">
        <f>+(IF('Panel de Control'!$C$30="Base",I284,IF('Panel de Control'!$C$30=1,I526,IF('Panel de Control'!$C$30=2,I768,I1010))))</f>
        <v>0</v>
      </c>
      <c r="J1978" s="57">
        <f>+(IF('Panel de Control'!$C$30="Base",J284,IF('Panel de Control'!$C$30=1,J526,IF('Panel de Control'!$C$30=2,J768,J1010))))</f>
        <v>0</v>
      </c>
      <c r="K1978" s="57">
        <f>+(IF('Panel de Control'!$C$30="Base",K284,IF('Panel de Control'!$C$30=1,K526,IF('Panel de Control'!$C$30=2,K768,K1010))))</f>
        <v>0</v>
      </c>
      <c r="L1978" s="57">
        <f>+(IF('Panel de Control'!$C$30="Base",L284,IF('Panel de Control'!$C$30=1,L526,IF('Panel de Control'!$C$30=2,L768,L1010))))</f>
        <v>0</v>
      </c>
      <c r="M1978" s="57">
        <f>+(IF('Panel de Control'!$C$30="Base",M284,IF('Panel de Control'!$C$30=1,M526,IF('Panel de Control'!$C$30=2,M768,M1010))))</f>
        <v>0</v>
      </c>
      <c r="N1978" s="57">
        <f>+(IF('Panel de Control'!$C$30="Base",N284,IF('Panel de Control'!$C$30=1,N526,IF('Panel de Control'!$C$30=2,N768,N1010))))</f>
        <v>0</v>
      </c>
      <c r="O1978" s="57">
        <f>+(IF('Panel de Control'!$C$30="Base",O284,IF('Panel de Control'!$C$30=1,O526,IF('Panel de Control'!$C$30=2,O768,O1010))))</f>
        <v>0</v>
      </c>
      <c r="P1978" s="57">
        <f>+(IF('Panel de Control'!$C$30="Base",P284,IF('Panel de Control'!$C$30=1,P526,IF('Panel de Control'!$C$30=2,P768,P1010))))</f>
        <v>0</v>
      </c>
      <c r="Q1978" s="57">
        <f>+(IF('Panel de Control'!$C$30="Base",Q284,IF('Panel de Control'!$C$30=1,Q526,IF('Panel de Control'!$C$30=2,Q768,Q1010))))</f>
        <v>0</v>
      </c>
      <c r="R1978" s="57">
        <f>+(IF('Panel de Control'!$C$30="Base",R284,IF('Panel de Control'!$C$30=1,R526,IF('Panel de Control'!$C$30=2,R768,R1010))))</f>
        <v>0</v>
      </c>
      <c r="S1978" s="57">
        <f>+(IF('Panel de Control'!$C$30="Base",S284,IF('Panel de Control'!$C$30=1,S526,IF('Panel de Control'!$C$30=2,S768,S1010))))</f>
        <v>0</v>
      </c>
      <c r="T1978" s="57">
        <f>+(IF('Panel de Control'!$C$30="Base",T284,IF('Panel de Control'!$C$30=1,T526,IF('Panel de Control'!$C$30=2,T768,T1010))))</f>
        <v>0</v>
      </c>
      <c r="U1978" s="57">
        <f>+(IF('Panel de Control'!$C$30="Base",U284,IF('Panel de Control'!$C$30=1,U526,IF('Panel de Control'!$C$30=2,U768,U1010))))</f>
        <v>0</v>
      </c>
      <c r="V1978" s="57">
        <f>+(IF('Panel de Control'!$C$30="Base",V284,IF('Panel de Control'!$C$30=1,V526,IF('Panel de Control'!$C$30=2,V768,V1010))))</f>
        <v>0</v>
      </c>
      <c r="W1978" s="57">
        <f>+(IF('Panel de Control'!$C$30="Base",W284,IF('Panel de Control'!$C$30=1,W526,IF('Panel de Control'!$C$30=2,W768,W1010))))</f>
        <v>0</v>
      </c>
      <c r="X1978" s="57">
        <f>+(IF('Panel de Control'!$C$30="Base",X284,IF('Panel de Control'!$C$30=1,X526,IF('Panel de Control'!$C$30=2,X768,X1010))))</f>
        <v>0</v>
      </c>
      <c r="Y1978" s="57">
        <f>+(IF('Panel de Control'!$C$30="Base",Y284,IF('Panel de Control'!$C$30=1,Y526,IF('Panel de Control'!$C$30=2,Y768,Y1010))))</f>
        <v>0</v>
      </c>
      <c r="Z1978" s="57">
        <f>+(IF('Panel de Control'!$C$30="Base",Z284,IF('Panel de Control'!$C$30=1,Z526,IF('Panel de Control'!$C$30=2,Z768,Z1010))))</f>
        <v>0</v>
      </c>
      <c r="AA1978" s="57">
        <f>+(IF('Panel de Control'!$C$30="Base",AA284,IF('Panel de Control'!$C$30=1,AA526,IF('Panel de Control'!$C$30=2,AA768,AA1010))))</f>
        <v>0</v>
      </c>
      <c r="AB1978" s="57">
        <f>+(IF('Panel de Control'!$C$30="Base",AB284,IF('Panel de Control'!$C$30=1,AB526,IF('Panel de Control'!$C$30=2,AB768,AB1010))))</f>
        <v>0</v>
      </c>
      <c r="AC1978" s="57">
        <f>+(IF('Panel de Control'!$C$30="Base",AC284,IF('Panel de Control'!$C$30=1,AC526,IF('Panel de Control'!$C$30=2,AC768,AC1010))))</f>
        <v>0</v>
      </c>
      <c r="AD1978" s="57">
        <f>+(IF('Panel de Control'!$C$30="Base",AD284,IF('Panel de Control'!$C$30=1,AD526,IF('Panel de Control'!$C$30=2,AD768,AD1010))))</f>
        <v>0</v>
      </c>
      <c r="AE1978" s="57">
        <f>+(IF('Panel de Control'!$C$30="Base",AE284,IF('Panel de Control'!$C$30=1,AE526,IF('Panel de Control'!$C$30=2,AE768,AE1010))))</f>
        <v>0</v>
      </c>
      <c r="AF1978" s="57">
        <f>+(IF('Panel de Control'!$C$30="Base",AF284,IF('Panel de Control'!$C$30=1,AF526,IF('Panel de Control'!$C$30=2,AF768,AF1010))))</f>
        <v>0</v>
      </c>
      <c r="AG1978" s="57">
        <f>+(IF('Panel de Control'!$C$30="Base",AG284,IF('Panel de Control'!$C$30=1,AG526,IF('Panel de Control'!$C$30=2,AG768,AG1010))))</f>
        <v>0</v>
      </c>
      <c r="AH1978" s="57">
        <f>+(IF('Panel de Control'!$C$30="Base",AH284,IF('Panel de Control'!$C$30=1,AH526,IF('Panel de Control'!$C$30=2,AH768,AH1010))))</f>
        <v>0</v>
      </c>
      <c r="AI1978" s="57">
        <f>+(IF('Panel de Control'!$C$30="Base",AI284,IF('Panel de Control'!$C$30=1,AI526,IF('Panel de Control'!$C$30=2,AI768,AI1010))))</f>
        <v>0</v>
      </c>
      <c r="AJ1978" s="57">
        <f>+(IF('Panel de Control'!$C$30="Base",AJ284,IF('Panel de Control'!$C$30=1,AJ526,IF('Panel de Control'!$C$30=2,AJ768,AJ1010))))</f>
        <v>0</v>
      </c>
      <c r="AK1978" s="57">
        <f>+(IF('Panel de Control'!$C$30="Base",AK284,IF('Panel de Control'!$C$30=1,AK526,IF('Panel de Control'!$C$30=2,AK768,AK1010))))</f>
        <v>0</v>
      </c>
    </row>
    <row r="1979" spans="1:37" s="65" customFormat="1" ht="17.100000000000001" customHeight="1" x14ac:dyDescent="0.2">
      <c r="A1979" s="54" t="s">
        <v>268</v>
      </c>
      <c r="B1979" s="55" t="s">
        <v>110</v>
      </c>
      <c r="C1979" s="56" t="s">
        <v>242</v>
      </c>
      <c r="D1979" s="57">
        <f>+(IF('Panel de Control'!$C$30="Base",D285,IF('Panel de Control'!$C$30=1,D527,IF('Panel de Control'!$C$30=2,D769,D1011))))</f>
        <v>0</v>
      </c>
      <c r="E1979" s="57">
        <f>+(IF('Panel de Control'!$C$30="Base",E285,IF('Panel de Control'!$C$30=1,E527,IF('Panel de Control'!$C$30=2,E769,E1011))))</f>
        <v>0</v>
      </c>
      <c r="F1979" s="57">
        <f>+(IF('Panel de Control'!$C$30="Base",F285,IF('Panel de Control'!$C$30=1,F527,IF('Panel de Control'!$C$30=2,F769,F1011))))</f>
        <v>0</v>
      </c>
      <c r="G1979" s="57">
        <f>+(IF('Panel de Control'!$C$30="Base",G285,IF('Panel de Control'!$C$30=1,G527,IF('Panel de Control'!$C$30=2,G769,G1011))))</f>
        <v>0</v>
      </c>
      <c r="H1979" s="57">
        <f>+(IF('Panel de Control'!$C$30="Base",H285,IF('Panel de Control'!$C$30=1,H527,IF('Panel de Control'!$C$30=2,H769,H1011))))</f>
        <v>0</v>
      </c>
      <c r="I1979" s="57">
        <f>+(IF('Panel de Control'!$C$30="Base",I285,IF('Panel de Control'!$C$30=1,I527,IF('Panel de Control'!$C$30=2,I769,I1011))))</f>
        <v>0</v>
      </c>
      <c r="J1979" s="57">
        <f>+(IF('Panel de Control'!$C$30="Base",J285,IF('Panel de Control'!$C$30=1,J527,IF('Panel de Control'!$C$30=2,J769,J1011))))</f>
        <v>0</v>
      </c>
      <c r="K1979" s="57">
        <f>+(IF('Panel de Control'!$C$30="Base",K285,IF('Panel de Control'!$C$30=1,K527,IF('Panel de Control'!$C$30=2,K769,K1011))))</f>
        <v>0</v>
      </c>
      <c r="L1979" s="57">
        <f>+(IF('Panel de Control'!$C$30="Base",L285,IF('Panel de Control'!$C$30=1,L527,IF('Panel de Control'!$C$30=2,L769,L1011))))</f>
        <v>0</v>
      </c>
      <c r="M1979" s="57">
        <f>+(IF('Panel de Control'!$C$30="Base",M285,IF('Panel de Control'!$C$30=1,M527,IF('Panel de Control'!$C$30=2,M769,M1011))))</f>
        <v>0</v>
      </c>
      <c r="N1979" s="57">
        <f>+(IF('Panel de Control'!$C$30="Base",N285,IF('Panel de Control'!$C$30=1,N527,IF('Panel de Control'!$C$30=2,N769,N1011))))</f>
        <v>0</v>
      </c>
      <c r="O1979" s="57">
        <f>+(IF('Panel de Control'!$C$30="Base",O285,IF('Panel de Control'!$C$30=1,O527,IF('Panel de Control'!$C$30=2,O769,O1011))))</f>
        <v>0</v>
      </c>
      <c r="P1979" s="57">
        <f>+(IF('Panel de Control'!$C$30="Base",P285,IF('Panel de Control'!$C$30=1,P527,IF('Panel de Control'!$C$30=2,P769,P1011))))</f>
        <v>0</v>
      </c>
      <c r="Q1979" s="57">
        <f>+(IF('Panel de Control'!$C$30="Base",Q285,IF('Panel de Control'!$C$30=1,Q527,IF('Panel de Control'!$C$30=2,Q769,Q1011))))</f>
        <v>0</v>
      </c>
      <c r="R1979" s="57">
        <f>+(IF('Panel de Control'!$C$30="Base",R285,IF('Panel de Control'!$C$30=1,R527,IF('Panel de Control'!$C$30=2,R769,R1011))))</f>
        <v>0</v>
      </c>
      <c r="S1979" s="57">
        <f>+(IF('Panel de Control'!$C$30="Base",S285,IF('Panel de Control'!$C$30=1,S527,IF('Panel de Control'!$C$30=2,S769,S1011))))</f>
        <v>0</v>
      </c>
      <c r="T1979" s="57">
        <f>+(IF('Panel de Control'!$C$30="Base",T285,IF('Panel de Control'!$C$30=1,T527,IF('Panel de Control'!$C$30=2,T769,T1011))))</f>
        <v>0</v>
      </c>
      <c r="U1979" s="57">
        <f>+(IF('Panel de Control'!$C$30="Base",U285,IF('Panel de Control'!$C$30=1,U527,IF('Panel de Control'!$C$30=2,U769,U1011))))</f>
        <v>0</v>
      </c>
      <c r="V1979" s="57">
        <f>+(IF('Panel de Control'!$C$30="Base",V285,IF('Panel de Control'!$C$30=1,V527,IF('Panel de Control'!$C$30=2,V769,V1011))))</f>
        <v>0</v>
      </c>
      <c r="W1979" s="57">
        <f>+(IF('Panel de Control'!$C$30="Base",W285,IF('Panel de Control'!$C$30=1,W527,IF('Panel de Control'!$C$30=2,W769,W1011))))</f>
        <v>0</v>
      </c>
      <c r="X1979" s="57">
        <f>+(IF('Panel de Control'!$C$30="Base",X285,IF('Panel de Control'!$C$30=1,X527,IF('Panel de Control'!$C$30=2,X769,X1011))))</f>
        <v>0</v>
      </c>
      <c r="Y1979" s="57">
        <f>+(IF('Panel de Control'!$C$30="Base",Y285,IF('Panel de Control'!$C$30=1,Y527,IF('Panel de Control'!$C$30=2,Y769,Y1011))))</f>
        <v>0</v>
      </c>
      <c r="Z1979" s="57">
        <f>+(IF('Panel de Control'!$C$30="Base",Z285,IF('Panel de Control'!$C$30=1,Z527,IF('Panel de Control'!$C$30=2,Z769,Z1011))))</f>
        <v>0</v>
      </c>
      <c r="AA1979" s="57">
        <f>+(IF('Panel de Control'!$C$30="Base",AA285,IF('Panel de Control'!$C$30=1,AA527,IF('Panel de Control'!$C$30=2,AA769,AA1011))))</f>
        <v>0</v>
      </c>
      <c r="AB1979" s="57">
        <f>+(IF('Panel de Control'!$C$30="Base",AB285,IF('Panel de Control'!$C$30=1,AB527,IF('Panel de Control'!$C$30=2,AB769,AB1011))))</f>
        <v>0</v>
      </c>
      <c r="AC1979" s="57">
        <f>+(IF('Panel de Control'!$C$30="Base",AC285,IF('Panel de Control'!$C$30=1,AC527,IF('Panel de Control'!$C$30=2,AC769,AC1011))))</f>
        <v>0</v>
      </c>
      <c r="AD1979" s="57">
        <f>+(IF('Panel de Control'!$C$30="Base",AD285,IF('Panel de Control'!$C$30=1,AD527,IF('Panel de Control'!$C$30=2,AD769,AD1011))))</f>
        <v>0</v>
      </c>
      <c r="AE1979" s="57">
        <f>+(IF('Panel de Control'!$C$30="Base",AE285,IF('Panel de Control'!$C$30=1,AE527,IF('Panel de Control'!$C$30=2,AE769,AE1011))))</f>
        <v>0</v>
      </c>
      <c r="AF1979" s="57">
        <f>+(IF('Panel de Control'!$C$30="Base",AF285,IF('Panel de Control'!$C$30=1,AF527,IF('Panel de Control'!$C$30=2,AF769,AF1011))))</f>
        <v>0</v>
      </c>
      <c r="AG1979" s="57">
        <f>+(IF('Panel de Control'!$C$30="Base",AG285,IF('Panel de Control'!$C$30=1,AG527,IF('Panel de Control'!$C$30=2,AG769,AG1011))))</f>
        <v>0</v>
      </c>
      <c r="AH1979" s="57">
        <f>+(IF('Panel de Control'!$C$30="Base",AH285,IF('Panel de Control'!$C$30=1,AH527,IF('Panel de Control'!$C$30=2,AH769,AH1011))))</f>
        <v>0</v>
      </c>
      <c r="AI1979" s="57">
        <f>+(IF('Panel de Control'!$C$30="Base",AI285,IF('Panel de Control'!$C$30=1,AI527,IF('Panel de Control'!$C$30=2,AI769,AI1011))))</f>
        <v>0</v>
      </c>
      <c r="AJ1979" s="57">
        <f>+(IF('Panel de Control'!$C$30="Base",AJ285,IF('Panel de Control'!$C$30=1,AJ527,IF('Panel de Control'!$C$30=2,AJ769,AJ1011))))</f>
        <v>0</v>
      </c>
      <c r="AK1979" s="57">
        <f>+(IF('Panel de Control'!$C$30="Base",AK285,IF('Panel de Control'!$C$30=1,AK527,IF('Panel de Control'!$C$30=2,AK769,AK1011))))</f>
        <v>0</v>
      </c>
    </row>
    <row r="1980" spans="1:37" s="65" customFormat="1" ht="17.100000000000001" customHeight="1" x14ac:dyDescent="0.2">
      <c r="A1980" s="54" t="s">
        <v>189</v>
      </c>
      <c r="B1980" s="55" t="s">
        <v>110</v>
      </c>
      <c r="C1980" s="56" t="s">
        <v>242</v>
      </c>
      <c r="D1980" s="57">
        <f>+(IF('Panel de Control'!$C$30="Base",D286,IF('Panel de Control'!$C$30=1,D528,IF('Panel de Control'!$C$30=2,D770,D1012))))</f>
        <v>0</v>
      </c>
      <c r="E1980" s="57">
        <f>+(IF('Panel de Control'!$C$30="Base",E286,IF('Panel de Control'!$C$30=1,E528,IF('Panel de Control'!$C$30=2,E770,E1012))))</f>
        <v>0</v>
      </c>
      <c r="F1980" s="57">
        <f>+(IF('Panel de Control'!$C$30="Base",F286,IF('Panel de Control'!$C$30=1,F528,IF('Panel de Control'!$C$30=2,F770,F1012))))</f>
        <v>0</v>
      </c>
      <c r="G1980" s="57">
        <f>+(IF('Panel de Control'!$C$30="Base",G286,IF('Panel de Control'!$C$30=1,G528,IF('Panel de Control'!$C$30=2,G770,G1012))))</f>
        <v>0</v>
      </c>
      <c r="H1980" s="57">
        <f>+(IF('Panel de Control'!$C$30="Base",H286,IF('Panel de Control'!$C$30=1,H528,IF('Panel de Control'!$C$30=2,H770,H1012))))</f>
        <v>8.2473108579568088E-4</v>
      </c>
      <c r="I1980" s="57">
        <f>+(IF('Panel de Control'!$C$30="Base",I286,IF('Panel de Control'!$C$30=1,I528,IF('Panel de Control'!$C$30=2,I770,I1012))))</f>
        <v>1.3332092545082998E-3</v>
      </c>
      <c r="J1980" s="57">
        <f>+(IF('Panel de Control'!$C$30="Base",J286,IF('Panel de Control'!$C$30=1,J528,IF('Panel de Control'!$C$30=2,J770,J1012))))</f>
        <v>2.9608171260968349E-3</v>
      </c>
      <c r="K1980" s="57">
        <f>+(IF('Panel de Control'!$C$30="Base",K286,IF('Panel de Control'!$C$30=1,K528,IF('Panel de Control'!$C$30=2,K770,K1012))))</f>
        <v>6.4068781232605931E-3</v>
      </c>
      <c r="L1980" s="57">
        <f>+(IF('Panel de Control'!$C$30="Base",L286,IF('Panel de Control'!$C$30=1,L528,IF('Panel de Control'!$C$30=2,L770,L1012))))</f>
        <v>2.4561777085724861E-2</v>
      </c>
      <c r="M1980" s="57">
        <f>+(IF('Panel de Control'!$C$30="Base",M286,IF('Panel de Control'!$C$30=1,M528,IF('Panel de Control'!$C$30=2,M770,M1012))))</f>
        <v>4.9872382197266515E-2</v>
      </c>
      <c r="N1980" s="57">
        <f>+(IF('Panel de Control'!$C$30="Base",N286,IF('Panel de Control'!$C$30=1,N528,IF('Panel de Control'!$C$30=2,N770,N1012))))</f>
        <v>8.0164032644515631E-2</v>
      </c>
      <c r="O1980" s="57">
        <f>+(IF('Panel de Control'!$C$30="Base",O286,IF('Panel de Control'!$C$30=1,O528,IF('Panel de Control'!$C$30=2,O770,O1012))))</f>
        <v>0.11414390240899437</v>
      </c>
      <c r="P1980" s="57">
        <f>+(IF('Panel de Control'!$C$30="Base",P286,IF('Panel de Control'!$C$30=1,P528,IF('Panel de Control'!$C$30=2,P770,P1012))))</f>
        <v>0.1490088156569184</v>
      </c>
      <c r="Q1980" s="57">
        <f>+(IF('Panel de Control'!$C$30="Base",Q286,IF('Panel de Control'!$C$30=1,Q528,IF('Panel de Control'!$C$30=2,Q770,Q1012))))</f>
        <v>0.18638289124735816</v>
      </c>
      <c r="R1980" s="57">
        <f>+(IF('Panel de Control'!$C$30="Base",R286,IF('Panel de Control'!$C$30=1,R528,IF('Panel de Control'!$C$30=2,R770,R1012))))</f>
        <v>0.2258914704025308</v>
      </c>
      <c r="S1980" s="57">
        <f>+(IF('Panel de Control'!$C$30="Base",S286,IF('Panel de Control'!$C$30=1,S528,IF('Panel de Control'!$C$30=2,S770,S1012))))</f>
        <v>0.26597419291036584</v>
      </c>
      <c r="T1980" s="57">
        <f>+(IF('Panel de Control'!$C$30="Base",T286,IF('Panel de Control'!$C$30=1,T528,IF('Panel de Control'!$C$30=2,T770,T1012))))</f>
        <v>0.30433884465503946</v>
      </c>
      <c r="U1980" s="57">
        <f>+(IF('Panel de Control'!$C$30="Base",U286,IF('Panel de Control'!$C$30=1,U528,IF('Panel de Control'!$C$30=2,U770,U1012))))</f>
        <v>0.34094496038048222</v>
      </c>
      <c r="V1980" s="57">
        <f>+(IF('Panel de Control'!$C$30="Base",V286,IF('Panel de Control'!$C$30=1,V528,IF('Panel de Control'!$C$30=2,V770,V1012))))</f>
        <v>0.37544209859564798</v>
      </c>
      <c r="W1980" s="57">
        <f>+(IF('Panel de Control'!$C$30="Base",W286,IF('Panel de Control'!$C$30=1,W528,IF('Panel de Control'!$C$30=2,W770,W1012))))</f>
        <v>0.40825839401376751</v>
      </c>
      <c r="X1980" s="57">
        <f>+(IF('Panel de Control'!$C$30="Base",X286,IF('Panel de Control'!$C$30=1,X528,IF('Panel de Control'!$C$30=2,X770,X1012))))</f>
        <v>0.43945647521872655</v>
      </c>
      <c r="Y1980" s="57">
        <f>+(IF('Panel de Control'!$C$30="Base",Y286,IF('Panel de Control'!$C$30=1,Y528,IF('Panel de Control'!$C$30=2,Y770,Y1012))))</f>
        <v>0.46863978870098871</v>
      </c>
      <c r="Z1980" s="57">
        <f>+(IF('Panel de Control'!$C$30="Base",Z286,IF('Panel de Control'!$C$30=1,Z528,IF('Panel de Control'!$C$30=2,Z770,Z1012))))</f>
        <v>0.4959102081530446</v>
      </c>
      <c r="AA1980" s="57">
        <f>+(IF('Panel de Control'!$C$30="Base",AA286,IF('Panel de Control'!$C$30=1,AA528,IF('Panel de Control'!$C$30=2,AA770,AA1012))))</f>
        <v>0.52162536740129362</v>
      </c>
      <c r="AB1980" s="57">
        <f>+(IF('Panel de Control'!$C$30="Base",AB286,IF('Panel de Control'!$C$30=1,AB528,IF('Panel de Control'!$C$30=2,AB770,AB1012))))</f>
        <v>0.54554301728332555</v>
      </c>
      <c r="AC1980" s="57">
        <f>+(IF('Panel de Control'!$C$30="Base",AC286,IF('Panel de Control'!$C$30=1,AC528,IF('Panel de Control'!$C$30=2,AC770,AC1012))))</f>
        <v>0.56794900052702002</v>
      </c>
      <c r="AD1980" s="57">
        <f>+(IF('Panel de Control'!$C$30="Base",AD286,IF('Panel de Control'!$C$30=1,AD528,IF('Panel de Control'!$C$30=2,AD770,AD1012))))</f>
        <v>0.58891490241187039</v>
      </c>
      <c r="AE1980" s="57">
        <f>+(IF('Panel de Control'!$C$30="Base",AE286,IF('Panel de Control'!$C$30=1,AE528,IF('Panel de Control'!$C$30=2,AE770,AE1012))))</f>
        <v>0.60860835494186916</v>
      </c>
      <c r="AF1980" s="57">
        <f>+(IF('Panel de Control'!$C$30="Base",AF286,IF('Panel de Control'!$C$30=1,AF528,IF('Panel de Control'!$C$30=2,AF770,AF1012))))</f>
        <v>0.62704530703973227</v>
      </c>
      <c r="AG1980" s="57">
        <f>+(IF('Panel de Control'!$C$30="Base",AG286,IF('Panel de Control'!$C$30=1,AG528,IF('Panel de Control'!$C$30=2,AG770,AG1012))))</f>
        <v>0.64428350227516273</v>
      </c>
      <c r="AH1980" s="57">
        <f>+(IF('Panel de Control'!$C$30="Base",AH286,IF('Panel de Control'!$C$30=1,AH528,IF('Panel de Control'!$C$30=2,AH770,AH1012))))</f>
        <v>0.66042875120025857</v>
      </c>
      <c r="AI1980" s="57">
        <f>+(IF('Panel de Control'!$C$30="Base",AI286,IF('Panel de Control'!$C$30=1,AI528,IF('Panel de Control'!$C$30=2,AI770,AI1012))))</f>
        <v>0.67559503006865629</v>
      </c>
      <c r="AJ1980" s="57">
        <f>+(IF('Panel de Control'!$C$30="Base",AJ286,IF('Panel de Control'!$C$30=1,AJ528,IF('Panel de Control'!$C$30=2,AJ770,AJ1012))))</f>
        <v>0.68980158997702146</v>
      </c>
      <c r="AK1980" s="57">
        <f>+(IF('Panel de Control'!$C$30="Base",AK286,IF('Panel de Control'!$C$30=1,AK528,IF('Panel de Control'!$C$30=2,AK770,AK1012))))</f>
        <v>0.70328631942279363</v>
      </c>
    </row>
    <row r="1981" spans="1:37" s="65" customFormat="1" ht="17.100000000000001" customHeight="1" x14ac:dyDescent="0.2">
      <c r="A1981" s="54" t="s">
        <v>269</v>
      </c>
      <c r="B1981" s="55" t="s">
        <v>110</v>
      </c>
      <c r="C1981" s="56" t="s">
        <v>242</v>
      </c>
      <c r="D1981" s="57">
        <f>+(IF('Panel de Control'!$C$30="Base",D287,IF('Panel de Control'!$C$30=1,D529,IF('Panel de Control'!$C$30=2,D771,D1013))))</f>
        <v>0</v>
      </c>
      <c r="E1981" s="57">
        <f>+(IF('Panel de Control'!$C$30="Base",E287,IF('Panel de Control'!$C$30=1,E529,IF('Panel de Control'!$C$30=2,E771,E1013))))</f>
        <v>0</v>
      </c>
      <c r="F1981" s="57">
        <f>+(IF('Panel de Control'!$C$30="Base",F287,IF('Panel de Control'!$C$30=1,F529,IF('Panel de Control'!$C$30=2,F771,F1013))))</f>
        <v>0</v>
      </c>
      <c r="G1981" s="57">
        <f>+(IF('Panel de Control'!$C$30="Base",G287,IF('Panel de Control'!$C$30=1,G529,IF('Panel de Control'!$C$30=2,G771,G1013))))</f>
        <v>0</v>
      </c>
      <c r="H1981" s="57">
        <f>+(IF('Panel de Control'!$C$30="Base",H287,IF('Panel de Control'!$C$30=1,H529,IF('Panel de Control'!$C$30=2,H771,H1013))))</f>
        <v>0</v>
      </c>
      <c r="I1981" s="57">
        <f>+(IF('Panel de Control'!$C$30="Base",I287,IF('Panel de Control'!$C$30=1,I529,IF('Panel de Control'!$C$30=2,I771,I1013))))</f>
        <v>0</v>
      </c>
      <c r="J1981" s="57">
        <f>+(IF('Panel de Control'!$C$30="Base",J287,IF('Panel de Control'!$C$30=1,J529,IF('Panel de Control'!$C$30=2,J771,J1013))))</f>
        <v>0</v>
      </c>
      <c r="K1981" s="57">
        <f>+(IF('Panel de Control'!$C$30="Base",K287,IF('Panel de Control'!$C$30=1,K529,IF('Panel de Control'!$C$30=2,K771,K1013))))</f>
        <v>0</v>
      </c>
      <c r="L1981" s="57">
        <f>+(IF('Panel de Control'!$C$30="Base",L287,IF('Panel de Control'!$C$30=1,L529,IF('Panel de Control'!$C$30=2,L771,L1013))))</f>
        <v>0</v>
      </c>
      <c r="M1981" s="57">
        <f>+(IF('Panel de Control'!$C$30="Base",M287,IF('Panel de Control'!$C$30=1,M529,IF('Panel de Control'!$C$30=2,M771,M1013))))</f>
        <v>0</v>
      </c>
      <c r="N1981" s="57">
        <f>+(IF('Panel de Control'!$C$30="Base",N287,IF('Panel de Control'!$C$30=1,N529,IF('Panel de Control'!$C$30=2,N771,N1013))))</f>
        <v>0</v>
      </c>
      <c r="O1981" s="57">
        <f>+(IF('Panel de Control'!$C$30="Base",O287,IF('Panel de Control'!$C$30=1,O529,IF('Panel de Control'!$C$30=2,O771,O1013))))</f>
        <v>0</v>
      </c>
      <c r="P1981" s="57">
        <f>+(IF('Panel de Control'!$C$30="Base",P287,IF('Panel de Control'!$C$30=1,P529,IF('Panel de Control'!$C$30=2,P771,P1013))))</f>
        <v>0</v>
      </c>
      <c r="Q1981" s="57">
        <f>+(IF('Panel de Control'!$C$30="Base",Q287,IF('Panel de Control'!$C$30=1,Q529,IF('Panel de Control'!$C$30=2,Q771,Q1013))))</f>
        <v>0</v>
      </c>
      <c r="R1981" s="57">
        <f>+(IF('Panel de Control'!$C$30="Base",R287,IF('Panel de Control'!$C$30=1,R529,IF('Panel de Control'!$C$30=2,R771,R1013))))</f>
        <v>0</v>
      </c>
      <c r="S1981" s="57">
        <f>+(IF('Panel de Control'!$C$30="Base",S287,IF('Panel de Control'!$C$30=1,S529,IF('Panel de Control'!$C$30=2,S771,S1013))))</f>
        <v>0</v>
      </c>
      <c r="T1981" s="57">
        <f>+(IF('Panel de Control'!$C$30="Base",T287,IF('Panel de Control'!$C$30=1,T529,IF('Panel de Control'!$C$30=2,T771,T1013))))</f>
        <v>0</v>
      </c>
      <c r="U1981" s="57">
        <f>+(IF('Panel de Control'!$C$30="Base",U287,IF('Panel de Control'!$C$30=1,U529,IF('Panel de Control'!$C$30=2,U771,U1013))))</f>
        <v>0</v>
      </c>
      <c r="V1981" s="57">
        <f>+(IF('Panel de Control'!$C$30="Base",V287,IF('Panel de Control'!$C$30=1,V529,IF('Panel de Control'!$C$30=2,V771,V1013))))</f>
        <v>0</v>
      </c>
      <c r="W1981" s="57">
        <f>+(IF('Panel de Control'!$C$30="Base",W287,IF('Panel de Control'!$C$30=1,W529,IF('Panel de Control'!$C$30=2,W771,W1013))))</f>
        <v>0</v>
      </c>
      <c r="X1981" s="57">
        <f>+(IF('Panel de Control'!$C$30="Base",X287,IF('Panel de Control'!$C$30=1,X529,IF('Panel de Control'!$C$30=2,X771,X1013))))</f>
        <v>0</v>
      </c>
      <c r="Y1981" s="57">
        <f>+(IF('Panel de Control'!$C$30="Base",Y287,IF('Panel de Control'!$C$30=1,Y529,IF('Panel de Control'!$C$30=2,Y771,Y1013))))</f>
        <v>0</v>
      </c>
      <c r="Z1981" s="57">
        <f>+(IF('Panel de Control'!$C$30="Base",Z287,IF('Panel de Control'!$C$30=1,Z529,IF('Panel de Control'!$C$30=2,Z771,Z1013))))</f>
        <v>0</v>
      </c>
      <c r="AA1981" s="57">
        <f>+(IF('Panel de Control'!$C$30="Base",AA287,IF('Panel de Control'!$C$30=1,AA529,IF('Panel de Control'!$C$30=2,AA771,AA1013))))</f>
        <v>0</v>
      </c>
      <c r="AB1981" s="57">
        <f>+(IF('Panel de Control'!$C$30="Base",AB287,IF('Panel de Control'!$C$30=1,AB529,IF('Panel de Control'!$C$30=2,AB771,AB1013))))</f>
        <v>0</v>
      </c>
      <c r="AC1981" s="57">
        <f>+(IF('Panel de Control'!$C$30="Base",AC287,IF('Panel de Control'!$C$30=1,AC529,IF('Panel de Control'!$C$30=2,AC771,AC1013))))</f>
        <v>0</v>
      </c>
      <c r="AD1981" s="57">
        <f>+(IF('Panel de Control'!$C$30="Base",AD287,IF('Panel de Control'!$C$30=1,AD529,IF('Panel de Control'!$C$30=2,AD771,AD1013))))</f>
        <v>0</v>
      </c>
      <c r="AE1981" s="57">
        <f>+(IF('Panel de Control'!$C$30="Base",AE287,IF('Panel de Control'!$C$30=1,AE529,IF('Panel de Control'!$C$30=2,AE771,AE1013))))</f>
        <v>0</v>
      </c>
      <c r="AF1981" s="57">
        <f>+(IF('Panel de Control'!$C$30="Base",AF287,IF('Panel de Control'!$C$30=1,AF529,IF('Panel de Control'!$C$30=2,AF771,AF1013))))</f>
        <v>0</v>
      </c>
      <c r="AG1981" s="57">
        <f>+(IF('Panel de Control'!$C$30="Base",AG287,IF('Panel de Control'!$C$30=1,AG529,IF('Panel de Control'!$C$30=2,AG771,AG1013))))</f>
        <v>0</v>
      </c>
      <c r="AH1981" s="57">
        <f>+(IF('Panel de Control'!$C$30="Base",AH287,IF('Panel de Control'!$C$30=1,AH529,IF('Panel de Control'!$C$30=2,AH771,AH1013))))</f>
        <v>0</v>
      </c>
      <c r="AI1981" s="57">
        <f>+(IF('Panel de Control'!$C$30="Base",AI287,IF('Panel de Control'!$C$30=1,AI529,IF('Panel de Control'!$C$30=2,AI771,AI1013))))</f>
        <v>0</v>
      </c>
      <c r="AJ1981" s="57">
        <f>+(IF('Panel de Control'!$C$30="Base",AJ287,IF('Panel de Control'!$C$30=1,AJ529,IF('Panel de Control'!$C$30=2,AJ771,AJ1013))))</f>
        <v>0</v>
      </c>
      <c r="AK1981" s="57">
        <f>+(IF('Panel de Control'!$C$30="Base",AK287,IF('Panel de Control'!$C$30=1,AK529,IF('Panel de Control'!$C$30=2,AK771,AK1013))))</f>
        <v>0</v>
      </c>
    </row>
    <row r="1982" spans="1:37" s="65" customFormat="1" ht="17.100000000000001" customHeight="1" x14ac:dyDescent="0.2">
      <c r="A1982" s="54" t="s">
        <v>270</v>
      </c>
      <c r="B1982" s="55" t="s">
        <v>110</v>
      </c>
      <c r="C1982" s="56" t="s">
        <v>242</v>
      </c>
      <c r="D1982" s="57">
        <f>+(IF('Panel de Control'!$C$30="Base",D288,IF('Panel de Control'!$C$30=1,D530,IF('Panel de Control'!$C$30=2,D772,D1014))))</f>
        <v>0</v>
      </c>
      <c r="E1982" s="57">
        <f>+(IF('Panel de Control'!$C$30="Base",E288,IF('Panel de Control'!$C$30=1,E530,IF('Panel de Control'!$C$30=2,E772,E1014))))</f>
        <v>0</v>
      </c>
      <c r="F1982" s="57">
        <f>+(IF('Panel de Control'!$C$30="Base",F288,IF('Panel de Control'!$C$30=1,F530,IF('Panel de Control'!$C$30=2,F772,F1014))))</f>
        <v>0</v>
      </c>
      <c r="G1982" s="57">
        <f>+(IF('Panel de Control'!$C$30="Base",G288,IF('Panel de Control'!$C$30=1,G530,IF('Panel de Control'!$C$30=2,G772,G1014))))</f>
        <v>0</v>
      </c>
      <c r="H1982" s="57">
        <f>+(IF('Panel de Control'!$C$30="Base",H288,IF('Panel de Control'!$C$30=1,H530,IF('Panel de Control'!$C$30=2,H772,H1014))))</f>
        <v>0</v>
      </c>
      <c r="I1982" s="57">
        <f>+(IF('Panel de Control'!$C$30="Base",I288,IF('Panel de Control'!$C$30=1,I530,IF('Panel de Control'!$C$30=2,I772,I1014))))</f>
        <v>0</v>
      </c>
      <c r="J1982" s="57">
        <f>+(IF('Panel de Control'!$C$30="Base",J288,IF('Panel de Control'!$C$30=1,J530,IF('Panel de Control'!$C$30=2,J772,J1014))))</f>
        <v>0</v>
      </c>
      <c r="K1982" s="57">
        <f>+(IF('Panel de Control'!$C$30="Base",K288,IF('Panel de Control'!$C$30=1,K530,IF('Panel de Control'!$C$30=2,K772,K1014))))</f>
        <v>0</v>
      </c>
      <c r="L1982" s="57">
        <f>+(IF('Panel de Control'!$C$30="Base",L288,IF('Panel de Control'!$C$30=1,L530,IF('Panel de Control'!$C$30=2,L772,L1014))))</f>
        <v>0</v>
      </c>
      <c r="M1982" s="57">
        <f>+(IF('Panel de Control'!$C$30="Base",M288,IF('Panel de Control'!$C$30=1,M530,IF('Panel de Control'!$C$30=2,M772,M1014))))</f>
        <v>0</v>
      </c>
      <c r="N1982" s="57">
        <f>+(IF('Panel de Control'!$C$30="Base",N288,IF('Panel de Control'!$C$30=1,N530,IF('Panel de Control'!$C$30=2,N772,N1014))))</f>
        <v>0</v>
      </c>
      <c r="O1982" s="57">
        <f>+(IF('Panel de Control'!$C$30="Base",O288,IF('Panel de Control'!$C$30=1,O530,IF('Panel de Control'!$C$30=2,O772,O1014))))</f>
        <v>0</v>
      </c>
      <c r="P1982" s="57">
        <f>+(IF('Panel de Control'!$C$30="Base",P288,IF('Panel de Control'!$C$30=1,P530,IF('Panel de Control'!$C$30=2,P772,P1014))))</f>
        <v>0</v>
      </c>
      <c r="Q1982" s="57">
        <f>+(IF('Panel de Control'!$C$30="Base",Q288,IF('Panel de Control'!$C$30=1,Q530,IF('Panel de Control'!$C$30=2,Q772,Q1014))))</f>
        <v>0</v>
      </c>
      <c r="R1982" s="57">
        <f>+(IF('Panel de Control'!$C$30="Base",R288,IF('Panel de Control'!$C$30=1,R530,IF('Panel de Control'!$C$30=2,R772,R1014))))</f>
        <v>0</v>
      </c>
      <c r="S1982" s="57">
        <f>+(IF('Panel de Control'!$C$30="Base",S288,IF('Panel de Control'!$C$30=1,S530,IF('Panel de Control'!$C$30=2,S772,S1014))))</f>
        <v>0</v>
      </c>
      <c r="T1982" s="57">
        <f>+(IF('Panel de Control'!$C$30="Base",T288,IF('Panel de Control'!$C$30=1,T530,IF('Panel de Control'!$C$30=2,T772,T1014))))</f>
        <v>0</v>
      </c>
      <c r="U1982" s="57">
        <f>+(IF('Panel de Control'!$C$30="Base",U288,IF('Panel de Control'!$C$30=1,U530,IF('Panel de Control'!$C$30=2,U772,U1014))))</f>
        <v>0</v>
      </c>
      <c r="V1982" s="57">
        <f>+(IF('Panel de Control'!$C$30="Base",V288,IF('Panel de Control'!$C$30=1,V530,IF('Panel de Control'!$C$30=2,V772,V1014))))</f>
        <v>0</v>
      </c>
      <c r="W1982" s="57">
        <f>+(IF('Panel de Control'!$C$30="Base",W288,IF('Panel de Control'!$C$30=1,W530,IF('Panel de Control'!$C$30=2,W772,W1014))))</f>
        <v>0</v>
      </c>
      <c r="X1982" s="57">
        <f>+(IF('Panel de Control'!$C$30="Base",X288,IF('Panel de Control'!$C$30=1,X530,IF('Panel de Control'!$C$30=2,X772,X1014))))</f>
        <v>0</v>
      </c>
      <c r="Y1982" s="57">
        <f>+(IF('Panel de Control'!$C$30="Base",Y288,IF('Panel de Control'!$C$30=1,Y530,IF('Panel de Control'!$C$30=2,Y772,Y1014))))</f>
        <v>0</v>
      </c>
      <c r="Z1982" s="57">
        <f>+(IF('Panel de Control'!$C$30="Base",Z288,IF('Panel de Control'!$C$30=1,Z530,IF('Panel de Control'!$C$30=2,Z772,Z1014))))</f>
        <v>0</v>
      </c>
      <c r="AA1982" s="57">
        <f>+(IF('Panel de Control'!$C$30="Base",AA288,IF('Panel de Control'!$C$30=1,AA530,IF('Panel de Control'!$C$30=2,AA772,AA1014))))</f>
        <v>0</v>
      </c>
      <c r="AB1982" s="57">
        <f>+(IF('Panel de Control'!$C$30="Base",AB288,IF('Panel de Control'!$C$30=1,AB530,IF('Panel de Control'!$C$30=2,AB772,AB1014))))</f>
        <v>0</v>
      </c>
      <c r="AC1982" s="57">
        <f>+(IF('Panel de Control'!$C$30="Base",AC288,IF('Panel de Control'!$C$30=1,AC530,IF('Panel de Control'!$C$30=2,AC772,AC1014))))</f>
        <v>0</v>
      </c>
      <c r="AD1982" s="57">
        <f>+(IF('Panel de Control'!$C$30="Base",AD288,IF('Panel de Control'!$C$30=1,AD530,IF('Panel de Control'!$C$30=2,AD772,AD1014))))</f>
        <v>0</v>
      </c>
      <c r="AE1982" s="57">
        <f>+(IF('Panel de Control'!$C$30="Base",AE288,IF('Panel de Control'!$C$30=1,AE530,IF('Panel de Control'!$C$30=2,AE772,AE1014))))</f>
        <v>0</v>
      </c>
      <c r="AF1982" s="57">
        <f>+(IF('Panel de Control'!$C$30="Base",AF288,IF('Panel de Control'!$C$30=1,AF530,IF('Panel de Control'!$C$30=2,AF772,AF1014))))</f>
        <v>0</v>
      </c>
      <c r="AG1982" s="57">
        <f>+(IF('Panel de Control'!$C$30="Base",AG288,IF('Panel de Control'!$C$30=1,AG530,IF('Panel de Control'!$C$30=2,AG772,AG1014))))</f>
        <v>0</v>
      </c>
      <c r="AH1982" s="57">
        <f>+(IF('Panel de Control'!$C$30="Base",AH288,IF('Panel de Control'!$C$30=1,AH530,IF('Panel de Control'!$C$30=2,AH772,AH1014))))</f>
        <v>0</v>
      </c>
      <c r="AI1982" s="57">
        <f>+(IF('Panel de Control'!$C$30="Base",AI288,IF('Panel de Control'!$C$30=1,AI530,IF('Panel de Control'!$C$30=2,AI772,AI1014))))</f>
        <v>0</v>
      </c>
      <c r="AJ1982" s="57">
        <f>+(IF('Panel de Control'!$C$30="Base",AJ288,IF('Panel de Control'!$C$30=1,AJ530,IF('Panel de Control'!$C$30=2,AJ772,AJ1014))))</f>
        <v>0</v>
      </c>
      <c r="AK1982" s="57">
        <f>+(IF('Panel de Control'!$C$30="Base",AK288,IF('Panel de Control'!$C$30=1,AK530,IF('Panel de Control'!$C$30=2,AK772,AK1014))))</f>
        <v>0</v>
      </c>
    </row>
    <row r="1983" spans="1:37" s="65" customFormat="1" ht="17.100000000000001" customHeight="1" x14ac:dyDescent="0.2">
      <c r="A1983" s="54" t="s">
        <v>271</v>
      </c>
      <c r="B1983" s="55" t="s">
        <v>110</v>
      </c>
      <c r="C1983" s="56" t="s">
        <v>242</v>
      </c>
      <c r="D1983" s="57">
        <f>+(IF('Panel de Control'!$C$30="Base",D289,IF('Panel de Control'!$C$30=1,D531,IF('Panel de Control'!$C$30=2,D773,D1015))))</f>
        <v>0</v>
      </c>
      <c r="E1983" s="57">
        <f>+(IF('Panel de Control'!$C$30="Base",E289,IF('Panel de Control'!$C$30=1,E531,IF('Panel de Control'!$C$30=2,E773,E1015))))</f>
        <v>0</v>
      </c>
      <c r="F1983" s="57">
        <f>+(IF('Panel de Control'!$C$30="Base",F289,IF('Panel de Control'!$C$30=1,F531,IF('Panel de Control'!$C$30=2,F773,F1015))))</f>
        <v>0</v>
      </c>
      <c r="G1983" s="57">
        <f>+(IF('Panel de Control'!$C$30="Base",G289,IF('Panel de Control'!$C$30=1,G531,IF('Panel de Control'!$C$30=2,G773,G1015))))</f>
        <v>0</v>
      </c>
      <c r="H1983" s="57">
        <f>+(IF('Panel de Control'!$C$30="Base",H289,IF('Panel de Control'!$C$30=1,H531,IF('Panel de Control'!$C$30=2,H773,H1015))))</f>
        <v>0</v>
      </c>
      <c r="I1983" s="57">
        <f>+(IF('Panel de Control'!$C$30="Base",I289,IF('Panel de Control'!$C$30=1,I531,IF('Panel de Control'!$C$30=2,I773,I1015))))</f>
        <v>0</v>
      </c>
      <c r="J1983" s="57">
        <f>+(IF('Panel de Control'!$C$30="Base",J289,IF('Panel de Control'!$C$30=1,J531,IF('Panel de Control'!$C$30=2,J773,J1015))))</f>
        <v>0</v>
      </c>
      <c r="K1983" s="57">
        <f>+(IF('Panel de Control'!$C$30="Base",K289,IF('Panel de Control'!$C$30=1,K531,IF('Panel de Control'!$C$30=2,K773,K1015))))</f>
        <v>0</v>
      </c>
      <c r="L1983" s="57">
        <f>+(IF('Panel de Control'!$C$30="Base",L289,IF('Panel de Control'!$C$30=1,L531,IF('Panel de Control'!$C$30=2,L773,L1015))))</f>
        <v>0</v>
      </c>
      <c r="M1983" s="57">
        <f>+(IF('Panel de Control'!$C$30="Base",M289,IF('Panel de Control'!$C$30=1,M531,IF('Panel de Control'!$C$30=2,M773,M1015))))</f>
        <v>0</v>
      </c>
      <c r="N1983" s="57">
        <f>+(IF('Panel de Control'!$C$30="Base",N289,IF('Panel de Control'!$C$30=1,N531,IF('Panel de Control'!$C$30=2,N773,N1015))))</f>
        <v>0</v>
      </c>
      <c r="O1983" s="57">
        <f>+(IF('Panel de Control'!$C$30="Base",O289,IF('Panel de Control'!$C$30=1,O531,IF('Panel de Control'!$C$30=2,O773,O1015))))</f>
        <v>0</v>
      </c>
      <c r="P1983" s="57">
        <f>+(IF('Panel de Control'!$C$30="Base",P289,IF('Panel de Control'!$C$30=1,P531,IF('Panel de Control'!$C$30=2,P773,P1015))))</f>
        <v>0</v>
      </c>
      <c r="Q1983" s="57">
        <f>+(IF('Panel de Control'!$C$30="Base",Q289,IF('Panel de Control'!$C$30=1,Q531,IF('Panel de Control'!$C$30=2,Q773,Q1015))))</f>
        <v>0</v>
      </c>
      <c r="R1983" s="57">
        <f>+(IF('Panel de Control'!$C$30="Base",R289,IF('Panel de Control'!$C$30=1,R531,IF('Panel de Control'!$C$30=2,R773,R1015))))</f>
        <v>0</v>
      </c>
      <c r="S1983" s="57">
        <f>+(IF('Panel de Control'!$C$30="Base",S289,IF('Panel de Control'!$C$30=1,S531,IF('Panel de Control'!$C$30=2,S773,S1015))))</f>
        <v>0</v>
      </c>
      <c r="T1983" s="57">
        <f>+(IF('Panel de Control'!$C$30="Base",T289,IF('Panel de Control'!$C$30=1,T531,IF('Panel de Control'!$C$30=2,T773,T1015))))</f>
        <v>0</v>
      </c>
      <c r="U1983" s="57">
        <f>+(IF('Panel de Control'!$C$30="Base",U289,IF('Panel de Control'!$C$30=1,U531,IF('Panel de Control'!$C$30=2,U773,U1015))))</f>
        <v>0</v>
      </c>
      <c r="V1983" s="57">
        <f>+(IF('Panel de Control'!$C$30="Base",V289,IF('Panel de Control'!$C$30=1,V531,IF('Panel de Control'!$C$30=2,V773,V1015))))</f>
        <v>0</v>
      </c>
      <c r="W1983" s="57">
        <f>+(IF('Panel de Control'!$C$30="Base",W289,IF('Panel de Control'!$C$30=1,W531,IF('Panel de Control'!$C$30=2,W773,W1015))))</f>
        <v>0</v>
      </c>
      <c r="X1983" s="57">
        <f>+(IF('Panel de Control'!$C$30="Base",X289,IF('Panel de Control'!$C$30=1,X531,IF('Panel de Control'!$C$30=2,X773,X1015))))</f>
        <v>0</v>
      </c>
      <c r="Y1983" s="57">
        <f>+(IF('Panel de Control'!$C$30="Base",Y289,IF('Panel de Control'!$C$30=1,Y531,IF('Panel de Control'!$C$30=2,Y773,Y1015))))</f>
        <v>0</v>
      </c>
      <c r="Z1983" s="57">
        <f>+(IF('Panel de Control'!$C$30="Base",Z289,IF('Panel de Control'!$C$30=1,Z531,IF('Panel de Control'!$C$30=2,Z773,Z1015))))</f>
        <v>0</v>
      </c>
      <c r="AA1983" s="57">
        <f>+(IF('Panel de Control'!$C$30="Base",AA289,IF('Panel de Control'!$C$30=1,AA531,IF('Panel de Control'!$C$30=2,AA773,AA1015))))</f>
        <v>0</v>
      </c>
      <c r="AB1983" s="57">
        <f>+(IF('Panel de Control'!$C$30="Base",AB289,IF('Panel de Control'!$C$30=1,AB531,IF('Panel de Control'!$C$30=2,AB773,AB1015))))</f>
        <v>0</v>
      </c>
      <c r="AC1983" s="57">
        <f>+(IF('Panel de Control'!$C$30="Base",AC289,IF('Panel de Control'!$C$30=1,AC531,IF('Panel de Control'!$C$30=2,AC773,AC1015))))</f>
        <v>0</v>
      </c>
      <c r="AD1983" s="57">
        <f>+(IF('Panel de Control'!$C$30="Base",AD289,IF('Panel de Control'!$C$30=1,AD531,IF('Panel de Control'!$C$30=2,AD773,AD1015))))</f>
        <v>0</v>
      </c>
      <c r="AE1983" s="57">
        <f>+(IF('Panel de Control'!$C$30="Base",AE289,IF('Panel de Control'!$C$30=1,AE531,IF('Panel de Control'!$C$30=2,AE773,AE1015))))</f>
        <v>0</v>
      </c>
      <c r="AF1983" s="57">
        <f>+(IF('Panel de Control'!$C$30="Base",AF289,IF('Panel de Control'!$C$30=1,AF531,IF('Panel de Control'!$C$30=2,AF773,AF1015))))</f>
        <v>0</v>
      </c>
      <c r="AG1983" s="57">
        <f>+(IF('Panel de Control'!$C$30="Base",AG289,IF('Panel de Control'!$C$30=1,AG531,IF('Panel de Control'!$C$30=2,AG773,AG1015))))</f>
        <v>0</v>
      </c>
      <c r="AH1983" s="57">
        <f>+(IF('Panel de Control'!$C$30="Base",AH289,IF('Panel de Control'!$C$30=1,AH531,IF('Panel de Control'!$C$30=2,AH773,AH1015))))</f>
        <v>0</v>
      </c>
      <c r="AI1983" s="57">
        <f>+(IF('Panel de Control'!$C$30="Base",AI289,IF('Panel de Control'!$C$30=1,AI531,IF('Panel de Control'!$C$30=2,AI773,AI1015))))</f>
        <v>0</v>
      </c>
      <c r="AJ1983" s="57">
        <f>+(IF('Panel de Control'!$C$30="Base",AJ289,IF('Panel de Control'!$C$30=1,AJ531,IF('Panel de Control'!$C$30=2,AJ773,AJ1015))))</f>
        <v>0</v>
      </c>
      <c r="AK1983" s="57">
        <f>+(IF('Panel de Control'!$C$30="Base",AK289,IF('Panel de Control'!$C$30=1,AK531,IF('Panel de Control'!$C$30=2,AK773,AK1015))))</f>
        <v>0</v>
      </c>
    </row>
    <row r="1984" spans="1:37" s="65" customFormat="1" ht="17.100000000000001" customHeight="1" x14ac:dyDescent="0.2">
      <c r="A1984" s="54" t="s">
        <v>272</v>
      </c>
      <c r="B1984" s="55" t="s">
        <v>110</v>
      </c>
      <c r="C1984" s="56" t="s">
        <v>242</v>
      </c>
      <c r="D1984" s="57">
        <f>+(IF('Panel de Control'!$C$30="Base",D290,IF('Panel de Control'!$C$30=1,D532,IF('Panel de Control'!$C$30=2,D774,D1016))))</f>
        <v>0</v>
      </c>
      <c r="E1984" s="57">
        <f>+(IF('Panel de Control'!$C$30="Base",E290,IF('Panel de Control'!$C$30=1,E532,IF('Panel de Control'!$C$30=2,E774,E1016))))</f>
        <v>0</v>
      </c>
      <c r="F1984" s="57">
        <f>+(IF('Panel de Control'!$C$30="Base",F290,IF('Panel de Control'!$C$30=1,F532,IF('Panel de Control'!$C$30=2,F774,F1016))))</f>
        <v>0</v>
      </c>
      <c r="G1984" s="57">
        <f>+(IF('Panel de Control'!$C$30="Base",G290,IF('Panel de Control'!$C$30=1,G532,IF('Panel de Control'!$C$30=2,G774,G1016))))</f>
        <v>0</v>
      </c>
      <c r="H1984" s="57">
        <f>+(IF('Panel de Control'!$C$30="Base",H290,IF('Panel de Control'!$C$30=1,H532,IF('Panel de Control'!$C$30=2,H774,H1016))))</f>
        <v>0</v>
      </c>
      <c r="I1984" s="57">
        <f>+(IF('Panel de Control'!$C$30="Base",I290,IF('Panel de Control'!$C$30=1,I532,IF('Panel de Control'!$C$30=2,I774,I1016))))</f>
        <v>0</v>
      </c>
      <c r="J1984" s="57">
        <f>+(IF('Panel de Control'!$C$30="Base",J290,IF('Panel de Control'!$C$30=1,J532,IF('Panel de Control'!$C$30=2,J774,J1016))))</f>
        <v>0</v>
      </c>
      <c r="K1984" s="57">
        <f>+(IF('Panel de Control'!$C$30="Base",K290,IF('Panel de Control'!$C$30=1,K532,IF('Panel de Control'!$C$30=2,K774,K1016))))</f>
        <v>0</v>
      </c>
      <c r="L1984" s="57">
        <f>+(IF('Panel de Control'!$C$30="Base",L290,IF('Panel de Control'!$C$30=1,L532,IF('Panel de Control'!$C$30=2,L774,L1016))))</f>
        <v>0</v>
      </c>
      <c r="M1984" s="57">
        <f>+(IF('Panel de Control'!$C$30="Base",M290,IF('Panel de Control'!$C$30=1,M532,IF('Panel de Control'!$C$30=2,M774,M1016))))</f>
        <v>0</v>
      </c>
      <c r="N1984" s="57">
        <f>+(IF('Panel de Control'!$C$30="Base",N290,IF('Panel de Control'!$C$30=1,N532,IF('Panel de Control'!$C$30=2,N774,N1016))))</f>
        <v>0</v>
      </c>
      <c r="O1984" s="57">
        <f>+(IF('Panel de Control'!$C$30="Base",O290,IF('Panel de Control'!$C$30=1,O532,IF('Panel de Control'!$C$30=2,O774,O1016))))</f>
        <v>0</v>
      </c>
      <c r="P1984" s="57">
        <f>+(IF('Panel de Control'!$C$30="Base",P290,IF('Panel de Control'!$C$30=1,P532,IF('Panel de Control'!$C$30=2,P774,P1016))))</f>
        <v>0</v>
      </c>
      <c r="Q1984" s="57">
        <f>+(IF('Panel de Control'!$C$30="Base",Q290,IF('Panel de Control'!$C$30=1,Q532,IF('Panel de Control'!$C$30=2,Q774,Q1016))))</f>
        <v>0</v>
      </c>
      <c r="R1984" s="57">
        <f>+(IF('Panel de Control'!$C$30="Base",R290,IF('Panel de Control'!$C$30=1,R532,IF('Panel de Control'!$C$30=2,R774,R1016))))</f>
        <v>0</v>
      </c>
      <c r="S1984" s="57">
        <f>+(IF('Panel de Control'!$C$30="Base",S290,IF('Panel de Control'!$C$30=1,S532,IF('Panel de Control'!$C$30=2,S774,S1016))))</f>
        <v>0</v>
      </c>
      <c r="T1984" s="57">
        <f>+(IF('Panel de Control'!$C$30="Base",T290,IF('Panel de Control'!$C$30=1,T532,IF('Panel de Control'!$C$30=2,T774,T1016))))</f>
        <v>0</v>
      </c>
      <c r="U1984" s="57">
        <f>+(IF('Panel de Control'!$C$30="Base",U290,IF('Panel de Control'!$C$30=1,U532,IF('Panel de Control'!$C$30=2,U774,U1016))))</f>
        <v>0</v>
      </c>
      <c r="V1984" s="57">
        <f>+(IF('Panel de Control'!$C$30="Base",V290,IF('Panel de Control'!$C$30=1,V532,IF('Panel de Control'!$C$30=2,V774,V1016))))</f>
        <v>0</v>
      </c>
      <c r="W1984" s="57">
        <f>+(IF('Panel de Control'!$C$30="Base",W290,IF('Panel de Control'!$C$30=1,W532,IF('Panel de Control'!$C$30=2,W774,W1016))))</f>
        <v>0</v>
      </c>
      <c r="X1984" s="57">
        <f>+(IF('Panel de Control'!$C$30="Base",X290,IF('Panel de Control'!$C$30=1,X532,IF('Panel de Control'!$C$30=2,X774,X1016))))</f>
        <v>0</v>
      </c>
      <c r="Y1984" s="57">
        <f>+(IF('Panel de Control'!$C$30="Base",Y290,IF('Panel de Control'!$C$30=1,Y532,IF('Panel de Control'!$C$30=2,Y774,Y1016))))</f>
        <v>0</v>
      </c>
      <c r="Z1984" s="57">
        <f>+(IF('Panel de Control'!$C$30="Base",Z290,IF('Panel de Control'!$C$30=1,Z532,IF('Panel de Control'!$C$30=2,Z774,Z1016))))</f>
        <v>0</v>
      </c>
      <c r="AA1984" s="57">
        <f>+(IF('Panel de Control'!$C$30="Base",AA290,IF('Panel de Control'!$C$30=1,AA532,IF('Panel de Control'!$C$30=2,AA774,AA1016))))</f>
        <v>0</v>
      </c>
      <c r="AB1984" s="57">
        <f>+(IF('Panel de Control'!$C$30="Base",AB290,IF('Panel de Control'!$C$30=1,AB532,IF('Panel de Control'!$C$30=2,AB774,AB1016))))</f>
        <v>0</v>
      </c>
      <c r="AC1984" s="57">
        <f>+(IF('Panel de Control'!$C$30="Base",AC290,IF('Panel de Control'!$C$30=1,AC532,IF('Panel de Control'!$C$30=2,AC774,AC1016))))</f>
        <v>0</v>
      </c>
      <c r="AD1984" s="57">
        <f>+(IF('Panel de Control'!$C$30="Base",AD290,IF('Panel de Control'!$C$30=1,AD532,IF('Panel de Control'!$C$30=2,AD774,AD1016))))</f>
        <v>0</v>
      </c>
      <c r="AE1984" s="57">
        <f>+(IF('Panel de Control'!$C$30="Base",AE290,IF('Panel de Control'!$C$30=1,AE532,IF('Panel de Control'!$C$30=2,AE774,AE1016))))</f>
        <v>0</v>
      </c>
      <c r="AF1984" s="57">
        <f>+(IF('Panel de Control'!$C$30="Base",AF290,IF('Panel de Control'!$C$30=1,AF532,IF('Panel de Control'!$C$30=2,AF774,AF1016))))</f>
        <v>0</v>
      </c>
      <c r="AG1984" s="57">
        <f>+(IF('Panel de Control'!$C$30="Base",AG290,IF('Panel de Control'!$C$30=1,AG532,IF('Panel de Control'!$C$30=2,AG774,AG1016))))</f>
        <v>0</v>
      </c>
      <c r="AH1984" s="57">
        <f>+(IF('Panel de Control'!$C$30="Base",AH290,IF('Panel de Control'!$C$30=1,AH532,IF('Panel de Control'!$C$30=2,AH774,AH1016))))</f>
        <v>0</v>
      </c>
      <c r="AI1984" s="57">
        <f>+(IF('Panel de Control'!$C$30="Base",AI290,IF('Panel de Control'!$C$30=1,AI532,IF('Panel de Control'!$C$30=2,AI774,AI1016))))</f>
        <v>0</v>
      </c>
      <c r="AJ1984" s="57">
        <f>+(IF('Panel de Control'!$C$30="Base",AJ290,IF('Panel de Control'!$C$30=1,AJ532,IF('Panel de Control'!$C$30=2,AJ774,AJ1016))))</f>
        <v>0</v>
      </c>
      <c r="AK1984" s="57">
        <f>+(IF('Panel de Control'!$C$30="Base",AK290,IF('Panel de Control'!$C$30=1,AK532,IF('Panel de Control'!$C$30=2,AK774,AK1016))))</f>
        <v>0</v>
      </c>
    </row>
    <row r="1985" spans="1:37" s="65" customFormat="1" ht="17.100000000000001" customHeight="1" x14ac:dyDescent="0.2">
      <c r="A1985" s="54" t="s">
        <v>197</v>
      </c>
      <c r="B1985" s="55" t="s">
        <v>110</v>
      </c>
      <c r="C1985" s="56" t="s">
        <v>242</v>
      </c>
      <c r="D1985" s="57">
        <f>+(IF('Panel de Control'!$C$30="Base",D291,IF('Panel de Control'!$C$30=1,D533,IF('Panel de Control'!$C$30=2,D775,D1017))))</f>
        <v>0</v>
      </c>
      <c r="E1985" s="57">
        <f>+(IF('Panel de Control'!$C$30="Base",E291,IF('Panel de Control'!$C$30=1,E533,IF('Panel de Control'!$C$30=2,E775,E1017))))</f>
        <v>0</v>
      </c>
      <c r="F1985" s="57">
        <f>+(IF('Panel de Control'!$C$30="Base",F291,IF('Panel de Control'!$C$30=1,F533,IF('Panel de Control'!$C$30=2,F775,F1017))))</f>
        <v>0</v>
      </c>
      <c r="G1985" s="57">
        <f>+(IF('Panel de Control'!$C$30="Base",G291,IF('Panel de Control'!$C$30=1,G533,IF('Panel de Control'!$C$30=2,G775,G1017))))</f>
        <v>0</v>
      </c>
      <c r="H1985" s="57">
        <f>+(IF('Panel de Control'!$C$30="Base",H291,IF('Panel de Control'!$C$30=1,H533,IF('Panel de Control'!$C$30=2,H775,H1017))))</f>
        <v>3.6549664376993009E-6</v>
      </c>
      <c r="I1985" s="57">
        <f>+(IF('Panel de Control'!$C$30="Base",I291,IF('Panel de Control'!$C$30=1,I533,IF('Panel de Control'!$C$30=2,I775,I1017))))</f>
        <v>1.4058993757264146E-5</v>
      </c>
      <c r="J1985" s="57">
        <f>+(IF('Panel de Control'!$C$30="Base",J291,IF('Panel de Control'!$C$30=1,J533,IF('Panel de Control'!$C$30=2,J775,J1017))))</f>
        <v>7.2855472840129321E-5</v>
      </c>
      <c r="K1985" s="57">
        <f>+(IF('Panel de Control'!$C$30="Base",K291,IF('Panel de Control'!$C$30=1,K533,IF('Panel de Control'!$C$30=2,K775,K1017))))</f>
        <v>2.0870795029536056E-4</v>
      </c>
      <c r="L1985" s="57">
        <f>+(IF('Panel de Control'!$C$30="Base",L291,IF('Panel de Control'!$C$30=1,L533,IF('Panel de Control'!$C$30=2,L775,L1017))))</f>
        <v>8.7760841826779387E-4</v>
      </c>
      <c r="M1985" s="57">
        <f>+(IF('Panel de Control'!$C$30="Base",M291,IF('Panel de Control'!$C$30=1,M533,IF('Panel de Control'!$C$30=2,M775,M1017))))</f>
        <v>1.7934778556687031E-3</v>
      </c>
      <c r="N1985" s="57">
        <f>+(IF('Panel de Control'!$C$30="Base",N291,IF('Panel de Control'!$C$30=1,N533,IF('Panel de Control'!$C$30=2,N775,N1017))))</f>
        <v>2.9261768073927112E-3</v>
      </c>
      <c r="O1985" s="57">
        <f>+(IF('Panel de Control'!$C$30="Base",O291,IF('Panel de Control'!$C$30=1,O533,IF('Panel de Control'!$C$30=2,O775,O1017))))</f>
        <v>4.3277157803308704E-3</v>
      </c>
      <c r="P1985" s="57">
        <f>+(IF('Panel de Control'!$C$30="Base",P291,IF('Panel de Control'!$C$30=1,P533,IF('Panel de Control'!$C$30=2,P775,P1017))))</f>
        <v>6.0399204831372401E-3</v>
      </c>
      <c r="Q1985" s="57">
        <f>+(IF('Panel de Control'!$C$30="Base",Q291,IF('Panel de Control'!$C$30=1,Q533,IF('Panel de Control'!$C$30=2,Q775,Q1017))))</f>
        <v>7.9041179128577759E-3</v>
      </c>
      <c r="R1985" s="57">
        <f>+(IF('Panel de Control'!$C$30="Base",R291,IF('Panel de Control'!$C$30=1,R533,IF('Panel de Control'!$C$30=2,R775,R1017))))</f>
        <v>9.4807484287313636E-3</v>
      </c>
      <c r="S1985" s="57">
        <f>+(IF('Panel de Control'!$C$30="Base",S291,IF('Panel de Control'!$C$30=1,S533,IF('Panel de Control'!$C$30=2,S775,S1017))))</f>
        <v>1.0900449873075705E-2</v>
      </c>
      <c r="T1985" s="57">
        <f>+(IF('Panel de Control'!$C$30="Base",T291,IF('Panel de Control'!$C$30=1,T533,IF('Panel de Control'!$C$30=2,T775,T1017))))</f>
        <v>1.2360031576194563E-2</v>
      </c>
      <c r="U1985" s="57">
        <f>+(IF('Panel de Control'!$C$30="Base",U291,IF('Panel de Control'!$C$30=1,U533,IF('Panel de Control'!$C$30=2,U775,U1017))))</f>
        <v>1.3927066681453552E-2</v>
      </c>
      <c r="V1985" s="57">
        <f>+(IF('Panel de Control'!$C$30="Base",V291,IF('Panel de Control'!$C$30=1,V533,IF('Panel de Control'!$C$30=2,V775,V1017))))</f>
        <v>1.5561058140137479E-2</v>
      </c>
      <c r="W1985" s="57">
        <f>+(IF('Panel de Control'!$C$30="Base",W291,IF('Panel de Control'!$C$30=1,W533,IF('Panel de Control'!$C$30=2,W775,W1017))))</f>
        <v>1.7250305475161171E-2</v>
      </c>
      <c r="X1985" s="57">
        <f>+(IF('Panel de Control'!$C$30="Base",X291,IF('Panel de Control'!$C$30=1,X533,IF('Panel de Control'!$C$30=2,X775,X1017))))</f>
        <v>1.897958975331749E-2</v>
      </c>
      <c r="Y1985" s="57">
        <f>+(IF('Panel de Control'!$C$30="Base",Y291,IF('Panel de Control'!$C$30=1,Y533,IF('Panel de Control'!$C$30=2,Y775,Y1017))))</f>
        <v>2.0787026676359194E-2</v>
      </c>
      <c r="Z1985" s="57">
        <f>+(IF('Panel de Control'!$C$30="Base",Z291,IF('Panel de Control'!$C$30=1,Z533,IF('Panel de Control'!$C$30=2,Z775,Z1017))))</f>
        <v>2.2679893343412964E-2</v>
      </c>
      <c r="AA1985" s="57">
        <f>+(IF('Panel de Control'!$C$30="Base",AA291,IF('Panel de Control'!$C$30=1,AA533,IF('Panel de Control'!$C$30=2,AA775,AA1017))))</f>
        <v>2.4652544154520385E-2</v>
      </c>
      <c r="AB1985" s="57">
        <f>+(IF('Panel de Control'!$C$30="Base",AB291,IF('Panel de Control'!$C$30=1,AB533,IF('Panel de Control'!$C$30=2,AB775,AB1017))))</f>
        <v>2.669040486923489E-2</v>
      </c>
      <c r="AC1985" s="57">
        <f>+(IF('Panel de Control'!$C$30="Base",AC291,IF('Panel de Control'!$C$30=1,AC533,IF('Panel de Control'!$C$30=2,AC775,AC1017))))</f>
        <v>2.8729294135227079E-2</v>
      </c>
      <c r="AD1985" s="57">
        <f>+(IF('Panel de Control'!$C$30="Base",AD291,IF('Panel de Control'!$C$30=1,AD533,IF('Panel de Control'!$C$30=2,AD775,AD1017))))</f>
        <v>3.0713301560553574E-2</v>
      </c>
      <c r="AE1985" s="57">
        <f>+(IF('Panel de Control'!$C$30="Base",AE291,IF('Panel de Control'!$C$30=1,AE533,IF('Panel de Control'!$C$30=2,AE775,AE1017))))</f>
        <v>3.2632037936829804E-2</v>
      </c>
      <c r="AF1985" s="57">
        <f>+(IF('Panel de Control'!$C$30="Base",AF291,IF('Panel de Control'!$C$30=1,AF533,IF('Panel de Control'!$C$30=2,AF775,AF1017))))</f>
        <v>3.4469162691974864E-2</v>
      </c>
      <c r="AG1985" s="57">
        <f>+(IF('Panel de Control'!$C$30="Base",AG291,IF('Panel de Control'!$C$30=1,AG533,IF('Panel de Control'!$C$30=2,AG775,AG1017))))</f>
        <v>3.6253294390835494E-2</v>
      </c>
      <c r="AH1985" s="57">
        <f>+(IF('Panel de Control'!$C$30="Base",AH291,IF('Panel de Control'!$C$30=1,AH533,IF('Panel de Control'!$C$30=2,AH775,AH1017))))</f>
        <v>3.7983897784760891E-2</v>
      </c>
      <c r="AI1985" s="57">
        <f>+(IF('Panel de Control'!$C$30="Base",AI291,IF('Panel de Control'!$C$30=1,AI533,IF('Panel de Control'!$C$30=2,AI775,AI1017))))</f>
        <v>3.9615162978954135E-2</v>
      </c>
      <c r="AJ1985" s="57">
        <f>+(IF('Panel de Control'!$C$30="Base",AJ291,IF('Panel de Control'!$C$30=1,AJ533,IF('Panel de Control'!$C$30=2,AJ775,AJ1017))))</f>
        <v>4.1127321013767849E-2</v>
      </c>
      <c r="AK1985" s="57">
        <f>+(IF('Panel de Control'!$C$30="Base",AK291,IF('Panel de Control'!$C$30=1,AK533,IF('Panel de Control'!$C$30=2,AK775,AK1017))))</f>
        <v>4.2430224423653552E-2</v>
      </c>
    </row>
    <row r="1986" spans="1:37" s="65" customFormat="1" ht="17.100000000000001" customHeight="1" x14ac:dyDescent="0.2">
      <c r="A1986" s="54" t="s">
        <v>245</v>
      </c>
      <c r="B1986" s="55" t="s">
        <v>110</v>
      </c>
      <c r="C1986" s="56" t="s">
        <v>246</v>
      </c>
      <c r="D1986" s="73">
        <f t="shared" ref="D1986:AK1986" si="1082">SUM(D1974:D1985)</f>
        <v>1</v>
      </c>
      <c r="E1986" s="73">
        <f t="shared" si="1082"/>
        <v>1</v>
      </c>
      <c r="F1986" s="73">
        <f t="shared" si="1082"/>
        <v>1</v>
      </c>
      <c r="G1986" s="73">
        <f t="shared" si="1082"/>
        <v>1</v>
      </c>
      <c r="H1986" s="73">
        <f t="shared" si="1082"/>
        <v>1</v>
      </c>
      <c r="I1986" s="73">
        <f t="shared" si="1082"/>
        <v>1</v>
      </c>
      <c r="J1986" s="73">
        <f t="shared" si="1082"/>
        <v>0.99999999999999989</v>
      </c>
      <c r="K1986" s="73">
        <f t="shared" si="1082"/>
        <v>0.99999999999999989</v>
      </c>
      <c r="L1986" s="73">
        <f t="shared" si="1082"/>
        <v>0.99999999999999989</v>
      </c>
      <c r="M1986" s="73">
        <f t="shared" si="1082"/>
        <v>1</v>
      </c>
      <c r="N1986" s="73">
        <f t="shared" si="1082"/>
        <v>1</v>
      </c>
      <c r="O1986" s="73">
        <f t="shared" si="1082"/>
        <v>1</v>
      </c>
      <c r="P1986" s="73">
        <f t="shared" si="1082"/>
        <v>1</v>
      </c>
      <c r="Q1986" s="73">
        <f t="shared" si="1082"/>
        <v>0.99999999999999989</v>
      </c>
      <c r="R1986" s="73">
        <f t="shared" si="1082"/>
        <v>1</v>
      </c>
      <c r="S1986" s="73">
        <f t="shared" si="1082"/>
        <v>1</v>
      </c>
      <c r="T1986" s="73">
        <f t="shared" si="1082"/>
        <v>1</v>
      </c>
      <c r="U1986" s="73">
        <f t="shared" si="1082"/>
        <v>1</v>
      </c>
      <c r="V1986" s="73">
        <f t="shared" si="1082"/>
        <v>1</v>
      </c>
      <c r="W1986" s="73">
        <f t="shared" si="1082"/>
        <v>0.99999999999999989</v>
      </c>
      <c r="X1986" s="73">
        <f t="shared" si="1082"/>
        <v>0.99999999999999989</v>
      </c>
      <c r="Y1986" s="73">
        <f t="shared" si="1082"/>
        <v>1.0000000000000002</v>
      </c>
      <c r="Z1986" s="73">
        <f t="shared" si="1082"/>
        <v>1</v>
      </c>
      <c r="AA1986" s="73">
        <f t="shared" si="1082"/>
        <v>1</v>
      </c>
      <c r="AB1986" s="73">
        <f t="shared" si="1082"/>
        <v>1</v>
      </c>
      <c r="AC1986" s="73">
        <f t="shared" si="1082"/>
        <v>1</v>
      </c>
      <c r="AD1986" s="73">
        <f t="shared" si="1082"/>
        <v>1</v>
      </c>
      <c r="AE1986" s="73">
        <f t="shared" si="1082"/>
        <v>1</v>
      </c>
      <c r="AF1986" s="73">
        <f t="shared" si="1082"/>
        <v>1</v>
      </c>
      <c r="AG1986" s="73">
        <f t="shared" si="1082"/>
        <v>1.0000000000000002</v>
      </c>
      <c r="AH1986" s="73">
        <f t="shared" si="1082"/>
        <v>1</v>
      </c>
      <c r="AI1986" s="73">
        <f t="shared" si="1082"/>
        <v>1</v>
      </c>
      <c r="AJ1986" s="73">
        <f t="shared" si="1082"/>
        <v>1</v>
      </c>
      <c r="AK1986" s="73">
        <f t="shared" si="1082"/>
        <v>0.99999999999999989</v>
      </c>
    </row>
    <row r="1987" spans="1:37" s="65" customFormat="1" ht="17.100000000000001" customHeight="1" x14ac:dyDescent="0.25">
      <c r="A1987" s="68"/>
      <c r="B1987" s="74"/>
      <c r="C1987" s="74"/>
      <c r="D1987" s="72"/>
      <c r="E1987" s="72"/>
      <c r="F1987" s="72"/>
      <c r="G1987" s="72"/>
      <c r="H1987" s="72"/>
      <c r="I1987" s="72"/>
      <c r="J1987" s="72"/>
      <c r="K1987" s="72"/>
      <c r="L1987" s="72"/>
      <c r="M1987" s="72"/>
      <c r="N1987" s="72"/>
      <c r="O1987" s="72"/>
      <c r="P1987" s="72"/>
      <c r="Q1987" s="72"/>
      <c r="R1987" s="72"/>
      <c r="S1987" s="72"/>
      <c r="T1987" s="72"/>
      <c r="U1987" s="72"/>
      <c r="V1987" s="72"/>
      <c r="W1987" s="72"/>
      <c r="X1987" s="72"/>
      <c r="Y1987" s="72"/>
      <c r="Z1987" s="72"/>
      <c r="AA1987" s="72"/>
      <c r="AB1987" s="72"/>
      <c r="AC1987" s="72"/>
      <c r="AD1987" s="72"/>
      <c r="AE1987" s="72"/>
      <c r="AF1987" s="72"/>
      <c r="AG1987" s="72"/>
      <c r="AH1987" s="72"/>
      <c r="AI1987" s="72"/>
      <c r="AJ1987" s="72"/>
      <c r="AK1987" s="72"/>
    </row>
    <row r="1988" spans="1:37" s="65" customFormat="1" ht="17.100000000000001" customHeight="1" x14ac:dyDescent="0.25">
      <c r="A1988" s="64" t="s">
        <v>265</v>
      </c>
      <c r="B1988"/>
      <c r="C1988"/>
      <c r="D1988" s="72"/>
      <c r="E1988" s="72"/>
      <c r="F1988" s="72"/>
      <c r="G1988" s="72"/>
      <c r="H1988" s="72"/>
      <c r="I1988" s="72"/>
      <c r="J1988" s="72"/>
      <c r="K1988" s="72"/>
      <c r="L1988" s="72"/>
      <c r="M1988" s="72"/>
      <c r="N1988" s="72"/>
      <c r="O1988" s="72"/>
      <c r="P1988" s="72"/>
      <c r="Q1988" s="72"/>
      <c r="R1988" s="72"/>
      <c r="S1988" s="72"/>
      <c r="T1988" s="72"/>
      <c r="U1988" s="72"/>
      <c r="V1988" s="72"/>
      <c r="W1988" s="72"/>
      <c r="X1988" s="72"/>
      <c r="Y1988" s="72"/>
      <c r="Z1988" s="72"/>
      <c r="AA1988" s="72"/>
      <c r="AB1988" s="72"/>
      <c r="AC1988" s="72"/>
      <c r="AD1988" s="72"/>
      <c r="AE1988" s="72"/>
      <c r="AF1988" s="72"/>
      <c r="AG1988" s="72"/>
      <c r="AH1988" s="72"/>
      <c r="AI1988" s="72"/>
      <c r="AJ1988" s="72"/>
      <c r="AK1988" s="72"/>
    </row>
    <row r="1989" spans="1:37" s="65" customFormat="1" ht="17.100000000000001" customHeight="1" x14ac:dyDescent="0.25">
      <c r="A1989" s="66" t="s">
        <v>252</v>
      </c>
      <c r="B1989"/>
      <c r="C1989"/>
    </row>
    <row r="1990" spans="1:37" s="65" customFormat="1" ht="17.100000000000001" customHeight="1" x14ac:dyDescent="0.2">
      <c r="A1990" s="54" t="s">
        <v>241</v>
      </c>
      <c r="B1990" s="55" t="s">
        <v>110</v>
      </c>
      <c r="C1990" s="56" t="s">
        <v>242</v>
      </c>
      <c r="D1990" s="57">
        <f>+(IF('Panel de Control'!$C$30="Base",D296,IF('Panel de Control'!$C$30=1,D538,IF('Panel de Control'!$C$30=2,D780,D1022))))</f>
        <v>0.4446610849868104</v>
      </c>
      <c r="E1990" s="57">
        <f>+(IF('Panel de Control'!$C$30="Base",E296,IF('Panel de Control'!$C$30=1,E538,IF('Panel de Control'!$C$30=2,E780,E1022))))</f>
        <v>0.4446610849868104</v>
      </c>
      <c r="F1990" s="57">
        <f>+(IF('Panel de Control'!$C$30="Base",F296,IF('Panel de Control'!$C$30=1,F538,IF('Panel de Control'!$C$30=2,F780,F1022))))</f>
        <v>0.44466108498681045</v>
      </c>
      <c r="G1990" s="57">
        <f>+(IF('Panel de Control'!$C$30="Base",G296,IF('Panel de Control'!$C$30=1,G538,IF('Panel de Control'!$C$30=2,G780,G1022))))</f>
        <v>0.4446610849868104</v>
      </c>
      <c r="H1990" s="57">
        <f>+(IF('Panel de Control'!$C$30="Base",H296,IF('Panel de Control'!$C$30=1,H538,IF('Panel de Control'!$C$30=2,H780,H1022))))</f>
        <v>0.44419922244143056</v>
      </c>
      <c r="I1990" s="57">
        <f>+(IF('Panel de Control'!$C$30="Base",I296,IF('Panel de Control'!$C$30=1,I538,IF('Panel de Control'!$C$30=2,I780,I1022))))</f>
        <v>0.44391265468154739</v>
      </c>
      <c r="J1990" s="57">
        <f>+(IF('Panel de Control'!$C$30="Base",J296,IF('Panel de Control'!$C$30=1,J538,IF('Panel de Control'!$C$30=2,J780,J1022))))</f>
        <v>0.44305024192300679</v>
      </c>
      <c r="K1990" s="57">
        <f>+(IF('Panel de Control'!$C$30="Base",K296,IF('Panel de Control'!$C$30=1,K538,IF('Panel de Control'!$C$30=2,K780,K1022))))</f>
        <v>0.44128793608894262</v>
      </c>
      <c r="L1990" s="57">
        <f>+(IF('Panel de Control'!$C$30="Base",L296,IF('Panel de Control'!$C$30=1,L538,IF('Panel de Control'!$C$30=2,L780,L1022))))</f>
        <v>0.43230853523999441</v>
      </c>
      <c r="M1990" s="57">
        <f>+(IF('Panel de Control'!$C$30="Base",M296,IF('Panel de Control'!$C$30=1,M538,IF('Panel de Control'!$C$30=2,M780,M1022))))</f>
        <v>0.42006102895431785</v>
      </c>
      <c r="N1990" s="57">
        <f>+(IF('Panel de Control'!$C$30="Base",N296,IF('Panel de Control'!$C$30=1,N538,IF('Panel de Control'!$C$30=2,N780,N1022))))</f>
        <v>0.4055372656379525</v>
      </c>
      <c r="O1990" s="57">
        <f>+(IF('Panel de Control'!$C$30="Base",O296,IF('Panel de Control'!$C$30=1,O538,IF('Panel de Control'!$C$30=2,O780,O1022))))</f>
        <v>0.38929296483530829</v>
      </c>
      <c r="P1990" s="57">
        <f>+(IF('Panel de Control'!$C$30="Base",P296,IF('Panel de Control'!$C$30=1,P538,IF('Panel de Control'!$C$30=2,P780,P1022))))</f>
        <v>0.37253925670921245</v>
      </c>
      <c r="Q1990" s="57">
        <f>+(IF('Panel de Control'!$C$30="Base",Q296,IF('Panel de Control'!$C$30=1,Q538,IF('Panel de Control'!$C$30=2,Q780,Q1022))))</f>
        <v>0.35468575100613059</v>
      </c>
      <c r="R1990" s="57">
        <f>+(IF('Panel de Control'!$C$30="Base",R296,IF('Panel de Control'!$C$30=1,R538,IF('Panel de Control'!$C$30=2,R780,R1022))))</f>
        <v>0.33614428542708141</v>
      </c>
      <c r="S1990" s="57">
        <f>+(IF('Panel de Control'!$C$30="Base",S296,IF('Panel de Control'!$C$30=1,S538,IF('Panel de Control'!$C$30=2,S780,S1022))))</f>
        <v>0.31750953463266857</v>
      </c>
      <c r="T1990" s="57">
        <f>+(IF('Panel de Control'!$C$30="Base",T296,IF('Panel de Control'!$C$30=1,T538,IF('Panel de Control'!$C$30=2,T780,T1022))))</f>
        <v>0.29964783509262</v>
      </c>
      <c r="U1990" s="57">
        <f>+(IF('Panel de Control'!$C$30="Base",U296,IF('Panel de Control'!$C$30=1,U538,IF('Panel de Control'!$C$30=2,U780,U1022))))</f>
        <v>0.28253707038725728</v>
      </c>
      <c r="V1990" s="57">
        <f>+(IF('Panel de Control'!$C$30="Base",V296,IF('Panel de Control'!$C$30=1,V538,IF('Panel de Control'!$C$30=2,V780,V1022))))</f>
        <v>0.26634639530585114</v>
      </c>
      <c r="W1990" s="57">
        <f>+(IF('Panel de Control'!$C$30="Base",W296,IF('Panel de Control'!$C$30=1,W538,IF('Panel de Control'!$C$30=2,W780,W1022))))</f>
        <v>0.25090125890006376</v>
      </c>
      <c r="X1990" s="57">
        <f>+(IF('Panel de Control'!$C$30="Base",X296,IF('Panel de Control'!$C$30=1,X538,IF('Panel de Control'!$C$30=2,X780,X1022))))</f>
        <v>0.23618261323060688</v>
      </c>
      <c r="Y1990" s="57">
        <f>+(IF('Panel de Control'!$C$30="Base",Y296,IF('Panel de Control'!$C$30=1,Y538,IF('Panel de Control'!$C$30=2,Y780,Y1022))))</f>
        <v>0.22234112697122452</v>
      </c>
      <c r="Z1990" s="57">
        <f>+(IF('Panel de Control'!$C$30="Base",Z296,IF('Panel de Control'!$C$30=1,Z538,IF('Panel de Control'!$C$30=2,Z780,Z1022))))</f>
        <v>0.20931123673418323</v>
      </c>
      <c r="AA1990" s="57">
        <f>+(IF('Panel de Control'!$C$30="Base",AA296,IF('Panel de Control'!$C$30=1,AA538,IF('Panel de Control'!$C$30=2,AA780,AA1022))))</f>
        <v>0.19696495853562393</v>
      </c>
      <c r="AB1990" s="57">
        <f>+(IF('Panel de Control'!$C$30="Base",AB296,IF('Panel de Control'!$C$30=1,AB538,IF('Panel de Control'!$C$30=2,AB780,AB1022))))</f>
        <v>0.18540086655746899</v>
      </c>
      <c r="AC1990" s="57">
        <f>+(IF('Panel de Control'!$C$30="Base",AC296,IF('Panel de Control'!$C$30=1,AC538,IF('Panel de Control'!$C$30=2,AC780,AC1022))))</f>
        <v>0.17451708966823301</v>
      </c>
      <c r="AD1990" s="57">
        <f>+(IF('Panel de Control'!$C$30="Base",AD296,IF('Panel de Control'!$C$30=1,AD538,IF('Panel de Control'!$C$30=2,AD780,AD1022))))</f>
        <v>0.16431303714148179</v>
      </c>
      <c r="AE1990" s="57">
        <f>+(IF('Panel de Control'!$C$30="Base",AE296,IF('Panel de Control'!$C$30=1,AE538,IF('Panel de Control'!$C$30=2,AE780,AE1022))))</f>
        <v>0.15471313530938974</v>
      </c>
      <c r="AF1990" s="57">
        <f>+(IF('Panel de Control'!$C$30="Base",AF296,IF('Panel de Control'!$C$30=1,AF538,IF('Panel de Control'!$C$30=2,AF780,AF1022))))</f>
        <v>0.14570514821529176</v>
      </c>
      <c r="AG1990" s="57">
        <f>+(IF('Panel de Control'!$C$30="Base",AG296,IF('Panel de Control'!$C$30=1,AG538,IF('Panel de Control'!$C$30=2,AG780,AG1022))))</f>
        <v>0.13726698685564118</v>
      </c>
      <c r="AH1990" s="57">
        <f>+(IF('Panel de Control'!$C$30="Base",AH296,IF('Panel de Control'!$C$30=1,AH538,IF('Panel de Control'!$C$30=2,AH780,AH1022))))</f>
        <v>0.1293440379603005</v>
      </c>
      <c r="AI1990" s="57">
        <f>+(IF('Panel de Control'!$C$30="Base",AI296,IF('Panel de Control'!$C$30=1,AI538,IF('Panel de Control'!$C$30=2,AI780,AI1022))))</f>
        <v>0.12190358714462469</v>
      </c>
      <c r="AJ1990" s="57">
        <f>+(IF('Panel de Control'!$C$30="Base",AJ296,IF('Panel de Control'!$C$30=1,AJ538,IF('Panel de Control'!$C$30=2,AJ780,AJ1022))))</f>
        <v>0.114945487918863</v>
      </c>
      <c r="AK1990" s="57">
        <f>+(IF('Panel de Control'!$C$30="Base",AK296,IF('Panel de Control'!$C$30=1,AK538,IF('Panel de Control'!$C$30=2,AK780,AK1022))))</f>
        <v>0.10840708642985571</v>
      </c>
    </row>
    <row r="1991" spans="1:37" s="65" customFormat="1" ht="17.100000000000001" customHeight="1" x14ac:dyDescent="0.2">
      <c r="A1991" s="54" t="s">
        <v>266</v>
      </c>
      <c r="B1991" s="55" t="s">
        <v>110</v>
      </c>
      <c r="C1991" s="56" t="s">
        <v>242</v>
      </c>
      <c r="D1991" s="57">
        <f>+(IF('Panel de Control'!$C$30="Base",D297,IF('Panel de Control'!$C$30=1,D539,IF('Panel de Control'!$C$30=2,D781,D1023))))</f>
        <v>0</v>
      </c>
      <c r="E1991" s="57">
        <f>+(IF('Panel de Control'!$C$30="Base",E297,IF('Panel de Control'!$C$30=1,E539,IF('Panel de Control'!$C$30=2,E781,E1023))))</f>
        <v>0</v>
      </c>
      <c r="F1991" s="57">
        <f>+(IF('Panel de Control'!$C$30="Base",F297,IF('Panel de Control'!$C$30=1,F539,IF('Panel de Control'!$C$30=2,F781,F1023))))</f>
        <v>0</v>
      </c>
      <c r="G1991" s="57">
        <f>+(IF('Panel de Control'!$C$30="Base",G297,IF('Panel de Control'!$C$30=1,G539,IF('Panel de Control'!$C$30=2,G781,G1023))))</f>
        <v>0</v>
      </c>
      <c r="H1991" s="57">
        <f>+(IF('Panel de Control'!$C$30="Base",H297,IF('Panel de Control'!$C$30=1,H539,IF('Panel de Control'!$C$30=2,H781,H1023))))</f>
        <v>0</v>
      </c>
      <c r="I1991" s="57">
        <f>+(IF('Panel de Control'!$C$30="Base",I297,IF('Panel de Control'!$C$30=1,I539,IF('Panel de Control'!$C$30=2,I781,I1023))))</f>
        <v>0</v>
      </c>
      <c r="J1991" s="57">
        <f>+(IF('Panel de Control'!$C$30="Base",J297,IF('Panel de Control'!$C$30=1,J539,IF('Panel de Control'!$C$30=2,J781,J1023))))</f>
        <v>0</v>
      </c>
      <c r="K1991" s="57">
        <f>+(IF('Panel de Control'!$C$30="Base",K297,IF('Panel de Control'!$C$30=1,K539,IF('Panel de Control'!$C$30=2,K781,K1023))))</f>
        <v>0</v>
      </c>
      <c r="L1991" s="57">
        <f>+(IF('Panel de Control'!$C$30="Base",L297,IF('Panel de Control'!$C$30=1,L539,IF('Panel de Control'!$C$30=2,L781,L1023))))</f>
        <v>0</v>
      </c>
      <c r="M1991" s="57">
        <f>+(IF('Panel de Control'!$C$30="Base",M297,IF('Panel de Control'!$C$30=1,M539,IF('Panel de Control'!$C$30=2,M781,M1023))))</f>
        <v>0</v>
      </c>
      <c r="N1991" s="57">
        <f>+(IF('Panel de Control'!$C$30="Base",N297,IF('Panel de Control'!$C$30=1,N539,IF('Panel de Control'!$C$30=2,N781,N1023))))</f>
        <v>0</v>
      </c>
      <c r="O1991" s="57">
        <f>+(IF('Panel de Control'!$C$30="Base",O297,IF('Panel de Control'!$C$30=1,O539,IF('Panel de Control'!$C$30=2,O781,O1023))))</f>
        <v>0</v>
      </c>
      <c r="P1991" s="57">
        <f>+(IF('Panel de Control'!$C$30="Base",P297,IF('Panel de Control'!$C$30=1,P539,IF('Panel de Control'!$C$30=2,P781,P1023))))</f>
        <v>0</v>
      </c>
      <c r="Q1991" s="57">
        <f>+(IF('Panel de Control'!$C$30="Base",Q297,IF('Panel de Control'!$C$30=1,Q539,IF('Panel de Control'!$C$30=2,Q781,Q1023))))</f>
        <v>0</v>
      </c>
      <c r="R1991" s="57">
        <f>+(IF('Panel de Control'!$C$30="Base",R297,IF('Panel de Control'!$C$30=1,R539,IF('Panel de Control'!$C$30=2,R781,R1023))))</f>
        <v>0</v>
      </c>
      <c r="S1991" s="57">
        <f>+(IF('Panel de Control'!$C$30="Base",S297,IF('Panel de Control'!$C$30=1,S539,IF('Panel de Control'!$C$30=2,S781,S1023))))</f>
        <v>0</v>
      </c>
      <c r="T1991" s="57">
        <f>+(IF('Panel de Control'!$C$30="Base",T297,IF('Panel de Control'!$C$30=1,T539,IF('Panel de Control'!$C$30=2,T781,T1023))))</f>
        <v>0</v>
      </c>
      <c r="U1991" s="57">
        <f>+(IF('Panel de Control'!$C$30="Base",U297,IF('Panel de Control'!$C$30=1,U539,IF('Panel de Control'!$C$30=2,U781,U1023))))</f>
        <v>0</v>
      </c>
      <c r="V1991" s="57">
        <f>+(IF('Panel de Control'!$C$30="Base",V297,IF('Panel de Control'!$C$30=1,V539,IF('Panel de Control'!$C$30=2,V781,V1023))))</f>
        <v>0</v>
      </c>
      <c r="W1991" s="57">
        <f>+(IF('Panel de Control'!$C$30="Base",W297,IF('Panel de Control'!$C$30=1,W539,IF('Panel de Control'!$C$30=2,W781,W1023))))</f>
        <v>0</v>
      </c>
      <c r="X1991" s="57">
        <f>+(IF('Panel de Control'!$C$30="Base",X297,IF('Panel de Control'!$C$30=1,X539,IF('Panel de Control'!$C$30=2,X781,X1023))))</f>
        <v>0</v>
      </c>
      <c r="Y1991" s="57">
        <f>+(IF('Panel de Control'!$C$30="Base",Y297,IF('Panel de Control'!$C$30=1,Y539,IF('Panel de Control'!$C$30=2,Y781,Y1023))))</f>
        <v>0</v>
      </c>
      <c r="Z1991" s="57">
        <f>+(IF('Panel de Control'!$C$30="Base",Z297,IF('Panel de Control'!$C$30=1,Z539,IF('Panel de Control'!$C$30=2,Z781,Z1023))))</f>
        <v>0</v>
      </c>
      <c r="AA1991" s="57">
        <f>+(IF('Panel de Control'!$C$30="Base",AA297,IF('Panel de Control'!$C$30=1,AA539,IF('Panel de Control'!$C$30=2,AA781,AA1023))))</f>
        <v>0</v>
      </c>
      <c r="AB1991" s="57">
        <f>+(IF('Panel de Control'!$C$30="Base",AB297,IF('Panel de Control'!$C$30=1,AB539,IF('Panel de Control'!$C$30=2,AB781,AB1023))))</f>
        <v>0</v>
      </c>
      <c r="AC1991" s="57">
        <f>+(IF('Panel de Control'!$C$30="Base",AC297,IF('Panel de Control'!$C$30=1,AC539,IF('Panel de Control'!$C$30=2,AC781,AC1023))))</f>
        <v>0</v>
      </c>
      <c r="AD1991" s="57">
        <f>+(IF('Panel de Control'!$C$30="Base",AD297,IF('Panel de Control'!$C$30=1,AD539,IF('Panel de Control'!$C$30=2,AD781,AD1023))))</f>
        <v>0</v>
      </c>
      <c r="AE1991" s="57">
        <f>+(IF('Panel de Control'!$C$30="Base",AE297,IF('Panel de Control'!$C$30=1,AE539,IF('Panel de Control'!$C$30=2,AE781,AE1023))))</f>
        <v>0</v>
      </c>
      <c r="AF1991" s="57">
        <f>+(IF('Panel de Control'!$C$30="Base",AF297,IF('Panel de Control'!$C$30=1,AF539,IF('Panel de Control'!$C$30=2,AF781,AF1023))))</f>
        <v>0</v>
      </c>
      <c r="AG1991" s="57">
        <f>+(IF('Panel de Control'!$C$30="Base",AG297,IF('Panel de Control'!$C$30=1,AG539,IF('Panel de Control'!$C$30=2,AG781,AG1023))))</f>
        <v>0</v>
      </c>
      <c r="AH1991" s="57">
        <f>+(IF('Panel de Control'!$C$30="Base",AH297,IF('Panel de Control'!$C$30=1,AH539,IF('Panel de Control'!$C$30=2,AH781,AH1023))))</f>
        <v>0</v>
      </c>
      <c r="AI1991" s="57">
        <f>+(IF('Panel de Control'!$C$30="Base",AI297,IF('Panel de Control'!$C$30=1,AI539,IF('Panel de Control'!$C$30=2,AI781,AI1023))))</f>
        <v>0</v>
      </c>
      <c r="AJ1991" s="57">
        <f>+(IF('Panel de Control'!$C$30="Base",AJ297,IF('Panel de Control'!$C$30=1,AJ539,IF('Panel de Control'!$C$30=2,AJ781,AJ1023))))</f>
        <v>0</v>
      </c>
      <c r="AK1991" s="57">
        <f>+(IF('Panel de Control'!$C$30="Base",AK297,IF('Panel de Control'!$C$30=1,AK539,IF('Panel de Control'!$C$30=2,AK781,AK1023))))</f>
        <v>0</v>
      </c>
    </row>
    <row r="1992" spans="1:37" s="65" customFormat="1" ht="17.100000000000001" customHeight="1" x14ac:dyDescent="0.2">
      <c r="A1992" s="54" t="s">
        <v>267</v>
      </c>
      <c r="B1992" s="55" t="s">
        <v>110</v>
      </c>
      <c r="C1992" s="56" t="s">
        <v>242</v>
      </c>
      <c r="D1992" s="57">
        <f>+(IF('Panel de Control'!$C$30="Base",D298,IF('Panel de Control'!$C$30=1,D540,IF('Panel de Control'!$C$30=2,D782,D1024))))</f>
        <v>0</v>
      </c>
      <c r="E1992" s="57">
        <f>+(IF('Panel de Control'!$C$30="Base",E298,IF('Panel de Control'!$C$30=1,E540,IF('Panel de Control'!$C$30=2,E782,E1024))))</f>
        <v>0</v>
      </c>
      <c r="F1992" s="57">
        <f>+(IF('Panel de Control'!$C$30="Base",F298,IF('Panel de Control'!$C$30=1,F540,IF('Panel de Control'!$C$30=2,F782,F1024))))</f>
        <v>0</v>
      </c>
      <c r="G1992" s="57">
        <f>+(IF('Panel de Control'!$C$30="Base",G298,IF('Panel de Control'!$C$30=1,G540,IF('Panel de Control'!$C$30=2,G782,G1024))))</f>
        <v>0</v>
      </c>
      <c r="H1992" s="57">
        <f>+(IF('Panel de Control'!$C$30="Base",H298,IF('Panel de Control'!$C$30=1,H540,IF('Panel de Control'!$C$30=2,H782,H1024))))</f>
        <v>2.1029837726538873E-4</v>
      </c>
      <c r="I1992" s="57">
        <f>+(IF('Panel de Control'!$C$30="Base",I298,IF('Panel de Control'!$C$30=1,I540,IF('Panel de Control'!$C$30=2,I782,I1024))))</f>
        <v>3.3587950298235864E-4</v>
      </c>
      <c r="J1992" s="57">
        <f>+(IF('Panel de Control'!$C$30="Base",J298,IF('Panel de Control'!$C$30=1,J540,IF('Panel de Control'!$C$30=2,J782,J1024))))</f>
        <v>5.8895847490970596E-4</v>
      </c>
      <c r="K1992" s="57">
        <f>+(IF('Panel de Control'!$C$30="Base",K298,IF('Panel de Control'!$C$30=1,K540,IF('Panel de Control'!$C$30=2,K782,K1024))))</f>
        <v>9.7030127246129161E-4</v>
      </c>
      <c r="L1992" s="57">
        <f>+(IF('Panel de Control'!$C$30="Base",L298,IF('Panel de Control'!$C$30=1,L540,IF('Panel de Control'!$C$30=2,L782,L1024))))</f>
        <v>2.340310457443661E-3</v>
      </c>
      <c r="M1992" s="57">
        <f>+(IF('Panel de Control'!$C$30="Base",M298,IF('Panel de Control'!$C$30=1,M540,IF('Panel de Control'!$C$30=2,M782,M1024))))</f>
        <v>3.6572992318991498E-3</v>
      </c>
      <c r="N1992" s="57">
        <f>+(IF('Panel de Control'!$C$30="Base",N298,IF('Panel de Control'!$C$30=1,N540,IF('Panel de Control'!$C$30=2,N782,N1024))))</f>
        <v>4.8954962232765431E-3</v>
      </c>
      <c r="O1992" s="57">
        <f>+(IF('Panel de Control'!$C$30="Base",O298,IF('Panel de Control'!$C$30=1,O540,IF('Panel de Control'!$C$30=2,O782,O1024))))</f>
        <v>6.0459571526781586E-3</v>
      </c>
      <c r="P1992" s="57">
        <f>+(IF('Panel de Control'!$C$30="Base",P298,IF('Panel de Control'!$C$30=1,P540,IF('Panel de Control'!$C$30=2,P782,P1024))))</f>
        <v>7.146316929940914E-3</v>
      </c>
      <c r="Q1992" s="57">
        <f>+(IF('Panel de Control'!$C$30="Base",Q298,IF('Panel de Control'!$C$30=1,Q540,IF('Panel de Control'!$C$30=2,Q782,Q1024))))</f>
        <v>8.058860578640633E-3</v>
      </c>
      <c r="R1992" s="57">
        <f>+(IF('Panel de Control'!$C$30="Base",R298,IF('Panel de Control'!$C$30=1,R540,IF('Panel de Control'!$C$30=2,R782,R1024))))</f>
        <v>8.6716231499802988E-3</v>
      </c>
      <c r="S1992" s="57">
        <f>+(IF('Panel de Control'!$C$30="Base",S298,IF('Panel de Control'!$C$30=1,S540,IF('Panel de Control'!$C$30=2,S782,S1024))))</f>
        <v>9.0769609147175519E-3</v>
      </c>
      <c r="T1992" s="57">
        <f>+(IF('Panel de Control'!$C$30="Base",T298,IF('Panel de Control'!$C$30=1,T540,IF('Panel de Control'!$C$30=2,T782,T1024))))</f>
        <v>9.4219712868072337E-3</v>
      </c>
      <c r="U1992" s="57">
        <f>+(IF('Panel de Control'!$C$30="Base",U298,IF('Panel de Control'!$C$30=1,U540,IF('Panel de Control'!$C$30=2,U782,U1024))))</f>
        <v>9.729284079024722E-3</v>
      </c>
      <c r="V1992" s="57">
        <f>+(IF('Panel de Control'!$C$30="Base",V298,IF('Panel de Control'!$C$30=1,V540,IF('Panel de Control'!$C$30=2,V782,V1024))))</f>
        <v>1.0009424984174299E-2</v>
      </c>
      <c r="W1992" s="57">
        <f>+(IF('Panel de Control'!$C$30="Base",W298,IF('Panel de Control'!$C$30=1,W540,IF('Panel de Control'!$C$30=2,W782,W1024))))</f>
        <v>1.0238508055653156E-2</v>
      </c>
      <c r="X1992" s="57">
        <f>+(IF('Panel de Control'!$C$30="Base",X298,IF('Panel de Control'!$C$30=1,X540,IF('Panel de Control'!$C$30=2,X782,X1024))))</f>
        <v>1.0411960625670217E-2</v>
      </c>
      <c r="Y1992" s="57">
        <f>+(IF('Panel de Control'!$C$30="Base",Y298,IF('Panel de Control'!$C$30=1,Y540,IF('Panel de Control'!$C$30=2,Y782,Y1024))))</f>
        <v>1.0549381150352265E-2</v>
      </c>
      <c r="Z1992" s="57">
        <f>+(IF('Panel de Control'!$C$30="Base",Z298,IF('Panel de Control'!$C$30=1,Z540,IF('Panel de Control'!$C$30=2,Z782,Z1024))))</f>
        <v>1.0689064589345034E-2</v>
      </c>
      <c r="AA1992" s="57">
        <f>+(IF('Panel de Control'!$C$30="Base",AA298,IF('Panel de Control'!$C$30=1,AA540,IF('Panel de Control'!$C$30=2,AA782,AA1024))))</f>
        <v>1.0766846382771275E-2</v>
      </c>
      <c r="AB1992" s="57">
        <f>+(IF('Panel de Control'!$C$30="Base",AB298,IF('Panel de Control'!$C$30=1,AB540,IF('Panel de Control'!$C$30=2,AB782,AB1024))))</f>
        <v>1.081786608200949E-2</v>
      </c>
      <c r="AC1992" s="57">
        <f>+(IF('Panel de Control'!$C$30="Base",AC298,IF('Panel de Control'!$C$30=1,AC540,IF('Panel de Control'!$C$30=2,AC782,AC1024))))</f>
        <v>1.0849560685360943E-2</v>
      </c>
      <c r="AD1992" s="57">
        <f>+(IF('Panel de Control'!$C$30="Base",AD298,IF('Panel de Control'!$C$30=1,AD540,IF('Panel de Control'!$C$30=2,AD782,AD1024))))</f>
        <v>1.0847583792193118E-2</v>
      </c>
      <c r="AE1992" s="57">
        <f>+(IF('Panel de Control'!$C$30="Base",AE298,IF('Panel de Control'!$C$30=1,AE540,IF('Panel de Control'!$C$30=2,AE782,AE1024))))</f>
        <v>1.0824650515015482E-2</v>
      </c>
      <c r="AF1992" s="57">
        <f>+(IF('Panel de Control'!$C$30="Base",AF298,IF('Panel de Control'!$C$30=1,AF540,IF('Panel de Control'!$C$30=2,AF782,AF1024))))</f>
        <v>1.0808669992530969E-2</v>
      </c>
      <c r="AG1992" s="57">
        <f>+(IF('Panel de Control'!$C$30="Base",AG298,IF('Panel de Control'!$C$30=1,AG540,IF('Panel de Control'!$C$30=2,AG782,AG1024))))</f>
        <v>1.0762956134018507E-2</v>
      </c>
      <c r="AH1992" s="57">
        <f>+(IF('Panel de Control'!$C$30="Base",AH298,IF('Panel de Control'!$C$30=1,AH540,IF('Panel de Control'!$C$30=2,AH782,AH1024))))</f>
        <v>1.0705053626314052E-2</v>
      </c>
      <c r="AI1992" s="57">
        <f>+(IF('Panel de Control'!$C$30="Base",AI298,IF('Panel de Control'!$C$30=1,AI540,IF('Panel de Control'!$C$30=2,AI782,AI1024))))</f>
        <v>1.0640367614245886E-2</v>
      </c>
      <c r="AJ1992" s="57">
        <f>+(IF('Panel de Control'!$C$30="Base",AJ298,IF('Panel de Control'!$C$30=1,AJ540,IF('Panel de Control'!$C$30=2,AJ782,AJ1024))))</f>
        <v>1.0569745402152034E-2</v>
      </c>
      <c r="AK1992" s="57">
        <f>+(IF('Panel de Control'!$C$30="Base",AK298,IF('Panel de Control'!$C$30=1,AK540,IF('Panel de Control'!$C$30=2,AK782,AK1024))))</f>
        <v>1.0486348446069728E-2</v>
      </c>
    </row>
    <row r="1993" spans="1:37" s="65" customFormat="1" ht="17.100000000000001" customHeight="1" x14ac:dyDescent="0.2">
      <c r="A1993" s="54" t="s">
        <v>243</v>
      </c>
      <c r="B1993" s="55" t="s">
        <v>110</v>
      </c>
      <c r="C1993" s="56" t="s">
        <v>242</v>
      </c>
      <c r="D1993" s="57">
        <f>+(IF('Panel de Control'!$C$30="Base",D299,IF('Panel de Control'!$C$30=1,D541,IF('Panel de Control'!$C$30=2,D783,D1025))))</f>
        <v>0.55533891501318955</v>
      </c>
      <c r="E1993" s="57">
        <f>+(IF('Panel de Control'!$C$30="Base",E299,IF('Panel de Control'!$C$30=1,E541,IF('Panel de Control'!$C$30=2,E783,E1025))))</f>
        <v>0.55533891501318955</v>
      </c>
      <c r="F1993" s="57">
        <f>+(IF('Panel de Control'!$C$30="Base",F299,IF('Panel de Control'!$C$30=1,F541,IF('Panel de Control'!$C$30=2,F783,F1025))))</f>
        <v>0.55533891501318955</v>
      </c>
      <c r="G1993" s="57">
        <f>+(IF('Panel de Control'!$C$30="Base",G299,IF('Panel de Control'!$C$30=1,G541,IF('Panel de Control'!$C$30=2,G783,G1025))))</f>
        <v>0.55533891501318955</v>
      </c>
      <c r="H1993" s="57">
        <f>+(IF('Panel de Control'!$C$30="Base",H299,IF('Panel de Control'!$C$30=1,H541,IF('Panel de Control'!$C$30=2,H783,H1025))))</f>
        <v>0.55476209312907065</v>
      </c>
      <c r="I1993" s="57">
        <f>+(IF('Panel de Control'!$C$30="Base",I299,IF('Panel de Control'!$C$30=1,I541,IF('Panel de Control'!$C$30=2,I783,I1025))))</f>
        <v>0.5544041975672046</v>
      </c>
      <c r="J1993" s="57">
        <f>+(IF('Panel de Control'!$C$30="Base",J299,IF('Panel de Control'!$C$30=1,J541,IF('Panel de Control'!$C$30=2,J783,J1025))))</f>
        <v>0.55332712700314646</v>
      </c>
      <c r="K1993" s="57">
        <f>+(IF('Panel de Control'!$C$30="Base",K299,IF('Panel de Control'!$C$30=1,K541,IF('Panel de Control'!$C$30=2,K783,K1025))))</f>
        <v>0.55112617656504004</v>
      </c>
      <c r="L1993" s="57">
        <f>+(IF('Panel de Control'!$C$30="Base",L299,IF('Panel de Control'!$C$30=1,L541,IF('Panel de Control'!$C$30=2,L783,L1025))))</f>
        <v>0.53991176879856917</v>
      </c>
      <c r="M1993" s="57">
        <f>+(IF('Panel de Control'!$C$30="Base",M299,IF('Panel de Control'!$C$30=1,M541,IF('Panel de Control'!$C$30=2,M783,M1025))))</f>
        <v>0.52461581176084782</v>
      </c>
      <c r="N1993" s="57">
        <f>+(IF('Panel de Control'!$C$30="Base",N299,IF('Panel de Control'!$C$30=1,N541,IF('Panel de Control'!$C$30=2,N783,N1025))))</f>
        <v>0.50647702868686251</v>
      </c>
      <c r="O1993" s="57">
        <f>+(IF('Panel de Control'!$C$30="Base",O299,IF('Panel de Control'!$C$30=1,O541,IF('Panel de Control'!$C$30=2,O783,O1025))))</f>
        <v>0.4861894598226883</v>
      </c>
      <c r="P1993" s="57">
        <f>+(IF('Panel de Control'!$C$30="Base",P299,IF('Panel de Control'!$C$30=1,P541,IF('Panel de Control'!$C$30=2,P783,P1025))))</f>
        <v>0.46526569022079101</v>
      </c>
      <c r="Q1993" s="57">
        <f>+(IF('Panel de Control'!$C$30="Base",Q299,IF('Panel de Control'!$C$30=1,Q541,IF('Panel de Control'!$C$30=2,Q783,Q1025))))</f>
        <v>0.44296837925501276</v>
      </c>
      <c r="R1993" s="57">
        <f>+(IF('Panel de Control'!$C$30="Base",R299,IF('Panel de Control'!$C$30=1,R541,IF('Panel de Control'!$C$30=2,R783,R1025))))</f>
        <v>0.41981187259167607</v>
      </c>
      <c r="S1993" s="57">
        <f>+(IF('Panel de Control'!$C$30="Base",S299,IF('Panel de Control'!$C$30=1,S541,IF('Panel de Control'!$C$30=2,S783,S1025))))</f>
        <v>0.39653886166917235</v>
      </c>
      <c r="T1993" s="57">
        <f>+(IF('Panel de Control'!$C$30="Base",T299,IF('Panel de Control'!$C$30=1,T541,IF('Panel de Control'!$C$30=2,T783,T1025))))</f>
        <v>0.37423131738933868</v>
      </c>
      <c r="U1993" s="57">
        <f>+(IF('Panel de Control'!$C$30="Base",U299,IF('Panel de Control'!$C$30=1,U541,IF('Panel de Control'!$C$30=2,U783,U1025))))</f>
        <v>0.35286161847178221</v>
      </c>
      <c r="V1993" s="57">
        <f>+(IF('Panel de Control'!$C$30="Base",V299,IF('Panel de Control'!$C$30=1,V541,IF('Panel de Control'!$C$30=2,V783,V1025))))</f>
        <v>0.33264102297418913</v>
      </c>
      <c r="W1993" s="57">
        <f>+(IF('Panel de Control'!$C$30="Base",W299,IF('Panel de Control'!$C$30=1,W541,IF('Panel de Control'!$C$30=2,W783,W1025))))</f>
        <v>0.31335153355535433</v>
      </c>
      <c r="X1993" s="57">
        <f>+(IF('Panel de Control'!$C$30="Base",X299,IF('Panel de Control'!$C$30=1,X541,IF('Panel de Control'!$C$30=2,X783,X1025))))</f>
        <v>0.29496936117167877</v>
      </c>
      <c r="Y1993" s="57">
        <f>+(IF('Panel de Control'!$C$30="Base",Y299,IF('Panel de Control'!$C$30=1,Y541,IF('Panel de Control'!$C$30=2,Y783,Y1025))))</f>
        <v>0.27768267650107537</v>
      </c>
      <c r="Z1993" s="57">
        <f>+(IF('Panel de Control'!$C$30="Base",Z299,IF('Panel de Control'!$C$30=1,Z541,IF('Panel de Control'!$C$30=2,Z783,Z1025))))</f>
        <v>0.26140959718001422</v>
      </c>
      <c r="AA1993" s="57">
        <f>+(IF('Panel de Control'!$C$30="Base",AA299,IF('Panel de Control'!$C$30=1,AA541,IF('Panel de Control'!$C$30=2,AA783,AA1025))))</f>
        <v>0.24599028352579083</v>
      </c>
      <c r="AB1993" s="57">
        <f>+(IF('Panel de Control'!$C$30="Base",AB299,IF('Panel de Control'!$C$30=1,AB541,IF('Panel de Control'!$C$30=2,AB783,AB1025))))</f>
        <v>0.23154784520796101</v>
      </c>
      <c r="AC1993" s="57">
        <f>+(IF('Panel de Control'!$C$30="Base",AC299,IF('Panel de Control'!$C$30=1,AC541,IF('Panel de Control'!$C$30=2,AC783,AC1025))))</f>
        <v>0.21795505498415896</v>
      </c>
      <c r="AD1993" s="57">
        <f>+(IF('Panel de Control'!$C$30="Base",AD299,IF('Panel de Control'!$C$30=1,AD541,IF('Panel de Control'!$C$30=2,AD783,AD1025))))</f>
        <v>0.20521117509390119</v>
      </c>
      <c r="AE1993" s="57">
        <f>+(IF('Panel de Control'!$C$30="Base",AE299,IF('Panel de Control'!$C$30=1,AE541,IF('Panel de Control'!$C$30=2,AE783,AE1025))))</f>
        <v>0.19322182129689583</v>
      </c>
      <c r="AF1993" s="57">
        <f>+(IF('Panel de Control'!$C$30="Base",AF299,IF('Panel de Control'!$C$30=1,AF541,IF('Panel de Control'!$C$30=2,AF783,AF1025))))</f>
        <v>0.18197171206047014</v>
      </c>
      <c r="AG1993" s="57">
        <f>+(IF('Panel de Control'!$C$30="Base",AG299,IF('Panel de Control'!$C$30=1,AG541,IF('Panel de Control'!$C$30=2,AG783,AG1025))))</f>
        <v>0.17143326034434217</v>
      </c>
      <c r="AH1993" s="57">
        <f>+(IF('Panel de Control'!$C$30="Base",AH299,IF('Panel de Control'!$C$30=1,AH541,IF('Panel de Control'!$C$30=2,AH783,AH1025))))</f>
        <v>0.16153825942836603</v>
      </c>
      <c r="AI1993" s="57">
        <f>+(IF('Panel de Control'!$C$30="Base",AI299,IF('Panel de Control'!$C$30=1,AI541,IF('Panel de Control'!$C$30=2,AI783,AI1025))))</f>
        <v>0.15224585219351891</v>
      </c>
      <c r="AJ1993" s="57">
        <f>+(IF('Panel de Control'!$C$30="Base",AJ299,IF('Panel de Control'!$C$30=1,AJ541,IF('Panel de Control'!$C$30=2,AJ783,AJ1025))))</f>
        <v>0.14355585568819568</v>
      </c>
      <c r="AK1993" s="57">
        <f>+(IF('Panel de Control'!$C$30="Base",AK299,IF('Panel de Control'!$C$30=1,AK541,IF('Panel de Control'!$C$30=2,AK783,AK1025))))</f>
        <v>0.13539002127762736</v>
      </c>
    </row>
    <row r="1994" spans="1:37" s="65" customFormat="1" ht="17.100000000000001" customHeight="1" x14ac:dyDescent="0.2">
      <c r="A1994" s="54" t="s">
        <v>244</v>
      </c>
      <c r="B1994" s="55" t="s">
        <v>110</v>
      </c>
      <c r="C1994" s="56" t="s">
        <v>242</v>
      </c>
      <c r="D1994" s="57">
        <f>+(IF('Panel de Control'!$C$30="Base",D300,IF('Panel de Control'!$C$30=1,D542,IF('Panel de Control'!$C$30=2,D784,D1026))))</f>
        <v>0</v>
      </c>
      <c r="E1994" s="57">
        <f>+(IF('Panel de Control'!$C$30="Base",E300,IF('Panel de Control'!$C$30=1,E542,IF('Panel de Control'!$C$30=2,E784,E1026))))</f>
        <v>0</v>
      </c>
      <c r="F1994" s="57">
        <f>+(IF('Panel de Control'!$C$30="Base",F300,IF('Panel de Control'!$C$30=1,F542,IF('Panel de Control'!$C$30=2,F784,F1026))))</f>
        <v>0</v>
      </c>
      <c r="G1994" s="57">
        <f>+(IF('Panel de Control'!$C$30="Base",G300,IF('Panel de Control'!$C$30=1,G542,IF('Panel de Control'!$C$30=2,G784,G1026))))</f>
        <v>0</v>
      </c>
      <c r="H1994" s="57">
        <f>+(IF('Panel de Control'!$C$30="Base",H300,IF('Panel de Control'!$C$30=1,H542,IF('Panel de Control'!$C$30=2,H784,H1026))))</f>
        <v>0</v>
      </c>
      <c r="I1994" s="57">
        <f>+(IF('Panel de Control'!$C$30="Base",I300,IF('Panel de Control'!$C$30=1,I542,IF('Panel de Control'!$C$30=2,I784,I1026))))</f>
        <v>0</v>
      </c>
      <c r="J1994" s="57">
        <f>+(IF('Panel de Control'!$C$30="Base",J300,IF('Panel de Control'!$C$30=1,J542,IF('Panel de Control'!$C$30=2,J784,J1026))))</f>
        <v>0</v>
      </c>
      <c r="K1994" s="57">
        <f>+(IF('Panel de Control'!$C$30="Base",K300,IF('Panel de Control'!$C$30=1,K542,IF('Panel de Control'!$C$30=2,K784,K1026))))</f>
        <v>0</v>
      </c>
      <c r="L1994" s="57">
        <f>+(IF('Panel de Control'!$C$30="Base",L300,IF('Panel de Control'!$C$30=1,L542,IF('Panel de Control'!$C$30=2,L784,L1026))))</f>
        <v>0</v>
      </c>
      <c r="M1994" s="57">
        <f>+(IF('Panel de Control'!$C$30="Base",M300,IF('Panel de Control'!$C$30=1,M542,IF('Panel de Control'!$C$30=2,M784,M1026))))</f>
        <v>0</v>
      </c>
      <c r="N1994" s="57">
        <f>+(IF('Panel de Control'!$C$30="Base",N300,IF('Panel de Control'!$C$30=1,N542,IF('Panel de Control'!$C$30=2,N784,N1026))))</f>
        <v>0</v>
      </c>
      <c r="O1994" s="57">
        <f>+(IF('Panel de Control'!$C$30="Base",O300,IF('Panel de Control'!$C$30=1,O542,IF('Panel de Control'!$C$30=2,O784,O1026))))</f>
        <v>0</v>
      </c>
      <c r="P1994" s="57">
        <f>+(IF('Panel de Control'!$C$30="Base",P300,IF('Panel de Control'!$C$30=1,P542,IF('Panel de Control'!$C$30=2,P784,P1026))))</f>
        <v>0</v>
      </c>
      <c r="Q1994" s="57">
        <f>+(IF('Panel de Control'!$C$30="Base",Q300,IF('Panel de Control'!$C$30=1,Q542,IF('Panel de Control'!$C$30=2,Q784,Q1026))))</f>
        <v>0</v>
      </c>
      <c r="R1994" s="57">
        <f>+(IF('Panel de Control'!$C$30="Base",R300,IF('Panel de Control'!$C$30=1,R542,IF('Panel de Control'!$C$30=2,R784,R1026))))</f>
        <v>0</v>
      </c>
      <c r="S1994" s="57">
        <f>+(IF('Panel de Control'!$C$30="Base",S300,IF('Panel de Control'!$C$30=1,S542,IF('Panel de Control'!$C$30=2,S784,S1026))))</f>
        <v>0</v>
      </c>
      <c r="T1994" s="57">
        <f>+(IF('Panel de Control'!$C$30="Base",T300,IF('Panel de Control'!$C$30=1,T542,IF('Panel de Control'!$C$30=2,T784,T1026))))</f>
        <v>0</v>
      </c>
      <c r="U1994" s="57">
        <f>+(IF('Panel de Control'!$C$30="Base",U300,IF('Panel de Control'!$C$30=1,U542,IF('Panel de Control'!$C$30=2,U784,U1026))))</f>
        <v>0</v>
      </c>
      <c r="V1994" s="57">
        <f>+(IF('Panel de Control'!$C$30="Base",V300,IF('Panel de Control'!$C$30=1,V542,IF('Panel de Control'!$C$30=2,V784,V1026))))</f>
        <v>0</v>
      </c>
      <c r="W1994" s="57">
        <f>+(IF('Panel de Control'!$C$30="Base",W300,IF('Panel de Control'!$C$30=1,W542,IF('Panel de Control'!$C$30=2,W784,W1026))))</f>
        <v>0</v>
      </c>
      <c r="X1994" s="57">
        <f>+(IF('Panel de Control'!$C$30="Base",X300,IF('Panel de Control'!$C$30=1,X542,IF('Panel de Control'!$C$30=2,X784,X1026))))</f>
        <v>0</v>
      </c>
      <c r="Y1994" s="57">
        <f>+(IF('Panel de Control'!$C$30="Base",Y300,IF('Panel de Control'!$C$30=1,Y542,IF('Panel de Control'!$C$30=2,Y784,Y1026))))</f>
        <v>0</v>
      </c>
      <c r="Z1994" s="57">
        <f>+(IF('Panel de Control'!$C$30="Base",Z300,IF('Panel de Control'!$C$30=1,Z542,IF('Panel de Control'!$C$30=2,Z784,Z1026))))</f>
        <v>0</v>
      </c>
      <c r="AA1994" s="57">
        <f>+(IF('Panel de Control'!$C$30="Base",AA300,IF('Panel de Control'!$C$30=1,AA542,IF('Panel de Control'!$C$30=2,AA784,AA1026))))</f>
        <v>0</v>
      </c>
      <c r="AB1994" s="57">
        <f>+(IF('Panel de Control'!$C$30="Base",AB300,IF('Panel de Control'!$C$30=1,AB542,IF('Panel de Control'!$C$30=2,AB784,AB1026))))</f>
        <v>0</v>
      </c>
      <c r="AC1994" s="57">
        <f>+(IF('Panel de Control'!$C$30="Base",AC300,IF('Panel de Control'!$C$30=1,AC542,IF('Panel de Control'!$C$30=2,AC784,AC1026))))</f>
        <v>0</v>
      </c>
      <c r="AD1994" s="57">
        <f>+(IF('Panel de Control'!$C$30="Base",AD300,IF('Panel de Control'!$C$30=1,AD542,IF('Panel de Control'!$C$30=2,AD784,AD1026))))</f>
        <v>0</v>
      </c>
      <c r="AE1994" s="57">
        <f>+(IF('Panel de Control'!$C$30="Base",AE300,IF('Panel de Control'!$C$30=1,AE542,IF('Panel de Control'!$C$30=2,AE784,AE1026))))</f>
        <v>0</v>
      </c>
      <c r="AF1994" s="57">
        <f>+(IF('Panel de Control'!$C$30="Base",AF300,IF('Panel de Control'!$C$30=1,AF542,IF('Panel de Control'!$C$30=2,AF784,AF1026))))</f>
        <v>0</v>
      </c>
      <c r="AG1994" s="57">
        <f>+(IF('Panel de Control'!$C$30="Base",AG300,IF('Panel de Control'!$C$30=1,AG542,IF('Panel de Control'!$C$30=2,AG784,AG1026))))</f>
        <v>0</v>
      </c>
      <c r="AH1994" s="57">
        <f>+(IF('Panel de Control'!$C$30="Base",AH300,IF('Panel de Control'!$C$30=1,AH542,IF('Panel de Control'!$C$30=2,AH784,AH1026))))</f>
        <v>0</v>
      </c>
      <c r="AI1994" s="57">
        <f>+(IF('Panel de Control'!$C$30="Base",AI300,IF('Panel de Control'!$C$30=1,AI542,IF('Panel de Control'!$C$30=2,AI784,AI1026))))</f>
        <v>0</v>
      </c>
      <c r="AJ1994" s="57">
        <f>+(IF('Panel de Control'!$C$30="Base",AJ300,IF('Panel de Control'!$C$30=1,AJ542,IF('Panel de Control'!$C$30=2,AJ784,AJ1026))))</f>
        <v>0</v>
      </c>
      <c r="AK1994" s="57">
        <f>+(IF('Panel de Control'!$C$30="Base",AK300,IF('Panel de Control'!$C$30=1,AK542,IF('Panel de Control'!$C$30=2,AK784,AK1026))))</f>
        <v>0</v>
      </c>
    </row>
    <row r="1995" spans="1:37" s="65" customFormat="1" ht="17.100000000000001" customHeight="1" x14ac:dyDescent="0.2">
      <c r="A1995" s="54" t="s">
        <v>268</v>
      </c>
      <c r="B1995" s="55" t="s">
        <v>110</v>
      </c>
      <c r="C1995" s="56" t="s">
        <v>242</v>
      </c>
      <c r="D1995" s="57">
        <f>+(IF('Panel de Control'!$C$30="Base",D301,IF('Panel de Control'!$C$30=1,D543,IF('Panel de Control'!$C$30=2,D785,D1027))))</f>
        <v>0</v>
      </c>
      <c r="E1995" s="57">
        <f>+(IF('Panel de Control'!$C$30="Base",E301,IF('Panel de Control'!$C$30=1,E543,IF('Panel de Control'!$C$30=2,E785,E1027))))</f>
        <v>0</v>
      </c>
      <c r="F1995" s="57">
        <f>+(IF('Panel de Control'!$C$30="Base",F301,IF('Panel de Control'!$C$30=1,F543,IF('Panel de Control'!$C$30=2,F785,F1027))))</f>
        <v>0</v>
      </c>
      <c r="G1995" s="57">
        <f>+(IF('Panel de Control'!$C$30="Base",G301,IF('Panel de Control'!$C$30=1,G543,IF('Panel de Control'!$C$30=2,G785,G1027))))</f>
        <v>0</v>
      </c>
      <c r="H1995" s="57">
        <f>+(IF('Panel de Control'!$C$30="Base",H301,IF('Panel de Control'!$C$30=1,H543,IF('Panel de Control'!$C$30=2,H785,H1027))))</f>
        <v>0</v>
      </c>
      <c r="I1995" s="57">
        <f>+(IF('Panel de Control'!$C$30="Base",I301,IF('Panel de Control'!$C$30=1,I543,IF('Panel de Control'!$C$30=2,I785,I1027))))</f>
        <v>0</v>
      </c>
      <c r="J1995" s="57">
        <f>+(IF('Panel de Control'!$C$30="Base",J301,IF('Panel de Control'!$C$30=1,J543,IF('Panel de Control'!$C$30=2,J785,J1027))))</f>
        <v>0</v>
      </c>
      <c r="K1995" s="57">
        <f>+(IF('Panel de Control'!$C$30="Base",K301,IF('Panel de Control'!$C$30=1,K543,IF('Panel de Control'!$C$30=2,K785,K1027))))</f>
        <v>0</v>
      </c>
      <c r="L1995" s="57">
        <f>+(IF('Panel de Control'!$C$30="Base",L301,IF('Panel de Control'!$C$30=1,L543,IF('Panel de Control'!$C$30=2,L785,L1027))))</f>
        <v>0</v>
      </c>
      <c r="M1995" s="57">
        <f>+(IF('Panel de Control'!$C$30="Base",M301,IF('Panel de Control'!$C$30=1,M543,IF('Panel de Control'!$C$30=2,M785,M1027))))</f>
        <v>0</v>
      </c>
      <c r="N1995" s="57">
        <f>+(IF('Panel de Control'!$C$30="Base",N301,IF('Panel de Control'!$C$30=1,N543,IF('Panel de Control'!$C$30=2,N785,N1027))))</f>
        <v>0</v>
      </c>
      <c r="O1995" s="57">
        <f>+(IF('Panel de Control'!$C$30="Base",O301,IF('Panel de Control'!$C$30=1,O543,IF('Panel de Control'!$C$30=2,O785,O1027))))</f>
        <v>0</v>
      </c>
      <c r="P1995" s="57">
        <f>+(IF('Panel de Control'!$C$30="Base",P301,IF('Panel de Control'!$C$30=1,P543,IF('Panel de Control'!$C$30=2,P785,P1027))))</f>
        <v>0</v>
      </c>
      <c r="Q1995" s="57">
        <f>+(IF('Panel de Control'!$C$30="Base",Q301,IF('Panel de Control'!$C$30=1,Q543,IF('Panel de Control'!$C$30=2,Q785,Q1027))))</f>
        <v>0</v>
      </c>
      <c r="R1995" s="57">
        <f>+(IF('Panel de Control'!$C$30="Base",R301,IF('Panel de Control'!$C$30=1,R543,IF('Panel de Control'!$C$30=2,R785,R1027))))</f>
        <v>0</v>
      </c>
      <c r="S1995" s="57">
        <f>+(IF('Panel de Control'!$C$30="Base",S301,IF('Panel de Control'!$C$30=1,S543,IF('Panel de Control'!$C$30=2,S785,S1027))))</f>
        <v>0</v>
      </c>
      <c r="T1995" s="57">
        <f>+(IF('Panel de Control'!$C$30="Base",T301,IF('Panel de Control'!$C$30=1,T543,IF('Panel de Control'!$C$30=2,T785,T1027))))</f>
        <v>0</v>
      </c>
      <c r="U1995" s="57">
        <f>+(IF('Panel de Control'!$C$30="Base",U301,IF('Panel de Control'!$C$30=1,U543,IF('Panel de Control'!$C$30=2,U785,U1027))))</f>
        <v>0</v>
      </c>
      <c r="V1995" s="57">
        <f>+(IF('Panel de Control'!$C$30="Base",V301,IF('Panel de Control'!$C$30=1,V543,IF('Panel de Control'!$C$30=2,V785,V1027))))</f>
        <v>0</v>
      </c>
      <c r="W1995" s="57">
        <f>+(IF('Panel de Control'!$C$30="Base",W301,IF('Panel de Control'!$C$30=1,W543,IF('Panel de Control'!$C$30=2,W785,W1027))))</f>
        <v>0</v>
      </c>
      <c r="X1995" s="57">
        <f>+(IF('Panel de Control'!$C$30="Base",X301,IF('Panel de Control'!$C$30=1,X543,IF('Panel de Control'!$C$30=2,X785,X1027))))</f>
        <v>0</v>
      </c>
      <c r="Y1995" s="57">
        <f>+(IF('Panel de Control'!$C$30="Base",Y301,IF('Panel de Control'!$C$30=1,Y543,IF('Panel de Control'!$C$30=2,Y785,Y1027))))</f>
        <v>0</v>
      </c>
      <c r="Z1995" s="57">
        <f>+(IF('Panel de Control'!$C$30="Base",Z301,IF('Panel de Control'!$C$30=1,Z543,IF('Panel de Control'!$C$30=2,Z785,Z1027))))</f>
        <v>0</v>
      </c>
      <c r="AA1995" s="57">
        <f>+(IF('Panel de Control'!$C$30="Base",AA301,IF('Panel de Control'!$C$30=1,AA543,IF('Panel de Control'!$C$30=2,AA785,AA1027))))</f>
        <v>0</v>
      </c>
      <c r="AB1995" s="57">
        <f>+(IF('Panel de Control'!$C$30="Base",AB301,IF('Panel de Control'!$C$30=1,AB543,IF('Panel de Control'!$C$30=2,AB785,AB1027))))</f>
        <v>0</v>
      </c>
      <c r="AC1995" s="57">
        <f>+(IF('Panel de Control'!$C$30="Base",AC301,IF('Panel de Control'!$C$30=1,AC543,IF('Panel de Control'!$C$30=2,AC785,AC1027))))</f>
        <v>0</v>
      </c>
      <c r="AD1995" s="57">
        <f>+(IF('Panel de Control'!$C$30="Base",AD301,IF('Panel de Control'!$C$30=1,AD543,IF('Panel de Control'!$C$30=2,AD785,AD1027))))</f>
        <v>0</v>
      </c>
      <c r="AE1995" s="57">
        <f>+(IF('Panel de Control'!$C$30="Base",AE301,IF('Panel de Control'!$C$30=1,AE543,IF('Panel de Control'!$C$30=2,AE785,AE1027))))</f>
        <v>0</v>
      </c>
      <c r="AF1995" s="57">
        <f>+(IF('Panel de Control'!$C$30="Base",AF301,IF('Panel de Control'!$C$30=1,AF543,IF('Panel de Control'!$C$30=2,AF785,AF1027))))</f>
        <v>0</v>
      </c>
      <c r="AG1995" s="57">
        <f>+(IF('Panel de Control'!$C$30="Base",AG301,IF('Panel de Control'!$C$30=1,AG543,IF('Panel de Control'!$C$30=2,AG785,AG1027))))</f>
        <v>0</v>
      </c>
      <c r="AH1995" s="57">
        <f>+(IF('Panel de Control'!$C$30="Base",AH301,IF('Panel de Control'!$C$30=1,AH543,IF('Panel de Control'!$C$30=2,AH785,AH1027))))</f>
        <v>0</v>
      </c>
      <c r="AI1995" s="57">
        <f>+(IF('Panel de Control'!$C$30="Base",AI301,IF('Panel de Control'!$C$30=1,AI543,IF('Panel de Control'!$C$30=2,AI785,AI1027))))</f>
        <v>0</v>
      </c>
      <c r="AJ1995" s="57">
        <f>+(IF('Panel de Control'!$C$30="Base",AJ301,IF('Panel de Control'!$C$30=1,AJ543,IF('Panel de Control'!$C$30=2,AJ785,AJ1027))))</f>
        <v>0</v>
      </c>
      <c r="AK1995" s="57">
        <f>+(IF('Panel de Control'!$C$30="Base",AK301,IF('Panel de Control'!$C$30=1,AK543,IF('Panel de Control'!$C$30=2,AK785,AK1027))))</f>
        <v>0</v>
      </c>
    </row>
    <row r="1996" spans="1:37" s="65" customFormat="1" ht="17.100000000000001" customHeight="1" x14ac:dyDescent="0.2">
      <c r="A1996" s="54" t="s">
        <v>189</v>
      </c>
      <c r="B1996" s="55" t="s">
        <v>110</v>
      </c>
      <c r="C1996" s="56" t="s">
        <v>242</v>
      </c>
      <c r="D1996" s="57">
        <f>+(IF('Panel de Control'!$C$30="Base",D302,IF('Panel de Control'!$C$30=1,D544,IF('Panel de Control'!$C$30=2,D786,D1028))))</f>
        <v>0</v>
      </c>
      <c r="E1996" s="57">
        <f>+(IF('Panel de Control'!$C$30="Base",E302,IF('Panel de Control'!$C$30=1,E544,IF('Panel de Control'!$C$30=2,E786,E1028))))</f>
        <v>0</v>
      </c>
      <c r="F1996" s="57">
        <f>+(IF('Panel de Control'!$C$30="Base",F302,IF('Panel de Control'!$C$30=1,F544,IF('Panel de Control'!$C$30=2,F786,F1028))))</f>
        <v>0</v>
      </c>
      <c r="G1996" s="57">
        <f>+(IF('Panel de Control'!$C$30="Base",G302,IF('Panel de Control'!$C$30=1,G544,IF('Panel de Control'!$C$30=2,G786,G1028))))</f>
        <v>0</v>
      </c>
      <c r="H1996" s="57">
        <f>+(IF('Panel de Control'!$C$30="Base",H302,IF('Panel de Control'!$C$30=1,H544,IF('Panel de Control'!$C$30=2,H786,H1028))))</f>
        <v>8.2473108579568088E-4</v>
      </c>
      <c r="I1996" s="57">
        <f>+(IF('Panel de Control'!$C$30="Base",I302,IF('Panel de Control'!$C$30=1,I544,IF('Panel de Control'!$C$30=2,I786,I1028))))</f>
        <v>1.3332092545082998E-3</v>
      </c>
      <c r="J1996" s="57">
        <f>+(IF('Panel de Control'!$C$30="Base",J302,IF('Panel de Control'!$C$30=1,J544,IF('Panel de Control'!$C$30=2,J786,J1028))))</f>
        <v>2.9608171260968349E-3</v>
      </c>
      <c r="K1996" s="57">
        <f>+(IF('Panel de Control'!$C$30="Base",K302,IF('Panel de Control'!$C$30=1,K544,IF('Panel de Control'!$C$30=2,K786,K1028))))</f>
        <v>6.4068781232605931E-3</v>
      </c>
      <c r="L1996" s="57">
        <f>+(IF('Panel de Control'!$C$30="Base",L302,IF('Panel de Control'!$C$30=1,L544,IF('Panel de Control'!$C$30=2,L786,L1028))))</f>
        <v>2.4561777085724861E-2</v>
      </c>
      <c r="M1996" s="57">
        <f>+(IF('Panel de Control'!$C$30="Base",M302,IF('Panel de Control'!$C$30=1,M544,IF('Panel de Control'!$C$30=2,M786,M1028))))</f>
        <v>4.9872382197266515E-2</v>
      </c>
      <c r="N1996" s="57">
        <f>+(IF('Panel de Control'!$C$30="Base",N302,IF('Panel de Control'!$C$30=1,N544,IF('Panel de Control'!$C$30=2,N786,N1028))))</f>
        <v>8.0164032644515631E-2</v>
      </c>
      <c r="O1996" s="57">
        <f>+(IF('Panel de Control'!$C$30="Base",O302,IF('Panel de Control'!$C$30=1,O544,IF('Panel de Control'!$C$30=2,O786,O1028))))</f>
        <v>0.11414390240899437</v>
      </c>
      <c r="P1996" s="57">
        <f>+(IF('Panel de Control'!$C$30="Base",P302,IF('Panel de Control'!$C$30=1,P544,IF('Panel de Control'!$C$30=2,P786,P1028))))</f>
        <v>0.1490088156569184</v>
      </c>
      <c r="Q1996" s="57">
        <f>+(IF('Panel de Control'!$C$30="Base",Q302,IF('Panel de Control'!$C$30=1,Q544,IF('Panel de Control'!$C$30=2,Q786,Q1028))))</f>
        <v>0.18638289124735816</v>
      </c>
      <c r="R1996" s="57">
        <f>+(IF('Panel de Control'!$C$30="Base",R302,IF('Panel de Control'!$C$30=1,R544,IF('Panel de Control'!$C$30=2,R786,R1028))))</f>
        <v>0.2258914704025308</v>
      </c>
      <c r="S1996" s="57">
        <f>+(IF('Panel de Control'!$C$30="Base",S302,IF('Panel de Control'!$C$30=1,S544,IF('Panel de Control'!$C$30=2,S786,S1028))))</f>
        <v>0.26597419291036584</v>
      </c>
      <c r="T1996" s="57">
        <f>+(IF('Panel de Control'!$C$30="Base",T302,IF('Panel de Control'!$C$30=1,T544,IF('Panel de Control'!$C$30=2,T786,T1028))))</f>
        <v>0.30433884465503946</v>
      </c>
      <c r="U1996" s="57">
        <f>+(IF('Panel de Control'!$C$30="Base",U302,IF('Panel de Control'!$C$30=1,U544,IF('Panel de Control'!$C$30=2,U786,U1028))))</f>
        <v>0.34094496038048222</v>
      </c>
      <c r="V1996" s="57">
        <f>+(IF('Panel de Control'!$C$30="Base",V302,IF('Panel de Control'!$C$30=1,V544,IF('Panel de Control'!$C$30=2,V786,V1028))))</f>
        <v>0.37544209859564798</v>
      </c>
      <c r="W1996" s="57">
        <f>+(IF('Panel de Control'!$C$30="Base",W302,IF('Panel de Control'!$C$30=1,W544,IF('Panel de Control'!$C$30=2,W786,W1028))))</f>
        <v>0.40825839401376751</v>
      </c>
      <c r="X1996" s="57">
        <f>+(IF('Panel de Control'!$C$30="Base",X302,IF('Panel de Control'!$C$30=1,X544,IF('Panel de Control'!$C$30=2,X786,X1028))))</f>
        <v>0.43945647521872655</v>
      </c>
      <c r="Y1996" s="57">
        <f>+(IF('Panel de Control'!$C$30="Base",Y302,IF('Panel de Control'!$C$30=1,Y544,IF('Panel de Control'!$C$30=2,Y786,Y1028))))</f>
        <v>0.46863978870098871</v>
      </c>
      <c r="Z1996" s="57">
        <f>+(IF('Panel de Control'!$C$30="Base",Z302,IF('Panel de Control'!$C$30=1,Z544,IF('Panel de Control'!$C$30=2,Z786,Z1028))))</f>
        <v>0.4959102081530446</v>
      </c>
      <c r="AA1996" s="57">
        <f>+(IF('Panel de Control'!$C$30="Base",AA302,IF('Panel de Control'!$C$30=1,AA544,IF('Panel de Control'!$C$30=2,AA786,AA1028))))</f>
        <v>0.52162536740129362</v>
      </c>
      <c r="AB1996" s="57">
        <f>+(IF('Panel de Control'!$C$30="Base",AB302,IF('Panel de Control'!$C$30=1,AB544,IF('Panel de Control'!$C$30=2,AB786,AB1028))))</f>
        <v>0.54554301728332555</v>
      </c>
      <c r="AC1996" s="57">
        <f>+(IF('Panel de Control'!$C$30="Base",AC302,IF('Panel de Control'!$C$30=1,AC544,IF('Panel de Control'!$C$30=2,AC786,AC1028))))</f>
        <v>0.56794900052702002</v>
      </c>
      <c r="AD1996" s="57">
        <f>+(IF('Panel de Control'!$C$30="Base",AD302,IF('Panel de Control'!$C$30=1,AD544,IF('Panel de Control'!$C$30=2,AD786,AD1028))))</f>
        <v>0.58891490241187039</v>
      </c>
      <c r="AE1996" s="57">
        <f>+(IF('Panel de Control'!$C$30="Base",AE302,IF('Panel de Control'!$C$30=1,AE544,IF('Panel de Control'!$C$30=2,AE786,AE1028))))</f>
        <v>0.60860835494186916</v>
      </c>
      <c r="AF1996" s="57">
        <f>+(IF('Panel de Control'!$C$30="Base",AF302,IF('Panel de Control'!$C$30=1,AF544,IF('Panel de Control'!$C$30=2,AF786,AF1028))))</f>
        <v>0.62704530703973227</v>
      </c>
      <c r="AG1996" s="57">
        <f>+(IF('Panel de Control'!$C$30="Base",AG302,IF('Panel de Control'!$C$30=1,AG544,IF('Panel de Control'!$C$30=2,AG786,AG1028))))</f>
        <v>0.64428350227516273</v>
      </c>
      <c r="AH1996" s="57">
        <f>+(IF('Panel de Control'!$C$30="Base",AH302,IF('Panel de Control'!$C$30=1,AH544,IF('Panel de Control'!$C$30=2,AH786,AH1028))))</f>
        <v>0.66042875120025857</v>
      </c>
      <c r="AI1996" s="57">
        <f>+(IF('Panel de Control'!$C$30="Base",AI302,IF('Panel de Control'!$C$30=1,AI544,IF('Panel de Control'!$C$30=2,AI786,AI1028))))</f>
        <v>0.67559503006865629</v>
      </c>
      <c r="AJ1996" s="57">
        <f>+(IF('Panel de Control'!$C$30="Base",AJ302,IF('Panel de Control'!$C$30=1,AJ544,IF('Panel de Control'!$C$30=2,AJ786,AJ1028))))</f>
        <v>0.68980158997702146</v>
      </c>
      <c r="AK1996" s="57">
        <f>+(IF('Panel de Control'!$C$30="Base",AK302,IF('Panel de Control'!$C$30=1,AK544,IF('Panel de Control'!$C$30=2,AK786,AK1028))))</f>
        <v>0.70328631942279363</v>
      </c>
    </row>
    <row r="1997" spans="1:37" s="65" customFormat="1" ht="17.100000000000001" customHeight="1" x14ac:dyDescent="0.2">
      <c r="A1997" s="54" t="s">
        <v>269</v>
      </c>
      <c r="B1997" s="55" t="s">
        <v>110</v>
      </c>
      <c r="C1997" s="56" t="s">
        <v>242</v>
      </c>
      <c r="D1997" s="57">
        <f>+(IF('Panel de Control'!$C$30="Base",D303,IF('Panel de Control'!$C$30=1,D545,IF('Panel de Control'!$C$30=2,D787,D1029))))</f>
        <v>0</v>
      </c>
      <c r="E1997" s="57">
        <f>+(IF('Panel de Control'!$C$30="Base",E303,IF('Panel de Control'!$C$30=1,E545,IF('Panel de Control'!$C$30=2,E787,E1029))))</f>
        <v>0</v>
      </c>
      <c r="F1997" s="57">
        <f>+(IF('Panel de Control'!$C$30="Base",F303,IF('Panel de Control'!$C$30=1,F545,IF('Panel de Control'!$C$30=2,F787,F1029))))</f>
        <v>0</v>
      </c>
      <c r="G1997" s="57">
        <f>+(IF('Panel de Control'!$C$30="Base",G303,IF('Panel de Control'!$C$30=1,G545,IF('Panel de Control'!$C$30=2,G787,G1029))))</f>
        <v>0</v>
      </c>
      <c r="H1997" s="57">
        <f>+(IF('Panel de Control'!$C$30="Base",H303,IF('Panel de Control'!$C$30=1,H545,IF('Panel de Control'!$C$30=2,H787,H1029))))</f>
        <v>0</v>
      </c>
      <c r="I1997" s="57">
        <f>+(IF('Panel de Control'!$C$30="Base",I303,IF('Panel de Control'!$C$30=1,I545,IF('Panel de Control'!$C$30=2,I787,I1029))))</f>
        <v>0</v>
      </c>
      <c r="J1997" s="57">
        <f>+(IF('Panel de Control'!$C$30="Base",J303,IF('Panel de Control'!$C$30=1,J545,IF('Panel de Control'!$C$30=2,J787,J1029))))</f>
        <v>0</v>
      </c>
      <c r="K1997" s="57">
        <f>+(IF('Panel de Control'!$C$30="Base",K303,IF('Panel de Control'!$C$30=1,K545,IF('Panel de Control'!$C$30=2,K787,K1029))))</f>
        <v>0</v>
      </c>
      <c r="L1997" s="57">
        <f>+(IF('Panel de Control'!$C$30="Base",L303,IF('Panel de Control'!$C$30=1,L545,IF('Panel de Control'!$C$30=2,L787,L1029))))</f>
        <v>0</v>
      </c>
      <c r="M1997" s="57">
        <f>+(IF('Panel de Control'!$C$30="Base",M303,IF('Panel de Control'!$C$30=1,M545,IF('Panel de Control'!$C$30=2,M787,M1029))))</f>
        <v>0</v>
      </c>
      <c r="N1997" s="57">
        <f>+(IF('Panel de Control'!$C$30="Base",N303,IF('Panel de Control'!$C$30=1,N545,IF('Panel de Control'!$C$30=2,N787,N1029))))</f>
        <v>0</v>
      </c>
      <c r="O1997" s="57">
        <f>+(IF('Panel de Control'!$C$30="Base",O303,IF('Panel de Control'!$C$30=1,O545,IF('Panel de Control'!$C$30=2,O787,O1029))))</f>
        <v>0</v>
      </c>
      <c r="P1997" s="57">
        <f>+(IF('Panel de Control'!$C$30="Base",P303,IF('Panel de Control'!$C$30=1,P545,IF('Panel de Control'!$C$30=2,P787,P1029))))</f>
        <v>0</v>
      </c>
      <c r="Q1997" s="57">
        <f>+(IF('Panel de Control'!$C$30="Base",Q303,IF('Panel de Control'!$C$30=1,Q545,IF('Panel de Control'!$C$30=2,Q787,Q1029))))</f>
        <v>0</v>
      </c>
      <c r="R1997" s="57">
        <f>+(IF('Panel de Control'!$C$30="Base",R303,IF('Panel de Control'!$C$30=1,R545,IF('Panel de Control'!$C$30=2,R787,R1029))))</f>
        <v>0</v>
      </c>
      <c r="S1997" s="57">
        <f>+(IF('Panel de Control'!$C$30="Base",S303,IF('Panel de Control'!$C$30=1,S545,IF('Panel de Control'!$C$30=2,S787,S1029))))</f>
        <v>0</v>
      </c>
      <c r="T1997" s="57">
        <f>+(IF('Panel de Control'!$C$30="Base",T303,IF('Panel de Control'!$C$30=1,T545,IF('Panel de Control'!$C$30=2,T787,T1029))))</f>
        <v>0</v>
      </c>
      <c r="U1997" s="57">
        <f>+(IF('Panel de Control'!$C$30="Base",U303,IF('Panel de Control'!$C$30=1,U545,IF('Panel de Control'!$C$30=2,U787,U1029))))</f>
        <v>0</v>
      </c>
      <c r="V1997" s="57">
        <f>+(IF('Panel de Control'!$C$30="Base",V303,IF('Panel de Control'!$C$30=1,V545,IF('Panel de Control'!$C$30=2,V787,V1029))))</f>
        <v>0</v>
      </c>
      <c r="W1997" s="57">
        <f>+(IF('Panel de Control'!$C$30="Base",W303,IF('Panel de Control'!$C$30=1,W545,IF('Panel de Control'!$C$30=2,W787,W1029))))</f>
        <v>0</v>
      </c>
      <c r="X1997" s="57">
        <f>+(IF('Panel de Control'!$C$30="Base",X303,IF('Panel de Control'!$C$30=1,X545,IF('Panel de Control'!$C$30=2,X787,X1029))))</f>
        <v>0</v>
      </c>
      <c r="Y1997" s="57">
        <f>+(IF('Panel de Control'!$C$30="Base",Y303,IF('Panel de Control'!$C$30=1,Y545,IF('Panel de Control'!$C$30=2,Y787,Y1029))))</f>
        <v>0</v>
      </c>
      <c r="Z1997" s="57">
        <f>+(IF('Panel de Control'!$C$30="Base",Z303,IF('Panel de Control'!$C$30=1,Z545,IF('Panel de Control'!$C$30=2,Z787,Z1029))))</f>
        <v>0</v>
      </c>
      <c r="AA1997" s="57">
        <f>+(IF('Panel de Control'!$C$30="Base",AA303,IF('Panel de Control'!$C$30=1,AA545,IF('Panel de Control'!$C$30=2,AA787,AA1029))))</f>
        <v>0</v>
      </c>
      <c r="AB1997" s="57">
        <f>+(IF('Panel de Control'!$C$30="Base",AB303,IF('Panel de Control'!$C$30=1,AB545,IF('Panel de Control'!$C$30=2,AB787,AB1029))))</f>
        <v>0</v>
      </c>
      <c r="AC1997" s="57">
        <f>+(IF('Panel de Control'!$C$30="Base",AC303,IF('Panel de Control'!$C$30=1,AC545,IF('Panel de Control'!$C$30=2,AC787,AC1029))))</f>
        <v>0</v>
      </c>
      <c r="AD1997" s="57">
        <f>+(IF('Panel de Control'!$C$30="Base",AD303,IF('Panel de Control'!$C$30=1,AD545,IF('Panel de Control'!$C$30=2,AD787,AD1029))))</f>
        <v>0</v>
      </c>
      <c r="AE1997" s="57">
        <f>+(IF('Panel de Control'!$C$30="Base",AE303,IF('Panel de Control'!$C$30=1,AE545,IF('Panel de Control'!$C$30=2,AE787,AE1029))))</f>
        <v>0</v>
      </c>
      <c r="AF1997" s="57">
        <f>+(IF('Panel de Control'!$C$30="Base",AF303,IF('Panel de Control'!$C$30=1,AF545,IF('Panel de Control'!$C$30=2,AF787,AF1029))))</f>
        <v>0</v>
      </c>
      <c r="AG1997" s="57">
        <f>+(IF('Panel de Control'!$C$30="Base",AG303,IF('Panel de Control'!$C$30=1,AG545,IF('Panel de Control'!$C$30=2,AG787,AG1029))))</f>
        <v>0</v>
      </c>
      <c r="AH1997" s="57">
        <f>+(IF('Panel de Control'!$C$30="Base",AH303,IF('Panel de Control'!$C$30=1,AH545,IF('Panel de Control'!$C$30=2,AH787,AH1029))))</f>
        <v>0</v>
      </c>
      <c r="AI1997" s="57">
        <f>+(IF('Panel de Control'!$C$30="Base",AI303,IF('Panel de Control'!$C$30=1,AI545,IF('Panel de Control'!$C$30=2,AI787,AI1029))))</f>
        <v>0</v>
      </c>
      <c r="AJ1997" s="57">
        <f>+(IF('Panel de Control'!$C$30="Base",AJ303,IF('Panel de Control'!$C$30=1,AJ545,IF('Panel de Control'!$C$30=2,AJ787,AJ1029))))</f>
        <v>0</v>
      </c>
      <c r="AK1997" s="57">
        <f>+(IF('Panel de Control'!$C$30="Base",AK303,IF('Panel de Control'!$C$30=1,AK545,IF('Panel de Control'!$C$30=2,AK787,AK1029))))</f>
        <v>0</v>
      </c>
    </row>
    <row r="1998" spans="1:37" s="65" customFormat="1" ht="17.100000000000001" customHeight="1" x14ac:dyDescent="0.2">
      <c r="A1998" s="54" t="s">
        <v>270</v>
      </c>
      <c r="B1998" s="55" t="s">
        <v>110</v>
      </c>
      <c r="C1998" s="56" t="s">
        <v>242</v>
      </c>
      <c r="D1998" s="57">
        <f>+(IF('Panel de Control'!$C$30="Base",D304,IF('Panel de Control'!$C$30=1,D546,IF('Panel de Control'!$C$30=2,D788,D1030))))</f>
        <v>0</v>
      </c>
      <c r="E1998" s="57">
        <f>+(IF('Panel de Control'!$C$30="Base",E304,IF('Panel de Control'!$C$30=1,E546,IF('Panel de Control'!$C$30=2,E788,E1030))))</f>
        <v>0</v>
      </c>
      <c r="F1998" s="57">
        <f>+(IF('Panel de Control'!$C$30="Base",F304,IF('Panel de Control'!$C$30=1,F546,IF('Panel de Control'!$C$30=2,F788,F1030))))</f>
        <v>0</v>
      </c>
      <c r="G1998" s="57">
        <f>+(IF('Panel de Control'!$C$30="Base",G304,IF('Panel de Control'!$C$30=1,G546,IF('Panel de Control'!$C$30=2,G788,G1030))))</f>
        <v>0</v>
      </c>
      <c r="H1998" s="57">
        <f>+(IF('Panel de Control'!$C$30="Base",H304,IF('Panel de Control'!$C$30=1,H546,IF('Panel de Control'!$C$30=2,H788,H1030))))</f>
        <v>0</v>
      </c>
      <c r="I1998" s="57">
        <f>+(IF('Panel de Control'!$C$30="Base",I304,IF('Panel de Control'!$C$30=1,I546,IF('Panel de Control'!$C$30=2,I788,I1030))))</f>
        <v>0</v>
      </c>
      <c r="J1998" s="57">
        <f>+(IF('Panel de Control'!$C$30="Base",J304,IF('Panel de Control'!$C$30=1,J546,IF('Panel de Control'!$C$30=2,J788,J1030))))</f>
        <v>0</v>
      </c>
      <c r="K1998" s="57">
        <f>+(IF('Panel de Control'!$C$30="Base",K304,IF('Panel de Control'!$C$30=1,K546,IF('Panel de Control'!$C$30=2,K788,K1030))))</f>
        <v>0</v>
      </c>
      <c r="L1998" s="57">
        <f>+(IF('Panel de Control'!$C$30="Base",L304,IF('Panel de Control'!$C$30=1,L546,IF('Panel de Control'!$C$30=2,L788,L1030))))</f>
        <v>0</v>
      </c>
      <c r="M1998" s="57">
        <f>+(IF('Panel de Control'!$C$30="Base",M304,IF('Panel de Control'!$C$30=1,M546,IF('Panel de Control'!$C$30=2,M788,M1030))))</f>
        <v>0</v>
      </c>
      <c r="N1998" s="57">
        <f>+(IF('Panel de Control'!$C$30="Base",N304,IF('Panel de Control'!$C$30=1,N546,IF('Panel de Control'!$C$30=2,N788,N1030))))</f>
        <v>0</v>
      </c>
      <c r="O1998" s="57">
        <f>+(IF('Panel de Control'!$C$30="Base",O304,IF('Panel de Control'!$C$30=1,O546,IF('Panel de Control'!$C$30=2,O788,O1030))))</f>
        <v>0</v>
      </c>
      <c r="P1998" s="57">
        <f>+(IF('Panel de Control'!$C$30="Base",P304,IF('Panel de Control'!$C$30=1,P546,IF('Panel de Control'!$C$30=2,P788,P1030))))</f>
        <v>0</v>
      </c>
      <c r="Q1998" s="57">
        <f>+(IF('Panel de Control'!$C$30="Base",Q304,IF('Panel de Control'!$C$30=1,Q546,IF('Panel de Control'!$C$30=2,Q788,Q1030))))</f>
        <v>0</v>
      </c>
      <c r="R1998" s="57">
        <f>+(IF('Panel de Control'!$C$30="Base",R304,IF('Panel de Control'!$C$30=1,R546,IF('Panel de Control'!$C$30=2,R788,R1030))))</f>
        <v>0</v>
      </c>
      <c r="S1998" s="57">
        <f>+(IF('Panel de Control'!$C$30="Base",S304,IF('Panel de Control'!$C$30=1,S546,IF('Panel de Control'!$C$30=2,S788,S1030))))</f>
        <v>0</v>
      </c>
      <c r="T1998" s="57">
        <f>+(IF('Panel de Control'!$C$30="Base",T304,IF('Panel de Control'!$C$30=1,T546,IF('Panel de Control'!$C$30=2,T788,T1030))))</f>
        <v>0</v>
      </c>
      <c r="U1998" s="57">
        <f>+(IF('Panel de Control'!$C$30="Base",U304,IF('Panel de Control'!$C$30=1,U546,IF('Panel de Control'!$C$30=2,U788,U1030))))</f>
        <v>0</v>
      </c>
      <c r="V1998" s="57">
        <f>+(IF('Panel de Control'!$C$30="Base",V304,IF('Panel de Control'!$C$30=1,V546,IF('Panel de Control'!$C$30=2,V788,V1030))))</f>
        <v>0</v>
      </c>
      <c r="W1998" s="57">
        <f>+(IF('Panel de Control'!$C$30="Base",W304,IF('Panel de Control'!$C$30=1,W546,IF('Panel de Control'!$C$30=2,W788,W1030))))</f>
        <v>0</v>
      </c>
      <c r="X1998" s="57">
        <f>+(IF('Panel de Control'!$C$30="Base",X304,IF('Panel de Control'!$C$30=1,X546,IF('Panel de Control'!$C$30=2,X788,X1030))))</f>
        <v>0</v>
      </c>
      <c r="Y1998" s="57">
        <f>+(IF('Panel de Control'!$C$30="Base",Y304,IF('Panel de Control'!$C$30=1,Y546,IF('Panel de Control'!$C$30=2,Y788,Y1030))))</f>
        <v>0</v>
      </c>
      <c r="Z1998" s="57">
        <f>+(IF('Panel de Control'!$C$30="Base",Z304,IF('Panel de Control'!$C$30=1,Z546,IF('Panel de Control'!$C$30=2,Z788,Z1030))))</f>
        <v>0</v>
      </c>
      <c r="AA1998" s="57">
        <f>+(IF('Panel de Control'!$C$30="Base",AA304,IF('Panel de Control'!$C$30=1,AA546,IF('Panel de Control'!$C$30=2,AA788,AA1030))))</f>
        <v>0</v>
      </c>
      <c r="AB1998" s="57">
        <f>+(IF('Panel de Control'!$C$30="Base",AB304,IF('Panel de Control'!$C$30=1,AB546,IF('Panel de Control'!$C$30=2,AB788,AB1030))))</f>
        <v>0</v>
      </c>
      <c r="AC1998" s="57">
        <f>+(IF('Panel de Control'!$C$30="Base",AC304,IF('Panel de Control'!$C$30=1,AC546,IF('Panel de Control'!$C$30=2,AC788,AC1030))))</f>
        <v>0</v>
      </c>
      <c r="AD1998" s="57">
        <f>+(IF('Panel de Control'!$C$30="Base",AD304,IF('Panel de Control'!$C$30=1,AD546,IF('Panel de Control'!$C$30=2,AD788,AD1030))))</f>
        <v>0</v>
      </c>
      <c r="AE1998" s="57">
        <f>+(IF('Panel de Control'!$C$30="Base",AE304,IF('Panel de Control'!$C$30=1,AE546,IF('Panel de Control'!$C$30=2,AE788,AE1030))))</f>
        <v>0</v>
      </c>
      <c r="AF1998" s="57">
        <f>+(IF('Panel de Control'!$C$30="Base",AF304,IF('Panel de Control'!$C$30=1,AF546,IF('Panel de Control'!$C$30=2,AF788,AF1030))))</f>
        <v>0</v>
      </c>
      <c r="AG1998" s="57">
        <f>+(IF('Panel de Control'!$C$30="Base",AG304,IF('Panel de Control'!$C$30=1,AG546,IF('Panel de Control'!$C$30=2,AG788,AG1030))))</f>
        <v>0</v>
      </c>
      <c r="AH1998" s="57">
        <f>+(IF('Panel de Control'!$C$30="Base",AH304,IF('Panel de Control'!$C$30=1,AH546,IF('Panel de Control'!$C$30=2,AH788,AH1030))))</f>
        <v>0</v>
      </c>
      <c r="AI1998" s="57">
        <f>+(IF('Panel de Control'!$C$30="Base",AI304,IF('Panel de Control'!$C$30=1,AI546,IF('Panel de Control'!$C$30=2,AI788,AI1030))))</f>
        <v>0</v>
      </c>
      <c r="AJ1998" s="57">
        <f>+(IF('Panel de Control'!$C$30="Base",AJ304,IF('Panel de Control'!$C$30=1,AJ546,IF('Panel de Control'!$C$30=2,AJ788,AJ1030))))</f>
        <v>0</v>
      </c>
      <c r="AK1998" s="57">
        <f>+(IF('Panel de Control'!$C$30="Base",AK304,IF('Panel de Control'!$C$30=1,AK546,IF('Panel de Control'!$C$30=2,AK788,AK1030))))</f>
        <v>0</v>
      </c>
    </row>
    <row r="1999" spans="1:37" s="65" customFormat="1" ht="17.100000000000001" customHeight="1" x14ac:dyDescent="0.2">
      <c r="A1999" s="54" t="s">
        <v>271</v>
      </c>
      <c r="B1999" s="55" t="s">
        <v>110</v>
      </c>
      <c r="C1999" s="56" t="s">
        <v>242</v>
      </c>
      <c r="D1999" s="57">
        <f>+(IF('Panel de Control'!$C$30="Base",D305,IF('Panel de Control'!$C$30=1,D547,IF('Panel de Control'!$C$30=2,D789,D1031))))</f>
        <v>0</v>
      </c>
      <c r="E1999" s="57">
        <f>+(IF('Panel de Control'!$C$30="Base",E305,IF('Panel de Control'!$C$30=1,E547,IF('Panel de Control'!$C$30=2,E789,E1031))))</f>
        <v>0</v>
      </c>
      <c r="F1999" s="57">
        <f>+(IF('Panel de Control'!$C$30="Base",F305,IF('Panel de Control'!$C$30=1,F547,IF('Panel de Control'!$C$30=2,F789,F1031))))</f>
        <v>0</v>
      </c>
      <c r="G1999" s="57">
        <f>+(IF('Panel de Control'!$C$30="Base",G305,IF('Panel de Control'!$C$30=1,G547,IF('Panel de Control'!$C$30=2,G789,G1031))))</f>
        <v>0</v>
      </c>
      <c r="H1999" s="57">
        <f>+(IF('Panel de Control'!$C$30="Base",H305,IF('Panel de Control'!$C$30=1,H547,IF('Panel de Control'!$C$30=2,H789,H1031))))</f>
        <v>0</v>
      </c>
      <c r="I1999" s="57">
        <f>+(IF('Panel de Control'!$C$30="Base",I305,IF('Panel de Control'!$C$30=1,I547,IF('Panel de Control'!$C$30=2,I789,I1031))))</f>
        <v>0</v>
      </c>
      <c r="J1999" s="57">
        <f>+(IF('Panel de Control'!$C$30="Base",J305,IF('Panel de Control'!$C$30=1,J547,IF('Panel de Control'!$C$30=2,J789,J1031))))</f>
        <v>0</v>
      </c>
      <c r="K1999" s="57">
        <f>+(IF('Panel de Control'!$C$30="Base",K305,IF('Panel de Control'!$C$30=1,K547,IF('Panel de Control'!$C$30=2,K789,K1031))))</f>
        <v>0</v>
      </c>
      <c r="L1999" s="57">
        <f>+(IF('Panel de Control'!$C$30="Base",L305,IF('Panel de Control'!$C$30=1,L547,IF('Panel de Control'!$C$30=2,L789,L1031))))</f>
        <v>0</v>
      </c>
      <c r="M1999" s="57">
        <f>+(IF('Panel de Control'!$C$30="Base",M305,IF('Panel de Control'!$C$30=1,M547,IF('Panel de Control'!$C$30=2,M789,M1031))))</f>
        <v>0</v>
      </c>
      <c r="N1999" s="57">
        <f>+(IF('Panel de Control'!$C$30="Base",N305,IF('Panel de Control'!$C$30=1,N547,IF('Panel de Control'!$C$30=2,N789,N1031))))</f>
        <v>0</v>
      </c>
      <c r="O1999" s="57">
        <f>+(IF('Panel de Control'!$C$30="Base",O305,IF('Panel de Control'!$C$30=1,O547,IF('Panel de Control'!$C$30=2,O789,O1031))))</f>
        <v>0</v>
      </c>
      <c r="P1999" s="57">
        <f>+(IF('Panel de Control'!$C$30="Base",P305,IF('Panel de Control'!$C$30=1,P547,IF('Panel de Control'!$C$30=2,P789,P1031))))</f>
        <v>0</v>
      </c>
      <c r="Q1999" s="57">
        <f>+(IF('Panel de Control'!$C$30="Base",Q305,IF('Panel de Control'!$C$30=1,Q547,IF('Panel de Control'!$C$30=2,Q789,Q1031))))</f>
        <v>0</v>
      </c>
      <c r="R1999" s="57">
        <f>+(IF('Panel de Control'!$C$30="Base",R305,IF('Panel de Control'!$C$30=1,R547,IF('Panel de Control'!$C$30=2,R789,R1031))))</f>
        <v>0</v>
      </c>
      <c r="S1999" s="57">
        <f>+(IF('Panel de Control'!$C$30="Base",S305,IF('Panel de Control'!$C$30=1,S547,IF('Panel de Control'!$C$30=2,S789,S1031))))</f>
        <v>0</v>
      </c>
      <c r="T1999" s="57">
        <f>+(IF('Panel de Control'!$C$30="Base",T305,IF('Panel de Control'!$C$30=1,T547,IF('Panel de Control'!$C$30=2,T789,T1031))))</f>
        <v>0</v>
      </c>
      <c r="U1999" s="57">
        <f>+(IF('Panel de Control'!$C$30="Base",U305,IF('Panel de Control'!$C$30=1,U547,IF('Panel de Control'!$C$30=2,U789,U1031))))</f>
        <v>0</v>
      </c>
      <c r="V1999" s="57">
        <f>+(IF('Panel de Control'!$C$30="Base",V305,IF('Panel de Control'!$C$30=1,V547,IF('Panel de Control'!$C$30=2,V789,V1031))))</f>
        <v>0</v>
      </c>
      <c r="W1999" s="57">
        <f>+(IF('Panel de Control'!$C$30="Base",W305,IF('Panel de Control'!$C$30=1,W547,IF('Panel de Control'!$C$30=2,W789,W1031))))</f>
        <v>0</v>
      </c>
      <c r="X1999" s="57">
        <f>+(IF('Panel de Control'!$C$30="Base",X305,IF('Panel de Control'!$C$30=1,X547,IF('Panel de Control'!$C$30=2,X789,X1031))))</f>
        <v>0</v>
      </c>
      <c r="Y1999" s="57">
        <f>+(IF('Panel de Control'!$C$30="Base",Y305,IF('Panel de Control'!$C$30=1,Y547,IF('Panel de Control'!$C$30=2,Y789,Y1031))))</f>
        <v>0</v>
      </c>
      <c r="Z1999" s="57">
        <f>+(IF('Panel de Control'!$C$30="Base",Z305,IF('Panel de Control'!$C$30=1,Z547,IF('Panel de Control'!$C$30=2,Z789,Z1031))))</f>
        <v>0</v>
      </c>
      <c r="AA1999" s="57">
        <f>+(IF('Panel de Control'!$C$30="Base",AA305,IF('Panel de Control'!$C$30=1,AA547,IF('Panel de Control'!$C$30=2,AA789,AA1031))))</f>
        <v>0</v>
      </c>
      <c r="AB1999" s="57">
        <f>+(IF('Panel de Control'!$C$30="Base",AB305,IF('Panel de Control'!$C$30=1,AB547,IF('Panel de Control'!$C$30=2,AB789,AB1031))))</f>
        <v>0</v>
      </c>
      <c r="AC1999" s="57">
        <f>+(IF('Panel de Control'!$C$30="Base",AC305,IF('Panel de Control'!$C$30=1,AC547,IF('Panel de Control'!$C$30=2,AC789,AC1031))))</f>
        <v>0</v>
      </c>
      <c r="AD1999" s="57">
        <f>+(IF('Panel de Control'!$C$30="Base",AD305,IF('Panel de Control'!$C$30=1,AD547,IF('Panel de Control'!$C$30=2,AD789,AD1031))))</f>
        <v>0</v>
      </c>
      <c r="AE1999" s="57">
        <f>+(IF('Panel de Control'!$C$30="Base",AE305,IF('Panel de Control'!$C$30=1,AE547,IF('Panel de Control'!$C$30=2,AE789,AE1031))))</f>
        <v>0</v>
      </c>
      <c r="AF1999" s="57">
        <f>+(IF('Panel de Control'!$C$30="Base",AF305,IF('Panel de Control'!$C$30=1,AF547,IF('Panel de Control'!$C$30=2,AF789,AF1031))))</f>
        <v>0</v>
      </c>
      <c r="AG1999" s="57">
        <f>+(IF('Panel de Control'!$C$30="Base",AG305,IF('Panel de Control'!$C$30=1,AG547,IF('Panel de Control'!$C$30=2,AG789,AG1031))))</f>
        <v>0</v>
      </c>
      <c r="AH1999" s="57">
        <f>+(IF('Panel de Control'!$C$30="Base",AH305,IF('Panel de Control'!$C$30=1,AH547,IF('Panel de Control'!$C$30=2,AH789,AH1031))))</f>
        <v>0</v>
      </c>
      <c r="AI1999" s="57">
        <f>+(IF('Panel de Control'!$C$30="Base",AI305,IF('Panel de Control'!$C$30=1,AI547,IF('Panel de Control'!$C$30=2,AI789,AI1031))))</f>
        <v>0</v>
      </c>
      <c r="AJ1999" s="57">
        <f>+(IF('Panel de Control'!$C$30="Base",AJ305,IF('Panel de Control'!$C$30=1,AJ547,IF('Panel de Control'!$C$30=2,AJ789,AJ1031))))</f>
        <v>0</v>
      </c>
      <c r="AK1999" s="57">
        <f>+(IF('Panel de Control'!$C$30="Base",AK305,IF('Panel de Control'!$C$30=1,AK547,IF('Panel de Control'!$C$30=2,AK789,AK1031))))</f>
        <v>0</v>
      </c>
    </row>
    <row r="2000" spans="1:37" s="65" customFormat="1" ht="17.100000000000001" customHeight="1" x14ac:dyDescent="0.2">
      <c r="A2000" s="54" t="s">
        <v>272</v>
      </c>
      <c r="B2000" s="55" t="s">
        <v>110</v>
      </c>
      <c r="C2000" s="56" t="s">
        <v>242</v>
      </c>
      <c r="D2000" s="57">
        <f>+(IF('Panel de Control'!$C$30="Base",D306,IF('Panel de Control'!$C$30=1,D548,IF('Panel de Control'!$C$30=2,D790,D1032))))</f>
        <v>0</v>
      </c>
      <c r="E2000" s="57">
        <f>+(IF('Panel de Control'!$C$30="Base",E306,IF('Panel de Control'!$C$30=1,E548,IF('Panel de Control'!$C$30=2,E790,E1032))))</f>
        <v>0</v>
      </c>
      <c r="F2000" s="57">
        <f>+(IF('Panel de Control'!$C$30="Base",F306,IF('Panel de Control'!$C$30=1,F548,IF('Panel de Control'!$C$30=2,F790,F1032))))</f>
        <v>0</v>
      </c>
      <c r="G2000" s="57">
        <f>+(IF('Panel de Control'!$C$30="Base",G306,IF('Panel de Control'!$C$30=1,G548,IF('Panel de Control'!$C$30=2,G790,G1032))))</f>
        <v>0</v>
      </c>
      <c r="H2000" s="57">
        <f>+(IF('Panel de Control'!$C$30="Base",H306,IF('Panel de Control'!$C$30=1,H548,IF('Panel de Control'!$C$30=2,H790,H1032))))</f>
        <v>0</v>
      </c>
      <c r="I2000" s="57">
        <f>+(IF('Panel de Control'!$C$30="Base",I306,IF('Panel de Control'!$C$30=1,I548,IF('Panel de Control'!$C$30=2,I790,I1032))))</f>
        <v>0</v>
      </c>
      <c r="J2000" s="57">
        <f>+(IF('Panel de Control'!$C$30="Base",J306,IF('Panel de Control'!$C$30=1,J548,IF('Panel de Control'!$C$30=2,J790,J1032))))</f>
        <v>0</v>
      </c>
      <c r="K2000" s="57">
        <f>+(IF('Panel de Control'!$C$30="Base",K306,IF('Panel de Control'!$C$30=1,K548,IF('Panel de Control'!$C$30=2,K790,K1032))))</f>
        <v>0</v>
      </c>
      <c r="L2000" s="57">
        <f>+(IF('Panel de Control'!$C$30="Base",L306,IF('Panel de Control'!$C$30=1,L548,IF('Panel de Control'!$C$30=2,L790,L1032))))</f>
        <v>0</v>
      </c>
      <c r="M2000" s="57">
        <f>+(IF('Panel de Control'!$C$30="Base",M306,IF('Panel de Control'!$C$30=1,M548,IF('Panel de Control'!$C$30=2,M790,M1032))))</f>
        <v>0</v>
      </c>
      <c r="N2000" s="57">
        <f>+(IF('Panel de Control'!$C$30="Base",N306,IF('Panel de Control'!$C$30=1,N548,IF('Panel de Control'!$C$30=2,N790,N1032))))</f>
        <v>0</v>
      </c>
      <c r="O2000" s="57">
        <f>+(IF('Panel de Control'!$C$30="Base",O306,IF('Panel de Control'!$C$30=1,O548,IF('Panel de Control'!$C$30=2,O790,O1032))))</f>
        <v>0</v>
      </c>
      <c r="P2000" s="57">
        <f>+(IF('Panel de Control'!$C$30="Base",P306,IF('Panel de Control'!$C$30=1,P548,IF('Panel de Control'!$C$30=2,P790,P1032))))</f>
        <v>0</v>
      </c>
      <c r="Q2000" s="57">
        <f>+(IF('Panel de Control'!$C$30="Base",Q306,IF('Panel de Control'!$C$30=1,Q548,IF('Panel de Control'!$C$30=2,Q790,Q1032))))</f>
        <v>0</v>
      </c>
      <c r="R2000" s="57">
        <f>+(IF('Panel de Control'!$C$30="Base",R306,IF('Panel de Control'!$C$30=1,R548,IF('Panel de Control'!$C$30=2,R790,R1032))))</f>
        <v>0</v>
      </c>
      <c r="S2000" s="57">
        <f>+(IF('Panel de Control'!$C$30="Base",S306,IF('Panel de Control'!$C$30=1,S548,IF('Panel de Control'!$C$30=2,S790,S1032))))</f>
        <v>0</v>
      </c>
      <c r="T2000" s="57">
        <f>+(IF('Panel de Control'!$C$30="Base",T306,IF('Panel de Control'!$C$30=1,T548,IF('Panel de Control'!$C$30=2,T790,T1032))))</f>
        <v>0</v>
      </c>
      <c r="U2000" s="57">
        <f>+(IF('Panel de Control'!$C$30="Base",U306,IF('Panel de Control'!$C$30=1,U548,IF('Panel de Control'!$C$30=2,U790,U1032))))</f>
        <v>0</v>
      </c>
      <c r="V2000" s="57">
        <f>+(IF('Panel de Control'!$C$30="Base",V306,IF('Panel de Control'!$C$30=1,V548,IF('Panel de Control'!$C$30=2,V790,V1032))))</f>
        <v>0</v>
      </c>
      <c r="W2000" s="57">
        <f>+(IF('Panel de Control'!$C$30="Base",W306,IF('Panel de Control'!$C$30=1,W548,IF('Panel de Control'!$C$30=2,W790,W1032))))</f>
        <v>0</v>
      </c>
      <c r="X2000" s="57">
        <f>+(IF('Panel de Control'!$C$30="Base",X306,IF('Panel de Control'!$C$30=1,X548,IF('Panel de Control'!$C$30=2,X790,X1032))))</f>
        <v>0</v>
      </c>
      <c r="Y2000" s="57">
        <f>+(IF('Panel de Control'!$C$30="Base",Y306,IF('Panel de Control'!$C$30=1,Y548,IF('Panel de Control'!$C$30=2,Y790,Y1032))))</f>
        <v>0</v>
      </c>
      <c r="Z2000" s="57">
        <f>+(IF('Panel de Control'!$C$30="Base",Z306,IF('Panel de Control'!$C$30=1,Z548,IF('Panel de Control'!$C$30=2,Z790,Z1032))))</f>
        <v>0</v>
      </c>
      <c r="AA2000" s="57">
        <f>+(IF('Panel de Control'!$C$30="Base",AA306,IF('Panel de Control'!$C$30=1,AA548,IF('Panel de Control'!$C$30=2,AA790,AA1032))))</f>
        <v>0</v>
      </c>
      <c r="AB2000" s="57">
        <f>+(IF('Panel de Control'!$C$30="Base",AB306,IF('Panel de Control'!$C$30=1,AB548,IF('Panel de Control'!$C$30=2,AB790,AB1032))))</f>
        <v>0</v>
      </c>
      <c r="AC2000" s="57">
        <f>+(IF('Panel de Control'!$C$30="Base",AC306,IF('Panel de Control'!$C$30=1,AC548,IF('Panel de Control'!$C$30=2,AC790,AC1032))))</f>
        <v>0</v>
      </c>
      <c r="AD2000" s="57">
        <f>+(IF('Panel de Control'!$C$30="Base",AD306,IF('Panel de Control'!$C$30=1,AD548,IF('Panel de Control'!$C$30=2,AD790,AD1032))))</f>
        <v>0</v>
      </c>
      <c r="AE2000" s="57">
        <f>+(IF('Panel de Control'!$C$30="Base",AE306,IF('Panel de Control'!$C$30=1,AE548,IF('Panel de Control'!$C$30=2,AE790,AE1032))))</f>
        <v>0</v>
      </c>
      <c r="AF2000" s="57">
        <f>+(IF('Panel de Control'!$C$30="Base",AF306,IF('Panel de Control'!$C$30=1,AF548,IF('Panel de Control'!$C$30=2,AF790,AF1032))))</f>
        <v>0</v>
      </c>
      <c r="AG2000" s="57">
        <f>+(IF('Panel de Control'!$C$30="Base",AG306,IF('Panel de Control'!$C$30=1,AG548,IF('Panel de Control'!$C$30=2,AG790,AG1032))))</f>
        <v>0</v>
      </c>
      <c r="AH2000" s="57">
        <f>+(IF('Panel de Control'!$C$30="Base",AH306,IF('Panel de Control'!$C$30=1,AH548,IF('Panel de Control'!$C$30=2,AH790,AH1032))))</f>
        <v>0</v>
      </c>
      <c r="AI2000" s="57">
        <f>+(IF('Panel de Control'!$C$30="Base",AI306,IF('Panel de Control'!$C$30=1,AI548,IF('Panel de Control'!$C$30=2,AI790,AI1032))))</f>
        <v>0</v>
      </c>
      <c r="AJ2000" s="57">
        <f>+(IF('Panel de Control'!$C$30="Base",AJ306,IF('Panel de Control'!$C$30=1,AJ548,IF('Panel de Control'!$C$30=2,AJ790,AJ1032))))</f>
        <v>0</v>
      </c>
      <c r="AK2000" s="57">
        <f>+(IF('Panel de Control'!$C$30="Base",AK306,IF('Panel de Control'!$C$30=1,AK548,IF('Panel de Control'!$C$30=2,AK790,AK1032))))</f>
        <v>0</v>
      </c>
    </row>
    <row r="2001" spans="1:37" s="65" customFormat="1" ht="17.100000000000001" customHeight="1" x14ac:dyDescent="0.2">
      <c r="A2001" s="54" t="s">
        <v>197</v>
      </c>
      <c r="B2001" s="55" t="s">
        <v>110</v>
      </c>
      <c r="C2001" s="56" t="s">
        <v>242</v>
      </c>
      <c r="D2001" s="57">
        <f>+(IF('Panel de Control'!$C$30="Base",D307,IF('Panel de Control'!$C$30=1,D549,IF('Panel de Control'!$C$30=2,D791,D1033))))</f>
        <v>0</v>
      </c>
      <c r="E2001" s="57">
        <f>+(IF('Panel de Control'!$C$30="Base",E307,IF('Panel de Control'!$C$30=1,E549,IF('Panel de Control'!$C$30=2,E791,E1033))))</f>
        <v>0</v>
      </c>
      <c r="F2001" s="57">
        <f>+(IF('Panel de Control'!$C$30="Base",F307,IF('Panel de Control'!$C$30=1,F549,IF('Panel de Control'!$C$30=2,F791,F1033))))</f>
        <v>0</v>
      </c>
      <c r="G2001" s="57">
        <f>+(IF('Panel de Control'!$C$30="Base",G307,IF('Panel de Control'!$C$30=1,G549,IF('Panel de Control'!$C$30=2,G791,G1033))))</f>
        <v>0</v>
      </c>
      <c r="H2001" s="57">
        <f>+(IF('Panel de Control'!$C$30="Base",H307,IF('Panel de Control'!$C$30=1,H549,IF('Panel de Control'!$C$30=2,H791,H1033))))</f>
        <v>3.6549664376993009E-6</v>
      </c>
      <c r="I2001" s="57">
        <f>+(IF('Panel de Control'!$C$30="Base",I307,IF('Panel de Control'!$C$30=1,I549,IF('Panel de Control'!$C$30=2,I791,I1033))))</f>
        <v>1.4058993757264146E-5</v>
      </c>
      <c r="J2001" s="57">
        <f>+(IF('Panel de Control'!$C$30="Base",J307,IF('Panel de Control'!$C$30=1,J549,IF('Panel de Control'!$C$30=2,J791,J1033))))</f>
        <v>7.2855472840129321E-5</v>
      </c>
      <c r="K2001" s="57">
        <f>+(IF('Panel de Control'!$C$30="Base",K307,IF('Panel de Control'!$C$30=1,K549,IF('Panel de Control'!$C$30=2,K791,K1033))))</f>
        <v>2.0870795029536056E-4</v>
      </c>
      <c r="L2001" s="57">
        <f>+(IF('Panel de Control'!$C$30="Base",L307,IF('Panel de Control'!$C$30=1,L549,IF('Panel de Control'!$C$30=2,L791,L1033))))</f>
        <v>8.7760841826779387E-4</v>
      </c>
      <c r="M2001" s="57">
        <f>+(IF('Panel de Control'!$C$30="Base",M307,IF('Panel de Control'!$C$30=1,M549,IF('Panel de Control'!$C$30=2,M791,M1033))))</f>
        <v>1.7934778556687031E-3</v>
      </c>
      <c r="N2001" s="57">
        <f>+(IF('Panel de Control'!$C$30="Base",N307,IF('Panel de Control'!$C$30=1,N549,IF('Panel de Control'!$C$30=2,N791,N1033))))</f>
        <v>2.9261768073927112E-3</v>
      </c>
      <c r="O2001" s="57">
        <f>+(IF('Panel de Control'!$C$30="Base",O307,IF('Panel de Control'!$C$30=1,O549,IF('Panel de Control'!$C$30=2,O791,O1033))))</f>
        <v>4.3277157803308704E-3</v>
      </c>
      <c r="P2001" s="57">
        <f>+(IF('Panel de Control'!$C$30="Base",P307,IF('Panel de Control'!$C$30=1,P549,IF('Panel de Control'!$C$30=2,P791,P1033))))</f>
        <v>6.0399204831372401E-3</v>
      </c>
      <c r="Q2001" s="57">
        <f>+(IF('Panel de Control'!$C$30="Base",Q307,IF('Panel de Control'!$C$30=1,Q549,IF('Panel de Control'!$C$30=2,Q791,Q1033))))</f>
        <v>7.9041179128577759E-3</v>
      </c>
      <c r="R2001" s="57">
        <f>+(IF('Panel de Control'!$C$30="Base",R307,IF('Panel de Control'!$C$30=1,R549,IF('Panel de Control'!$C$30=2,R791,R1033))))</f>
        <v>9.4807484287313636E-3</v>
      </c>
      <c r="S2001" s="57">
        <f>+(IF('Panel de Control'!$C$30="Base",S307,IF('Panel de Control'!$C$30=1,S549,IF('Panel de Control'!$C$30=2,S791,S1033))))</f>
        <v>1.0900449873075705E-2</v>
      </c>
      <c r="T2001" s="57">
        <f>+(IF('Panel de Control'!$C$30="Base",T307,IF('Panel de Control'!$C$30=1,T549,IF('Panel de Control'!$C$30=2,T791,T1033))))</f>
        <v>1.2360031576194563E-2</v>
      </c>
      <c r="U2001" s="57">
        <f>+(IF('Panel de Control'!$C$30="Base",U307,IF('Panel de Control'!$C$30=1,U549,IF('Panel de Control'!$C$30=2,U791,U1033))))</f>
        <v>1.3927066681453552E-2</v>
      </c>
      <c r="V2001" s="57">
        <f>+(IF('Panel de Control'!$C$30="Base",V307,IF('Panel de Control'!$C$30=1,V549,IF('Panel de Control'!$C$30=2,V791,V1033))))</f>
        <v>1.5561058140137479E-2</v>
      </c>
      <c r="W2001" s="57">
        <f>+(IF('Panel de Control'!$C$30="Base",W307,IF('Panel de Control'!$C$30=1,W549,IF('Panel de Control'!$C$30=2,W791,W1033))))</f>
        <v>1.7250305475161171E-2</v>
      </c>
      <c r="X2001" s="57">
        <f>+(IF('Panel de Control'!$C$30="Base",X307,IF('Panel de Control'!$C$30=1,X549,IF('Panel de Control'!$C$30=2,X791,X1033))))</f>
        <v>1.897958975331749E-2</v>
      </c>
      <c r="Y2001" s="57">
        <f>+(IF('Panel de Control'!$C$30="Base",Y307,IF('Panel de Control'!$C$30=1,Y549,IF('Panel de Control'!$C$30=2,Y791,Y1033))))</f>
        <v>2.0787026676359194E-2</v>
      </c>
      <c r="Z2001" s="57">
        <f>+(IF('Panel de Control'!$C$30="Base",Z307,IF('Panel de Control'!$C$30=1,Z549,IF('Panel de Control'!$C$30=2,Z791,Z1033))))</f>
        <v>2.2679893343412964E-2</v>
      </c>
      <c r="AA2001" s="57">
        <f>+(IF('Panel de Control'!$C$30="Base",AA307,IF('Panel de Control'!$C$30=1,AA549,IF('Panel de Control'!$C$30=2,AA791,AA1033))))</f>
        <v>2.4652544154520385E-2</v>
      </c>
      <c r="AB2001" s="57">
        <f>+(IF('Panel de Control'!$C$30="Base",AB307,IF('Panel de Control'!$C$30=1,AB549,IF('Panel de Control'!$C$30=2,AB791,AB1033))))</f>
        <v>2.669040486923489E-2</v>
      </c>
      <c r="AC2001" s="57">
        <f>+(IF('Panel de Control'!$C$30="Base",AC307,IF('Panel de Control'!$C$30=1,AC549,IF('Panel de Control'!$C$30=2,AC791,AC1033))))</f>
        <v>2.8729294135227079E-2</v>
      </c>
      <c r="AD2001" s="57">
        <f>+(IF('Panel de Control'!$C$30="Base",AD307,IF('Panel de Control'!$C$30=1,AD549,IF('Panel de Control'!$C$30=2,AD791,AD1033))))</f>
        <v>3.0713301560553574E-2</v>
      </c>
      <c r="AE2001" s="57">
        <f>+(IF('Panel de Control'!$C$30="Base",AE307,IF('Panel de Control'!$C$30=1,AE549,IF('Panel de Control'!$C$30=2,AE791,AE1033))))</f>
        <v>3.2632037936829804E-2</v>
      </c>
      <c r="AF2001" s="57">
        <f>+(IF('Panel de Control'!$C$30="Base",AF307,IF('Panel de Control'!$C$30=1,AF549,IF('Panel de Control'!$C$30=2,AF791,AF1033))))</f>
        <v>3.4469162691974864E-2</v>
      </c>
      <c r="AG2001" s="57">
        <f>+(IF('Panel de Control'!$C$30="Base",AG307,IF('Panel de Control'!$C$30=1,AG549,IF('Panel de Control'!$C$30=2,AG791,AG1033))))</f>
        <v>3.6253294390835494E-2</v>
      </c>
      <c r="AH2001" s="57">
        <f>+(IF('Panel de Control'!$C$30="Base",AH307,IF('Panel de Control'!$C$30=1,AH549,IF('Panel de Control'!$C$30=2,AH791,AH1033))))</f>
        <v>3.7983897784760891E-2</v>
      </c>
      <c r="AI2001" s="57">
        <f>+(IF('Panel de Control'!$C$30="Base",AI307,IF('Panel de Control'!$C$30=1,AI549,IF('Panel de Control'!$C$30=2,AI791,AI1033))))</f>
        <v>3.9615162978954135E-2</v>
      </c>
      <c r="AJ2001" s="57">
        <f>+(IF('Panel de Control'!$C$30="Base",AJ307,IF('Panel de Control'!$C$30=1,AJ549,IF('Panel de Control'!$C$30=2,AJ791,AJ1033))))</f>
        <v>4.1127321013767849E-2</v>
      </c>
      <c r="AK2001" s="57">
        <f>+(IF('Panel de Control'!$C$30="Base",AK307,IF('Panel de Control'!$C$30=1,AK549,IF('Panel de Control'!$C$30=2,AK791,AK1033))))</f>
        <v>4.2430224423653552E-2</v>
      </c>
    </row>
    <row r="2002" spans="1:37" s="65" customFormat="1" ht="17.100000000000001" customHeight="1" x14ac:dyDescent="0.2">
      <c r="A2002" s="54" t="s">
        <v>245</v>
      </c>
      <c r="B2002" s="55" t="s">
        <v>110</v>
      </c>
      <c r="C2002" s="56" t="s">
        <v>246</v>
      </c>
      <c r="D2002" s="73">
        <f t="shared" ref="D2002:AK2002" si="1083">SUM(D1990:D2001)</f>
        <v>1</v>
      </c>
      <c r="E2002" s="73">
        <f t="shared" si="1083"/>
        <v>1</v>
      </c>
      <c r="F2002" s="73">
        <f t="shared" si="1083"/>
        <v>1</v>
      </c>
      <c r="G2002" s="73">
        <f t="shared" si="1083"/>
        <v>1</v>
      </c>
      <c r="H2002" s="73">
        <f t="shared" si="1083"/>
        <v>1</v>
      </c>
      <c r="I2002" s="73">
        <f t="shared" si="1083"/>
        <v>1</v>
      </c>
      <c r="J2002" s="73">
        <f t="shared" si="1083"/>
        <v>0.99999999999999989</v>
      </c>
      <c r="K2002" s="73">
        <f t="shared" si="1083"/>
        <v>0.99999999999999989</v>
      </c>
      <c r="L2002" s="73">
        <f t="shared" si="1083"/>
        <v>0.99999999999999989</v>
      </c>
      <c r="M2002" s="73">
        <f t="shared" si="1083"/>
        <v>1</v>
      </c>
      <c r="N2002" s="73">
        <f t="shared" si="1083"/>
        <v>1</v>
      </c>
      <c r="O2002" s="73">
        <f t="shared" si="1083"/>
        <v>1</v>
      </c>
      <c r="P2002" s="73">
        <f t="shared" si="1083"/>
        <v>1</v>
      </c>
      <c r="Q2002" s="73">
        <f t="shared" si="1083"/>
        <v>0.99999999999999989</v>
      </c>
      <c r="R2002" s="73">
        <f t="shared" si="1083"/>
        <v>1</v>
      </c>
      <c r="S2002" s="73">
        <f t="shared" si="1083"/>
        <v>1</v>
      </c>
      <c r="T2002" s="73">
        <f t="shared" si="1083"/>
        <v>0.99999999999999989</v>
      </c>
      <c r="U2002" s="73">
        <f t="shared" si="1083"/>
        <v>1</v>
      </c>
      <c r="V2002" s="73">
        <f t="shared" si="1083"/>
        <v>1</v>
      </c>
      <c r="W2002" s="73">
        <f t="shared" si="1083"/>
        <v>0.99999999999999989</v>
      </c>
      <c r="X2002" s="73">
        <f t="shared" si="1083"/>
        <v>0.99999999999999989</v>
      </c>
      <c r="Y2002" s="73">
        <f t="shared" si="1083"/>
        <v>1</v>
      </c>
      <c r="Z2002" s="73">
        <f t="shared" si="1083"/>
        <v>1</v>
      </c>
      <c r="AA2002" s="73">
        <f t="shared" si="1083"/>
        <v>1</v>
      </c>
      <c r="AB2002" s="73">
        <f t="shared" si="1083"/>
        <v>1</v>
      </c>
      <c r="AC2002" s="73">
        <f t="shared" si="1083"/>
        <v>1</v>
      </c>
      <c r="AD2002" s="73">
        <f t="shared" si="1083"/>
        <v>1</v>
      </c>
      <c r="AE2002" s="73">
        <f t="shared" si="1083"/>
        <v>1</v>
      </c>
      <c r="AF2002" s="73">
        <f t="shared" si="1083"/>
        <v>1</v>
      </c>
      <c r="AG2002" s="73">
        <f t="shared" si="1083"/>
        <v>1.0000000000000002</v>
      </c>
      <c r="AH2002" s="73">
        <f t="shared" si="1083"/>
        <v>1</v>
      </c>
      <c r="AI2002" s="73">
        <f t="shared" si="1083"/>
        <v>0.99999999999999989</v>
      </c>
      <c r="AJ2002" s="73">
        <f t="shared" si="1083"/>
        <v>1</v>
      </c>
      <c r="AK2002" s="73">
        <f t="shared" si="1083"/>
        <v>0.99999999999999989</v>
      </c>
    </row>
    <row r="2003" spans="1:37" s="65" customFormat="1" ht="17.100000000000001" customHeight="1" x14ac:dyDescent="0.25">
      <c r="A2003" s="68"/>
      <c r="B2003" s="74"/>
      <c r="C2003" s="74"/>
      <c r="D2003" s="72"/>
      <c r="E2003" s="72"/>
      <c r="F2003" s="72"/>
      <c r="G2003" s="72"/>
      <c r="H2003" s="72"/>
      <c r="I2003" s="72"/>
      <c r="J2003" s="72"/>
      <c r="K2003" s="72"/>
      <c r="L2003" s="72"/>
      <c r="M2003" s="72"/>
      <c r="N2003" s="72"/>
      <c r="O2003" s="72"/>
      <c r="P2003" s="72"/>
      <c r="Q2003" s="72"/>
      <c r="R2003" s="72"/>
      <c r="S2003" s="72"/>
      <c r="T2003" s="72"/>
      <c r="U2003" s="72"/>
      <c r="V2003" s="72"/>
      <c r="W2003" s="72"/>
      <c r="X2003" s="72"/>
      <c r="Y2003" s="72"/>
      <c r="Z2003" s="72"/>
      <c r="AA2003" s="72"/>
      <c r="AB2003" s="72"/>
      <c r="AC2003" s="72"/>
      <c r="AD2003" s="72"/>
      <c r="AE2003" s="72"/>
      <c r="AF2003" s="72"/>
      <c r="AG2003" s="72"/>
      <c r="AH2003" s="72"/>
      <c r="AI2003" s="72"/>
      <c r="AJ2003" s="72"/>
      <c r="AK2003" s="72"/>
    </row>
    <row r="2004" spans="1:37" s="65" customFormat="1" ht="17.100000000000001" customHeight="1" x14ac:dyDescent="0.25">
      <c r="A2004" s="64" t="s">
        <v>265</v>
      </c>
      <c r="B2004"/>
      <c r="C2004"/>
      <c r="D2004" s="72"/>
      <c r="E2004" s="72"/>
      <c r="F2004" s="72"/>
      <c r="G2004" s="72"/>
      <c r="H2004" s="72"/>
      <c r="I2004" s="72"/>
      <c r="J2004" s="72"/>
      <c r="K2004" s="72"/>
      <c r="L2004" s="72"/>
      <c r="M2004" s="72"/>
      <c r="N2004" s="72"/>
      <c r="O2004" s="72"/>
      <c r="P2004" s="72"/>
      <c r="Q2004" s="72"/>
      <c r="R2004" s="72"/>
      <c r="S2004" s="72"/>
      <c r="T2004" s="72"/>
      <c r="U2004" s="72"/>
      <c r="V2004" s="72"/>
      <c r="W2004" s="72"/>
      <c r="X2004" s="72"/>
      <c r="Y2004" s="72"/>
      <c r="Z2004" s="72"/>
      <c r="AA2004" s="72"/>
      <c r="AB2004" s="72"/>
      <c r="AC2004" s="72"/>
      <c r="AD2004" s="72"/>
      <c r="AE2004" s="72"/>
      <c r="AF2004" s="72"/>
      <c r="AG2004" s="72"/>
      <c r="AH2004" s="72"/>
      <c r="AI2004" s="72"/>
      <c r="AJ2004" s="72"/>
      <c r="AK2004" s="72"/>
    </row>
    <row r="2005" spans="1:37" s="65" customFormat="1" ht="17.100000000000001" customHeight="1" x14ac:dyDescent="0.25">
      <c r="A2005" s="66" t="s">
        <v>253</v>
      </c>
      <c r="B2005"/>
      <c r="C2005"/>
    </row>
    <row r="2006" spans="1:37" s="65" customFormat="1" ht="17.100000000000001" customHeight="1" x14ac:dyDescent="0.2">
      <c r="A2006" s="54" t="s">
        <v>241</v>
      </c>
      <c r="B2006" s="55" t="s">
        <v>110</v>
      </c>
      <c r="C2006" s="56" t="s">
        <v>242</v>
      </c>
      <c r="D2006" s="57">
        <f>+(IF('Panel de Control'!$C$30="Base",D312,IF('Panel de Control'!$C$30=1,D554,IF('Panel de Control'!$C$30=2,D796,D1038))))</f>
        <v>0.41726535437627627</v>
      </c>
      <c r="E2006" s="57">
        <f>+(IF('Panel de Control'!$C$30="Base",E312,IF('Panel de Control'!$C$30=1,E554,IF('Panel de Control'!$C$30=2,E796,E1038))))</f>
        <v>0.41726535437627627</v>
      </c>
      <c r="F2006" s="57">
        <f>+(IF('Panel de Control'!$C$30="Base",F312,IF('Panel de Control'!$C$30=1,F554,IF('Panel de Control'!$C$30=2,F796,F1038))))</f>
        <v>0.41734524805840634</v>
      </c>
      <c r="G2006" s="57">
        <f>+(IF('Panel de Control'!$C$30="Base",G312,IF('Panel de Control'!$C$30=1,G554,IF('Panel de Control'!$C$30=2,G796,G1038))))</f>
        <v>0.41723923349822289</v>
      </c>
      <c r="H2006" s="57">
        <f>+(IF('Panel de Control'!$C$30="Base",H312,IF('Panel de Control'!$C$30=1,H554,IF('Panel de Control'!$C$30=2,H796,H1038))))</f>
        <v>0.41683194734971635</v>
      </c>
      <c r="I2006" s="57">
        <f>+(IF('Panel de Control'!$C$30="Base",I312,IF('Panel de Control'!$C$30=1,I554,IF('Panel de Control'!$C$30=2,I796,I1038))))</f>
        <v>0.41656303513338416</v>
      </c>
      <c r="J2006" s="57">
        <f>+(IF('Panel de Control'!$C$30="Base",J312,IF('Panel de Control'!$C$30=1,J554,IF('Panel de Control'!$C$30=2,J796,J1038))))</f>
        <v>0.41575375593747316</v>
      </c>
      <c r="K2006" s="57">
        <f>+(IF('Panel de Control'!$C$30="Base",K312,IF('Panel de Control'!$C$30=1,K554,IF('Panel de Control'!$C$30=2,K796,K1038))))</f>
        <v>0.41410002640458188</v>
      </c>
      <c r="L2006" s="57">
        <f>+(IF('Panel de Control'!$C$30="Base",L312,IF('Panel de Control'!$C$30=1,L554,IF('Panel de Control'!$C$30=2,L796,L1038))))</f>
        <v>0.40567384969646231</v>
      </c>
      <c r="M2006" s="57">
        <f>+(IF('Panel de Control'!$C$30="Base",M312,IF('Panel de Control'!$C$30=1,M554,IF('Panel de Control'!$C$30=2,M796,M1038))))</f>
        <v>0.39418091671207467</v>
      </c>
      <c r="N2006" s="57">
        <f>+(IF('Panel de Control'!$C$30="Base",N312,IF('Panel de Control'!$C$30=1,N554,IF('Panel de Control'!$C$30=2,N796,N1038))))</f>
        <v>0.38055196771767347</v>
      </c>
      <c r="O2006" s="57">
        <f>+(IF('Panel de Control'!$C$30="Base",O312,IF('Panel de Control'!$C$30=1,O554,IF('Panel de Control'!$C$30=2,O796,O1038))))</f>
        <v>0.36530848417512057</v>
      </c>
      <c r="P2006" s="57">
        <f>+(IF('Panel de Control'!$C$30="Base",P312,IF('Panel de Control'!$C$30=1,P554,IF('Panel de Control'!$C$30=2,P796,P1038))))</f>
        <v>0.34958697807894523</v>
      </c>
      <c r="Q2006" s="57">
        <f>+(IF('Panel de Control'!$C$30="Base",Q312,IF('Panel de Control'!$C$30=1,Q554,IF('Panel de Control'!$C$30=2,Q796,Q1038))))</f>
        <v>0.33283343333311644</v>
      </c>
      <c r="R2006" s="57">
        <f>+(IF('Panel de Control'!$C$30="Base",R312,IF('Panel de Control'!$C$30=1,R554,IF('Panel de Control'!$C$30=2,R796,R1038))))</f>
        <v>0.31543431416862516</v>
      </c>
      <c r="S2006" s="57">
        <f>+(IF('Panel de Control'!$C$30="Base",S312,IF('Panel de Control'!$C$30=1,S554,IF('Panel de Control'!$C$30=2,S796,S1038))))</f>
        <v>0.29794765712469939</v>
      </c>
      <c r="T2006" s="57">
        <f>+(IF('Panel de Control'!$C$30="Base",T312,IF('Panel de Control'!$C$30=1,T554,IF('Panel de Control'!$C$30=2,T796,T1038))))</f>
        <v>0.2811864233671692</v>
      </c>
      <c r="U2006" s="57">
        <f>+(IF('Panel de Control'!$C$30="Base",U312,IF('Panel de Control'!$C$30=1,U554,IF('Panel de Control'!$C$30=2,U796,U1038))))</f>
        <v>0.26512985907698844</v>
      </c>
      <c r="V2006" s="57">
        <f>+(IF('Panel de Control'!$C$30="Base",V312,IF('Panel de Control'!$C$30=1,V554,IF('Panel de Control'!$C$30=2,V796,V1038))))</f>
        <v>0.24993669735555185</v>
      </c>
      <c r="W2006" s="57">
        <f>+(IF('Panel de Control'!$C$30="Base",W312,IF('Panel de Control'!$C$30=1,W554,IF('Panel de Control'!$C$30=2,W796,W1038))))</f>
        <v>0.23544314140171352</v>
      </c>
      <c r="X2006" s="57">
        <f>+(IF('Panel de Control'!$C$30="Base",X312,IF('Panel de Control'!$C$30=1,X554,IF('Panel de Control'!$C$30=2,X796,X1038))))</f>
        <v>0.22163131682662854</v>
      </c>
      <c r="Y2006" s="57">
        <f>+(IF('Panel de Control'!$C$30="Base",Y312,IF('Panel de Control'!$C$30=1,Y554,IF('Panel de Control'!$C$30=2,Y796,Y1038))))</f>
        <v>0.20864260955244274</v>
      </c>
      <c r="Z2006" s="57">
        <f>+(IF('Panel de Control'!$C$30="Base",Z312,IF('Panel de Control'!$C$30=1,Z554,IF('Panel de Control'!$C$30=2,Z796,Z1038))))</f>
        <v>0.19641549557550389</v>
      </c>
      <c r="AA2006" s="57">
        <f>+(IF('Panel de Control'!$C$30="Base",AA312,IF('Panel de Control'!$C$30=1,AA554,IF('Panel de Control'!$C$30=2,AA796,AA1038))))</f>
        <v>0.18482987605158546</v>
      </c>
      <c r="AB2006" s="57">
        <f>+(IF('Panel de Control'!$C$30="Base",AB312,IF('Panel de Control'!$C$30=1,AB554,IF('Panel de Control'!$C$30=2,AB796,AB1038))))</f>
        <v>0.17397825197153402</v>
      </c>
      <c r="AC2006" s="57">
        <f>+(IF('Panel de Control'!$C$30="Base",AC312,IF('Panel de Control'!$C$30=1,AC554,IF('Panel de Control'!$C$30=2,AC796,AC1038))))</f>
        <v>0.16376502852119751</v>
      </c>
      <c r="AD2006" s="57">
        <f>+(IF('Panel de Control'!$C$30="Base",AD312,IF('Panel de Control'!$C$30=1,AD554,IF('Panel de Control'!$C$30=2,AD796,AD1038))))</f>
        <v>0.15418965136901142</v>
      </c>
      <c r="AE2006" s="57">
        <f>+(IF('Panel de Control'!$C$30="Base",AE312,IF('Panel de Control'!$C$30=1,AE554,IF('Panel de Control'!$C$30=2,AE796,AE1038))))</f>
        <v>0.14518120296821607</v>
      </c>
      <c r="AF2006" s="57">
        <f>+(IF('Panel de Control'!$C$30="Base",AF312,IF('Panel de Control'!$C$30=1,AF554,IF('Panel de Control'!$C$30=2,AF796,AF1038))))</f>
        <v>0.13672820122387136</v>
      </c>
      <c r="AG2006" s="57">
        <f>+(IF('Panel de Control'!$C$30="Base",AG312,IF('Panel de Control'!$C$30=1,AG554,IF('Panel de Control'!$C$30=2,AG796,AG1038))))</f>
        <v>0.12880991804394515</v>
      </c>
      <c r="AH2006" s="57">
        <f>+(IF('Panel de Control'!$C$30="Base",AH312,IF('Panel de Control'!$C$30=1,AH554,IF('Panel de Control'!$C$30=2,AH796,AH1038))))</f>
        <v>0.12137510490166734</v>
      </c>
      <c r="AI2006" s="57">
        <f>+(IF('Panel de Control'!$C$30="Base",AI312,IF('Panel de Control'!$C$30=1,AI554,IF('Panel de Control'!$C$30=2,AI796,AI1038))))</f>
        <v>0.11439306295748795</v>
      </c>
      <c r="AJ2006" s="57">
        <f>+(IF('Panel de Control'!$C$30="Base",AJ312,IF('Panel de Control'!$C$30=1,AJ554,IF('Panel de Control'!$C$30=2,AJ796,AJ1038))))</f>
        <v>0.1078636547469429</v>
      </c>
      <c r="AK2006" s="57">
        <f>+(IF('Panel de Control'!$C$30="Base",AK312,IF('Panel de Control'!$C$30=1,AK554,IF('Panel de Control'!$C$30=2,AK796,AK1038))))</f>
        <v>0.10172808654347412</v>
      </c>
    </row>
    <row r="2007" spans="1:37" s="65" customFormat="1" ht="17.100000000000001" customHeight="1" x14ac:dyDescent="0.2">
      <c r="A2007" s="54" t="s">
        <v>266</v>
      </c>
      <c r="B2007" s="55" t="s">
        <v>110</v>
      </c>
      <c r="C2007" s="56" t="s">
        <v>242</v>
      </c>
      <c r="D2007" s="57">
        <f>+(IF('Panel de Control'!$C$30="Base",D313,IF('Panel de Control'!$C$30=1,D555,IF('Panel de Control'!$C$30=2,D797,D1039))))</f>
        <v>0</v>
      </c>
      <c r="E2007" s="57">
        <f>+(IF('Panel de Control'!$C$30="Base",E313,IF('Panel de Control'!$C$30=1,E555,IF('Panel de Control'!$C$30=2,E797,E1039))))</f>
        <v>0</v>
      </c>
      <c r="F2007" s="57">
        <f>+(IF('Panel de Control'!$C$30="Base",F313,IF('Panel de Control'!$C$30=1,F555,IF('Panel de Control'!$C$30=2,F797,F1039))))</f>
        <v>0</v>
      </c>
      <c r="G2007" s="57">
        <f>+(IF('Panel de Control'!$C$30="Base",G313,IF('Panel de Control'!$C$30=1,G555,IF('Panel de Control'!$C$30=2,G797,G1039))))</f>
        <v>0</v>
      </c>
      <c r="H2007" s="57">
        <f>+(IF('Panel de Control'!$C$30="Base",H313,IF('Panel de Control'!$C$30=1,H555,IF('Panel de Control'!$C$30=2,H797,H1039))))</f>
        <v>0</v>
      </c>
      <c r="I2007" s="57">
        <f>+(IF('Panel de Control'!$C$30="Base",I313,IF('Panel de Control'!$C$30=1,I555,IF('Panel de Control'!$C$30=2,I797,I1039))))</f>
        <v>0</v>
      </c>
      <c r="J2007" s="57">
        <f>+(IF('Panel de Control'!$C$30="Base",J313,IF('Panel de Control'!$C$30=1,J555,IF('Panel de Control'!$C$30=2,J797,J1039))))</f>
        <v>0</v>
      </c>
      <c r="K2007" s="57">
        <f>+(IF('Panel de Control'!$C$30="Base",K313,IF('Panel de Control'!$C$30=1,K555,IF('Panel de Control'!$C$30=2,K797,K1039))))</f>
        <v>0</v>
      </c>
      <c r="L2007" s="57">
        <f>+(IF('Panel de Control'!$C$30="Base",L313,IF('Panel de Control'!$C$30=1,L555,IF('Panel de Control'!$C$30=2,L797,L1039))))</f>
        <v>0</v>
      </c>
      <c r="M2007" s="57">
        <f>+(IF('Panel de Control'!$C$30="Base",M313,IF('Panel de Control'!$C$30=1,M555,IF('Panel de Control'!$C$30=2,M797,M1039))))</f>
        <v>0</v>
      </c>
      <c r="N2007" s="57">
        <f>+(IF('Panel de Control'!$C$30="Base",N313,IF('Panel de Control'!$C$30=1,N555,IF('Panel de Control'!$C$30=2,N797,N1039))))</f>
        <v>0</v>
      </c>
      <c r="O2007" s="57">
        <f>+(IF('Panel de Control'!$C$30="Base",O313,IF('Panel de Control'!$C$30=1,O555,IF('Panel de Control'!$C$30=2,O797,O1039))))</f>
        <v>0</v>
      </c>
      <c r="P2007" s="57">
        <f>+(IF('Panel de Control'!$C$30="Base",P313,IF('Panel de Control'!$C$30=1,P555,IF('Panel de Control'!$C$30=2,P797,P1039))))</f>
        <v>0</v>
      </c>
      <c r="Q2007" s="57">
        <f>+(IF('Panel de Control'!$C$30="Base",Q313,IF('Panel de Control'!$C$30=1,Q555,IF('Panel de Control'!$C$30=2,Q797,Q1039))))</f>
        <v>0</v>
      </c>
      <c r="R2007" s="57">
        <f>+(IF('Panel de Control'!$C$30="Base",R313,IF('Panel de Control'!$C$30=1,R555,IF('Panel de Control'!$C$30=2,R797,R1039))))</f>
        <v>0</v>
      </c>
      <c r="S2007" s="57">
        <f>+(IF('Panel de Control'!$C$30="Base",S313,IF('Panel de Control'!$C$30=1,S555,IF('Panel de Control'!$C$30=2,S797,S1039))))</f>
        <v>0</v>
      </c>
      <c r="T2007" s="57">
        <f>+(IF('Panel de Control'!$C$30="Base",T313,IF('Panel de Control'!$C$30=1,T555,IF('Panel de Control'!$C$30=2,T797,T1039))))</f>
        <v>0</v>
      </c>
      <c r="U2007" s="57">
        <f>+(IF('Panel de Control'!$C$30="Base",U313,IF('Panel de Control'!$C$30=1,U555,IF('Panel de Control'!$C$30=2,U797,U1039))))</f>
        <v>0</v>
      </c>
      <c r="V2007" s="57">
        <f>+(IF('Panel de Control'!$C$30="Base",V313,IF('Panel de Control'!$C$30=1,V555,IF('Panel de Control'!$C$30=2,V797,V1039))))</f>
        <v>0</v>
      </c>
      <c r="W2007" s="57">
        <f>+(IF('Panel de Control'!$C$30="Base",W313,IF('Panel de Control'!$C$30=1,W555,IF('Panel de Control'!$C$30=2,W797,W1039))))</f>
        <v>0</v>
      </c>
      <c r="X2007" s="57">
        <f>+(IF('Panel de Control'!$C$30="Base",X313,IF('Panel de Control'!$C$30=1,X555,IF('Panel de Control'!$C$30=2,X797,X1039))))</f>
        <v>0</v>
      </c>
      <c r="Y2007" s="57">
        <f>+(IF('Panel de Control'!$C$30="Base",Y313,IF('Panel de Control'!$C$30=1,Y555,IF('Panel de Control'!$C$30=2,Y797,Y1039))))</f>
        <v>0</v>
      </c>
      <c r="Z2007" s="57">
        <f>+(IF('Panel de Control'!$C$30="Base",Z313,IF('Panel de Control'!$C$30=1,Z555,IF('Panel de Control'!$C$30=2,Z797,Z1039))))</f>
        <v>0</v>
      </c>
      <c r="AA2007" s="57">
        <f>+(IF('Panel de Control'!$C$30="Base",AA313,IF('Panel de Control'!$C$30=1,AA555,IF('Panel de Control'!$C$30=2,AA797,AA1039))))</f>
        <v>0</v>
      </c>
      <c r="AB2007" s="57">
        <f>+(IF('Panel de Control'!$C$30="Base",AB313,IF('Panel de Control'!$C$30=1,AB555,IF('Panel de Control'!$C$30=2,AB797,AB1039))))</f>
        <v>0</v>
      </c>
      <c r="AC2007" s="57">
        <f>+(IF('Panel de Control'!$C$30="Base",AC313,IF('Panel de Control'!$C$30=1,AC555,IF('Panel de Control'!$C$30=2,AC797,AC1039))))</f>
        <v>0</v>
      </c>
      <c r="AD2007" s="57">
        <f>+(IF('Panel de Control'!$C$30="Base",AD313,IF('Panel de Control'!$C$30=1,AD555,IF('Panel de Control'!$C$30=2,AD797,AD1039))))</f>
        <v>0</v>
      </c>
      <c r="AE2007" s="57">
        <f>+(IF('Panel de Control'!$C$30="Base",AE313,IF('Panel de Control'!$C$30=1,AE555,IF('Panel de Control'!$C$30=2,AE797,AE1039))))</f>
        <v>0</v>
      </c>
      <c r="AF2007" s="57">
        <f>+(IF('Panel de Control'!$C$30="Base",AF313,IF('Panel de Control'!$C$30=1,AF555,IF('Panel de Control'!$C$30=2,AF797,AF1039))))</f>
        <v>0</v>
      </c>
      <c r="AG2007" s="57">
        <f>+(IF('Panel de Control'!$C$30="Base",AG313,IF('Panel de Control'!$C$30=1,AG555,IF('Panel de Control'!$C$30=2,AG797,AG1039))))</f>
        <v>0</v>
      </c>
      <c r="AH2007" s="57">
        <f>+(IF('Panel de Control'!$C$30="Base",AH313,IF('Panel de Control'!$C$30=1,AH555,IF('Panel de Control'!$C$30=2,AH797,AH1039))))</f>
        <v>0</v>
      </c>
      <c r="AI2007" s="57">
        <f>+(IF('Panel de Control'!$C$30="Base",AI313,IF('Panel de Control'!$C$30=1,AI555,IF('Panel de Control'!$C$30=2,AI797,AI1039))))</f>
        <v>0</v>
      </c>
      <c r="AJ2007" s="57">
        <f>+(IF('Panel de Control'!$C$30="Base",AJ313,IF('Panel de Control'!$C$30=1,AJ555,IF('Panel de Control'!$C$30=2,AJ797,AJ1039))))</f>
        <v>0</v>
      </c>
      <c r="AK2007" s="57">
        <f>+(IF('Panel de Control'!$C$30="Base",AK313,IF('Panel de Control'!$C$30=1,AK555,IF('Panel de Control'!$C$30=2,AK797,AK1039))))</f>
        <v>0</v>
      </c>
    </row>
    <row r="2008" spans="1:37" s="65" customFormat="1" ht="17.100000000000001" customHeight="1" x14ac:dyDescent="0.2">
      <c r="A2008" s="54" t="s">
        <v>267</v>
      </c>
      <c r="B2008" s="55" t="s">
        <v>110</v>
      </c>
      <c r="C2008" s="56" t="s">
        <v>242</v>
      </c>
      <c r="D2008" s="57">
        <f>+(IF('Panel de Control'!$C$30="Base",D314,IF('Panel de Control'!$C$30=1,D556,IF('Panel de Control'!$C$30=2,D798,D1040))))</f>
        <v>0</v>
      </c>
      <c r="E2008" s="57">
        <f>+(IF('Panel de Control'!$C$30="Base",E314,IF('Panel de Control'!$C$30=1,E556,IF('Panel de Control'!$C$30=2,E798,E1040))))</f>
        <v>0</v>
      </c>
      <c r="F2008" s="57">
        <f>+(IF('Panel de Control'!$C$30="Base",F314,IF('Panel de Control'!$C$30=1,F556,IF('Panel de Control'!$C$30=2,F798,F1040))))</f>
        <v>0</v>
      </c>
      <c r="G2008" s="57">
        <f>+(IF('Panel de Control'!$C$30="Base",G314,IF('Panel de Control'!$C$30=1,G556,IF('Panel de Control'!$C$30=2,G798,G1040))))</f>
        <v>0</v>
      </c>
      <c r="H2008" s="57">
        <f>+(IF('Panel de Control'!$C$30="Base",H314,IF('Panel de Control'!$C$30=1,H556,IF('Panel de Control'!$C$30=2,H798,H1040))))</f>
        <v>2.1029837726538873E-4</v>
      </c>
      <c r="I2008" s="57">
        <f>+(IF('Panel de Control'!$C$30="Base",I314,IF('Panel de Control'!$C$30=1,I556,IF('Panel de Control'!$C$30=2,I798,I1040))))</f>
        <v>3.3587950298235864E-4</v>
      </c>
      <c r="J2008" s="57">
        <f>+(IF('Panel de Control'!$C$30="Base",J314,IF('Panel de Control'!$C$30=1,J556,IF('Panel de Control'!$C$30=2,J798,J1040))))</f>
        <v>5.8895847490970596E-4</v>
      </c>
      <c r="K2008" s="57">
        <f>+(IF('Panel de Control'!$C$30="Base",K314,IF('Panel de Control'!$C$30=1,K556,IF('Panel de Control'!$C$30=2,K798,K1040))))</f>
        <v>9.7030127246129161E-4</v>
      </c>
      <c r="L2008" s="57">
        <f>+(IF('Panel de Control'!$C$30="Base",L314,IF('Panel de Control'!$C$30=1,L556,IF('Panel de Control'!$C$30=2,L798,L1040))))</f>
        <v>2.340310457443661E-3</v>
      </c>
      <c r="M2008" s="57">
        <f>+(IF('Panel de Control'!$C$30="Base",M314,IF('Panel de Control'!$C$30=1,M556,IF('Panel de Control'!$C$30=2,M798,M1040))))</f>
        <v>3.6572992318991498E-3</v>
      </c>
      <c r="N2008" s="57">
        <f>+(IF('Panel de Control'!$C$30="Base",N314,IF('Panel de Control'!$C$30=1,N556,IF('Panel de Control'!$C$30=2,N798,N1040))))</f>
        <v>4.8954962232765431E-3</v>
      </c>
      <c r="O2008" s="57">
        <f>+(IF('Panel de Control'!$C$30="Base",O314,IF('Panel de Control'!$C$30=1,O556,IF('Panel de Control'!$C$30=2,O798,O1040))))</f>
        <v>6.0459571526781586E-3</v>
      </c>
      <c r="P2008" s="57">
        <f>+(IF('Panel de Control'!$C$30="Base",P314,IF('Panel de Control'!$C$30=1,P556,IF('Panel de Control'!$C$30=2,P798,P1040))))</f>
        <v>7.146316929940914E-3</v>
      </c>
      <c r="Q2008" s="57">
        <f>+(IF('Panel de Control'!$C$30="Base",Q314,IF('Panel de Control'!$C$30=1,Q556,IF('Panel de Control'!$C$30=2,Q798,Q1040))))</f>
        <v>8.058860578640633E-3</v>
      </c>
      <c r="R2008" s="57">
        <f>+(IF('Panel de Control'!$C$30="Base",R314,IF('Panel de Control'!$C$30=1,R556,IF('Panel de Control'!$C$30=2,R798,R1040))))</f>
        <v>8.6716231499802988E-3</v>
      </c>
      <c r="S2008" s="57">
        <f>+(IF('Panel de Control'!$C$30="Base",S314,IF('Panel de Control'!$C$30=1,S556,IF('Panel de Control'!$C$30=2,S798,S1040))))</f>
        <v>9.0769609147175519E-3</v>
      </c>
      <c r="T2008" s="57">
        <f>+(IF('Panel de Control'!$C$30="Base",T314,IF('Panel de Control'!$C$30=1,T556,IF('Panel de Control'!$C$30=2,T798,T1040))))</f>
        <v>9.4219712868072337E-3</v>
      </c>
      <c r="U2008" s="57">
        <f>+(IF('Panel de Control'!$C$30="Base",U314,IF('Panel de Control'!$C$30=1,U556,IF('Panel de Control'!$C$30=2,U798,U1040))))</f>
        <v>9.729284079024722E-3</v>
      </c>
      <c r="V2008" s="57">
        <f>+(IF('Panel de Control'!$C$30="Base",V314,IF('Panel de Control'!$C$30=1,V556,IF('Panel de Control'!$C$30=2,V798,V1040))))</f>
        <v>1.0009424984174299E-2</v>
      </c>
      <c r="W2008" s="57">
        <f>+(IF('Panel de Control'!$C$30="Base",W314,IF('Panel de Control'!$C$30=1,W556,IF('Panel de Control'!$C$30=2,W798,W1040))))</f>
        <v>1.0238508055653156E-2</v>
      </c>
      <c r="X2008" s="57">
        <f>+(IF('Panel de Control'!$C$30="Base",X314,IF('Panel de Control'!$C$30=1,X556,IF('Panel de Control'!$C$30=2,X798,X1040))))</f>
        <v>1.0411960625670217E-2</v>
      </c>
      <c r="Y2008" s="57">
        <f>+(IF('Panel de Control'!$C$30="Base",Y314,IF('Panel de Control'!$C$30=1,Y556,IF('Panel de Control'!$C$30=2,Y798,Y1040))))</f>
        <v>1.0549381150352265E-2</v>
      </c>
      <c r="Z2008" s="57">
        <f>+(IF('Panel de Control'!$C$30="Base",Z314,IF('Panel de Control'!$C$30=1,Z556,IF('Panel de Control'!$C$30=2,Z798,Z1040))))</f>
        <v>1.0689064589345034E-2</v>
      </c>
      <c r="AA2008" s="57">
        <f>+(IF('Panel de Control'!$C$30="Base",AA314,IF('Panel de Control'!$C$30=1,AA556,IF('Panel de Control'!$C$30=2,AA798,AA1040))))</f>
        <v>1.0766846382771275E-2</v>
      </c>
      <c r="AB2008" s="57">
        <f>+(IF('Panel de Control'!$C$30="Base",AB314,IF('Panel de Control'!$C$30=1,AB556,IF('Panel de Control'!$C$30=2,AB798,AB1040))))</f>
        <v>1.081786608200949E-2</v>
      </c>
      <c r="AC2008" s="57">
        <f>+(IF('Panel de Control'!$C$30="Base",AC314,IF('Panel de Control'!$C$30=1,AC556,IF('Panel de Control'!$C$30=2,AC798,AC1040))))</f>
        <v>1.0849560685360943E-2</v>
      </c>
      <c r="AD2008" s="57">
        <f>+(IF('Panel de Control'!$C$30="Base",AD314,IF('Panel de Control'!$C$30=1,AD556,IF('Panel de Control'!$C$30=2,AD798,AD1040))))</f>
        <v>1.0847583792193118E-2</v>
      </c>
      <c r="AE2008" s="57">
        <f>+(IF('Panel de Control'!$C$30="Base",AE314,IF('Panel de Control'!$C$30=1,AE556,IF('Panel de Control'!$C$30=2,AE798,AE1040))))</f>
        <v>1.0824650515015482E-2</v>
      </c>
      <c r="AF2008" s="57">
        <f>+(IF('Panel de Control'!$C$30="Base",AF314,IF('Panel de Control'!$C$30=1,AF556,IF('Panel de Control'!$C$30=2,AF798,AF1040))))</f>
        <v>1.0808669992530969E-2</v>
      </c>
      <c r="AG2008" s="57">
        <f>+(IF('Panel de Control'!$C$30="Base",AG314,IF('Panel de Control'!$C$30=1,AG556,IF('Panel de Control'!$C$30=2,AG798,AG1040))))</f>
        <v>1.0762956134018507E-2</v>
      </c>
      <c r="AH2008" s="57">
        <f>+(IF('Panel de Control'!$C$30="Base",AH314,IF('Panel de Control'!$C$30=1,AH556,IF('Panel de Control'!$C$30=2,AH798,AH1040))))</f>
        <v>1.0705053626314052E-2</v>
      </c>
      <c r="AI2008" s="57">
        <f>+(IF('Panel de Control'!$C$30="Base",AI314,IF('Panel de Control'!$C$30=1,AI556,IF('Panel de Control'!$C$30=2,AI798,AI1040))))</f>
        <v>1.0640367614245886E-2</v>
      </c>
      <c r="AJ2008" s="57">
        <f>+(IF('Panel de Control'!$C$30="Base",AJ314,IF('Panel de Control'!$C$30=1,AJ556,IF('Panel de Control'!$C$30=2,AJ798,AJ1040))))</f>
        <v>1.0569745402152034E-2</v>
      </c>
      <c r="AK2008" s="57">
        <f>+(IF('Panel de Control'!$C$30="Base",AK314,IF('Panel de Control'!$C$30=1,AK556,IF('Panel de Control'!$C$30=2,AK798,AK1040))))</f>
        <v>1.0486348446069728E-2</v>
      </c>
    </row>
    <row r="2009" spans="1:37" s="65" customFormat="1" ht="17.100000000000001" customHeight="1" x14ac:dyDescent="0.2">
      <c r="A2009" s="54" t="s">
        <v>243</v>
      </c>
      <c r="B2009" s="55" t="s">
        <v>110</v>
      </c>
      <c r="C2009" s="56" t="s">
        <v>242</v>
      </c>
      <c r="D2009" s="57">
        <f>+(IF('Panel de Control'!$C$30="Base",D315,IF('Panel de Control'!$C$30=1,D557,IF('Panel de Control'!$C$30=2,D799,D1041))))</f>
        <v>0.58270157656726662</v>
      </c>
      <c r="E2009" s="57">
        <f>+(IF('Panel de Control'!$C$30="Base",E315,IF('Panel de Control'!$C$30=1,E557,IF('Panel de Control'!$C$30=2,E799,E1041))))</f>
        <v>0.58270157656726662</v>
      </c>
      <c r="F2009" s="57">
        <f>+(IF('Panel de Control'!$C$30="Base",F315,IF('Panel de Control'!$C$30=1,F557,IF('Panel de Control'!$C$30=2,F799,F1041))))</f>
        <v>0.58259215178133728</v>
      </c>
      <c r="G2009" s="57">
        <f>+(IF('Panel de Control'!$C$30="Base",G315,IF('Panel de Control'!$C$30=1,G557,IF('Panel de Control'!$C$30=2,G799,G1041))))</f>
        <v>0.58266509935519184</v>
      </c>
      <c r="H2009" s="57">
        <f>+(IF('Panel de Control'!$C$30="Base",H315,IF('Panel de Control'!$C$30=1,H557,IF('Panel de Control'!$C$30=2,H799,H1041))))</f>
        <v>0.58209633351264189</v>
      </c>
      <c r="I2009" s="57">
        <f>+(IF('Panel de Control'!$C$30="Base",I315,IF('Panel de Control'!$C$30=1,I557,IF('Panel de Control'!$C$30=2,I799,I1041))))</f>
        <v>0.5817208037190188</v>
      </c>
      <c r="J2009" s="57">
        <f>+(IF('Panel de Control'!$C$30="Base",J315,IF('Panel de Control'!$C$30=1,J557,IF('Panel de Control'!$C$30=2,J799,J1041))))</f>
        <v>0.58059066372921464</v>
      </c>
      <c r="K2009" s="57">
        <f>+(IF('Panel de Control'!$C$30="Base",K315,IF('Panel de Control'!$C$30=1,K557,IF('Panel de Control'!$C$30=2,K799,K1041))))</f>
        <v>0.57828126805108071</v>
      </c>
      <c r="L2009" s="57">
        <f>+(IF('Panel de Control'!$C$30="Base",L315,IF('Panel de Control'!$C$30=1,L557,IF('Panel de Control'!$C$30=2,L799,L1041))))</f>
        <v>0.56651430393397828</v>
      </c>
      <c r="M2009" s="57">
        <f>+(IF('Panel de Control'!$C$30="Base",M315,IF('Panel de Control'!$C$30=1,M557,IF('Panel de Control'!$C$30=2,M799,M1041))))</f>
        <v>0.55046468443131169</v>
      </c>
      <c r="N2009" s="57">
        <f>+(IF('Panel de Control'!$C$30="Base",N315,IF('Panel de Control'!$C$30=1,N557,IF('Panel de Control'!$C$30=2,N799,N1041))))</f>
        <v>0.53143216715495289</v>
      </c>
      <c r="O2009" s="57">
        <f>+(IF('Panel de Control'!$C$30="Base",O315,IF('Panel de Control'!$C$30=1,O557,IF('Panel de Control'!$C$30=2,O799,O1041))))</f>
        <v>0.51014498910514783</v>
      </c>
      <c r="P2009" s="57">
        <f>+(IF('Panel de Control'!$C$30="Base",P315,IF('Panel de Control'!$C$30=1,P557,IF('Panel de Control'!$C$30=2,P799,P1041))))</f>
        <v>0.4881902634319682</v>
      </c>
      <c r="Q2009" s="57">
        <f>+(IF('Panel de Control'!$C$30="Base",Q315,IF('Panel de Control'!$C$30=1,Q557,IF('Panel de Control'!$C$30=2,Q799,Q1041))))</f>
        <v>0.46479431925856013</v>
      </c>
      <c r="R2009" s="57">
        <f>+(IF('Panel de Control'!$C$30="Base",R315,IF('Panel de Control'!$C$30=1,R557,IF('Panel de Control'!$C$30=2,R799,R1041))))</f>
        <v>0.4404968450932637</v>
      </c>
      <c r="S2009" s="57">
        <f>+(IF('Panel de Control'!$C$30="Base",S315,IF('Panel de Control'!$C$30=1,S557,IF('Panel de Control'!$C$30=2,S799,S1041))))</f>
        <v>0.4160771262704111</v>
      </c>
      <c r="T2009" s="57">
        <f>+(IF('Panel de Control'!$C$30="Base",T315,IF('Panel de Control'!$C$30=1,T557,IF('Panel de Control'!$C$30=2,T799,T1041))))</f>
        <v>0.3926704445670508</v>
      </c>
      <c r="U2009" s="57">
        <f>+(IF('Panel de Control'!$C$30="Base",U315,IF('Panel de Control'!$C$30=1,U557,IF('Panel de Control'!$C$30=2,U799,U1041))))</f>
        <v>0.37024781774693644</v>
      </c>
      <c r="V2009" s="57">
        <f>+(IF('Panel de Control'!$C$30="Base",V315,IF('Panel de Control'!$C$30=1,V557,IF('Panel de Control'!$C$30=2,V799,V1041))))</f>
        <v>0.3490309129757363</v>
      </c>
      <c r="W2009" s="57">
        <f>+(IF('Panel de Control'!$C$30="Base",W315,IF('Panel de Control'!$C$30=1,W557,IF('Panel de Control'!$C$30=2,W799,W1041))))</f>
        <v>0.32879099174625487</v>
      </c>
      <c r="X2009" s="57">
        <f>+(IF('Panel de Control'!$C$30="Base",X315,IF('Panel de Control'!$C$30=1,X557,IF('Panel de Control'!$C$30=2,X799,X1041))))</f>
        <v>0.30950309288102829</v>
      </c>
      <c r="Y2009" s="57">
        <f>+(IF('Panel de Control'!$C$30="Base",Y315,IF('Panel de Control'!$C$30=1,Y557,IF('Panel de Control'!$C$30=2,Y799,Y1041))))</f>
        <v>0.29136465860447025</v>
      </c>
      <c r="Z2009" s="57">
        <f>+(IF('Panel de Control'!$C$30="Base",Z315,IF('Panel de Control'!$C$30=1,Z557,IF('Panel de Control'!$C$30=2,Z799,Z1041))))</f>
        <v>0.27428977204486132</v>
      </c>
      <c r="AA2009" s="57">
        <f>+(IF('Panel de Control'!$C$30="Base",AA315,IF('Panel de Control'!$C$30=1,AA557,IF('Panel de Control'!$C$30=2,AA799,AA1041))))</f>
        <v>0.25811071789792162</v>
      </c>
      <c r="AB2009" s="57">
        <f>+(IF('Panel de Control'!$C$30="Base",AB315,IF('Panel de Control'!$C$30=1,AB557,IF('Panel de Control'!$C$30=2,AB799,AB1041))))</f>
        <v>0.2429566716934069</v>
      </c>
      <c r="AC2009" s="57">
        <f>+(IF('Panel de Control'!$C$30="Base",AC315,IF('Panel de Control'!$C$30=1,AC557,IF('Panel de Control'!$C$30=2,AC799,AC1041))))</f>
        <v>0.22869413744768513</v>
      </c>
      <c r="AD2009" s="57">
        <f>+(IF('Panel de Control'!$C$30="Base",AD315,IF('Panel de Control'!$C$30=1,AD557,IF('Panel de Control'!$C$30=2,AD799,AD1041))))</f>
        <v>0.21532234104933493</v>
      </c>
      <c r="AE2009" s="57">
        <f>+(IF('Panel de Control'!$C$30="Base",AE315,IF('Panel de Control'!$C$30=1,AE557,IF('Panel de Control'!$C$30=2,AE799,AE1041))))</f>
        <v>0.20274224775734612</v>
      </c>
      <c r="AF2009" s="57">
        <f>+(IF('Panel de Control'!$C$30="Base",AF315,IF('Panel de Control'!$C$30=1,AF557,IF('Panel de Control'!$C$30=2,AF799,AF1041))))</f>
        <v>0.19093782308729843</v>
      </c>
      <c r="AG2009" s="57">
        <f>+(IF('Panel de Control'!$C$30="Base",AG315,IF('Panel de Control'!$C$30=1,AG557,IF('Panel de Control'!$C$30=2,AG799,AG1041))))</f>
        <v>0.17988012073013523</v>
      </c>
      <c r="AH2009" s="57">
        <f>+(IF('Panel de Control'!$C$30="Base",AH315,IF('Panel de Control'!$C$30=1,AH557,IF('Panel de Control'!$C$30=2,AH799,AH1041))))</f>
        <v>0.16949757328388451</v>
      </c>
      <c r="AI2009" s="57">
        <f>+(IF('Panel de Control'!$C$30="Base",AI315,IF('Panel de Control'!$C$30=1,AI557,IF('Panel de Control'!$C$30=2,AI799,AI1041))))</f>
        <v>0.15974731051736851</v>
      </c>
      <c r="AJ2009" s="57">
        <f>+(IF('Panel de Control'!$C$30="Base",AJ315,IF('Panel de Control'!$C$30=1,AJ557,IF('Panel de Control'!$C$30=2,AJ799,AJ1041))))</f>
        <v>0.15062914046458981</v>
      </c>
      <c r="AK2009" s="57">
        <f>+(IF('Panel de Control'!$C$30="Base",AK315,IF('Panel de Control'!$C$30=1,AK557,IF('Panel de Control'!$C$30=2,AK799,AK1041))))</f>
        <v>0.14206095902369009</v>
      </c>
    </row>
    <row r="2010" spans="1:37" s="65" customFormat="1" ht="17.100000000000001" customHeight="1" x14ac:dyDescent="0.2">
      <c r="A2010" s="54" t="s">
        <v>244</v>
      </c>
      <c r="B2010" s="55" t="s">
        <v>110</v>
      </c>
      <c r="C2010" s="56" t="s">
        <v>242</v>
      </c>
      <c r="D2010" s="57">
        <f>+(IF('Panel de Control'!$C$30="Base",D316,IF('Panel de Control'!$C$30=1,D558,IF('Panel de Control'!$C$30=2,D800,D1042))))</f>
        <v>0</v>
      </c>
      <c r="E2010" s="57">
        <f>+(IF('Panel de Control'!$C$30="Base",E316,IF('Panel de Control'!$C$30=1,E558,IF('Panel de Control'!$C$30=2,E800,E1042))))</f>
        <v>0</v>
      </c>
      <c r="F2010" s="57">
        <f>+(IF('Panel de Control'!$C$30="Base",F316,IF('Panel de Control'!$C$30=1,F558,IF('Panel de Control'!$C$30=2,F800,F1042))))</f>
        <v>0</v>
      </c>
      <c r="G2010" s="57">
        <f>+(IF('Panel de Control'!$C$30="Base",G316,IF('Panel de Control'!$C$30=1,G558,IF('Panel de Control'!$C$30=2,G800,G1042))))</f>
        <v>0</v>
      </c>
      <c r="H2010" s="57">
        <f>+(IF('Panel de Control'!$C$30="Base",H316,IF('Panel de Control'!$C$30=1,H558,IF('Panel de Control'!$C$30=2,H800,H1042))))</f>
        <v>0</v>
      </c>
      <c r="I2010" s="57">
        <f>+(IF('Panel de Control'!$C$30="Base",I316,IF('Panel de Control'!$C$30=1,I558,IF('Panel de Control'!$C$30=2,I800,I1042))))</f>
        <v>0</v>
      </c>
      <c r="J2010" s="57">
        <f>+(IF('Panel de Control'!$C$30="Base",J316,IF('Panel de Control'!$C$30=1,J558,IF('Panel de Control'!$C$30=2,J800,J1042))))</f>
        <v>0</v>
      </c>
      <c r="K2010" s="57">
        <f>+(IF('Panel de Control'!$C$30="Base",K316,IF('Panel de Control'!$C$30=1,K558,IF('Panel de Control'!$C$30=2,K800,K1042))))</f>
        <v>0</v>
      </c>
      <c r="L2010" s="57">
        <f>+(IF('Panel de Control'!$C$30="Base",L316,IF('Panel de Control'!$C$30=1,L558,IF('Panel de Control'!$C$30=2,L800,L1042))))</f>
        <v>0</v>
      </c>
      <c r="M2010" s="57">
        <f>+(IF('Panel de Control'!$C$30="Base",M316,IF('Panel de Control'!$C$30=1,M558,IF('Panel de Control'!$C$30=2,M800,M1042))))</f>
        <v>0</v>
      </c>
      <c r="N2010" s="57">
        <f>+(IF('Panel de Control'!$C$30="Base",N316,IF('Panel de Control'!$C$30=1,N558,IF('Panel de Control'!$C$30=2,N800,N1042))))</f>
        <v>0</v>
      </c>
      <c r="O2010" s="57">
        <f>+(IF('Panel de Control'!$C$30="Base",O316,IF('Panel de Control'!$C$30=1,O558,IF('Panel de Control'!$C$30=2,O800,O1042))))</f>
        <v>0</v>
      </c>
      <c r="P2010" s="57">
        <f>+(IF('Panel de Control'!$C$30="Base",P316,IF('Panel de Control'!$C$30=1,P558,IF('Panel de Control'!$C$30=2,P800,P1042))))</f>
        <v>0</v>
      </c>
      <c r="Q2010" s="57">
        <f>+(IF('Panel de Control'!$C$30="Base",Q316,IF('Panel de Control'!$C$30=1,Q558,IF('Panel de Control'!$C$30=2,Q800,Q1042))))</f>
        <v>0</v>
      </c>
      <c r="R2010" s="57">
        <f>+(IF('Panel de Control'!$C$30="Base",R316,IF('Panel de Control'!$C$30=1,R558,IF('Panel de Control'!$C$30=2,R800,R1042))))</f>
        <v>0</v>
      </c>
      <c r="S2010" s="57">
        <f>+(IF('Panel de Control'!$C$30="Base",S316,IF('Panel de Control'!$C$30=1,S558,IF('Panel de Control'!$C$30=2,S800,S1042))))</f>
        <v>0</v>
      </c>
      <c r="T2010" s="57">
        <f>+(IF('Panel de Control'!$C$30="Base",T316,IF('Panel de Control'!$C$30=1,T558,IF('Panel de Control'!$C$30=2,T800,T1042))))</f>
        <v>0</v>
      </c>
      <c r="U2010" s="57">
        <f>+(IF('Panel de Control'!$C$30="Base",U316,IF('Panel de Control'!$C$30=1,U558,IF('Panel de Control'!$C$30=2,U800,U1042))))</f>
        <v>0</v>
      </c>
      <c r="V2010" s="57">
        <f>+(IF('Panel de Control'!$C$30="Base",V316,IF('Panel de Control'!$C$30=1,V558,IF('Panel de Control'!$C$30=2,V800,V1042))))</f>
        <v>0</v>
      </c>
      <c r="W2010" s="57">
        <f>+(IF('Panel de Control'!$C$30="Base",W316,IF('Panel de Control'!$C$30=1,W558,IF('Panel de Control'!$C$30=2,W800,W1042))))</f>
        <v>0</v>
      </c>
      <c r="X2010" s="57">
        <f>+(IF('Panel de Control'!$C$30="Base",X316,IF('Panel de Control'!$C$30=1,X558,IF('Panel de Control'!$C$30=2,X800,X1042))))</f>
        <v>0</v>
      </c>
      <c r="Y2010" s="57">
        <f>+(IF('Panel de Control'!$C$30="Base",Y316,IF('Panel de Control'!$C$30=1,Y558,IF('Panel de Control'!$C$30=2,Y800,Y1042))))</f>
        <v>0</v>
      </c>
      <c r="Z2010" s="57">
        <f>+(IF('Panel de Control'!$C$30="Base",Z316,IF('Panel de Control'!$C$30=1,Z558,IF('Panel de Control'!$C$30=2,Z800,Z1042))))</f>
        <v>0</v>
      </c>
      <c r="AA2010" s="57">
        <f>+(IF('Panel de Control'!$C$30="Base",AA316,IF('Panel de Control'!$C$30=1,AA558,IF('Panel de Control'!$C$30=2,AA800,AA1042))))</f>
        <v>0</v>
      </c>
      <c r="AB2010" s="57">
        <f>+(IF('Panel de Control'!$C$30="Base",AB316,IF('Panel de Control'!$C$30=1,AB558,IF('Panel de Control'!$C$30=2,AB800,AB1042))))</f>
        <v>0</v>
      </c>
      <c r="AC2010" s="57">
        <f>+(IF('Panel de Control'!$C$30="Base",AC316,IF('Panel de Control'!$C$30=1,AC558,IF('Panel de Control'!$C$30=2,AC800,AC1042))))</f>
        <v>0</v>
      </c>
      <c r="AD2010" s="57">
        <f>+(IF('Panel de Control'!$C$30="Base",AD316,IF('Panel de Control'!$C$30=1,AD558,IF('Panel de Control'!$C$30=2,AD800,AD1042))))</f>
        <v>0</v>
      </c>
      <c r="AE2010" s="57">
        <f>+(IF('Panel de Control'!$C$30="Base",AE316,IF('Panel de Control'!$C$30=1,AE558,IF('Panel de Control'!$C$30=2,AE800,AE1042))))</f>
        <v>0</v>
      </c>
      <c r="AF2010" s="57">
        <f>+(IF('Panel de Control'!$C$30="Base",AF316,IF('Panel de Control'!$C$30=1,AF558,IF('Panel de Control'!$C$30=2,AF800,AF1042))))</f>
        <v>0</v>
      </c>
      <c r="AG2010" s="57">
        <f>+(IF('Panel de Control'!$C$30="Base",AG316,IF('Panel de Control'!$C$30=1,AG558,IF('Panel de Control'!$C$30=2,AG800,AG1042))))</f>
        <v>0</v>
      </c>
      <c r="AH2010" s="57">
        <f>+(IF('Panel de Control'!$C$30="Base",AH316,IF('Panel de Control'!$C$30=1,AH558,IF('Panel de Control'!$C$30=2,AH800,AH1042))))</f>
        <v>0</v>
      </c>
      <c r="AI2010" s="57">
        <f>+(IF('Panel de Control'!$C$30="Base",AI316,IF('Panel de Control'!$C$30=1,AI558,IF('Panel de Control'!$C$30=2,AI800,AI1042))))</f>
        <v>0</v>
      </c>
      <c r="AJ2010" s="57">
        <f>+(IF('Panel de Control'!$C$30="Base",AJ316,IF('Panel de Control'!$C$30=1,AJ558,IF('Panel de Control'!$C$30=2,AJ800,AJ1042))))</f>
        <v>0</v>
      </c>
      <c r="AK2010" s="57">
        <f>+(IF('Panel de Control'!$C$30="Base",AK316,IF('Panel de Control'!$C$30=1,AK558,IF('Panel de Control'!$C$30=2,AK800,AK1042))))</f>
        <v>0</v>
      </c>
    </row>
    <row r="2011" spans="1:37" s="65" customFormat="1" ht="17.100000000000001" customHeight="1" x14ac:dyDescent="0.2">
      <c r="A2011" s="54" t="s">
        <v>268</v>
      </c>
      <c r="B2011" s="55" t="s">
        <v>110</v>
      </c>
      <c r="C2011" s="56" t="s">
        <v>242</v>
      </c>
      <c r="D2011" s="57">
        <f>+(IF('Panel de Control'!$C$30="Base",D317,IF('Panel de Control'!$C$30=1,D559,IF('Panel de Control'!$C$30=2,D801,D1043))))</f>
        <v>0</v>
      </c>
      <c r="E2011" s="57">
        <f>+(IF('Panel de Control'!$C$30="Base",E317,IF('Panel de Control'!$C$30=1,E559,IF('Panel de Control'!$C$30=2,E801,E1043))))</f>
        <v>0</v>
      </c>
      <c r="F2011" s="57">
        <f>+(IF('Panel de Control'!$C$30="Base",F317,IF('Panel de Control'!$C$30=1,F559,IF('Panel de Control'!$C$30=2,F801,F1043))))</f>
        <v>0</v>
      </c>
      <c r="G2011" s="57">
        <f>+(IF('Panel de Control'!$C$30="Base",G317,IF('Panel de Control'!$C$30=1,G559,IF('Panel de Control'!$C$30=2,G801,G1043))))</f>
        <v>0</v>
      </c>
      <c r="H2011" s="57">
        <f>+(IF('Panel de Control'!$C$30="Base",H317,IF('Panel de Control'!$C$30=1,H559,IF('Panel de Control'!$C$30=2,H801,H1043))))</f>
        <v>0</v>
      </c>
      <c r="I2011" s="57">
        <f>+(IF('Panel de Control'!$C$30="Base",I317,IF('Panel de Control'!$C$30=1,I559,IF('Panel de Control'!$C$30=2,I801,I1043))))</f>
        <v>0</v>
      </c>
      <c r="J2011" s="57">
        <f>+(IF('Panel de Control'!$C$30="Base",J317,IF('Panel de Control'!$C$30=1,J559,IF('Panel de Control'!$C$30=2,J801,J1043))))</f>
        <v>0</v>
      </c>
      <c r="K2011" s="57">
        <f>+(IF('Panel de Control'!$C$30="Base",K317,IF('Panel de Control'!$C$30=1,K559,IF('Panel de Control'!$C$30=2,K801,K1043))))</f>
        <v>0</v>
      </c>
      <c r="L2011" s="57">
        <f>+(IF('Panel de Control'!$C$30="Base",L317,IF('Panel de Control'!$C$30=1,L559,IF('Panel de Control'!$C$30=2,L801,L1043))))</f>
        <v>0</v>
      </c>
      <c r="M2011" s="57">
        <f>+(IF('Panel de Control'!$C$30="Base",M317,IF('Panel de Control'!$C$30=1,M559,IF('Panel de Control'!$C$30=2,M801,M1043))))</f>
        <v>0</v>
      </c>
      <c r="N2011" s="57">
        <f>+(IF('Panel de Control'!$C$30="Base",N317,IF('Panel de Control'!$C$30=1,N559,IF('Panel de Control'!$C$30=2,N801,N1043))))</f>
        <v>0</v>
      </c>
      <c r="O2011" s="57">
        <f>+(IF('Panel de Control'!$C$30="Base",O317,IF('Panel de Control'!$C$30=1,O559,IF('Panel de Control'!$C$30=2,O801,O1043))))</f>
        <v>0</v>
      </c>
      <c r="P2011" s="57">
        <f>+(IF('Panel de Control'!$C$30="Base",P317,IF('Panel de Control'!$C$30=1,P559,IF('Panel de Control'!$C$30=2,P801,P1043))))</f>
        <v>0</v>
      </c>
      <c r="Q2011" s="57">
        <f>+(IF('Panel de Control'!$C$30="Base",Q317,IF('Panel de Control'!$C$30=1,Q559,IF('Panel de Control'!$C$30=2,Q801,Q1043))))</f>
        <v>0</v>
      </c>
      <c r="R2011" s="57">
        <f>+(IF('Panel de Control'!$C$30="Base",R317,IF('Panel de Control'!$C$30=1,R559,IF('Panel de Control'!$C$30=2,R801,R1043))))</f>
        <v>0</v>
      </c>
      <c r="S2011" s="57">
        <f>+(IF('Panel de Control'!$C$30="Base",S317,IF('Panel de Control'!$C$30=1,S559,IF('Panel de Control'!$C$30=2,S801,S1043))))</f>
        <v>0</v>
      </c>
      <c r="T2011" s="57">
        <f>+(IF('Panel de Control'!$C$30="Base",T317,IF('Panel de Control'!$C$30=1,T559,IF('Panel de Control'!$C$30=2,T801,T1043))))</f>
        <v>0</v>
      </c>
      <c r="U2011" s="57">
        <f>+(IF('Panel de Control'!$C$30="Base",U317,IF('Panel de Control'!$C$30=1,U559,IF('Panel de Control'!$C$30=2,U801,U1043))))</f>
        <v>0</v>
      </c>
      <c r="V2011" s="57">
        <f>+(IF('Panel de Control'!$C$30="Base",V317,IF('Panel de Control'!$C$30=1,V559,IF('Panel de Control'!$C$30=2,V801,V1043))))</f>
        <v>0</v>
      </c>
      <c r="W2011" s="57">
        <f>+(IF('Panel de Control'!$C$30="Base",W317,IF('Panel de Control'!$C$30=1,W559,IF('Panel de Control'!$C$30=2,W801,W1043))))</f>
        <v>0</v>
      </c>
      <c r="X2011" s="57">
        <f>+(IF('Panel de Control'!$C$30="Base",X317,IF('Panel de Control'!$C$30=1,X559,IF('Panel de Control'!$C$30=2,X801,X1043))))</f>
        <v>0</v>
      </c>
      <c r="Y2011" s="57">
        <f>+(IF('Panel de Control'!$C$30="Base",Y317,IF('Panel de Control'!$C$30=1,Y559,IF('Panel de Control'!$C$30=2,Y801,Y1043))))</f>
        <v>0</v>
      </c>
      <c r="Z2011" s="57">
        <f>+(IF('Panel de Control'!$C$30="Base",Z317,IF('Panel de Control'!$C$30=1,Z559,IF('Panel de Control'!$C$30=2,Z801,Z1043))))</f>
        <v>0</v>
      </c>
      <c r="AA2011" s="57">
        <f>+(IF('Panel de Control'!$C$30="Base",AA317,IF('Panel de Control'!$C$30=1,AA559,IF('Panel de Control'!$C$30=2,AA801,AA1043))))</f>
        <v>0</v>
      </c>
      <c r="AB2011" s="57">
        <f>+(IF('Panel de Control'!$C$30="Base",AB317,IF('Panel de Control'!$C$30=1,AB559,IF('Panel de Control'!$C$30=2,AB801,AB1043))))</f>
        <v>0</v>
      </c>
      <c r="AC2011" s="57">
        <f>+(IF('Panel de Control'!$C$30="Base",AC317,IF('Panel de Control'!$C$30=1,AC559,IF('Panel de Control'!$C$30=2,AC801,AC1043))))</f>
        <v>0</v>
      </c>
      <c r="AD2011" s="57">
        <f>+(IF('Panel de Control'!$C$30="Base",AD317,IF('Panel de Control'!$C$30=1,AD559,IF('Panel de Control'!$C$30=2,AD801,AD1043))))</f>
        <v>0</v>
      </c>
      <c r="AE2011" s="57">
        <f>+(IF('Panel de Control'!$C$30="Base",AE317,IF('Panel de Control'!$C$30=1,AE559,IF('Panel de Control'!$C$30=2,AE801,AE1043))))</f>
        <v>0</v>
      </c>
      <c r="AF2011" s="57">
        <f>+(IF('Panel de Control'!$C$30="Base",AF317,IF('Panel de Control'!$C$30=1,AF559,IF('Panel de Control'!$C$30=2,AF801,AF1043))))</f>
        <v>0</v>
      </c>
      <c r="AG2011" s="57">
        <f>+(IF('Panel de Control'!$C$30="Base",AG317,IF('Panel de Control'!$C$30=1,AG559,IF('Panel de Control'!$C$30=2,AG801,AG1043))))</f>
        <v>0</v>
      </c>
      <c r="AH2011" s="57">
        <f>+(IF('Panel de Control'!$C$30="Base",AH317,IF('Panel de Control'!$C$30=1,AH559,IF('Panel de Control'!$C$30=2,AH801,AH1043))))</f>
        <v>0</v>
      </c>
      <c r="AI2011" s="57">
        <f>+(IF('Panel de Control'!$C$30="Base",AI317,IF('Panel de Control'!$C$30=1,AI559,IF('Panel de Control'!$C$30=2,AI801,AI1043))))</f>
        <v>0</v>
      </c>
      <c r="AJ2011" s="57">
        <f>+(IF('Panel de Control'!$C$30="Base",AJ317,IF('Panel de Control'!$C$30=1,AJ559,IF('Panel de Control'!$C$30=2,AJ801,AJ1043))))</f>
        <v>0</v>
      </c>
      <c r="AK2011" s="57">
        <f>+(IF('Panel de Control'!$C$30="Base",AK317,IF('Panel de Control'!$C$30=1,AK559,IF('Panel de Control'!$C$30=2,AK801,AK1043))))</f>
        <v>0</v>
      </c>
    </row>
    <row r="2012" spans="1:37" s="65" customFormat="1" ht="17.100000000000001" customHeight="1" x14ac:dyDescent="0.2">
      <c r="A2012" s="54" t="s">
        <v>189</v>
      </c>
      <c r="B2012" s="55" t="s">
        <v>110</v>
      </c>
      <c r="C2012" s="56" t="s">
        <v>242</v>
      </c>
      <c r="D2012" s="57">
        <f>+(IF('Panel de Control'!$C$30="Base",D318,IF('Panel de Control'!$C$30=1,D560,IF('Panel de Control'!$C$30=2,D802,D1044))))</f>
        <v>6.2600160256410251E-5</v>
      </c>
      <c r="E2012" s="57">
        <f>+(IF('Panel de Control'!$C$30="Base",E318,IF('Panel de Control'!$C$30=1,E560,IF('Panel de Control'!$C$30=2,E802,E1044))))</f>
        <v>6.2600160256410251E-5</v>
      </c>
      <c r="F2012" s="57">
        <f>+(IF('Panel de Control'!$C$30="Base",F318,IF('Panel de Control'!$C$30=1,F560,IF('Panel de Control'!$C$30=2,F802,F1044))))</f>
        <v>6.2600160256410251E-5</v>
      </c>
      <c r="G2012" s="57">
        <f>+(IF('Panel de Control'!$C$30="Base",G318,IF('Panel de Control'!$C$30=1,G560,IF('Panel de Control'!$C$30=2,G802,G1044))))</f>
        <v>6.2600160256410251E-5</v>
      </c>
      <c r="H2012" s="57">
        <f>+(IF('Panel de Control'!$C$30="Base",H318,IF('Panel de Control'!$C$30=1,H560,IF('Panel de Control'!$C$30=2,H802,H1044))))</f>
        <v>8.2473108579568088E-4</v>
      </c>
      <c r="I2012" s="57">
        <f>+(IF('Panel de Control'!$C$30="Base",I318,IF('Panel de Control'!$C$30=1,I560,IF('Panel de Control'!$C$30=2,I802,I1044))))</f>
        <v>1.3332092545082998E-3</v>
      </c>
      <c r="J2012" s="57">
        <f>+(IF('Panel de Control'!$C$30="Base",J318,IF('Panel de Control'!$C$30=1,J560,IF('Panel de Control'!$C$30=2,J802,J1044))))</f>
        <v>2.9608171260968349E-3</v>
      </c>
      <c r="K2012" s="57">
        <f>+(IF('Panel de Control'!$C$30="Base",K318,IF('Panel de Control'!$C$30=1,K560,IF('Panel de Control'!$C$30=2,K802,K1044))))</f>
        <v>6.4068781232605931E-3</v>
      </c>
      <c r="L2012" s="57">
        <f>+(IF('Panel de Control'!$C$30="Base",L318,IF('Panel de Control'!$C$30=1,L560,IF('Panel de Control'!$C$30=2,L802,L1044))))</f>
        <v>2.4561777085724861E-2</v>
      </c>
      <c r="M2012" s="57">
        <f>+(IF('Panel de Control'!$C$30="Base",M318,IF('Panel de Control'!$C$30=1,M560,IF('Panel de Control'!$C$30=2,M802,M1044))))</f>
        <v>4.9872382197266515E-2</v>
      </c>
      <c r="N2012" s="57">
        <f>+(IF('Panel de Control'!$C$30="Base",N318,IF('Panel de Control'!$C$30=1,N560,IF('Panel de Control'!$C$30=2,N802,N1044))))</f>
        <v>8.0164032644515631E-2</v>
      </c>
      <c r="O2012" s="57">
        <f>+(IF('Panel de Control'!$C$30="Base",O318,IF('Panel de Control'!$C$30=1,O560,IF('Panel de Control'!$C$30=2,O802,O1044))))</f>
        <v>0.11414390240899437</v>
      </c>
      <c r="P2012" s="57">
        <f>+(IF('Panel de Control'!$C$30="Base",P318,IF('Panel de Control'!$C$30=1,P560,IF('Panel de Control'!$C$30=2,P802,P1044))))</f>
        <v>0.1490088156569184</v>
      </c>
      <c r="Q2012" s="57">
        <f>+(IF('Panel de Control'!$C$30="Base",Q318,IF('Panel de Control'!$C$30=1,Q560,IF('Panel de Control'!$C$30=2,Q802,Q1044))))</f>
        <v>0.18638289124735816</v>
      </c>
      <c r="R2012" s="57">
        <f>+(IF('Panel de Control'!$C$30="Base",R318,IF('Panel de Control'!$C$30=1,R560,IF('Panel de Control'!$C$30=2,R802,R1044))))</f>
        <v>0.2258914704025308</v>
      </c>
      <c r="S2012" s="57">
        <f>+(IF('Panel de Control'!$C$30="Base",S318,IF('Panel de Control'!$C$30=1,S560,IF('Panel de Control'!$C$30=2,S802,S1044))))</f>
        <v>0.26597419291036584</v>
      </c>
      <c r="T2012" s="57">
        <f>+(IF('Panel de Control'!$C$30="Base",T318,IF('Panel de Control'!$C$30=1,T560,IF('Panel de Control'!$C$30=2,T802,T1044))))</f>
        <v>0.30433884465503946</v>
      </c>
      <c r="U2012" s="57">
        <f>+(IF('Panel de Control'!$C$30="Base",U318,IF('Panel de Control'!$C$30=1,U560,IF('Panel de Control'!$C$30=2,U802,U1044))))</f>
        <v>0.34094496038048222</v>
      </c>
      <c r="V2012" s="57">
        <f>+(IF('Panel de Control'!$C$30="Base",V318,IF('Panel de Control'!$C$30=1,V560,IF('Panel de Control'!$C$30=2,V802,V1044))))</f>
        <v>0.37544209859564798</v>
      </c>
      <c r="W2012" s="57">
        <f>+(IF('Panel de Control'!$C$30="Base",W318,IF('Panel de Control'!$C$30=1,W560,IF('Panel de Control'!$C$30=2,W802,W1044))))</f>
        <v>0.40825839401376751</v>
      </c>
      <c r="X2012" s="57">
        <f>+(IF('Panel de Control'!$C$30="Base",X318,IF('Panel de Control'!$C$30=1,X560,IF('Panel de Control'!$C$30=2,X802,X1044))))</f>
        <v>0.43945647521872655</v>
      </c>
      <c r="Y2012" s="57">
        <f>+(IF('Panel de Control'!$C$30="Base",Y318,IF('Panel de Control'!$C$30=1,Y560,IF('Panel de Control'!$C$30=2,Y802,Y1044))))</f>
        <v>0.46863978870098871</v>
      </c>
      <c r="Z2012" s="57">
        <f>+(IF('Panel de Control'!$C$30="Base",Z318,IF('Panel de Control'!$C$30=1,Z560,IF('Panel de Control'!$C$30=2,Z802,Z1044))))</f>
        <v>0.4959102081530446</v>
      </c>
      <c r="AA2012" s="57">
        <f>+(IF('Panel de Control'!$C$30="Base",AA318,IF('Panel de Control'!$C$30=1,AA560,IF('Panel de Control'!$C$30=2,AA802,AA1044))))</f>
        <v>0.52162536740129362</v>
      </c>
      <c r="AB2012" s="57">
        <f>+(IF('Panel de Control'!$C$30="Base",AB318,IF('Panel de Control'!$C$30=1,AB560,IF('Panel de Control'!$C$30=2,AB802,AB1044))))</f>
        <v>0.54554301728332555</v>
      </c>
      <c r="AC2012" s="57">
        <f>+(IF('Panel de Control'!$C$30="Base",AC318,IF('Panel de Control'!$C$30=1,AC560,IF('Panel de Control'!$C$30=2,AC802,AC1044))))</f>
        <v>0.56794900052702002</v>
      </c>
      <c r="AD2012" s="57">
        <f>+(IF('Panel de Control'!$C$30="Base",AD318,IF('Panel de Control'!$C$30=1,AD560,IF('Panel de Control'!$C$30=2,AD802,AD1044))))</f>
        <v>0.58891490241187039</v>
      </c>
      <c r="AE2012" s="57">
        <f>+(IF('Panel de Control'!$C$30="Base",AE318,IF('Panel de Control'!$C$30=1,AE560,IF('Panel de Control'!$C$30=2,AE802,AE1044))))</f>
        <v>0.60860835494186916</v>
      </c>
      <c r="AF2012" s="57">
        <f>+(IF('Panel de Control'!$C$30="Base",AF318,IF('Panel de Control'!$C$30=1,AF560,IF('Panel de Control'!$C$30=2,AF802,AF1044))))</f>
        <v>0.62704530703973227</v>
      </c>
      <c r="AG2012" s="57">
        <f>+(IF('Panel de Control'!$C$30="Base",AG318,IF('Panel de Control'!$C$30=1,AG560,IF('Panel de Control'!$C$30=2,AG802,AG1044))))</f>
        <v>0.64428350227516273</v>
      </c>
      <c r="AH2012" s="57">
        <f>+(IF('Panel de Control'!$C$30="Base",AH318,IF('Panel de Control'!$C$30=1,AH560,IF('Panel de Control'!$C$30=2,AH802,AH1044))))</f>
        <v>0.66042875120025857</v>
      </c>
      <c r="AI2012" s="57">
        <f>+(IF('Panel de Control'!$C$30="Base",AI318,IF('Panel de Control'!$C$30=1,AI560,IF('Panel de Control'!$C$30=2,AI802,AI1044))))</f>
        <v>0.67559503006865629</v>
      </c>
      <c r="AJ2012" s="57">
        <f>+(IF('Panel de Control'!$C$30="Base",AJ318,IF('Panel de Control'!$C$30=1,AJ560,IF('Panel de Control'!$C$30=2,AJ802,AJ1044))))</f>
        <v>0.68980158997702146</v>
      </c>
      <c r="AK2012" s="57">
        <f>+(IF('Panel de Control'!$C$30="Base",AK318,IF('Panel de Control'!$C$30=1,AK560,IF('Panel de Control'!$C$30=2,AK802,AK1044))))</f>
        <v>0.70328631942279363</v>
      </c>
    </row>
    <row r="2013" spans="1:37" s="65" customFormat="1" ht="17.100000000000001" customHeight="1" x14ac:dyDescent="0.2">
      <c r="A2013" s="54" t="s">
        <v>269</v>
      </c>
      <c r="B2013" s="55" t="s">
        <v>110</v>
      </c>
      <c r="C2013" s="56" t="s">
        <v>242</v>
      </c>
      <c r="D2013" s="57">
        <f>+(IF('Panel de Control'!$C$30="Base",D319,IF('Panel de Control'!$C$30=1,D561,IF('Panel de Control'!$C$30=2,D803,D1045))))</f>
        <v>0</v>
      </c>
      <c r="E2013" s="57">
        <f>+(IF('Panel de Control'!$C$30="Base",E319,IF('Panel de Control'!$C$30=1,E561,IF('Panel de Control'!$C$30=2,E803,E1045))))</f>
        <v>0</v>
      </c>
      <c r="F2013" s="57">
        <f>+(IF('Panel de Control'!$C$30="Base",F319,IF('Panel de Control'!$C$30=1,F561,IF('Panel de Control'!$C$30=2,F803,F1045))))</f>
        <v>0</v>
      </c>
      <c r="G2013" s="57">
        <f>+(IF('Panel de Control'!$C$30="Base",G319,IF('Panel de Control'!$C$30=1,G561,IF('Panel de Control'!$C$30=2,G803,G1045))))</f>
        <v>0</v>
      </c>
      <c r="H2013" s="57">
        <f>+(IF('Panel de Control'!$C$30="Base",H319,IF('Panel de Control'!$C$30=1,H561,IF('Panel de Control'!$C$30=2,H803,H1045))))</f>
        <v>0</v>
      </c>
      <c r="I2013" s="57">
        <f>+(IF('Panel de Control'!$C$30="Base",I319,IF('Panel de Control'!$C$30=1,I561,IF('Panel de Control'!$C$30=2,I803,I1045))))</f>
        <v>0</v>
      </c>
      <c r="J2013" s="57">
        <f>+(IF('Panel de Control'!$C$30="Base",J319,IF('Panel de Control'!$C$30=1,J561,IF('Panel de Control'!$C$30=2,J803,J1045))))</f>
        <v>0</v>
      </c>
      <c r="K2013" s="57">
        <f>+(IF('Panel de Control'!$C$30="Base",K319,IF('Panel de Control'!$C$30=1,K561,IF('Panel de Control'!$C$30=2,K803,K1045))))</f>
        <v>0</v>
      </c>
      <c r="L2013" s="57">
        <f>+(IF('Panel de Control'!$C$30="Base",L319,IF('Panel de Control'!$C$30=1,L561,IF('Panel de Control'!$C$30=2,L803,L1045))))</f>
        <v>0</v>
      </c>
      <c r="M2013" s="57">
        <f>+(IF('Panel de Control'!$C$30="Base",M319,IF('Panel de Control'!$C$30=1,M561,IF('Panel de Control'!$C$30=2,M803,M1045))))</f>
        <v>0</v>
      </c>
      <c r="N2013" s="57">
        <f>+(IF('Panel de Control'!$C$30="Base",N319,IF('Panel de Control'!$C$30=1,N561,IF('Panel de Control'!$C$30=2,N803,N1045))))</f>
        <v>0</v>
      </c>
      <c r="O2013" s="57">
        <f>+(IF('Panel de Control'!$C$30="Base",O319,IF('Panel de Control'!$C$30=1,O561,IF('Panel de Control'!$C$30=2,O803,O1045))))</f>
        <v>0</v>
      </c>
      <c r="P2013" s="57">
        <f>+(IF('Panel de Control'!$C$30="Base",P319,IF('Panel de Control'!$C$30=1,P561,IF('Panel de Control'!$C$30=2,P803,P1045))))</f>
        <v>0</v>
      </c>
      <c r="Q2013" s="57">
        <f>+(IF('Panel de Control'!$C$30="Base",Q319,IF('Panel de Control'!$C$30=1,Q561,IF('Panel de Control'!$C$30=2,Q803,Q1045))))</f>
        <v>0</v>
      </c>
      <c r="R2013" s="57">
        <f>+(IF('Panel de Control'!$C$30="Base",R319,IF('Panel de Control'!$C$30=1,R561,IF('Panel de Control'!$C$30=2,R803,R1045))))</f>
        <v>0</v>
      </c>
      <c r="S2013" s="57">
        <f>+(IF('Panel de Control'!$C$30="Base",S319,IF('Panel de Control'!$C$30=1,S561,IF('Panel de Control'!$C$30=2,S803,S1045))))</f>
        <v>0</v>
      </c>
      <c r="T2013" s="57">
        <f>+(IF('Panel de Control'!$C$30="Base",T319,IF('Panel de Control'!$C$30=1,T561,IF('Panel de Control'!$C$30=2,T803,T1045))))</f>
        <v>0</v>
      </c>
      <c r="U2013" s="57">
        <f>+(IF('Panel de Control'!$C$30="Base",U319,IF('Panel de Control'!$C$30=1,U561,IF('Panel de Control'!$C$30=2,U803,U1045))))</f>
        <v>0</v>
      </c>
      <c r="V2013" s="57">
        <f>+(IF('Panel de Control'!$C$30="Base",V319,IF('Panel de Control'!$C$30=1,V561,IF('Panel de Control'!$C$30=2,V803,V1045))))</f>
        <v>0</v>
      </c>
      <c r="W2013" s="57">
        <f>+(IF('Panel de Control'!$C$30="Base",W319,IF('Panel de Control'!$C$30=1,W561,IF('Panel de Control'!$C$30=2,W803,W1045))))</f>
        <v>0</v>
      </c>
      <c r="X2013" s="57">
        <f>+(IF('Panel de Control'!$C$30="Base",X319,IF('Panel de Control'!$C$30=1,X561,IF('Panel de Control'!$C$30=2,X803,X1045))))</f>
        <v>0</v>
      </c>
      <c r="Y2013" s="57">
        <f>+(IF('Panel de Control'!$C$30="Base",Y319,IF('Panel de Control'!$C$30=1,Y561,IF('Panel de Control'!$C$30=2,Y803,Y1045))))</f>
        <v>0</v>
      </c>
      <c r="Z2013" s="57">
        <f>+(IF('Panel de Control'!$C$30="Base",Z319,IF('Panel de Control'!$C$30=1,Z561,IF('Panel de Control'!$C$30=2,Z803,Z1045))))</f>
        <v>0</v>
      </c>
      <c r="AA2013" s="57">
        <f>+(IF('Panel de Control'!$C$30="Base",AA319,IF('Panel de Control'!$C$30=1,AA561,IF('Panel de Control'!$C$30=2,AA803,AA1045))))</f>
        <v>0</v>
      </c>
      <c r="AB2013" s="57">
        <f>+(IF('Panel de Control'!$C$30="Base",AB319,IF('Panel de Control'!$C$30=1,AB561,IF('Panel de Control'!$C$30=2,AB803,AB1045))))</f>
        <v>0</v>
      </c>
      <c r="AC2013" s="57">
        <f>+(IF('Panel de Control'!$C$30="Base",AC319,IF('Panel de Control'!$C$30=1,AC561,IF('Panel de Control'!$C$30=2,AC803,AC1045))))</f>
        <v>0</v>
      </c>
      <c r="AD2013" s="57">
        <f>+(IF('Panel de Control'!$C$30="Base",AD319,IF('Panel de Control'!$C$30=1,AD561,IF('Panel de Control'!$C$30=2,AD803,AD1045))))</f>
        <v>0</v>
      </c>
      <c r="AE2013" s="57">
        <f>+(IF('Panel de Control'!$C$30="Base",AE319,IF('Panel de Control'!$C$30=1,AE561,IF('Panel de Control'!$C$30=2,AE803,AE1045))))</f>
        <v>0</v>
      </c>
      <c r="AF2013" s="57">
        <f>+(IF('Panel de Control'!$C$30="Base",AF319,IF('Panel de Control'!$C$30=1,AF561,IF('Panel de Control'!$C$30=2,AF803,AF1045))))</f>
        <v>0</v>
      </c>
      <c r="AG2013" s="57">
        <f>+(IF('Panel de Control'!$C$30="Base",AG319,IF('Panel de Control'!$C$30=1,AG561,IF('Panel de Control'!$C$30=2,AG803,AG1045))))</f>
        <v>0</v>
      </c>
      <c r="AH2013" s="57">
        <f>+(IF('Panel de Control'!$C$30="Base",AH319,IF('Panel de Control'!$C$30=1,AH561,IF('Panel de Control'!$C$30=2,AH803,AH1045))))</f>
        <v>0</v>
      </c>
      <c r="AI2013" s="57">
        <f>+(IF('Panel de Control'!$C$30="Base",AI319,IF('Panel de Control'!$C$30=1,AI561,IF('Panel de Control'!$C$30=2,AI803,AI1045))))</f>
        <v>0</v>
      </c>
      <c r="AJ2013" s="57">
        <f>+(IF('Panel de Control'!$C$30="Base",AJ319,IF('Panel de Control'!$C$30=1,AJ561,IF('Panel de Control'!$C$30=2,AJ803,AJ1045))))</f>
        <v>0</v>
      </c>
      <c r="AK2013" s="57">
        <f>+(IF('Panel de Control'!$C$30="Base",AK319,IF('Panel de Control'!$C$30=1,AK561,IF('Panel de Control'!$C$30=2,AK803,AK1045))))</f>
        <v>0</v>
      </c>
    </row>
    <row r="2014" spans="1:37" s="65" customFormat="1" ht="17.100000000000001" customHeight="1" x14ac:dyDescent="0.2">
      <c r="A2014" s="54" t="s">
        <v>270</v>
      </c>
      <c r="B2014" s="55" t="s">
        <v>110</v>
      </c>
      <c r="C2014" s="56" t="s">
        <v>242</v>
      </c>
      <c r="D2014" s="57">
        <f>+(IF('Panel de Control'!$C$30="Base",D320,IF('Panel de Control'!$C$30=1,D562,IF('Panel de Control'!$C$30=2,D804,D1046))))</f>
        <v>0</v>
      </c>
      <c r="E2014" s="57">
        <f>+(IF('Panel de Control'!$C$30="Base",E320,IF('Panel de Control'!$C$30=1,E562,IF('Panel de Control'!$C$30=2,E804,E1046))))</f>
        <v>0</v>
      </c>
      <c r="F2014" s="57">
        <f>+(IF('Panel de Control'!$C$30="Base",F320,IF('Panel de Control'!$C$30=1,F562,IF('Panel de Control'!$C$30=2,F804,F1046))))</f>
        <v>0</v>
      </c>
      <c r="G2014" s="57">
        <f>+(IF('Panel de Control'!$C$30="Base",G320,IF('Panel de Control'!$C$30=1,G562,IF('Panel de Control'!$C$30=2,G804,G1046))))</f>
        <v>0</v>
      </c>
      <c r="H2014" s="57">
        <f>+(IF('Panel de Control'!$C$30="Base",H320,IF('Panel de Control'!$C$30=1,H562,IF('Panel de Control'!$C$30=2,H804,H1046))))</f>
        <v>0</v>
      </c>
      <c r="I2014" s="57">
        <f>+(IF('Panel de Control'!$C$30="Base",I320,IF('Panel de Control'!$C$30=1,I562,IF('Panel de Control'!$C$30=2,I804,I1046))))</f>
        <v>0</v>
      </c>
      <c r="J2014" s="57">
        <f>+(IF('Panel de Control'!$C$30="Base",J320,IF('Panel de Control'!$C$30=1,J562,IF('Panel de Control'!$C$30=2,J804,J1046))))</f>
        <v>0</v>
      </c>
      <c r="K2014" s="57">
        <f>+(IF('Panel de Control'!$C$30="Base",K320,IF('Panel de Control'!$C$30=1,K562,IF('Panel de Control'!$C$30=2,K804,K1046))))</f>
        <v>0</v>
      </c>
      <c r="L2014" s="57">
        <f>+(IF('Panel de Control'!$C$30="Base",L320,IF('Panel de Control'!$C$30=1,L562,IF('Panel de Control'!$C$30=2,L804,L1046))))</f>
        <v>0</v>
      </c>
      <c r="M2014" s="57">
        <f>+(IF('Panel de Control'!$C$30="Base",M320,IF('Panel de Control'!$C$30=1,M562,IF('Panel de Control'!$C$30=2,M804,M1046))))</f>
        <v>0</v>
      </c>
      <c r="N2014" s="57">
        <f>+(IF('Panel de Control'!$C$30="Base",N320,IF('Panel de Control'!$C$30=1,N562,IF('Panel de Control'!$C$30=2,N804,N1046))))</f>
        <v>0</v>
      </c>
      <c r="O2014" s="57">
        <f>+(IF('Panel de Control'!$C$30="Base",O320,IF('Panel de Control'!$C$30=1,O562,IF('Panel de Control'!$C$30=2,O804,O1046))))</f>
        <v>0</v>
      </c>
      <c r="P2014" s="57">
        <f>+(IF('Panel de Control'!$C$30="Base",P320,IF('Panel de Control'!$C$30=1,P562,IF('Panel de Control'!$C$30=2,P804,P1046))))</f>
        <v>0</v>
      </c>
      <c r="Q2014" s="57">
        <f>+(IF('Panel de Control'!$C$30="Base",Q320,IF('Panel de Control'!$C$30=1,Q562,IF('Panel de Control'!$C$30=2,Q804,Q1046))))</f>
        <v>0</v>
      </c>
      <c r="R2014" s="57">
        <f>+(IF('Panel de Control'!$C$30="Base",R320,IF('Panel de Control'!$C$30=1,R562,IF('Panel de Control'!$C$30=2,R804,R1046))))</f>
        <v>0</v>
      </c>
      <c r="S2014" s="57">
        <f>+(IF('Panel de Control'!$C$30="Base",S320,IF('Panel de Control'!$C$30=1,S562,IF('Panel de Control'!$C$30=2,S804,S1046))))</f>
        <v>0</v>
      </c>
      <c r="T2014" s="57">
        <f>+(IF('Panel de Control'!$C$30="Base",T320,IF('Panel de Control'!$C$30=1,T562,IF('Panel de Control'!$C$30=2,T804,T1046))))</f>
        <v>0</v>
      </c>
      <c r="U2014" s="57">
        <f>+(IF('Panel de Control'!$C$30="Base",U320,IF('Panel de Control'!$C$30=1,U562,IF('Panel de Control'!$C$30=2,U804,U1046))))</f>
        <v>0</v>
      </c>
      <c r="V2014" s="57">
        <f>+(IF('Panel de Control'!$C$30="Base",V320,IF('Panel de Control'!$C$30=1,V562,IF('Panel de Control'!$C$30=2,V804,V1046))))</f>
        <v>0</v>
      </c>
      <c r="W2014" s="57">
        <f>+(IF('Panel de Control'!$C$30="Base",W320,IF('Panel de Control'!$C$30=1,W562,IF('Panel de Control'!$C$30=2,W804,W1046))))</f>
        <v>0</v>
      </c>
      <c r="X2014" s="57">
        <f>+(IF('Panel de Control'!$C$30="Base",X320,IF('Panel de Control'!$C$30=1,X562,IF('Panel de Control'!$C$30=2,X804,X1046))))</f>
        <v>0</v>
      </c>
      <c r="Y2014" s="57">
        <f>+(IF('Panel de Control'!$C$30="Base",Y320,IF('Panel de Control'!$C$30=1,Y562,IF('Panel de Control'!$C$30=2,Y804,Y1046))))</f>
        <v>0</v>
      </c>
      <c r="Z2014" s="57">
        <f>+(IF('Panel de Control'!$C$30="Base",Z320,IF('Panel de Control'!$C$30=1,Z562,IF('Panel de Control'!$C$30=2,Z804,Z1046))))</f>
        <v>0</v>
      </c>
      <c r="AA2014" s="57">
        <f>+(IF('Panel de Control'!$C$30="Base",AA320,IF('Panel de Control'!$C$30=1,AA562,IF('Panel de Control'!$C$30=2,AA804,AA1046))))</f>
        <v>0</v>
      </c>
      <c r="AB2014" s="57">
        <f>+(IF('Panel de Control'!$C$30="Base",AB320,IF('Panel de Control'!$C$30=1,AB562,IF('Panel de Control'!$C$30=2,AB804,AB1046))))</f>
        <v>0</v>
      </c>
      <c r="AC2014" s="57">
        <f>+(IF('Panel de Control'!$C$30="Base",AC320,IF('Panel de Control'!$C$30=1,AC562,IF('Panel de Control'!$C$30=2,AC804,AC1046))))</f>
        <v>0</v>
      </c>
      <c r="AD2014" s="57">
        <f>+(IF('Panel de Control'!$C$30="Base",AD320,IF('Panel de Control'!$C$30=1,AD562,IF('Panel de Control'!$C$30=2,AD804,AD1046))))</f>
        <v>0</v>
      </c>
      <c r="AE2014" s="57">
        <f>+(IF('Panel de Control'!$C$30="Base",AE320,IF('Panel de Control'!$C$30=1,AE562,IF('Panel de Control'!$C$30=2,AE804,AE1046))))</f>
        <v>0</v>
      </c>
      <c r="AF2014" s="57">
        <f>+(IF('Panel de Control'!$C$30="Base",AF320,IF('Panel de Control'!$C$30=1,AF562,IF('Panel de Control'!$C$30=2,AF804,AF1046))))</f>
        <v>0</v>
      </c>
      <c r="AG2014" s="57">
        <f>+(IF('Panel de Control'!$C$30="Base",AG320,IF('Panel de Control'!$C$30=1,AG562,IF('Panel de Control'!$C$30=2,AG804,AG1046))))</f>
        <v>0</v>
      </c>
      <c r="AH2014" s="57">
        <f>+(IF('Panel de Control'!$C$30="Base",AH320,IF('Panel de Control'!$C$30=1,AH562,IF('Panel de Control'!$C$30=2,AH804,AH1046))))</f>
        <v>0</v>
      </c>
      <c r="AI2014" s="57">
        <f>+(IF('Panel de Control'!$C$30="Base",AI320,IF('Panel de Control'!$C$30=1,AI562,IF('Panel de Control'!$C$30=2,AI804,AI1046))))</f>
        <v>0</v>
      </c>
      <c r="AJ2014" s="57">
        <f>+(IF('Panel de Control'!$C$30="Base",AJ320,IF('Panel de Control'!$C$30=1,AJ562,IF('Panel de Control'!$C$30=2,AJ804,AJ1046))))</f>
        <v>0</v>
      </c>
      <c r="AK2014" s="57">
        <f>+(IF('Panel de Control'!$C$30="Base",AK320,IF('Panel de Control'!$C$30=1,AK562,IF('Panel de Control'!$C$30=2,AK804,AK1046))))</f>
        <v>0</v>
      </c>
    </row>
    <row r="2015" spans="1:37" s="65" customFormat="1" ht="17.100000000000001" customHeight="1" x14ac:dyDescent="0.2">
      <c r="A2015" s="54" t="s">
        <v>271</v>
      </c>
      <c r="B2015" s="55" t="s">
        <v>110</v>
      </c>
      <c r="C2015" s="56" t="s">
        <v>242</v>
      </c>
      <c r="D2015" s="57">
        <f>+(IF('Panel de Control'!$C$30="Base",D321,IF('Panel de Control'!$C$30=1,D563,IF('Panel de Control'!$C$30=2,D805,D1047))))</f>
        <v>0</v>
      </c>
      <c r="E2015" s="57">
        <f>+(IF('Panel de Control'!$C$30="Base",E321,IF('Panel de Control'!$C$30=1,E563,IF('Panel de Control'!$C$30=2,E805,E1047))))</f>
        <v>0</v>
      </c>
      <c r="F2015" s="57">
        <f>+(IF('Panel de Control'!$C$30="Base",F321,IF('Panel de Control'!$C$30=1,F563,IF('Panel de Control'!$C$30=2,F805,F1047))))</f>
        <v>0</v>
      </c>
      <c r="G2015" s="57">
        <f>+(IF('Panel de Control'!$C$30="Base",G321,IF('Panel de Control'!$C$30=1,G563,IF('Panel de Control'!$C$30=2,G805,G1047))))</f>
        <v>0</v>
      </c>
      <c r="H2015" s="57">
        <f>+(IF('Panel de Control'!$C$30="Base",H321,IF('Panel de Control'!$C$30=1,H563,IF('Panel de Control'!$C$30=2,H805,H1047))))</f>
        <v>0</v>
      </c>
      <c r="I2015" s="57">
        <f>+(IF('Panel de Control'!$C$30="Base",I321,IF('Panel de Control'!$C$30=1,I563,IF('Panel de Control'!$C$30=2,I805,I1047))))</f>
        <v>0</v>
      </c>
      <c r="J2015" s="57">
        <f>+(IF('Panel de Control'!$C$30="Base",J321,IF('Panel de Control'!$C$30=1,J563,IF('Panel de Control'!$C$30=2,J805,J1047))))</f>
        <v>0</v>
      </c>
      <c r="K2015" s="57">
        <f>+(IF('Panel de Control'!$C$30="Base",K321,IF('Panel de Control'!$C$30=1,K563,IF('Panel de Control'!$C$30=2,K805,K1047))))</f>
        <v>0</v>
      </c>
      <c r="L2015" s="57">
        <f>+(IF('Panel de Control'!$C$30="Base",L321,IF('Panel de Control'!$C$30=1,L563,IF('Panel de Control'!$C$30=2,L805,L1047))))</f>
        <v>0</v>
      </c>
      <c r="M2015" s="57">
        <f>+(IF('Panel de Control'!$C$30="Base",M321,IF('Panel de Control'!$C$30=1,M563,IF('Panel de Control'!$C$30=2,M805,M1047))))</f>
        <v>0</v>
      </c>
      <c r="N2015" s="57">
        <f>+(IF('Panel de Control'!$C$30="Base",N321,IF('Panel de Control'!$C$30=1,N563,IF('Panel de Control'!$C$30=2,N805,N1047))))</f>
        <v>0</v>
      </c>
      <c r="O2015" s="57">
        <f>+(IF('Panel de Control'!$C$30="Base",O321,IF('Panel de Control'!$C$30=1,O563,IF('Panel de Control'!$C$30=2,O805,O1047))))</f>
        <v>0</v>
      </c>
      <c r="P2015" s="57">
        <f>+(IF('Panel de Control'!$C$30="Base",P321,IF('Panel de Control'!$C$30=1,P563,IF('Panel de Control'!$C$30=2,P805,P1047))))</f>
        <v>0</v>
      </c>
      <c r="Q2015" s="57">
        <f>+(IF('Panel de Control'!$C$30="Base",Q321,IF('Panel de Control'!$C$30=1,Q563,IF('Panel de Control'!$C$30=2,Q805,Q1047))))</f>
        <v>0</v>
      </c>
      <c r="R2015" s="57">
        <f>+(IF('Panel de Control'!$C$30="Base",R321,IF('Panel de Control'!$C$30=1,R563,IF('Panel de Control'!$C$30=2,R805,R1047))))</f>
        <v>0</v>
      </c>
      <c r="S2015" s="57">
        <f>+(IF('Panel de Control'!$C$30="Base",S321,IF('Panel de Control'!$C$30=1,S563,IF('Panel de Control'!$C$30=2,S805,S1047))))</f>
        <v>0</v>
      </c>
      <c r="T2015" s="57">
        <f>+(IF('Panel de Control'!$C$30="Base",T321,IF('Panel de Control'!$C$30=1,T563,IF('Panel de Control'!$C$30=2,T805,T1047))))</f>
        <v>0</v>
      </c>
      <c r="U2015" s="57">
        <f>+(IF('Panel de Control'!$C$30="Base",U321,IF('Panel de Control'!$C$30=1,U563,IF('Panel de Control'!$C$30=2,U805,U1047))))</f>
        <v>0</v>
      </c>
      <c r="V2015" s="57">
        <f>+(IF('Panel de Control'!$C$30="Base",V321,IF('Panel de Control'!$C$30=1,V563,IF('Panel de Control'!$C$30=2,V805,V1047))))</f>
        <v>0</v>
      </c>
      <c r="W2015" s="57">
        <f>+(IF('Panel de Control'!$C$30="Base",W321,IF('Panel de Control'!$C$30=1,W563,IF('Panel de Control'!$C$30=2,W805,W1047))))</f>
        <v>0</v>
      </c>
      <c r="X2015" s="57">
        <f>+(IF('Panel de Control'!$C$30="Base",X321,IF('Panel de Control'!$C$30=1,X563,IF('Panel de Control'!$C$30=2,X805,X1047))))</f>
        <v>0</v>
      </c>
      <c r="Y2015" s="57">
        <f>+(IF('Panel de Control'!$C$30="Base",Y321,IF('Panel de Control'!$C$30=1,Y563,IF('Panel de Control'!$C$30=2,Y805,Y1047))))</f>
        <v>0</v>
      </c>
      <c r="Z2015" s="57">
        <f>+(IF('Panel de Control'!$C$30="Base",Z321,IF('Panel de Control'!$C$30=1,Z563,IF('Panel de Control'!$C$30=2,Z805,Z1047))))</f>
        <v>0</v>
      </c>
      <c r="AA2015" s="57">
        <f>+(IF('Panel de Control'!$C$30="Base",AA321,IF('Panel de Control'!$C$30=1,AA563,IF('Panel de Control'!$C$30=2,AA805,AA1047))))</f>
        <v>0</v>
      </c>
      <c r="AB2015" s="57">
        <f>+(IF('Panel de Control'!$C$30="Base",AB321,IF('Panel de Control'!$C$30=1,AB563,IF('Panel de Control'!$C$30=2,AB805,AB1047))))</f>
        <v>0</v>
      </c>
      <c r="AC2015" s="57">
        <f>+(IF('Panel de Control'!$C$30="Base",AC321,IF('Panel de Control'!$C$30=1,AC563,IF('Panel de Control'!$C$30=2,AC805,AC1047))))</f>
        <v>0</v>
      </c>
      <c r="AD2015" s="57">
        <f>+(IF('Panel de Control'!$C$30="Base",AD321,IF('Panel de Control'!$C$30=1,AD563,IF('Panel de Control'!$C$30=2,AD805,AD1047))))</f>
        <v>0</v>
      </c>
      <c r="AE2015" s="57">
        <f>+(IF('Panel de Control'!$C$30="Base",AE321,IF('Panel de Control'!$C$30=1,AE563,IF('Panel de Control'!$C$30=2,AE805,AE1047))))</f>
        <v>0</v>
      </c>
      <c r="AF2015" s="57">
        <f>+(IF('Panel de Control'!$C$30="Base",AF321,IF('Panel de Control'!$C$30=1,AF563,IF('Panel de Control'!$C$30=2,AF805,AF1047))))</f>
        <v>0</v>
      </c>
      <c r="AG2015" s="57">
        <f>+(IF('Panel de Control'!$C$30="Base",AG321,IF('Panel de Control'!$C$30=1,AG563,IF('Panel de Control'!$C$30=2,AG805,AG1047))))</f>
        <v>0</v>
      </c>
      <c r="AH2015" s="57">
        <f>+(IF('Panel de Control'!$C$30="Base",AH321,IF('Panel de Control'!$C$30=1,AH563,IF('Panel de Control'!$C$30=2,AH805,AH1047))))</f>
        <v>0</v>
      </c>
      <c r="AI2015" s="57">
        <f>+(IF('Panel de Control'!$C$30="Base",AI321,IF('Panel de Control'!$C$30=1,AI563,IF('Panel de Control'!$C$30=2,AI805,AI1047))))</f>
        <v>0</v>
      </c>
      <c r="AJ2015" s="57">
        <f>+(IF('Panel de Control'!$C$30="Base",AJ321,IF('Panel de Control'!$C$30=1,AJ563,IF('Panel de Control'!$C$30=2,AJ805,AJ1047))))</f>
        <v>0</v>
      </c>
      <c r="AK2015" s="57">
        <f>+(IF('Panel de Control'!$C$30="Base",AK321,IF('Panel de Control'!$C$30=1,AK563,IF('Panel de Control'!$C$30=2,AK805,AK1047))))</f>
        <v>0</v>
      </c>
    </row>
    <row r="2016" spans="1:37" s="65" customFormat="1" ht="17.100000000000001" customHeight="1" x14ac:dyDescent="0.2">
      <c r="A2016" s="54" t="s">
        <v>272</v>
      </c>
      <c r="B2016" s="55" t="s">
        <v>110</v>
      </c>
      <c r="C2016" s="56" t="s">
        <v>242</v>
      </c>
      <c r="D2016" s="57">
        <f>+(IF('Panel de Control'!$C$30="Base",D322,IF('Panel de Control'!$C$30=1,D564,IF('Panel de Control'!$C$30=2,D806,D1048))))</f>
        <v>0</v>
      </c>
      <c r="E2016" s="57">
        <f>+(IF('Panel de Control'!$C$30="Base",E322,IF('Panel de Control'!$C$30=1,E564,IF('Panel de Control'!$C$30=2,E806,E1048))))</f>
        <v>0</v>
      </c>
      <c r="F2016" s="57">
        <f>+(IF('Panel de Control'!$C$30="Base",F322,IF('Panel de Control'!$C$30=1,F564,IF('Panel de Control'!$C$30=2,F806,F1048))))</f>
        <v>0</v>
      </c>
      <c r="G2016" s="57">
        <f>+(IF('Panel de Control'!$C$30="Base",G322,IF('Panel de Control'!$C$30=1,G564,IF('Panel de Control'!$C$30=2,G806,G1048))))</f>
        <v>0</v>
      </c>
      <c r="H2016" s="57">
        <f>+(IF('Panel de Control'!$C$30="Base",H322,IF('Panel de Control'!$C$30=1,H564,IF('Panel de Control'!$C$30=2,H806,H1048))))</f>
        <v>0</v>
      </c>
      <c r="I2016" s="57">
        <f>+(IF('Panel de Control'!$C$30="Base",I322,IF('Panel de Control'!$C$30=1,I564,IF('Panel de Control'!$C$30=2,I806,I1048))))</f>
        <v>0</v>
      </c>
      <c r="J2016" s="57">
        <f>+(IF('Panel de Control'!$C$30="Base",J322,IF('Panel de Control'!$C$30=1,J564,IF('Panel de Control'!$C$30=2,J806,J1048))))</f>
        <v>0</v>
      </c>
      <c r="K2016" s="57">
        <f>+(IF('Panel de Control'!$C$30="Base",K322,IF('Panel de Control'!$C$30=1,K564,IF('Panel de Control'!$C$30=2,K806,K1048))))</f>
        <v>0</v>
      </c>
      <c r="L2016" s="57">
        <f>+(IF('Panel de Control'!$C$30="Base",L322,IF('Panel de Control'!$C$30=1,L564,IF('Panel de Control'!$C$30=2,L806,L1048))))</f>
        <v>0</v>
      </c>
      <c r="M2016" s="57">
        <f>+(IF('Panel de Control'!$C$30="Base",M322,IF('Panel de Control'!$C$30=1,M564,IF('Panel de Control'!$C$30=2,M806,M1048))))</f>
        <v>0</v>
      </c>
      <c r="N2016" s="57">
        <f>+(IF('Panel de Control'!$C$30="Base",N322,IF('Panel de Control'!$C$30=1,N564,IF('Panel de Control'!$C$30=2,N806,N1048))))</f>
        <v>0</v>
      </c>
      <c r="O2016" s="57">
        <f>+(IF('Panel de Control'!$C$30="Base",O322,IF('Panel de Control'!$C$30=1,O564,IF('Panel de Control'!$C$30=2,O806,O1048))))</f>
        <v>0</v>
      </c>
      <c r="P2016" s="57">
        <f>+(IF('Panel de Control'!$C$30="Base",P322,IF('Panel de Control'!$C$30=1,P564,IF('Panel de Control'!$C$30=2,P806,P1048))))</f>
        <v>0</v>
      </c>
      <c r="Q2016" s="57">
        <f>+(IF('Panel de Control'!$C$30="Base",Q322,IF('Panel de Control'!$C$30=1,Q564,IF('Panel de Control'!$C$30=2,Q806,Q1048))))</f>
        <v>0</v>
      </c>
      <c r="R2016" s="57">
        <f>+(IF('Panel de Control'!$C$30="Base",R322,IF('Panel de Control'!$C$30=1,R564,IF('Panel de Control'!$C$30=2,R806,R1048))))</f>
        <v>0</v>
      </c>
      <c r="S2016" s="57">
        <f>+(IF('Panel de Control'!$C$30="Base",S322,IF('Panel de Control'!$C$30=1,S564,IF('Panel de Control'!$C$30=2,S806,S1048))))</f>
        <v>0</v>
      </c>
      <c r="T2016" s="57">
        <f>+(IF('Panel de Control'!$C$30="Base",T322,IF('Panel de Control'!$C$30=1,T564,IF('Panel de Control'!$C$30=2,T806,T1048))))</f>
        <v>0</v>
      </c>
      <c r="U2016" s="57">
        <f>+(IF('Panel de Control'!$C$30="Base",U322,IF('Panel de Control'!$C$30=1,U564,IF('Panel de Control'!$C$30=2,U806,U1048))))</f>
        <v>0</v>
      </c>
      <c r="V2016" s="57">
        <f>+(IF('Panel de Control'!$C$30="Base",V322,IF('Panel de Control'!$C$30=1,V564,IF('Panel de Control'!$C$30=2,V806,V1048))))</f>
        <v>0</v>
      </c>
      <c r="W2016" s="57">
        <f>+(IF('Panel de Control'!$C$30="Base",W322,IF('Panel de Control'!$C$30=1,W564,IF('Panel de Control'!$C$30=2,W806,W1048))))</f>
        <v>0</v>
      </c>
      <c r="X2016" s="57">
        <f>+(IF('Panel de Control'!$C$30="Base",X322,IF('Panel de Control'!$C$30=1,X564,IF('Panel de Control'!$C$30=2,X806,X1048))))</f>
        <v>0</v>
      </c>
      <c r="Y2016" s="57">
        <f>+(IF('Panel de Control'!$C$30="Base",Y322,IF('Panel de Control'!$C$30=1,Y564,IF('Panel de Control'!$C$30=2,Y806,Y1048))))</f>
        <v>0</v>
      </c>
      <c r="Z2016" s="57">
        <f>+(IF('Panel de Control'!$C$30="Base",Z322,IF('Panel de Control'!$C$30=1,Z564,IF('Panel de Control'!$C$30=2,Z806,Z1048))))</f>
        <v>0</v>
      </c>
      <c r="AA2016" s="57">
        <f>+(IF('Panel de Control'!$C$30="Base",AA322,IF('Panel de Control'!$C$30=1,AA564,IF('Panel de Control'!$C$30=2,AA806,AA1048))))</f>
        <v>0</v>
      </c>
      <c r="AB2016" s="57">
        <f>+(IF('Panel de Control'!$C$30="Base",AB322,IF('Panel de Control'!$C$30=1,AB564,IF('Panel de Control'!$C$30=2,AB806,AB1048))))</f>
        <v>0</v>
      </c>
      <c r="AC2016" s="57">
        <f>+(IF('Panel de Control'!$C$30="Base",AC322,IF('Panel de Control'!$C$30=1,AC564,IF('Panel de Control'!$C$30=2,AC806,AC1048))))</f>
        <v>0</v>
      </c>
      <c r="AD2016" s="57">
        <f>+(IF('Panel de Control'!$C$30="Base",AD322,IF('Panel de Control'!$C$30=1,AD564,IF('Panel de Control'!$C$30=2,AD806,AD1048))))</f>
        <v>0</v>
      </c>
      <c r="AE2016" s="57">
        <f>+(IF('Panel de Control'!$C$30="Base",AE322,IF('Panel de Control'!$C$30=1,AE564,IF('Panel de Control'!$C$30=2,AE806,AE1048))))</f>
        <v>0</v>
      </c>
      <c r="AF2016" s="57">
        <f>+(IF('Panel de Control'!$C$30="Base",AF322,IF('Panel de Control'!$C$30=1,AF564,IF('Panel de Control'!$C$30=2,AF806,AF1048))))</f>
        <v>0</v>
      </c>
      <c r="AG2016" s="57">
        <f>+(IF('Panel de Control'!$C$30="Base",AG322,IF('Panel de Control'!$C$30=1,AG564,IF('Panel de Control'!$C$30=2,AG806,AG1048))))</f>
        <v>0</v>
      </c>
      <c r="AH2016" s="57">
        <f>+(IF('Panel de Control'!$C$30="Base",AH322,IF('Panel de Control'!$C$30=1,AH564,IF('Panel de Control'!$C$30=2,AH806,AH1048))))</f>
        <v>0</v>
      </c>
      <c r="AI2016" s="57">
        <f>+(IF('Panel de Control'!$C$30="Base",AI322,IF('Panel de Control'!$C$30=1,AI564,IF('Panel de Control'!$C$30=2,AI806,AI1048))))</f>
        <v>0</v>
      </c>
      <c r="AJ2016" s="57">
        <f>+(IF('Panel de Control'!$C$30="Base",AJ322,IF('Panel de Control'!$C$30=1,AJ564,IF('Panel de Control'!$C$30=2,AJ806,AJ1048))))</f>
        <v>0</v>
      </c>
      <c r="AK2016" s="57">
        <f>+(IF('Panel de Control'!$C$30="Base",AK322,IF('Panel de Control'!$C$30=1,AK564,IF('Panel de Control'!$C$30=2,AK806,AK1048))))</f>
        <v>0</v>
      </c>
    </row>
    <row r="2017" spans="1:37" s="65" customFormat="1" ht="17.100000000000001" customHeight="1" x14ac:dyDescent="0.2">
      <c r="A2017" s="54" t="s">
        <v>197</v>
      </c>
      <c r="B2017" s="55" t="s">
        <v>110</v>
      </c>
      <c r="C2017" s="56" t="s">
        <v>242</v>
      </c>
      <c r="D2017" s="57">
        <f>+(IF('Panel de Control'!$C$30="Base",D323,IF('Panel de Control'!$C$30=1,D565,IF('Panel de Control'!$C$30=2,D807,D1049))))</f>
        <v>0</v>
      </c>
      <c r="E2017" s="57">
        <f>+(IF('Panel de Control'!$C$30="Base",E323,IF('Panel de Control'!$C$30=1,E565,IF('Panel de Control'!$C$30=2,E807,E1049))))</f>
        <v>0</v>
      </c>
      <c r="F2017" s="57">
        <f>+(IF('Panel de Control'!$C$30="Base",F323,IF('Panel de Control'!$C$30=1,F565,IF('Panel de Control'!$C$30=2,F807,F1049))))</f>
        <v>0</v>
      </c>
      <c r="G2017" s="57">
        <f>+(IF('Panel de Control'!$C$30="Base",G323,IF('Panel de Control'!$C$30=1,G565,IF('Panel de Control'!$C$30=2,G807,G1049))))</f>
        <v>0</v>
      </c>
      <c r="H2017" s="57">
        <f>+(IF('Panel de Control'!$C$30="Base",H323,IF('Panel de Control'!$C$30=1,H565,IF('Panel de Control'!$C$30=2,H807,H1049))))</f>
        <v>3.6549664376993009E-6</v>
      </c>
      <c r="I2017" s="57">
        <f>+(IF('Panel de Control'!$C$30="Base",I323,IF('Panel de Control'!$C$30=1,I565,IF('Panel de Control'!$C$30=2,I807,I1049))))</f>
        <v>1.4058993757264146E-5</v>
      </c>
      <c r="J2017" s="57">
        <f>+(IF('Panel de Control'!$C$30="Base",J323,IF('Panel de Control'!$C$30=1,J565,IF('Panel de Control'!$C$30=2,J807,J1049))))</f>
        <v>7.2855472840129321E-5</v>
      </c>
      <c r="K2017" s="57">
        <f>+(IF('Panel de Control'!$C$30="Base",K323,IF('Panel de Control'!$C$30=1,K565,IF('Panel de Control'!$C$30=2,K807,K1049))))</f>
        <v>2.0870795029536056E-4</v>
      </c>
      <c r="L2017" s="57">
        <f>+(IF('Panel de Control'!$C$30="Base",L323,IF('Panel de Control'!$C$30=1,L565,IF('Panel de Control'!$C$30=2,L807,L1049))))</f>
        <v>8.7760841826779387E-4</v>
      </c>
      <c r="M2017" s="57">
        <f>+(IF('Panel de Control'!$C$30="Base",M323,IF('Panel de Control'!$C$30=1,M565,IF('Panel de Control'!$C$30=2,M807,M1049))))</f>
        <v>1.7934778556687031E-3</v>
      </c>
      <c r="N2017" s="57">
        <f>+(IF('Panel de Control'!$C$30="Base",N323,IF('Panel de Control'!$C$30=1,N565,IF('Panel de Control'!$C$30=2,N807,N1049))))</f>
        <v>2.9261768073927112E-3</v>
      </c>
      <c r="O2017" s="57">
        <f>+(IF('Panel de Control'!$C$30="Base",O323,IF('Panel de Control'!$C$30=1,O565,IF('Panel de Control'!$C$30=2,O807,O1049))))</f>
        <v>4.3277157803308704E-3</v>
      </c>
      <c r="P2017" s="57">
        <f>+(IF('Panel de Control'!$C$30="Base",P323,IF('Panel de Control'!$C$30=1,P565,IF('Panel de Control'!$C$30=2,P807,P1049))))</f>
        <v>6.0399204831372401E-3</v>
      </c>
      <c r="Q2017" s="57">
        <f>+(IF('Panel de Control'!$C$30="Base",Q323,IF('Panel de Control'!$C$30=1,Q565,IF('Panel de Control'!$C$30=2,Q807,Q1049))))</f>
        <v>7.9041179128577759E-3</v>
      </c>
      <c r="R2017" s="57">
        <f>+(IF('Panel de Control'!$C$30="Base",R323,IF('Panel de Control'!$C$30=1,R565,IF('Panel de Control'!$C$30=2,R807,R1049))))</f>
        <v>9.4807484287313636E-3</v>
      </c>
      <c r="S2017" s="57">
        <f>+(IF('Panel de Control'!$C$30="Base",S323,IF('Panel de Control'!$C$30=1,S565,IF('Panel de Control'!$C$30=2,S807,S1049))))</f>
        <v>1.0900449873075705E-2</v>
      </c>
      <c r="T2017" s="57">
        <f>+(IF('Panel de Control'!$C$30="Base",T323,IF('Panel de Control'!$C$30=1,T565,IF('Panel de Control'!$C$30=2,T807,T1049))))</f>
        <v>1.2360031576194563E-2</v>
      </c>
      <c r="U2017" s="57">
        <f>+(IF('Panel de Control'!$C$30="Base",U323,IF('Panel de Control'!$C$30=1,U565,IF('Panel de Control'!$C$30=2,U807,U1049))))</f>
        <v>1.3927066681453552E-2</v>
      </c>
      <c r="V2017" s="57">
        <f>+(IF('Panel de Control'!$C$30="Base",V323,IF('Panel de Control'!$C$30=1,V565,IF('Panel de Control'!$C$30=2,V807,V1049))))</f>
        <v>1.5561058140137479E-2</v>
      </c>
      <c r="W2017" s="57">
        <f>+(IF('Panel de Control'!$C$30="Base",W323,IF('Panel de Control'!$C$30=1,W565,IF('Panel de Control'!$C$30=2,W807,W1049))))</f>
        <v>1.7250305475161171E-2</v>
      </c>
      <c r="X2017" s="57">
        <f>+(IF('Panel de Control'!$C$30="Base",X323,IF('Panel de Control'!$C$30=1,X565,IF('Panel de Control'!$C$30=2,X807,X1049))))</f>
        <v>1.897958975331749E-2</v>
      </c>
      <c r="Y2017" s="57">
        <f>+(IF('Panel de Control'!$C$30="Base",Y323,IF('Panel de Control'!$C$30=1,Y565,IF('Panel de Control'!$C$30=2,Y807,Y1049))))</f>
        <v>2.0787026676359194E-2</v>
      </c>
      <c r="Z2017" s="57">
        <f>+(IF('Panel de Control'!$C$30="Base",Z323,IF('Panel de Control'!$C$30=1,Z565,IF('Panel de Control'!$C$30=2,Z807,Z1049))))</f>
        <v>2.2679893343412964E-2</v>
      </c>
      <c r="AA2017" s="57">
        <f>+(IF('Panel de Control'!$C$30="Base",AA323,IF('Panel de Control'!$C$30=1,AA565,IF('Panel de Control'!$C$30=2,AA807,AA1049))))</f>
        <v>2.4652544154520385E-2</v>
      </c>
      <c r="AB2017" s="57">
        <f>+(IF('Panel de Control'!$C$30="Base",AB323,IF('Panel de Control'!$C$30=1,AB565,IF('Panel de Control'!$C$30=2,AB807,AB1049))))</f>
        <v>2.669040486923489E-2</v>
      </c>
      <c r="AC2017" s="57">
        <f>+(IF('Panel de Control'!$C$30="Base",AC323,IF('Panel de Control'!$C$30=1,AC565,IF('Panel de Control'!$C$30=2,AC807,AC1049))))</f>
        <v>2.8729294135227079E-2</v>
      </c>
      <c r="AD2017" s="57">
        <f>+(IF('Panel de Control'!$C$30="Base",AD323,IF('Panel de Control'!$C$30=1,AD565,IF('Panel de Control'!$C$30=2,AD807,AD1049))))</f>
        <v>3.0713301560553574E-2</v>
      </c>
      <c r="AE2017" s="57">
        <f>+(IF('Panel de Control'!$C$30="Base",AE323,IF('Panel de Control'!$C$30=1,AE565,IF('Panel de Control'!$C$30=2,AE807,AE1049))))</f>
        <v>3.2632037936829804E-2</v>
      </c>
      <c r="AF2017" s="57">
        <f>+(IF('Panel de Control'!$C$30="Base",AF323,IF('Panel de Control'!$C$30=1,AF565,IF('Panel de Control'!$C$30=2,AF807,AF1049))))</f>
        <v>3.4469162691974864E-2</v>
      </c>
      <c r="AG2017" s="57">
        <f>+(IF('Panel de Control'!$C$30="Base",AG323,IF('Panel de Control'!$C$30=1,AG565,IF('Panel de Control'!$C$30=2,AG807,AG1049))))</f>
        <v>3.6253294390835494E-2</v>
      </c>
      <c r="AH2017" s="57">
        <f>+(IF('Panel de Control'!$C$30="Base",AH323,IF('Panel de Control'!$C$30=1,AH565,IF('Panel de Control'!$C$30=2,AH807,AH1049))))</f>
        <v>3.7983897784760891E-2</v>
      </c>
      <c r="AI2017" s="57">
        <f>+(IF('Panel de Control'!$C$30="Base",AI323,IF('Panel de Control'!$C$30=1,AI565,IF('Panel de Control'!$C$30=2,AI807,AI1049))))</f>
        <v>3.9615162978954135E-2</v>
      </c>
      <c r="AJ2017" s="57">
        <f>+(IF('Panel de Control'!$C$30="Base",AJ323,IF('Panel de Control'!$C$30=1,AJ565,IF('Panel de Control'!$C$30=2,AJ807,AJ1049))))</f>
        <v>4.1127321013767849E-2</v>
      </c>
      <c r="AK2017" s="57">
        <f>+(IF('Panel de Control'!$C$30="Base",AK323,IF('Panel de Control'!$C$30=1,AK565,IF('Panel de Control'!$C$30=2,AK807,AK1049))))</f>
        <v>4.2430224423653552E-2</v>
      </c>
    </row>
    <row r="2018" spans="1:37" s="65" customFormat="1" ht="17.100000000000001" customHeight="1" x14ac:dyDescent="0.2">
      <c r="A2018" s="54" t="s">
        <v>245</v>
      </c>
      <c r="B2018" s="55" t="s">
        <v>110</v>
      </c>
      <c r="C2018" s="56" t="s">
        <v>246</v>
      </c>
      <c r="D2018" s="73">
        <f t="shared" ref="D2018:AK2018" si="1084">SUM(D2006:D2017)</f>
        <v>1.0000295311037992</v>
      </c>
      <c r="E2018" s="73">
        <f t="shared" si="1084"/>
        <v>1.0000295311037992</v>
      </c>
      <c r="F2018" s="73">
        <f t="shared" si="1084"/>
        <v>1</v>
      </c>
      <c r="G2018" s="73">
        <f t="shared" si="1084"/>
        <v>0.99996693301367112</v>
      </c>
      <c r="H2018" s="73">
        <f t="shared" si="1084"/>
        <v>0.99996696529185713</v>
      </c>
      <c r="I2018" s="73">
        <f t="shared" si="1084"/>
        <v>0.99996698660365091</v>
      </c>
      <c r="J2018" s="73">
        <f t="shared" si="1084"/>
        <v>0.99996705074053438</v>
      </c>
      <c r="K2018" s="73">
        <f t="shared" si="1084"/>
        <v>0.99996718180167976</v>
      </c>
      <c r="L2018" s="73">
        <f t="shared" si="1084"/>
        <v>0.99996784959187679</v>
      </c>
      <c r="M2018" s="73">
        <f t="shared" si="1084"/>
        <v>0.9999687604282208</v>
      </c>
      <c r="N2018" s="73">
        <f t="shared" si="1084"/>
        <v>0.99996984054781124</v>
      </c>
      <c r="O2018" s="73">
        <f t="shared" si="1084"/>
        <v>0.99997104862227182</v>
      </c>
      <c r="P2018" s="73">
        <f t="shared" si="1084"/>
        <v>0.99997229458090997</v>
      </c>
      <c r="Q2018" s="73">
        <f t="shared" si="1084"/>
        <v>0.99997362233053311</v>
      </c>
      <c r="R2018" s="73">
        <f t="shared" si="1084"/>
        <v>0.99997500124313132</v>
      </c>
      <c r="S2018" s="73">
        <f t="shared" si="1084"/>
        <v>0.99997638709326953</v>
      </c>
      <c r="T2018" s="73">
        <f t="shared" si="1084"/>
        <v>0.99997771545226122</v>
      </c>
      <c r="U2018" s="73">
        <f t="shared" si="1084"/>
        <v>0.99997898796488538</v>
      </c>
      <c r="V2018" s="73">
        <f t="shared" si="1084"/>
        <v>0.99998019205124788</v>
      </c>
      <c r="W2018" s="73">
        <f t="shared" si="1084"/>
        <v>0.99998134069255018</v>
      </c>
      <c r="X2018" s="73">
        <f t="shared" si="1084"/>
        <v>0.99998243530537101</v>
      </c>
      <c r="Y2018" s="73">
        <f t="shared" si="1084"/>
        <v>0.9999834646846133</v>
      </c>
      <c r="Z2018" s="73">
        <f t="shared" si="1084"/>
        <v>0.99998443370616785</v>
      </c>
      <c r="AA2018" s="73">
        <f t="shared" si="1084"/>
        <v>0.99998535188809234</v>
      </c>
      <c r="AB2018" s="73">
        <f t="shared" si="1084"/>
        <v>0.99998621189951087</v>
      </c>
      <c r="AC2018" s="73">
        <f t="shared" si="1084"/>
        <v>0.99998702131649064</v>
      </c>
      <c r="AD2018" s="73">
        <f t="shared" si="1084"/>
        <v>0.99998778018296353</v>
      </c>
      <c r="AE2018" s="73">
        <f t="shared" si="1084"/>
        <v>0.99998849411927659</v>
      </c>
      <c r="AF2018" s="73">
        <f t="shared" si="1084"/>
        <v>0.99998916403540794</v>
      </c>
      <c r="AG2018" s="73">
        <f t="shared" si="1084"/>
        <v>0.99998979157409706</v>
      </c>
      <c r="AH2018" s="73">
        <f t="shared" si="1084"/>
        <v>0.99999038079688529</v>
      </c>
      <c r="AI2018" s="73">
        <f t="shared" si="1084"/>
        <v>0.99999093413671281</v>
      </c>
      <c r="AJ2018" s="73">
        <f t="shared" si="1084"/>
        <v>0.999991451604474</v>
      </c>
      <c r="AK2018" s="73">
        <f t="shared" si="1084"/>
        <v>0.9999919378596811</v>
      </c>
    </row>
    <row r="2019" spans="1:37" s="65" customFormat="1" ht="17.100000000000001" customHeight="1" x14ac:dyDescent="0.25">
      <c r="A2019" s="68"/>
      <c r="B2019" s="74"/>
      <c r="C2019" s="74"/>
      <c r="D2019" s="72"/>
      <c r="E2019" s="72"/>
      <c r="F2019" s="72"/>
      <c r="G2019" s="72"/>
      <c r="H2019" s="72"/>
      <c r="I2019" s="72"/>
      <c r="J2019" s="72"/>
      <c r="K2019" s="72"/>
      <c r="L2019" s="72"/>
      <c r="M2019" s="72"/>
      <c r="N2019" s="72"/>
      <c r="O2019" s="72"/>
      <c r="P2019" s="72"/>
      <c r="Q2019" s="72"/>
      <c r="R2019" s="72"/>
      <c r="S2019" s="72"/>
      <c r="T2019" s="72"/>
      <c r="U2019" s="72"/>
      <c r="V2019" s="72"/>
      <c r="W2019" s="72"/>
      <c r="X2019" s="72"/>
      <c r="Y2019" s="72"/>
      <c r="Z2019" s="72"/>
      <c r="AA2019" s="72"/>
      <c r="AB2019" s="72"/>
      <c r="AC2019" s="72"/>
      <c r="AD2019" s="72"/>
      <c r="AE2019" s="72"/>
      <c r="AF2019" s="72"/>
      <c r="AG2019" s="72"/>
      <c r="AH2019" s="72"/>
      <c r="AI2019" s="72"/>
      <c r="AJ2019" s="72"/>
      <c r="AK2019" s="72"/>
    </row>
    <row r="2020" spans="1:37" s="65" customFormat="1" ht="17.100000000000001" customHeight="1" x14ac:dyDescent="0.25">
      <c r="A2020" s="64" t="s">
        <v>265</v>
      </c>
      <c r="B2020"/>
      <c r="C2020"/>
      <c r="D2020" s="72"/>
      <c r="E2020" s="72"/>
      <c r="F2020" s="72"/>
      <c r="G2020" s="72"/>
      <c r="H2020" s="72"/>
      <c r="I2020" s="72"/>
      <c r="J2020" s="72"/>
      <c r="K2020" s="72"/>
      <c r="L2020" s="72"/>
      <c r="M2020" s="72"/>
      <c r="N2020" s="72"/>
      <c r="O2020" s="72"/>
      <c r="P2020" s="72"/>
      <c r="Q2020" s="72"/>
      <c r="R2020" s="72"/>
      <c r="S2020" s="72"/>
      <c r="T2020" s="72"/>
      <c r="U2020" s="72"/>
      <c r="V2020" s="72"/>
      <c r="W2020" s="72"/>
      <c r="X2020" s="72"/>
      <c r="Y2020" s="72"/>
      <c r="Z2020" s="72"/>
      <c r="AA2020" s="72"/>
      <c r="AB2020" s="72"/>
      <c r="AC2020" s="72"/>
      <c r="AD2020" s="72"/>
      <c r="AE2020" s="72"/>
      <c r="AF2020" s="72"/>
      <c r="AG2020" s="72"/>
      <c r="AH2020" s="72"/>
      <c r="AI2020" s="72"/>
      <c r="AJ2020" s="72"/>
      <c r="AK2020" s="72"/>
    </row>
    <row r="2021" spans="1:37" s="65" customFormat="1" ht="17.100000000000001" customHeight="1" x14ac:dyDescent="0.25">
      <c r="A2021" s="66" t="s">
        <v>254</v>
      </c>
      <c r="B2021"/>
      <c r="C2021"/>
    </row>
    <row r="2022" spans="1:37" s="65" customFormat="1" ht="17.100000000000001" customHeight="1" x14ac:dyDescent="0.2">
      <c r="A2022" s="54" t="s">
        <v>241</v>
      </c>
      <c r="B2022" s="55" t="s">
        <v>110</v>
      </c>
      <c r="C2022" s="56" t="s">
        <v>242</v>
      </c>
      <c r="D2022" s="57">
        <f>+(IF('Panel de Control'!$C$30="Base",D328,IF('Panel de Control'!$C$30=1,D570,IF('Panel de Control'!$C$30=2,D812,D1054))))</f>
        <v>0.41579322025577459</v>
      </c>
      <c r="E2022" s="57">
        <f>+(IF('Panel de Control'!$C$30="Base",E328,IF('Panel de Control'!$C$30=1,E570,IF('Panel de Control'!$C$30=2,E812,E1054))))</f>
        <v>0.41579322025577459</v>
      </c>
      <c r="F2022" s="57">
        <f>+(IF('Panel de Control'!$C$30="Base",F328,IF('Panel de Control'!$C$30=1,F570,IF('Panel de Control'!$C$30=2,F812,F1054))))</f>
        <v>0.41579322025577459</v>
      </c>
      <c r="G2022" s="57">
        <f>+(IF('Panel de Control'!$C$30="Base",G328,IF('Panel de Control'!$C$30=1,G570,IF('Panel de Control'!$C$30=2,G812,G1054))))</f>
        <v>0.41579322025577459</v>
      </c>
      <c r="H2022" s="57">
        <f>+(IF('Panel de Control'!$C$30="Base",H328,IF('Panel de Control'!$C$30=1,H570,IF('Panel de Control'!$C$30=2,H812,H1054))))</f>
        <v>0.41536134231200378</v>
      </c>
      <c r="I2022" s="57">
        <f>+(IF('Panel de Control'!$C$30="Base",I328,IF('Panel de Control'!$C$30=1,I570,IF('Panel de Control'!$C$30=2,I812,I1054))))</f>
        <v>0.41509337883211694</v>
      </c>
      <c r="J2022" s="57">
        <f>+(IF('Panel de Control'!$C$30="Base",J328,IF('Panel de Control'!$C$30=1,J570,IF('Panel de Control'!$C$30=2,J812,J1054))))</f>
        <v>0.41428695481578126</v>
      </c>
      <c r="K2022" s="57">
        <f>+(IF('Panel de Control'!$C$30="Base",K328,IF('Panel de Control'!$C$30=1,K570,IF('Panel de Control'!$C$30=2,K812,K1054))))</f>
        <v>0.4126390597276765</v>
      </c>
      <c r="L2022" s="57">
        <f>+(IF('Panel de Control'!$C$30="Base",L328,IF('Panel de Control'!$C$30=1,L570,IF('Panel de Control'!$C$30=2,L812,L1054))))</f>
        <v>0.40424261101424264</v>
      </c>
      <c r="M2022" s="57">
        <f>+(IF('Panel de Control'!$C$30="Base",M328,IF('Panel de Control'!$C$30=1,M570,IF('Panel de Control'!$C$30=2,M812,M1054))))</f>
        <v>0.39279022570201017</v>
      </c>
      <c r="N2022" s="57">
        <f>+(IF('Panel de Control'!$C$30="Base",N328,IF('Panel de Control'!$C$30=1,N570,IF('Panel de Control'!$C$30=2,N812,N1054))))</f>
        <v>0.37920936035661268</v>
      </c>
      <c r="O2022" s="57">
        <f>+(IF('Panel de Control'!$C$30="Base",O328,IF('Panel de Control'!$C$30=1,O570,IF('Panel de Control'!$C$30=2,O812,O1054))))</f>
        <v>0.36401965662588198</v>
      </c>
      <c r="P2022" s="57">
        <f>+(IF('Panel de Control'!$C$30="Base",P328,IF('Panel de Control'!$C$30=1,P570,IF('Panel de Control'!$C$30=2,P812,P1054))))</f>
        <v>0.34835361683024452</v>
      </c>
      <c r="Q2022" s="57">
        <f>+(IF('Panel de Control'!$C$30="Base",Q328,IF('Panel de Control'!$C$30=1,Q570,IF('Panel de Control'!$C$30=2,Q812,Q1054))))</f>
        <v>0.3316591794715999</v>
      </c>
      <c r="R2022" s="57">
        <f>+(IF('Panel de Control'!$C$30="Base",R328,IF('Panel de Control'!$C$30=1,R570,IF('Panel de Control'!$C$30=2,R812,R1054))))</f>
        <v>0.31432144531480238</v>
      </c>
      <c r="S2022" s="57">
        <f>+(IF('Panel de Control'!$C$30="Base",S328,IF('Panel de Control'!$C$30=1,S570,IF('Panel de Control'!$C$30=2,S812,S1054))))</f>
        <v>0.29689648211681396</v>
      </c>
      <c r="T2022" s="57">
        <f>+(IF('Panel de Control'!$C$30="Base",T328,IF('Panel de Control'!$C$30=1,T570,IF('Panel de Control'!$C$30=2,T812,T1054))))</f>
        <v>0.28019438287370579</v>
      </c>
      <c r="U2022" s="57">
        <f>+(IF('Panel de Control'!$C$30="Base",U328,IF('Panel de Control'!$C$30=1,U570,IF('Panel de Control'!$C$30=2,U812,U1054))))</f>
        <v>0.264194466986997</v>
      </c>
      <c r="V2022" s="57">
        <f>+(IF('Panel de Control'!$C$30="Base",V328,IF('Panel de Control'!$C$30=1,V570,IF('Panel de Control'!$C$30=2,V812,V1054))))</f>
        <v>0.24905490753935058</v>
      </c>
      <c r="W2022" s="57">
        <f>+(IF('Panel de Control'!$C$30="Base",W328,IF('Panel de Control'!$C$30=1,W570,IF('Panel de Control'!$C$30=2,W812,W1054))))</f>
        <v>0.23461248561335155</v>
      </c>
      <c r="X2022" s="57">
        <f>+(IF('Panel de Control'!$C$30="Base",X328,IF('Panel de Control'!$C$30=1,X570,IF('Panel de Control'!$C$30=2,X812,X1054))))</f>
        <v>0.22084938988193911</v>
      </c>
      <c r="Y2022" s="57">
        <f>+(IF('Panel de Control'!$C$30="Base",Y328,IF('Panel de Control'!$C$30=1,Y570,IF('Panel de Control'!$C$30=2,Y812,Y1054))))</f>
        <v>0.20790650745028813</v>
      </c>
      <c r="Z2022" s="57">
        <f>+(IF('Panel de Control'!$C$30="Base",Z328,IF('Panel de Control'!$C$30=1,Z570,IF('Panel de Control'!$C$30=2,Z812,Z1054))))</f>
        <v>0.1957225313746678</v>
      </c>
      <c r="AA2022" s="57">
        <f>+(IF('Panel de Control'!$C$30="Base",AA328,IF('Panel de Control'!$C$30=1,AA570,IF('Panel de Control'!$C$30=2,AA812,AA1054))))</f>
        <v>0.18417778652589178</v>
      </c>
      <c r="AB2022" s="57">
        <f>+(IF('Panel de Control'!$C$30="Base",AB328,IF('Panel de Control'!$C$30=1,AB570,IF('Panel de Control'!$C$30=2,AB812,AB1054))))</f>
        <v>0.17336444754644492</v>
      </c>
      <c r="AC2022" s="57">
        <f>+(IF('Panel de Control'!$C$30="Base",AC328,IF('Panel de Control'!$C$30=1,AC570,IF('Panel de Control'!$C$30=2,AC812,AC1054))))</f>
        <v>0.16318725688570826</v>
      </c>
      <c r="AD2022" s="57">
        <f>+(IF('Panel de Control'!$C$30="Base",AD328,IF('Panel de Control'!$C$30=1,AD570,IF('Panel de Control'!$C$30=2,AD812,AD1054))))</f>
        <v>0.15364566216782821</v>
      </c>
      <c r="AE2022" s="57">
        <f>+(IF('Panel de Control'!$C$30="Base",AE328,IF('Panel de Control'!$C$30=1,AE570,IF('Panel de Control'!$C$30=2,AE812,AE1054))))</f>
        <v>0.14466899604688069</v>
      </c>
      <c r="AF2022" s="57">
        <f>+(IF('Panel de Control'!$C$30="Base",AF328,IF('Panel de Control'!$C$30=1,AF570,IF('Panel de Control'!$C$30=2,AF812,AF1054))))</f>
        <v>0.13624581693736054</v>
      </c>
      <c r="AG2022" s="57">
        <f>+(IF('Panel de Control'!$C$30="Base",AG328,IF('Panel de Control'!$C$30=1,AG570,IF('Panel de Control'!$C$30=2,AG812,AG1054))))</f>
        <v>0.12835546987703475</v>
      </c>
      <c r="AH2022" s="57">
        <f>+(IF('Panel de Control'!$C$30="Base",AH328,IF('Panel de Control'!$C$30=1,AH570,IF('Panel de Control'!$C$30=2,AH812,AH1054))))</f>
        <v>0.12094688714663156</v>
      </c>
      <c r="AI2022" s="57">
        <f>+(IF('Panel de Control'!$C$30="Base",AI328,IF('Panel de Control'!$C$30=1,AI570,IF('Panel de Control'!$C$30=2,AI812,AI1054))))</f>
        <v>0.11398947821372186</v>
      </c>
      <c r="AJ2022" s="57">
        <f>+(IF('Panel de Control'!$C$30="Base",AJ328,IF('Panel de Control'!$C$30=1,AJ570,IF('Panel de Control'!$C$30=2,AJ812,AJ1054))))</f>
        <v>0.10748310609882342</v>
      </c>
      <c r="AK2022" s="57">
        <f>+(IF('Panel de Control'!$C$30="Base",AK328,IF('Panel de Control'!$C$30=1,AK570,IF('Panel de Control'!$C$30=2,AK812,AK1054))))</f>
        <v>0.10136918450273831</v>
      </c>
    </row>
    <row r="2023" spans="1:37" s="65" customFormat="1" ht="17.100000000000001" customHeight="1" x14ac:dyDescent="0.2">
      <c r="A2023" s="54" t="s">
        <v>266</v>
      </c>
      <c r="B2023" s="55" t="s">
        <v>110</v>
      </c>
      <c r="C2023" s="56" t="s">
        <v>242</v>
      </c>
      <c r="D2023" s="57">
        <f>+(IF('Panel de Control'!$C$30="Base",D329,IF('Panel de Control'!$C$30=1,D571,IF('Panel de Control'!$C$30=2,D813,D1055))))</f>
        <v>0</v>
      </c>
      <c r="E2023" s="57">
        <f>+(IF('Panel de Control'!$C$30="Base",E329,IF('Panel de Control'!$C$30=1,E571,IF('Panel de Control'!$C$30=2,E813,E1055))))</f>
        <v>0</v>
      </c>
      <c r="F2023" s="57">
        <f>+(IF('Panel de Control'!$C$30="Base",F329,IF('Panel de Control'!$C$30=1,F571,IF('Panel de Control'!$C$30=2,F813,F1055))))</f>
        <v>0</v>
      </c>
      <c r="G2023" s="57">
        <f>+(IF('Panel de Control'!$C$30="Base",G329,IF('Panel de Control'!$C$30=1,G571,IF('Panel de Control'!$C$30=2,G813,G1055))))</f>
        <v>0</v>
      </c>
      <c r="H2023" s="57">
        <f>+(IF('Panel de Control'!$C$30="Base",H329,IF('Panel de Control'!$C$30=1,H571,IF('Panel de Control'!$C$30=2,H813,H1055))))</f>
        <v>0</v>
      </c>
      <c r="I2023" s="57">
        <f>+(IF('Panel de Control'!$C$30="Base",I329,IF('Panel de Control'!$C$30=1,I571,IF('Panel de Control'!$C$30=2,I813,I1055))))</f>
        <v>0</v>
      </c>
      <c r="J2023" s="57">
        <f>+(IF('Panel de Control'!$C$30="Base",J329,IF('Panel de Control'!$C$30=1,J571,IF('Panel de Control'!$C$30=2,J813,J1055))))</f>
        <v>0</v>
      </c>
      <c r="K2023" s="57">
        <f>+(IF('Panel de Control'!$C$30="Base",K329,IF('Panel de Control'!$C$30=1,K571,IF('Panel de Control'!$C$30=2,K813,K1055))))</f>
        <v>0</v>
      </c>
      <c r="L2023" s="57">
        <f>+(IF('Panel de Control'!$C$30="Base",L329,IF('Panel de Control'!$C$30=1,L571,IF('Panel de Control'!$C$30=2,L813,L1055))))</f>
        <v>0</v>
      </c>
      <c r="M2023" s="57">
        <f>+(IF('Panel de Control'!$C$30="Base",M329,IF('Panel de Control'!$C$30=1,M571,IF('Panel de Control'!$C$30=2,M813,M1055))))</f>
        <v>0</v>
      </c>
      <c r="N2023" s="57">
        <f>+(IF('Panel de Control'!$C$30="Base",N329,IF('Panel de Control'!$C$30=1,N571,IF('Panel de Control'!$C$30=2,N813,N1055))))</f>
        <v>0</v>
      </c>
      <c r="O2023" s="57">
        <f>+(IF('Panel de Control'!$C$30="Base",O329,IF('Panel de Control'!$C$30=1,O571,IF('Panel de Control'!$C$30=2,O813,O1055))))</f>
        <v>0</v>
      </c>
      <c r="P2023" s="57">
        <f>+(IF('Panel de Control'!$C$30="Base",P329,IF('Panel de Control'!$C$30=1,P571,IF('Panel de Control'!$C$30=2,P813,P1055))))</f>
        <v>0</v>
      </c>
      <c r="Q2023" s="57">
        <f>+(IF('Panel de Control'!$C$30="Base",Q329,IF('Panel de Control'!$C$30=1,Q571,IF('Panel de Control'!$C$30=2,Q813,Q1055))))</f>
        <v>0</v>
      </c>
      <c r="R2023" s="57">
        <f>+(IF('Panel de Control'!$C$30="Base",R329,IF('Panel de Control'!$C$30=1,R571,IF('Panel de Control'!$C$30=2,R813,R1055))))</f>
        <v>0</v>
      </c>
      <c r="S2023" s="57">
        <f>+(IF('Panel de Control'!$C$30="Base",S329,IF('Panel de Control'!$C$30=1,S571,IF('Panel de Control'!$C$30=2,S813,S1055))))</f>
        <v>0</v>
      </c>
      <c r="T2023" s="57">
        <f>+(IF('Panel de Control'!$C$30="Base",T329,IF('Panel de Control'!$C$30=1,T571,IF('Panel de Control'!$C$30=2,T813,T1055))))</f>
        <v>0</v>
      </c>
      <c r="U2023" s="57">
        <f>+(IF('Panel de Control'!$C$30="Base",U329,IF('Panel de Control'!$C$30=1,U571,IF('Panel de Control'!$C$30=2,U813,U1055))))</f>
        <v>0</v>
      </c>
      <c r="V2023" s="57">
        <f>+(IF('Panel de Control'!$C$30="Base",V329,IF('Panel de Control'!$C$30=1,V571,IF('Panel de Control'!$C$30=2,V813,V1055))))</f>
        <v>0</v>
      </c>
      <c r="W2023" s="57">
        <f>+(IF('Panel de Control'!$C$30="Base",W329,IF('Panel de Control'!$C$30=1,W571,IF('Panel de Control'!$C$30=2,W813,W1055))))</f>
        <v>0</v>
      </c>
      <c r="X2023" s="57">
        <f>+(IF('Panel de Control'!$C$30="Base",X329,IF('Panel de Control'!$C$30=1,X571,IF('Panel de Control'!$C$30=2,X813,X1055))))</f>
        <v>0</v>
      </c>
      <c r="Y2023" s="57">
        <f>+(IF('Panel de Control'!$C$30="Base",Y329,IF('Panel de Control'!$C$30=1,Y571,IF('Panel de Control'!$C$30=2,Y813,Y1055))))</f>
        <v>0</v>
      </c>
      <c r="Z2023" s="57">
        <f>+(IF('Panel de Control'!$C$30="Base",Z329,IF('Panel de Control'!$C$30=1,Z571,IF('Panel de Control'!$C$30=2,Z813,Z1055))))</f>
        <v>0</v>
      </c>
      <c r="AA2023" s="57">
        <f>+(IF('Panel de Control'!$C$30="Base",AA329,IF('Panel de Control'!$C$30=1,AA571,IF('Panel de Control'!$C$30=2,AA813,AA1055))))</f>
        <v>0</v>
      </c>
      <c r="AB2023" s="57">
        <f>+(IF('Panel de Control'!$C$30="Base",AB329,IF('Panel de Control'!$C$30=1,AB571,IF('Panel de Control'!$C$30=2,AB813,AB1055))))</f>
        <v>0</v>
      </c>
      <c r="AC2023" s="57">
        <f>+(IF('Panel de Control'!$C$30="Base",AC329,IF('Panel de Control'!$C$30=1,AC571,IF('Panel de Control'!$C$30=2,AC813,AC1055))))</f>
        <v>0</v>
      </c>
      <c r="AD2023" s="57">
        <f>+(IF('Panel de Control'!$C$30="Base",AD329,IF('Panel de Control'!$C$30=1,AD571,IF('Panel de Control'!$C$30=2,AD813,AD1055))))</f>
        <v>0</v>
      </c>
      <c r="AE2023" s="57">
        <f>+(IF('Panel de Control'!$C$30="Base",AE329,IF('Panel de Control'!$C$30=1,AE571,IF('Panel de Control'!$C$30=2,AE813,AE1055))))</f>
        <v>0</v>
      </c>
      <c r="AF2023" s="57">
        <f>+(IF('Panel de Control'!$C$30="Base",AF329,IF('Panel de Control'!$C$30=1,AF571,IF('Panel de Control'!$C$30=2,AF813,AF1055))))</f>
        <v>0</v>
      </c>
      <c r="AG2023" s="57">
        <f>+(IF('Panel de Control'!$C$30="Base",AG329,IF('Panel de Control'!$C$30=1,AG571,IF('Panel de Control'!$C$30=2,AG813,AG1055))))</f>
        <v>0</v>
      </c>
      <c r="AH2023" s="57">
        <f>+(IF('Panel de Control'!$C$30="Base",AH329,IF('Panel de Control'!$C$30=1,AH571,IF('Panel de Control'!$C$30=2,AH813,AH1055))))</f>
        <v>0</v>
      </c>
      <c r="AI2023" s="57">
        <f>+(IF('Panel de Control'!$C$30="Base",AI329,IF('Panel de Control'!$C$30=1,AI571,IF('Panel de Control'!$C$30=2,AI813,AI1055))))</f>
        <v>0</v>
      </c>
      <c r="AJ2023" s="57">
        <f>+(IF('Panel de Control'!$C$30="Base",AJ329,IF('Panel de Control'!$C$30=1,AJ571,IF('Panel de Control'!$C$30=2,AJ813,AJ1055))))</f>
        <v>0</v>
      </c>
      <c r="AK2023" s="57">
        <f>+(IF('Panel de Control'!$C$30="Base",AK329,IF('Panel de Control'!$C$30=1,AK571,IF('Panel de Control'!$C$30=2,AK813,AK1055))))</f>
        <v>0</v>
      </c>
    </row>
    <row r="2024" spans="1:37" s="65" customFormat="1" ht="17.100000000000001" customHeight="1" x14ac:dyDescent="0.2">
      <c r="A2024" s="54" t="s">
        <v>267</v>
      </c>
      <c r="B2024" s="55" t="s">
        <v>110</v>
      </c>
      <c r="C2024" s="56" t="s">
        <v>242</v>
      </c>
      <c r="D2024" s="57">
        <f>+(IF('Panel de Control'!$C$30="Base",D330,IF('Panel de Control'!$C$30=1,D572,IF('Panel de Control'!$C$30=2,D814,D1056))))</f>
        <v>0</v>
      </c>
      <c r="E2024" s="57">
        <f>+(IF('Panel de Control'!$C$30="Base",E330,IF('Panel de Control'!$C$30=1,E572,IF('Panel de Control'!$C$30=2,E814,E1056))))</f>
        <v>0</v>
      </c>
      <c r="F2024" s="57">
        <f>+(IF('Panel de Control'!$C$30="Base",F330,IF('Panel de Control'!$C$30=1,F572,IF('Panel de Control'!$C$30=2,F814,F1056))))</f>
        <v>0</v>
      </c>
      <c r="G2024" s="57">
        <f>+(IF('Panel de Control'!$C$30="Base",G330,IF('Panel de Control'!$C$30=1,G572,IF('Panel de Control'!$C$30=2,G814,G1056))))</f>
        <v>0</v>
      </c>
      <c r="H2024" s="57">
        <f>+(IF('Panel de Control'!$C$30="Base",H330,IF('Panel de Control'!$C$30=1,H572,IF('Panel de Control'!$C$30=2,H814,H1056))))</f>
        <v>2.1029837726538873E-4</v>
      </c>
      <c r="I2024" s="57">
        <f>+(IF('Panel de Control'!$C$30="Base",I330,IF('Panel de Control'!$C$30=1,I572,IF('Panel de Control'!$C$30=2,I814,I1056))))</f>
        <v>3.3587950298235864E-4</v>
      </c>
      <c r="J2024" s="57">
        <f>+(IF('Panel de Control'!$C$30="Base",J330,IF('Panel de Control'!$C$30=1,J572,IF('Panel de Control'!$C$30=2,J814,J1056))))</f>
        <v>5.8895847490970596E-4</v>
      </c>
      <c r="K2024" s="57">
        <f>+(IF('Panel de Control'!$C$30="Base",K330,IF('Panel de Control'!$C$30=1,K572,IF('Panel de Control'!$C$30=2,K814,K1056))))</f>
        <v>9.7030127246129161E-4</v>
      </c>
      <c r="L2024" s="57">
        <f>+(IF('Panel de Control'!$C$30="Base",L330,IF('Panel de Control'!$C$30=1,L572,IF('Panel de Control'!$C$30=2,L814,L1056))))</f>
        <v>2.340310457443661E-3</v>
      </c>
      <c r="M2024" s="57">
        <f>+(IF('Panel de Control'!$C$30="Base",M330,IF('Panel de Control'!$C$30=1,M572,IF('Panel de Control'!$C$30=2,M814,M1056))))</f>
        <v>3.6572992318991498E-3</v>
      </c>
      <c r="N2024" s="57">
        <f>+(IF('Panel de Control'!$C$30="Base",N330,IF('Panel de Control'!$C$30=1,N572,IF('Panel de Control'!$C$30=2,N814,N1056))))</f>
        <v>4.8954962232765431E-3</v>
      </c>
      <c r="O2024" s="57">
        <f>+(IF('Panel de Control'!$C$30="Base",O330,IF('Panel de Control'!$C$30=1,O572,IF('Panel de Control'!$C$30=2,O814,O1056))))</f>
        <v>6.0459571526781586E-3</v>
      </c>
      <c r="P2024" s="57">
        <f>+(IF('Panel de Control'!$C$30="Base",P330,IF('Panel de Control'!$C$30=1,P572,IF('Panel de Control'!$C$30=2,P814,P1056))))</f>
        <v>7.146316929940914E-3</v>
      </c>
      <c r="Q2024" s="57">
        <f>+(IF('Panel de Control'!$C$30="Base",Q330,IF('Panel de Control'!$C$30=1,Q572,IF('Panel de Control'!$C$30=2,Q814,Q1056))))</f>
        <v>8.058860578640633E-3</v>
      </c>
      <c r="R2024" s="57">
        <f>+(IF('Panel de Control'!$C$30="Base",R330,IF('Panel de Control'!$C$30=1,R572,IF('Panel de Control'!$C$30=2,R814,R1056))))</f>
        <v>8.6716231499802988E-3</v>
      </c>
      <c r="S2024" s="57">
        <f>+(IF('Panel de Control'!$C$30="Base",S330,IF('Panel de Control'!$C$30=1,S572,IF('Panel de Control'!$C$30=2,S814,S1056))))</f>
        <v>9.0769609147175519E-3</v>
      </c>
      <c r="T2024" s="57">
        <f>+(IF('Panel de Control'!$C$30="Base",T330,IF('Panel de Control'!$C$30=1,T572,IF('Panel de Control'!$C$30=2,T814,T1056))))</f>
        <v>9.4219712868072337E-3</v>
      </c>
      <c r="U2024" s="57">
        <f>+(IF('Panel de Control'!$C$30="Base",U330,IF('Panel de Control'!$C$30=1,U572,IF('Panel de Control'!$C$30=2,U814,U1056))))</f>
        <v>9.729284079024722E-3</v>
      </c>
      <c r="V2024" s="57">
        <f>+(IF('Panel de Control'!$C$30="Base",V330,IF('Panel de Control'!$C$30=1,V572,IF('Panel de Control'!$C$30=2,V814,V1056))))</f>
        <v>1.0009424984174299E-2</v>
      </c>
      <c r="W2024" s="57">
        <f>+(IF('Panel de Control'!$C$30="Base",W330,IF('Panel de Control'!$C$30=1,W572,IF('Panel de Control'!$C$30=2,W814,W1056))))</f>
        <v>1.0238508055653156E-2</v>
      </c>
      <c r="X2024" s="57">
        <f>+(IF('Panel de Control'!$C$30="Base",X330,IF('Panel de Control'!$C$30=1,X572,IF('Panel de Control'!$C$30=2,X814,X1056))))</f>
        <v>1.0411960625670217E-2</v>
      </c>
      <c r="Y2024" s="57">
        <f>+(IF('Panel de Control'!$C$30="Base",Y330,IF('Panel de Control'!$C$30=1,Y572,IF('Panel de Control'!$C$30=2,Y814,Y1056))))</f>
        <v>1.0549381150352265E-2</v>
      </c>
      <c r="Z2024" s="57">
        <f>+(IF('Panel de Control'!$C$30="Base",Z330,IF('Panel de Control'!$C$30=1,Z572,IF('Panel de Control'!$C$30=2,Z814,Z1056))))</f>
        <v>1.0689064589345034E-2</v>
      </c>
      <c r="AA2024" s="57">
        <f>+(IF('Panel de Control'!$C$30="Base",AA330,IF('Panel de Control'!$C$30=1,AA572,IF('Panel de Control'!$C$30=2,AA814,AA1056))))</f>
        <v>1.0766846382771275E-2</v>
      </c>
      <c r="AB2024" s="57">
        <f>+(IF('Panel de Control'!$C$30="Base",AB330,IF('Panel de Control'!$C$30=1,AB572,IF('Panel de Control'!$C$30=2,AB814,AB1056))))</f>
        <v>1.081786608200949E-2</v>
      </c>
      <c r="AC2024" s="57">
        <f>+(IF('Panel de Control'!$C$30="Base",AC330,IF('Panel de Control'!$C$30=1,AC572,IF('Panel de Control'!$C$30=2,AC814,AC1056))))</f>
        <v>1.0849560685360943E-2</v>
      </c>
      <c r="AD2024" s="57">
        <f>+(IF('Panel de Control'!$C$30="Base",AD330,IF('Panel de Control'!$C$30=1,AD572,IF('Panel de Control'!$C$30=2,AD814,AD1056))))</f>
        <v>1.0847583792193118E-2</v>
      </c>
      <c r="AE2024" s="57">
        <f>+(IF('Panel de Control'!$C$30="Base",AE330,IF('Panel de Control'!$C$30=1,AE572,IF('Panel de Control'!$C$30=2,AE814,AE1056))))</f>
        <v>1.0824650515015482E-2</v>
      </c>
      <c r="AF2024" s="57">
        <f>+(IF('Panel de Control'!$C$30="Base",AF330,IF('Panel de Control'!$C$30=1,AF572,IF('Panel de Control'!$C$30=2,AF814,AF1056))))</f>
        <v>1.0808669992530969E-2</v>
      </c>
      <c r="AG2024" s="57">
        <f>+(IF('Panel de Control'!$C$30="Base",AG330,IF('Panel de Control'!$C$30=1,AG572,IF('Panel de Control'!$C$30=2,AG814,AG1056))))</f>
        <v>1.0762956134018507E-2</v>
      </c>
      <c r="AH2024" s="57">
        <f>+(IF('Panel de Control'!$C$30="Base",AH330,IF('Panel de Control'!$C$30=1,AH572,IF('Panel de Control'!$C$30=2,AH814,AH1056))))</f>
        <v>1.0705053626314052E-2</v>
      </c>
      <c r="AI2024" s="57">
        <f>+(IF('Panel de Control'!$C$30="Base",AI330,IF('Panel de Control'!$C$30=1,AI572,IF('Panel de Control'!$C$30=2,AI814,AI1056))))</f>
        <v>1.0640367614245886E-2</v>
      </c>
      <c r="AJ2024" s="57">
        <f>+(IF('Panel de Control'!$C$30="Base",AJ330,IF('Panel de Control'!$C$30=1,AJ572,IF('Panel de Control'!$C$30=2,AJ814,AJ1056))))</f>
        <v>1.0569745402152034E-2</v>
      </c>
      <c r="AK2024" s="57">
        <f>+(IF('Panel de Control'!$C$30="Base",AK330,IF('Panel de Control'!$C$30=1,AK572,IF('Panel de Control'!$C$30=2,AK814,AK1056))))</f>
        <v>1.0486348446069728E-2</v>
      </c>
    </row>
    <row r="2025" spans="1:37" s="65" customFormat="1" ht="17.100000000000001" customHeight="1" x14ac:dyDescent="0.2">
      <c r="A2025" s="54" t="s">
        <v>243</v>
      </c>
      <c r="B2025" s="55" t="s">
        <v>110</v>
      </c>
      <c r="C2025" s="56" t="s">
        <v>242</v>
      </c>
      <c r="D2025" s="57">
        <f>+(IF('Panel de Control'!$C$30="Base",D331,IF('Panel de Control'!$C$30=1,D573,IF('Panel de Control'!$C$30=2,D815,D1057))))</f>
        <v>0.58420677974422541</v>
      </c>
      <c r="E2025" s="57">
        <f>+(IF('Panel de Control'!$C$30="Base",E331,IF('Panel de Control'!$C$30=1,E573,IF('Panel de Control'!$C$30=2,E815,E1057))))</f>
        <v>0.58420677974422541</v>
      </c>
      <c r="F2025" s="57">
        <f>+(IF('Panel de Control'!$C$30="Base",F331,IF('Panel de Control'!$C$30=1,F573,IF('Panel de Control'!$C$30=2,F815,F1057))))</f>
        <v>0.58420677974422541</v>
      </c>
      <c r="G2025" s="57">
        <f>+(IF('Panel de Control'!$C$30="Base",G331,IF('Panel de Control'!$C$30=1,G573,IF('Panel de Control'!$C$30=2,G815,G1057))))</f>
        <v>0.58420677974422541</v>
      </c>
      <c r="H2025" s="57">
        <f>+(IF('Panel de Control'!$C$30="Base",H331,IF('Panel de Control'!$C$30=1,H573,IF('Panel de Control'!$C$30=2,H815,H1057))))</f>
        <v>0.58359997325849744</v>
      </c>
      <c r="I2025" s="57">
        <f>+(IF('Panel de Control'!$C$30="Base",I331,IF('Panel de Control'!$C$30=1,I573,IF('Panel de Control'!$C$30=2,I815,I1057))))</f>
        <v>0.58322347341663516</v>
      </c>
      <c r="J2025" s="57">
        <f>+(IF('Panel de Control'!$C$30="Base",J331,IF('Panel de Control'!$C$30=1,J573,IF('Panel de Control'!$C$30=2,J815,J1057))))</f>
        <v>0.5820904141103721</v>
      </c>
      <c r="K2025" s="57">
        <f>+(IF('Panel de Control'!$C$30="Base",K331,IF('Panel de Control'!$C$30=1,K573,IF('Panel de Control'!$C$30=2,K815,K1057))))</f>
        <v>0.57977505292630616</v>
      </c>
      <c r="L2025" s="57">
        <f>+(IF('Panel de Control'!$C$30="Base",L331,IF('Panel de Control'!$C$30=1,L573,IF('Panel de Control'!$C$30=2,L815,L1057))))</f>
        <v>0.567977693024321</v>
      </c>
      <c r="M2025" s="57">
        <f>+(IF('Panel de Control'!$C$30="Base",M331,IF('Panel de Control'!$C$30=1,M573,IF('Panel de Control'!$C$30=2,M815,M1057))))</f>
        <v>0.5518866150131555</v>
      </c>
      <c r="N2025" s="57">
        <f>+(IF('Panel de Control'!$C$30="Base",N331,IF('Panel de Control'!$C$30=1,N573,IF('Panel de Control'!$C$30=2,N815,N1057))))</f>
        <v>0.53280493396820239</v>
      </c>
      <c r="O2025" s="57">
        <f>+(IF('Panel de Control'!$C$30="Base",O331,IF('Panel de Control'!$C$30=1,O573,IF('Panel de Control'!$C$30=2,O815,O1057))))</f>
        <v>0.51146276803211466</v>
      </c>
      <c r="P2025" s="57">
        <f>+(IF('Panel de Control'!$C$30="Base",P331,IF('Panel de Control'!$C$30=1,P573,IF('Panel de Control'!$C$30=2,P815,P1057))))</f>
        <v>0.489451330099759</v>
      </c>
      <c r="Q2025" s="57">
        <f>+(IF('Panel de Control'!$C$30="Base",Q331,IF('Panel de Control'!$C$30=1,Q573,IF('Panel de Control'!$C$30=2,Q815,Q1057))))</f>
        <v>0.46599495078954351</v>
      </c>
      <c r="R2025" s="57">
        <f>+(IF('Panel de Control'!$C$30="Base",R331,IF('Panel de Control'!$C$30=1,R573,IF('Panel de Control'!$C$30=2,R815,R1057))))</f>
        <v>0.4416347127039551</v>
      </c>
      <c r="S2025" s="57">
        <f>+(IF('Panel de Control'!$C$30="Base",S331,IF('Panel de Control'!$C$30=1,S573,IF('Panel de Control'!$C$30=2,S815,S1057))))</f>
        <v>0.41715191418502695</v>
      </c>
      <c r="T2025" s="57">
        <f>+(IF('Panel de Control'!$C$30="Base",T331,IF('Panel de Control'!$C$30=1,T573,IF('Panel de Control'!$C$30=2,T815,T1057))))</f>
        <v>0.39368476960825294</v>
      </c>
      <c r="U2025" s="57">
        <f>+(IF('Panel de Control'!$C$30="Base",U331,IF('Panel de Control'!$C$30=1,U573,IF('Panel de Control'!$C$30=2,U815,U1057))))</f>
        <v>0.37120422187204249</v>
      </c>
      <c r="V2025" s="57">
        <f>+(IF('Panel de Control'!$C$30="Base",V331,IF('Panel de Control'!$C$30=1,V573,IF('Panel de Control'!$C$30=2,V815,V1057))))</f>
        <v>0.34993251074068971</v>
      </c>
      <c r="W2025" s="57">
        <f>+(IF('Panel de Control'!$C$30="Base",W331,IF('Panel de Control'!$C$30=1,W573,IF('Panel de Control'!$C$30=2,W815,W1057))))</f>
        <v>0.32964030684206663</v>
      </c>
      <c r="X2025" s="57">
        <f>+(IF('Panel de Control'!$C$30="Base",X331,IF('Panel de Control'!$C$30=1,X573,IF('Panel de Control'!$C$30=2,X815,X1057))))</f>
        <v>0.31030258452034654</v>
      </c>
      <c r="Y2025" s="57">
        <f>+(IF('Panel de Control'!$C$30="Base",Y331,IF('Panel de Control'!$C$30=1,Y573,IF('Panel de Control'!$C$30=2,Y815,Y1057))))</f>
        <v>0.29211729602201175</v>
      </c>
      <c r="Z2025" s="57">
        <f>+(IF('Panel de Control'!$C$30="Base",Z331,IF('Panel de Control'!$C$30=1,Z573,IF('Panel de Control'!$C$30=2,Z815,Z1057))))</f>
        <v>0.27499830253952967</v>
      </c>
      <c r="AA2025" s="57">
        <f>+(IF('Panel de Control'!$C$30="Base",AA331,IF('Panel de Control'!$C$30=1,AA573,IF('Panel de Control'!$C$30=2,AA815,AA1057))))</f>
        <v>0.258777455535523</v>
      </c>
      <c r="AB2025" s="57">
        <f>+(IF('Panel de Control'!$C$30="Base",AB331,IF('Panel de Control'!$C$30=1,AB573,IF('Panel de Control'!$C$30=2,AB815,AB1057))))</f>
        <v>0.2435842642189851</v>
      </c>
      <c r="AC2025" s="57">
        <f>+(IF('Panel de Control'!$C$30="Base",AC331,IF('Panel de Control'!$C$30=1,AC573,IF('Panel de Control'!$C$30=2,AC815,AC1057))))</f>
        <v>0.22928488776668374</v>
      </c>
      <c r="AD2025" s="57">
        <f>+(IF('Panel de Control'!$C$30="Base",AD331,IF('Panel de Control'!$C$30=1,AD573,IF('Panel de Control'!$C$30=2,AD815,AD1057))))</f>
        <v>0.2158785500675548</v>
      </c>
      <c r="AE2025" s="57">
        <f>+(IF('Panel de Control'!$C$30="Base",AE331,IF('Panel de Control'!$C$30=1,AE573,IF('Panel de Control'!$C$30=2,AE815,AE1057))))</f>
        <v>0.20326596055940491</v>
      </c>
      <c r="AF2025" s="57">
        <f>+(IF('Panel de Control'!$C$30="Base",AF331,IF('Panel de Control'!$C$30=1,AF573,IF('Panel de Control'!$C$30=2,AF815,AF1057))))</f>
        <v>0.19143104333840139</v>
      </c>
      <c r="AG2025" s="57">
        <f>+(IF('Panel de Control'!$C$30="Base",AG331,IF('Panel de Control'!$C$30=1,AG573,IF('Panel de Control'!$C$30=2,AG815,AG1057))))</f>
        <v>0.1803447773229486</v>
      </c>
      <c r="AH2025" s="57">
        <f>+(IF('Panel de Control'!$C$30="Base",AH331,IF('Panel de Control'!$C$30=1,AH573,IF('Panel de Control'!$C$30=2,AH815,AH1057))))</f>
        <v>0.16993541024203498</v>
      </c>
      <c r="AI2025" s="57">
        <f>+(IF('Panel de Control'!$C$30="Base",AI331,IF('Panel de Control'!$C$30=1,AI573,IF('Panel de Control'!$C$30=2,AI815,AI1057))))</f>
        <v>0.16015996112442177</v>
      </c>
      <c r="AJ2025" s="57">
        <f>+(IF('Panel de Control'!$C$30="Base",AJ331,IF('Panel de Control'!$C$30=1,AJ573,IF('Panel de Control'!$C$30=2,AJ815,AJ1057))))</f>
        <v>0.15101823750823526</v>
      </c>
      <c r="AK2025" s="57">
        <f>+(IF('Panel de Control'!$C$30="Base",AK331,IF('Panel de Control'!$C$30=1,AK573,IF('Panel de Control'!$C$30=2,AK815,AK1057))))</f>
        <v>0.14242792320474476</v>
      </c>
    </row>
    <row r="2026" spans="1:37" s="65" customFormat="1" ht="17.100000000000001" customHeight="1" x14ac:dyDescent="0.2">
      <c r="A2026" s="54" t="s">
        <v>244</v>
      </c>
      <c r="B2026" s="55" t="s">
        <v>110</v>
      </c>
      <c r="C2026" s="56" t="s">
        <v>242</v>
      </c>
      <c r="D2026" s="57">
        <f>+(IF('Panel de Control'!$C$30="Base",D332,IF('Panel de Control'!$C$30=1,D574,IF('Panel de Control'!$C$30=2,D816,D1058))))</f>
        <v>0</v>
      </c>
      <c r="E2026" s="57">
        <f>+(IF('Panel de Control'!$C$30="Base",E332,IF('Panel de Control'!$C$30=1,E574,IF('Panel de Control'!$C$30=2,E816,E1058))))</f>
        <v>0</v>
      </c>
      <c r="F2026" s="57">
        <f>+(IF('Panel de Control'!$C$30="Base",F332,IF('Panel de Control'!$C$30=1,F574,IF('Panel de Control'!$C$30=2,F816,F1058))))</f>
        <v>0</v>
      </c>
      <c r="G2026" s="57">
        <f>+(IF('Panel de Control'!$C$30="Base",G332,IF('Panel de Control'!$C$30=1,G574,IF('Panel de Control'!$C$30=2,G816,G1058))))</f>
        <v>0</v>
      </c>
      <c r="H2026" s="57">
        <f>+(IF('Panel de Control'!$C$30="Base",H332,IF('Panel de Control'!$C$30=1,H574,IF('Panel de Control'!$C$30=2,H816,H1058))))</f>
        <v>0</v>
      </c>
      <c r="I2026" s="57">
        <f>+(IF('Panel de Control'!$C$30="Base",I332,IF('Panel de Control'!$C$30=1,I574,IF('Panel de Control'!$C$30=2,I816,I1058))))</f>
        <v>0</v>
      </c>
      <c r="J2026" s="57">
        <f>+(IF('Panel de Control'!$C$30="Base",J332,IF('Panel de Control'!$C$30=1,J574,IF('Panel de Control'!$C$30=2,J816,J1058))))</f>
        <v>0</v>
      </c>
      <c r="K2026" s="57">
        <f>+(IF('Panel de Control'!$C$30="Base",K332,IF('Panel de Control'!$C$30=1,K574,IF('Panel de Control'!$C$30=2,K816,K1058))))</f>
        <v>0</v>
      </c>
      <c r="L2026" s="57">
        <f>+(IF('Panel de Control'!$C$30="Base",L332,IF('Panel de Control'!$C$30=1,L574,IF('Panel de Control'!$C$30=2,L816,L1058))))</f>
        <v>0</v>
      </c>
      <c r="M2026" s="57">
        <f>+(IF('Panel de Control'!$C$30="Base",M332,IF('Panel de Control'!$C$30=1,M574,IF('Panel de Control'!$C$30=2,M816,M1058))))</f>
        <v>0</v>
      </c>
      <c r="N2026" s="57">
        <f>+(IF('Panel de Control'!$C$30="Base",N332,IF('Panel de Control'!$C$30=1,N574,IF('Panel de Control'!$C$30=2,N816,N1058))))</f>
        <v>0</v>
      </c>
      <c r="O2026" s="57">
        <f>+(IF('Panel de Control'!$C$30="Base",O332,IF('Panel de Control'!$C$30=1,O574,IF('Panel de Control'!$C$30=2,O816,O1058))))</f>
        <v>0</v>
      </c>
      <c r="P2026" s="57">
        <f>+(IF('Panel de Control'!$C$30="Base",P332,IF('Panel de Control'!$C$30=1,P574,IF('Panel de Control'!$C$30=2,P816,P1058))))</f>
        <v>0</v>
      </c>
      <c r="Q2026" s="57">
        <f>+(IF('Panel de Control'!$C$30="Base",Q332,IF('Panel de Control'!$C$30=1,Q574,IF('Panel de Control'!$C$30=2,Q816,Q1058))))</f>
        <v>0</v>
      </c>
      <c r="R2026" s="57">
        <f>+(IF('Panel de Control'!$C$30="Base",R332,IF('Panel de Control'!$C$30=1,R574,IF('Panel de Control'!$C$30=2,R816,R1058))))</f>
        <v>0</v>
      </c>
      <c r="S2026" s="57">
        <f>+(IF('Panel de Control'!$C$30="Base",S332,IF('Panel de Control'!$C$30=1,S574,IF('Panel de Control'!$C$30=2,S816,S1058))))</f>
        <v>0</v>
      </c>
      <c r="T2026" s="57">
        <f>+(IF('Panel de Control'!$C$30="Base",T332,IF('Panel de Control'!$C$30=1,T574,IF('Panel de Control'!$C$30=2,T816,T1058))))</f>
        <v>0</v>
      </c>
      <c r="U2026" s="57">
        <f>+(IF('Panel de Control'!$C$30="Base",U332,IF('Panel de Control'!$C$30=1,U574,IF('Panel de Control'!$C$30=2,U816,U1058))))</f>
        <v>0</v>
      </c>
      <c r="V2026" s="57">
        <f>+(IF('Panel de Control'!$C$30="Base",V332,IF('Panel de Control'!$C$30=1,V574,IF('Panel de Control'!$C$30=2,V816,V1058))))</f>
        <v>0</v>
      </c>
      <c r="W2026" s="57">
        <f>+(IF('Panel de Control'!$C$30="Base",W332,IF('Panel de Control'!$C$30=1,W574,IF('Panel de Control'!$C$30=2,W816,W1058))))</f>
        <v>0</v>
      </c>
      <c r="X2026" s="57">
        <f>+(IF('Panel de Control'!$C$30="Base",X332,IF('Panel de Control'!$C$30=1,X574,IF('Panel de Control'!$C$30=2,X816,X1058))))</f>
        <v>0</v>
      </c>
      <c r="Y2026" s="57">
        <f>+(IF('Panel de Control'!$C$30="Base",Y332,IF('Panel de Control'!$C$30=1,Y574,IF('Panel de Control'!$C$30=2,Y816,Y1058))))</f>
        <v>0</v>
      </c>
      <c r="Z2026" s="57">
        <f>+(IF('Panel de Control'!$C$30="Base",Z332,IF('Panel de Control'!$C$30=1,Z574,IF('Panel de Control'!$C$30=2,Z816,Z1058))))</f>
        <v>0</v>
      </c>
      <c r="AA2026" s="57">
        <f>+(IF('Panel de Control'!$C$30="Base",AA332,IF('Panel de Control'!$C$30=1,AA574,IF('Panel de Control'!$C$30=2,AA816,AA1058))))</f>
        <v>0</v>
      </c>
      <c r="AB2026" s="57">
        <f>+(IF('Panel de Control'!$C$30="Base",AB332,IF('Panel de Control'!$C$30=1,AB574,IF('Panel de Control'!$C$30=2,AB816,AB1058))))</f>
        <v>0</v>
      </c>
      <c r="AC2026" s="57">
        <f>+(IF('Panel de Control'!$C$30="Base",AC332,IF('Panel de Control'!$C$30=1,AC574,IF('Panel de Control'!$C$30=2,AC816,AC1058))))</f>
        <v>0</v>
      </c>
      <c r="AD2026" s="57">
        <f>+(IF('Panel de Control'!$C$30="Base",AD332,IF('Panel de Control'!$C$30=1,AD574,IF('Panel de Control'!$C$30=2,AD816,AD1058))))</f>
        <v>0</v>
      </c>
      <c r="AE2026" s="57">
        <f>+(IF('Panel de Control'!$C$30="Base",AE332,IF('Panel de Control'!$C$30=1,AE574,IF('Panel de Control'!$C$30=2,AE816,AE1058))))</f>
        <v>0</v>
      </c>
      <c r="AF2026" s="57">
        <f>+(IF('Panel de Control'!$C$30="Base",AF332,IF('Panel de Control'!$C$30=1,AF574,IF('Panel de Control'!$C$30=2,AF816,AF1058))))</f>
        <v>0</v>
      </c>
      <c r="AG2026" s="57">
        <f>+(IF('Panel de Control'!$C$30="Base",AG332,IF('Panel de Control'!$C$30=1,AG574,IF('Panel de Control'!$C$30=2,AG816,AG1058))))</f>
        <v>0</v>
      </c>
      <c r="AH2026" s="57">
        <f>+(IF('Panel de Control'!$C$30="Base",AH332,IF('Panel de Control'!$C$30=1,AH574,IF('Panel de Control'!$C$30=2,AH816,AH1058))))</f>
        <v>0</v>
      </c>
      <c r="AI2026" s="57">
        <f>+(IF('Panel de Control'!$C$30="Base",AI332,IF('Panel de Control'!$C$30=1,AI574,IF('Panel de Control'!$C$30=2,AI816,AI1058))))</f>
        <v>0</v>
      </c>
      <c r="AJ2026" s="57">
        <f>+(IF('Panel de Control'!$C$30="Base",AJ332,IF('Panel de Control'!$C$30=1,AJ574,IF('Panel de Control'!$C$30=2,AJ816,AJ1058))))</f>
        <v>0</v>
      </c>
      <c r="AK2026" s="57">
        <f>+(IF('Panel de Control'!$C$30="Base",AK332,IF('Panel de Control'!$C$30=1,AK574,IF('Panel de Control'!$C$30=2,AK816,AK1058))))</f>
        <v>0</v>
      </c>
    </row>
    <row r="2027" spans="1:37" s="65" customFormat="1" ht="17.100000000000001" customHeight="1" x14ac:dyDescent="0.2">
      <c r="A2027" s="54" t="s">
        <v>268</v>
      </c>
      <c r="B2027" s="55" t="s">
        <v>110</v>
      </c>
      <c r="C2027" s="56" t="s">
        <v>242</v>
      </c>
      <c r="D2027" s="57">
        <f>+(IF('Panel de Control'!$C$30="Base",D333,IF('Panel de Control'!$C$30=1,D575,IF('Panel de Control'!$C$30=2,D817,D1059))))</f>
        <v>0</v>
      </c>
      <c r="E2027" s="57">
        <f>+(IF('Panel de Control'!$C$30="Base",E333,IF('Panel de Control'!$C$30=1,E575,IF('Panel de Control'!$C$30=2,E817,E1059))))</f>
        <v>0</v>
      </c>
      <c r="F2027" s="57">
        <f>+(IF('Panel de Control'!$C$30="Base",F333,IF('Panel de Control'!$C$30=1,F575,IF('Panel de Control'!$C$30=2,F817,F1059))))</f>
        <v>0</v>
      </c>
      <c r="G2027" s="57">
        <f>+(IF('Panel de Control'!$C$30="Base",G333,IF('Panel de Control'!$C$30=1,G575,IF('Panel de Control'!$C$30=2,G817,G1059))))</f>
        <v>0</v>
      </c>
      <c r="H2027" s="57">
        <f>+(IF('Panel de Control'!$C$30="Base",H333,IF('Panel de Control'!$C$30=1,H575,IF('Panel de Control'!$C$30=2,H817,H1059))))</f>
        <v>0</v>
      </c>
      <c r="I2027" s="57">
        <f>+(IF('Panel de Control'!$C$30="Base",I333,IF('Panel de Control'!$C$30=1,I575,IF('Panel de Control'!$C$30=2,I817,I1059))))</f>
        <v>0</v>
      </c>
      <c r="J2027" s="57">
        <f>+(IF('Panel de Control'!$C$30="Base",J333,IF('Panel de Control'!$C$30=1,J575,IF('Panel de Control'!$C$30=2,J817,J1059))))</f>
        <v>0</v>
      </c>
      <c r="K2027" s="57">
        <f>+(IF('Panel de Control'!$C$30="Base",K333,IF('Panel de Control'!$C$30=1,K575,IF('Panel de Control'!$C$30=2,K817,K1059))))</f>
        <v>0</v>
      </c>
      <c r="L2027" s="57">
        <f>+(IF('Panel de Control'!$C$30="Base",L333,IF('Panel de Control'!$C$30=1,L575,IF('Panel de Control'!$C$30=2,L817,L1059))))</f>
        <v>0</v>
      </c>
      <c r="M2027" s="57">
        <f>+(IF('Panel de Control'!$C$30="Base",M333,IF('Panel de Control'!$C$30=1,M575,IF('Panel de Control'!$C$30=2,M817,M1059))))</f>
        <v>0</v>
      </c>
      <c r="N2027" s="57">
        <f>+(IF('Panel de Control'!$C$30="Base",N333,IF('Panel de Control'!$C$30=1,N575,IF('Panel de Control'!$C$30=2,N817,N1059))))</f>
        <v>0</v>
      </c>
      <c r="O2027" s="57">
        <f>+(IF('Panel de Control'!$C$30="Base",O333,IF('Panel de Control'!$C$30=1,O575,IF('Panel de Control'!$C$30=2,O817,O1059))))</f>
        <v>0</v>
      </c>
      <c r="P2027" s="57">
        <f>+(IF('Panel de Control'!$C$30="Base",P333,IF('Panel de Control'!$C$30=1,P575,IF('Panel de Control'!$C$30=2,P817,P1059))))</f>
        <v>0</v>
      </c>
      <c r="Q2027" s="57">
        <f>+(IF('Panel de Control'!$C$30="Base",Q333,IF('Panel de Control'!$C$30=1,Q575,IF('Panel de Control'!$C$30=2,Q817,Q1059))))</f>
        <v>0</v>
      </c>
      <c r="R2027" s="57">
        <f>+(IF('Panel de Control'!$C$30="Base",R333,IF('Panel de Control'!$C$30=1,R575,IF('Panel de Control'!$C$30=2,R817,R1059))))</f>
        <v>0</v>
      </c>
      <c r="S2027" s="57">
        <f>+(IF('Panel de Control'!$C$30="Base",S333,IF('Panel de Control'!$C$30=1,S575,IF('Panel de Control'!$C$30=2,S817,S1059))))</f>
        <v>0</v>
      </c>
      <c r="T2027" s="57">
        <f>+(IF('Panel de Control'!$C$30="Base",T333,IF('Panel de Control'!$C$30=1,T575,IF('Panel de Control'!$C$30=2,T817,T1059))))</f>
        <v>0</v>
      </c>
      <c r="U2027" s="57">
        <f>+(IF('Panel de Control'!$C$30="Base",U333,IF('Panel de Control'!$C$30=1,U575,IF('Panel de Control'!$C$30=2,U817,U1059))))</f>
        <v>0</v>
      </c>
      <c r="V2027" s="57">
        <f>+(IF('Panel de Control'!$C$30="Base",V333,IF('Panel de Control'!$C$30=1,V575,IF('Panel de Control'!$C$30=2,V817,V1059))))</f>
        <v>0</v>
      </c>
      <c r="W2027" s="57">
        <f>+(IF('Panel de Control'!$C$30="Base",W333,IF('Panel de Control'!$C$30=1,W575,IF('Panel de Control'!$C$30=2,W817,W1059))))</f>
        <v>0</v>
      </c>
      <c r="X2027" s="57">
        <f>+(IF('Panel de Control'!$C$30="Base",X333,IF('Panel de Control'!$C$30=1,X575,IF('Panel de Control'!$C$30=2,X817,X1059))))</f>
        <v>0</v>
      </c>
      <c r="Y2027" s="57">
        <f>+(IF('Panel de Control'!$C$30="Base",Y333,IF('Panel de Control'!$C$30=1,Y575,IF('Panel de Control'!$C$30=2,Y817,Y1059))))</f>
        <v>0</v>
      </c>
      <c r="Z2027" s="57">
        <f>+(IF('Panel de Control'!$C$30="Base",Z333,IF('Panel de Control'!$C$30=1,Z575,IF('Panel de Control'!$C$30=2,Z817,Z1059))))</f>
        <v>0</v>
      </c>
      <c r="AA2027" s="57">
        <f>+(IF('Panel de Control'!$C$30="Base",AA333,IF('Panel de Control'!$C$30=1,AA575,IF('Panel de Control'!$C$30=2,AA817,AA1059))))</f>
        <v>0</v>
      </c>
      <c r="AB2027" s="57">
        <f>+(IF('Panel de Control'!$C$30="Base",AB333,IF('Panel de Control'!$C$30=1,AB575,IF('Panel de Control'!$C$30=2,AB817,AB1059))))</f>
        <v>0</v>
      </c>
      <c r="AC2027" s="57">
        <f>+(IF('Panel de Control'!$C$30="Base",AC333,IF('Panel de Control'!$C$30=1,AC575,IF('Panel de Control'!$C$30=2,AC817,AC1059))))</f>
        <v>0</v>
      </c>
      <c r="AD2027" s="57">
        <f>+(IF('Panel de Control'!$C$30="Base",AD333,IF('Panel de Control'!$C$30=1,AD575,IF('Panel de Control'!$C$30=2,AD817,AD1059))))</f>
        <v>0</v>
      </c>
      <c r="AE2027" s="57">
        <f>+(IF('Panel de Control'!$C$30="Base",AE333,IF('Panel de Control'!$C$30=1,AE575,IF('Panel de Control'!$C$30=2,AE817,AE1059))))</f>
        <v>0</v>
      </c>
      <c r="AF2027" s="57">
        <f>+(IF('Panel de Control'!$C$30="Base",AF333,IF('Panel de Control'!$C$30=1,AF575,IF('Panel de Control'!$C$30=2,AF817,AF1059))))</f>
        <v>0</v>
      </c>
      <c r="AG2027" s="57">
        <f>+(IF('Panel de Control'!$C$30="Base",AG333,IF('Panel de Control'!$C$30=1,AG575,IF('Panel de Control'!$C$30=2,AG817,AG1059))))</f>
        <v>0</v>
      </c>
      <c r="AH2027" s="57">
        <f>+(IF('Panel de Control'!$C$30="Base",AH333,IF('Panel de Control'!$C$30=1,AH575,IF('Panel de Control'!$C$30=2,AH817,AH1059))))</f>
        <v>0</v>
      </c>
      <c r="AI2027" s="57">
        <f>+(IF('Panel de Control'!$C$30="Base",AI333,IF('Panel de Control'!$C$30=1,AI575,IF('Panel de Control'!$C$30=2,AI817,AI1059))))</f>
        <v>0</v>
      </c>
      <c r="AJ2027" s="57">
        <f>+(IF('Panel de Control'!$C$30="Base",AJ333,IF('Panel de Control'!$C$30=1,AJ575,IF('Panel de Control'!$C$30=2,AJ817,AJ1059))))</f>
        <v>0</v>
      </c>
      <c r="AK2027" s="57">
        <f>+(IF('Panel de Control'!$C$30="Base",AK333,IF('Panel de Control'!$C$30=1,AK575,IF('Panel de Control'!$C$30=2,AK817,AK1059))))</f>
        <v>0</v>
      </c>
    </row>
    <row r="2028" spans="1:37" s="65" customFormat="1" ht="17.100000000000001" customHeight="1" x14ac:dyDescent="0.2">
      <c r="A2028" s="54" t="s">
        <v>189</v>
      </c>
      <c r="B2028" s="55" t="s">
        <v>110</v>
      </c>
      <c r="C2028" s="56" t="s">
        <v>242</v>
      </c>
      <c r="D2028" s="57">
        <f>+(IF('Panel de Control'!$C$30="Base",D334,IF('Panel de Control'!$C$30=1,D576,IF('Panel de Control'!$C$30=2,D818,D1060))))</f>
        <v>0</v>
      </c>
      <c r="E2028" s="57">
        <f>+(IF('Panel de Control'!$C$30="Base",E334,IF('Panel de Control'!$C$30=1,E576,IF('Panel de Control'!$C$30=2,E818,E1060))))</f>
        <v>0</v>
      </c>
      <c r="F2028" s="57">
        <f>+(IF('Panel de Control'!$C$30="Base",F334,IF('Panel de Control'!$C$30=1,F576,IF('Panel de Control'!$C$30=2,F818,F1060))))</f>
        <v>0</v>
      </c>
      <c r="G2028" s="57">
        <f>+(IF('Panel de Control'!$C$30="Base",G334,IF('Panel de Control'!$C$30=1,G576,IF('Panel de Control'!$C$30=2,G818,G1060))))</f>
        <v>0</v>
      </c>
      <c r="H2028" s="57">
        <f>+(IF('Panel de Control'!$C$30="Base",H334,IF('Panel de Control'!$C$30=1,H576,IF('Panel de Control'!$C$30=2,H818,H1060))))</f>
        <v>8.2473108579568088E-4</v>
      </c>
      <c r="I2028" s="57">
        <f>+(IF('Panel de Control'!$C$30="Base",I334,IF('Panel de Control'!$C$30=1,I576,IF('Panel de Control'!$C$30=2,I818,I1060))))</f>
        <v>1.3332092545082998E-3</v>
      </c>
      <c r="J2028" s="57">
        <f>+(IF('Panel de Control'!$C$30="Base",J334,IF('Panel de Control'!$C$30=1,J576,IF('Panel de Control'!$C$30=2,J818,J1060))))</f>
        <v>2.9608171260968349E-3</v>
      </c>
      <c r="K2028" s="57">
        <f>+(IF('Panel de Control'!$C$30="Base",K334,IF('Panel de Control'!$C$30=1,K576,IF('Panel de Control'!$C$30=2,K818,K1060))))</f>
        <v>6.4068781232605931E-3</v>
      </c>
      <c r="L2028" s="57">
        <f>+(IF('Panel de Control'!$C$30="Base",L334,IF('Panel de Control'!$C$30=1,L576,IF('Panel de Control'!$C$30=2,L818,L1060))))</f>
        <v>2.4561777085724861E-2</v>
      </c>
      <c r="M2028" s="57">
        <f>+(IF('Panel de Control'!$C$30="Base",M334,IF('Panel de Control'!$C$30=1,M576,IF('Panel de Control'!$C$30=2,M818,M1060))))</f>
        <v>4.9872382197266515E-2</v>
      </c>
      <c r="N2028" s="57">
        <f>+(IF('Panel de Control'!$C$30="Base",N334,IF('Panel de Control'!$C$30=1,N576,IF('Panel de Control'!$C$30=2,N818,N1060))))</f>
        <v>8.0164032644515631E-2</v>
      </c>
      <c r="O2028" s="57">
        <f>+(IF('Panel de Control'!$C$30="Base",O334,IF('Panel de Control'!$C$30=1,O576,IF('Panel de Control'!$C$30=2,O818,O1060))))</f>
        <v>0.11414390240899437</v>
      </c>
      <c r="P2028" s="57">
        <f>+(IF('Panel de Control'!$C$30="Base",P334,IF('Panel de Control'!$C$30=1,P576,IF('Panel de Control'!$C$30=2,P818,P1060))))</f>
        <v>0.1490088156569184</v>
      </c>
      <c r="Q2028" s="57">
        <f>+(IF('Panel de Control'!$C$30="Base",Q334,IF('Panel de Control'!$C$30=1,Q576,IF('Panel de Control'!$C$30=2,Q818,Q1060))))</f>
        <v>0.18638289124735816</v>
      </c>
      <c r="R2028" s="57">
        <f>+(IF('Panel de Control'!$C$30="Base",R334,IF('Panel de Control'!$C$30=1,R576,IF('Panel de Control'!$C$30=2,R818,R1060))))</f>
        <v>0.2258914704025308</v>
      </c>
      <c r="S2028" s="57">
        <f>+(IF('Panel de Control'!$C$30="Base",S334,IF('Panel de Control'!$C$30=1,S576,IF('Panel de Control'!$C$30=2,S818,S1060))))</f>
        <v>0.26597419291036584</v>
      </c>
      <c r="T2028" s="57">
        <f>+(IF('Panel de Control'!$C$30="Base",T334,IF('Panel de Control'!$C$30=1,T576,IF('Panel de Control'!$C$30=2,T818,T1060))))</f>
        <v>0.30433884465503946</v>
      </c>
      <c r="U2028" s="57">
        <f>+(IF('Panel de Control'!$C$30="Base",U334,IF('Panel de Control'!$C$30=1,U576,IF('Panel de Control'!$C$30=2,U818,U1060))))</f>
        <v>0.34094496038048222</v>
      </c>
      <c r="V2028" s="57">
        <f>+(IF('Panel de Control'!$C$30="Base",V334,IF('Panel de Control'!$C$30=1,V576,IF('Panel de Control'!$C$30=2,V818,V1060))))</f>
        <v>0.37544209859564798</v>
      </c>
      <c r="W2028" s="57">
        <f>+(IF('Panel de Control'!$C$30="Base",W334,IF('Panel de Control'!$C$30=1,W576,IF('Panel de Control'!$C$30=2,W818,W1060))))</f>
        <v>0.40825839401376751</v>
      </c>
      <c r="X2028" s="57">
        <f>+(IF('Panel de Control'!$C$30="Base",X334,IF('Panel de Control'!$C$30=1,X576,IF('Panel de Control'!$C$30=2,X818,X1060))))</f>
        <v>0.43945647521872655</v>
      </c>
      <c r="Y2028" s="57">
        <f>+(IF('Panel de Control'!$C$30="Base",Y334,IF('Panel de Control'!$C$30=1,Y576,IF('Panel de Control'!$C$30=2,Y818,Y1060))))</f>
        <v>0.46863978870098871</v>
      </c>
      <c r="Z2028" s="57">
        <f>+(IF('Panel de Control'!$C$30="Base",Z334,IF('Panel de Control'!$C$30=1,Z576,IF('Panel de Control'!$C$30=2,Z818,Z1060))))</f>
        <v>0.4959102081530446</v>
      </c>
      <c r="AA2028" s="57">
        <f>+(IF('Panel de Control'!$C$30="Base",AA334,IF('Panel de Control'!$C$30=1,AA576,IF('Panel de Control'!$C$30=2,AA818,AA1060))))</f>
        <v>0.52162536740129362</v>
      </c>
      <c r="AB2028" s="57">
        <f>+(IF('Panel de Control'!$C$30="Base",AB334,IF('Panel de Control'!$C$30=1,AB576,IF('Panel de Control'!$C$30=2,AB818,AB1060))))</f>
        <v>0.54554301728332555</v>
      </c>
      <c r="AC2028" s="57">
        <f>+(IF('Panel de Control'!$C$30="Base",AC334,IF('Panel de Control'!$C$30=1,AC576,IF('Panel de Control'!$C$30=2,AC818,AC1060))))</f>
        <v>0.56794900052702002</v>
      </c>
      <c r="AD2028" s="57">
        <f>+(IF('Panel de Control'!$C$30="Base",AD334,IF('Panel de Control'!$C$30=1,AD576,IF('Panel de Control'!$C$30=2,AD818,AD1060))))</f>
        <v>0.58891490241187039</v>
      </c>
      <c r="AE2028" s="57">
        <f>+(IF('Panel de Control'!$C$30="Base",AE334,IF('Panel de Control'!$C$30=1,AE576,IF('Panel de Control'!$C$30=2,AE818,AE1060))))</f>
        <v>0.60860835494186916</v>
      </c>
      <c r="AF2028" s="57">
        <f>+(IF('Panel de Control'!$C$30="Base",AF334,IF('Panel de Control'!$C$30=1,AF576,IF('Panel de Control'!$C$30=2,AF818,AF1060))))</f>
        <v>0.62704530703973227</v>
      </c>
      <c r="AG2028" s="57">
        <f>+(IF('Panel de Control'!$C$30="Base",AG334,IF('Panel de Control'!$C$30=1,AG576,IF('Panel de Control'!$C$30=2,AG818,AG1060))))</f>
        <v>0.64428350227516273</v>
      </c>
      <c r="AH2028" s="57">
        <f>+(IF('Panel de Control'!$C$30="Base",AH334,IF('Panel de Control'!$C$30=1,AH576,IF('Panel de Control'!$C$30=2,AH818,AH1060))))</f>
        <v>0.66042875120025857</v>
      </c>
      <c r="AI2028" s="57">
        <f>+(IF('Panel de Control'!$C$30="Base",AI334,IF('Panel de Control'!$C$30=1,AI576,IF('Panel de Control'!$C$30=2,AI818,AI1060))))</f>
        <v>0.67559503006865629</v>
      </c>
      <c r="AJ2028" s="57">
        <f>+(IF('Panel de Control'!$C$30="Base",AJ334,IF('Panel de Control'!$C$30=1,AJ576,IF('Panel de Control'!$C$30=2,AJ818,AJ1060))))</f>
        <v>0.68980158997702146</v>
      </c>
      <c r="AK2028" s="57">
        <f>+(IF('Panel de Control'!$C$30="Base",AK334,IF('Panel de Control'!$C$30=1,AK576,IF('Panel de Control'!$C$30=2,AK818,AK1060))))</f>
        <v>0.70328631942279363</v>
      </c>
    </row>
    <row r="2029" spans="1:37" s="65" customFormat="1" ht="17.100000000000001" customHeight="1" x14ac:dyDescent="0.2">
      <c r="A2029" s="54" t="s">
        <v>269</v>
      </c>
      <c r="B2029" s="55" t="s">
        <v>110</v>
      </c>
      <c r="C2029" s="56" t="s">
        <v>242</v>
      </c>
      <c r="D2029" s="57">
        <f>+(IF('Panel de Control'!$C$30="Base",D335,IF('Panel de Control'!$C$30=1,D577,IF('Panel de Control'!$C$30=2,D819,D1061))))</f>
        <v>0</v>
      </c>
      <c r="E2029" s="57">
        <f>+(IF('Panel de Control'!$C$30="Base",E335,IF('Panel de Control'!$C$30=1,E577,IF('Panel de Control'!$C$30=2,E819,E1061))))</f>
        <v>0</v>
      </c>
      <c r="F2029" s="57">
        <f>+(IF('Panel de Control'!$C$30="Base",F335,IF('Panel de Control'!$C$30=1,F577,IF('Panel de Control'!$C$30=2,F819,F1061))))</f>
        <v>0</v>
      </c>
      <c r="G2029" s="57">
        <f>+(IF('Panel de Control'!$C$30="Base",G335,IF('Panel de Control'!$C$30=1,G577,IF('Panel de Control'!$C$30=2,G819,G1061))))</f>
        <v>0</v>
      </c>
      <c r="H2029" s="57">
        <f>+(IF('Panel de Control'!$C$30="Base",H335,IF('Panel de Control'!$C$30=1,H577,IF('Panel de Control'!$C$30=2,H819,H1061))))</f>
        <v>0</v>
      </c>
      <c r="I2029" s="57">
        <f>+(IF('Panel de Control'!$C$30="Base",I335,IF('Panel de Control'!$C$30=1,I577,IF('Panel de Control'!$C$30=2,I819,I1061))))</f>
        <v>0</v>
      </c>
      <c r="J2029" s="57">
        <f>+(IF('Panel de Control'!$C$30="Base",J335,IF('Panel de Control'!$C$30=1,J577,IF('Panel de Control'!$C$30=2,J819,J1061))))</f>
        <v>0</v>
      </c>
      <c r="K2029" s="57">
        <f>+(IF('Panel de Control'!$C$30="Base",K335,IF('Panel de Control'!$C$30=1,K577,IF('Panel de Control'!$C$30=2,K819,K1061))))</f>
        <v>0</v>
      </c>
      <c r="L2029" s="57">
        <f>+(IF('Panel de Control'!$C$30="Base",L335,IF('Panel de Control'!$C$30=1,L577,IF('Panel de Control'!$C$30=2,L819,L1061))))</f>
        <v>0</v>
      </c>
      <c r="M2029" s="57">
        <f>+(IF('Panel de Control'!$C$30="Base",M335,IF('Panel de Control'!$C$30=1,M577,IF('Panel de Control'!$C$30=2,M819,M1061))))</f>
        <v>0</v>
      </c>
      <c r="N2029" s="57">
        <f>+(IF('Panel de Control'!$C$30="Base",N335,IF('Panel de Control'!$C$30=1,N577,IF('Panel de Control'!$C$30=2,N819,N1061))))</f>
        <v>0</v>
      </c>
      <c r="O2029" s="57">
        <f>+(IF('Panel de Control'!$C$30="Base",O335,IF('Panel de Control'!$C$30=1,O577,IF('Panel de Control'!$C$30=2,O819,O1061))))</f>
        <v>0</v>
      </c>
      <c r="P2029" s="57">
        <f>+(IF('Panel de Control'!$C$30="Base",P335,IF('Panel de Control'!$C$30=1,P577,IF('Panel de Control'!$C$30=2,P819,P1061))))</f>
        <v>0</v>
      </c>
      <c r="Q2029" s="57">
        <f>+(IF('Panel de Control'!$C$30="Base",Q335,IF('Panel de Control'!$C$30=1,Q577,IF('Panel de Control'!$C$30=2,Q819,Q1061))))</f>
        <v>0</v>
      </c>
      <c r="R2029" s="57">
        <f>+(IF('Panel de Control'!$C$30="Base",R335,IF('Panel de Control'!$C$30=1,R577,IF('Panel de Control'!$C$30=2,R819,R1061))))</f>
        <v>0</v>
      </c>
      <c r="S2029" s="57">
        <f>+(IF('Panel de Control'!$C$30="Base",S335,IF('Panel de Control'!$C$30=1,S577,IF('Panel de Control'!$C$30=2,S819,S1061))))</f>
        <v>0</v>
      </c>
      <c r="T2029" s="57">
        <f>+(IF('Panel de Control'!$C$30="Base",T335,IF('Panel de Control'!$C$30=1,T577,IF('Panel de Control'!$C$30=2,T819,T1061))))</f>
        <v>0</v>
      </c>
      <c r="U2029" s="57">
        <f>+(IF('Panel de Control'!$C$30="Base",U335,IF('Panel de Control'!$C$30=1,U577,IF('Panel de Control'!$C$30=2,U819,U1061))))</f>
        <v>0</v>
      </c>
      <c r="V2029" s="57">
        <f>+(IF('Panel de Control'!$C$30="Base",V335,IF('Panel de Control'!$C$30=1,V577,IF('Panel de Control'!$C$30=2,V819,V1061))))</f>
        <v>0</v>
      </c>
      <c r="W2029" s="57">
        <f>+(IF('Panel de Control'!$C$30="Base",W335,IF('Panel de Control'!$C$30=1,W577,IF('Panel de Control'!$C$30=2,W819,W1061))))</f>
        <v>0</v>
      </c>
      <c r="X2029" s="57">
        <f>+(IF('Panel de Control'!$C$30="Base",X335,IF('Panel de Control'!$C$30=1,X577,IF('Panel de Control'!$C$30=2,X819,X1061))))</f>
        <v>0</v>
      </c>
      <c r="Y2029" s="57">
        <f>+(IF('Panel de Control'!$C$30="Base",Y335,IF('Panel de Control'!$C$30=1,Y577,IF('Panel de Control'!$C$30=2,Y819,Y1061))))</f>
        <v>0</v>
      </c>
      <c r="Z2029" s="57">
        <f>+(IF('Panel de Control'!$C$30="Base",Z335,IF('Panel de Control'!$C$30=1,Z577,IF('Panel de Control'!$C$30=2,Z819,Z1061))))</f>
        <v>0</v>
      </c>
      <c r="AA2029" s="57">
        <f>+(IF('Panel de Control'!$C$30="Base",AA335,IF('Panel de Control'!$C$30=1,AA577,IF('Panel de Control'!$C$30=2,AA819,AA1061))))</f>
        <v>0</v>
      </c>
      <c r="AB2029" s="57">
        <f>+(IF('Panel de Control'!$C$30="Base",AB335,IF('Panel de Control'!$C$30=1,AB577,IF('Panel de Control'!$C$30=2,AB819,AB1061))))</f>
        <v>0</v>
      </c>
      <c r="AC2029" s="57">
        <f>+(IF('Panel de Control'!$C$30="Base",AC335,IF('Panel de Control'!$C$30=1,AC577,IF('Panel de Control'!$C$30=2,AC819,AC1061))))</f>
        <v>0</v>
      </c>
      <c r="AD2029" s="57">
        <f>+(IF('Panel de Control'!$C$30="Base",AD335,IF('Panel de Control'!$C$30=1,AD577,IF('Panel de Control'!$C$30=2,AD819,AD1061))))</f>
        <v>0</v>
      </c>
      <c r="AE2029" s="57">
        <f>+(IF('Panel de Control'!$C$30="Base",AE335,IF('Panel de Control'!$C$30=1,AE577,IF('Panel de Control'!$C$30=2,AE819,AE1061))))</f>
        <v>0</v>
      </c>
      <c r="AF2029" s="57">
        <f>+(IF('Panel de Control'!$C$30="Base",AF335,IF('Panel de Control'!$C$30=1,AF577,IF('Panel de Control'!$C$30=2,AF819,AF1061))))</f>
        <v>0</v>
      </c>
      <c r="AG2029" s="57">
        <f>+(IF('Panel de Control'!$C$30="Base",AG335,IF('Panel de Control'!$C$30=1,AG577,IF('Panel de Control'!$C$30=2,AG819,AG1061))))</f>
        <v>0</v>
      </c>
      <c r="AH2029" s="57">
        <f>+(IF('Panel de Control'!$C$30="Base",AH335,IF('Panel de Control'!$C$30=1,AH577,IF('Panel de Control'!$C$30=2,AH819,AH1061))))</f>
        <v>0</v>
      </c>
      <c r="AI2029" s="57">
        <f>+(IF('Panel de Control'!$C$30="Base",AI335,IF('Panel de Control'!$C$30=1,AI577,IF('Panel de Control'!$C$30=2,AI819,AI1061))))</f>
        <v>0</v>
      </c>
      <c r="AJ2029" s="57">
        <f>+(IF('Panel de Control'!$C$30="Base",AJ335,IF('Panel de Control'!$C$30=1,AJ577,IF('Panel de Control'!$C$30=2,AJ819,AJ1061))))</f>
        <v>0</v>
      </c>
      <c r="AK2029" s="57">
        <f>+(IF('Panel de Control'!$C$30="Base",AK335,IF('Panel de Control'!$C$30=1,AK577,IF('Panel de Control'!$C$30=2,AK819,AK1061))))</f>
        <v>0</v>
      </c>
    </row>
    <row r="2030" spans="1:37" s="65" customFormat="1" ht="17.100000000000001" customHeight="1" x14ac:dyDescent="0.2">
      <c r="A2030" s="54" t="s">
        <v>270</v>
      </c>
      <c r="B2030" s="55" t="s">
        <v>110</v>
      </c>
      <c r="C2030" s="56" t="s">
        <v>242</v>
      </c>
      <c r="D2030" s="57">
        <f>+(IF('Panel de Control'!$C$30="Base",D336,IF('Panel de Control'!$C$30=1,D578,IF('Panel de Control'!$C$30=2,D820,D1062))))</f>
        <v>0</v>
      </c>
      <c r="E2030" s="57">
        <f>+(IF('Panel de Control'!$C$30="Base",E336,IF('Panel de Control'!$C$30=1,E578,IF('Panel de Control'!$C$30=2,E820,E1062))))</f>
        <v>0</v>
      </c>
      <c r="F2030" s="57">
        <f>+(IF('Panel de Control'!$C$30="Base",F336,IF('Panel de Control'!$C$30=1,F578,IF('Panel de Control'!$C$30=2,F820,F1062))))</f>
        <v>0</v>
      </c>
      <c r="G2030" s="57">
        <f>+(IF('Panel de Control'!$C$30="Base",G336,IF('Panel de Control'!$C$30=1,G578,IF('Panel de Control'!$C$30=2,G820,G1062))))</f>
        <v>0</v>
      </c>
      <c r="H2030" s="57">
        <f>+(IF('Panel de Control'!$C$30="Base",H336,IF('Panel de Control'!$C$30=1,H578,IF('Panel de Control'!$C$30=2,H820,H1062))))</f>
        <v>0</v>
      </c>
      <c r="I2030" s="57">
        <f>+(IF('Panel de Control'!$C$30="Base",I336,IF('Panel de Control'!$C$30=1,I578,IF('Panel de Control'!$C$30=2,I820,I1062))))</f>
        <v>0</v>
      </c>
      <c r="J2030" s="57">
        <f>+(IF('Panel de Control'!$C$30="Base",J336,IF('Panel de Control'!$C$30=1,J578,IF('Panel de Control'!$C$30=2,J820,J1062))))</f>
        <v>0</v>
      </c>
      <c r="K2030" s="57">
        <f>+(IF('Panel de Control'!$C$30="Base",K336,IF('Panel de Control'!$C$30=1,K578,IF('Panel de Control'!$C$30=2,K820,K1062))))</f>
        <v>0</v>
      </c>
      <c r="L2030" s="57">
        <f>+(IF('Panel de Control'!$C$30="Base",L336,IF('Panel de Control'!$C$30=1,L578,IF('Panel de Control'!$C$30=2,L820,L1062))))</f>
        <v>0</v>
      </c>
      <c r="M2030" s="57">
        <f>+(IF('Panel de Control'!$C$30="Base",M336,IF('Panel de Control'!$C$30=1,M578,IF('Panel de Control'!$C$30=2,M820,M1062))))</f>
        <v>0</v>
      </c>
      <c r="N2030" s="57">
        <f>+(IF('Panel de Control'!$C$30="Base",N336,IF('Panel de Control'!$C$30=1,N578,IF('Panel de Control'!$C$30=2,N820,N1062))))</f>
        <v>0</v>
      </c>
      <c r="O2030" s="57">
        <f>+(IF('Panel de Control'!$C$30="Base",O336,IF('Panel de Control'!$C$30=1,O578,IF('Panel de Control'!$C$30=2,O820,O1062))))</f>
        <v>0</v>
      </c>
      <c r="P2030" s="57">
        <f>+(IF('Panel de Control'!$C$30="Base",P336,IF('Panel de Control'!$C$30=1,P578,IF('Panel de Control'!$C$30=2,P820,P1062))))</f>
        <v>0</v>
      </c>
      <c r="Q2030" s="57">
        <f>+(IF('Panel de Control'!$C$30="Base",Q336,IF('Panel de Control'!$C$30=1,Q578,IF('Panel de Control'!$C$30=2,Q820,Q1062))))</f>
        <v>0</v>
      </c>
      <c r="R2030" s="57">
        <f>+(IF('Panel de Control'!$C$30="Base",R336,IF('Panel de Control'!$C$30=1,R578,IF('Panel de Control'!$C$30=2,R820,R1062))))</f>
        <v>0</v>
      </c>
      <c r="S2030" s="57">
        <f>+(IF('Panel de Control'!$C$30="Base",S336,IF('Panel de Control'!$C$30=1,S578,IF('Panel de Control'!$C$30=2,S820,S1062))))</f>
        <v>0</v>
      </c>
      <c r="T2030" s="57">
        <f>+(IF('Panel de Control'!$C$30="Base",T336,IF('Panel de Control'!$C$30=1,T578,IF('Panel de Control'!$C$30=2,T820,T1062))))</f>
        <v>0</v>
      </c>
      <c r="U2030" s="57">
        <f>+(IF('Panel de Control'!$C$30="Base",U336,IF('Panel de Control'!$C$30=1,U578,IF('Panel de Control'!$C$30=2,U820,U1062))))</f>
        <v>0</v>
      </c>
      <c r="V2030" s="57">
        <f>+(IF('Panel de Control'!$C$30="Base",V336,IF('Panel de Control'!$C$30=1,V578,IF('Panel de Control'!$C$30=2,V820,V1062))))</f>
        <v>0</v>
      </c>
      <c r="W2030" s="57">
        <f>+(IF('Panel de Control'!$C$30="Base",W336,IF('Panel de Control'!$C$30=1,W578,IF('Panel de Control'!$C$30=2,W820,W1062))))</f>
        <v>0</v>
      </c>
      <c r="X2030" s="57">
        <f>+(IF('Panel de Control'!$C$30="Base",X336,IF('Panel de Control'!$C$30=1,X578,IF('Panel de Control'!$C$30=2,X820,X1062))))</f>
        <v>0</v>
      </c>
      <c r="Y2030" s="57">
        <f>+(IF('Panel de Control'!$C$30="Base",Y336,IF('Panel de Control'!$C$30=1,Y578,IF('Panel de Control'!$C$30=2,Y820,Y1062))))</f>
        <v>0</v>
      </c>
      <c r="Z2030" s="57">
        <f>+(IF('Panel de Control'!$C$30="Base",Z336,IF('Panel de Control'!$C$30=1,Z578,IF('Panel de Control'!$C$30=2,Z820,Z1062))))</f>
        <v>0</v>
      </c>
      <c r="AA2030" s="57">
        <f>+(IF('Panel de Control'!$C$30="Base",AA336,IF('Panel de Control'!$C$30=1,AA578,IF('Panel de Control'!$C$30=2,AA820,AA1062))))</f>
        <v>0</v>
      </c>
      <c r="AB2030" s="57">
        <f>+(IF('Panel de Control'!$C$30="Base",AB336,IF('Panel de Control'!$C$30=1,AB578,IF('Panel de Control'!$C$30=2,AB820,AB1062))))</f>
        <v>0</v>
      </c>
      <c r="AC2030" s="57">
        <f>+(IF('Panel de Control'!$C$30="Base",AC336,IF('Panel de Control'!$C$30=1,AC578,IF('Panel de Control'!$C$30=2,AC820,AC1062))))</f>
        <v>0</v>
      </c>
      <c r="AD2030" s="57">
        <f>+(IF('Panel de Control'!$C$30="Base",AD336,IF('Panel de Control'!$C$30=1,AD578,IF('Panel de Control'!$C$30=2,AD820,AD1062))))</f>
        <v>0</v>
      </c>
      <c r="AE2030" s="57">
        <f>+(IF('Panel de Control'!$C$30="Base",AE336,IF('Panel de Control'!$C$30=1,AE578,IF('Panel de Control'!$C$30=2,AE820,AE1062))))</f>
        <v>0</v>
      </c>
      <c r="AF2030" s="57">
        <f>+(IF('Panel de Control'!$C$30="Base",AF336,IF('Panel de Control'!$C$30=1,AF578,IF('Panel de Control'!$C$30=2,AF820,AF1062))))</f>
        <v>0</v>
      </c>
      <c r="AG2030" s="57">
        <f>+(IF('Panel de Control'!$C$30="Base",AG336,IF('Panel de Control'!$C$30=1,AG578,IF('Panel de Control'!$C$30=2,AG820,AG1062))))</f>
        <v>0</v>
      </c>
      <c r="AH2030" s="57">
        <f>+(IF('Panel de Control'!$C$30="Base",AH336,IF('Panel de Control'!$C$30=1,AH578,IF('Panel de Control'!$C$30=2,AH820,AH1062))))</f>
        <v>0</v>
      </c>
      <c r="AI2030" s="57">
        <f>+(IF('Panel de Control'!$C$30="Base",AI336,IF('Panel de Control'!$C$30=1,AI578,IF('Panel de Control'!$C$30=2,AI820,AI1062))))</f>
        <v>0</v>
      </c>
      <c r="AJ2030" s="57">
        <f>+(IF('Panel de Control'!$C$30="Base",AJ336,IF('Panel de Control'!$C$30=1,AJ578,IF('Panel de Control'!$C$30=2,AJ820,AJ1062))))</f>
        <v>0</v>
      </c>
      <c r="AK2030" s="57">
        <f>+(IF('Panel de Control'!$C$30="Base",AK336,IF('Panel de Control'!$C$30=1,AK578,IF('Panel de Control'!$C$30=2,AK820,AK1062))))</f>
        <v>0</v>
      </c>
    </row>
    <row r="2031" spans="1:37" s="65" customFormat="1" ht="17.100000000000001" customHeight="1" x14ac:dyDescent="0.2">
      <c r="A2031" s="54" t="s">
        <v>271</v>
      </c>
      <c r="B2031" s="55" t="s">
        <v>110</v>
      </c>
      <c r="C2031" s="56" t="s">
        <v>242</v>
      </c>
      <c r="D2031" s="57">
        <f>+(IF('Panel de Control'!$C$30="Base",D337,IF('Panel de Control'!$C$30=1,D579,IF('Panel de Control'!$C$30=2,D821,D1063))))</f>
        <v>0</v>
      </c>
      <c r="E2031" s="57">
        <f>+(IF('Panel de Control'!$C$30="Base",E337,IF('Panel de Control'!$C$30=1,E579,IF('Panel de Control'!$C$30=2,E821,E1063))))</f>
        <v>0</v>
      </c>
      <c r="F2031" s="57">
        <f>+(IF('Panel de Control'!$C$30="Base",F337,IF('Panel de Control'!$C$30=1,F579,IF('Panel de Control'!$C$30=2,F821,F1063))))</f>
        <v>0</v>
      </c>
      <c r="G2031" s="57">
        <f>+(IF('Panel de Control'!$C$30="Base",G337,IF('Panel de Control'!$C$30=1,G579,IF('Panel de Control'!$C$30=2,G821,G1063))))</f>
        <v>0</v>
      </c>
      <c r="H2031" s="57">
        <f>+(IF('Panel de Control'!$C$30="Base",H337,IF('Panel de Control'!$C$30=1,H579,IF('Panel de Control'!$C$30=2,H821,H1063))))</f>
        <v>0</v>
      </c>
      <c r="I2031" s="57">
        <f>+(IF('Panel de Control'!$C$30="Base",I337,IF('Panel de Control'!$C$30=1,I579,IF('Panel de Control'!$C$30=2,I821,I1063))))</f>
        <v>0</v>
      </c>
      <c r="J2031" s="57">
        <f>+(IF('Panel de Control'!$C$30="Base",J337,IF('Panel de Control'!$C$30=1,J579,IF('Panel de Control'!$C$30=2,J821,J1063))))</f>
        <v>0</v>
      </c>
      <c r="K2031" s="57">
        <f>+(IF('Panel de Control'!$C$30="Base",K337,IF('Panel de Control'!$C$30=1,K579,IF('Panel de Control'!$C$30=2,K821,K1063))))</f>
        <v>0</v>
      </c>
      <c r="L2031" s="57">
        <f>+(IF('Panel de Control'!$C$30="Base",L337,IF('Panel de Control'!$C$30=1,L579,IF('Panel de Control'!$C$30=2,L821,L1063))))</f>
        <v>0</v>
      </c>
      <c r="M2031" s="57">
        <f>+(IF('Panel de Control'!$C$30="Base",M337,IF('Panel de Control'!$C$30=1,M579,IF('Panel de Control'!$C$30=2,M821,M1063))))</f>
        <v>0</v>
      </c>
      <c r="N2031" s="57">
        <f>+(IF('Panel de Control'!$C$30="Base",N337,IF('Panel de Control'!$C$30=1,N579,IF('Panel de Control'!$C$30=2,N821,N1063))))</f>
        <v>0</v>
      </c>
      <c r="O2031" s="57">
        <f>+(IF('Panel de Control'!$C$30="Base",O337,IF('Panel de Control'!$C$30=1,O579,IF('Panel de Control'!$C$30=2,O821,O1063))))</f>
        <v>0</v>
      </c>
      <c r="P2031" s="57">
        <f>+(IF('Panel de Control'!$C$30="Base",P337,IF('Panel de Control'!$C$30=1,P579,IF('Panel de Control'!$C$30=2,P821,P1063))))</f>
        <v>0</v>
      </c>
      <c r="Q2031" s="57">
        <f>+(IF('Panel de Control'!$C$30="Base",Q337,IF('Panel de Control'!$C$30=1,Q579,IF('Panel de Control'!$C$30=2,Q821,Q1063))))</f>
        <v>0</v>
      </c>
      <c r="R2031" s="57">
        <f>+(IF('Panel de Control'!$C$30="Base",R337,IF('Panel de Control'!$C$30=1,R579,IF('Panel de Control'!$C$30=2,R821,R1063))))</f>
        <v>0</v>
      </c>
      <c r="S2031" s="57">
        <f>+(IF('Panel de Control'!$C$30="Base",S337,IF('Panel de Control'!$C$30=1,S579,IF('Panel de Control'!$C$30=2,S821,S1063))))</f>
        <v>0</v>
      </c>
      <c r="T2031" s="57">
        <f>+(IF('Panel de Control'!$C$30="Base",T337,IF('Panel de Control'!$C$30=1,T579,IF('Panel de Control'!$C$30=2,T821,T1063))))</f>
        <v>0</v>
      </c>
      <c r="U2031" s="57">
        <f>+(IF('Panel de Control'!$C$30="Base",U337,IF('Panel de Control'!$C$30=1,U579,IF('Panel de Control'!$C$30=2,U821,U1063))))</f>
        <v>0</v>
      </c>
      <c r="V2031" s="57">
        <f>+(IF('Panel de Control'!$C$30="Base",V337,IF('Panel de Control'!$C$30=1,V579,IF('Panel de Control'!$C$30=2,V821,V1063))))</f>
        <v>0</v>
      </c>
      <c r="W2031" s="57">
        <f>+(IF('Panel de Control'!$C$30="Base",W337,IF('Panel de Control'!$C$30=1,W579,IF('Panel de Control'!$C$30=2,W821,W1063))))</f>
        <v>0</v>
      </c>
      <c r="X2031" s="57">
        <f>+(IF('Panel de Control'!$C$30="Base",X337,IF('Panel de Control'!$C$30=1,X579,IF('Panel de Control'!$C$30=2,X821,X1063))))</f>
        <v>0</v>
      </c>
      <c r="Y2031" s="57">
        <f>+(IF('Panel de Control'!$C$30="Base",Y337,IF('Panel de Control'!$C$30=1,Y579,IF('Panel de Control'!$C$30=2,Y821,Y1063))))</f>
        <v>0</v>
      </c>
      <c r="Z2031" s="57">
        <f>+(IF('Panel de Control'!$C$30="Base",Z337,IF('Panel de Control'!$C$30=1,Z579,IF('Panel de Control'!$C$30=2,Z821,Z1063))))</f>
        <v>0</v>
      </c>
      <c r="AA2031" s="57">
        <f>+(IF('Panel de Control'!$C$30="Base",AA337,IF('Panel de Control'!$C$30=1,AA579,IF('Panel de Control'!$C$30=2,AA821,AA1063))))</f>
        <v>0</v>
      </c>
      <c r="AB2031" s="57">
        <f>+(IF('Panel de Control'!$C$30="Base",AB337,IF('Panel de Control'!$C$30=1,AB579,IF('Panel de Control'!$C$30=2,AB821,AB1063))))</f>
        <v>0</v>
      </c>
      <c r="AC2031" s="57">
        <f>+(IF('Panel de Control'!$C$30="Base",AC337,IF('Panel de Control'!$C$30=1,AC579,IF('Panel de Control'!$C$30=2,AC821,AC1063))))</f>
        <v>0</v>
      </c>
      <c r="AD2031" s="57">
        <f>+(IF('Panel de Control'!$C$30="Base",AD337,IF('Panel de Control'!$C$30=1,AD579,IF('Panel de Control'!$C$30=2,AD821,AD1063))))</f>
        <v>0</v>
      </c>
      <c r="AE2031" s="57">
        <f>+(IF('Panel de Control'!$C$30="Base",AE337,IF('Panel de Control'!$C$30=1,AE579,IF('Panel de Control'!$C$30=2,AE821,AE1063))))</f>
        <v>0</v>
      </c>
      <c r="AF2031" s="57">
        <f>+(IF('Panel de Control'!$C$30="Base",AF337,IF('Panel de Control'!$C$30=1,AF579,IF('Panel de Control'!$C$30=2,AF821,AF1063))))</f>
        <v>0</v>
      </c>
      <c r="AG2031" s="57">
        <f>+(IF('Panel de Control'!$C$30="Base",AG337,IF('Panel de Control'!$C$30=1,AG579,IF('Panel de Control'!$C$30=2,AG821,AG1063))))</f>
        <v>0</v>
      </c>
      <c r="AH2031" s="57">
        <f>+(IF('Panel de Control'!$C$30="Base",AH337,IF('Panel de Control'!$C$30=1,AH579,IF('Panel de Control'!$C$30=2,AH821,AH1063))))</f>
        <v>0</v>
      </c>
      <c r="AI2031" s="57">
        <f>+(IF('Panel de Control'!$C$30="Base",AI337,IF('Panel de Control'!$C$30=1,AI579,IF('Panel de Control'!$C$30=2,AI821,AI1063))))</f>
        <v>0</v>
      </c>
      <c r="AJ2031" s="57">
        <f>+(IF('Panel de Control'!$C$30="Base",AJ337,IF('Panel de Control'!$C$30=1,AJ579,IF('Panel de Control'!$C$30=2,AJ821,AJ1063))))</f>
        <v>0</v>
      </c>
      <c r="AK2031" s="57">
        <f>+(IF('Panel de Control'!$C$30="Base",AK337,IF('Panel de Control'!$C$30=1,AK579,IF('Panel de Control'!$C$30=2,AK821,AK1063))))</f>
        <v>0</v>
      </c>
    </row>
    <row r="2032" spans="1:37" s="65" customFormat="1" ht="17.100000000000001" customHeight="1" x14ac:dyDescent="0.2">
      <c r="A2032" s="54" t="s">
        <v>272</v>
      </c>
      <c r="B2032" s="55" t="s">
        <v>110</v>
      </c>
      <c r="C2032" s="56" t="s">
        <v>242</v>
      </c>
      <c r="D2032" s="57">
        <f>+(IF('Panel de Control'!$C$30="Base",D338,IF('Panel de Control'!$C$30=1,D580,IF('Panel de Control'!$C$30=2,D822,D1064))))</f>
        <v>0</v>
      </c>
      <c r="E2032" s="57">
        <f>+(IF('Panel de Control'!$C$30="Base",E338,IF('Panel de Control'!$C$30=1,E580,IF('Panel de Control'!$C$30=2,E822,E1064))))</f>
        <v>0</v>
      </c>
      <c r="F2032" s="57">
        <f>+(IF('Panel de Control'!$C$30="Base",F338,IF('Panel de Control'!$C$30=1,F580,IF('Panel de Control'!$C$30=2,F822,F1064))))</f>
        <v>0</v>
      </c>
      <c r="G2032" s="57">
        <f>+(IF('Panel de Control'!$C$30="Base",G338,IF('Panel de Control'!$C$30=1,G580,IF('Panel de Control'!$C$30=2,G822,G1064))))</f>
        <v>0</v>
      </c>
      <c r="H2032" s="57">
        <f>+(IF('Panel de Control'!$C$30="Base",H338,IF('Panel de Control'!$C$30=1,H580,IF('Panel de Control'!$C$30=2,H822,H1064))))</f>
        <v>0</v>
      </c>
      <c r="I2032" s="57">
        <f>+(IF('Panel de Control'!$C$30="Base",I338,IF('Panel de Control'!$C$30=1,I580,IF('Panel de Control'!$C$30=2,I822,I1064))))</f>
        <v>0</v>
      </c>
      <c r="J2032" s="57">
        <f>+(IF('Panel de Control'!$C$30="Base",J338,IF('Panel de Control'!$C$30=1,J580,IF('Panel de Control'!$C$30=2,J822,J1064))))</f>
        <v>0</v>
      </c>
      <c r="K2032" s="57">
        <f>+(IF('Panel de Control'!$C$30="Base",K338,IF('Panel de Control'!$C$30=1,K580,IF('Panel de Control'!$C$30=2,K822,K1064))))</f>
        <v>0</v>
      </c>
      <c r="L2032" s="57">
        <f>+(IF('Panel de Control'!$C$30="Base",L338,IF('Panel de Control'!$C$30=1,L580,IF('Panel de Control'!$C$30=2,L822,L1064))))</f>
        <v>0</v>
      </c>
      <c r="M2032" s="57">
        <f>+(IF('Panel de Control'!$C$30="Base",M338,IF('Panel de Control'!$C$30=1,M580,IF('Panel de Control'!$C$30=2,M822,M1064))))</f>
        <v>0</v>
      </c>
      <c r="N2032" s="57">
        <f>+(IF('Panel de Control'!$C$30="Base",N338,IF('Panel de Control'!$C$30=1,N580,IF('Panel de Control'!$C$30=2,N822,N1064))))</f>
        <v>0</v>
      </c>
      <c r="O2032" s="57">
        <f>+(IF('Panel de Control'!$C$30="Base",O338,IF('Panel de Control'!$C$30=1,O580,IF('Panel de Control'!$C$30=2,O822,O1064))))</f>
        <v>0</v>
      </c>
      <c r="P2032" s="57">
        <f>+(IF('Panel de Control'!$C$30="Base",P338,IF('Panel de Control'!$C$30=1,P580,IF('Panel de Control'!$C$30=2,P822,P1064))))</f>
        <v>0</v>
      </c>
      <c r="Q2032" s="57">
        <f>+(IF('Panel de Control'!$C$30="Base",Q338,IF('Panel de Control'!$C$30=1,Q580,IF('Panel de Control'!$C$30=2,Q822,Q1064))))</f>
        <v>0</v>
      </c>
      <c r="R2032" s="57">
        <f>+(IF('Panel de Control'!$C$30="Base",R338,IF('Panel de Control'!$C$30=1,R580,IF('Panel de Control'!$C$30=2,R822,R1064))))</f>
        <v>0</v>
      </c>
      <c r="S2032" s="57">
        <f>+(IF('Panel de Control'!$C$30="Base",S338,IF('Panel de Control'!$C$30=1,S580,IF('Panel de Control'!$C$30=2,S822,S1064))))</f>
        <v>0</v>
      </c>
      <c r="T2032" s="57">
        <f>+(IF('Panel de Control'!$C$30="Base",T338,IF('Panel de Control'!$C$30=1,T580,IF('Panel de Control'!$C$30=2,T822,T1064))))</f>
        <v>0</v>
      </c>
      <c r="U2032" s="57">
        <f>+(IF('Panel de Control'!$C$30="Base",U338,IF('Panel de Control'!$C$30=1,U580,IF('Panel de Control'!$C$30=2,U822,U1064))))</f>
        <v>0</v>
      </c>
      <c r="V2032" s="57">
        <f>+(IF('Panel de Control'!$C$30="Base",V338,IF('Panel de Control'!$C$30=1,V580,IF('Panel de Control'!$C$30=2,V822,V1064))))</f>
        <v>0</v>
      </c>
      <c r="W2032" s="57">
        <f>+(IF('Panel de Control'!$C$30="Base",W338,IF('Panel de Control'!$C$30=1,W580,IF('Panel de Control'!$C$30=2,W822,W1064))))</f>
        <v>0</v>
      </c>
      <c r="X2032" s="57">
        <f>+(IF('Panel de Control'!$C$30="Base",X338,IF('Panel de Control'!$C$30=1,X580,IF('Panel de Control'!$C$30=2,X822,X1064))))</f>
        <v>0</v>
      </c>
      <c r="Y2032" s="57">
        <f>+(IF('Panel de Control'!$C$30="Base",Y338,IF('Panel de Control'!$C$30=1,Y580,IF('Panel de Control'!$C$30=2,Y822,Y1064))))</f>
        <v>0</v>
      </c>
      <c r="Z2032" s="57">
        <f>+(IF('Panel de Control'!$C$30="Base",Z338,IF('Panel de Control'!$C$30=1,Z580,IF('Panel de Control'!$C$30=2,Z822,Z1064))))</f>
        <v>0</v>
      </c>
      <c r="AA2032" s="57">
        <f>+(IF('Panel de Control'!$C$30="Base",AA338,IF('Panel de Control'!$C$30=1,AA580,IF('Panel de Control'!$C$30=2,AA822,AA1064))))</f>
        <v>0</v>
      </c>
      <c r="AB2032" s="57">
        <f>+(IF('Panel de Control'!$C$30="Base",AB338,IF('Panel de Control'!$C$30=1,AB580,IF('Panel de Control'!$C$30=2,AB822,AB1064))))</f>
        <v>0</v>
      </c>
      <c r="AC2032" s="57">
        <f>+(IF('Panel de Control'!$C$30="Base",AC338,IF('Panel de Control'!$C$30=1,AC580,IF('Panel de Control'!$C$30=2,AC822,AC1064))))</f>
        <v>0</v>
      </c>
      <c r="AD2032" s="57">
        <f>+(IF('Panel de Control'!$C$30="Base",AD338,IF('Panel de Control'!$C$30=1,AD580,IF('Panel de Control'!$C$30=2,AD822,AD1064))))</f>
        <v>0</v>
      </c>
      <c r="AE2032" s="57">
        <f>+(IF('Panel de Control'!$C$30="Base",AE338,IF('Panel de Control'!$C$30=1,AE580,IF('Panel de Control'!$C$30=2,AE822,AE1064))))</f>
        <v>0</v>
      </c>
      <c r="AF2032" s="57">
        <f>+(IF('Panel de Control'!$C$30="Base",AF338,IF('Panel de Control'!$C$30=1,AF580,IF('Panel de Control'!$C$30=2,AF822,AF1064))))</f>
        <v>0</v>
      </c>
      <c r="AG2032" s="57">
        <f>+(IF('Panel de Control'!$C$30="Base",AG338,IF('Panel de Control'!$C$30=1,AG580,IF('Panel de Control'!$C$30=2,AG822,AG1064))))</f>
        <v>0</v>
      </c>
      <c r="AH2032" s="57">
        <f>+(IF('Panel de Control'!$C$30="Base",AH338,IF('Panel de Control'!$C$30=1,AH580,IF('Panel de Control'!$C$30=2,AH822,AH1064))))</f>
        <v>0</v>
      </c>
      <c r="AI2032" s="57">
        <f>+(IF('Panel de Control'!$C$30="Base",AI338,IF('Panel de Control'!$C$30=1,AI580,IF('Panel de Control'!$C$30=2,AI822,AI1064))))</f>
        <v>0</v>
      </c>
      <c r="AJ2032" s="57">
        <f>+(IF('Panel de Control'!$C$30="Base",AJ338,IF('Panel de Control'!$C$30=1,AJ580,IF('Panel de Control'!$C$30=2,AJ822,AJ1064))))</f>
        <v>0</v>
      </c>
      <c r="AK2032" s="57">
        <f>+(IF('Panel de Control'!$C$30="Base",AK338,IF('Panel de Control'!$C$30=1,AK580,IF('Panel de Control'!$C$30=2,AK822,AK1064))))</f>
        <v>0</v>
      </c>
    </row>
    <row r="2033" spans="1:37" s="65" customFormat="1" ht="17.100000000000001" customHeight="1" x14ac:dyDescent="0.2">
      <c r="A2033" s="54" t="s">
        <v>197</v>
      </c>
      <c r="B2033" s="55" t="s">
        <v>110</v>
      </c>
      <c r="C2033" s="56" t="s">
        <v>242</v>
      </c>
      <c r="D2033" s="57">
        <f>+(IF('Panel de Control'!$C$30="Base",D339,IF('Panel de Control'!$C$30=1,D581,IF('Panel de Control'!$C$30=2,D823,D1065))))</f>
        <v>0</v>
      </c>
      <c r="E2033" s="57">
        <f>+(IF('Panel de Control'!$C$30="Base",E339,IF('Panel de Control'!$C$30=1,E581,IF('Panel de Control'!$C$30=2,E823,E1065))))</f>
        <v>0</v>
      </c>
      <c r="F2033" s="57">
        <f>+(IF('Panel de Control'!$C$30="Base",F339,IF('Panel de Control'!$C$30=1,F581,IF('Panel de Control'!$C$30=2,F823,F1065))))</f>
        <v>0</v>
      </c>
      <c r="G2033" s="57">
        <f>+(IF('Panel de Control'!$C$30="Base",G339,IF('Panel de Control'!$C$30=1,G581,IF('Panel de Control'!$C$30=2,G823,G1065))))</f>
        <v>0</v>
      </c>
      <c r="H2033" s="57">
        <f>+(IF('Panel de Control'!$C$30="Base",H339,IF('Panel de Control'!$C$30=1,H581,IF('Panel de Control'!$C$30=2,H823,H1065))))</f>
        <v>3.6549664376993009E-6</v>
      </c>
      <c r="I2033" s="57">
        <f>+(IF('Panel de Control'!$C$30="Base",I339,IF('Panel de Control'!$C$30=1,I581,IF('Panel de Control'!$C$30=2,I823,I1065))))</f>
        <v>1.4058993757264146E-5</v>
      </c>
      <c r="J2033" s="57">
        <f>+(IF('Panel de Control'!$C$30="Base",J339,IF('Panel de Control'!$C$30=1,J581,IF('Panel de Control'!$C$30=2,J823,J1065))))</f>
        <v>7.2855472840129321E-5</v>
      </c>
      <c r="K2033" s="57">
        <f>+(IF('Panel de Control'!$C$30="Base",K339,IF('Panel de Control'!$C$30=1,K581,IF('Panel de Control'!$C$30=2,K823,K1065))))</f>
        <v>2.0870795029536056E-4</v>
      </c>
      <c r="L2033" s="57">
        <f>+(IF('Panel de Control'!$C$30="Base",L339,IF('Panel de Control'!$C$30=1,L581,IF('Panel de Control'!$C$30=2,L823,L1065))))</f>
        <v>8.7760841826779387E-4</v>
      </c>
      <c r="M2033" s="57">
        <f>+(IF('Panel de Control'!$C$30="Base",M339,IF('Panel de Control'!$C$30=1,M581,IF('Panel de Control'!$C$30=2,M823,M1065))))</f>
        <v>1.7934778556687031E-3</v>
      </c>
      <c r="N2033" s="57">
        <f>+(IF('Panel de Control'!$C$30="Base",N339,IF('Panel de Control'!$C$30=1,N581,IF('Panel de Control'!$C$30=2,N823,N1065))))</f>
        <v>2.9261768073927112E-3</v>
      </c>
      <c r="O2033" s="57">
        <f>+(IF('Panel de Control'!$C$30="Base",O339,IF('Panel de Control'!$C$30=1,O581,IF('Panel de Control'!$C$30=2,O823,O1065))))</f>
        <v>4.3277157803308704E-3</v>
      </c>
      <c r="P2033" s="57">
        <f>+(IF('Panel de Control'!$C$30="Base",P339,IF('Panel de Control'!$C$30=1,P581,IF('Panel de Control'!$C$30=2,P823,P1065))))</f>
        <v>6.0399204831372401E-3</v>
      </c>
      <c r="Q2033" s="57">
        <f>+(IF('Panel de Control'!$C$30="Base",Q339,IF('Panel de Control'!$C$30=1,Q581,IF('Panel de Control'!$C$30=2,Q823,Q1065))))</f>
        <v>7.9041179128577759E-3</v>
      </c>
      <c r="R2033" s="57">
        <f>+(IF('Panel de Control'!$C$30="Base",R339,IF('Panel de Control'!$C$30=1,R581,IF('Panel de Control'!$C$30=2,R823,R1065))))</f>
        <v>9.4807484287313636E-3</v>
      </c>
      <c r="S2033" s="57">
        <f>+(IF('Panel de Control'!$C$30="Base",S339,IF('Panel de Control'!$C$30=1,S581,IF('Panel de Control'!$C$30=2,S823,S1065))))</f>
        <v>1.0900449873075705E-2</v>
      </c>
      <c r="T2033" s="57">
        <f>+(IF('Panel de Control'!$C$30="Base",T339,IF('Panel de Control'!$C$30=1,T581,IF('Panel de Control'!$C$30=2,T823,T1065))))</f>
        <v>1.2360031576194563E-2</v>
      </c>
      <c r="U2033" s="57">
        <f>+(IF('Panel de Control'!$C$30="Base",U339,IF('Panel de Control'!$C$30=1,U581,IF('Panel de Control'!$C$30=2,U823,U1065))))</f>
        <v>1.3927066681453552E-2</v>
      </c>
      <c r="V2033" s="57">
        <f>+(IF('Panel de Control'!$C$30="Base",V339,IF('Panel de Control'!$C$30=1,V581,IF('Panel de Control'!$C$30=2,V823,V1065))))</f>
        <v>1.5561058140137479E-2</v>
      </c>
      <c r="W2033" s="57">
        <f>+(IF('Panel de Control'!$C$30="Base",W339,IF('Panel de Control'!$C$30=1,W581,IF('Panel de Control'!$C$30=2,W823,W1065))))</f>
        <v>1.7250305475161171E-2</v>
      </c>
      <c r="X2033" s="57">
        <f>+(IF('Panel de Control'!$C$30="Base",X339,IF('Panel de Control'!$C$30=1,X581,IF('Panel de Control'!$C$30=2,X823,X1065))))</f>
        <v>1.897958975331749E-2</v>
      </c>
      <c r="Y2033" s="57">
        <f>+(IF('Panel de Control'!$C$30="Base",Y339,IF('Panel de Control'!$C$30=1,Y581,IF('Panel de Control'!$C$30=2,Y823,Y1065))))</f>
        <v>2.0787026676359194E-2</v>
      </c>
      <c r="Z2033" s="57">
        <f>+(IF('Panel de Control'!$C$30="Base",Z339,IF('Panel de Control'!$C$30=1,Z581,IF('Panel de Control'!$C$30=2,Z823,Z1065))))</f>
        <v>2.2679893343412964E-2</v>
      </c>
      <c r="AA2033" s="57">
        <f>+(IF('Panel de Control'!$C$30="Base",AA339,IF('Panel de Control'!$C$30=1,AA581,IF('Panel de Control'!$C$30=2,AA823,AA1065))))</f>
        <v>2.4652544154520385E-2</v>
      </c>
      <c r="AB2033" s="57">
        <f>+(IF('Panel de Control'!$C$30="Base",AB339,IF('Panel de Control'!$C$30=1,AB581,IF('Panel de Control'!$C$30=2,AB823,AB1065))))</f>
        <v>2.669040486923489E-2</v>
      </c>
      <c r="AC2033" s="57">
        <f>+(IF('Panel de Control'!$C$30="Base",AC339,IF('Panel de Control'!$C$30=1,AC581,IF('Panel de Control'!$C$30=2,AC823,AC1065))))</f>
        <v>2.8729294135227079E-2</v>
      </c>
      <c r="AD2033" s="57">
        <f>+(IF('Panel de Control'!$C$30="Base",AD339,IF('Panel de Control'!$C$30=1,AD581,IF('Panel de Control'!$C$30=2,AD823,AD1065))))</f>
        <v>3.0713301560553574E-2</v>
      </c>
      <c r="AE2033" s="57">
        <f>+(IF('Panel de Control'!$C$30="Base",AE339,IF('Panel de Control'!$C$30=1,AE581,IF('Panel de Control'!$C$30=2,AE823,AE1065))))</f>
        <v>3.2632037936829804E-2</v>
      </c>
      <c r="AF2033" s="57">
        <f>+(IF('Panel de Control'!$C$30="Base",AF339,IF('Panel de Control'!$C$30=1,AF581,IF('Panel de Control'!$C$30=2,AF823,AF1065))))</f>
        <v>3.4469162691974864E-2</v>
      </c>
      <c r="AG2033" s="57">
        <f>+(IF('Panel de Control'!$C$30="Base",AG339,IF('Panel de Control'!$C$30=1,AG581,IF('Panel de Control'!$C$30=2,AG823,AG1065))))</f>
        <v>3.6253294390835494E-2</v>
      </c>
      <c r="AH2033" s="57">
        <f>+(IF('Panel de Control'!$C$30="Base",AH339,IF('Panel de Control'!$C$30=1,AH581,IF('Panel de Control'!$C$30=2,AH823,AH1065))))</f>
        <v>3.7983897784760891E-2</v>
      </c>
      <c r="AI2033" s="57">
        <f>+(IF('Panel de Control'!$C$30="Base",AI339,IF('Panel de Control'!$C$30=1,AI581,IF('Panel de Control'!$C$30=2,AI823,AI1065))))</f>
        <v>3.9615162978954135E-2</v>
      </c>
      <c r="AJ2033" s="57">
        <f>+(IF('Panel de Control'!$C$30="Base",AJ339,IF('Panel de Control'!$C$30=1,AJ581,IF('Panel de Control'!$C$30=2,AJ823,AJ1065))))</f>
        <v>4.1127321013767849E-2</v>
      </c>
      <c r="AK2033" s="57">
        <f>+(IF('Panel de Control'!$C$30="Base",AK339,IF('Panel de Control'!$C$30=1,AK581,IF('Panel de Control'!$C$30=2,AK823,AK1065))))</f>
        <v>4.2430224423653552E-2</v>
      </c>
    </row>
    <row r="2034" spans="1:37" s="65" customFormat="1" ht="17.100000000000001" customHeight="1" x14ac:dyDescent="0.2">
      <c r="A2034" s="54" t="s">
        <v>245</v>
      </c>
      <c r="B2034" s="55" t="s">
        <v>110</v>
      </c>
      <c r="C2034" s="56" t="s">
        <v>246</v>
      </c>
      <c r="D2034" s="73">
        <f t="shared" ref="D2034:AK2034" si="1085">SUM(D2022:D2033)</f>
        <v>1</v>
      </c>
      <c r="E2034" s="73">
        <f t="shared" si="1085"/>
        <v>1</v>
      </c>
      <c r="F2034" s="73">
        <f t="shared" si="1085"/>
        <v>1</v>
      </c>
      <c r="G2034" s="73">
        <f t="shared" si="1085"/>
        <v>1</v>
      </c>
      <c r="H2034" s="73">
        <f t="shared" si="1085"/>
        <v>1</v>
      </c>
      <c r="I2034" s="73">
        <f t="shared" si="1085"/>
        <v>1</v>
      </c>
      <c r="J2034" s="73">
        <f t="shared" si="1085"/>
        <v>1</v>
      </c>
      <c r="K2034" s="73">
        <f t="shared" si="1085"/>
        <v>0.99999999999999989</v>
      </c>
      <c r="L2034" s="73">
        <f t="shared" si="1085"/>
        <v>0.99999999999999989</v>
      </c>
      <c r="M2034" s="73">
        <f t="shared" si="1085"/>
        <v>1</v>
      </c>
      <c r="N2034" s="73">
        <f t="shared" si="1085"/>
        <v>1</v>
      </c>
      <c r="O2034" s="73">
        <f t="shared" si="1085"/>
        <v>1</v>
      </c>
      <c r="P2034" s="73">
        <f t="shared" si="1085"/>
        <v>1</v>
      </c>
      <c r="Q2034" s="73">
        <f t="shared" si="1085"/>
        <v>0.99999999999999989</v>
      </c>
      <c r="R2034" s="73">
        <f t="shared" si="1085"/>
        <v>1</v>
      </c>
      <c r="S2034" s="73">
        <f t="shared" si="1085"/>
        <v>1</v>
      </c>
      <c r="T2034" s="73">
        <f t="shared" si="1085"/>
        <v>1</v>
      </c>
      <c r="U2034" s="73">
        <f t="shared" si="1085"/>
        <v>1</v>
      </c>
      <c r="V2034" s="73">
        <f t="shared" si="1085"/>
        <v>1</v>
      </c>
      <c r="W2034" s="73">
        <f t="shared" si="1085"/>
        <v>1</v>
      </c>
      <c r="X2034" s="73">
        <f t="shared" si="1085"/>
        <v>0.99999999999999989</v>
      </c>
      <c r="Y2034" s="73">
        <f t="shared" si="1085"/>
        <v>1</v>
      </c>
      <c r="Z2034" s="73">
        <f t="shared" si="1085"/>
        <v>1</v>
      </c>
      <c r="AA2034" s="73">
        <f t="shared" si="1085"/>
        <v>1</v>
      </c>
      <c r="AB2034" s="73">
        <f t="shared" si="1085"/>
        <v>1</v>
      </c>
      <c r="AC2034" s="73">
        <f t="shared" si="1085"/>
        <v>1</v>
      </c>
      <c r="AD2034" s="73">
        <f t="shared" si="1085"/>
        <v>1</v>
      </c>
      <c r="AE2034" s="73">
        <f t="shared" si="1085"/>
        <v>1</v>
      </c>
      <c r="AF2034" s="73">
        <f t="shared" si="1085"/>
        <v>1</v>
      </c>
      <c r="AG2034" s="73">
        <f t="shared" si="1085"/>
        <v>1.0000000000000002</v>
      </c>
      <c r="AH2034" s="73">
        <f t="shared" si="1085"/>
        <v>1</v>
      </c>
      <c r="AI2034" s="73">
        <f t="shared" si="1085"/>
        <v>1</v>
      </c>
      <c r="AJ2034" s="73">
        <f t="shared" si="1085"/>
        <v>1</v>
      </c>
      <c r="AK2034" s="73">
        <f t="shared" si="1085"/>
        <v>0.99999999999999989</v>
      </c>
    </row>
    <row r="2035" spans="1:37" s="65" customFormat="1" ht="17.100000000000001" customHeight="1" x14ac:dyDescent="0.25">
      <c r="A2035" s="68"/>
      <c r="B2035" s="74"/>
      <c r="C2035" s="74"/>
      <c r="D2035" s="72"/>
      <c r="E2035" s="72"/>
      <c r="F2035" s="72"/>
      <c r="G2035" s="72"/>
      <c r="H2035" s="72"/>
      <c r="I2035" s="72"/>
      <c r="J2035" s="72"/>
      <c r="K2035" s="72"/>
      <c r="L2035" s="72"/>
      <c r="M2035" s="72"/>
      <c r="N2035" s="72"/>
      <c r="O2035" s="72"/>
      <c r="P2035" s="72"/>
      <c r="Q2035" s="72"/>
      <c r="R2035" s="72"/>
      <c r="S2035" s="72"/>
      <c r="T2035" s="72"/>
      <c r="U2035" s="72"/>
      <c r="V2035" s="72"/>
      <c r="W2035" s="72"/>
      <c r="X2035" s="72"/>
      <c r="Y2035" s="72"/>
      <c r="Z2035" s="72"/>
      <c r="AA2035" s="72"/>
      <c r="AB2035" s="72"/>
      <c r="AC2035" s="72"/>
      <c r="AD2035" s="72"/>
      <c r="AE2035" s="72"/>
      <c r="AF2035" s="72"/>
      <c r="AG2035" s="72"/>
      <c r="AH2035" s="72"/>
      <c r="AI2035" s="72"/>
      <c r="AJ2035" s="72"/>
      <c r="AK2035" s="72"/>
    </row>
    <row r="2036" spans="1:37" s="65" customFormat="1" ht="17.100000000000001" customHeight="1" x14ac:dyDescent="0.25">
      <c r="A2036" s="64" t="s">
        <v>265</v>
      </c>
      <c r="B2036"/>
      <c r="C2036"/>
      <c r="D2036" s="72"/>
      <c r="E2036" s="72"/>
      <c r="F2036" s="72"/>
      <c r="G2036" s="72"/>
      <c r="H2036" s="72"/>
      <c r="I2036" s="72"/>
      <c r="J2036" s="72"/>
      <c r="K2036" s="72"/>
      <c r="L2036" s="72"/>
      <c r="M2036" s="72"/>
      <c r="N2036" s="72"/>
      <c r="O2036" s="72"/>
      <c r="P2036" s="72"/>
      <c r="Q2036" s="72"/>
      <c r="R2036" s="72"/>
      <c r="S2036" s="72"/>
      <c r="T2036" s="72"/>
      <c r="U2036" s="72"/>
      <c r="V2036" s="72"/>
      <c r="W2036" s="72"/>
      <c r="X2036" s="72"/>
      <c r="Y2036" s="72"/>
      <c r="Z2036" s="72"/>
      <c r="AA2036" s="72"/>
      <c r="AB2036" s="72"/>
      <c r="AC2036" s="72"/>
      <c r="AD2036" s="72"/>
      <c r="AE2036" s="72"/>
      <c r="AF2036" s="72"/>
      <c r="AG2036" s="72"/>
      <c r="AH2036" s="72"/>
      <c r="AI2036" s="72"/>
      <c r="AJ2036" s="72"/>
      <c r="AK2036" s="72"/>
    </row>
    <row r="2037" spans="1:37" s="65" customFormat="1" ht="17.100000000000001" customHeight="1" x14ac:dyDescent="0.25">
      <c r="A2037" s="66" t="s">
        <v>255</v>
      </c>
      <c r="B2037"/>
      <c r="C2037"/>
    </row>
    <row r="2038" spans="1:37" s="65" customFormat="1" ht="17.100000000000001" customHeight="1" x14ac:dyDescent="0.2">
      <c r="A2038" s="54" t="s">
        <v>241</v>
      </c>
      <c r="B2038" s="55" t="s">
        <v>110</v>
      </c>
      <c r="C2038" s="56" t="s">
        <v>242</v>
      </c>
      <c r="D2038" s="57">
        <f>+(IF('Panel de Control'!$C$30="Base",D344,IF('Panel de Control'!$C$30=1,D586,IF('Panel de Control'!$C$30=2,D828,D1070))))</f>
        <v>0.43675751854227457</v>
      </c>
      <c r="E2038" s="57">
        <f>+(IF('Panel de Control'!$C$30="Base",E344,IF('Panel de Control'!$C$30=1,E586,IF('Panel de Control'!$C$30=2,E828,E1070))))</f>
        <v>0.43675751854227457</v>
      </c>
      <c r="F2038" s="57">
        <f>+(IF('Panel de Control'!$C$30="Base",F344,IF('Panel de Control'!$C$30=1,F586,IF('Panel de Control'!$C$30=2,F828,F1070))))</f>
        <v>0.43675751854227463</v>
      </c>
      <c r="G2038" s="57">
        <f>+(IF('Panel de Control'!$C$30="Base",G344,IF('Panel de Control'!$C$30=1,G586,IF('Panel de Control'!$C$30=2,G828,G1070))))</f>
        <v>0.43675751854227457</v>
      </c>
      <c r="H2038" s="57">
        <f>+(IF('Panel de Control'!$C$30="Base",H344,IF('Panel de Control'!$C$30=1,H586,IF('Panel de Control'!$C$30=2,H828,H1070))))</f>
        <v>0.43630386530829823</v>
      </c>
      <c r="I2038" s="57">
        <f>+(IF('Panel de Control'!$C$30="Base",I344,IF('Panel de Control'!$C$30=1,I586,IF('Panel de Control'!$C$30=2,I828,I1070))))</f>
        <v>0.43602239110709951</v>
      </c>
      <c r="J2038" s="57">
        <f>+(IF('Panel de Control'!$C$30="Base",J344,IF('Panel de Control'!$C$30=1,J586,IF('Panel de Control'!$C$30=2,J828,J1070))))</f>
        <v>0.43517530718386715</v>
      </c>
      <c r="K2038" s="57">
        <f>+(IF('Panel de Control'!$C$30="Base",K344,IF('Panel de Control'!$C$30=1,K586,IF('Panel de Control'!$C$30=2,K828,K1070))))</f>
        <v>0.43344432520908682</v>
      </c>
      <c r="L2038" s="57">
        <f>+(IF('Panel de Control'!$C$30="Base",L344,IF('Panel de Control'!$C$30=1,L586,IF('Panel de Control'!$C$30=2,L828,L1070))))</f>
        <v>0.42462452746829876</v>
      </c>
      <c r="M2038" s="57">
        <f>+(IF('Panel de Control'!$C$30="Base",M344,IF('Panel de Control'!$C$30=1,M586,IF('Panel de Control'!$C$30=2,M828,M1070))))</f>
        <v>0.41259471277511134</v>
      </c>
      <c r="N2038" s="57">
        <f>+(IF('Panel de Control'!$C$30="Base",N344,IF('Panel de Control'!$C$30=1,N586,IF('Panel de Control'!$C$30=2,N828,N1070))))</f>
        <v>0.39832910006438987</v>
      </c>
      <c r="O2038" s="57">
        <f>+(IF('Panel de Control'!$C$30="Base",O344,IF('Panel de Control'!$C$30=1,O586,IF('Panel de Control'!$C$30=2,O828,O1070))))</f>
        <v>0.38237353132100049</v>
      </c>
      <c r="P2038" s="57">
        <f>+(IF('Panel de Control'!$C$30="Base",P344,IF('Panel de Control'!$C$30=1,P586,IF('Panel de Control'!$C$30=2,P828,P1070))))</f>
        <v>0.36591760964359038</v>
      </c>
      <c r="Q2038" s="57">
        <f>+(IF('Panel de Control'!$C$30="Base",Q344,IF('Panel de Control'!$C$30=1,Q586,IF('Panel de Control'!$C$30=2,Q828,Q1070))))</f>
        <v>0.34838143858785325</v>
      </c>
      <c r="R2038" s="57">
        <f>+(IF('Panel de Control'!$C$30="Base",R344,IF('Panel de Control'!$C$30=1,R586,IF('Panel de Control'!$C$30=2,R828,R1070))))</f>
        <v>0.3301695357030241</v>
      </c>
      <c r="S2038" s="57">
        <f>+(IF('Panel de Control'!$C$30="Base",S344,IF('Panel de Control'!$C$30=1,S586,IF('Panel de Control'!$C$30=2,S828,S1070))))</f>
        <v>0.3118660056878827</v>
      </c>
      <c r="T2038" s="57">
        <f>+(IF('Panel de Control'!$C$30="Base",T344,IF('Panel de Control'!$C$30=1,T586,IF('Panel de Control'!$C$30=2,T828,T1070))))</f>
        <v>0.29432178643539136</v>
      </c>
      <c r="U2038" s="57">
        <f>+(IF('Panel de Control'!$C$30="Base",U344,IF('Panel de Control'!$C$30=1,U586,IF('Panel de Control'!$C$30=2,U828,U1070))))</f>
        <v>0.27751515463108889</v>
      </c>
      <c r="V2038" s="57">
        <f>+(IF('Panel de Control'!$C$30="Base",V344,IF('Panel de Control'!$C$30=1,V586,IF('Panel de Control'!$C$30=2,V828,V1070))))</f>
        <v>0.26161225844603386</v>
      </c>
      <c r="W2038" s="57">
        <f>+(IF('Panel de Control'!$C$30="Base",W344,IF('Panel de Control'!$C$30=1,W586,IF('Panel de Control'!$C$30=2,W828,W1070))))</f>
        <v>0.24644164946337749</v>
      </c>
      <c r="X2038" s="57">
        <f>+(IF('Panel de Control'!$C$30="Base",X344,IF('Panel de Control'!$C$30=1,X586,IF('Panel de Control'!$C$30=2,X828,X1070))))</f>
        <v>0.23198461830877204</v>
      </c>
      <c r="Y2038" s="57">
        <f>+(IF('Panel de Control'!$C$30="Base",Y344,IF('Panel de Control'!$C$30=1,Y586,IF('Panel de Control'!$C$30=2,Y828,Y1070))))</f>
        <v>0.21838915561663169</v>
      </c>
      <c r="Z2038" s="57">
        <f>+(IF('Panel de Control'!$C$30="Base",Z344,IF('Panel de Control'!$C$30=1,Z586,IF('Panel de Control'!$C$30=2,Z828,Z1070))))</f>
        <v>0.20559086334651505</v>
      </c>
      <c r="AA2038" s="57">
        <f>+(IF('Panel de Control'!$C$30="Base",AA344,IF('Panel de Control'!$C$30=1,AA586,IF('Panel de Control'!$C$30=2,AA828,AA1070))))</f>
        <v>0.19346403234803608</v>
      </c>
      <c r="AB2038" s="57">
        <f>+(IF('Panel de Control'!$C$30="Base",AB344,IF('Panel de Control'!$C$30=1,AB586,IF('Panel de Control'!$C$30=2,AB828,AB1070))))</f>
        <v>0.18210548471006729</v>
      </c>
      <c r="AC2038" s="57">
        <f>+(IF('Panel de Control'!$C$30="Base",AC344,IF('Panel de Control'!$C$30=1,AC586,IF('Panel de Control'!$C$30=2,AC828,AC1070))))</f>
        <v>0.17141515999534337</v>
      </c>
      <c r="AD2038" s="57">
        <f>+(IF('Panel de Control'!$C$30="Base",AD344,IF('Panel de Control'!$C$30=1,AD586,IF('Panel de Control'!$C$30=2,AD828,AD1070))))</f>
        <v>0.1613924779772147</v>
      </c>
      <c r="AE2038" s="57">
        <f>+(IF('Panel de Control'!$C$30="Base",AE344,IF('Panel de Control'!$C$30=1,AE586,IF('Panel de Control'!$C$30=2,AE828,AE1070))))</f>
        <v>0.15196320826147527</v>
      </c>
      <c r="AF2038" s="57">
        <f>+(IF('Panel de Control'!$C$30="Base",AF344,IF('Panel de Control'!$C$30=1,AF586,IF('Panel de Control'!$C$30=2,AF828,AF1070))))</f>
        <v>0.14311533237776541</v>
      </c>
      <c r="AG2038" s="57">
        <f>+(IF('Panel de Control'!$C$30="Base",AG344,IF('Panel de Control'!$C$30=1,AG586,IF('Panel de Control'!$C$30=2,AG828,AG1070))))</f>
        <v>0.13482715394045147</v>
      </c>
      <c r="AH2038" s="57">
        <f>+(IF('Panel de Control'!$C$30="Base",AH344,IF('Panel de Control'!$C$30=1,AH586,IF('Panel de Control'!$C$30=2,AH828,AH1070))))</f>
        <v>0.12704503039534995</v>
      </c>
      <c r="AI2038" s="57">
        <f>+(IF('Panel de Control'!$C$30="Base",AI344,IF('Panel de Control'!$C$30=1,AI586,IF('Panel de Control'!$C$30=2,AI828,AI1070))))</f>
        <v>0.11973682883508344</v>
      </c>
      <c r="AJ2038" s="57">
        <f>+(IF('Panel de Control'!$C$30="Base",AJ344,IF('Panel de Control'!$C$30=1,AJ586,IF('Panel de Control'!$C$30=2,AJ828,AJ1070))))</f>
        <v>0.11290240537366282</v>
      </c>
      <c r="AK2038" s="57">
        <f>+(IF('Panel de Control'!$C$30="Base",AK344,IF('Panel de Control'!$C$30=1,AK586,IF('Panel de Control'!$C$30=2,AK828,AK1070))))</f>
        <v>0.10648021979010396</v>
      </c>
    </row>
    <row r="2039" spans="1:37" s="65" customFormat="1" ht="17.100000000000001" customHeight="1" x14ac:dyDescent="0.2">
      <c r="A2039" s="54" t="s">
        <v>266</v>
      </c>
      <c r="B2039" s="55" t="s">
        <v>110</v>
      </c>
      <c r="C2039" s="56" t="s">
        <v>242</v>
      </c>
      <c r="D2039" s="57">
        <f>+(IF('Panel de Control'!$C$30="Base",D345,IF('Panel de Control'!$C$30=1,D587,IF('Panel de Control'!$C$30=2,D829,D1071))))</f>
        <v>0</v>
      </c>
      <c r="E2039" s="57">
        <f>+(IF('Panel de Control'!$C$30="Base",E345,IF('Panel de Control'!$C$30=1,E587,IF('Panel de Control'!$C$30=2,E829,E1071))))</f>
        <v>0</v>
      </c>
      <c r="F2039" s="57">
        <f>+(IF('Panel de Control'!$C$30="Base",F345,IF('Panel de Control'!$C$30=1,F587,IF('Panel de Control'!$C$30=2,F829,F1071))))</f>
        <v>0</v>
      </c>
      <c r="G2039" s="57">
        <f>+(IF('Panel de Control'!$C$30="Base",G345,IF('Panel de Control'!$C$30=1,G587,IF('Panel de Control'!$C$30=2,G829,G1071))))</f>
        <v>0</v>
      </c>
      <c r="H2039" s="57">
        <f>+(IF('Panel de Control'!$C$30="Base",H345,IF('Panel de Control'!$C$30=1,H587,IF('Panel de Control'!$C$30=2,H829,H1071))))</f>
        <v>0</v>
      </c>
      <c r="I2039" s="57">
        <f>+(IF('Panel de Control'!$C$30="Base",I345,IF('Panel de Control'!$C$30=1,I587,IF('Panel de Control'!$C$30=2,I829,I1071))))</f>
        <v>0</v>
      </c>
      <c r="J2039" s="57">
        <f>+(IF('Panel de Control'!$C$30="Base",J345,IF('Panel de Control'!$C$30=1,J587,IF('Panel de Control'!$C$30=2,J829,J1071))))</f>
        <v>0</v>
      </c>
      <c r="K2039" s="57">
        <f>+(IF('Panel de Control'!$C$30="Base",K345,IF('Panel de Control'!$C$30=1,K587,IF('Panel de Control'!$C$30=2,K829,K1071))))</f>
        <v>0</v>
      </c>
      <c r="L2039" s="57">
        <f>+(IF('Panel de Control'!$C$30="Base",L345,IF('Panel de Control'!$C$30=1,L587,IF('Panel de Control'!$C$30=2,L829,L1071))))</f>
        <v>0</v>
      </c>
      <c r="M2039" s="57">
        <f>+(IF('Panel de Control'!$C$30="Base",M345,IF('Panel de Control'!$C$30=1,M587,IF('Panel de Control'!$C$30=2,M829,M1071))))</f>
        <v>0</v>
      </c>
      <c r="N2039" s="57">
        <f>+(IF('Panel de Control'!$C$30="Base",N345,IF('Panel de Control'!$C$30=1,N587,IF('Panel de Control'!$C$30=2,N829,N1071))))</f>
        <v>0</v>
      </c>
      <c r="O2039" s="57">
        <f>+(IF('Panel de Control'!$C$30="Base",O345,IF('Panel de Control'!$C$30=1,O587,IF('Panel de Control'!$C$30=2,O829,O1071))))</f>
        <v>0</v>
      </c>
      <c r="P2039" s="57">
        <f>+(IF('Panel de Control'!$C$30="Base",P345,IF('Panel de Control'!$C$30=1,P587,IF('Panel de Control'!$C$30=2,P829,P1071))))</f>
        <v>0</v>
      </c>
      <c r="Q2039" s="57">
        <f>+(IF('Panel de Control'!$C$30="Base",Q345,IF('Panel de Control'!$C$30=1,Q587,IF('Panel de Control'!$C$30=2,Q829,Q1071))))</f>
        <v>0</v>
      </c>
      <c r="R2039" s="57">
        <f>+(IF('Panel de Control'!$C$30="Base",R345,IF('Panel de Control'!$C$30=1,R587,IF('Panel de Control'!$C$30=2,R829,R1071))))</f>
        <v>0</v>
      </c>
      <c r="S2039" s="57">
        <f>+(IF('Panel de Control'!$C$30="Base",S345,IF('Panel de Control'!$C$30=1,S587,IF('Panel de Control'!$C$30=2,S829,S1071))))</f>
        <v>0</v>
      </c>
      <c r="T2039" s="57">
        <f>+(IF('Panel de Control'!$C$30="Base",T345,IF('Panel de Control'!$C$30=1,T587,IF('Panel de Control'!$C$30=2,T829,T1071))))</f>
        <v>0</v>
      </c>
      <c r="U2039" s="57">
        <f>+(IF('Panel de Control'!$C$30="Base",U345,IF('Panel de Control'!$C$30=1,U587,IF('Panel de Control'!$C$30=2,U829,U1071))))</f>
        <v>0</v>
      </c>
      <c r="V2039" s="57">
        <f>+(IF('Panel de Control'!$C$30="Base",V345,IF('Panel de Control'!$C$30=1,V587,IF('Panel de Control'!$C$30=2,V829,V1071))))</f>
        <v>0</v>
      </c>
      <c r="W2039" s="57">
        <f>+(IF('Panel de Control'!$C$30="Base",W345,IF('Panel de Control'!$C$30=1,W587,IF('Panel de Control'!$C$30=2,W829,W1071))))</f>
        <v>0</v>
      </c>
      <c r="X2039" s="57">
        <f>+(IF('Panel de Control'!$C$30="Base",X345,IF('Panel de Control'!$C$30=1,X587,IF('Panel de Control'!$C$30=2,X829,X1071))))</f>
        <v>0</v>
      </c>
      <c r="Y2039" s="57">
        <f>+(IF('Panel de Control'!$C$30="Base",Y345,IF('Panel de Control'!$C$30=1,Y587,IF('Panel de Control'!$C$30=2,Y829,Y1071))))</f>
        <v>0</v>
      </c>
      <c r="Z2039" s="57">
        <f>+(IF('Panel de Control'!$C$30="Base",Z345,IF('Panel de Control'!$C$30=1,Z587,IF('Panel de Control'!$C$30=2,Z829,Z1071))))</f>
        <v>0</v>
      </c>
      <c r="AA2039" s="57">
        <f>+(IF('Panel de Control'!$C$30="Base",AA345,IF('Panel de Control'!$C$30=1,AA587,IF('Panel de Control'!$C$30=2,AA829,AA1071))))</f>
        <v>0</v>
      </c>
      <c r="AB2039" s="57">
        <f>+(IF('Panel de Control'!$C$30="Base",AB345,IF('Panel de Control'!$C$30=1,AB587,IF('Panel de Control'!$C$30=2,AB829,AB1071))))</f>
        <v>0</v>
      </c>
      <c r="AC2039" s="57">
        <f>+(IF('Panel de Control'!$C$30="Base",AC345,IF('Panel de Control'!$C$30=1,AC587,IF('Panel de Control'!$C$30=2,AC829,AC1071))))</f>
        <v>0</v>
      </c>
      <c r="AD2039" s="57">
        <f>+(IF('Panel de Control'!$C$30="Base",AD345,IF('Panel de Control'!$C$30=1,AD587,IF('Panel de Control'!$C$30=2,AD829,AD1071))))</f>
        <v>0</v>
      </c>
      <c r="AE2039" s="57">
        <f>+(IF('Panel de Control'!$C$30="Base",AE345,IF('Panel de Control'!$C$30=1,AE587,IF('Panel de Control'!$C$30=2,AE829,AE1071))))</f>
        <v>0</v>
      </c>
      <c r="AF2039" s="57">
        <f>+(IF('Panel de Control'!$C$30="Base",AF345,IF('Panel de Control'!$C$30=1,AF587,IF('Panel de Control'!$C$30=2,AF829,AF1071))))</f>
        <v>0</v>
      </c>
      <c r="AG2039" s="57">
        <f>+(IF('Panel de Control'!$C$30="Base",AG345,IF('Panel de Control'!$C$30=1,AG587,IF('Panel de Control'!$C$30=2,AG829,AG1071))))</f>
        <v>0</v>
      </c>
      <c r="AH2039" s="57">
        <f>+(IF('Panel de Control'!$C$30="Base",AH345,IF('Panel de Control'!$C$30=1,AH587,IF('Panel de Control'!$C$30=2,AH829,AH1071))))</f>
        <v>0</v>
      </c>
      <c r="AI2039" s="57">
        <f>+(IF('Panel de Control'!$C$30="Base",AI345,IF('Panel de Control'!$C$30=1,AI587,IF('Panel de Control'!$C$30=2,AI829,AI1071))))</f>
        <v>0</v>
      </c>
      <c r="AJ2039" s="57">
        <f>+(IF('Panel de Control'!$C$30="Base",AJ345,IF('Panel de Control'!$C$30=1,AJ587,IF('Panel de Control'!$C$30=2,AJ829,AJ1071))))</f>
        <v>0</v>
      </c>
      <c r="AK2039" s="57">
        <f>+(IF('Panel de Control'!$C$30="Base",AK345,IF('Panel de Control'!$C$30=1,AK587,IF('Panel de Control'!$C$30=2,AK829,AK1071))))</f>
        <v>0</v>
      </c>
    </row>
    <row r="2040" spans="1:37" s="65" customFormat="1" ht="17.100000000000001" customHeight="1" x14ac:dyDescent="0.2">
      <c r="A2040" s="54" t="s">
        <v>267</v>
      </c>
      <c r="B2040" s="55" t="s">
        <v>110</v>
      </c>
      <c r="C2040" s="56" t="s">
        <v>242</v>
      </c>
      <c r="D2040" s="57">
        <f>+(IF('Panel de Control'!$C$30="Base",D346,IF('Panel de Control'!$C$30=1,D588,IF('Panel de Control'!$C$30=2,D830,D1072))))</f>
        <v>0</v>
      </c>
      <c r="E2040" s="57">
        <f>+(IF('Panel de Control'!$C$30="Base",E346,IF('Panel de Control'!$C$30=1,E588,IF('Panel de Control'!$C$30=2,E830,E1072))))</f>
        <v>0</v>
      </c>
      <c r="F2040" s="57">
        <f>+(IF('Panel de Control'!$C$30="Base",F346,IF('Panel de Control'!$C$30=1,F588,IF('Panel de Control'!$C$30=2,F830,F1072))))</f>
        <v>0</v>
      </c>
      <c r="G2040" s="57">
        <f>+(IF('Panel de Control'!$C$30="Base",G346,IF('Panel de Control'!$C$30=1,G588,IF('Panel de Control'!$C$30=2,G830,G1072))))</f>
        <v>0</v>
      </c>
      <c r="H2040" s="57">
        <f>+(IF('Panel de Control'!$C$30="Base",H346,IF('Panel de Control'!$C$30=1,H588,IF('Panel de Control'!$C$30=2,H830,H1072))))</f>
        <v>2.1029837726538873E-4</v>
      </c>
      <c r="I2040" s="57">
        <f>+(IF('Panel de Control'!$C$30="Base",I346,IF('Panel de Control'!$C$30=1,I588,IF('Panel de Control'!$C$30=2,I830,I1072))))</f>
        <v>3.3587950298235864E-4</v>
      </c>
      <c r="J2040" s="57">
        <f>+(IF('Panel de Control'!$C$30="Base",J346,IF('Panel de Control'!$C$30=1,J588,IF('Panel de Control'!$C$30=2,J830,J1072))))</f>
        <v>5.8895847490970596E-4</v>
      </c>
      <c r="K2040" s="57">
        <f>+(IF('Panel de Control'!$C$30="Base",K346,IF('Panel de Control'!$C$30=1,K588,IF('Panel de Control'!$C$30=2,K830,K1072))))</f>
        <v>9.7030127246129161E-4</v>
      </c>
      <c r="L2040" s="57">
        <f>+(IF('Panel de Control'!$C$30="Base",L346,IF('Panel de Control'!$C$30=1,L588,IF('Panel de Control'!$C$30=2,L830,L1072))))</f>
        <v>2.340310457443661E-3</v>
      </c>
      <c r="M2040" s="57">
        <f>+(IF('Panel de Control'!$C$30="Base",M346,IF('Panel de Control'!$C$30=1,M588,IF('Panel de Control'!$C$30=2,M830,M1072))))</f>
        <v>3.6572992318991498E-3</v>
      </c>
      <c r="N2040" s="57">
        <f>+(IF('Panel de Control'!$C$30="Base",N346,IF('Panel de Control'!$C$30=1,N588,IF('Panel de Control'!$C$30=2,N830,N1072))))</f>
        <v>4.8954962232765431E-3</v>
      </c>
      <c r="O2040" s="57">
        <f>+(IF('Panel de Control'!$C$30="Base",O346,IF('Panel de Control'!$C$30=1,O588,IF('Panel de Control'!$C$30=2,O830,O1072))))</f>
        <v>6.0459571526781586E-3</v>
      </c>
      <c r="P2040" s="57">
        <f>+(IF('Panel de Control'!$C$30="Base",P346,IF('Panel de Control'!$C$30=1,P588,IF('Panel de Control'!$C$30=2,P830,P1072))))</f>
        <v>7.146316929940914E-3</v>
      </c>
      <c r="Q2040" s="57">
        <f>+(IF('Panel de Control'!$C$30="Base",Q346,IF('Panel de Control'!$C$30=1,Q588,IF('Panel de Control'!$C$30=2,Q830,Q1072))))</f>
        <v>8.058860578640633E-3</v>
      </c>
      <c r="R2040" s="57">
        <f>+(IF('Panel de Control'!$C$30="Base",R346,IF('Panel de Control'!$C$30=1,R588,IF('Panel de Control'!$C$30=2,R830,R1072))))</f>
        <v>8.6716231499802988E-3</v>
      </c>
      <c r="S2040" s="57">
        <f>+(IF('Panel de Control'!$C$30="Base",S346,IF('Panel de Control'!$C$30=1,S588,IF('Panel de Control'!$C$30=2,S830,S1072))))</f>
        <v>9.0769609147175519E-3</v>
      </c>
      <c r="T2040" s="57">
        <f>+(IF('Panel de Control'!$C$30="Base",T346,IF('Panel de Control'!$C$30=1,T588,IF('Panel de Control'!$C$30=2,T830,T1072))))</f>
        <v>9.4219712868072337E-3</v>
      </c>
      <c r="U2040" s="57">
        <f>+(IF('Panel de Control'!$C$30="Base",U346,IF('Panel de Control'!$C$30=1,U588,IF('Panel de Control'!$C$30=2,U830,U1072))))</f>
        <v>9.729284079024722E-3</v>
      </c>
      <c r="V2040" s="57">
        <f>+(IF('Panel de Control'!$C$30="Base",V346,IF('Panel de Control'!$C$30=1,V588,IF('Panel de Control'!$C$30=2,V830,V1072))))</f>
        <v>1.0009424984174299E-2</v>
      </c>
      <c r="W2040" s="57">
        <f>+(IF('Panel de Control'!$C$30="Base",W346,IF('Panel de Control'!$C$30=1,W588,IF('Panel de Control'!$C$30=2,W830,W1072))))</f>
        <v>1.0238508055653156E-2</v>
      </c>
      <c r="X2040" s="57">
        <f>+(IF('Panel de Control'!$C$30="Base",X346,IF('Panel de Control'!$C$30=1,X588,IF('Panel de Control'!$C$30=2,X830,X1072))))</f>
        <v>1.0411960625670217E-2</v>
      </c>
      <c r="Y2040" s="57">
        <f>+(IF('Panel de Control'!$C$30="Base",Y346,IF('Panel de Control'!$C$30=1,Y588,IF('Panel de Control'!$C$30=2,Y830,Y1072))))</f>
        <v>1.0549381150352265E-2</v>
      </c>
      <c r="Z2040" s="57">
        <f>+(IF('Panel de Control'!$C$30="Base",Z346,IF('Panel de Control'!$C$30=1,Z588,IF('Panel de Control'!$C$30=2,Z830,Z1072))))</f>
        <v>1.0689064589345034E-2</v>
      </c>
      <c r="AA2040" s="57">
        <f>+(IF('Panel de Control'!$C$30="Base",AA346,IF('Panel de Control'!$C$30=1,AA588,IF('Panel de Control'!$C$30=2,AA830,AA1072))))</f>
        <v>1.0766846382771275E-2</v>
      </c>
      <c r="AB2040" s="57">
        <f>+(IF('Panel de Control'!$C$30="Base",AB346,IF('Panel de Control'!$C$30=1,AB588,IF('Panel de Control'!$C$30=2,AB830,AB1072))))</f>
        <v>1.081786608200949E-2</v>
      </c>
      <c r="AC2040" s="57">
        <f>+(IF('Panel de Control'!$C$30="Base",AC346,IF('Panel de Control'!$C$30=1,AC588,IF('Panel de Control'!$C$30=2,AC830,AC1072))))</f>
        <v>1.0849560685360943E-2</v>
      </c>
      <c r="AD2040" s="57">
        <f>+(IF('Panel de Control'!$C$30="Base",AD346,IF('Panel de Control'!$C$30=1,AD588,IF('Panel de Control'!$C$30=2,AD830,AD1072))))</f>
        <v>1.0847583792193118E-2</v>
      </c>
      <c r="AE2040" s="57">
        <f>+(IF('Panel de Control'!$C$30="Base",AE346,IF('Panel de Control'!$C$30=1,AE588,IF('Panel de Control'!$C$30=2,AE830,AE1072))))</f>
        <v>1.0824650515015482E-2</v>
      </c>
      <c r="AF2040" s="57">
        <f>+(IF('Panel de Control'!$C$30="Base",AF346,IF('Panel de Control'!$C$30=1,AF588,IF('Panel de Control'!$C$30=2,AF830,AF1072))))</f>
        <v>1.0808669992530969E-2</v>
      </c>
      <c r="AG2040" s="57">
        <f>+(IF('Panel de Control'!$C$30="Base",AG346,IF('Panel de Control'!$C$30=1,AG588,IF('Panel de Control'!$C$30=2,AG830,AG1072))))</f>
        <v>1.0762956134018507E-2</v>
      </c>
      <c r="AH2040" s="57">
        <f>+(IF('Panel de Control'!$C$30="Base",AH346,IF('Panel de Control'!$C$30=1,AH588,IF('Panel de Control'!$C$30=2,AH830,AH1072))))</f>
        <v>1.0705053626314052E-2</v>
      </c>
      <c r="AI2040" s="57">
        <f>+(IF('Panel de Control'!$C$30="Base",AI346,IF('Panel de Control'!$C$30=1,AI588,IF('Panel de Control'!$C$30=2,AI830,AI1072))))</f>
        <v>1.0640367614245886E-2</v>
      </c>
      <c r="AJ2040" s="57">
        <f>+(IF('Panel de Control'!$C$30="Base",AJ346,IF('Panel de Control'!$C$30=1,AJ588,IF('Panel de Control'!$C$30=2,AJ830,AJ1072))))</f>
        <v>1.0569745402152034E-2</v>
      </c>
      <c r="AK2040" s="57">
        <f>+(IF('Panel de Control'!$C$30="Base",AK346,IF('Panel de Control'!$C$30=1,AK588,IF('Panel de Control'!$C$30=2,AK830,AK1072))))</f>
        <v>1.0486348446069728E-2</v>
      </c>
    </row>
    <row r="2041" spans="1:37" s="65" customFormat="1" ht="17.100000000000001" customHeight="1" x14ac:dyDescent="0.2">
      <c r="A2041" s="54" t="s">
        <v>243</v>
      </c>
      <c r="B2041" s="55" t="s">
        <v>110</v>
      </c>
      <c r="C2041" s="56" t="s">
        <v>242</v>
      </c>
      <c r="D2041" s="57">
        <f>+(IF('Panel de Control'!$C$30="Base",D347,IF('Panel de Control'!$C$30=1,D589,IF('Panel de Control'!$C$30=2,D831,D1073))))</f>
        <v>0.56324248145772537</v>
      </c>
      <c r="E2041" s="57">
        <f>+(IF('Panel de Control'!$C$30="Base",E347,IF('Panel de Control'!$C$30=1,E589,IF('Panel de Control'!$C$30=2,E831,E1073))))</f>
        <v>0.56324248145772537</v>
      </c>
      <c r="F2041" s="57">
        <f>+(IF('Panel de Control'!$C$30="Base",F347,IF('Panel de Control'!$C$30=1,F589,IF('Panel de Control'!$C$30=2,F831,F1073))))</f>
        <v>0.56324248145772537</v>
      </c>
      <c r="G2041" s="57">
        <f>+(IF('Panel de Control'!$C$30="Base",G347,IF('Panel de Control'!$C$30=1,G589,IF('Panel de Control'!$C$30=2,G831,G1073))))</f>
        <v>0.56324248145772537</v>
      </c>
      <c r="H2041" s="57">
        <f>+(IF('Panel de Control'!$C$30="Base",H347,IF('Panel de Control'!$C$30=1,H589,IF('Panel de Control'!$C$30=2,H831,H1073))))</f>
        <v>0.56265745026220304</v>
      </c>
      <c r="I2041" s="57">
        <f>+(IF('Panel de Control'!$C$30="Base",I347,IF('Panel de Control'!$C$30=1,I589,IF('Panel de Control'!$C$30=2,I831,I1073))))</f>
        <v>0.56229446114165249</v>
      </c>
      <c r="J2041" s="57">
        <f>+(IF('Panel de Control'!$C$30="Base",J347,IF('Panel de Control'!$C$30=1,J589,IF('Panel de Control'!$C$30=2,J831,J1073))))</f>
        <v>0.56120206174228615</v>
      </c>
      <c r="K2041" s="57">
        <f>+(IF('Panel de Control'!$C$30="Base",K347,IF('Panel de Control'!$C$30=1,K589,IF('Panel de Control'!$C$30=2,K831,K1073))))</f>
        <v>0.55896978744489589</v>
      </c>
      <c r="L2041" s="57">
        <f>+(IF('Panel de Control'!$C$30="Base",L347,IF('Panel de Control'!$C$30=1,L589,IF('Panel de Control'!$C$30=2,L831,L1073))))</f>
        <v>0.54759577657026481</v>
      </c>
      <c r="M2041" s="57">
        <f>+(IF('Panel de Control'!$C$30="Base",M347,IF('Panel de Control'!$C$30=1,M589,IF('Panel de Control'!$C$30=2,M831,M1073))))</f>
        <v>0.53208212794005427</v>
      </c>
      <c r="N2041" s="57">
        <f>+(IF('Panel de Control'!$C$30="Base",N347,IF('Panel de Control'!$C$30=1,N589,IF('Panel de Control'!$C$30=2,N831,N1073))))</f>
        <v>0.51368519426042514</v>
      </c>
      <c r="O2041" s="57">
        <f>+(IF('Panel de Control'!$C$30="Base",O347,IF('Panel de Control'!$C$30=1,O589,IF('Panel de Control'!$C$30=2,O831,O1073))))</f>
        <v>0.49310889333699615</v>
      </c>
      <c r="P2041" s="57">
        <f>+(IF('Panel de Control'!$C$30="Base",P347,IF('Panel de Control'!$C$30=1,P589,IF('Panel de Control'!$C$30=2,P831,P1073))))</f>
        <v>0.47188733728641308</v>
      </c>
      <c r="Q2041" s="57">
        <f>+(IF('Panel de Control'!$C$30="Base",Q347,IF('Panel de Control'!$C$30=1,Q589,IF('Panel de Control'!$C$30=2,Q831,Q1073))))</f>
        <v>0.44927269167329015</v>
      </c>
      <c r="R2041" s="57">
        <f>+(IF('Panel de Control'!$C$30="Base",R347,IF('Panel de Control'!$C$30=1,R589,IF('Panel de Control'!$C$30=2,R831,R1073))))</f>
        <v>0.42578662231573333</v>
      </c>
      <c r="S2041" s="57">
        <f>+(IF('Panel de Control'!$C$30="Base",S347,IF('Panel de Control'!$C$30=1,S589,IF('Panel de Control'!$C$30=2,S831,S1073))))</f>
        <v>0.40218239061395816</v>
      </c>
      <c r="T2041" s="57">
        <f>+(IF('Panel de Control'!$C$30="Base",T347,IF('Panel de Control'!$C$30=1,T589,IF('Panel de Control'!$C$30=2,T831,T1073))))</f>
        <v>0.37955736604656731</v>
      </c>
      <c r="U2041" s="57">
        <f>+(IF('Panel de Control'!$C$30="Base",U347,IF('Panel de Control'!$C$30=1,U589,IF('Panel de Control'!$C$30=2,U831,U1073))))</f>
        <v>0.35788353422795055</v>
      </c>
      <c r="V2041" s="57">
        <f>+(IF('Panel de Control'!$C$30="Base",V347,IF('Panel de Control'!$C$30=1,V589,IF('Panel de Control'!$C$30=2,V831,V1073))))</f>
        <v>0.3373751598340064</v>
      </c>
      <c r="W2041" s="57">
        <f>+(IF('Panel de Control'!$C$30="Base",W347,IF('Panel de Control'!$C$30=1,W589,IF('Panel de Control'!$C$30=2,W831,W1073))))</f>
        <v>0.31781114299204061</v>
      </c>
      <c r="X2041" s="57">
        <f>+(IF('Panel de Control'!$C$30="Base",X347,IF('Panel de Control'!$C$30=1,X589,IF('Panel de Control'!$C$30=2,X831,X1073))))</f>
        <v>0.29916735609351364</v>
      </c>
      <c r="Y2041" s="57">
        <f>+(IF('Panel de Control'!$C$30="Base",Y347,IF('Panel de Control'!$C$30=1,Y589,IF('Panel de Control'!$C$30=2,Y831,Y1073))))</f>
        <v>0.28163464785566822</v>
      </c>
      <c r="Z2041" s="57">
        <f>+(IF('Panel de Control'!$C$30="Base",Z347,IF('Panel de Control'!$C$30=1,Z589,IF('Panel de Control'!$C$30=2,Z831,Z1073))))</f>
        <v>0.26512997056768239</v>
      </c>
      <c r="AA2041" s="57">
        <f>+(IF('Panel de Control'!$C$30="Base",AA347,IF('Panel de Control'!$C$30=1,AA589,IF('Panel de Control'!$C$30=2,AA831,AA1073))))</f>
        <v>0.24949120971337868</v>
      </c>
      <c r="AB2041" s="57">
        <f>+(IF('Panel de Control'!$C$30="Base",AB347,IF('Panel de Control'!$C$30=1,AB589,IF('Panel de Control'!$C$30=2,AB831,AB1073))))</f>
        <v>0.2348432270553627</v>
      </c>
      <c r="AC2041" s="57">
        <f>+(IF('Panel de Control'!$C$30="Base",AC347,IF('Panel de Control'!$C$30=1,AC589,IF('Panel de Control'!$C$30=2,AC831,AC1073))))</f>
        <v>0.22105698465704862</v>
      </c>
      <c r="AD2041" s="57">
        <f>+(IF('Panel de Control'!$C$30="Base",AD347,IF('Panel de Control'!$C$30=1,AD589,IF('Panel de Control'!$C$30=2,AD831,AD1073))))</f>
        <v>0.20813173425816828</v>
      </c>
      <c r="AE2041" s="57">
        <f>+(IF('Panel de Control'!$C$30="Base",AE347,IF('Panel de Control'!$C$30=1,AE589,IF('Panel de Control'!$C$30=2,AE831,AE1073))))</f>
        <v>0.19597174834481029</v>
      </c>
      <c r="AF2041" s="57">
        <f>+(IF('Panel de Control'!$C$30="Base",AF347,IF('Panel de Control'!$C$30=1,AF589,IF('Panel de Control'!$C$30=2,AF831,AF1073))))</f>
        <v>0.18456152789799651</v>
      </c>
      <c r="AG2041" s="57">
        <f>+(IF('Panel de Control'!$C$30="Base",AG347,IF('Panel de Control'!$C$30=1,AG589,IF('Panel de Control'!$C$30=2,AG831,AG1073))))</f>
        <v>0.17387309325953185</v>
      </c>
      <c r="AH2041" s="57">
        <f>+(IF('Panel de Control'!$C$30="Base",AH347,IF('Panel de Control'!$C$30=1,AH589,IF('Panel de Control'!$C$30=2,AH831,AH1073))))</f>
        <v>0.16383726699331658</v>
      </c>
      <c r="AI2041" s="57">
        <f>+(IF('Panel de Control'!$C$30="Base",AI347,IF('Panel de Control'!$C$30=1,AI589,IF('Panel de Control'!$C$30=2,AI831,AI1073))))</f>
        <v>0.15441261050306015</v>
      </c>
      <c r="AJ2041" s="57">
        <f>+(IF('Panel de Control'!$C$30="Base",AJ347,IF('Panel de Control'!$C$30=1,AJ589,IF('Panel de Control'!$C$30=2,AJ831,AJ1073))))</f>
        <v>0.14559893823339584</v>
      </c>
      <c r="AK2041" s="57">
        <f>+(IF('Panel de Control'!$C$30="Base",AK347,IF('Panel de Control'!$C$30=1,AK589,IF('Panel de Control'!$C$30=2,AK831,AK1073))))</f>
        <v>0.13731688791737912</v>
      </c>
    </row>
    <row r="2042" spans="1:37" s="65" customFormat="1" ht="17.100000000000001" customHeight="1" x14ac:dyDescent="0.2">
      <c r="A2042" s="54" t="s">
        <v>244</v>
      </c>
      <c r="B2042" s="55" t="s">
        <v>110</v>
      </c>
      <c r="C2042" s="56" t="s">
        <v>242</v>
      </c>
      <c r="D2042" s="57">
        <f>+(IF('Panel de Control'!$C$30="Base",D348,IF('Panel de Control'!$C$30=1,D590,IF('Panel de Control'!$C$30=2,D832,D1074))))</f>
        <v>0</v>
      </c>
      <c r="E2042" s="57">
        <f>+(IF('Panel de Control'!$C$30="Base",E348,IF('Panel de Control'!$C$30=1,E590,IF('Panel de Control'!$C$30=2,E832,E1074))))</f>
        <v>0</v>
      </c>
      <c r="F2042" s="57">
        <f>+(IF('Panel de Control'!$C$30="Base",F348,IF('Panel de Control'!$C$30=1,F590,IF('Panel de Control'!$C$30=2,F832,F1074))))</f>
        <v>0</v>
      </c>
      <c r="G2042" s="57">
        <f>+(IF('Panel de Control'!$C$30="Base",G348,IF('Panel de Control'!$C$30=1,G590,IF('Panel de Control'!$C$30=2,G832,G1074))))</f>
        <v>0</v>
      </c>
      <c r="H2042" s="57">
        <f>+(IF('Panel de Control'!$C$30="Base",H348,IF('Panel de Control'!$C$30=1,H590,IF('Panel de Control'!$C$30=2,H832,H1074))))</f>
        <v>0</v>
      </c>
      <c r="I2042" s="57">
        <f>+(IF('Panel de Control'!$C$30="Base",I348,IF('Panel de Control'!$C$30=1,I590,IF('Panel de Control'!$C$30=2,I832,I1074))))</f>
        <v>0</v>
      </c>
      <c r="J2042" s="57">
        <f>+(IF('Panel de Control'!$C$30="Base",J348,IF('Panel de Control'!$C$30=1,J590,IF('Panel de Control'!$C$30=2,J832,J1074))))</f>
        <v>0</v>
      </c>
      <c r="K2042" s="57">
        <f>+(IF('Panel de Control'!$C$30="Base",K348,IF('Panel de Control'!$C$30=1,K590,IF('Panel de Control'!$C$30=2,K832,K1074))))</f>
        <v>0</v>
      </c>
      <c r="L2042" s="57">
        <f>+(IF('Panel de Control'!$C$30="Base",L348,IF('Panel de Control'!$C$30=1,L590,IF('Panel de Control'!$C$30=2,L832,L1074))))</f>
        <v>0</v>
      </c>
      <c r="M2042" s="57">
        <f>+(IF('Panel de Control'!$C$30="Base",M348,IF('Panel de Control'!$C$30=1,M590,IF('Panel de Control'!$C$30=2,M832,M1074))))</f>
        <v>0</v>
      </c>
      <c r="N2042" s="57">
        <f>+(IF('Panel de Control'!$C$30="Base",N348,IF('Panel de Control'!$C$30=1,N590,IF('Panel de Control'!$C$30=2,N832,N1074))))</f>
        <v>0</v>
      </c>
      <c r="O2042" s="57">
        <f>+(IF('Panel de Control'!$C$30="Base",O348,IF('Panel de Control'!$C$30=1,O590,IF('Panel de Control'!$C$30=2,O832,O1074))))</f>
        <v>0</v>
      </c>
      <c r="P2042" s="57">
        <f>+(IF('Panel de Control'!$C$30="Base",P348,IF('Panel de Control'!$C$30=1,P590,IF('Panel de Control'!$C$30=2,P832,P1074))))</f>
        <v>0</v>
      </c>
      <c r="Q2042" s="57">
        <f>+(IF('Panel de Control'!$C$30="Base",Q348,IF('Panel de Control'!$C$30=1,Q590,IF('Panel de Control'!$C$30=2,Q832,Q1074))))</f>
        <v>0</v>
      </c>
      <c r="R2042" s="57">
        <f>+(IF('Panel de Control'!$C$30="Base",R348,IF('Panel de Control'!$C$30=1,R590,IF('Panel de Control'!$C$30=2,R832,R1074))))</f>
        <v>0</v>
      </c>
      <c r="S2042" s="57">
        <f>+(IF('Panel de Control'!$C$30="Base",S348,IF('Panel de Control'!$C$30=1,S590,IF('Panel de Control'!$C$30=2,S832,S1074))))</f>
        <v>0</v>
      </c>
      <c r="T2042" s="57">
        <f>+(IF('Panel de Control'!$C$30="Base",T348,IF('Panel de Control'!$C$30=1,T590,IF('Panel de Control'!$C$30=2,T832,T1074))))</f>
        <v>0</v>
      </c>
      <c r="U2042" s="57">
        <f>+(IF('Panel de Control'!$C$30="Base",U348,IF('Panel de Control'!$C$30=1,U590,IF('Panel de Control'!$C$30=2,U832,U1074))))</f>
        <v>0</v>
      </c>
      <c r="V2042" s="57">
        <f>+(IF('Panel de Control'!$C$30="Base",V348,IF('Panel de Control'!$C$30=1,V590,IF('Panel de Control'!$C$30=2,V832,V1074))))</f>
        <v>0</v>
      </c>
      <c r="W2042" s="57">
        <f>+(IF('Panel de Control'!$C$30="Base",W348,IF('Panel de Control'!$C$30=1,W590,IF('Panel de Control'!$C$30=2,W832,W1074))))</f>
        <v>0</v>
      </c>
      <c r="X2042" s="57">
        <f>+(IF('Panel de Control'!$C$30="Base",X348,IF('Panel de Control'!$C$30=1,X590,IF('Panel de Control'!$C$30=2,X832,X1074))))</f>
        <v>0</v>
      </c>
      <c r="Y2042" s="57">
        <f>+(IF('Panel de Control'!$C$30="Base",Y348,IF('Panel de Control'!$C$30=1,Y590,IF('Panel de Control'!$C$30=2,Y832,Y1074))))</f>
        <v>0</v>
      </c>
      <c r="Z2042" s="57">
        <f>+(IF('Panel de Control'!$C$30="Base",Z348,IF('Panel de Control'!$C$30=1,Z590,IF('Panel de Control'!$C$30=2,Z832,Z1074))))</f>
        <v>0</v>
      </c>
      <c r="AA2042" s="57">
        <f>+(IF('Panel de Control'!$C$30="Base",AA348,IF('Panel de Control'!$C$30=1,AA590,IF('Panel de Control'!$C$30=2,AA832,AA1074))))</f>
        <v>0</v>
      </c>
      <c r="AB2042" s="57">
        <f>+(IF('Panel de Control'!$C$30="Base",AB348,IF('Panel de Control'!$C$30=1,AB590,IF('Panel de Control'!$C$30=2,AB832,AB1074))))</f>
        <v>0</v>
      </c>
      <c r="AC2042" s="57">
        <f>+(IF('Panel de Control'!$C$30="Base",AC348,IF('Panel de Control'!$C$30=1,AC590,IF('Panel de Control'!$C$30=2,AC832,AC1074))))</f>
        <v>0</v>
      </c>
      <c r="AD2042" s="57">
        <f>+(IF('Panel de Control'!$C$30="Base",AD348,IF('Panel de Control'!$C$30=1,AD590,IF('Panel de Control'!$C$30=2,AD832,AD1074))))</f>
        <v>0</v>
      </c>
      <c r="AE2042" s="57">
        <f>+(IF('Panel de Control'!$C$30="Base",AE348,IF('Panel de Control'!$C$30=1,AE590,IF('Panel de Control'!$C$30=2,AE832,AE1074))))</f>
        <v>0</v>
      </c>
      <c r="AF2042" s="57">
        <f>+(IF('Panel de Control'!$C$30="Base",AF348,IF('Panel de Control'!$C$30=1,AF590,IF('Panel de Control'!$C$30=2,AF832,AF1074))))</f>
        <v>0</v>
      </c>
      <c r="AG2042" s="57">
        <f>+(IF('Panel de Control'!$C$30="Base",AG348,IF('Panel de Control'!$C$30=1,AG590,IF('Panel de Control'!$C$30=2,AG832,AG1074))))</f>
        <v>0</v>
      </c>
      <c r="AH2042" s="57">
        <f>+(IF('Panel de Control'!$C$30="Base",AH348,IF('Panel de Control'!$C$30=1,AH590,IF('Panel de Control'!$C$30=2,AH832,AH1074))))</f>
        <v>0</v>
      </c>
      <c r="AI2042" s="57">
        <f>+(IF('Panel de Control'!$C$30="Base",AI348,IF('Panel de Control'!$C$30=1,AI590,IF('Panel de Control'!$C$30=2,AI832,AI1074))))</f>
        <v>0</v>
      </c>
      <c r="AJ2042" s="57">
        <f>+(IF('Panel de Control'!$C$30="Base",AJ348,IF('Panel de Control'!$C$30=1,AJ590,IF('Panel de Control'!$C$30=2,AJ832,AJ1074))))</f>
        <v>0</v>
      </c>
      <c r="AK2042" s="57">
        <f>+(IF('Panel de Control'!$C$30="Base",AK348,IF('Panel de Control'!$C$30=1,AK590,IF('Panel de Control'!$C$30=2,AK832,AK1074))))</f>
        <v>0</v>
      </c>
    </row>
    <row r="2043" spans="1:37" s="65" customFormat="1" ht="17.100000000000001" customHeight="1" x14ac:dyDescent="0.2">
      <c r="A2043" s="54" t="s">
        <v>268</v>
      </c>
      <c r="B2043" s="55" t="s">
        <v>110</v>
      </c>
      <c r="C2043" s="56" t="s">
        <v>242</v>
      </c>
      <c r="D2043" s="57">
        <f>+(IF('Panel de Control'!$C$30="Base",D349,IF('Panel de Control'!$C$30=1,D591,IF('Panel de Control'!$C$30=2,D833,D1075))))</f>
        <v>0</v>
      </c>
      <c r="E2043" s="57">
        <f>+(IF('Panel de Control'!$C$30="Base",E349,IF('Panel de Control'!$C$30=1,E591,IF('Panel de Control'!$C$30=2,E833,E1075))))</f>
        <v>0</v>
      </c>
      <c r="F2043" s="57">
        <f>+(IF('Panel de Control'!$C$30="Base",F349,IF('Panel de Control'!$C$30=1,F591,IF('Panel de Control'!$C$30=2,F833,F1075))))</f>
        <v>0</v>
      </c>
      <c r="G2043" s="57">
        <f>+(IF('Panel de Control'!$C$30="Base",G349,IF('Panel de Control'!$C$30=1,G591,IF('Panel de Control'!$C$30=2,G833,G1075))))</f>
        <v>0</v>
      </c>
      <c r="H2043" s="57">
        <f>+(IF('Panel de Control'!$C$30="Base",H349,IF('Panel de Control'!$C$30=1,H591,IF('Panel de Control'!$C$30=2,H833,H1075))))</f>
        <v>0</v>
      </c>
      <c r="I2043" s="57">
        <f>+(IF('Panel de Control'!$C$30="Base",I349,IF('Panel de Control'!$C$30=1,I591,IF('Panel de Control'!$C$30=2,I833,I1075))))</f>
        <v>0</v>
      </c>
      <c r="J2043" s="57">
        <f>+(IF('Panel de Control'!$C$30="Base",J349,IF('Panel de Control'!$C$30=1,J591,IF('Panel de Control'!$C$30=2,J833,J1075))))</f>
        <v>0</v>
      </c>
      <c r="K2043" s="57">
        <f>+(IF('Panel de Control'!$C$30="Base",K349,IF('Panel de Control'!$C$30=1,K591,IF('Panel de Control'!$C$30=2,K833,K1075))))</f>
        <v>0</v>
      </c>
      <c r="L2043" s="57">
        <f>+(IF('Panel de Control'!$C$30="Base",L349,IF('Panel de Control'!$C$30=1,L591,IF('Panel de Control'!$C$30=2,L833,L1075))))</f>
        <v>0</v>
      </c>
      <c r="M2043" s="57">
        <f>+(IF('Panel de Control'!$C$30="Base",M349,IF('Panel de Control'!$C$30=1,M591,IF('Panel de Control'!$C$30=2,M833,M1075))))</f>
        <v>0</v>
      </c>
      <c r="N2043" s="57">
        <f>+(IF('Panel de Control'!$C$30="Base",N349,IF('Panel de Control'!$C$30=1,N591,IF('Panel de Control'!$C$30=2,N833,N1075))))</f>
        <v>0</v>
      </c>
      <c r="O2043" s="57">
        <f>+(IF('Panel de Control'!$C$30="Base",O349,IF('Panel de Control'!$C$30=1,O591,IF('Panel de Control'!$C$30=2,O833,O1075))))</f>
        <v>0</v>
      </c>
      <c r="P2043" s="57">
        <f>+(IF('Panel de Control'!$C$30="Base",P349,IF('Panel de Control'!$C$30=1,P591,IF('Panel de Control'!$C$30=2,P833,P1075))))</f>
        <v>0</v>
      </c>
      <c r="Q2043" s="57">
        <f>+(IF('Panel de Control'!$C$30="Base",Q349,IF('Panel de Control'!$C$30=1,Q591,IF('Panel de Control'!$C$30=2,Q833,Q1075))))</f>
        <v>0</v>
      </c>
      <c r="R2043" s="57">
        <f>+(IF('Panel de Control'!$C$30="Base",R349,IF('Panel de Control'!$C$30=1,R591,IF('Panel de Control'!$C$30=2,R833,R1075))))</f>
        <v>0</v>
      </c>
      <c r="S2043" s="57">
        <f>+(IF('Panel de Control'!$C$30="Base",S349,IF('Panel de Control'!$C$30=1,S591,IF('Panel de Control'!$C$30=2,S833,S1075))))</f>
        <v>0</v>
      </c>
      <c r="T2043" s="57">
        <f>+(IF('Panel de Control'!$C$30="Base",T349,IF('Panel de Control'!$C$30=1,T591,IF('Panel de Control'!$C$30=2,T833,T1075))))</f>
        <v>0</v>
      </c>
      <c r="U2043" s="57">
        <f>+(IF('Panel de Control'!$C$30="Base",U349,IF('Panel de Control'!$C$30=1,U591,IF('Panel de Control'!$C$30=2,U833,U1075))))</f>
        <v>0</v>
      </c>
      <c r="V2043" s="57">
        <f>+(IF('Panel de Control'!$C$30="Base",V349,IF('Panel de Control'!$C$30=1,V591,IF('Panel de Control'!$C$30=2,V833,V1075))))</f>
        <v>0</v>
      </c>
      <c r="W2043" s="57">
        <f>+(IF('Panel de Control'!$C$30="Base",W349,IF('Panel de Control'!$C$30=1,W591,IF('Panel de Control'!$C$30=2,W833,W1075))))</f>
        <v>0</v>
      </c>
      <c r="X2043" s="57">
        <f>+(IF('Panel de Control'!$C$30="Base",X349,IF('Panel de Control'!$C$30=1,X591,IF('Panel de Control'!$C$30=2,X833,X1075))))</f>
        <v>0</v>
      </c>
      <c r="Y2043" s="57">
        <f>+(IF('Panel de Control'!$C$30="Base",Y349,IF('Panel de Control'!$C$30=1,Y591,IF('Panel de Control'!$C$30=2,Y833,Y1075))))</f>
        <v>0</v>
      </c>
      <c r="Z2043" s="57">
        <f>+(IF('Panel de Control'!$C$30="Base",Z349,IF('Panel de Control'!$C$30=1,Z591,IF('Panel de Control'!$C$30=2,Z833,Z1075))))</f>
        <v>0</v>
      </c>
      <c r="AA2043" s="57">
        <f>+(IF('Panel de Control'!$C$30="Base",AA349,IF('Panel de Control'!$C$30=1,AA591,IF('Panel de Control'!$C$30=2,AA833,AA1075))))</f>
        <v>0</v>
      </c>
      <c r="AB2043" s="57">
        <f>+(IF('Panel de Control'!$C$30="Base",AB349,IF('Panel de Control'!$C$30=1,AB591,IF('Panel de Control'!$C$30=2,AB833,AB1075))))</f>
        <v>0</v>
      </c>
      <c r="AC2043" s="57">
        <f>+(IF('Panel de Control'!$C$30="Base",AC349,IF('Panel de Control'!$C$30=1,AC591,IF('Panel de Control'!$C$30=2,AC833,AC1075))))</f>
        <v>0</v>
      </c>
      <c r="AD2043" s="57">
        <f>+(IF('Panel de Control'!$C$30="Base",AD349,IF('Panel de Control'!$C$30=1,AD591,IF('Panel de Control'!$C$30=2,AD833,AD1075))))</f>
        <v>0</v>
      </c>
      <c r="AE2043" s="57">
        <f>+(IF('Panel de Control'!$C$30="Base",AE349,IF('Panel de Control'!$C$30=1,AE591,IF('Panel de Control'!$C$30=2,AE833,AE1075))))</f>
        <v>0</v>
      </c>
      <c r="AF2043" s="57">
        <f>+(IF('Panel de Control'!$C$30="Base",AF349,IF('Panel de Control'!$C$30=1,AF591,IF('Panel de Control'!$C$30=2,AF833,AF1075))))</f>
        <v>0</v>
      </c>
      <c r="AG2043" s="57">
        <f>+(IF('Panel de Control'!$C$30="Base",AG349,IF('Panel de Control'!$C$30=1,AG591,IF('Panel de Control'!$C$30=2,AG833,AG1075))))</f>
        <v>0</v>
      </c>
      <c r="AH2043" s="57">
        <f>+(IF('Panel de Control'!$C$30="Base",AH349,IF('Panel de Control'!$C$30=1,AH591,IF('Panel de Control'!$C$30=2,AH833,AH1075))))</f>
        <v>0</v>
      </c>
      <c r="AI2043" s="57">
        <f>+(IF('Panel de Control'!$C$30="Base",AI349,IF('Panel de Control'!$C$30=1,AI591,IF('Panel de Control'!$C$30=2,AI833,AI1075))))</f>
        <v>0</v>
      </c>
      <c r="AJ2043" s="57">
        <f>+(IF('Panel de Control'!$C$30="Base",AJ349,IF('Panel de Control'!$C$30=1,AJ591,IF('Panel de Control'!$C$30=2,AJ833,AJ1075))))</f>
        <v>0</v>
      </c>
      <c r="AK2043" s="57">
        <f>+(IF('Panel de Control'!$C$30="Base",AK349,IF('Panel de Control'!$C$30=1,AK591,IF('Panel de Control'!$C$30=2,AK833,AK1075))))</f>
        <v>0</v>
      </c>
    </row>
    <row r="2044" spans="1:37" s="65" customFormat="1" ht="17.100000000000001" customHeight="1" x14ac:dyDescent="0.2">
      <c r="A2044" s="54" t="s">
        <v>189</v>
      </c>
      <c r="B2044" s="55" t="s">
        <v>110</v>
      </c>
      <c r="C2044" s="56" t="s">
        <v>242</v>
      </c>
      <c r="D2044" s="57">
        <f>+(IF('Panel de Control'!$C$30="Base",D350,IF('Panel de Control'!$C$30=1,D592,IF('Panel de Control'!$C$30=2,D834,D1076))))</f>
        <v>0</v>
      </c>
      <c r="E2044" s="57">
        <f>+(IF('Panel de Control'!$C$30="Base",E350,IF('Panel de Control'!$C$30=1,E592,IF('Panel de Control'!$C$30=2,E834,E1076))))</f>
        <v>0</v>
      </c>
      <c r="F2044" s="57">
        <f>+(IF('Panel de Control'!$C$30="Base",F350,IF('Panel de Control'!$C$30=1,F592,IF('Panel de Control'!$C$30=2,F834,F1076))))</f>
        <v>0</v>
      </c>
      <c r="G2044" s="57">
        <f>+(IF('Panel de Control'!$C$30="Base",G350,IF('Panel de Control'!$C$30=1,G592,IF('Panel de Control'!$C$30=2,G834,G1076))))</f>
        <v>0</v>
      </c>
      <c r="H2044" s="57">
        <f>+(IF('Panel de Control'!$C$30="Base",H350,IF('Panel de Control'!$C$30=1,H592,IF('Panel de Control'!$C$30=2,H834,H1076))))</f>
        <v>8.2473108579568088E-4</v>
      </c>
      <c r="I2044" s="57">
        <f>+(IF('Panel de Control'!$C$30="Base",I350,IF('Panel de Control'!$C$30=1,I592,IF('Panel de Control'!$C$30=2,I834,I1076))))</f>
        <v>1.3332092545082998E-3</v>
      </c>
      <c r="J2044" s="57">
        <f>+(IF('Panel de Control'!$C$30="Base",J350,IF('Panel de Control'!$C$30=1,J592,IF('Panel de Control'!$C$30=2,J834,J1076))))</f>
        <v>2.9608171260968349E-3</v>
      </c>
      <c r="K2044" s="57">
        <f>+(IF('Panel de Control'!$C$30="Base",K350,IF('Panel de Control'!$C$30=1,K592,IF('Panel de Control'!$C$30=2,K834,K1076))))</f>
        <v>6.4068781232605931E-3</v>
      </c>
      <c r="L2044" s="57">
        <f>+(IF('Panel de Control'!$C$30="Base",L350,IF('Panel de Control'!$C$30=1,L592,IF('Panel de Control'!$C$30=2,L834,L1076))))</f>
        <v>2.4561777085724861E-2</v>
      </c>
      <c r="M2044" s="57">
        <f>+(IF('Panel de Control'!$C$30="Base",M350,IF('Panel de Control'!$C$30=1,M592,IF('Panel de Control'!$C$30=2,M834,M1076))))</f>
        <v>4.9872382197266515E-2</v>
      </c>
      <c r="N2044" s="57">
        <f>+(IF('Panel de Control'!$C$30="Base",N350,IF('Panel de Control'!$C$30=1,N592,IF('Panel de Control'!$C$30=2,N834,N1076))))</f>
        <v>8.0164032644515631E-2</v>
      </c>
      <c r="O2044" s="57">
        <f>+(IF('Panel de Control'!$C$30="Base",O350,IF('Panel de Control'!$C$30=1,O592,IF('Panel de Control'!$C$30=2,O834,O1076))))</f>
        <v>0.11414390240899437</v>
      </c>
      <c r="P2044" s="57">
        <f>+(IF('Panel de Control'!$C$30="Base",P350,IF('Panel de Control'!$C$30=1,P592,IF('Panel de Control'!$C$30=2,P834,P1076))))</f>
        <v>0.1490088156569184</v>
      </c>
      <c r="Q2044" s="57">
        <f>+(IF('Panel de Control'!$C$30="Base",Q350,IF('Panel de Control'!$C$30=1,Q592,IF('Panel de Control'!$C$30=2,Q834,Q1076))))</f>
        <v>0.18638289124735816</v>
      </c>
      <c r="R2044" s="57">
        <f>+(IF('Panel de Control'!$C$30="Base",R350,IF('Panel de Control'!$C$30=1,R592,IF('Panel de Control'!$C$30=2,R834,R1076))))</f>
        <v>0.2258914704025308</v>
      </c>
      <c r="S2044" s="57">
        <f>+(IF('Panel de Control'!$C$30="Base",S350,IF('Panel de Control'!$C$30=1,S592,IF('Panel de Control'!$C$30=2,S834,S1076))))</f>
        <v>0.26597419291036584</v>
      </c>
      <c r="T2044" s="57">
        <f>+(IF('Panel de Control'!$C$30="Base",T350,IF('Panel de Control'!$C$30=1,T592,IF('Panel de Control'!$C$30=2,T834,T1076))))</f>
        <v>0.30433884465503946</v>
      </c>
      <c r="U2044" s="57">
        <f>+(IF('Panel de Control'!$C$30="Base",U350,IF('Panel de Control'!$C$30=1,U592,IF('Panel de Control'!$C$30=2,U834,U1076))))</f>
        <v>0.34094496038048222</v>
      </c>
      <c r="V2044" s="57">
        <f>+(IF('Panel de Control'!$C$30="Base",V350,IF('Panel de Control'!$C$30=1,V592,IF('Panel de Control'!$C$30=2,V834,V1076))))</f>
        <v>0.37544209859564798</v>
      </c>
      <c r="W2044" s="57">
        <f>+(IF('Panel de Control'!$C$30="Base",W350,IF('Panel de Control'!$C$30=1,W592,IF('Panel de Control'!$C$30=2,W834,W1076))))</f>
        <v>0.40825839401376751</v>
      </c>
      <c r="X2044" s="57">
        <f>+(IF('Panel de Control'!$C$30="Base",X350,IF('Panel de Control'!$C$30=1,X592,IF('Panel de Control'!$C$30=2,X834,X1076))))</f>
        <v>0.43945647521872655</v>
      </c>
      <c r="Y2044" s="57">
        <f>+(IF('Panel de Control'!$C$30="Base",Y350,IF('Panel de Control'!$C$30=1,Y592,IF('Panel de Control'!$C$30=2,Y834,Y1076))))</f>
        <v>0.46863978870098871</v>
      </c>
      <c r="Z2044" s="57">
        <f>+(IF('Panel de Control'!$C$30="Base",Z350,IF('Panel de Control'!$C$30=1,Z592,IF('Panel de Control'!$C$30=2,Z834,Z1076))))</f>
        <v>0.4959102081530446</v>
      </c>
      <c r="AA2044" s="57">
        <f>+(IF('Panel de Control'!$C$30="Base",AA350,IF('Panel de Control'!$C$30=1,AA592,IF('Panel de Control'!$C$30=2,AA834,AA1076))))</f>
        <v>0.52162536740129362</v>
      </c>
      <c r="AB2044" s="57">
        <f>+(IF('Panel de Control'!$C$30="Base",AB350,IF('Panel de Control'!$C$30=1,AB592,IF('Panel de Control'!$C$30=2,AB834,AB1076))))</f>
        <v>0.54554301728332555</v>
      </c>
      <c r="AC2044" s="57">
        <f>+(IF('Panel de Control'!$C$30="Base",AC350,IF('Panel de Control'!$C$30=1,AC592,IF('Panel de Control'!$C$30=2,AC834,AC1076))))</f>
        <v>0.56794900052702002</v>
      </c>
      <c r="AD2044" s="57">
        <f>+(IF('Panel de Control'!$C$30="Base",AD350,IF('Panel de Control'!$C$30=1,AD592,IF('Panel de Control'!$C$30=2,AD834,AD1076))))</f>
        <v>0.58891490241187039</v>
      </c>
      <c r="AE2044" s="57">
        <f>+(IF('Panel de Control'!$C$30="Base",AE350,IF('Panel de Control'!$C$30=1,AE592,IF('Panel de Control'!$C$30=2,AE834,AE1076))))</f>
        <v>0.60860835494186916</v>
      </c>
      <c r="AF2044" s="57">
        <f>+(IF('Panel de Control'!$C$30="Base",AF350,IF('Panel de Control'!$C$30=1,AF592,IF('Panel de Control'!$C$30=2,AF834,AF1076))))</f>
        <v>0.62704530703973227</v>
      </c>
      <c r="AG2044" s="57">
        <f>+(IF('Panel de Control'!$C$30="Base",AG350,IF('Panel de Control'!$C$30=1,AG592,IF('Panel de Control'!$C$30=2,AG834,AG1076))))</f>
        <v>0.64428350227516273</v>
      </c>
      <c r="AH2044" s="57">
        <f>+(IF('Panel de Control'!$C$30="Base",AH350,IF('Panel de Control'!$C$30=1,AH592,IF('Panel de Control'!$C$30=2,AH834,AH1076))))</f>
        <v>0.66042875120025857</v>
      </c>
      <c r="AI2044" s="57">
        <f>+(IF('Panel de Control'!$C$30="Base",AI350,IF('Panel de Control'!$C$30=1,AI592,IF('Panel de Control'!$C$30=2,AI834,AI1076))))</f>
        <v>0.67559503006865629</v>
      </c>
      <c r="AJ2044" s="57">
        <f>+(IF('Panel de Control'!$C$30="Base",AJ350,IF('Panel de Control'!$C$30=1,AJ592,IF('Panel de Control'!$C$30=2,AJ834,AJ1076))))</f>
        <v>0.68980158997702146</v>
      </c>
      <c r="AK2044" s="57">
        <f>+(IF('Panel de Control'!$C$30="Base",AK350,IF('Panel de Control'!$C$30=1,AK592,IF('Panel de Control'!$C$30=2,AK834,AK1076))))</f>
        <v>0.70328631942279363</v>
      </c>
    </row>
    <row r="2045" spans="1:37" s="65" customFormat="1" ht="17.100000000000001" customHeight="1" x14ac:dyDescent="0.2">
      <c r="A2045" s="54" t="s">
        <v>269</v>
      </c>
      <c r="B2045" s="55" t="s">
        <v>110</v>
      </c>
      <c r="C2045" s="56" t="s">
        <v>242</v>
      </c>
      <c r="D2045" s="57">
        <f>+(IF('Panel de Control'!$C$30="Base",D351,IF('Panel de Control'!$C$30=1,D593,IF('Panel de Control'!$C$30=2,D835,D1077))))</f>
        <v>0</v>
      </c>
      <c r="E2045" s="57">
        <f>+(IF('Panel de Control'!$C$30="Base",E351,IF('Panel de Control'!$C$30=1,E593,IF('Panel de Control'!$C$30=2,E835,E1077))))</f>
        <v>0</v>
      </c>
      <c r="F2045" s="57">
        <f>+(IF('Panel de Control'!$C$30="Base",F351,IF('Panel de Control'!$C$30=1,F593,IF('Panel de Control'!$C$30=2,F835,F1077))))</f>
        <v>0</v>
      </c>
      <c r="G2045" s="57">
        <f>+(IF('Panel de Control'!$C$30="Base",G351,IF('Panel de Control'!$C$30=1,G593,IF('Panel de Control'!$C$30=2,G835,G1077))))</f>
        <v>0</v>
      </c>
      <c r="H2045" s="57">
        <f>+(IF('Panel de Control'!$C$30="Base",H351,IF('Panel de Control'!$C$30=1,H593,IF('Panel de Control'!$C$30=2,H835,H1077))))</f>
        <v>0</v>
      </c>
      <c r="I2045" s="57">
        <f>+(IF('Panel de Control'!$C$30="Base",I351,IF('Panel de Control'!$C$30=1,I593,IF('Panel de Control'!$C$30=2,I835,I1077))))</f>
        <v>0</v>
      </c>
      <c r="J2045" s="57">
        <f>+(IF('Panel de Control'!$C$30="Base",J351,IF('Panel de Control'!$C$30=1,J593,IF('Panel de Control'!$C$30=2,J835,J1077))))</f>
        <v>0</v>
      </c>
      <c r="K2045" s="57">
        <f>+(IF('Panel de Control'!$C$30="Base",K351,IF('Panel de Control'!$C$30=1,K593,IF('Panel de Control'!$C$30=2,K835,K1077))))</f>
        <v>0</v>
      </c>
      <c r="L2045" s="57">
        <f>+(IF('Panel de Control'!$C$30="Base",L351,IF('Panel de Control'!$C$30=1,L593,IF('Panel de Control'!$C$30=2,L835,L1077))))</f>
        <v>0</v>
      </c>
      <c r="M2045" s="57">
        <f>+(IF('Panel de Control'!$C$30="Base",M351,IF('Panel de Control'!$C$30=1,M593,IF('Panel de Control'!$C$30=2,M835,M1077))))</f>
        <v>0</v>
      </c>
      <c r="N2045" s="57">
        <f>+(IF('Panel de Control'!$C$30="Base",N351,IF('Panel de Control'!$C$30=1,N593,IF('Panel de Control'!$C$30=2,N835,N1077))))</f>
        <v>0</v>
      </c>
      <c r="O2045" s="57">
        <f>+(IF('Panel de Control'!$C$30="Base",O351,IF('Panel de Control'!$C$30=1,O593,IF('Panel de Control'!$C$30=2,O835,O1077))))</f>
        <v>0</v>
      </c>
      <c r="P2045" s="57">
        <f>+(IF('Panel de Control'!$C$30="Base",P351,IF('Panel de Control'!$C$30=1,P593,IF('Panel de Control'!$C$30=2,P835,P1077))))</f>
        <v>0</v>
      </c>
      <c r="Q2045" s="57">
        <f>+(IF('Panel de Control'!$C$30="Base",Q351,IF('Panel de Control'!$C$30=1,Q593,IF('Panel de Control'!$C$30=2,Q835,Q1077))))</f>
        <v>0</v>
      </c>
      <c r="R2045" s="57">
        <f>+(IF('Panel de Control'!$C$30="Base",R351,IF('Panel de Control'!$C$30=1,R593,IF('Panel de Control'!$C$30=2,R835,R1077))))</f>
        <v>0</v>
      </c>
      <c r="S2045" s="57">
        <f>+(IF('Panel de Control'!$C$30="Base",S351,IF('Panel de Control'!$C$30=1,S593,IF('Panel de Control'!$C$30=2,S835,S1077))))</f>
        <v>0</v>
      </c>
      <c r="T2045" s="57">
        <f>+(IF('Panel de Control'!$C$30="Base",T351,IF('Panel de Control'!$C$30=1,T593,IF('Panel de Control'!$C$30=2,T835,T1077))))</f>
        <v>0</v>
      </c>
      <c r="U2045" s="57">
        <f>+(IF('Panel de Control'!$C$30="Base",U351,IF('Panel de Control'!$C$30=1,U593,IF('Panel de Control'!$C$30=2,U835,U1077))))</f>
        <v>0</v>
      </c>
      <c r="V2045" s="57">
        <f>+(IF('Panel de Control'!$C$30="Base",V351,IF('Panel de Control'!$C$30=1,V593,IF('Panel de Control'!$C$30=2,V835,V1077))))</f>
        <v>0</v>
      </c>
      <c r="W2045" s="57">
        <f>+(IF('Panel de Control'!$C$30="Base",W351,IF('Panel de Control'!$C$30=1,W593,IF('Panel de Control'!$C$30=2,W835,W1077))))</f>
        <v>0</v>
      </c>
      <c r="X2045" s="57">
        <f>+(IF('Panel de Control'!$C$30="Base",X351,IF('Panel de Control'!$C$30=1,X593,IF('Panel de Control'!$C$30=2,X835,X1077))))</f>
        <v>0</v>
      </c>
      <c r="Y2045" s="57">
        <f>+(IF('Panel de Control'!$C$30="Base",Y351,IF('Panel de Control'!$C$30=1,Y593,IF('Panel de Control'!$C$30=2,Y835,Y1077))))</f>
        <v>0</v>
      </c>
      <c r="Z2045" s="57">
        <f>+(IF('Panel de Control'!$C$30="Base",Z351,IF('Panel de Control'!$C$30=1,Z593,IF('Panel de Control'!$C$30=2,Z835,Z1077))))</f>
        <v>0</v>
      </c>
      <c r="AA2045" s="57">
        <f>+(IF('Panel de Control'!$C$30="Base",AA351,IF('Panel de Control'!$C$30=1,AA593,IF('Panel de Control'!$C$30=2,AA835,AA1077))))</f>
        <v>0</v>
      </c>
      <c r="AB2045" s="57">
        <f>+(IF('Panel de Control'!$C$30="Base",AB351,IF('Panel de Control'!$C$30=1,AB593,IF('Panel de Control'!$C$30=2,AB835,AB1077))))</f>
        <v>0</v>
      </c>
      <c r="AC2045" s="57">
        <f>+(IF('Panel de Control'!$C$30="Base",AC351,IF('Panel de Control'!$C$30=1,AC593,IF('Panel de Control'!$C$30=2,AC835,AC1077))))</f>
        <v>0</v>
      </c>
      <c r="AD2045" s="57">
        <f>+(IF('Panel de Control'!$C$30="Base",AD351,IF('Panel de Control'!$C$30=1,AD593,IF('Panel de Control'!$C$30=2,AD835,AD1077))))</f>
        <v>0</v>
      </c>
      <c r="AE2045" s="57">
        <f>+(IF('Panel de Control'!$C$30="Base",AE351,IF('Panel de Control'!$C$30=1,AE593,IF('Panel de Control'!$C$30=2,AE835,AE1077))))</f>
        <v>0</v>
      </c>
      <c r="AF2045" s="57">
        <f>+(IF('Panel de Control'!$C$30="Base",AF351,IF('Panel de Control'!$C$30=1,AF593,IF('Panel de Control'!$C$30=2,AF835,AF1077))))</f>
        <v>0</v>
      </c>
      <c r="AG2045" s="57">
        <f>+(IF('Panel de Control'!$C$30="Base",AG351,IF('Panel de Control'!$C$30=1,AG593,IF('Panel de Control'!$C$30=2,AG835,AG1077))))</f>
        <v>0</v>
      </c>
      <c r="AH2045" s="57">
        <f>+(IF('Panel de Control'!$C$30="Base",AH351,IF('Panel de Control'!$C$30=1,AH593,IF('Panel de Control'!$C$30=2,AH835,AH1077))))</f>
        <v>0</v>
      </c>
      <c r="AI2045" s="57">
        <f>+(IF('Panel de Control'!$C$30="Base",AI351,IF('Panel de Control'!$C$30=1,AI593,IF('Panel de Control'!$C$30=2,AI835,AI1077))))</f>
        <v>0</v>
      </c>
      <c r="AJ2045" s="57">
        <f>+(IF('Panel de Control'!$C$30="Base",AJ351,IF('Panel de Control'!$C$30=1,AJ593,IF('Panel de Control'!$C$30=2,AJ835,AJ1077))))</f>
        <v>0</v>
      </c>
      <c r="AK2045" s="57">
        <f>+(IF('Panel de Control'!$C$30="Base",AK351,IF('Panel de Control'!$C$30=1,AK593,IF('Panel de Control'!$C$30=2,AK835,AK1077))))</f>
        <v>0</v>
      </c>
    </row>
    <row r="2046" spans="1:37" s="65" customFormat="1" ht="17.100000000000001" customHeight="1" x14ac:dyDescent="0.2">
      <c r="A2046" s="54" t="s">
        <v>270</v>
      </c>
      <c r="B2046" s="55" t="s">
        <v>110</v>
      </c>
      <c r="C2046" s="56" t="s">
        <v>242</v>
      </c>
      <c r="D2046" s="57">
        <f>+(IF('Panel de Control'!$C$30="Base",D352,IF('Panel de Control'!$C$30=1,D594,IF('Panel de Control'!$C$30=2,D836,D1078))))</f>
        <v>0</v>
      </c>
      <c r="E2046" s="57">
        <f>+(IF('Panel de Control'!$C$30="Base",E352,IF('Panel de Control'!$C$30=1,E594,IF('Panel de Control'!$C$30=2,E836,E1078))))</f>
        <v>0</v>
      </c>
      <c r="F2046" s="57">
        <f>+(IF('Panel de Control'!$C$30="Base",F352,IF('Panel de Control'!$C$30=1,F594,IF('Panel de Control'!$C$30=2,F836,F1078))))</f>
        <v>0</v>
      </c>
      <c r="G2046" s="57">
        <f>+(IF('Panel de Control'!$C$30="Base",G352,IF('Panel de Control'!$C$30=1,G594,IF('Panel de Control'!$C$30=2,G836,G1078))))</f>
        <v>0</v>
      </c>
      <c r="H2046" s="57">
        <f>+(IF('Panel de Control'!$C$30="Base",H352,IF('Panel de Control'!$C$30=1,H594,IF('Panel de Control'!$C$30=2,H836,H1078))))</f>
        <v>0</v>
      </c>
      <c r="I2046" s="57">
        <f>+(IF('Panel de Control'!$C$30="Base",I352,IF('Panel de Control'!$C$30=1,I594,IF('Panel de Control'!$C$30=2,I836,I1078))))</f>
        <v>0</v>
      </c>
      <c r="J2046" s="57">
        <f>+(IF('Panel de Control'!$C$30="Base",J352,IF('Panel de Control'!$C$30=1,J594,IF('Panel de Control'!$C$30=2,J836,J1078))))</f>
        <v>0</v>
      </c>
      <c r="K2046" s="57">
        <f>+(IF('Panel de Control'!$C$30="Base",K352,IF('Panel de Control'!$C$30=1,K594,IF('Panel de Control'!$C$30=2,K836,K1078))))</f>
        <v>0</v>
      </c>
      <c r="L2046" s="57">
        <f>+(IF('Panel de Control'!$C$30="Base",L352,IF('Panel de Control'!$C$30=1,L594,IF('Panel de Control'!$C$30=2,L836,L1078))))</f>
        <v>0</v>
      </c>
      <c r="M2046" s="57">
        <f>+(IF('Panel de Control'!$C$30="Base",M352,IF('Panel de Control'!$C$30=1,M594,IF('Panel de Control'!$C$30=2,M836,M1078))))</f>
        <v>0</v>
      </c>
      <c r="N2046" s="57">
        <f>+(IF('Panel de Control'!$C$30="Base",N352,IF('Panel de Control'!$C$30=1,N594,IF('Panel de Control'!$C$30=2,N836,N1078))))</f>
        <v>0</v>
      </c>
      <c r="O2046" s="57">
        <f>+(IF('Panel de Control'!$C$30="Base",O352,IF('Panel de Control'!$C$30=1,O594,IF('Panel de Control'!$C$30=2,O836,O1078))))</f>
        <v>0</v>
      </c>
      <c r="P2046" s="57">
        <f>+(IF('Panel de Control'!$C$30="Base",P352,IF('Panel de Control'!$C$30=1,P594,IF('Panel de Control'!$C$30=2,P836,P1078))))</f>
        <v>0</v>
      </c>
      <c r="Q2046" s="57">
        <f>+(IF('Panel de Control'!$C$30="Base",Q352,IF('Panel de Control'!$C$30=1,Q594,IF('Panel de Control'!$C$30=2,Q836,Q1078))))</f>
        <v>0</v>
      </c>
      <c r="R2046" s="57">
        <f>+(IF('Panel de Control'!$C$30="Base",R352,IF('Panel de Control'!$C$30=1,R594,IF('Panel de Control'!$C$30=2,R836,R1078))))</f>
        <v>0</v>
      </c>
      <c r="S2046" s="57">
        <f>+(IF('Panel de Control'!$C$30="Base",S352,IF('Panel de Control'!$C$30=1,S594,IF('Panel de Control'!$C$30=2,S836,S1078))))</f>
        <v>0</v>
      </c>
      <c r="T2046" s="57">
        <f>+(IF('Panel de Control'!$C$30="Base",T352,IF('Panel de Control'!$C$30=1,T594,IF('Panel de Control'!$C$30=2,T836,T1078))))</f>
        <v>0</v>
      </c>
      <c r="U2046" s="57">
        <f>+(IF('Panel de Control'!$C$30="Base",U352,IF('Panel de Control'!$C$30=1,U594,IF('Panel de Control'!$C$30=2,U836,U1078))))</f>
        <v>0</v>
      </c>
      <c r="V2046" s="57">
        <f>+(IF('Panel de Control'!$C$30="Base",V352,IF('Panel de Control'!$C$30=1,V594,IF('Panel de Control'!$C$30=2,V836,V1078))))</f>
        <v>0</v>
      </c>
      <c r="W2046" s="57">
        <f>+(IF('Panel de Control'!$C$30="Base",W352,IF('Panel de Control'!$C$30=1,W594,IF('Panel de Control'!$C$30=2,W836,W1078))))</f>
        <v>0</v>
      </c>
      <c r="X2046" s="57">
        <f>+(IF('Panel de Control'!$C$30="Base",X352,IF('Panel de Control'!$C$30=1,X594,IF('Panel de Control'!$C$30=2,X836,X1078))))</f>
        <v>0</v>
      </c>
      <c r="Y2046" s="57">
        <f>+(IF('Panel de Control'!$C$30="Base",Y352,IF('Panel de Control'!$C$30=1,Y594,IF('Panel de Control'!$C$30=2,Y836,Y1078))))</f>
        <v>0</v>
      </c>
      <c r="Z2046" s="57">
        <f>+(IF('Panel de Control'!$C$30="Base",Z352,IF('Panel de Control'!$C$30=1,Z594,IF('Panel de Control'!$C$30=2,Z836,Z1078))))</f>
        <v>0</v>
      </c>
      <c r="AA2046" s="57">
        <f>+(IF('Panel de Control'!$C$30="Base",AA352,IF('Panel de Control'!$C$30=1,AA594,IF('Panel de Control'!$C$30=2,AA836,AA1078))))</f>
        <v>0</v>
      </c>
      <c r="AB2046" s="57">
        <f>+(IF('Panel de Control'!$C$30="Base",AB352,IF('Panel de Control'!$C$30=1,AB594,IF('Panel de Control'!$C$30=2,AB836,AB1078))))</f>
        <v>0</v>
      </c>
      <c r="AC2046" s="57">
        <f>+(IF('Panel de Control'!$C$30="Base",AC352,IF('Panel de Control'!$C$30=1,AC594,IF('Panel de Control'!$C$30=2,AC836,AC1078))))</f>
        <v>0</v>
      </c>
      <c r="AD2046" s="57">
        <f>+(IF('Panel de Control'!$C$30="Base",AD352,IF('Panel de Control'!$C$30=1,AD594,IF('Panel de Control'!$C$30=2,AD836,AD1078))))</f>
        <v>0</v>
      </c>
      <c r="AE2046" s="57">
        <f>+(IF('Panel de Control'!$C$30="Base",AE352,IF('Panel de Control'!$C$30=1,AE594,IF('Panel de Control'!$C$30=2,AE836,AE1078))))</f>
        <v>0</v>
      </c>
      <c r="AF2046" s="57">
        <f>+(IF('Panel de Control'!$C$30="Base",AF352,IF('Panel de Control'!$C$30=1,AF594,IF('Panel de Control'!$C$30=2,AF836,AF1078))))</f>
        <v>0</v>
      </c>
      <c r="AG2046" s="57">
        <f>+(IF('Panel de Control'!$C$30="Base",AG352,IF('Panel de Control'!$C$30=1,AG594,IF('Panel de Control'!$C$30=2,AG836,AG1078))))</f>
        <v>0</v>
      </c>
      <c r="AH2046" s="57">
        <f>+(IF('Panel de Control'!$C$30="Base",AH352,IF('Panel de Control'!$C$30=1,AH594,IF('Panel de Control'!$C$30=2,AH836,AH1078))))</f>
        <v>0</v>
      </c>
      <c r="AI2046" s="57">
        <f>+(IF('Panel de Control'!$C$30="Base",AI352,IF('Panel de Control'!$C$30=1,AI594,IF('Panel de Control'!$C$30=2,AI836,AI1078))))</f>
        <v>0</v>
      </c>
      <c r="AJ2046" s="57">
        <f>+(IF('Panel de Control'!$C$30="Base",AJ352,IF('Panel de Control'!$C$30=1,AJ594,IF('Panel de Control'!$C$30=2,AJ836,AJ1078))))</f>
        <v>0</v>
      </c>
      <c r="AK2046" s="57">
        <f>+(IF('Panel de Control'!$C$30="Base",AK352,IF('Panel de Control'!$C$30=1,AK594,IF('Panel de Control'!$C$30=2,AK836,AK1078))))</f>
        <v>0</v>
      </c>
    </row>
    <row r="2047" spans="1:37" s="65" customFormat="1" ht="17.100000000000001" customHeight="1" x14ac:dyDescent="0.2">
      <c r="A2047" s="54" t="s">
        <v>271</v>
      </c>
      <c r="B2047" s="55" t="s">
        <v>110</v>
      </c>
      <c r="C2047" s="56" t="s">
        <v>242</v>
      </c>
      <c r="D2047" s="57">
        <f>+(IF('Panel de Control'!$C$30="Base",D353,IF('Panel de Control'!$C$30=1,D595,IF('Panel de Control'!$C$30=2,D837,D1079))))</f>
        <v>0</v>
      </c>
      <c r="E2047" s="57">
        <f>+(IF('Panel de Control'!$C$30="Base",E353,IF('Panel de Control'!$C$30=1,E595,IF('Panel de Control'!$C$30=2,E837,E1079))))</f>
        <v>0</v>
      </c>
      <c r="F2047" s="57">
        <f>+(IF('Panel de Control'!$C$30="Base",F353,IF('Panel de Control'!$C$30=1,F595,IF('Panel de Control'!$C$30=2,F837,F1079))))</f>
        <v>0</v>
      </c>
      <c r="G2047" s="57">
        <f>+(IF('Panel de Control'!$C$30="Base",G353,IF('Panel de Control'!$C$30=1,G595,IF('Panel de Control'!$C$30=2,G837,G1079))))</f>
        <v>0</v>
      </c>
      <c r="H2047" s="57">
        <f>+(IF('Panel de Control'!$C$30="Base",H353,IF('Panel de Control'!$C$30=1,H595,IF('Panel de Control'!$C$30=2,H837,H1079))))</f>
        <v>0</v>
      </c>
      <c r="I2047" s="57">
        <f>+(IF('Panel de Control'!$C$30="Base",I353,IF('Panel de Control'!$C$30=1,I595,IF('Panel de Control'!$C$30=2,I837,I1079))))</f>
        <v>0</v>
      </c>
      <c r="J2047" s="57">
        <f>+(IF('Panel de Control'!$C$30="Base",J353,IF('Panel de Control'!$C$30=1,J595,IF('Panel de Control'!$C$30=2,J837,J1079))))</f>
        <v>0</v>
      </c>
      <c r="K2047" s="57">
        <f>+(IF('Panel de Control'!$C$30="Base",K353,IF('Panel de Control'!$C$30=1,K595,IF('Panel de Control'!$C$30=2,K837,K1079))))</f>
        <v>0</v>
      </c>
      <c r="L2047" s="57">
        <f>+(IF('Panel de Control'!$C$30="Base",L353,IF('Panel de Control'!$C$30=1,L595,IF('Panel de Control'!$C$30=2,L837,L1079))))</f>
        <v>0</v>
      </c>
      <c r="M2047" s="57">
        <f>+(IF('Panel de Control'!$C$30="Base",M353,IF('Panel de Control'!$C$30=1,M595,IF('Panel de Control'!$C$30=2,M837,M1079))))</f>
        <v>0</v>
      </c>
      <c r="N2047" s="57">
        <f>+(IF('Panel de Control'!$C$30="Base",N353,IF('Panel de Control'!$C$30=1,N595,IF('Panel de Control'!$C$30=2,N837,N1079))))</f>
        <v>0</v>
      </c>
      <c r="O2047" s="57">
        <f>+(IF('Panel de Control'!$C$30="Base",O353,IF('Panel de Control'!$C$30=1,O595,IF('Panel de Control'!$C$30=2,O837,O1079))))</f>
        <v>0</v>
      </c>
      <c r="P2047" s="57">
        <f>+(IF('Panel de Control'!$C$30="Base",P353,IF('Panel de Control'!$C$30=1,P595,IF('Panel de Control'!$C$30=2,P837,P1079))))</f>
        <v>0</v>
      </c>
      <c r="Q2047" s="57">
        <f>+(IF('Panel de Control'!$C$30="Base",Q353,IF('Panel de Control'!$C$30=1,Q595,IF('Panel de Control'!$C$30=2,Q837,Q1079))))</f>
        <v>0</v>
      </c>
      <c r="R2047" s="57">
        <f>+(IF('Panel de Control'!$C$30="Base",R353,IF('Panel de Control'!$C$30=1,R595,IF('Panel de Control'!$C$30=2,R837,R1079))))</f>
        <v>0</v>
      </c>
      <c r="S2047" s="57">
        <f>+(IF('Panel de Control'!$C$30="Base",S353,IF('Panel de Control'!$C$30=1,S595,IF('Panel de Control'!$C$30=2,S837,S1079))))</f>
        <v>0</v>
      </c>
      <c r="T2047" s="57">
        <f>+(IF('Panel de Control'!$C$30="Base",T353,IF('Panel de Control'!$C$30=1,T595,IF('Panel de Control'!$C$30=2,T837,T1079))))</f>
        <v>0</v>
      </c>
      <c r="U2047" s="57">
        <f>+(IF('Panel de Control'!$C$30="Base",U353,IF('Panel de Control'!$C$30=1,U595,IF('Panel de Control'!$C$30=2,U837,U1079))))</f>
        <v>0</v>
      </c>
      <c r="V2047" s="57">
        <f>+(IF('Panel de Control'!$C$30="Base",V353,IF('Panel de Control'!$C$30=1,V595,IF('Panel de Control'!$C$30=2,V837,V1079))))</f>
        <v>0</v>
      </c>
      <c r="W2047" s="57">
        <f>+(IF('Panel de Control'!$C$30="Base",W353,IF('Panel de Control'!$C$30=1,W595,IF('Panel de Control'!$C$30=2,W837,W1079))))</f>
        <v>0</v>
      </c>
      <c r="X2047" s="57">
        <f>+(IF('Panel de Control'!$C$30="Base",X353,IF('Panel de Control'!$C$30=1,X595,IF('Panel de Control'!$C$30=2,X837,X1079))))</f>
        <v>0</v>
      </c>
      <c r="Y2047" s="57">
        <f>+(IF('Panel de Control'!$C$30="Base",Y353,IF('Panel de Control'!$C$30=1,Y595,IF('Panel de Control'!$C$30=2,Y837,Y1079))))</f>
        <v>0</v>
      </c>
      <c r="Z2047" s="57">
        <f>+(IF('Panel de Control'!$C$30="Base",Z353,IF('Panel de Control'!$C$30=1,Z595,IF('Panel de Control'!$C$30=2,Z837,Z1079))))</f>
        <v>0</v>
      </c>
      <c r="AA2047" s="57">
        <f>+(IF('Panel de Control'!$C$30="Base",AA353,IF('Panel de Control'!$C$30=1,AA595,IF('Panel de Control'!$C$30=2,AA837,AA1079))))</f>
        <v>0</v>
      </c>
      <c r="AB2047" s="57">
        <f>+(IF('Panel de Control'!$C$30="Base",AB353,IF('Panel de Control'!$C$30=1,AB595,IF('Panel de Control'!$C$30=2,AB837,AB1079))))</f>
        <v>0</v>
      </c>
      <c r="AC2047" s="57">
        <f>+(IF('Panel de Control'!$C$30="Base",AC353,IF('Panel de Control'!$C$30=1,AC595,IF('Panel de Control'!$C$30=2,AC837,AC1079))))</f>
        <v>0</v>
      </c>
      <c r="AD2047" s="57">
        <f>+(IF('Panel de Control'!$C$30="Base",AD353,IF('Panel de Control'!$C$30=1,AD595,IF('Panel de Control'!$C$30=2,AD837,AD1079))))</f>
        <v>0</v>
      </c>
      <c r="AE2047" s="57">
        <f>+(IF('Panel de Control'!$C$30="Base",AE353,IF('Panel de Control'!$C$30=1,AE595,IF('Panel de Control'!$C$30=2,AE837,AE1079))))</f>
        <v>0</v>
      </c>
      <c r="AF2047" s="57">
        <f>+(IF('Panel de Control'!$C$30="Base",AF353,IF('Panel de Control'!$C$30=1,AF595,IF('Panel de Control'!$C$30=2,AF837,AF1079))))</f>
        <v>0</v>
      </c>
      <c r="AG2047" s="57">
        <f>+(IF('Panel de Control'!$C$30="Base",AG353,IF('Panel de Control'!$C$30=1,AG595,IF('Panel de Control'!$C$30=2,AG837,AG1079))))</f>
        <v>0</v>
      </c>
      <c r="AH2047" s="57">
        <f>+(IF('Panel de Control'!$C$30="Base",AH353,IF('Panel de Control'!$C$30=1,AH595,IF('Panel de Control'!$C$30=2,AH837,AH1079))))</f>
        <v>0</v>
      </c>
      <c r="AI2047" s="57">
        <f>+(IF('Panel de Control'!$C$30="Base",AI353,IF('Panel de Control'!$C$30=1,AI595,IF('Panel de Control'!$C$30=2,AI837,AI1079))))</f>
        <v>0</v>
      </c>
      <c r="AJ2047" s="57">
        <f>+(IF('Panel de Control'!$C$30="Base",AJ353,IF('Panel de Control'!$C$30=1,AJ595,IF('Panel de Control'!$C$30=2,AJ837,AJ1079))))</f>
        <v>0</v>
      </c>
      <c r="AK2047" s="57">
        <f>+(IF('Panel de Control'!$C$30="Base",AK353,IF('Panel de Control'!$C$30=1,AK595,IF('Panel de Control'!$C$30=2,AK837,AK1079))))</f>
        <v>0</v>
      </c>
    </row>
    <row r="2048" spans="1:37" s="65" customFormat="1" ht="17.100000000000001" customHeight="1" x14ac:dyDescent="0.2">
      <c r="A2048" s="54" t="s">
        <v>272</v>
      </c>
      <c r="B2048" s="55" t="s">
        <v>110</v>
      </c>
      <c r="C2048" s="56" t="s">
        <v>242</v>
      </c>
      <c r="D2048" s="57">
        <f>+(IF('Panel de Control'!$C$30="Base",D354,IF('Panel de Control'!$C$30=1,D596,IF('Panel de Control'!$C$30=2,D838,D1080))))</f>
        <v>0</v>
      </c>
      <c r="E2048" s="57">
        <f>+(IF('Panel de Control'!$C$30="Base",E354,IF('Panel de Control'!$C$30=1,E596,IF('Panel de Control'!$C$30=2,E838,E1080))))</f>
        <v>0</v>
      </c>
      <c r="F2048" s="57">
        <f>+(IF('Panel de Control'!$C$30="Base",F354,IF('Panel de Control'!$C$30=1,F596,IF('Panel de Control'!$C$30=2,F838,F1080))))</f>
        <v>0</v>
      </c>
      <c r="G2048" s="57">
        <f>+(IF('Panel de Control'!$C$30="Base",G354,IF('Panel de Control'!$C$30=1,G596,IF('Panel de Control'!$C$30=2,G838,G1080))))</f>
        <v>0</v>
      </c>
      <c r="H2048" s="57">
        <f>+(IF('Panel de Control'!$C$30="Base",H354,IF('Panel de Control'!$C$30=1,H596,IF('Panel de Control'!$C$30=2,H838,H1080))))</f>
        <v>0</v>
      </c>
      <c r="I2048" s="57">
        <f>+(IF('Panel de Control'!$C$30="Base",I354,IF('Panel de Control'!$C$30=1,I596,IF('Panel de Control'!$C$30=2,I838,I1080))))</f>
        <v>0</v>
      </c>
      <c r="J2048" s="57">
        <f>+(IF('Panel de Control'!$C$30="Base",J354,IF('Panel de Control'!$C$30=1,J596,IF('Panel de Control'!$C$30=2,J838,J1080))))</f>
        <v>0</v>
      </c>
      <c r="K2048" s="57">
        <f>+(IF('Panel de Control'!$C$30="Base",K354,IF('Panel de Control'!$C$30=1,K596,IF('Panel de Control'!$C$30=2,K838,K1080))))</f>
        <v>0</v>
      </c>
      <c r="L2048" s="57">
        <f>+(IF('Panel de Control'!$C$30="Base",L354,IF('Panel de Control'!$C$30=1,L596,IF('Panel de Control'!$C$30=2,L838,L1080))))</f>
        <v>0</v>
      </c>
      <c r="M2048" s="57">
        <f>+(IF('Panel de Control'!$C$30="Base",M354,IF('Panel de Control'!$C$30=1,M596,IF('Panel de Control'!$C$30=2,M838,M1080))))</f>
        <v>0</v>
      </c>
      <c r="N2048" s="57">
        <f>+(IF('Panel de Control'!$C$30="Base",N354,IF('Panel de Control'!$C$30=1,N596,IF('Panel de Control'!$C$30=2,N838,N1080))))</f>
        <v>0</v>
      </c>
      <c r="O2048" s="57">
        <f>+(IF('Panel de Control'!$C$30="Base",O354,IF('Panel de Control'!$C$30=1,O596,IF('Panel de Control'!$C$30=2,O838,O1080))))</f>
        <v>0</v>
      </c>
      <c r="P2048" s="57">
        <f>+(IF('Panel de Control'!$C$30="Base",P354,IF('Panel de Control'!$C$30=1,P596,IF('Panel de Control'!$C$30=2,P838,P1080))))</f>
        <v>0</v>
      </c>
      <c r="Q2048" s="57">
        <f>+(IF('Panel de Control'!$C$30="Base",Q354,IF('Panel de Control'!$C$30=1,Q596,IF('Panel de Control'!$C$30=2,Q838,Q1080))))</f>
        <v>0</v>
      </c>
      <c r="R2048" s="57">
        <f>+(IF('Panel de Control'!$C$30="Base",R354,IF('Panel de Control'!$C$30=1,R596,IF('Panel de Control'!$C$30=2,R838,R1080))))</f>
        <v>0</v>
      </c>
      <c r="S2048" s="57">
        <f>+(IF('Panel de Control'!$C$30="Base",S354,IF('Panel de Control'!$C$30=1,S596,IF('Panel de Control'!$C$30=2,S838,S1080))))</f>
        <v>0</v>
      </c>
      <c r="T2048" s="57">
        <f>+(IF('Panel de Control'!$C$30="Base",T354,IF('Panel de Control'!$C$30=1,T596,IF('Panel de Control'!$C$30=2,T838,T1080))))</f>
        <v>0</v>
      </c>
      <c r="U2048" s="57">
        <f>+(IF('Panel de Control'!$C$30="Base",U354,IF('Panel de Control'!$C$30=1,U596,IF('Panel de Control'!$C$30=2,U838,U1080))))</f>
        <v>0</v>
      </c>
      <c r="V2048" s="57">
        <f>+(IF('Panel de Control'!$C$30="Base",V354,IF('Panel de Control'!$C$30=1,V596,IF('Panel de Control'!$C$30=2,V838,V1080))))</f>
        <v>0</v>
      </c>
      <c r="W2048" s="57">
        <f>+(IF('Panel de Control'!$C$30="Base",W354,IF('Panel de Control'!$C$30=1,W596,IF('Panel de Control'!$C$30=2,W838,W1080))))</f>
        <v>0</v>
      </c>
      <c r="X2048" s="57">
        <f>+(IF('Panel de Control'!$C$30="Base",X354,IF('Panel de Control'!$C$30=1,X596,IF('Panel de Control'!$C$30=2,X838,X1080))))</f>
        <v>0</v>
      </c>
      <c r="Y2048" s="57">
        <f>+(IF('Panel de Control'!$C$30="Base",Y354,IF('Panel de Control'!$C$30=1,Y596,IF('Panel de Control'!$C$30=2,Y838,Y1080))))</f>
        <v>0</v>
      </c>
      <c r="Z2048" s="57">
        <f>+(IF('Panel de Control'!$C$30="Base",Z354,IF('Panel de Control'!$C$30=1,Z596,IF('Panel de Control'!$C$30=2,Z838,Z1080))))</f>
        <v>0</v>
      </c>
      <c r="AA2048" s="57">
        <f>+(IF('Panel de Control'!$C$30="Base",AA354,IF('Panel de Control'!$C$30=1,AA596,IF('Panel de Control'!$C$30=2,AA838,AA1080))))</f>
        <v>0</v>
      </c>
      <c r="AB2048" s="57">
        <f>+(IF('Panel de Control'!$C$30="Base",AB354,IF('Panel de Control'!$C$30=1,AB596,IF('Panel de Control'!$C$30=2,AB838,AB1080))))</f>
        <v>0</v>
      </c>
      <c r="AC2048" s="57">
        <f>+(IF('Panel de Control'!$C$30="Base",AC354,IF('Panel de Control'!$C$30=1,AC596,IF('Panel de Control'!$C$30=2,AC838,AC1080))))</f>
        <v>0</v>
      </c>
      <c r="AD2048" s="57">
        <f>+(IF('Panel de Control'!$C$30="Base",AD354,IF('Panel de Control'!$C$30=1,AD596,IF('Panel de Control'!$C$30=2,AD838,AD1080))))</f>
        <v>0</v>
      </c>
      <c r="AE2048" s="57">
        <f>+(IF('Panel de Control'!$C$30="Base",AE354,IF('Panel de Control'!$C$30=1,AE596,IF('Panel de Control'!$C$30=2,AE838,AE1080))))</f>
        <v>0</v>
      </c>
      <c r="AF2048" s="57">
        <f>+(IF('Panel de Control'!$C$30="Base",AF354,IF('Panel de Control'!$C$30=1,AF596,IF('Panel de Control'!$C$30=2,AF838,AF1080))))</f>
        <v>0</v>
      </c>
      <c r="AG2048" s="57">
        <f>+(IF('Panel de Control'!$C$30="Base",AG354,IF('Panel de Control'!$C$30=1,AG596,IF('Panel de Control'!$C$30=2,AG838,AG1080))))</f>
        <v>0</v>
      </c>
      <c r="AH2048" s="57">
        <f>+(IF('Panel de Control'!$C$30="Base",AH354,IF('Panel de Control'!$C$30=1,AH596,IF('Panel de Control'!$C$30=2,AH838,AH1080))))</f>
        <v>0</v>
      </c>
      <c r="AI2048" s="57">
        <f>+(IF('Panel de Control'!$C$30="Base",AI354,IF('Panel de Control'!$C$30=1,AI596,IF('Panel de Control'!$C$30=2,AI838,AI1080))))</f>
        <v>0</v>
      </c>
      <c r="AJ2048" s="57">
        <f>+(IF('Panel de Control'!$C$30="Base",AJ354,IF('Panel de Control'!$C$30=1,AJ596,IF('Panel de Control'!$C$30=2,AJ838,AJ1080))))</f>
        <v>0</v>
      </c>
      <c r="AK2048" s="57">
        <f>+(IF('Panel de Control'!$C$30="Base",AK354,IF('Panel de Control'!$C$30=1,AK596,IF('Panel de Control'!$C$30=2,AK838,AK1080))))</f>
        <v>0</v>
      </c>
    </row>
    <row r="2049" spans="1:37" s="65" customFormat="1" ht="17.100000000000001" customHeight="1" x14ac:dyDescent="0.2">
      <c r="A2049" s="54" t="s">
        <v>197</v>
      </c>
      <c r="B2049" s="55" t="s">
        <v>110</v>
      </c>
      <c r="C2049" s="56" t="s">
        <v>242</v>
      </c>
      <c r="D2049" s="57">
        <f>+(IF('Panel de Control'!$C$30="Base",D355,IF('Panel de Control'!$C$30=1,D597,IF('Panel de Control'!$C$30=2,D839,D1081))))</f>
        <v>0</v>
      </c>
      <c r="E2049" s="57">
        <f>+(IF('Panel de Control'!$C$30="Base",E355,IF('Panel de Control'!$C$30=1,E597,IF('Panel de Control'!$C$30=2,E839,E1081))))</f>
        <v>0</v>
      </c>
      <c r="F2049" s="57">
        <f>+(IF('Panel de Control'!$C$30="Base",F355,IF('Panel de Control'!$C$30=1,F597,IF('Panel de Control'!$C$30=2,F839,F1081))))</f>
        <v>0</v>
      </c>
      <c r="G2049" s="57">
        <f>+(IF('Panel de Control'!$C$30="Base",G355,IF('Panel de Control'!$C$30=1,G597,IF('Panel de Control'!$C$30=2,G839,G1081))))</f>
        <v>0</v>
      </c>
      <c r="H2049" s="57">
        <f>+(IF('Panel de Control'!$C$30="Base",H355,IF('Panel de Control'!$C$30=1,H597,IF('Panel de Control'!$C$30=2,H839,H1081))))</f>
        <v>3.6549664376993009E-6</v>
      </c>
      <c r="I2049" s="57">
        <f>+(IF('Panel de Control'!$C$30="Base",I355,IF('Panel de Control'!$C$30=1,I597,IF('Panel de Control'!$C$30=2,I839,I1081))))</f>
        <v>1.4058993757264146E-5</v>
      </c>
      <c r="J2049" s="57">
        <f>+(IF('Panel de Control'!$C$30="Base",J355,IF('Panel de Control'!$C$30=1,J597,IF('Panel de Control'!$C$30=2,J839,J1081))))</f>
        <v>7.2855472840129321E-5</v>
      </c>
      <c r="K2049" s="57">
        <f>+(IF('Panel de Control'!$C$30="Base",K355,IF('Panel de Control'!$C$30=1,K597,IF('Panel de Control'!$C$30=2,K839,K1081))))</f>
        <v>2.0870795029536056E-4</v>
      </c>
      <c r="L2049" s="57">
        <f>+(IF('Panel de Control'!$C$30="Base",L355,IF('Panel de Control'!$C$30=1,L597,IF('Panel de Control'!$C$30=2,L839,L1081))))</f>
        <v>8.7760841826779387E-4</v>
      </c>
      <c r="M2049" s="57">
        <f>+(IF('Panel de Control'!$C$30="Base",M355,IF('Panel de Control'!$C$30=1,M597,IF('Panel de Control'!$C$30=2,M839,M1081))))</f>
        <v>1.7934778556687031E-3</v>
      </c>
      <c r="N2049" s="57">
        <f>+(IF('Panel de Control'!$C$30="Base",N355,IF('Panel de Control'!$C$30=1,N597,IF('Panel de Control'!$C$30=2,N839,N1081))))</f>
        <v>2.9261768073927112E-3</v>
      </c>
      <c r="O2049" s="57">
        <f>+(IF('Panel de Control'!$C$30="Base",O355,IF('Panel de Control'!$C$30=1,O597,IF('Panel de Control'!$C$30=2,O839,O1081))))</f>
        <v>4.3277157803308704E-3</v>
      </c>
      <c r="P2049" s="57">
        <f>+(IF('Panel de Control'!$C$30="Base",P355,IF('Panel de Control'!$C$30=1,P597,IF('Panel de Control'!$C$30=2,P839,P1081))))</f>
        <v>6.0399204831372401E-3</v>
      </c>
      <c r="Q2049" s="57">
        <f>+(IF('Panel de Control'!$C$30="Base",Q355,IF('Panel de Control'!$C$30=1,Q597,IF('Panel de Control'!$C$30=2,Q839,Q1081))))</f>
        <v>7.9041179128577759E-3</v>
      </c>
      <c r="R2049" s="57">
        <f>+(IF('Panel de Control'!$C$30="Base",R355,IF('Panel de Control'!$C$30=1,R597,IF('Panel de Control'!$C$30=2,R839,R1081))))</f>
        <v>9.4807484287313636E-3</v>
      </c>
      <c r="S2049" s="57">
        <f>+(IF('Panel de Control'!$C$30="Base",S355,IF('Panel de Control'!$C$30=1,S597,IF('Panel de Control'!$C$30=2,S839,S1081))))</f>
        <v>1.0900449873075705E-2</v>
      </c>
      <c r="T2049" s="57">
        <f>+(IF('Panel de Control'!$C$30="Base",T355,IF('Panel de Control'!$C$30=1,T597,IF('Panel de Control'!$C$30=2,T839,T1081))))</f>
        <v>1.2360031576194563E-2</v>
      </c>
      <c r="U2049" s="57">
        <f>+(IF('Panel de Control'!$C$30="Base",U355,IF('Panel de Control'!$C$30=1,U597,IF('Panel de Control'!$C$30=2,U839,U1081))))</f>
        <v>1.3927066681453552E-2</v>
      </c>
      <c r="V2049" s="57">
        <f>+(IF('Panel de Control'!$C$30="Base",V355,IF('Panel de Control'!$C$30=1,V597,IF('Panel de Control'!$C$30=2,V839,V1081))))</f>
        <v>1.5561058140137479E-2</v>
      </c>
      <c r="W2049" s="57">
        <f>+(IF('Panel de Control'!$C$30="Base",W355,IF('Panel de Control'!$C$30=1,W597,IF('Panel de Control'!$C$30=2,W839,W1081))))</f>
        <v>1.7250305475161171E-2</v>
      </c>
      <c r="X2049" s="57">
        <f>+(IF('Panel de Control'!$C$30="Base",X355,IF('Panel de Control'!$C$30=1,X597,IF('Panel de Control'!$C$30=2,X839,X1081))))</f>
        <v>1.897958975331749E-2</v>
      </c>
      <c r="Y2049" s="57">
        <f>+(IF('Panel de Control'!$C$30="Base",Y355,IF('Panel de Control'!$C$30=1,Y597,IF('Panel de Control'!$C$30=2,Y839,Y1081))))</f>
        <v>2.0787026676359194E-2</v>
      </c>
      <c r="Z2049" s="57">
        <f>+(IF('Panel de Control'!$C$30="Base",Z355,IF('Panel de Control'!$C$30=1,Z597,IF('Panel de Control'!$C$30=2,Z839,Z1081))))</f>
        <v>2.2679893343412964E-2</v>
      </c>
      <c r="AA2049" s="57">
        <f>+(IF('Panel de Control'!$C$30="Base",AA355,IF('Panel de Control'!$C$30=1,AA597,IF('Panel de Control'!$C$30=2,AA839,AA1081))))</f>
        <v>2.4652544154520385E-2</v>
      </c>
      <c r="AB2049" s="57">
        <f>+(IF('Panel de Control'!$C$30="Base",AB355,IF('Panel de Control'!$C$30=1,AB597,IF('Panel de Control'!$C$30=2,AB839,AB1081))))</f>
        <v>2.669040486923489E-2</v>
      </c>
      <c r="AC2049" s="57">
        <f>+(IF('Panel de Control'!$C$30="Base",AC355,IF('Panel de Control'!$C$30=1,AC597,IF('Panel de Control'!$C$30=2,AC839,AC1081))))</f>
        <v>2.8729294135227079E-2</v>
      </c>
      <c r="AD2049" s="57">
        <f>+(IF('Panel de Control'!$C$30="Base",AD355,IF('Panel de Control'!$C$30=1,AD597,IF('Panel de Control'!$C$30=2,AD839,AD1081))))</f>
        <v>3.0713301560553574E-2</v>
      </c>
      <c r="AE2049" s="57">
        <f>+(IF('Panel de Control'!$C$30="Base",AE355,IF('Panel de Control'!$C$30=1,AE597,IF('Panel de Control'!$C$30=2,AE839,AE1081))))</f>
        <v>3.2632037936829804E-2</v>
      </c>
      <c r="AF2049" s="57">
        <f>+(IF('Panel de Control'!$C$30="Base",AF355,IF('Panel de Control'!$C$30=1,AF597,IF('Panel de Control'!$C$30=2,AF839,AF1081))))</f>
        <v>3.4469162691974864E-2</v>
      </c>
      <c r="AG2049" s="57">
        <f>+(IF('Panel de Control'!$C$30="Base",AG355,IF('Panel de Control'!$C$30=1,AG597,IF('Panel de Control'!$C$30=2,AG839,AG1081))))</f>
        <v>3.6253294390835494E-2</v>
      </c>
      <c r="AH2049" s="57">
        <f>+(IF('Panel de Control'!$C$30="Base",AH355,IF('Panel de Control'!$C$30=1,AH597,IF('Panel de Control'!$C$30=2,AH839,AH1081))))</f>
        <v>3.7983897784760891E-2</v>
      </c>
      <c r="AI2049" s="57">
        <f>+(IF('Panel de Control'!$C$30="Base",AI355,IF('Panel de Control'!$C$30=1,AI597,IF('Panel de Control'!$C$30=2,AI839,AI1081))))</f>
        <v>3.9615162978954135E-2</v>
      </c>
      <c r="AJ2049" s="57">
        <f>+(IF('Panel de Control'!$C$30="Base",AJ355,IF('Panel de Control'!$C$30=1,AJ597,IF('Panel de Control'!$C$30=2,AJ839,AJ1081))))</f>
        <v>4.1127321013767849E-2</v>
      </c>
      <c r="AK2049" s="57">
        <f>+(IF('Panel de Control'!$C$30="Base",AK355,IF('Panel de Control'!$C$30=1,AK597,IF('Panel de Control'!$C$30=2,AK839,AK1081))))</f>
        <v>4.2430224423653552E-2</v>
      </c>
    </row>
    <row r="2050" spans="1:37" s="65" customFormat="1" ht="17.100000000000001" customHeight="1" x14ac:dyDescent="0.2">
      <c r="A2050" s="54" t="s">
        <v>245</v>
      </c>
      <c r="B2050" s="55" t="s">
        <v>110</v>
      </c>
      <c r="C2050" s="56" t="s">
        <v>246</v>
      </c>
      <c r="D2050" s="73">
        <f t="shared" ref="D2050:AK2050" si="1086">SUM(D2038:D2049)</f>
        <v>1</v>
      </c>
      <c r="E2050" s="73">
        <f t="shared" si="1086"/>
        <v>1</v>
      </c>
      <c r="F2050" s="73">
        <f t="shared" si="1086"/>
        <v>1</v>
      </c>
      <c r="G2050" s="73">
        <f t="shared" si="1086"/>
        <v>1</v>
      </c>
      <c r="H2050" s="73">
        <f t="shared" si="1086"/>
        <v>1</v>
      </c>
      <c r="I2050" s="73">
        <f t="shared" si="1086"/>
        <v>1</v>
      </c>
      <c r="J2050" s="73">
        <f t="shared" si="1086"/>
        <v>0.99999999999999989</v>
      </c>
      <c r="K2050" s="73">
        <f t="shared" si="1086"/>
        <v>1</v>
      </c>
      <c r="L2050" s="73">
        <f t="shared" si="1086"/>
        <v>0.99999999999999989</v>
      </c>
      <c r="M2050" s="73">
        <f t="shared" si="1086"/>
        <v>1</v>
      </c>
      <c r="N2050" s="73">
        <f t="shared" si="1086"/>
        <v>1</v>
      </c>
      <c r="O2050" s="73">
        <f t="shared" si="1086"/>
        <v>1</v>
      </c>
      <c r="P2050" s="73">
        <f t="shared" si="1086"/>
        <v>1</v>
      </c>
      <c r="Q2050" s="73">
        <f t="shared" si="1086"/>
        <v>0.99999999999999989</v>
      </c>
      <c r="R2050" s="73">
        <f t="shared" si="1086"/>
        <v>0.99999999999999989</v>
      </c>
      <c r="S2050" s="73">
        <f t="shared" si="1086"/>
        <v>0.99999999999999989</v>
      </c>
      <c r="T2050" s="73">
        <f t="shared" si="1086"/>
        <v>0.99999999999999989</v>
      </c>
      <c r="U2050" s="73">
        <f t="shared" si="1086"/>
        <v>0.99999999999999989</v>
      </c>
      <c r="V2050" s="73">
        <f t="shared" si="1086"/>
        <v>1</v>
      </c>
      <c r="W2050" s="73">
        <f t="shared" si="1086"/>
        <v>0.99999999999999989</v>
      </c>
      <c r="X2050" s="73">
        <f t="shared" si="1086"/>
        <v>0.99999999999999989</v>
      </c>
      <c r="Y2050" s="73">
        <f t="shared" si="1086"/>
        <v>1.0000000000000002</v>
      </c>
      <c r="Z2050" s="73">
        <f t="shared" si="1086"/>
        <v>1</v>
      </c>
      <c r="AA2050" s="73">
        <f t="shared" si="1086"/>
        <v>1</v>
      </c>
      <c r="AB2050" s="73">
        <f t="shared" si="1086"/>
        <v>1</v>
      </c>
      <c r="AC2050" s="73">
        <f t="shared" si="1086"/>
        <v>1</v>
      </c>
      <c r="AD2050" s="73">
        <f t="shared" si="1086"/>
        <v>1</v>
      </c>
      <c r="AE2050" s="73">
        <f t="shared" si="1086"/>
        <v>1</v>
      </c>
      <c r="AF2050" s="73">
        <f t="shared" si="1086"/>
        <v>1</v>
      </c>
      <c r="AG2050" s="73">
        <f t="shared" si="1086"/>
        <v>1</v>
      </c>
      <c r="AH2050" s="73">
        <f t="shared" si="1086"/>
        <v>1</v>
      </c>
      <c r="AI2050" s="73">
        <f t="shared" si="1086"/>
        <v>0.99999999999999989</v>
      </c>
      <c r="AJ2050" s="73">
        <f t="shared" si="1086"/>
        <v>1</v>
      </c>
      <c r="AK2050" s="73">
        <f t="shared" si="1086"/>
        <v>0.99999999999999989</v>
      </c>
    </row>
    <row r="2051" spans="1:37" s="65" customFormat="1" ht="17.100000000000001" customHeight="1" x14ac:dyDescent="0.25">
      <c r="A2051" s="68"/>
      <c r="B2051" s="74"/>
      <c r="C2051" s="74"/>
      <c r="D2051" s="72"/>
      <c r="E2051" s="72"/>
      <c r="F2051" s="72"/>
      <c r="G2051" s="72"/>
      <c r="H2051" s="72"/>
      <c r="I2051" s="72"/>
      <c r="J2051" s="72"/>
      <c r="K2051" s="72"/>
      <c r="L2051" s="72"/>
      <c r="M2051" s="72"/>
      <c r="N2051" s="72"/>
      <c r="O2051" s="72"/>
      <c r="P2051" s="72"/>
      <c r="Q2051" s="72"/>
      <c r="R2051" s="72"/>
      <c r="S2051" s="72"/>
      <c r="T2051" s="72"/>
      <c r="U2051" s="72"/>
      <c r="V2051" s="72"/>
      <c r="W2051" s="72"/>
      <c r="X2051" s="72"/>
      <c r="Y2051" s="72"/>
      <c r="Z2051" s="72"/>
      <c r="AA2051" s="72"/>
      <c r="AB2051" s="72"/>
      <c r="AC2051" s="72"/>
      <c r="AD2051" s="72"/>
      <c r="AE2051" s="72"/>
      <c r="AF2051" s="72"/>
      <c r="AG2051" s="72"/>
      <c r="AH2051" s="72"/>
      <c r="AI2051" s="72"/>
      <c r="AJ2051" s="72"/>
      <c r="AK2051" s="72"/>
    </row>
    <row r="2052" spans="1:37" s="65" customFormat="1" ht="17.100000000000001" customHeight="1" x14ac:dyDescent="0.25">
      <c r="A2052" s="64" t="s">
        <v>265</v>
      </c>
      <c r="B2052"/>
      <c r="C2052"/>
      <c r="D2052" s="72"/>
      <c r="E2052" s="72"/>
      <c r="F2052" s="72"/>
      <c r="G2052" s="72"/>
      <c r="H2052" s="72"/>
      <c r="I2052" s="72"/>
      <c r="J2052" s="72"/>
      <c r="K2052" s="72"/>
      <c r="L2052" s="72"/>
      <c r="M2052" s="72"/>
      <c r="N2052" s="72"/>
      <c r="O2052" s="72"/>
      <c r="P2052" s="72"/>
      <c r="Q2052" s="72"/>
      <c r="R2052" s="72"/>
      <c r="S2052" s="72"/>
      <c r="T2052" s="72"/>
      <c r="U2052" s="72"/>
      <c r="V2052" s="72"/>
      <c r="W2052" s="72"/>
      <c r="X2052" s="72"/>
      <c r="Y2052" s="72"/>
      <c r="Z2052" s="72"/>
      <c r="AA2052" s="72"/>
      <c r="AB2052" s="72"/>
      <c r="AC2052" s="72"/>
      <c r="AD2052" s="72"/>
      <c r="AE2052" s="72"/>
      <c r="AF2052" s="72"/>
      <c r="AG2052" s="72"/>
      <c r="AH2052" s="72"/>
      <c r="AI2052" s="72"/>
      <c r="AJ2052" s="72"/>
      <c r="AK2052" s="72"/>
    </row>
    <row r="2053" spans="1:37" s="65" customFormat="1" ht="17.100000000000001" customHeight="1" x14ac:dyDescent="0.25">
      <c r="A2053" s="66" t="s">
        <v>256</v>
      </c>
      <c r="B2053"/>
      <c r="C2053"/>
    </row>
    <row r="2054" spans="1:37" s="65" customFormat="1" ht="17.100000000000001" customHeight="1" x14ac:dyDescent="0.2">
      <c r="A2054" s="54" t="s">
        <v>241</v>
      </c>
      <c r="B2054" s="55" t="s">
        <v>110</v>
      </c>
      <c r="C2054" s="56" t="s">
        <v>242</v>
      </c>
      <c r="D2054" s="57">
        <f>+(IF('Panel de Control'!$C$30="Base",D360,IF('Panel de Control'!$C$30=1,D602,IF('Panel de Control'!$C$30=2,D844,D1086))))</f>
        <v>0.47701142570903798</v>
      </c>
      <c r="E2054" s="57">
        <f>+(IF('Panel de Control'!$C$30="Base",E360,IF('Panel de Control'!$C$30=1,E602,IF('Panel de Control'!$C$30=2,E844,E1086))))</f>
        <v>0.47701142570903798</v>
      </c>
      <c r="F2054" s="57">
        <f>+(IF('Panel de Control'!$C$30="Base",F360,IF('Panel de Control'!$C$30=1,F602,IF('Panel de Control'!$C$30=2,F844,F1086))))</f>
        <v>0.47703013752869572</v>
      </c>
      <c r="G2054" s="57">
        <f>+(IF('Panel de Control'!$C$30="Base",G360,IF('Panel de Control'!$C$30=1,G602,IF('Panel de Control'!$C$30=2,G844,G1086))))</f>
        <v>0.47700573657150358</v>
      </c>
      <c r="H2054" s="57">
        <f>+(IF('Panel de Control'!$C$30="Base",H360,IF('Panel de Control'!$C$30=1,H602,IF('Panel de Control'!$C$30=2,H844,H1086))))</f>
        <v>0.47651596136846103</v>
      </c>
      <c r="I2054" s="57">
        <f>+(IF('Panel de Control'!$C$30="Base",I360,IF('Panel de Control'!$C$30=1,I602,IF('Panel de Control'!$C$30=2,I844,I1086))))</f>
        <v>0.47620854500053628</v>
      </c>
      <c r="J2054" s="57">
        <f>+(IF('Panel de Control'!$C$30="Base",J360,IF('Panel de Control'!$C$30=1,J602,IF('Panel de Control'!$C$30=2,J844,J1086))))</f>
        <v>0.47528338929568453</v>
      </c>
      <c r="K2054" s="57">
        <f>+(IF('Panel de Control'!$C$30="Base",K360,IF('Panel de Control'!$C$30=1,K602,IF('Panel de Control'!$C$30=2,K844,K1086))))</f>
        <v>0.47339287077084613</v>
      </c>
      <c r="L2054" s="57">
        <f>+(IF('Panel de Control'!$C$30="Base",L360,IF('Panel de Control'!$C$30=1,L602,IF('Panel de Control'!$C$30=2,L844,L1086))))</f>
        <v>0.46376019333270962</v>
      </c>
      <c r="M2054" s="57">
        <f>+(IF('Panel de Control'!$C$30="Base",M360,IF('Panel de Control'!$C$30=1,M602,IF('Panel de Control'!$C$30=2,M844,M1086))))</f>
        <v>0.45062164662385096</v>
      </c>
      <c r="N2054" s="57">
        <f>+(IF('Panel de Control'!$C$30="Base",N360,IF('Panel de Control'!$C$30=1,N602,IF('Panel de Control'!$C$30=2,N844,N1086))))</f>
        <v>0.43504123880290224</v>
      </c>
      <c r="O2054" s="57">
        <f>+(IF('Panel de Control'!$C$30="Base",O360,IF('Panel de Control'!$C$30=1,O602,IF('Panel de Control'!$C$30=2,O844,O1086))))</f>
        <v>0.41761511956931641</v>
      </c>
      <c r="P2054" s="57">
        <f>+(IF('Panel de Control'!$C$30="Base",P360,IF('Panel de Control'!$C$30=1,P602,IF('Panel de Control'!$C$30=2,P844,P1086))))</f>
        <v>0.39964253220116586</v>
      </c>
      <c r="Q2054" s="57">
        <f>+(IF('Panel de Control'!$C$30="Base",Q360,IF('Panel de Control'!$C$30=1,Q602,IF('Panel de Control'!$C$30=2,Q844,Q1086))))</f>
        <v>0.38049013389857073</v>
      </c>
      <c r="R2054" s="57">
        <f>+(IF('Panel de Control'!$C$30="Base",R360,IF('Panel de Control'!$C$30=1,R602,IF('Panel de Control'!$C$30=2,R844,R1086))))</f>
        <v>0.3605997247100543</v>
      </c>
      <c r="S2054" s="57">
        <f>+(IF('Panel de Control'!$C$30="Base",S360,IF('Panel de Control'!$C$30=1,S602,IF('Panel de Control'!$C$30=2,S844,S1086))))</f>
        <v>0.34060924354519329</v>
      </c>
      <c r="T2054" s="57">
        <f>+(IF('Panel de Control'!$C$30="Base",T360,IF('Panel de Control'!$C$30=1,T602,IF('Panel de Control'!$C$30=2,T844,T1086))))</f>
        <v>0.32144805528101733</v>
      </c>
      <c r="U2054" s="57">
        <f>+(IF('Panel de Control'!$C$30="Base",U360,IF('Panel de Control'!$C$30=1,U602,IF('Panel de Control'!$C$30=2,U844,U1086))))</f>
        <v>0.30309243446630385</v>
      </c>
      <c r="V2054" s="57">
        <f>+(IF('Panel de Control'!$C$30="Base",V360,IF('Panel de Control'!$C$30=1,V602,IF('Panel de Control'!$C$30=2,V844,V1086))))</f>
        <v>0.28572384237553794</v>
      </c>
      <c r="W2054" s="57">
        <f>+(IF('Panel de Control'!$C$30="Base",W360,IF('Panel de Control'!$C$30=1,W602,IF('Panel de Control'!$C$30=2,W844,W1086))))</f>
        <v>0.26915502898946492</v>
      </c>
      <c r="X2054" s="57">
        <f>+(IF('Panel de Control'!$C$30="Base",X360,IF('Panel de Control'!$C$30=1,X602,IF('Panel de Control'!$C$30=2,X844,X1086))))</f>
        <v>0.25336556057780474</v>
      </c>
      <c r="Y2054" s="57">
        <f>+(IF('Panel de Control'!$C$30="Base",Y360,IF('Panel de Control'!$C$30=1,Y602,IF('Panel de Control'!$C$30=2,Y844,Y1086))))</f>
        <v>0.23851706738277759</v>
      </c>
      <c r="Z2054" s="57">
        <f>+(IF('Panel de Control'!$C$30="Base",Z360,IF('Panel de Control'!$C$30=1,Z602,IF('Panel de Control'!$C$30=2,Z844,Z1086))))</f>
        <v>0.22453921609635863</v>
      </c>
      <c r="AA2054" s="57">
        <f>+(IF('Panel de Control'!$C$30="Base",AA360,IF('Panel de Control'!$C$30=1,AA602,IF('Panel de Control'!$C$30=2,AA844,AA1086))))</f>
        <v>0.21129471154100748</v>
      </c>
      <c r="AB2054" s="57">
        <f>+(IF('Panel de Control'!$C$30="Base",AB360,IF('Panel de Control'!$C$30=1,AB602,IF('Panel de Control'!$C$30=2,AB844,AB1086))))</f>
        <v>0.19888929944677453</v>
      </c>
      <c r="AC2054" s="57">
        <f>+(IF('Panel de Control'!$C$30="Base",AC360,IF('Panel de Control'!$C$30=1,AC602,IF('Panel de Control'!$C$30=2,AC844,AC1086))))</f>
        <v>0.1872136972717213</v>
      </c>
      <c r="AD2054" s="57">
        <f>+(IF('Panel de Control'!$C$30="Base",AD360,IF('Panel de Control'!$C$30=1,AD602,IF('Panel de Control'!$C$30=2,AD844,AD1086))))</f>
        <v>0.17626727131240919</v>
      </c>
      <c r="AE2054" s="57">
        <f>+(IF('Panel de Control'!$C$30="Base",AE360,IF('Panel de Control'!$C$30=1,AE602,IF('Panel de Control'!$C$30=2,AE844,AE1086))))</f>
        <v>0.16596894970477655</v>
      </c>
      <c r="AF2054" s="57">
        <f>+(IF('Panel de Control'!$C$30="Base",AF360,IF('Panel de Control'!$C$30=1,AF602,IF('Panel de Control'!$C$30=2,AF844,AF1086))))</f>
        <v>0.15630560629200244</v>
      </c>
      <c r="AG2054" s="57">
        <f>+(IF('Panel de Control'!$C$30="Base",AG360,IF('Panel de Control'!$C$30=1,AG602,IF('Panel de Control'!$C$30=2,AG844,AG1086))))</f>
        <v>0.14725354503359653</v>
      </c>
      <c r="AH2054" s="57">
        <f>+(IF('Panel de Control'!$C$30="Base",AH360,IF('Panel de Control'!$C$30=1,AH602,IF('Panel de Control'!$C$30=2,AH844,AH1086))))</f>
        <v>0.13875417939088822</v>
      </c>
      <c r="AI2054" s="57">
        <f>+(IF('Panel de Control'!$C$30="Base",AI360,IF('Panel de Control'!$C$30=1,AI602,IF('Panel de Control'!$C$30=2,AI844,AI1086))))</f>
        <v>0.13077241491602132</v>
      </c>
      <c r="AJ2054" s="57">
        <f>+(IF('Panel de Control'!$C$30="Base",AJ360,IF('Panel de Control'!$C$30=1,AJ602,IF('Panel de Control'!$C$30=2,AJ844,AJ1086))))</f>
        <v>0.12330809446170497</v>
      </c>
      <c r="AK2054" s="57">
        <f>+(IF('Panel de Control'!$C$30="Base",AK360,IF('Panel de Control'!$C$30=1,AK602,IF('Panel de Control'!$C$30=2,AK844,AK1086))))</f>
        <v>0.1162940059312864</v>
      </c>
    </row>
    <row r="2055" spans="1:37" s="65" customFormat="1" ht="17.100000000000001" customHeight="1" x14ac:dyDescent="0.2">
      <c r="A2055" s="54" t="s">
        <v>266</v>
      </c>
      <c r="B2055" s="55" t="s">
        <v>110</v>
      </c>
      <c r="C2055" s="56" t="s">
        <v>242</v>
      </c>
      <c r="D2055" s="57">
        <f>+(IF('Panel de Control'!$C$30="Base",D361,IF('Panel de Control'!$C$30=1,D603,IF('Panel de Control'!$C$30=2,D845,D1087))))</f>
        <v>0</v>
      </c>
      <c r="E2055" s="57">
        <f>+(IF('Panel de Control'!$C$30="Base",E361,IF('Panel de Control'!$C$30=1,E603,IF('Panel de Control'!$C$30=2,E845,E1087))))</f>
        <v>0</v>
      </c>
      <c r="F2055" s="57">
        <f>+(IF('Panel de Control'!$C$30="Base",F361,IF('Panel de Control'!$C$30=1,F603,IF('Panel de Control'!$C$30=2,F845,F1087))))</f>
        <v>0</v>
      </c>
      <c r="G2055" s="57">
        <f>+(IF('Panel de Control'!$C$30="Base",G361,IF('Panel de Control'!$C$30=1,G603,IF('Panel de Control'!$C$30=2,G845,G1087))))</f>
        <v>0</v>
      </c>
      <c r="H2055" s="57">
        <f>+(IF('Panel de Control'!$C$30="Base",H361,IF('Panel de Control'!$C$30=1,H603,IF('Panel de Control'!$C$30=2,H845,H1087))))</f>
        <v>0</v>
      </c>
      <c r="I2055" s="57">
        <f>+(IF('Panel de Control'!$C$30="Base",I361,IF('Panel de Control'!$C$30=1,I603,IF('Panel de Control'!$C$30=2,I845,I1087))))</f>
        <v>0</v>
      </c>
      <c r="J2055" s="57">
        <f>+(IF('Panel de Control'!$C$30="Base",J361,IF('Panel de Control'!$C$30=1,J603,IF('Panel de Control'!$C$30=2,J845,J1087))))</f>
        <v>0</v>
      </c>
      <c r="K2055" s="57">
        <f>+(IF('Panel de Control'!$C$30="Base",K361,IF('Panel de Control'!$C$30=1,K603,IF('Panel de Control'!$C$30=2,K845,K1087))))</f>
        <v>0</v>
      </c>
      <c r="L2055" s="57">
        <f>+(IF('Panel de Control'!$C$30="Base",L361,IF('Panel de Control'!$C$30=1,L603,IF('Panel de Control'!$C$30=2,L845,L1087))))</f>
        <v>0</v>
      </c>
      <c r="M2055" s="57">
        <f>+(IF('Panel de Control'!$C$30="Base",M361,IF('Panel de Control'!$C$30=1,M603,IF('Panel de Control'!$C$30=2,M845,M1087))))</f>
        <v>0</v>
      </c>
      <c r="N2055" s="57">
        <f>+(IF('Panel de Control'!$C$30="Base",N361,IF('Panel de Control'!$C$30=1,N603,IF('Panel de Control'!$C$30=2,N845,N1087))))</f>
        <v>0</v>
      </c>
      <c r="O2055" s="57">
        <f>+(IF('Panel de Control'!$C$30="Base",O361,IF('Panel de Control'!$C$30=1,O603,IF('Panel de Control'!$C$30=2,O845,O1087))))</f>
        <v>0</v>
      </c>
      <c r="P2055" s="57">
        <f>+(IF('Panel de Control'!$C$30="Base",P361,IF('Panel de Control'!$C$30=1,P603,IF('Panel de Control'!$C$30=2,P845,P1087))))</f>
        <v>0</v>
      </c>
      <c r="Q2055" s="57">
        <f>+(IF('Panel de Control'!$C$30="Base",Q361,IF('Panel de Control'!$C$30=1,Q603,IF('Panel de Control'!$C$30=2,Q845,Q1087))))</f>
        <v>0</v>
      </c>
      <c r="R2055" s="57">
        <f>+(IF('Panel de Control'!$C$30="Base",R361,IF('Panel de Control'!$C$30=1,R603,IF('Panel de Control'!$C$30=2,R845,R1087))))</f>
        <v>0</v>
      </c>
      <c r="S2055" s="57">
        <f>+(IF('Panel de Control'!$C$30="Base",S361,IF('Panel de Control'!$C$30=1,S603,IF('Panel de Control'!$C$30=2,S845,S1087))))</f>
        <v>0</v>
      </c>
      <c r="T2055" s="57">
        <f>+(IF('Panel de Control'!$C$30="Base",T361,IF('Panel de Control'!$C$30=1,T603,IF('Panel de Control'!$C$30=2,T845,T1087))))</f>
        <v>0</v>
      </c>
      <c r="U2055" s="57">
        <f>+(IF('Panel de Control'!$C$30="Base",U361,IF('Panel de Control'!$C$30=1,U603,IF('Panel de Control'!$C$30=2,U845,U1087))))</f>
        <v>0</v>
      </c>
      <c r="V2055" s="57">
        <f>+(IF('Panel de Control'!$C$30="Base",V361,IF('Panel de Control'!$C$30=1,V603,IF('Panel de Control'!$C$30=2,V845,V1087))))</f>
        <v>0</v>
      </c>
      <c r="W2055" s="57">
        <f>+(IF('Panel de Control'!$C$30="Base",W361,IF('Panel de Control'!$C$30=1,W603,IF('Panel de Control'!$C$30=2,W845,W1087))))</f>
        <v>0</v>
      </c>
      <c r="X2055" s="57">
        <f>+(IF('Panel de Control'!$C$30="Base",X361,IF('Panel de Control'!$C$30=1,X603,IF('Panel de Control'!$C$30=2,X845,X1087))))</f>
        <v>0</v>
      </c>
      <c r="Y2055" s="57">
        <f>+(IF('Panel de Control'!$C$30="Base",Y361,IF('Panel de Control'!$C$30=1,Y603,IF('Panel de Control'!$C$30=2,Y845,Y1087))))</f>
        <v>0</v>
      </c>
      <c r="Z2055" s="57">
        <f>+(IF('Panel de Control'!$C$30="Base",Z361,IF('Panel de Control'!$C$30=1,Z603,IF('Panel de Control'!$C$30=2,Z845,Z1087))))</f>
        <v>0</v>
      </c>
      <c r="AA2055" s="57">
        <f>+(IF('Panel de Control'!$C$30="Base",AA361,IF('Panel de Control'!$C$30=1,AA603,IF('Panel de Control'!$C$30=2,AA845,AA1087))))</f>
        <v>0</v>
      </c>
      <c r="AB2055" s="57">
        <f>+(IF('Panel de Control'!$C$30="Base",AB361,IF('Panel de Control'!$C$30=1,AB603,IF('Panel de Control'!$C$30=2,AB845,AB1087))))</f>
        <v>0</v>
      </c>
      <c r="AC2055" s="57">
        <f>+(IF('Panel de Control'!$C$30="Base",AC361,IF('Panel de Control'!$C$30=1,AC603,IF('Panel de Control'!$C$30=2,AC845,AC1087))))</f>
        <v>0</v>
      </c>
      <c r="AD2055" s="57">
        <f>+(IF('Panel de Control'!$C$30="Base",AD361,IF('Panel de Control'!$C$30=1,AD603,IF('Panel de Control'!$C$30=2,AD845,AD1087))))</f>
        <v>0</v>
      </c>
      <c r="AE2055" s="57">
        <f>+(IF('Panel de Control'!$C$30="Base",AE361,IF('Panel de Control'!$C$30=1,AE603,IF('Panel de Control'!$C$30=2,AE845,AE1087))))</f>
        <v>0</v>
      </c>
      <c r="AF2055" s="57">
        <f>+(IF('Panel de Control'!$C$30="Base",AF361,IF('Panel de Control'!$C$30=1,AF603,IF('Panel de Control'!$C$30=2,AF845,AF1087))))</f>
        <v>0</v>
      </c>
      <c r="AG2055" s="57">
        <f>+(IF('Panel de Control'!$C$30="Base",AG361,IF('Panel de Control'!$C$30=1,AG603,IF('Panel de Control'!$C$30=2,AG845,AG1087))))</f>
        <v>0</v>
      </c>
      <c r="AH2055" s="57">
        <f>+(IF('Panel de Control'!$C$30="Base",AH361,IF('Panel de Control'!$C$30=1,AH603,IF('Panel de Control'!$C$30=2,AH845,AH1087))))</f>
        <v>0</v>
      </c>
      <c r="AI2055" s="57">
        <f>+(IF('Panel de Control'!$C$30="Base",AI361,IF('Panel de Control'!$C$30=1,AI603,IF('Panel de Control'!$C$30=2,AI845,AI1087))))</f>
        <v>0</v>
      </c>
      <c r="AJ2055" s="57">
        <f>+(IF('Panel de Control'!$C$30="Base",AJ361,IF('Panel de Control'!$C$30=1,AJ603,IF('Panel de Control'!$C$30=2,AJ845,AJ1087))))</f>
        <v>0</v>
      </c>
      <c r="AK2055" s="57">
        <f>+(IF('Panel de Control'!$C$30="Base",AK361,IF('Panel de Control'!$C$30=1,AK603,IF('Panel de Control'!$C$30=2,AK845,AK1087))))</f>
        <v>0</v>
      </c>
    </row>
    <row r="2056" spans="1:37" s="65" customFormat="1" ht="17.100000000000001" customHeight="1" x14ac:dyDescent="0.2">
      <c r="A2056" s="54" t="s">
        <v>267</v>
      </c>
      <c r="B2056" s="55" t="s">
        <v>110</v>
      </c>
      <c r="C2056" s="56" t="s">
        <v>242</v>
      </c>
      <c r="D2056" s="57">
        <f>+(IF('Panel de Control'!$C$30="Base",D362,IF('Panel de Control'!$C$30=1,D604,IF('Panel de Control'!$C$30=2,D846,D1088))))</f>
        <v>0</v>
      </c>
      <c r="E2056" s="57">
        <f>+(IF('Panel de Control'!$C$30="Base",E362,IF('Panel de Control'!$C$30=1,E604,IF('Panel de Control'!$C$30=2,E846,E1088))))</f>
        <v>0</v>
      </c>
      <c r="F2056" s="57">
        <f>+(IF('Panel de Control'!$C$30="Base",F362,IF('Panel de Control'!$C$30=1,F604,IF('Panel de Control'!$C$30=2,F846,F1088))))</f>
        <v>0</v>
      </c>
      <c r="G2056" s="57">
        <f>+(IF('Panel de Control'!$C$30="Base",G362,IF('Panel de Control'!$C$30=1,G604,IF('Panel de Control'!$C$30=2,G846,G1088))))</f>
        <v>0</v>
      </c>
      <c r="H2056" s="57">
        <f>+(IF('Panel de Control'!$C$30="Base",H362,IF('Panel de Control'!$C$30=1,H604,IF('Panel de Control'!$C$30=2,H846,H1088))))</f>
        <v>2.1029837726538873E-4</v>
      </c>
      <c r="I2056" s="57">
        <f>+(IF('Panel de Control'!$C$30="Base",I362,IF('Panel de Control'!$C$30=1,I604,IF('Panel de Control'!$C$30=2,I846,I1088))))</f>
        <v>3.3587950298235864E-4</v>
      </c>
      <c r="J2056" s="57">
        <f>+(IF('Panel de Control'!$C$30="Base",J362,IF('Panel de Control'!$C$30=1,J604,IF('Panel de Control'!$C$30=2,J846,J1088))))</f>
        <v>5.8895847490970596E-4</v>
      </c>
      <c r="K2056" s="57">
        <f>+(IF('Panel de Control'!$C$30="Base",K362,IF('Panel de Control'!$C$30=1,K604,IF('Panel de Control'!$C$30=2,K846,K1088))))</f>
        <v>9.7030127246129161E-4</v>
      </c>
      <c r="L2056" s="57">
        <f>+(IF('Panel de Control'!$C$30="Base",L362,IF('Panel de Control'!$C$30=1,L604,IF('Panel de Control'!$C$30=2,L846,L1088))))</f>
        <v>2.340310457443661E-3</v>
      </c>
      <c r="M2056" s="57">
        <f>+(IF('Panel de Control'!$C$30="Base",M362,IF('Panel de Control'!$C$30=1,M604,IF('Panel de Control'!$C$30=2,M846,M1088))))</f>
        <v>3.6572992318991498E-3</v>
      </c>
      <c r="N2056" s="57">
        <f>+(IF('Panel de Control'!$C$30="Base",N362,IF('Panel de Control'!$C$30=1,N604,IF('Panel de Control'!$C$30=2,N846,N1088))))</f>
        <v>4.8954962232765431E-3</v>
      </c>
      <c r="O2056" s="57">
        <f>+(IF('Panel de Control'!$C$30="Base",O362,IF('Panel de Control'!$C$30=1,O604,IF('Panel de Control'!$C$30=2,O846,O1088))))</f>
        <v>6.0459571526781586E-3</v>
      </c>
      <c r="P2056" s="57">
        <f>+(IF('Panel de Control'!$C$30="Base",P362,IF('Panel de Control'!$C$30=1,P604,IF('Panel de Control'!$C$30=2,P846,P1088))))</f>
        <v>7.146316929940914E-3</v>
      </c>
      <c r="Q2056" s="57">
        <f>+(IF('Panel de Control'!$C$30="Base",Q362,IF('Panel de Control'!$C$30=1,Q604,IF('Panel de Control'!$C$30=2,Q846,Q1088))))</f>
        <v>8.058860578640633E-3</v>
      </c>
      <c r="R2056" s="57">
        <f>+(IF('Panel de Control'!$C$30="Base",R362,IF('Panel de Control'!$C$30=1,R604,IF('Panel de Control'!$C$30=2,R846,R1088))))</f>
        <v>8.6716231499802988E-3</v>
      </c>
      <c r="S2056" s="57">
        <f>+(IF('Panel de Control'!$C$30="Base",S362,IF('Panel de Control'!$C$30=1,S604,IF('Panel de Control'!$C$30=2,S846,S1088))))</f>
        <v>9.0769609147175519E-3</v>
      </c>
      <c r="T2056" s="57">
        <f>+(IF('Panel de Control'!$C$30="Base",T362,IF('Panel de Control'!$C$30=1,T604,IF('Panel de Control'!$C$30=2,T846,T1088))))</f>
        <v>9.4219712868072337E-3</v>
      </c>
      <c r="U2056" s="57">
        <f>+(IF('Panel de Control'!$C$30="Base",U362,IF('Panel de Control'!$C$30=1,U604,IF('Panel de Control'!$C$30=2,U846,U1088))))</f>
        <v>9.729284079024722E-3</v>
      </c>
      <c r="V2056" s="57">
        <f>+(IF('Panel de Control'!$C$30="Base",V362,IF('Panel de Control'!$C$30=1,V604,IF('Panel de Control'!$C$30=2,V846,V1088))))</f>
        <v>1.0009424984174299E-2</v>
      </c>
      <c r="W2056" s="57">
        <f>+(IF('Panel de Control'!$C$30="Base",W362,IF('Panel de Control'!$C$30=1,W604,IF('Panel de Control'!$C$30=2,W846,W1088))))</f>
        <v>1.0238508055653156E-2</v>
      </c>
      <c r="X2056" s="57">
        <f>+(IF('Panel de Control'!$C$30="Base",X362,IF('Panel de Control'!$C$30=1,X604,IF('Panel de Control'!$C$30=2,X846,X1088))))</f>
        <v>1.0411960625670217E-2</v>
      </c>
      <c r="Y2056" s="57">
        <f>+(IF('Panel de Control'!$C$30="Base",Y362,IF('Panel de Control'!$C$30=1,Y604,IF('Panel de Control'!$C$30=2,Y846,Y1088))))</f>
        <v>1.0549381150352265E-2</v>
      </c>
      <c r="Z2056" s="57">
        <f>+(IF('Panel de Control'!$C$30="Base",Z362,IF('Panel de Control'!$C$30=1,Z604,IF('Panel de Control'!$C$30=2,Z846,Z1088))))</f>
        <v>1.0689064589345034E-2</v>
      </c>
      <c r="AA2056" s="57">
        <f>+(IF('Panel de Control'!$C$30="Base",AA362,IF('Panel de Control'!$C$30=1,AA604,IF('Panel de Control'!$C$30=2,AA846,AA1088))))</f>
        <v>1.0766846382771275E-2</v>
      </c>
      <c r="AB2056" s="57">
        <f>+(IF('Panel de Control'!$C$30="Base",AB362,IF('Panel de Control'!$C$30=1,AB604,IF('Panel de Control'!$C$30=2,AB846,AB1088))))</f>
        <v>1.081786608200949E-2</v>
      </c>
      <c r="AC2056" s="57">
        <f>+(IF('Panel de Control'!$C$30="Base",AC362,IF('Panel de Control'!$C$30=1,AC604,IF('Panel de Control'!$C$30=2,AC846,AC1088))))</f>
        <v>1.0849560685360943E-2</v>
      </c>
      <c r="AD2056" s="57">
        <f>+(IF('Panel de Control'!$C$30="Base",AD362,IF('Panel de Control'!$C$30=1,AD604,IF('Panel de Control'!$C$30=2,AD846,AD1088))))</f>
        <v>1.0847583792193118E-2</v>
      </c>
      <c r="AE2056" s="57">
        <f>+(IF('Panel de Control'!$C$30="Base",AE362,IF('Panel de Control'!$C$30=1,AE604,IF('Panel de Control'!$C$30=2,AE846,AE1088))))</f>
        <v>1.0824650515015482E-2</v>
      </c>
      <c r="AF2056" s="57">
        <f>+(IF('Panel de Control'!$C$30="Base",AF362,IF('Panel de Control'!$C$30=1,AF604,IF('Panel de Control'!$C$30=2,AF846,AF1088))))</f>
        <v>1.0808669992530969E-2</v>
      </c>
      <c r="AG2056" s="57">
        <f>+(IF('Panel de Control'!$C$30="Base",AG362,IF('Panel de Control'!$C$30=1,AG604,IF('Panel de Control'!$C$30=2,AG846,AG1088))))</f>
        <v>1.0762956134018507E-2</v>
      </c>
      <c r="AH2056" s="57">
        <f>+(IF('Panel de Control'!$C$30="Base",AH362,IF('Panel de Control'!$C$30=1,AH604,IF('Panel de Control'!$C$30=2,AH846,AH1088))))</f>
        <v>1.0705053626314052E-2</v>
      </c>
      <c r="AI2056" s="57">
        <f>+(IF('Panel de Control'!$C$30="Base",AI362,IF('Panel de Control'!$C$30=1,AI604,IF('Panel de Control'!$C$30=2,AI846,AI1088))))</f>
        <v>1.0640367614245886E-2</v>
      </c>
      <c r="AJ2056" s="57">
        <f>+(IF('Panel de Control'!$C$30="Base",AJ362,IF('Panel de Control'!$C$30=1,AJ604,IF('Panel de Control'!$C$30=2,AJ846,AJ1088))))</f>
        <v>1.0569745402152034E-2</v>
      </c>
      <c r="AK2056" s="57">
        <f>+(IF('Panel de Control'!$C$30="Base",AK362,IF('Panel de Control'!$C$30=1,AK604,IF('Panel de Control'!$C$30=2,AK846,AK1088))))</f>
        <v>1.0486348446069728E-2</v>
      </c>
    </row>
    <row r="2057" spans="1:37" s="65" customFormat="1" ht="17.100000000000001" customHeight="1" x14ac:dyDescent="0.2">
      <c r="A2057" s="54" t="s">
        <v>243</v>
      </c>
      <c r="B2057" s="55" t="s">
        <v>110</v>
      </c>
      <c r="C2057" s="56" t="s">
        <v>242</v>
      </c>
      <c r="D2057" s="57">
        <f>+(IF('Panel de Control'!$C$30="Base",D363,IF('Panel de Control'!$C$30=1,D605,IF('Panel de Control'!$C$30=2,D847,D1089))))</f>
        <v>0.5229408677814088</v>
      </c>
      <c r="E2057" s="57">
        <f>+(IF('Panel de Control'!$C$30="Base",E363,IF('Panel de Control'!$C$30=1,E605,IF('Panel de Control'!$C$30=2,E847,E1089))))</f>
        <v>0.5229408677814088</v>
      </c>
      <c r="F2057" s="57">
        <f>+(IF('Panel de Control'!$C$30="Base",F363,IF('Panel de Control'!$C$30=1,F605,IF('Panel de Control'!$C$30=2,F847,F1089))))</f>
        <v>0.52292215724193569</v>
      </c>
      <c r="G2057" s="57">
        <f>+(IF('Panel de Control'!$C$30="Base",G363,IF('Panel de Control'!$C$30=1,G605,IF('Panel de Control'!$C$30=2,G847,G1089))))</f>
        <v>0.5229346308605326</v>
      </c>
      <c r="H2057" s="57">
        <f>+(IF('Panel de Control'!$C$30="Base",H363,IF('Panel de Control'!$C$30=1,H605,IF('Panel de Control'!$C$30=2,H847,H1089))))</f>
        <v>0.5223976972444957</v>
      </c>
      <c r="I2057" s="57">
        <f>+(IF('Panel de Control'!$C$30="Base",I363,IF('Panel de Control'!$C$30=1,I605,IF('Panel de Control'!$C$30=2,I847,I1089))))</f>
        <v>0.52206068103576686</v>
      </c>
      <c r="J2057" s="57">
        <f>+(IF('Panel de Control'!$C$30="Base",J363,IF('Panel de Control'!$C$30=1,J605,IF('Panel de Control'!$C$30=2,J847,J1089))))</f>
        <v>0.52104644594399951</v>
      </c>
      <c r="K2057" s="57">
        <f>+(IF('Panel de Control'!$C$30="Base",K363,IF('Panel de Control'!$C$30=1,K605,IF('Panel de Control'!$C$30=2,K847,K1089))))</f>
        <v>0.51897389726979049</v>
      </c>
      <c r="L2057" s="57">
        <f>+(IF('Panel de Control'!$C$30="Base",L363,IF('Panel de Control'!$C$30=1,L605,IF('Panel de Control'!$C$30=2,L847,L1089))))</f>
        <v>0.50841372946863161</v>
      </c>
      <c r="M2057" s="57">
        <f>+(IF('Panel de Control'!$C$30="Base",M363,IF('Panel de Control'!$C$30=1,M605,IF('Panel de Control'!$C$30=2,M847,M1089))))</f>
        <v>0.49401012685658841</v>
      </c>
      <c r="N2057" s="57">
        <f>+(IF('Panel de Control'!$C$30="Base",N363,IF('Panel de Control'!$C$30=1,N605,IF('Panel de Control'!$C$30=2,N847,N1089))))</f>
        <v>0.47692954650326796</v>
      </c>
      <c r="O2057" s="57">
        <f>+(IF('Panel de Control'!$C$30="Base",O363,IF('Panel de Control'!$C$30=1,O605,IF('Panel de Control'!$C$30=2,O847,O1089))))</f>
        <v>0.45782553887802463</v>
      </c>
      <c r="P2057" s="57">
        <f>+(IF('Panel de Control'!$C$30="Base",P363,IF('Panel de Control'!$C$30=1,P605,IF('Panel de Control'!$C$30=2,P847,P1089))))</f>
        <v>0.43812244597913319</v>
      </c>
      <c r="Q2057" s="57">
        <f>+(IF('Panel de Control'!$C$30="Base",Q363,IF('Panel de Control'!$C$30=1,Q605,IF('Panel de Control'!$C$30=2,Q847,Q1089))))</f>
        <v>0.41712594306818723</v>
      </c>
      <c r="R2057" s="57">
        <f>+(IF('Panel de Control'!$C$30="Base",R363,IF('Panel de Control'!$C$30=1,R605,IF('Panel de Control'!$C$30=2,R847,R1089))))</f>
        <v>0.39532036927902886</v>
      </c>
      <c r="S2057" s="57">
        <f>+(IF('Panel de Control'!$C$30="Base",S363,IF('Panel de Control'!$C$30=1,S605,IF('Panel de Control'!$C$30=2,S847,S1089))))</f>
        <v>0.37340508800000799</v>
      </c>
      <c r="T2057" s="57">
        <f>+(IF('Panel de Control'!$C$30="Base",T363,IF('Panel de Control'!$C$30=1,T605,IF('Panel de Control'!$C$30=2,T847,T1089))))</f>
        <v>0.3523989487787158</v>
      </c>
      <c r="U2057" s="57">
        <f>+(IF('Panel de Control'!$C$30="Base",U363,IF('Panel de Control'!$C$30=1,U605,IF('Panel de Control'!$C$30=2,U847,U1089))))</f>
        <v>0.33227594173911551</v>
      </c>
      <c r="V2057" s="57">
        <f>+(IF('Panel de Control'!$C$30="Base",V363,IF('Panel de Control'!$C$30=1,V605,IF('Panel de Control'!$C$30=2,V847,V1089))))</f>
        <v>0.31323500030550999</v>
      </c>
      <c r="W2057" s="57">
        <f>+(IF('Panel de Control'!$C$30="Base",W363,IF('Panel de Control'!$C$30=1,W605,IF('Panel de Control'!$C$30=2,W847,W1089))))</f>
        <v>0.29507084493471952</v>
      </c>
      <c r="X2057" s="57">
        <f>+(IF('Panel de Control'!$C$30="Base",X363,IF('Panel de Control'!$C$30=1,X605,IF('Panel de Control'!$C$30=2,X847,X1089))))</f>
        <v>0.27776107441773989</v>
      </c>
      <c r="Y2057" s="57">
        <f>+(IF('Panel de Control'!$C$30="Base",Y363,IF('Panel de Control'!$C$30=1,Y605,IF('Panel de Control'!$C$30=2,Y847,Y1089))))</f>
        <v>0.26148288169916512</v>
      </c>
      <c r="Z2057" s="57">
        <f>+(IF('Panel de Control'!$C$30="Base",Z363,IF('Panel de Control'!$C$30=1,Z605,IF('Panel de Control'!$C$30=2,Z847,Z1089))))</f>
        <v>0.24615916136987884</v>
      </c>
      <c r="AA2057" s="57">
        <f>+(IF('Panel de Control'!$C$30="Base",AA363,IF('Panel de Control'!$C$30=1,AA605,IF('Panel de Control'!$C$30=2,AA847,AA1089))))</f>
        <v>0.23163939867192024</v>
      </c>
      <c r="AB2057" s="57">
        <f>+(IF('Panel de Control'!$C$30="Base",AB363,IF('Panel de Control'!$C$30=1,AB605,IF('Panel de Control'!$C$30=2,AB847,AB1089))))</f>
        <v>0.21803952115095449</v>
      </c>
      <c r="AC2057" s="57">
        <f>+(IF('Panel de Control'!$C$30="Base",AC363,IF('Panel de Control'!$C$30=1,AC605,IF('Panel de Control'!$C$30=2,AC847,AC1089))))</f>
        <v>0.20523972390455247</v>
      </c>
      <c r="AD2057" s="57">
        <f>+(IF('Panel de Control'!$C$30="Base",AD363,IF('Panel de Control'!$C$30=1,AD605,IF('Panel de Control'!$C$30=2,AD847,AD1089))))</f>
        <v>0.19323931221261267</v>
      </c>
      <c r="AE2057" s="57">
        <f>+(IF('Panel de Control'!$C$30="Base",AE363,IF('Panel de Control'!$C$30=1,AE605,IF('Panel de Control'!$C$30=2,AE847,AE1089))))</f>
        <v>0.18194940813917782</v>
      </c>
      <c r="AF2057" s="57">
        <f>+(IF('Panel de Control'!$C$30="Base",AF363,IF('Panel de Control'!$C$30=1,AF605,IF('Panel de Control'!$C$30=2,AF847,AF1089))))</f>
        <v>0.17135562166449439</v>
      </c>
      <c r="AG2057" s="57">
        <f>+(IF('Panel de Control'!$C$30="Base",AG363,IF('Panel de Control'!$C$30=1,AG605,IF('Panel de Control'!$C$30=2,AG847,AG1089))))</f>
        <v>0.16143197515509469</v>
      </c>
      <c r="AH2057" s="57">
        <f>+(IF('Panel de Control'!$C$30="Base",AH363,IF('Panel de Control'!$C$30=1,AH605,IF('Panel de Control'!$C$30=2,AH847,AH1089))))</f>
        <v>0.15211424101867912</v>
      </c>
      <c r="AI2057" s="57">
        <f>+(IF('Panel de Control'!$C$30="Base",AI363,IF('Panel de Control'!$C$30=1,AI605,IF('Panel de Control'!$C$30=2,AI847,AI1089))))</f>
        <v>0.14336394570927552</v>
      </c>
      <c r="AJ2057" s="57">
        <f>+(IF('Panel de Control'!$C$30="Base",AJ363,IF('Panel de Control'!$C$30=1,AJ605,IF('Panel de Control'!$C$30=2,AJ847,AJ1089))))</f>
        <v>0.1351809169485354</v>
      </c>
      <c r="AK2057" s="57">
        <f>+(IF('Panel de Control'!$C$30="Base",AK363,IF('Panel de Control'!$C$30=1,AK605,IF('Panel de Control'!$C$30=2,AK847,AK1089))))</f>
        <v>0.12749147106714878</v>
      </c>
    </row>
    <row r="2058" spans="1:37" s="65" customFormat="1" ht="17.100000000000001" customHeight="1" x14ac:dyDescent="0.2">
      <c r="A2058" s="54" t="s">
        <v>244</v>
      </c>
      <c r="B2058" s="55" t="s">
        <v>110</v>
      </c>
      <c r="C2058" s="56" t="s">
        <v>242</v>
      </c>
      <c r="D2058" s="57">
        <f>+(IF('Panel de Control'!$C$30="Base",D364,IF('Panel de Control'!$C$30=1,D606,IF('Panel de Control'!$C$30=2,D848,D1090))))</f>
        <v>0</v>
      </c>
      <c r="E2058" s="57">
        <f>+(IF('Panel de Control'!$C$30="Base",E364,IF('Panel de Control'!$C$30=1,E606,IF('Panel de Control'!$C$30=2,E848,E1090))))</f>
        <v>0</v>
      </c>
      <c r="F2058" s="57">
        <f>+(IF('Panel de Control'!$C$30="Base",F364,IF('Panel de Control'!$C$30=1,F606,IF('Panel de Control'!$C$30=2,F848,F1090))))</f>
        <v>0</v>
      </c>
      <c r="G2058" s="57">
        <f>+(IF('Panel de Control'!$C$30="Base",G364,IF('Panel de Control'!$C$30=1,G606,IF('Panel de Control'!$C$30=2,G848,G1090))))</f>
        <v>0</v>
      </c>
      <c r="H2058" s="57">
        <f>+(IF('Panel de Control'!$C$30="Base",H364,IF('Panel de Control'!$C$30=1,H606,IF('Panel de Control'!$C$30=2,H848,H1090))))</f>
        <v>0</v>
      </c>
      <c r="I2058" s="57">
        <f>+(IF('Panel de Control'!$C$30="Base",I364,IF('Panel de Control'!$C$30=1,I606,IF('Panel de Control'!$C$30=2,I848,I1090))))</f>
        <v>0</v>
      </c>
      <c r="J2058" s="57">
        <f>+(IF('Panel de Control'!$C$30="Base",J364,IF('Panel de Control'!$C$30=1,J606,IF('Panel de Control'!$C$30=2,J848,J1090))))</f>
        <v>0</v>
      </c>
      <c r="K2058" s="57">
        <f>+(IF('Panel de Control'!$C$30="Base",K364,IF('Panel de Control'!$C$30=1,K606,IF('Panel de Control'!$C$30=2,K848,K1090))))</f>
        <v>0</v>
      </c>
      <c r="L2058" s="57">
        <f>+(IF('Panel de Control'!$C$30="Base",L364,IF('Panel de Control'!$C$30=1,L606,IF('Panel de Control'!$C$30=2,L848,L1090))))</f>
        <v>0</v>
      </c>
      <c r="M2058" s="57">
        <f>+(IF('Panel de Control'!$C$30="Base",M364,IF('Panel de Control'!$C$30=1,M606,IF('Panel de Control'!$C$30=2,M848,M1090))))</f>
        <v>0</v>
      </c>
      <c r="N2058" s="57">
        <f>+(IF('Panel de Control'!$C$30="Base",N364,IF('Panel de Control'!$C$30=1,N606,IF('Panel de Control'!$C$30=2,N848,N1090))))</f>
        <v>0</v>
      </c>
      <c r="O2058" s="57">
        <f>+(IF('Panel de Control'!$C$30="Base",O364,IF('Panel de Control'!$C$30=1,O606,IF('Panel de Control'!$C$30=2,O848,O1090))))</f>
        <v>0</v>
      </c>
      <c r="P2058" s="57">
        <f>+(IF('Panel de Control'!$C$30="Base",P364,IF('Panel de Control'!$C$30=1,P606,IF('Panel de Control'!$C$30=2,P848,P1090))))</f>
        <v>0</v>
      </c>
      <c r="Q2058" s="57">
        <f>+(IF('Panel de Control'!$C$30="Base",Q364,IF('Panel de Control'!$C$30=1,Q606,IF('Panel de Control'!$C$30=2,Q848,Q1090))))</f>
        <v>0</v>
      </c>
      <c r="R2058" s="57">
        <f>+(IF('Panel de Control'!$C$30="Base",R364,IF('Panel de Control'!$C$30=1,R606,IF('Panel de Control'!$C$30=2,R848,R1090))))</f>
        <v>0</v>
      </c>
      <c r="S2058" s="57">
        <f>+(IF('Panel de Control'!$C$30="Base",S364,IF('Panel de Control'!$C$30=1,S606,IF('Panel de Control'!$C$30=2,S848,S1090))))</f>
        <v>0</v>
      </c>
      <c r="T2058" s="57">
        <f>+(IF('Panel de Control'!$C$30="Base",T364,IF('Panel de Control'!$C$30=1,T606,IF('Panel de Control'!$C$30=2,T848,T1090))))</f>
        <v>0</v>
      </c>
      <c r="U2058" s="57">
        <f>+(IF('Panel de Control'!$C$30="Base",U364,IF('Panel de Control'!$C$30=1,U606,IF('Panel de Control'!$C$30=2,U848,U1090))))</f>
        <v>0</v>
      </c>
      <c r="V2058" s="57">
        <f>+(IF('Panel de Control'!$C$30="Base",V364,IF('Panel de Control'!$C$30=1,V606,IF('Panel de Control'!$C$30=2,V848,V1090))))</f>
        <v>0</v>
      </c>
      <c r="W2058" s="57">
        <f>+(IF('Panel de Control'!$C$30="Base",W364,IF('Panel de Control'!$C$30=1,W606,IF('Panel de Control'!$C$30=2,W848,W1090))))</f>
        <v>0</v>
      </c>
      <c r="X2058" s="57">
        <f>+(IF('Panel de Control'!$C$30="Base",X364,IF('Panel de Control'!$C$30=1,X606,IF('Panel de Control'!$C$30=2,X848,X1090))))</f>
        <v>0</v>
      </c>
      <c r="Y2058" s="57">
        <f>+(IF('Panel de Control'!$C$30="Base",Y364,IF('Panel de Control'!$C$30=1,Y606,IF('Panel de Control'!$C$30=2,Y848,Y1090))))</f>
        <v>0</v>
      </c>
      <c r="Z2058" s="57">
        <f>+(IF('Panel de Control'!$C$30="Base",Z364,IF('Panel de Control'!$C$30=1,Z606,IF('Panel de Control'!$C$30=2,Z848,Z1090))))</f>
        <v>0</v>
      </c>
      <c r="AA2058" s="57">
        <f>+(IF('Panel de Control'!$C$30="Base",AA364,IF('Panel de Control'!$C$30=1,AA606,IF('Panel de Control'!$C$30=2,AA848,AA1090))))</f>
        <v>0</v>
      </c>
      <c r="AB2058" s="57">
        <f>+(IF('Panel de Control'!$C$30="Base",AB364,IF('Panel de Control'!$C$30=1,AB606,IF('Panel de Control'!$C$30=2,AB848,AB1090))))</f>
        <v>0</v>
      </c>
      <c r="AC2058" s="57">
        <f>+(IF('Panel de Control'!$C$30="Base",AC364,IF('Panel de Control'!$C$30=1,AC606,IF('Panel de Control'!$C$30=2,AC848,AC1090))))</f>
        <v>0</v>
      </c>
      <c r="AD2058" s="57">
        <f>+(IF('Panel de Control'!$C$30="Base",AD364,IF('Panel de Control'!$C$30=1,AD606,IF('Panel de Control'!$C$30=2,AD848,AD1090))))</f>
        <v>0</v>
      </c>
      <c r="AE2058" s="57">
        <f>+(IF('Panel de Control'!$C$30="Base",AE364,IF('Panel de Control'!$C$30=1,AE606,IF('Panel de Control'!$C$30=2,AE848,AE1090))))</f>
        <v>0</v>
      </c>
      <c r="AF2058" s="57">
        <f>+(IF('Panel de Control'!$C$30="Base",AF364,IF('Panel de Control'!$C$30=1,AF606,IF('Panel de Control'!$C$30=2,AF848,AF1090))))</f>
        <v>0</v>
      </c>
      <c r="AG2058" s="57">
        <f>+(IF('Panel de Control'!$C$30="Base",AG364,IF('Panel de Control'!$C$30=1,AG606,IF('Panel de Control'!$C$30=2,AG848,AG1090))))</f>
        <v>0</v>
      </c>
      <c r="AH2058" s="57">
        <f>+(IF('Panel de Control'!$C$30="Base",AH364,IF('Panel de Control'!$C$30=1,AH606,IF('Panel de Control'!$C$30=2,AH848,AH1090))))</f>
        <v>0</v>
      </c>
      <c r="AI2058" s="57">
        <f>+(IF('Panel de Control'!$C$30="Base",AI364,IF('Panel de Control'!$C$30=1,AI606,IF('Panel de Control'!$C$30=2,AI848,AI1090))))</f>
        <v>0</v>
      </c>
      <c r="AJ2058" s="57">
        <f>+(IF('Panel de Control'!$C$30="Base",AJ364,IF('Panel de Control'!$C$30=1,AJ606,IF('Panel de Control'!$C$30=2,AJ848,AJ1090))))</f>
        <v>0</v>
      </c>
      <c r="AK2058" s="57">
        <f>+(IF('Panel de Control'!$C$30="Base",AK364,IF('Panel de Control'!$C$30=1,AK606,IF('Panel de Control'!$C$30=2,AK848,AK1090))))</f>
        <v>0</v>
      </c>
    </row>
    <row r="2059" spans="1:37" s="65" customFormat="1" ht="17.100000000000001" customHeight="1" x14ac:dyDescent="0.2">
      <c r="A2059" s="54" t="s">
        <v>268</v>
      </c>
      <c r="B2059" s="55" t="s">
        <v>110</v>
      </c>
      <c r="C2059" s="56" t="s">
        <v>242</v>
      </c>
      <c r="D2059" s="57">
        <f>+(IF('Panel de Control'!$C$30="Base",D365,IF('Panel de Control'!$C$30=1,D607,IF('Panel de Control'!$C$30=2,D849,D1091))))</f>
        <v>0</v>
      </c>
      <c r="E2059" s="57">
        <f>+(IF('Panel de Control'!$C$30="Base",E365,IF('Panel de Control'!$C$30=1,E607,IF('Panel de Control'!$C$30=2,E849,E1091))))</f>
        <v>0</v>
      </c>
      <c r="F2059" s="57">
        <f>+(IF('Panel de Control'!$C$30="Base",F365,IF('Panel de Control'!$C$30=1,F607,IF('Panel de Control'!$C$30=2,F849,F1091))))</f>
        <v>0</v>
      </c>
      <c r="G2059" s="57">
        <f>+(IF('Panel de Control'!$C$30="Base",G365,IF('Panel de Control'!$C$30=1,G607,IF('Panel de Control'!$C$30=2,G849,G1091))))</f>
        <v>0</v>
      </c>
      <c r="H2059" s="57">
        <f>+(IF('Panel de Control'!$C$30="Base",H365,IF('Panel de Control'!$C$30=1,H607,IF('Panel de Control'!$C$30=2,H849,H1091))))</f>
        <v>0</v>
      </c>
      <c r="I2059" s="57">
        <f>+(IF('Panel de Control'!$C$30="Base",I365,IF('Panel de Control'!$C$30=1,I607,IF('Panel de Control'!$C$30=2,I849,I1091))))</f>
        <v>0</v>
      </c>
      <c r="J2059" s="57">
        <f>+(IF('Panel de Control'!$C$30="Base",J365,IF('Panel de Control'!$C$30=1,J607,IF('Panel de Control'!$C$30=2,J849,J1091))))</f>
        <v>0</v>
      </c>
      <c r="K2059" s="57">
        <f>+(IF('Panel de Control'!$C$30="Base",K365,IF('Panel de Control'!$C$30=1,K607,IF('Panel de Control'!$C$30=2,K849,K1091))))</f>
        <v>0</v>
      </c>
      <c r="L2059" s="57">
        <f>+(IF('Panel de Control'!$C$30="Base",L365,IF('Panel de Control'!$C$30=1,L607,IF('Panel de Control'!$C$30=2,L849,L1091))))</f>
        <v>0</v>
      </c>
      <c r="M2059" s="57">
        <f>+(IF('Panel de Control'!$C$30="Base",M365,IF('Panel de Control'!$C$30=1,M607,IF('Panel de Control'!$C$30=2,M849,M1091))))</f>
        <v>0</v>
      </c>
      <c r="N2059" s="57">
        <f>+(IF('Panel de Control'!$C$30="Base",N365,IF('Panel de Control'!$C$30=1,N607,IF('Panel de Control'!$C$30=2,N849,N1091))))</f>
        <v>0</v>
      </c>
      <c r="O2059" s="57">
        <f>+(IF('Panel de Control'!$C$30="Base",O365,IF('Panel de Control'!$C$30=1,O607,IF('Panel de Control'!$C$30=2,O849,O1091))))</f>
        <v>0</v>
      </c>
      <c r="P2059" s="57">
        <f>+(IF('Panel de Control'!$C$30="Base",P365,IF('Panel de Control'!$C$30=1,P607,IF('Panel de Control'!$C$30=2,P849,P1091))))</f>
        <v>0</v>
      </c>
      <c r="Q2059" s="57">
        <f>+(IF('Panel de Control'!$C$30="Base",Q365,IF('Panel de Control'!$C$30=1,Q607,IF('Panel de Control'!$C$30=2,Q849,Q1091))))</f>
        <v>0</v>
      </c>
      <c r="R2059" s="57">
        <f>+(IF('Panel de Control'!$C$30="Base",R365,IF('Panel de Control'!$C$30=1,R607,IF('Panel de Control'!$C$30=2,R849,R1091))))</f>
        <v>0</v>
      </c>
      <c r="S2059" s="57">
        <f>+(IF('Panel de Control'!$C$30="Base",S365,IF('Panel de Control'!$C$30=1,S607,IF('Panel de Control'!$C$30=2,S849,S1091))))</f>
        <v>0</v>
      </c>
      <c r="T2059" s="57">
        <f>+(IF('Panel de Control'!$C$30="Base",T365,IF('Panel de Control'!$C$30=1,T607,IF('Panel de Control'!$C$30=2,T849,T1091))))</f>
        <v>0</v>
      </c>
      <c r="U2059" s="57">
        <f>+(IF('Panel de Control'!$C$30="Base",U365,IF('Panel de Control'!$C$30=1,U607,IF('Panel de Control'!$C$30=2,U849,U1091))))</f>
        <v>0</v>
      </c>
      <c r="V2059" s="57">
        <f>+(IF('Panel de Control'!$C$30="Base",V365,IF('Panel de Control'!$C$30=1,V607,IF('Panel de Control'!$C$30=2,V849,V1091))))</f>
        <v>0</v>
      </c>
      <c r="W2059" s="57">
        <f>+(IF('Panel de Control'!$C$30="Base",W365,IF('Panel de Control'!$C$30=1,W607,IF('Panel de Control'!$C$30=2,W849,W1091))))</f>
        <v>0</v>
      </c>
      <c r="X2059" s="57">
        <f>+(IF('Panel de Control'!$C$30="Base",X365,IF('Panel de Control'!$C$30=1,X607,IF('Panel de Control'!$C$30=2,X849,X1091))))</f>
        <v>0</v>
      </c>
      <c r="Y2059" s="57">
        <f>+(IF('Panel de Control'!$C$30="Base",Y365,IF('Panel de Control'!$C$30=1,Y607,IF('Panel de Control'!$C$30=2,Y849,Y1091))))</f>
        <v>0</v>
      </c>
      <c r="Z2059" s="57">
        <f>+(IF('Panel de Control'!$C$30="Base",Z365,IF('Panel de Control'!$C$30=1,Z607,IF('Panel de Control'!$C$30=2,Z849,Z1091))))</f>
        <v>0</v>
      </c>
      <c r="AA2059" s="57">
        <f>+(IF('Panel de Control'!$C$30="Base",AA365,IF('Panel de Control'!$C$30=1,AA607,IF('Panel de Control'!$C$30=2,AA849,AA1091))))</f>
        <v>0</v>
      </c>
      <c r="AB2059" s="57">
        <f>+(IF('Panel de Control'!$C$30="Base",AB365,IF('Panel de Control'!$C$30=1,AB607,IF('Panel de Control'!$C$30=2,AB849,AB1091))))</f>
        <v>0</v>
      </c>
      <c r="AC2059" s="57">
        <f>+(IF('Panel de Control'!$C$30="Base",AC365,IF('Panel de Control'!$C$30=1,AC607,IF('Panel de Control'!$C$30=2,AC849,AC1091))))</f>
        <v>0</v>
      </c>
      <c r="AD2059" s="57">
        <f>+(IF('Panel de Control'!$C$30="Base",AD365,IF('Panel de Control'!$C$30=1,AD607,IF('Panel de Control'!$C$30=2,AD849,AD1091))))</f>
        <v>0</v>
      </c>
      <c r="AE2059" s="57">
        <f>+(IF('Panel de Control'!$C$30="Base",AE365,IF('Panel de Control'!$C$30=1,AE607,IF('Panel de Control'!$C$30=2,AE849,AE1091))))</f>
        <v>0</v>
      </c>
      <c r="AF2059" s="57">
        <f>+(IF('Panel de Control'!$C$30="Base",AF365,IF('Panel de Control'!$C$30=1,AF607,IF('Panel de Control'!$C$30=2,AF849,AF1091))))</f>
        <v>0</v>
      </c>
      <c r="AG2059" s="57">
        <f>+(IF('Panel de Control'!$C$30="Base",AG365,IF('Panel de Control'!$C$30=1,AG607,IF('Panel de Control'!$C$30=2,AG849,AG1091))))</f>
        <v>0</v>
      </c>
      <c r="AH2059" s="57">
        <f>+(IF('Panel de Control'!$C$30="Base",AH365,IF('Panel de Control'!$C$30=1,AH607,IF('Panel de Control'!$C$30=2,AH849,AH1091))))</f>
        <v>0</v>
      </c>
      <c r="AI2059" s="57">
        <f>+(IF('Panel de Control'!$C$30="Base",AI365,IF('Panel de Control'!$C$30=1,AI607,IF('Panel de Control'!$C$30=2,AI849,AI1091))))</f>
        <v>0</v>
      </c>
      <c r="AJ2059" s="57">
        <f>+(IF('Panel de Control'!$C$30="Base",AJ365,IF('Panel de Control'!$C$30=1,AJ607,IF('Panel de Control'!$C$30=2,AJ849,AJ1091))))</f>
        <v>0</v>
      </c>
      <c r="AK2059" s="57">
        <f>+(IF('Panel de Control'!$C$30="Base",AK365,IF('Panel de Control'!$C$30=1,AK607,IF('Panel de Control'!$C$30=2,AK849,AK1091))))</f>
        <v>0</v>
      </c>
    </row>
    <row r="2060" spans="1:37" s="65" customFormat="1" ht="17.100000000000001" customHeight="1" x14ac:dyDescent="0.2">
      <c r="A2060" s="54" t="s">
        <v>189</v>
      </c>
      <c r="B2060" s="55" t="s">
        <v>110</v>
      </c>
      <c r="C2060" s="56" t="s">
        <v>242</v>
      </c>
      <c r="D2060" s="57">
        <f>+(IF('Panel de Control'!$C$30="Base",D366,IF('Panel de Control'!$C$30=1,D608,IF('Panel de Control'!$C$30=2,D850,D1092))))</f>
        <v>1.1926627388307134E-5</v>
      </c>
      <c r="E2060" s="57">
        <f>+(IF('Panel de Control'!$C$30="Base",E366,IF('Panel de Control'!$C$30=1,E608,IF('Panel de Control'!$C$30=2,E850,E1092))))</f>
        <v>1.1926627388307134E-5</v>
      </c>
      <c r="F2060" s="57">
        <f>+(IF('Panel de Control'!$C$30="Base",F366,IF('Panel de Control'!$C$30=1,F608,IF('Panel de Control'!$C$30=2,F850,F1092))))</f>
        <v>1.1926627388307134E-5</v>
      </c>
      <c r="G2060" s="57">
        <f>+(IF('Panel de Control'!$C$30="Base",G366,IF('Panel de Control'!$C$30=1,G608,IF('Panel de Control'!$C$30=2,G850,G1092))))</f>
        <v>1.1926627388307134E-5</v>
      </c>
      <c r="H2060" s="57">
        <f>+(IF('Panel de Control'!$C$30="Base",H366,IF('Panel de Control'!$C$30=1,H608,IF('Panel de Control'!$C$30=2,H850,H1092))))</f>
        <v>8.2473108579568088E-4</v>
      </c>
      <c r="I2060" s="57">
        <f>+(IF('Panel de Control'!$C$30="Base",I366,IF('Panel de Control'!$C$30=1,I608,IF('Panel de Control'!$C$30=2,I850,I1092))))</f>
        <v>1.3332092545082998E-3</v>
      </c>
      <c r="J2060" s="57">
        <f>+(IF('Panel de Control'!$C$30="Base",J366,IF('Panel de Control'!$C$30=1,J608,IF('Panel de Control'!$C$30=2,J850,J1092))))</f>
        <v>2.9608171260968349E-3</v>
      </c>
      <c r="K2060" s="57">
        <f>+(IF('Panel de Control'!$C$30="Base",K366,IF('Panel de Control'!$C$30=1,K608,IF('Panel de Control'!$C$30=2,K850,K1092))))</f>
        <v>6.4068781232605931E-3</v>
      </c>
      <c r="L2060" s="57">
        <f>+(IF('Panel de Control'!$C$30="Base",L366,IF('Panel de Control'!$C$30=1,L608,IF('Panel de Control'!$C$30=2,L850,L1092))))</f>
        <v>2.4561777085724861E-2</v>
      </c>
      <c r="M2060" s="57">
        <f>+(IF('Panel de Control'!$C$30="Base",M366,IF('Panel de Control'!$C$30=1,M608,IF('Panel de Control'!$C$30=2,M850,M1092))))</f>
        <v>4.9872382197266515E-2</v>
      </c>
      <c r="N2060" s="57">
        <f>+(IF('Panel de Control'!$C$30="Base",N366,IF('Panel de Control'!$C$30=1,N608,IF('Panel de Control'!$C$30=2,N850,N1092))))</f>
        <v>8.0164032644515631E-2</v>
      </c>
      <c r="O2060" s="57">
        <f>+(IF('Panel de Control'!$C$30="Base",O366,IF('Panel de Control'!$C$30=1,O608,IF('Panel de Control'!$C$30=2,O850,O1092))))</f>
        <v>0.11414390240899437</v>
      </c>
      <c r="P2060" s="57">
        <f>+(IF('Panel de Control'!$C$30="Base",P366,IF('Panel de Control'!$C$30=1,P608,IF('Panel de Control'!$C$30=2,P850,P1092))))</f>
        <v>0.1490088156569184</v>
      </c>
      <c r="Q2060" s="57">
        <f>+(IF('Panel de Control'!$C$30="Base",Q366,IF('Panel de Control'!$C$30=1,Q608,IF('Panel de Control'!$C$30=2,Q850,Q1092))))</f>
        <v>0.18638289124735816</v>
      </c>
      <c r="R2060" s="57">
        <f>+(IF('Panel de Control'!$C$30="Base",R366,IF('Panel de Control'!$C$30=1,R608,IF('Panel de Control'!$C$30=2,R850,R1092))))</f>
        <v>0.2258914704025308</v>
      </c>
      <c r="S2060" s="57">
        <f>+(IF('Panel de Control'!$C$30="Base",S366,IF('Panel de Control'!$C$30=1,S608,IF('Panel de Control'!$C$30=2,S850,S1092))))</f>
        <v>0.26597419291036584</v>
      </c>
      <c r="T2060" s="57">
        <f>+(IF('Panel de Control'!$C$30="Base",T366,IF('Panel de Control'!$C$30=1,T608,IF('Panel de Control'!$C$30=2,T850,T1092))))</f>
        <v>0.30433884465503946</v>
      </c>
      <c r="U2060" s="57">
        <f>+(IF('Panel de Control'!$C$30="Base",U366,IF('Panel de Control'!$C$30=1,U608,IF('Panel de Control'!$C$30=2,U850,U1092))))</f>
        <v>0.34094496038048222</v>
      </c>
      <c r="V2060" s="57">
        <f>+(IF('Panel de Control'!$C$30="Base",V366,IF('Panel de Control'!$C$30=1,V608,IF('Panel de Control'!$C$30=2,V850,V1092))))</f>
        <v>0.37544209859564798</v>
      </c>
      <c r="W2060" s="57">
        <f>+(IF('Panel de Control'!$C$30="Base",W366,IF('Panel de Control'!$C$30=1,W608,IF('Panel de Control'!$C$30=2,W850,W1092))))</f>
        <v>0.40825839401376751</v>
      </c>
      <c r="X2060" s="57">
        <f>+(IF('Panel de Control'!$C$30="Base",X366,IF('Panel de Control'!$C$30=1,X608,IF('Panel de Control'!$C$30=2,X850,X1092))))</f>
        <v>0.43945647521872655</v>
      </c>
      <c r="Y2060" s="57">
        <f>+(IF('Panel de Control'!$C$30="Base",Y366,IF('Panel de Control'!$C$30=1,Y608,IF('Panel de Control'!$C$30=2,Y850,Y1092))))</f>
        <v>0.46863978870098871</v>
      </c>
      <c r="Z2060" s="57">
        <f>+(IF('Panel de Control'!$C$30="Base",Z366,IF('Panel de Control'!$C$30=1,Z608,IF('Panel de Control'!$C$30=2,Z850,Z1092))))</f>
        <v>0.4959102081530446</v>
      </c>
      <c r="AA2060" s="57">
        <f>+(IF('Panel de Control'!$C$30="Base",AA366,IF('Panel de Control'!$C$30=1,AA608,IF('Panel de Control'!$C$30=2,AA850,AA1092))))</f>
        <v>0.52162536740129362</v>
      </c>
      <c r="AB2060" s="57">
        <f>+(IF('Panel de Control'!$C$30="Base",AB366,IF('Panel de Control'!$C$30=1,AB608,IF('Panel de Control'!$C$30=2,AB850,AB1092))))</f>
        <v>0.54554301728332555</v>
      </c>
      <c r="AC2060" s="57">
        <f>+(IF('Panel de Control'!$C$30="Base",AC366,IF('Panel de Control'!$C$30=1,AC608,IF('Panel de Control'!$C$30=2,AC850,AC1092))))</f>
        <v>0.56794900052702002</v>
      </c>
      <c r="AD2060" s="57">
        <f>+(IF('Panel de Control'!$C$30="Base",AD366,IF('Panel de Control'!$C$30=1,AD608,IF('Panel de Control'!$C$30=2,AD850,AD1092))))</f>
        <v>0.58891490241187039</v>
      </c>
      <c r="AE2060" s="57">
        <f>+(IF('Panel de Control'!$C$30="Base",AE366,IF('Panel de Control'!$C$30=1,AE608,IF('Panel de Control'!$C$30=2,AE850,AE1092))))</f>
        <v>0.60860835494186916</v>
      </c>
      <c r="AF2060" s="57">
        <f>+(IF('Panel de Control'!$C$30="Base",AF366,IF('Panel de Control'!$C$30=1,AF608,IF('Panel de Control'!$C$30=2,AF850,AF1092))))</f>
        <v>0.62704530703973227</v>
      </c>
      <c r="AG2060" s="57">
        <f>+(IF('Panel de Control'!$C$30="Base",AG366,IF('Panel de Control'!$C$30=1,AG608,IF('Panel de Control'!$C$30=2,AG850,AG1092))))</f>
        <v>0.64428350227516273</v>
      </c>
      <c r="AH2060" s="57">
        <f>+(IF('Panel de Control'!$C$30="Base",AH366,IF('Panel de Control'!$C$30=1,AH608,IF('Panel de Control'!$C$30=2,AH850,AH1092))))</f>
        <v>0.66042875120025857</v>
      </c>
      <c r="AI2060" s="57">
        <f>+(IF('Panel de Control'!$C$30="Base",AI366,IF('Panel de Control'!$C$30=1,AI608,IF('Panel de Control'!$C$30=2,AI850,AI1092))))</f>
        <v>0.67559503006865629</v>
      </c>
      <c r="AJ2060" s="57">
        <f>+(IF('Panel de Control'!$C$30="Base",AJ366,IF('Panel de Control'!$C$30=1,AJ608,IF('Panel de Control'!$C$30=2,AJ850,AJ1092))))</f>
        <v>0.68980158997702146</v>
      </c>
      <c r="AK2060" s="57">
        <f>+(IF('Panel de Control'!$C$30="Base",AK366,IF('Panel de Control'!$C$30=1,AK608,IF('Panel de Control'!$C$30=2,AK850,AK1092))))</f>
        <v>0.70328631942279363</v>
      </c>
    </row>
    <row r="2061" spans="1:37" s="65" customFormat="1" ht="17.100000000000001" customHeight="1" x14ac:dyDescent="0.2">
      <c r="A2061" s="54" t="s">
        <v>269</v>
      </c>
      <c r="B2061" s="55" t="s">
        <v>110</v>
      </c>
      <c r="C2061" s="56" t="s">
        <v>242</v>
      </c>
      <c r="D2061" s="57">
        <f>+(IF('Panel de Control'!$C$30="Base",D367,IF('Panel de Control'!$C$30=1,D609,IF('Panel de Control'!$C$30=2,D851,D1093))))</f>
        <v>0</v>
      </c>
      <c r="E2061" s="57">
        <f>+(IF('Panel de Control'!$C$30="Base",E367,IF('Panel de Control'!$C$30=1,E609,IF('Panel de Control'!$C$30=2,E851,E1093))))</f>
        <v>0</v>
      </c>
      <c r="F2061" s="57">
        <f>+(IF('Panel de Control'!$C$30="Base",F367,IF('Panel de Control'!$C$30=1,F609,IF('Panel de Control'!$C$30=2,F851,F1093))))</f>
        <v>0</v>
      </c>
      <c r="G2061" s="57">
        <f>+(IF('Panel de Control'!$C$30="Base",G367,IF('Panel de Control'!$C$30=1,G609,IF('Panel de Control'!$C$30=2,G851,G1093))))</f>
        <v>0</v>
      </c>
      <c r="H2061" s="57">
        <f>+(IF('Panel de Control'!$C$30="Base",H367,IF('Panel de Control'!$C$30=1,H609,IF('Panel de Control'!$C$30=2,H851,H1093))))</f>
        <v>0</v>
      </c>
      <c r="I2061" s="57">
        <f>+(IF('Panel de Control'!$C$30="Base",I367,IF('Panel de Control'!$C$30=1,I609,IF('Panel de Control'!$C$30=2,I851,I1093))))</f>
        <v>0</v>
      </c>
      <c r="J2061" s="57">
        <f>+(IF('Panel de Control'!$C$30="Base",J367,IF('Panel de Control'!$C$30=1,J609,IF('Panel de Control'!$C$30=2,J851,J1093))))</f>
        <v>0</v>
      </c>
      <c r="K2061" s="57">
        <f>+(IF('Panel de Control'!$C$30="Base",K367,IF('Panel de Control'!$C$30=1,K609,IF('Panel de Control'!$C$30=2,K851,K1093))))</f>
        <v>0</v>
      </c>
      <c r="L2061" s="57">
        <f>+(IF('Panel de Control'!$C$30="Base",L367,IF('Panel de Control'!$C$30=1,L609,IF('Panel de Control'!$C$30=2,L851,L1093))))</f>
        <v>0</v>
      </c>
      <c r="M2061" s="57">
        <f>+(IF('Panel de Control'!$C$30="Base",M367,IF('Panel de Control'!$C$30=1,M609,IF('Panel de Control'!$C$30=2,M851,M1093))))</f>
        <v>0</v>
      </c>
      <c r="N2061" s="57">
        <f>+(IF('Panel de Control'!$C$30="Base",N367,IF('Panel de Control'!$C$30=1,N609,IF('Panel de Control'!$C$30=2,N851,N1093))))</f>
        <v>0</v>
      </c>
      <c r="O2061" s="57">
        <f>+(IF('Panel de Control'!$C$30="Base",O367,IF('Panel de Control'!$C$30=1,O609,IF('Panel de Control'!$C$30=2,O851,O1093))))</f>
        <v>0</v>
      </c>
      <c r="P2061" s="57">
        <f>+(IF('Panel de Control'!$C$30="Base",P367,IF('Panel de Control'!$C$30=1,P609,IF('Panel de Control'!$C$30=2,P851,P1093))))</f>
        <v>0</v>
      </c>
      <c r="Q2061" s="57">
        <f>+(IF('Panel de Control'!$C$30="Base",Q367,IF('Panel de Control'!$C$30=1,Q609,IF('Panel de Control'!$C$30=2,Q851,Q1093))))</f>
        <v>0</v>
      </c>
      <c r="R2061" s="57">
        <f>+(IF('Panel de Control'!$C$30="Base",R367,IF('Panel de Control'!$C$30=1,R609,IF('Panel de Control'!$C$30=2,R851,R1093))))</f>
        <v>0</v>
      </c>
      <c r="S2061" s="57">
        <f>+(IF('Panel de Control'!$C$30="Base",S367,IF('Panel de Control'!$C$30=1,S609,IF('Panel de Control'!$C$30=2,S851,S1093))))</f>
        <v>0</v>
      </c>
      <c r="T2061" s="57">
        <f>+(IF('Panel de Control'!$C$30="Base",T367,IF('Panel de Control'!$C$30=1,T609,IF('Panel de Control'!$C$30=2,T851,T1093))))</f>
        <v>0</v>
      </c>
      <c r="U2061" s="57">
        <f>+(IF('Panel de Control'!$C$30="Base",U367,IF('Panel de Control'!$C$30=1,U609,IF('Panel de Control'!$C$30=2,U851,U1093))))</f>
        <v>0</v>
      </c>
      <c r="V2061" s="57">
        <f>+(IF('Panel de Control'!$C$30="Base",V367,IF('Panel de Control'!$C$30=1,V609,IF('Panel de Control'!$C$30=2,V851,V1093))))</f>
        <v>0</v>
      </c>
      <c r="W2061" s="57">
        <f>+(IF('Panel de Control'!$C$30="Base",W367,IF('Panel de Control'!$C$30=1,W609,IF('Panel de Control'!$C$30=2,W851,W1093))))</f>
        <v>0</v>
      </c>
      <c r="X2061" s="57">
        <f>+(IF('Panel de Control'!$C$30="Base",X367,IF('Panel de Control'!$C$30=1,X609,IF('Panel de Control'!$C$30=2,X851,X1093))))</f>
        <v>0</v>
      </c>
      <c r="Y2061" s="57">
        <f>+(IF('Panel de Control'!$C$30="Base",Y367,IF('Panel de Control'!$C$30=1,Y609,IF('Panel de Control'!$C$30=2,Y851,Y1093))))</f>
        <v>0</v>
      </c>
      <c r="Z2061" s="57">
        <f>+(IF('Panel de Control'!$C$30="Base",Z367,IF('Panel de Control'!$C$30=1,Z609,IF('Panel de Control'!$C$30=2,Z851,Z1093))))</f>
        <v>0</v>
      </c>
      <c r="AA2061" s="57">
        <f>+(IF('Panel de Control'!$C$30="Base",AA367,IF('Panel de Control'!$C$30=1,AA609,IF('Panel de Control'!$C$30=2,AA851,AA1093))))</f>
        <v>0</v>
      </c>
      <c r="AB2061" s="57">
        <f>+(IF('Panel de Control'!$C$30="Base",AB367,IF('Panel de Control'!$C$30=1,AB609,IF('Panel de Control'!$C$30=2,AB851,AB1093))))</f>
        <v>0</v>
      </c>
      <c r="AC2061" s="57">
        <f>+(IF('Panel de Control'!$C$30="Base",AC367,IF('Panel de Control'!$C$30=1,AC609,IF('Panel de Control'!$C$30=2,AC851,AC1093))))</f>
        <v>0</v>
      </c>
      <c r="AD2061" s="57">
        <f>+(IF('Panel de Control'!$C$30="Base",AD367,IF('Panel de Control'!$C$30=1,AD609,IF('Panel de Control'!$C$30=2,AD851,AD1093))))</f>
        <v>0</v>
      </c>
      <c r="AE2061" s="57">
        <f>+(IF('Panel de Control'!$C$30="Base",AE367,IF('Panel de Control'!$C$30=1,AE609,IF('Panel de Control'!$C$30=2,AE851,AE1093))))</f>
        <v>0</v>
      </c>
      <c r="AF2061" s="57">
        <f>+(IF('Panel de Control'!$C$30="Base",AF367,IF('Panel de Control'!$C$30=1,AF609,IF('Panel de Control'!$C$30=2,AF851,AF1093))))</f>
        <v>0</v>
      </c>
      <c r="AG2061" s="57">
        <f>+(IF('Panel de Control'!$C$30="Base",AG367,IF('Panel de Control'!$C$30=1,AG609,IF('Panel de Control'!$C$30=2,AG851,AG1093))))</f>
        <v>0</v>
      </c>
      <c r="AH2061" s="57">
        <f>+(IF('Panel de Control'!$C$30="Base",AH367,IF('Panel de Control'!$C$30=1,AH609,IF('Panel de Control'!$C$30=2,AH851,AH1093))))</f>
        <v>0</v>
      </c>
      <c r="AI2061" s="57">
        <f>+(IF('Panel de Control'!$C$30="Base",AI367,IF('Panel de Control'!$C$30=1,AI609,IF('Panel de Control'!$C$30=2,AI851,AI1093))))</f>
        <v>0</v>
      </c>
      <c r="AJ2061" s="57">
        <f>+(IF('Panel de Control'!$C$30="Base",AJ367,IF('Panel de Control'!$C$30=1,AJ609,IF('Panel de Control'!$C$30=2,AJ851,AJ1093))))</f>
        <v>0</v>
      </c>
      <c r="AK2061" s="57">
        <f>+(IF('Panel de Control'!$C$30="Base",AK367,IF('Panel de Control'!$C$30=1,AK609,IF('Panel de Control'!$C$30=2,AK851,AK1093))))</f>
        <v>0</v>
      </c>
    </row>
    <row r="2062" spans="1:37" s="65" customFormat="1" ht="17.100000000000001" customHeight="1" x14ac:dyDescent="0.2">
      <c r="A2062" s="54" t="s">
        <v>270</v>
      </c>
      <c r="B2062" s="55" t="s">
        <v>110</v>
      </c>
      <c r="C2062" s="56" t="s">
        <v>242</v>
      </c>
      <c r="D2062" s="57">
        <f>+(IF('Panel de Control'!$C$30="Base",D368,IF('Panel de Control'!$C$30=1,D610,IF('Panel de Control'!$C$30=2,D852,D1094))))</f>
        <v>0</v>
      </c>
      <c r="E2062" s="57">
        <f>+(IF('Panel de Control'!$C$30="Base",E368,IF('Panel de Control'!$C$30=1,E610,IF('Panel de Control'!$C$30=2,E852,E1094))))</f>
        <v>0</v>
      </c>
      <c r="F2062" s="57">
        <f>+(IF('Panel de Control'!$C$30="Base",F368,IF('Panel de Control'!$C$30=1,F610,IF('Panel de Control'!$C$30=2,F852,F1094))))</f>
        <v>0</v>
      </c>
      <c r="G2062" s="57">
        <f>+(IF('Panel de Control'!$C$30="Base",G368,IF('Panel de Control'!$C$30=1,G610,IF('Panel de Control'!$C$30=2,G852,G1094))))</f>
        <v>0</v>
      </c>
      <c r="H2062" s="57">
        <f>+(IF('Panel de Control'!$C$30="Base",H368,IF('Panel de Control'!$C$30=1,H610,IF('Panel de Control'!$C$30=2,H852,H1094))))</f>
        <v>0</v>
      </c>
      <c r="I2062" s="57">
        <f>+(IF('Panel de Control'!$C$30="Base",I368,IF('Panel de Control'!$C$30=1,I610,IF('Panel de Control'!$C$30=2,I852,I1094))))</f>
        <v>0</v>
      </c>
      <c r="J2062" s="57">
        <f>+(IF('Panel de Control'!$C$30="Base",J368,IF('Panel de Control'!$C$30=1,J610,IF('Panel de Control'!$C$30=2,J852,J1094))))</f>
        <v>0</v>
      </c>
      <c r="K2062" s="57">
        <f>+(IF('Panel de Control'!$C$30="Base",K368,IF('Panel de Control'!$C$30=1,K610,IF('Panel de Control'!$C$30=2,K852,K1094))))</f>
        <v>0</v>
      </c>
      <c r="L2062" s="57">
        <f>+(IF('Panel de Control'!$C$30="Base",L368,IF('Panel de Control'!$C$30=1,L610,IF('Panel de Control'!$C$30=2,L852,L1094))))</f>
        <v>0</v>
      </c>
      <c r="M2062" s="57">
        <f>+(IF('Panel de Control'!$C$30="Base",M368,IF('Panel de Control'!$C$30=1,M610,IF('Panel de Control'!$C$30=2,M852,M1094))))</f>
        <v>0</v>
      </c>
      <c r="N2062" s="57">
        <f>+(IF('Panel de Control'!$C$30="Base",N368,IF('Panel de Control'!$C$30=1,N610,IF('Panel de Control'!$C$30=2,N852,N1094))))</f>
        <v>0</v>
      </c>
      <c r="O2062" s="57">
        <f>+(IF('Panel de Control'!$C$30="Base",O368,IF('Panel de Control'!$C$30=1,O610,IF('Panel de Control'!$C$30=2,O852,O1094))))</f>
        <v>0</v>
      </c>
      <c r="P2062" s="57">
        <f>+(IF('Panel de Control'!$C$30="Base",P368,IF('Panel de Control'!$C$30=1,P610,IF('Panel de Control'!$C$30=2,P852,P1094))))</f>
        <v>0</v>
      </c>
      <c r="Q2062" s="57">
        <f>+(IF('Panel de Control'!$C$30="Base",Q368,IF('Panel de Control'!$C$30=1,Q610,IF('Panel de Control'!$C$30=2,Q852,Q1094))))</f>
        <v>0</v>
      </c>
      <c r="R2062" s="57">
        <f>+(IF('Panel de Control'!$C$30="Base",R368,IF('Panel de Control'!$C$30=1,R610,IF('Panel de Control'!$C$30=2,R852,R1094))))</f>
        <v>0</v>
      </c>
      <c r="S2062" s="57">
        <f>+(IF('Panel de Control'!$C$30="Base",S368,IF('Panel de Control'!$C$30=1,S610,IF('Panel de Control'!$C$30=2,S852,S1094))))</f>
        <v>0</v>
      </c>
      <c r="T2062" s="57">
        <f>+(IF('Panel de Control'!$C$30="Base",T368,IF('Panel de Control'!$C$30=1,T610,IF('Panel de Control'!$C$30=2,T852,T1094))))</f>
        <v>0</v>
      </c>
      <c r="U2062" s="57">
        <f>+(IF('Panel de Control'!$C$30="Base",U368,IF('Panel de Control'!$C$30=1,U610,IF('Panel de Control'!$C$30=2,U852,U1094))))</f>
        <v>0</v>
      </c>
      <c r="V2062" s="57">
        <f>+(IF('Panel de Control'!$C$30="Base",V368,IF('Panel de Control'!$C$30=1,V610,IF('Panel de Control'!$C$30=2,V852,V1094))))</f>
        <v>0</v>
      </c>
      <c r="W2062" s="57">
        <f>+(IF('Panel de Control'!$C$30="Base",W368,IF('Panel de Control'!$C$30=1,W610,IF('Panel de Control'!$C$30=2,W852,W1094))))</f>
        <v>0</v>
      </c>
      <c r="X2062" s="57">
        <f>+(IF('Panel de Control'!$C$30="Base",X368,IF('Panel de Control'!$C$30=1,X610,IF('Panel de Control'!$C$30=2,X852,X1094))))</f>
        <v>0</v>
      </c>
      <c r="Y2062" s="57">
        <f>+(IF('Panel de Control'!$C$30="Base",Y368,IF('Panel de Control'!$C$30=1,Y610,IF('Panel de Control'!$C$30=2,Y852,Y1094))))</f>
        <v>0</v>
      </c>
      <c r="Z2062" s="57">
        <f>+(IF('Panel de Control'!$C$30="Base",Z368,IF('Panel de Control'!$C$30=1,Z610,IF('Panel de Control'!$C$30=2,Z852,Z1094))))</f>
        <v>0</v>
      </c>
      <c r="AA2062" s="57">
        <f>+(IF('Panel de Control'!$C$30="Base",AA368,IF('Panel de Control'!$C$30=1,AA610,IF('Panel de Control'!$C$30=2,AA852,AA1094))))</f>
        <v>0</v>
      </c>
      <c r="AB2062" s="57">
        <f>+(IF('Panel de Control'!$C$30="Base",AB368,IF('Panel de Control'!$C$30=1,AB610,IF('Panel de Control'!$C$30=2,AB852,AB1094))))</f>
        <v>0</v>
      </c>
      <c r="AC2062" s="57">
        <f>+(IF('Panel de Control'!$C$30="Base",AC368,IF('Panel de Control'!$C$30=1,AC610,IF('Panel de Control'!$C$30=2,AC852,AC1094))))</f>
        <v>0</v>
      </c>
      <c r="AD2062" s="57">
        <f>+(IF('Panel de Control'!$C$30="Base",AD368,IF('Panel de Control'!$C$30=1,AD610,IF('Panel de Control'!$C$30=2,AD852,AD1094))))</f>
        <v>0</v>
      </c>
      <c r="AE2062" s="57">
        <f>+(IF('Panel de Control'!$C$30="Base",AE368,IF('Panel de Control'!$C$30=1,AE610,IF('Panel de Control'!$C$30=2,AE852,AE1094))))</f>
        <v>0</v>
      </c>
      <c r="AF2062" s="57">
        <f>+(IF('Panel de Control'!$C$30="Base",AF368,IF('Panel de Control'!$C$30=1,AF610,IF('Panel de Control'!$C$30=2,AF852,AF1094))))</f>
        <v>0</v>
      </c>
      <c r="AG2062" s="57">
        <f>+(IF('Panel de Control'!$C$30="Base",AG368,IF('Panel de Control'!$C$30=1,AG610,IF('Panel de Control'!$C$30=2,AG852,AG1094))))</f>
        <v>0</v>
      </c>
      <c r="AH2062" s="57">
        <f>+(IF('Panel de Control'!$C$30="Base",AH368,IF('Panel de Control'!$C$30=1,AH610,IF('Panel de Control'!$C$30=2,AH852,AH1094))))</f>
        <v>0</v>
      </c>
      <c r="AI2062" s="57">
        <f>+(IF('Panel de Control'!$C$30="Base",AI368,IF('Panel de Control'!$C$30=1,AI610,IF('Panel de Control'!$C$30=2,AI852,AI1094))))</f>
        <v>0</v>
      </c>
      <c r="AJ2062" s="57">
        <f>+(IF('Panel de Control'!$C$30="Base",AJ368,IF('Panel de Control'!$C$30=1,AJ610,IF('Panel de Control'!$C$30=2,AJ852,AJ1094))))</f>
        <v>0</v>
      </c>
      <c r="AK2062" s="57">
        <f>+(IF('Panel de Control'!$C$30="Base",AK368,IF('Panel de Control'!$C$30=1,AK610,IF('Panel de Control'!$C$30=2,AK852,AK1094))))</f>
        <v>0</v>
      </c>
    </row>
    <row r="2063" spans="1:37" s="65" customFormat="1" ht="17.100000000000001" customHeight="1" x14ac:dyDescent="0.2">
      <c r="A2063" s="54" t="s">
        <v>271</v>
      </c>
      <c r="B2063" s="55" t="s">
        <v>110</v>
      </c>
      <c r="C2063" s="56" t="s">
        <v>242</v>
      </c>
      <c r="D2063" s="57">
        <f>+(IF('Panel de Control'!$C$30="Base",D369,IF('Panel de Control'!$C$30=1,D611,IF('Panel de Control'!$C$30=2,D853,D1095))))</f>
        <v>3.5779882164921404E-5</v>
      </c>
      <c r="E2063" s="57">
        <f>+(IF('Panel de Control'!$C$30="Base",E369,IF('Panel de Control'!$C$30=1,E611,IF('Panel de Control'!$C$30=2,E853,E1095))))</f>
        <v>3.5779882164921404E-5</v>
      </c>
      <c r="F2063" s="57">
        <f>+(IF('Panel de Control'!$C$30="Base",F369,IF('Panel de Control'!$C$30=1,F611,IF('Panel de Control'!$C$30=2,F853,F1095))))</f>
        <v>3.5778601980222067E-5</v>
      </c>
      <c r="G2063" s="57">
        <f>+(IF('Panel de Control'!$C$30="Base",G369,IF('Panel de Control'!$C$30=1,G611,IF('Panel de Control'!$C$30=2,G853,G1095))))</f>
        <v>3.5779455431598824E-5</v>
      </c>
      <c r="H2063" s="57">
        <f>+(IF('Panel de Control'!$C$30="Base",H369,IF('Panel de Control'!$C$30=1,H611,IF('Panel de Control'!$C$30=2,H853,H1095))))</f>
        <v>3.5742718158427404E-5</v>
      </c>
      <c r="I2063" s="57">
        <f>+(IF('Panel de Control'!$C$30="Base",I369,IF('Panel de Control'!$C$30=1,I611,IF('Panel de Control'!$C$30=2,I853,I1095))))</f>
        <v>3.5719659336715604E-5</v>
      </c>
      <c r="J2063" s="57">
        <f>+(IF('Panel de Control'!$C$30="Base",J369,IF('Panel de Control'!$C$30=1,J611,IF('Panel de Control'!$C$30=2,J853,J1095))))</f>
        <v>3.5650264851972187E-5</v>
      </c>
      <c r="K2063" s="57">
        <f>+(IF('Panel de Control'!$C$30="Base",K369,IF('Panel de Control'!$C$30=1,K611,IF('Panel de Control'!$C$30=2,K853,K1095))))</f>
        <v>3.5508460009564538E-5</v>
      </c>
      <c r="L2063" s="57">
        <f>+(IF('Panel de Control'!$C$30="Base",L369,IF('Panel de Control'!$C$30=1,L611,IF('Panel de Control'!$C$30=2,L853,L1095))))</f>
        <v>3.4785927916843867E-5</v>
      </c>
      <c r="M2063" s="57">
        <f>+(IF('Panel de Control'!$C$30="Base",M369,IF('Panel de Control'!$C$30=1,M611,IF('Panel de Control'!$C$30=2,M853,M1095))))</f>
        <v>3.3800426044718854E-5</v>
      </c>
      <c r="N2063" s="57">
        <f>+(IF('Panel de Control'!$C$30="Base",N369,IF('Panel de Control'!$C$30=1,N611,IF('Panel de Control'!$C$30=2,N853,N1095))))</f>
        <v>3.2631763983665833E-5</v>
      </c>
      <c r="O2063" s="57">
        <f>+(IF('Panel de Control'!$C$30="Base",O369,IF('Panel de Control'!$C$30=1,O611,IF('Panel de Control'!$C$30=2,O853,O1095))))</f>
        <v>3.1324657991722801E-5</v>
      </c>
      <c r="P2063" s="57">
        <f>+(IF('Panel de Control'!$C$30="Base",P369,IF('Panel de Control'!$C$30=1,P611,IF('Panel de Control'!$C$30=2,P853,P1095))))</f>
        <v>2.9976562278343757E-5</v>
      </c>
      <c r="Q2063" s="57">
        <f>+(IF('Panel de Control'!$C$30="Base",Q369,IF('Panel de Control'!$C$30=1,Q611,IF('Panel de Control'!$C$30=2,Q853,Q1095))))</f>
        <v>2.8539970789106579E-5</v>
      </c>
      <c r="R2063" s="57">
        <f>+(IF('Panel de Control'!$C$30="Base",R369,IF('Panel de Control'!$C$30=1,R611,IF('Panel de Control'!$C$30=2,R853,R1095))))</f>
        <v>2.7048022255757847E-5</v>
      </c>
      <c r="S2063" s="57">
        <f>+(IF('Panel de Control'!$C$30="Base",S369,IF('Panel de Control'!$C$30=1,S611,IF('Panel de Control'!$C$30=2,S853,S1095))))</f>
        <v>2.5548567479730968E-5</v>
      </c>
      <c r="T2063" s="57">
        <f>+(IF('Panel de Control'!$C$30="Base",T369,IF('Panel de Control'!$C$30=1,T611,IF('Panel de Control'!$C$30=2,T853,T1095))))</f>
        <v>2.4111316669201586E-5</v>
      </c>
      <c r="U2063" s="57">
        <f>+(IF('Panel de Control'!$C$30="Base",U369,IF('Panel de Control'!$C$30=1,U611,IF('Panel de Control'!$C$30=2,U853,U1095))))</f>
        <v>2.2734490215121991E-5</v>
      </c>
      <c r="V2063" s="57">
        <f>+(IF('Panel de Control'!$C$30="Base",V369,IF('Panel de Control'!$C$30=1,V611,IF('Panel de Control'!$C$30=2,V853,V1095))))</f>
        <v>2.1431699244330331E-5</v>
      </c>
      <c r="W2063" s="57">
        <f>+(IF('Panel de Control'!$C$30="Base",W369,IF('Panel de Control'!$C$30=1,W611,IF('Panel de Control'!$C$30=2,W853,W1095))))</f>
        <v>2.0188898425282714E-5</v>
      </c>
      <c r="X2063" s="57">
        <f>+(IF('Panel de Control'!$C$30="Base",X369,IF('Panel de Control'!$C$30=1,X611,IF('Panel de Control'!$C$30=2,X853,X1095))))</f>
        <v>1.900455505577913E-5</v>
      </c>
      <c r="Y2063" s="57">
        <f>+(IF('Panel de Control'!$C$30="Base",Y369,IF('Panel de Control'!$C$30=1,Y611,IF('Panel de Control'!$C$30=2,Y853,Y1095))))</f>
        <v>1.7890792767894709E-5</v>
      </c>
      <c r="Z2063" s="57">
        <f>+(IF('Panel de Control'!$C$30="Base",Z369,IF('Panel de Control'!$C$30=1,Z611,IF('Panel de Control'!$C$30=2,Z853,Z1095))))</f>
        <v>1.6842335970023526E-5</v>
      </c>
      <c r="AA2063" s="57">
        <f>+(IF('Panel de Control'!$C$30="Base",AA369,IF('Panel de Control'!$C$30=1,AA611,IF('Panel de Control'!$C$30=2,AA853,AA1095))))</f>
        <v>1.5848886365291658E-5</v>
      </c>
      <c r="AB2063" s="57">
        <f>+(IF('Panel de Control'!$C$30="Base",AB369,IF('Panel de Control'!$C$30=1,AB611,IF('Panel de Control'!$C$30=2,AB853,AB1095))))</f>
        <v>1.4918375775782864E-5</v>
      </c>
      <c r="AC2063" s="57">
        <f>+(IF('Panel de Control'!$C$30="Base",AC369,IF('Panel de Control'!$C$30=1,AC611,IF('Panel de Control'!$C$30=2,AC853,AC1095))))</f>
        <v>1.4042607088676575E-5</v>
      </c>
      <c r="AD2063" s="57">
        <f>+(IF('Panel de Control'!$C$30="Base",AD369,IF('Panel de Control'!$C$30=1,AD611,IF('Panel de Control'!$C$30=2,AD853,AD1095))))</f>
        <v>1.3221532770867412E-5</v>
      </c>
      <c r="AE2063" s="57">
        <f>+(IF('Panel de Control'!$C$30="Base",AE369,IF('Panel de Control'!$C$30=1,AE611,IF('Panel de Control'!$C$30=2,AE853,AE1095))))</f>
        <v>1.244907174842994E-5</v>
      </c>
      <c r="AF2063" s="57">
        <f>+(IF('Panel de Control'!$C$30="Base",AF369,IF('Panel de Control'!$C$30=1,AF611,IF('Panel de Control'!$C$30=2,AF853,AF1095))))</f>
        <v>1.1724239448838177E-5</v>
      </c>
      <c r="AG2063" s="57">
        <f>+(IF('Panel de Control'!$C$30="Base",AG369,IF('Panel de Control'!$C$30=1,AG611,IF('Panel de Control'!$C$30=2,AG853,AG1095))))</f>
        <v>1.1045258469097513E-5</v>
      </c>
      <c r="AH2063" s="57">
        <f>+(IF('Panel de Control'!$C$30="Base",AH369,IF('Panel de Control'!$C$30=1,AH611,IF('Panel de Control'!$C$30=2,AH853,AH1095))))</f>
        <v>1.0407734324428115E-5</v>
      </c>
      <c r="AI2063" s="57">
        <f>+(IF('Panel de Control'!$C$30="Base",AI369,IF('Panel de Control'!$C$30=1,AI611,IF('Panel de Control'!$C$30=2,AI853,AI1095))))</f>
        <v>9.8090346350980466E-6</v>
      </c>
      <c r="AJ2063" s="57">
        <f>+(IF('Panel de Control'!$C$30="Base",AJ369,IF('Panel de Control'!$C$30=1,AJ611,IF('Panel de Control'!$C$30=2,AJ853,AJ1095))))</f>
        <v>9.2491476137344181E-6</v>
      </c>
      <c r="AK2063" s="57">
        <f>+(IF('Panel de Control'!$C$30="Base",AK369,IF('Panel de Control'!$C$30=1,AK611,IF('Panel de Control'!$C$30=2,AK853,AK1095))))</f>
        <v>8.7230317859223974E-6</v>
      </c>
    </row>
    <row r="2064" spans="1:37" s="65" customFormat="1" ht="17.100000000000001" customHeight="1" x14ac:dyDescent="0.2">
      <c r="A2064" s="54" t="s">
        <v>272</v>
      </c>
      <c r="B2064" s="55" t="s">
        <v>110</v>
      </c>
      <c r="C2064" s="56" t="s">
        <v>242</v>
      </c>
      <c r="D2064" s="57">
        <f>+(IF('Panel de Control'!$C$30="Base",D370,IF('Panel de Control'!$C$30=1,D612,IF('Panel de Control'!$C$30=2,D854,D1096))))</f>
        <v>0</v>
      </c>
      <c r="E2064" s="57">
        <f>+(IF('Panel de Control'!$C$30="Base",E370,IF('Panel de Control'!$C$30=1,E612,IF('Panel de Control'!$C$30=2,E854,E1096))))</f>
        <v>0</v>
      </c>
      <c r="F2064" s="57">
        <f>+(IF('Panel de Control'!$C$30="Base",F370,IF('Panel de Control'!$C$30=1,F612,IF('Panel de Control'!$C$30=2,F854,F1096))))</f>
        <v>0</v>
      </c>
      <c r="G2064" s="57">
        <f>+(IF('Panel de Control'!$C$30="Base",G370,IF('Panel de Control'!$C$30=1,G612,IF('Panel de Control'!$C$30=2,G854,G1096))))</f>
        <v>0</v>
      </c>
      <c r="H2064" s="57">
        <f>+(IF('Panel de Control'!$C$30="Base",H370,IF('Panel de Control'!$C$30=1,H612,IF('Panel de Control'!$C$30=2,H854,H1096))))</f>
        <v>0</v>
      </c>
      <c r="I2064" s="57">
        <f>+(IF('Panel de Control'!$C$30="Base",I370,IF('Panel de Control'!$C$30=1,I612,IF('Panel de Control'!$C$30=2,I854,I1096))))</f>
        <v>0</v>
      </c>
      <c r="J2064" s="57">
        <f>+(IF('Panel de Control'!$C$30="Base",J370,IF('Panel de Control'!$C$30=1,J612,IF('Panel de Control'!$C$30=2,J854,J1096))))</f>
        <v>0</v>
      </c>
      <c r="K2064" s="57">
        <f>+(IF('Panel de Control'!$C$30="Base",K370,IF('Panel de Control'!$C$30=1,K612,IF('Panel de Control'!$C$30=2,K854,K1096))))</f>
        <v>0</v>
      </c>
      <c r="L2064" s="57">
        <f>+(IF('Panel de Control'!$C$30="Base",L370,IF('Panel de Control'!$C$30=1,L612,IF('Panel de Control'!$C$30=2,L854,L1096))))</f>
        <v>0</v>
      </c>
      <c r="M2064" s="57">
        <f>+(IF('Panel de Control'!$C$30="Base",M370,IF('Panel de Control'!$C$30=1,M612,IF('Panel de Control'!$C$30=2,M854,M1096))))</f>
        <v>0</v>
      </c>
      <c r="N2064" s="57">
        <f>+(IF('Panel de Control'!$C$30="Base",N370,IF('Panel de Control'!$C$30=1,N612,IF('Panel de Control'!$C$30=2,N854,N1096))))</f>
        <v>0</v>
      </c>
      <c r="O2064" s="57">
        <f>+(IF('Panel de Control'!$C$30="Base",O370,IF('Panel de Control'!$C$30=1,O612,IF('Panel de Control'!$C$30=2,O854,O1096))))</f>
        <v>0</v>
      </c>
      <c r="P2064" s="57">
        <f>+(IF('Panel de Control'!$C$30="Base",P370,IF('Panel de Control'!$C$30=1,P612,IF('Panel de Control'!$C$30=2,P854,P1096))))</f>
        <v>0</v>
      </c>
      <c r="Q2064" s="57">
        <f>+(IF('Panel de Control'!$C$30="Base",Q370,IF('Panel de Control'!$C$30=1,Q612,IF('Panel de Control'!$C$30=2,Q854,Q1096))))</f>
        <v>0</v>
      </c>
      <c r="R2064" s="57">
        <f>+(IF('Panel de Control'!$C$30="Base",R370,IF('Panel de Control'!$C$30=1,R612,IF('Panel de Control'!$C$30=2,R854,R1096))))</f>
        <v>0</v>
      </c>
      <c r="S2064" s="57">
        <f>+(IF('Panel de Control'!$C$30="Base",S370,IF('Panel de Control'!$C$30=1,S612,IF('Panel de Control'!$C$30=2,S854,S1096))))</f>
        <v>0</v>
      </c>
      <c r="T2064" s="57">
        <f>+(IF('Panel de Control'!$C$30="Base",T370,IF('Panel de Control'!$C$30=1,T612,IF('Panel de Control'!$C$30=2,T854,T1096))))</f>
        <v>0</v>
      </c>
      <c r="U2064" s="57">
        <f>+(IF('Panel de Control'!$C$30="Base",U370,IF('Panel de Control'!$C$30=1,U612,IF('Panel de Control'!$C$30=2,U854,U1096))))</f>
        <v>0</v>
      </c>
      <c r="V2064" s="57">
        <f>+(IF('Panel de Control'!$C$30="Base",V370,IF('Panel de Control'!$C$30=1,V612,IF('Panel de Control'!$C$30=2,V854,V1096))))</f>
        <v>0</v>
      </c>
      <c r="W2064" s="57">
        <f>+(IF('Panel de Control'!$C$30="Base",W370,IF('Panel de Control'!$C$30=1,W612,IF('Panel de Control'!$C$30=2,W854,W1096))))</f>
        <v>0</v>
      </c>
      <c r="X2064" s="57">
        <f>+(IF('Panel de Control'!$C$30="Base",X370,IF('Panel de Control'!$C$30=1,X612,IF('Panel de Control'!$C$30=2,X854,X1096))))</f>
        <v>0</v>
      </c>
      <c r="Y2064" s="57">
        <f>+(IF('Panel de Control'!$C$30="Base",Y370,IF('Panel de Control'!$C$30=1,Y612,IF('Panel de Control'!$C$30=2,Y854,Y1096))))</f>
        <v>0</v>
      </c>
      <c r="Z2064" s="57">
        <f>+(IF('Panel de Control'!$C$30="Base",Z370,IF('Panel de Control'!$C$30=1,Z612,IF('Panel de Control'!$C$30=2,Z854,Z1096))))</f>
        <v>0</v>
      </c>
      <c r="AA2064" s="57">
        <f>+(IF('Panel de Control'!$C$30="Base",AA370,IF('Panel de Control'!$C$30=1,AA612,IF('Panel de Control'!$C$30=2,AA854,AA1096))))</f>
        <v>0</v>
      </c>
      <c r="AB2064" s="57">
        <f>+(IF('Panel de Control'!$C$30="Base",AB370,IF('Panel de Control'!$C$30=1,AB612,IF('Panel de Control'!$C$30=2,AB854,AB1096))))</f>
        <v>0</v>
      </c>
      <c r="AC2064" s="57">
        <f>+(IF('Panel de Control'!$C$30="Base",AC370,IF('Panel de Control'!$C$30=1,AC612,IF('Panel de Control'!$C$30=2,AC854,AC1096))))</f>
        <v>0</v>
      </c>
      <c r="AD2064" s="57">
        <f>+(IF('Panel de Control'!$C$30="Base",AD370,IF('Panel de Control'!$C$30=1,AD612,IF('Panel de Control'!$C$30=2,AD854,AD1096))))</f>
        <v>0</v>
      </c>
      <c r="AE2064" s="57">
        <f>+(IF('Panel de Control'!$C$30="Base",AE370,IF('Panel de Control'!$C$30=1,AE612,IF('Panel de Control'!$C$30=2,AE854,AE1096))))</f>
        <v>0</v>
      </c>
      <c r="AF2064" s="57">
        <f>+(IF('Panel de Control'!$C$30="Base",AF370,IF('Panel de Control'!$C$30=1,AF612,IF('Panel de Control'!$C$30=2,AF854,AF1096))))</f>
        <v>0</v>
      </c>
      <c r="AG2064" s="57">
        <f>+(IF('Panel de Control'!$C$30="Base",AG370,IF('Panel de Control'!$C$30=1,AG612,IF('Panel de Control'!$C$30=2,AG854,AG1096))))</f>
        <v>0</v>
      </c>
      <c r="AH2064" s="57">
        <f>+(IF('Panel de Control'!$C$30="Base",AH370,IF('Panel de Control'!$C$30=1,AH612,IF('Panel de Control'!$C$30=2,AH854,AH1096))))</f>
        <v>0</v>
      </c>
      <c r="AI2064" s="57">
        <f>+(IF('Panel de Control'!$C$30="Base",AI370,IF('Panel de Control'!$C$30=1,AI612,IF('Panel de Control'!$C$30=2,AI854,AI1096))))</f>
        <v>0</v>
      </c>
      <c r="AJ2064" s="57">
        <f>+(IF('Panel de Control'!$C$30="Base",AJ370,IF('Panel de Control'!$C$30=1,AJ612,IF('Panel de Control'!$C$30=2,AJ854,AJ1096))))</f>
        <v>0</v>
      </c>
      <c r="AK2064" s="57">
        <f>+(IF('Panel de Control'!$C$30="Base",AK370,IF('Panel de Control'!$C$30=1,AK612,IF('Panel de Control'!$C$30=2,AK854,AK1096))))</f>
        <v>0</v>
      </c>
    </row>
    <row r="2065" spans="1:37" s="65" customFormat="1" ht="17.100000000000001" customHeight="1" x14ac:dyDescent="0.2">
      <c r="A2065" s="54" t="s">
        <v>197</v>
      </c>
      <c r="B2065" s="55" t="s">
        <v>110</v>
      </c>
      <c r="C2065" s="56" t="s">
        <v>242</v>
      </c>
      <c r="D2065" s="57">
        <f>+(IF('Panel de Control'!$C$30="Base",D371,IF('Panel de Control'!$C$30=1,D613,IF('Panel de Control'!$C$30=2,D855,D1097))))</f>
        <v>0</v>
      </c>
      <c r="E2065" s="57">
        <f>+(IF('Panel de Control'!$C$30="Base",E371,IF('Panel de Control'!$C$30=1,E613,IF('Panel de Control'!$C$30=2,E855,E1097))))</f>
        <v>0</v>
      </c>
      <c r="F2065" s="57">
        <f>+(IF('Panel de Control'!$C$30="Base",F371,IF('Panel de Control'!$C$30=1,F613,IF('Panel de Control'!$C$30=2,F855,F1097))))</f>
        <v>0</v>
      </c>
      <c r="G2065" s="57">
        <f>+(IF('Panel de Control'!$C$30="Base",G371,IF('Panel de Control'!$C$30=1,G613,IF('Panel de Control'!$C$30=2,G855,G1097))))</f>
        <v>0</v>
      </c>
      <c r="H2065" s="57">
        <f>+(IF('Panel de Control'!$C$30="Base",H371,IF('Panel de Control'!$C$30=1,H613,IF('Panel de Control'!$C$30=2,H855,H1097))))</f>
        <v>3.6549664376993009E-6</v>
      </c>
      <c r="I2065" s="57">
        <f>+(IF('Panel de Control'!$C$30="Base",I371,IF('Panel de Control'!$C$30=1,I613,IF('Panel de Control'!$C$30=2,I855,I1097))))</f>
        <v>1.4058993757264146E-5</v>
      </c>
      <c r="J2065" s="57">
        <f>+(IF('Panel de Control'!$C$30="Base",J371,IF('Panel de Control'!$C$30=1,J613,IF('Panel de Control'!$C$30=2,J855,J1097))))</f>
        <v>7.2855472840129321E-5</v>
      </c>
      <c r="K2065" s="57">
        <f>+(IF('Panel de Control'!$C$30="Base",K371,IF('Panel de Control'!$C$30=1,K613,IF('Panel de Control'!$C$30=2,K855,K1097))))</f>
        <v>2.0870795029536056E-4</v>
      </c>
      <c r="L2065" s="57">
        <f>+(IF('Panel de Control'!$C$30="Base",L371,IF('Panel de Control'!$C$30=1,L613,IF('Panel de Control'!$C$30=2,L855,L1097))))</f>
        <v>8.7760841826779387E-4</v>
      </c>
      <c r="M2065" s="57">
        <f>+(IF('Panel de Control'!$C$30="Base",M371,IF('Panel de Control'!$C$30=1,M613,IF('Panel de Control'!$C$30=2,M855,M1097))))</f>
        <v>1.7934778556687031E-3</v>
      </c>
      <c r="N2065" s="57">
        <f>+(IF('Panel de Control'!$C$30="Base",N371,IF('Panel de Control'!$C$30=1,N613,IF('Panel de Control'!$C$30=2,N855,N1097))))</f>
        <v>2.9261768073927112E-3</v>
      </c>
      <c r="O2065" s="57">
        <f>+(IF('Panel de Control'!$C$30="Base",O371,IF('Panel de Control'!$C$30=1,O613,IF('Panel de Control'!$C$30=2,O855,O1097))))</f>
        <v>4.3277157803308704E-3</v>
      </c>
      <c r="P2065" s="57">
        <f>+(IF('Panel de Control'!$C$30="Base",P371,IF('Panel de Control'!$C$30=1,P613,IF('Panel de Control'!$C$30=2,P855,P1097))))</f>
        <v>6.0399204831372401E-3</v>
      </c>
      <c r="Q2065" s="57">
        <f>+(IF('Panel de Control'!$C$30="Base",Q371,IF('Panel de Control'!$C$30=1,Q613,IF('Panel de Control'!$C$30=2,Q855,Q1097))))</f>
        <v>7.9041179128577759E-3</v>
      </c>
      <c r="R2065" s="57">
        <f>+(IF('Panel de Control'!$C$30="Base",R371,IF('Panel de Control'!$C$30=1,R613,IF('Panel de Control'!$C$30=2,R855,R1097))))</f>
        <v>9.4807484287313636E-3</v>
      </c>
      <c r="S2065" s="57">
        <f>+(IF('Panel de Control'!$C$30="Base",S371,IF('Panel de Control'!$C$30=1,S613,IF('Panel de Control'!$C$30=2,S855,S1097))))</f>
        <v>1.0900449873075705E-2</v>
      </c>
      <c r="T2065" s="57">
        <f>+(IF('Panel de Control'!$C$30="Base",T371,IF('Panel de Control'!$C$30=1,T613,IF('Panel de Control'!$C$30=2,T855,T1097))))</f>
        <v>1.2360031576194563E-2</v>
      </c>
      <c r="U2065" s="57">
        <f>+(IF('Panel de Control'!$C$30="Base",U371,IF('Panel de Control'!$C$30=1,U613,IF('Panel de Control'!$C$30=2,U855,U1097))))</f>
        <v>1.3927066681453552E-2</v>
      </c>
      <c r="V2065" s="57">
        <f>+(IF('Panel de Control'!$C$30="Base",V371,IF('Panel de Control'!$C$30=1,V613,IF('Panel de Control'!$C$30=2,V855,V1097))))</f>
        <v>1.5561058140137479E-2</v>
      </c>
      <c r="W2065" s="57">
        <f>+(IF('Panel de Control'!$C$30="Base",W371,IF('Panel de Control'!$C$30=1,W613,IF('Panel de Control'!$C$30=2,W855,W1097))))</f>
        <v>1.7250305475161171E-2</v>
      </c>
      <c r="X2065" s="57">
        <f>+(IF('Panel de Control'!$C$30="Base",X371,IF('Panel de Control'!$C$30=1,X613,IF('Panel de Control'!$C$30=2,X855,X1097))))</f>
        <v>1.897958975331749E-2</v>
      </c>
      <c r="Y2065" s="57">
        <f>+(IF('Panel de Control'!$C$30="Base",Y371,IF('Panel de Control'!$C$30=1,Y613,IF('Panel de Control'!$C$30=2,Y855,Y1097))))</f>
        <v>2.0787026676359194E-2</v>
      </c>
      <c r="Z2065" s="57">
        <f>+(IF('Panel de Control'!$C$30="Base",Z371,IF('Panel de Control'!$C$30=1,Z613,IF('Panel de Control'!$C$30=2,Z855,Z1097))))</f>
        <v>2.2679893343412964E-2</v>
      </c>
      <c r="AA2065" s="57">
        <f>+(IF('Panel de Control'!$C$30="Base",AA371,IF('Panel de Control'!$C$30=1,AA613,IF('Panel de Control'!$C$30=2,AA855,AA1097))))</f>
        <v>2.4652544154520385E-2</v>
      </c>
      <c r="AB2065" s="57">
        <f>+(IF('Panel de Control'!$C$30="Base",AB371,IF('Panel de Control'!$C$30=1,AB613,IF('Panel de Control'!$C$30=2,AB855,AB1097))))</f>
        <v>2.669040486923489E-2</v>
      </c>
      <c r="AC2065" s="57">
        <f>+(IF('Panel de Control'!$C$30="Base",AC371,IF('Panel de Control'!$C$30=1,AC613,IF('Panel de Control'!$C$30=2,AC855,AC1097))))</f>
        <v>2.8729294135227079E-2</v>
      </c>
      <c r="AD2065" s="57">
        <f>+(IF('Panel de Control'!$C$30="Base",AD371,IF('Panel de Control'!$C$30=1,AD613,IF('Panel de Control'!$C$30=2,AD855,AD1097))))</f>
        <v>3.0713301560553574E-2</v>
      </c>
      <c r="AE2065" s="57">
        <f>+(IF('Panel de Control'!$C$30="Base",AE371,IF('Panel de Control'!$C$30=1,AE613,IF('Panel de Control'!$C$30=2,AE855,AE1097))))</f>
        <v>3.2632037936829804E-2</v>
      </c>
      <c r="AF2065" s="57">
        <f>+(IF('Panel de Control'!$C$30="Base",AF371,IF('Panel de Control'!$C$30=1,AF613,IF('Panel de Control'!$C$30=2,AF855,AF1097))))</f>
        <v>3.4469162691974864E-2</v>
      </c>
      <c r="AG2065" s="57">
        <f>+(IF('Panel de Control'!$C$30="Base",AG371,IF('Panel de Control'!$C$30=1,AG613,IF('Panel de Control'!$C$30=2,AG855,AG1097))))</f>
        <v>3.6253294390835494E-2</v>
      </c>
      <c r="AH2065" s="57">
        <f>+(IF('Panel de Control'!$C$30="Base",AH371,IF('Panel de Control'!$C$30=1,AH613,IF('Panel de Control'!$C$30=2,AH855,AH1097))))</f>
        <v>3.7983897784760891E-2</v>
      </c>
      <c r="AI2065" s="57">
        <f>+(IF('Panel de Control'!$C$30="Base",AI371,IF('Panel de Control'!$C$30=1,AI613,IF('Panel de Control'!$C$30=2,AI855,AI1097))))</f>
        <v>3.9615162978954135E-2</v>
      </c>
      <c r="AJ2065" s="57">
        <f>+(IF('Panel de Control'!$C$30="Base",AJ371,IF('Panel de Control'!$C$30=1,AJ613,IF('Panel de Control'!$C$30=2,AJ855,AJ1097))))</f>
        <v>4.1127321013767849E-2</v>
      </c>
      <c r="AK2065" s="57">
        <f>+(IF('Panel de Control'!$C$30="Base",AK371,IF('Panel de Control'!$C$30=1,AK613,IF('Panel de Control'!$C$30=2,AK855,AK1097))))</f>
        <v>4.2430224423653552E-2</v>
      </c>
    </row>
    <row r="2066" spans="1:37" s="65" customFormat="1" ht="17.100000000000001" customHeight="1" x14ac:dyDescent="0.2">
      <c r="A2066" s="54" t="s">
        <v>245</v>
      </c>
      <c r="B2066" s="55" t="s">
        <v>110</v>
      </c>
      <c r="C2066" s="56" t="s">
        <v>246</v>
      </c>
      <c r="D2066" s="73">
        <f t="shared" ref="D2066:AK2066" si="1087">SUM(D2054:D2065)</f>
        <v>1</v>
      </c>
      <c r="E2066" s="73">
        <f t="shared" si="1087"/>
        <v>1</v>
      </c>
      <c r="F2066" s="73">
        <f t="shared" si="1087"/>
        <v>1</v>
      </c>
      <c r="G2066" s="73">
        <f t="shared" si="1087"/>
        <v>0.99998807351485619</v>
      </c>
      <c r="H2066" s="73">
        <f t="shared" si="1087"/>
        <v>0.99998808576061404</v>
      </c>
      <c r="I2066" s="73">
        <f t="shared" si="1087"/>
        <v>0.99998809344688777</v>
      </c>
      <c r="J2066" s="73">
        <f t="shared" si="1087"/>
        <v>0.99998811657838271</v>
      </c>
      <c r="K2066" s="73">
        <f t="shared" si="1087"/>
        <v>0.99998816384666334</v>
      </c>
      <c r="L2066" s="73">
        <f t="shared" si="1087"/>
        <v>0.99998840469069428</v>
      </c>
      <c r="M2066" s="73">
        <f t="shared" si="1087"/>
        <v>0.99998873319131854</v>
      </c>
      <c r="N2066" s="73">
        <f t="shared" si="1087"/>
        <v>0.99998912274533891</v>
      </c>
      <c r="O2066" s="73">
        <f t="shared" si="1087"/>
        <v>0.99998955844733617</v>
      </c>
      <c r="P2066" s="73">
        <f t="shared" si="1087"/>
        <v>0.99999000781257397</v>
      </c>
      <c r="Q2066" s="73">
        <f t="shared" si="1087"/>
        <v>0.99999048667640367</v>
      </c>
      <c r="R2066" s="73">
        <f t="shared" si="1087"/>
        <v>0.99999098399258135</v>
      </c>
      <c r="S2066" s="73">
        <f t="shared" si="1087"/>
        <v>0.99999148381084013</v>
      </c>
      <c r="T2066" s="73">
        <f t="shared" si="1087"/>
        <v>0.9999919628944437</v>
      </c>
      <c r="U2066" s="73">
        <f t="shared" si="1087"/>
        <v>0.99999242183659498</v>
      </c>
      <c r="V2066" s="73">
        <f t="shared" si="1087"/>
        <v>0.9999928561002519</v>
      </c>
      <c r="W2066" s="73">
        <f t="shared" si="1087"/>
        <v>0.99999327036719154</v>
      </c>
      <c r="X2066" s="73">
        <f t="shared" si="1087"/>
        <v>0.99999366514831467</v>
      </c>
      <c r="Y2066" s="73">
        <f t="shared" si="1087"/>
        <v>0.99999403640241091</v>
      </c>
      <c r="Z2066" s="73">
        <f t="shared" si="1087"/>
        <v>0.99999438588800993</v>
      </c>
      <c r="AA2066" s="73">
        <f t="shared" si="1087"/>
        <v>0.99999471703787823</v>
      </c>
      <c r="AB2066" s="73">
        <f t="shared" si="1087"/>
        <v>0.99999502720807476</v>
      </c>
      <c r="AC2066" s="73">
        <f t="shared" si="1087"/>
        <v>0.99999531913097051</v>
      </c>
      <c r="AD2066" s="73">
        <f t="shared" si="1087"/>
        <v>0.9999955928224098</v>
      </c>
      <c r="AE2066" s="73">
        <f t="shared" si="1087"/>
        <v>0.99999585030941729</v>
      </c>
      <c r="AF2066" s="73">
        <f t="shared" si="1087"/>
        <v>0.99999609192018379</v>
      </c>
      <c r="AG2066" s="73">
        <f t="shared" si="1087"/>
        <v>0.99999631824717694</v>
      </c>
      <c r="AH2066" s="73">
        <f t="shared" si="1087"/>
        <v>0.99999653075522532</v>
      </c>
      <c r="AI2066" s="73">
        <f t="shared" si="1087"/>
        <v>0.99999673032178826</v>
      </c>
      <c r="AJ2066" s="73">
        <f t="shared" si="1087"/>
        <v>0.9999969169507954</v>
      </c>
      <c r="AK2066" s="73">
        <f t="shared" si="1087"/>
        <v>0.99999709232273792</v>
      </c>
    </row>
    <row r="2067" spans="1:37" s="65" customFormat="1" ht="17.100000000000001" customHeight="1" x14ac:dyDescent="0.25">
      <c r="A2067" s="68"/>
      <c r="B2067" s="74"/>
      <c r="C2067" s="74"/>
      <c r="D2067" s="72"/>
      <c r="E2067" s="72"/>
      <c r="F2067" s="72"/>
      <c r="G2067" s="72"/>
      <c r="H2067" s="72"/>
      <c r="I2067" s="72"/>
      <c r="J2067" s="72"/>
      <c r="K2067" s="72"/>
      <c r="L2067" s="72"/>
      <c r="M2067" s="72"/>
      <c r="N2067" s="72"/>
      <c r="O2067" s="72"/>
      <c r="P2067" s="72"/>
      <c r="Q2067" s="72"/>
      <c r="R2067" s="72"/>
      <c r="S2067" s="72"/>
      <c r="T2067" s="72"/>
      <c r="U2067" s="72"/>
      <c r="V2067" s="72"/>
      <c r="W2067" s="72"/>
      <c r="X2067" s="72"/>
      <c r="Y2067" s="72"/>
      <c r="Z2067" s="72"/>
      <c r="AA2067" s="72"/>
      <c r="AB2067" s="72"/>
      <c r="AC2067" s="72"/>
      <c r="AD2067" s="72"/>
      <c r="AE2067" s="72"/>
      <c r="AF2067" s="72"/>
      <c r="AG2067" s="72"/>
      <c r="AH2067" s="72"/>
      <c r="AI2067" s="72"/>
      <c r="AJ2067" s="72"/>
      <c r="AK2067" s="72"/>
    </row>
    <row r="2068" spans="1:37" s="65" customFormat="1" ht="17.100000000000001" customHeight="1" x14ac:dyDescent="0.25">
      <c r="A2068" s="64" t="s">
        <v>265</v>
      </c>
      <c r="B2068"/>
      <c r="C2068"/>
      <c r="D2068" s="72"/>
      <c r="E2068" s="72"/>
      <c r="F2068" s="72"/>
      <c r="G2068" s="72"/>
      <c r="H2068" s="72"/>
      <c r="I2068" s="72"/>
      <c r="J2068" s="72"/>
      <c r="K2068" s="72"/>
      <c r="L2068" s="72"/>
      <c r="M2068" s="72"/>
      <c r="N2068" s="72"/>
      <c r="O2068" s="72"/>
      <c r="P2068" s="72"/>
      <c r="Q2068" s="72"/>
      <c r="R2068" s="72"/>
      <c r="S2068" s="72"/>
      <c r="T2068" s="72"/>
      <c r="U2068" s="72"/>
      <c r="V2068" s="72"/>
      <c r="W2068" s="72"/>
      <c r="X2068" s="72"/>
      <c r="Y2068" s="72"/>
      <c r="Z2068" s="72"/>
      <c r="AA2068" s="72"/>
      <c r="AB2068" s="72"/>
      <c r="AC2068" s="72"/>
      <c r="AD2068" s="72"/>
      <c r="AE2068" s="72"/>
      <c r="AF2068" s="72"/>
      <c r="AG2068" s="72"/>
      <c r="AH2068" s="72"/>
      <c r="AI2068" s="72"/>
      <c r="AJ2068" s="72"/>
      <c r="AK2068" s="72"/>
    </row>
    <row r="2069" spans="1:37" s="65" customFormat="1" ht="17.100000000000001" customHeight="1" x14ac:dyDescent="0.25">
      <c r="A2069" s="66" t="s">
        <v>257</v>
      </c>
      <c r="B2069"/>
      <c r="C2069"/>
    </row>
    <row r="2070" spans="1:37" s="65" customFormat="1" ht="17.100000000000001" customHeight="1" x14ac:dyDescent="0.2">
      <c r="A2070" s="54" t="s">
        <v>241</v>
      </c>
      <c r="B2070" s="55" t="s">
        <v>110</v>
      </c>
      <c r="C2070" s="56" t="s">
        <v>242</v>
      </c>
      <c r="D2070" s="57">
        <f>+(IF('Panel de Control'!$C$30="Base",D376,IF('Panel de Control'!$C$30=1,D618,IF('Panel de Control'!$C$30=2,D860,D1102))))</f>
        <v>0.46354779102973293</v>
      </c>
      <c r="E2070" s="57">
        <f>+(IF('Panel de Control'!$C$30="Base",E376,IF('Panel de Control'!$C$30=1,E618,IF('Panel de Control'!$C$30=2,E860,E1102))))</f>
        <v>0.46354779102973293</v>
      </c>
      <c r="F2070" s="57">
        <f>+(IF('Panel de Control'!$C$30="Base",F376,IF('Panel de Control'!$C$30=1,F618,IF('Panel de Control'!$C$30=2,F860,F1102))))</f>
        <v>0.46354779102973298</v>
      </c>
      <c r="G2070" s="57">
        <f>+(IF('Panel de Control'!$C$30="Base",G376,IF('Panel de Control'!$C$30=1,G618,IF('Panel de Control'!$C$30=2,G860,G1102))))</f>
        <v>0.46354779102973293</v>
      </c>
      <c r="H2070" s="57">
        <f>+(IF('Panel de Control'!$C$30="Base",H376,IF('Panel de Control'!$C$30=1,H618,IF('Panel de Control'!$C$30=2,H860,H1102))))</f>
        <v>0.46306631115686181</v>
      </c>
      <c r="I2070" s="57">
        <f>+(IF('Panel de Control'!$C$30="Base",I376,IF('Panel de Control'!$C$30=1,I618,IF('Panel de Control'!$C$30=2,I860,I1102))))</f>
        <v>0.4627675716076653</v>
      </c>
      <c r="J2070" s="57">
        <f>+(IF('Panel de Control'!$C$30="Base",J376,IF('Panel de Control'!$C$30=1,J618,IF('Panel de Control'!$C$30=2,J860,J1102))))</f>
        <v>0.46186852839773562</v>
      </c>
      <c r="K2070" s="57">
        <f>+(IF('Panel de Control'!$C$30="Base",K376,IF('Panel de Control'!$C$30=1,K618,IF('Panel de Control'!$C$30=2,K860,K1102))))</f>
        <v>0.4600313697074862</v>
      </c>
      <c r="L2070" s="57">
        <f>+(IF('Panel de Control'!$C$30="Base",L376,IF('Panel de Control'!$C$30=1,L618,IF('Panel de Control'!$C$30=2,L860,L1102))))</f>
        <v>0.45067057433133151</v>
      </c>
      <c r="M2070" s="57">
        <f>+(IF('Panel de Control'!$C$30="Base",M376,IF('Panel de Control'!$C$30=1,M618,IF('Panel de Control'!$C$30=2,M860,M1102))))</f>
        <v>0.43790286275046192</v>
      </c>
      <c r="N2070" s="57">
        <f>+(IF('Panel de Control'!$C$30="Base",N376,IF('Panel de Control'!$C$30=1,N618,IF('Panel de Control'!$C$30=2,N860,N1102))))</f>
        <v>0.42276221152180871</v>
      </c>
      <c r="O2070" s="57">
        <f>+(IF('Panel de Control'!$C$30="Base",O376,IF('Panel de Control'!$C$30=1,O618,IF('Panel de Control'!$C$30=2,O860,O1102))))</f>
        <v>0.40582794403556893</v>
      </c>
      <c r="P2070" s="57">
        <f>+(IF('Panel de Control'!$C$30="Base",P376,IF('Panel de Control'!$C$30=1,P618,IF('Panel de Control'!$C$30=2,P860,P1102))))</f>
        <v>0.38836263246318575</v>
      </c>
      <c r="Q2070" s="57">
        <f>+(IF('Panel de Control'!$C$30="Base",Q376,IF('Panel de Control'!$C$30=1,Q618,IF('Panel de Control'!$C$30=2,Q860,Q1102))))</f>
        <v>0.36975081008829586</v>
      </c>
      <c r="R2070" s="57">
        <f>+(IF('Panel de Control'!$C$30="Base",R376,IF('Panel de Control'!$C$30=1,R618,IF('Panel de Control'!$C$30=2,R860,R1102))))</f>
        <v>0.35042180716491877</v>
      </c>
      <c r="S2070" s="57">
        <f>+(IF('Panel de Control'!$C$30="Base",S376,IF('Panel de Control'!$C$30=1,S618,IF('Panel de Control'!$C$30=2,S860,S1102))))</f>
        <v>0.33099555679404169</v>
      </c>
      <c r="T2070" s="57">
        <f>+(IF('Panel de Control'!$C$30="Base",T376,IF('Panel de Control'!$C$30=1,T618,IF('Panel de Control'!$C$30=2,T860,T1102))))</f>
        <v>0.31237519255400054</v>
      </c>
      <c r="U2070" s="57">
        <f>+(IF('Panel de Control'!$C$30="Base",U376,IF('Panel de Control'!$C$30=1,U618,IF('Panel de Control'!$C$30=2,U860,U1102))))</f>
        <v>0.29453765864379633</v>
      </c>
      <c r="V2070" s="57">
        <f>+(IF('Panel de Control'!$C$30="Base",V376,IF('Panel de Control'!$C$30=1,V618,IF('Panel de Control'!$C$30=2,V860,V1102))))</f>
        <v>0.27765929459831534</v>
      </c>
      <c r="W2070" s="57">
        <f>+(IF('Panel de Control'!$C$30="Base",W376,IF('Panel de Control'!$C$30=1,W618,IF('Panel de Control'!$C$30=2,W860,W1102))))</f>
        <v>0.26155813552506746</v>
      </c>
      <c r="X2070" s="57">
        <f>+(IF('Panel de Control'!$C$30="Base",X376,IF('Panel de Control'!$C$30=1,X618,IF('Panel de Control'!$C$30=2,X860,X1102))))</f>
        <v>0.24621432443526078</v>
      </c>
      <c r="Y2070" s="57">
        <f>+(IF('Panel de Control'!$C$30="Base",Y376,IF('Panel de Control'!$C$30=1,Y618,IF('Panel de Control'!$C$30=2,Y860,Y1102))))</f>
        <v>0.23178492956186991</v>
      </c>
      <c r="Z2070" s="57">
        <f>+(IF('Panel de Control'!$C$30="Base",Z376,IF('Panel de Control'!$C$30=1,Z618,IF('Panel de Control'!$C$30=2,Z860,Z1102))))</f>
        <v>0.21820160275260003</v>
      </c>
      <c r="AA2070" s="57">
        <f>+(IF('Panel de Control'!$C$30="Base",AA376,IF('Panel de Control'!$C$30=1,AA618,IF('Panel de Control'!$C$30=2,AA860,AA1102))))</f>
        <v>0.20533092398260946</v>
      </c>
      <c r="AB2070" s="57">
        <f>+(IF('Panel de Control'!$C$30="Base",AB376,IF('Panel de Control'!$C$30=1,AB618,IF('Panel de Control'!$C$30=2,AB860,AB1102))))</f>
        <v>0.19327565431155791</v>
      </c>
      <c r="AC2070" s="57">
        <f>+(IF('Panel de Control'!$C$30="Base",AC376,IF('Panel de Control'!$C$30=1,AC618,IF('Panel de Control'!$C$30=2,AC860,AC1102))))</f>
        <v>0.18192959569431813</v>
      </c>
      <c r="AD2070" s="57">
        <f>+(IF('Panel de Control'!$C$30="Base",AD376,IF('Panel de Control'!$C$30=1,AD618,IF('Panel de Control'!$C$30=2,AD860,AD1102))))</f>
        <v>0.17129213231371401</v>
      </c>
      <c r="AE2070" s="57">
        <f>+(IF('Panel de Control'!$C$30="Base",AE376,IF('Panel de Control'!$C$30=1,AE618,IF('Panel de Control'!$C$30=2,AE860,AE1102))))</f>
        <v>0.16128448055686967</v>
      </c>
      <c r="AF2070" s="57">
        <f>+(IF('Panel de Control'!$C$30="Base",AF376,IF('Panel de Control'!$C$30=1,AF618,IF('Panel de Control'!$C$30=2,AF860,AF1102))))</f>
        <v>0.15189388475238788</v>
      </c>
      <c r="AG2070" s="57">
        <f>+(IF('Panel de Control'!$C$30="Base",AG376,IF('Panel de Control'!$C$30=1,AG618,IF('Panel de Control'!$C$30=2,AG860,AG1102))))</f>
        <v>0.14309731767988479</v>
      </c>
      <c r="AH2070" s="57">
        <f>+(IF('Panel de Control'!$C$30="Base",AH376,IF('Panel de Control'!$C$30=1,AH618,IF('Panel de Control'!$C$30=2,AH860,AH1102))))</f>
        <v>0.13483784640417024</v>
      </c>
      <c r="AI2070" s="57">
        <f>+(IF('Panel de Control'!$C$30="Base",AI376,IF('Panel de Control'!$C$30=1,AI618,IF('Panel de Control'!$C$30=2,AI860,AI1102))))</f>
        <v>0.12708136701723624</v>
      </c>
      <c r="AJ2070" s="57">
        <f>+(IF('Panel de Control'!$C$30="Base",AJ376,IF('Panel de Control'!$C$30=1,AJ618,IF('Panel de Control'!$C$30=2,AJ860,AJ1102))))</f>
        <v>0.11982772680727002</v>
      </c>
      <c r="AK2070" s="57">
        <f>+(IF('Panel de Control'!$C$30="Base",AK376,IF('Panel de Control'!$C$30=1,AK618,IF('Panel de Control'!$C$30=2,AK860,AK1102))))</f>
        <v>0.11301161073724166</v>
      </c>
    </row>
    <row r="2071" spans="1:37" s="65" customFormat="1" ht="17.100000000000001" customHeight="1" x14ac:dyDescent="0.2">
      <c r="A2071" s="54" t="s">
        <v>266</v>
      </c>
      <c r="B2071" s="55" t="s">
        <v>110</v>
      </c>
      <c r="C2071" s="56" t="s">
        <v>242</v>
      </c>
      <c r="D2071" s="57">
        <f>+(IF('Panel de Control'!$C$30="Base",D377,IF('Panel de Control'!$C$30=1,D619,IF('Panel de Control'!$C$30=2,D861,D1103))))</f>
        <v>0</v>
      </c>
      <c r="E2071" s="57">
        <f>+(IF('Panel de Control'!$C$30="Base",E377,IF('Panel de Control'!$C$30=1,E619,IF('Panel de Control'!$C$30=2,E861,E1103))))</f>
        <v>0</v>
      </c>
      <c r="F2071" s="57">
        <f>+(IF('Panel de Control'!$C$30="Base",F377,IF('Panel de Control'!$C$30=1,F619,IF('Panel de Control'!$C$30=2,F861,F1103))))</f>
        <v>0</v>
      </c>
      <c r="G2071" s="57">
        <f>+(IF('Panel de Control'!$C$30="Base",G377,IF('Panel de Control'!$C$30=1,G619,IF('Panel de Control'!$C$30=2,G861,G1103))))</f>
        <v>0</v>
      </c>
      <c r="H2071" s="57">
        <f>+(IF('Panel de Control'!$C$30="Base",H377,IF('Panel de Control'!$C$30=1,H619,IF('Panel de Control'!$C$30=2,H861,H1103))))</f>
        <v>0</v>
      </c>
      <c r="I2071" s="57">
        <f>+(IF('Panel de Control'!$C$30="Base",I377,IF('Panel de Control'!$C$30=1,I619,IF('Panel de Control'!$C$30=2,I861,I1103))))</f>
        <v>0</v>
      </c>
      <c r="J2071" s="57">
        <f>+(IF('Panel de Control'!$C$30="Base",J377,IF('Panel de Control'!$C$30=1,J619,IF('Panel de Control'!$C$30=2,J861,J1103))))</f>
        <v>0</v>
      </c>
      <c r="K2071" s="57">
        <f>+(IF('Panel de Control'!$C$30="Base",K377,IF('Panel de Control'!$C$30=1,K619,IF('Panel de Control'!$C$30=2,K861,K1103))))</f>
        <v>0</v>
      </c>
      <c r="L2071" s="57">
        <f>+(IF('Panel de Control'!$C$30="Base",L377,IF('Panel de Control'!$C$30=1,L619,IF('Panel de Control'!$C$30=2,L861,L1103))))</f>
        <v>0</v>
      </c>
      <c r="M2071" s="57">
        <f>+(IF('Panel de Control'!$C$30="Base",M377,IF('Panel de Control'!$C$30=1,M619,IF('Panel de Control'!$C$30=2,M861,M1103))))</f>
        <v>0</v>
      </c>
      <c r="N2071" s="57">
        <f>+(IF('Panel de Control'!$C$30="Base",N377,IF('Panel de Control'!$C$30=1,N619,IF('Panel de Control'!$C$30=2,N861,N1103))))</f>
        <v>0</v>
      </c>
      <c r="O2071" s="57">
        <f>+(IF('Panel de Control'!$C$30="Base",O377,IF('Panel de Control'!$C$30=1,O619,IF('Panel de Control'!$C$30=2,O861,O1103))))</f>
        <v>0</v>
      </c>
      <c r="P2071" s="57">
        <f>+(IF('Panel de Control'!$C$30="Base",P377,IF('Panel de Control'!$C$30=1,P619,IF('Panel de Control'!$C$30=2,P861,P1103))))</f>
        <v>0</v>
      </c>
      <c r="Q2071" s="57">
        <f>+(IF('Panel de Control'!$C$30="Base",Q377,IF('Panel de Control'!$C$30=1,Q619,IF('Panel de Control'!$C$30=2,Q861,Q1103))))</f>
        <v>0</v>
      </c>
      <c r="R2071" s="57">
        <f>+(IF('Panel de Control'!$C$30="Base",R377,IF('Panel de Control'!$C$30=1,R619,IF('Panel de Control'!$C$30=2,R861,R1103))))</f>
        <v>0</v>
      </c>
      <c r="S2071" s="57">
        <f>+(IF('Panel de Control'!$C$30="Base",S377,IF('Panel de Control'!$C$30=1,S619,IF('Panel de Control'!$C$30=2,S861,S1103))))</f>
        <v>0</v>
      </c>
      <c r="T2071" s="57">
        <f>+(IF('Panel de Control'!$C$30="Base",T377,IF('Panel de Control'!$C$30=1,T619,IF('Panel de Control'!$C$30=2,T861,T1103))))</f>
        <v>0</v>
      </c>
      <c r="U2071" s="57">
        <f>+(IF('Panel de Control'!$C$30="Base",U377,IF('Panel de Control'!$C$30=1,U619,IF('Panel de Control'!$C$30=2,U861,U1103))))</f>
        <v>0</v>
      </c>
      <c r="V2071" s="57">
        <f>+(IF('Panel de Control'!$C$30="Base",V377,IF('Panel de Control'!$C$30=1,V619,IF('Panel de Control'!$C$30=2,V861,V1103))))</f>
        <v>0</v>
      </c>
      <c r="W2071" s="57">
        <f>+(IF('Panel de Control'!$C$30="Base",W377,IF('Panel de Control'!$C$30=1,W619,IF('Panel de Control'!$C$30=2,W861,W1103))))</f>
        <v>0</v>
      </c>
      <c r="X2071" s="57">
        <f>+(IF('Panel de Control'!$C$30="Base",X377,IF('Panel de Control'!$C$30=1,X619,IF('Panel de Control'!$C$30=2,X861,X1103))))</f>
        <v>0</v>
      </c>
      <c r="Y2071" s="57">
        <f>+(IF('Panel de Control'!$C$30="Base",Y377,IF('Panel de Control'!$C$30=1,Y619,IF('Panel de Control'!$C$30=2,Y861,Y1103))))</f>
        <v>0</v>
      </c>
      <c r="Z2071" s="57">
        <f>+(IF('Panel de Control'!$C$30="Base",Z377,IF('Panel de Control'!$C$30=1,Z619,IF('Panel de Control'!$C$30=2,Z861,Z1103))))</f>
        <v>0</v>
      </c>
      <c r="AA2071" s="57">
        <f>+(IF('Panel de Control'!$C$30="Base",AA377,IF('Panel de Control'!$C$30=1,AA619,IF('Panel de Control'!$C$30=2,AA861,AA1103))))</f>
        <v>0</v>
      </c>
      <c r="AB2071" s="57">
        <f>+(IF('Panel de Control'!$C$30="Base",AB377,IF('Panel de Control'!$C$30=1,AB619,IF('Panel de Control'!$C$30=2,AB861,AB1103))))</f>
        <v>0</v>
      </c>
      <c r="AC2071" s="57">
        <f>+(IF('Panel de Control'!$C$30="Base",AC377,IF('Panel de Control'!$C$30=1,AC619,IF('Panel de Control'!$C$30=2,AC861,AC1103))))</f>
        <v>0</v>
      </c>
      <c r="AD2071" s="57">
        <f>+(IF('Panel de Control'!$C$30="Base",AD377,IF('Panel de Control'!$C$30=1,AD619,IF('Panel de Control'!$C$30=2,AD861,AD1103))))</f>
        <v>0</v>
      </c>
      <c r="AE2071" s="57">
        <f>+(IF('Panel de Control'!$C$30="Base",AE377,IF('Panel de Control'!$C$30=1,AE619,IF('Panel de Control'!$C$30=2,AE861,AE1103))))</f>
        <v>0</v>
      </c>
      <c r="AF2071" s="57">
        <f>+(IF('Panel de Control'!$C$30="Base",AF377,IF('Panel de Control'!$C$30=1,AF619,IF('Panel de Control'!$C$30=2,AF861,AF1103))))</f>
        <v>0</v>
      </c>
      <c r="AG2071" s="57">
        <f>+(IF('Panel de Control'!$C$30="Base",AG377,IF('Panel de Control'!$C$30=1,AG619,IF('Panel de Control'!$C$30=2,AG861,AG1103))))</f>
        <v>0</v>
      </c>
      <c r="AH2071" s="57">
        <f>+(IF('Panel de Control'!$C$30="Base",AH377,IF('Panel de Control'!$C$30=1,AH619,IF('Panel de Control'!$C$30=2,AH861,AH1103))))</f>
        <v>0</v>
      </c>
      <c r="AI2071" s="57">
        <f>+(IF('Panel de Control'!$C$30="Base",AI377,IF('Panel de Control'!$C$30=1,AI619,IF('Panel de Control'!$C$30=2,AI861,AI1103))))</f>
        <v>0</v>
      </c>
      <c r="AJ2071" s="57">
        <f>+(IF('Panel de Control'!$C$30="Base",AJ377,IF('Panel de Control'!$C$30=1,AJ619,IF('Panel de Control'!$C$30=2,AJ861,AJ1103))))</f>
        <v>0</v>
      </c>
      <c r="AK2071" s="57">
        <f>+(IF('Panel de Control'!$C$30="Base",AK377,IF('Panel de Control'!$C$30=1,AK619,IF('Panel de Control'!$C$30=2,AK861,AK1103))))</f>
        <v>0</v>
      </c>
    </row>
    <row r="2072" spans="1:37" s="65" customFormat="1" ht="17.100000000000001" customHeight="1" x14ac:dyDescent="0.2">
      <c r="A2072" s="54" t="s">
        <v>267</v>
      </c>
      <c r="B2072" s="55" t="s">
        <v>110</v>
      </c>
      <c r="C2072" s="56" t="s">
        <v>242</v>
      </c>
      <c r="D2072" s="57">
        <f>+(IF('Panel de Control'!$C$30="Base",D378,IF('Panel de Control'!$C$30=1,D620,IF('Panel de Control'!$C$30=2,D862,D1104))))</f>
        <v>0</v>
      </c>
      <c r="E2072" s="57">
        <f>+(IF('Panel de Control'!$C$30="Base",E378,IF('Panel de Control'!$C$30=1,E620,IF('Panel de Control'!$C$30=2,E862,E1104))))</f>
        <v>0</v>
      </c>
      <c r="F2072" s="57">
        <f>+(IF('Panel de Control'!$C$30="Base",F378,IF('Panel de Control'!$C$30=1,F620,IF('Panel de Control'!$C$30=2,F862,F1104))))</f>
        <v>0</v>
      </c>
      <c r="G2072" s="57">
        <f>+(IF('Panel de Control'!$C$30="Base",G378,IF('Panel de Control'!$C$30=1,G620,IF('Panel de Control'!$C$30=2,G862,G1104))))</f>
        <v>0</v>
      </c>
      <c r="H2072" s="57">
        <f>+(IF('Panel de Control'!$C$30="Base",H378,IF('Panel de Control'!$C$30=1,H620,IF('Panel de Control'!$C$30=2,H862,H1104))))</f>
        <v>2.1029837726538873E-4</v>
      </c>
      <c r="I2072" s="57">
        <f>+(IF('Panel de Control'!$C$30="Base",I378,IF('Panel de Control'!$C$30=1,I620,IF('Panel de Control'!$C$30=2,I862,I1104))))</f>
        <v>3.3587950298235864E-4</v>
      </c>
      <c r="J2072" s="57">
        <f>+(IF('Panel de Control'!$C$30="Base",J378,IF('Panel de Control'!$C$30=1,J620,IF('Panel de Control'!$C$30=2,J862,J1104))))</f>
        <v>5.8895847490970596E-4</v>
      </c>
      <c r="K2072" s="57">
        <f>+(IF('Panel de Control'!$C$30="Base",K378,IF('Panel de Control'!$C$30=1,K620,IF('Panel de Control'!$C$30=2,K862,K1104))))</f>
        <v>9.7030127246129161E-4</v>
      </c>
      <c r="L2072" s="57">
        <f>+(IF('Panel de Control'!$C$30="Base",L378,IF('Panel de Control'!$C$30=1,L620,IF('Panel de Control'!$C$30=2,L862,L1104))))</f>
        <v>2.340310457443661E-3</v>
      </c>
      <c r="M2072" s="57">
        <f>+(IF('Panel de Control'!$C$30="Base",M378,IF('Panel de Control'!$C$30=1,M620,IF('Panel de Control'!$C$30=2,M862,M1104))))</f>
        <v>3.6572992318991498E-3</v>
      </c>
      <c r="N2072" s="57">
        <f>+(IF('Panel de Control'!$C$30="Base",N378,IF('Panel de Control'!$C$30=1,N620,IF('Panel de Control'!$C$30=2,N862,N1104))))</f>
        <v>4.8954962232765431E-3</v>
      </c>
      <c r="O2072" s="57">
        <f>+(IF('Panel de Control'!$C$30="Base",O378,IF('Panel de Control'!$C$30=1,O620,IF('Panel de Control'!$C$30=2,O862,O1104))))</f>
        <v>6.0459571526781586E-3</v>
      </c>
      <c r="P2072" s="57">
        <f>+(IF('Panel de Control'!$C$30="Base",P378,IF('Panel de Control'!$C$30=1,P620,IF('Panel de Control'!$C$30=2,P862,P1104))))</f>
        <v>7.146316929940914E-3</v>
      </c>
      <c r="Q2072" s="57">
        <f>+(IF('Panel de Control'!$C$30="Base",Q378,IF('Panel de Control'!$C$30=1,Q620,IF('Panel de Control'!$C$30=2,Q862,Q1104))))</f>
        <v>8.058860578640633E-3</v>
      </c>
      <c r="R2072" s="57">
        <f>+(IF('Panel de Control'!$C$30="Base",R378,IF('Panel de Control'!$C$30=1,R620,IF('Panel de Control'!$C$30=2,R862,R1104))))</f>
        <v>8.6716231499802988E-3</v>
      </c>
      <c r="S2072" s="57">
        <f>+(IF('Panel de Control'!$C$30="Base",S378,IF('Panel de Control'!$C$30=1,S620,IF('Panel de Control'!$C$30=2,S862,S1104))))</f>
        <v>9.0769609147175519E-3</v>
      </c>
      <c r="T2072" s="57">
        <f>+(IF('Panel de Control'!$C$30="Base",T378,IF('Panel de Control'!$C$30=1,T620,IF('Panel de Control'!$C$30=2,T862,T1104))))</f>
        <v>9.4219712868072337E-3</v>
      </c>
      <c r="U2072" s="57">
        <f>+(IF('Panel de Control'!$C$30="Base",U378,IF('Panel de Control'!$C$30=1,U620,IF('Panel de Control'!$C$30=2,U862,U1104))))</f>
        <v>9.729284079024722E-3</v>
      </c>
      <c r="V2072" s="57">
        <f>+(IF('Panel de Control'!$C$30="Base",V378,IF('Panel de Control'!$C$30=1,V620,IF('Panel de Control'!$C$30=2,V862,V1104))))</f>
        <v>1.0009424984174299E-2</v>
      </c>
      <c r="W2072" s="57">
        <f>+(IF('Panel de Control'!$C$30="Base",W378,IF('Panel de Control'!$C$30=1,W620,IF('Panel de Control'!$C$30=2,W862,W1104))))</f>
        <v>1.0238508055653156E-2</v>
      </c>
      <c r="X2072" s="57">
        <f>+(IF('Panel de Control'!$C$30="Base",X378,IF('Panel de Control'!$C$30=1,X620,IF('Panel de Control'!$C$30=2,X862,X1104))))</f>
        <v>1.0411960625670217E-2</v>
      </c>
      <c r="Y2072" s="57">
        <f>+(IF('Panel de Control'!$C$30="Base",Y378,IF('Panel de Control'!$C$30=1,Y620,IF('Panel de Control'!$C$30=2,Y862,Y1104))))</f>
        <v>1.0549381150352265E-2</v>
      </c>
      <c r="Z2072" s="57">
        <f>+(IF('Panel de Control'!$C$30="Base",Z378,IF('Panel de Control'!$C$30=1,Z620,IF('Panel de Control'!$C$30=2,Z862,Z1104))))</f>
        <v>1.0689064589345034E-2</v>
      </c>
      <c r="AA2072" s="57">
        <f>+(IF('Panel de Control'!$C$30="Base",AA378,IF('Panel de Control'!$C$30=1,AA620,IF('Panel de Control'!$C$30=2,AA862,AA1104))))</f>
        <v>1.0766846382771275E-2</v>
      </c>
      <c r="AB2072" s="57">
        <f>+(IF('Panel de Control'!$C$30="Base",AB378,IF('Panel de Control'!$C$30=1,AB620,IF('Panel de Control'!$C$30=2,AB862,AB1104))))</f>
        <v>1.081786608200949E-2</v>
      </c>
      <c r="AC2072" s="57">
        <f>+(IF('Panel de Control'!$C$30="Base",AC378,IF('Panel de Control'!$C$30=1,AC620,IF('Panel de Control'!$C$30=2,AC862,AC1104))))</f>
        <v>1.0849560685360943E-2</v>
      </c>
      <c r="AD2072" s="57">
        <f>+(IF('Panel de Control'!$C$30="Base",AD378,IF('Panel de Control'!$C$30=1,AD620,IF('Panel de Control'!$C$30=2,AD862,AD1104))))</f>
        <v>1.0847583792193118E-2</v>
      </c>
      <c r="AE2072" s="57">
        <f>+(IF('Panel de Control'!$C$30="Base",AE378,IF('Panel de Control'!$C$30=1,AE620,IF('Panel de Control'!$C$30=2,AE862,AE1104))))</f>
        <v>1.0824650515015482E-2</v>
      </c>
      <c r="AF2072" s="57">
        <f>+(IF('Panel de Control'!$C$30="Base",AF378,IF('Panel de Control'!$C$30=1,AF620,IF('Panel de Control'!$C$30=2,AF862,AF1104))))</f>
        <v>1.0808669992530969E-2</v>
      </c>
      <c r="AG2072" s="57">
        <f>+(IF('Panel de Control'!$C$30="Base",AG378,IF('Panel de Control'!$C$30=1,AG620,IF('Panel de Control'!$C$30=2,AG862,AG1104))))</f>
        <v>1.0762956134018507E-2</v>
      </c>
      <c r="AH2072" s="57">
        <f>+(IF('Panel de Control'!$C$30="Base",AH378,IF('Panel de Control'!$C$30=1,AH620,IF('Panel de Control'!$C$30=2,AH862,AH1104))))</f>
        <v>1.0705053626314052E-2</v>
      </c>
      <c r="AI2072" s="57">
        <f>+(IF('Panel de Control'!$C$30="Base",AI378,IF('Panel de Control'!$C$30=1,AI620,IF('Panel de Control'!$C$30=2,AI862,AI1104))))</f>
        <v>1.0640367614245886E-2</v>
      </c>
      <c r="AJ2072" s="57">
        <f>+(IF('Panel de Control'!$C$30="Base",AJ378,IF('Panel de Control'!$C$30=1,AJ620,IF('Panel de Control'!$C$30=2,AJ862,AJ1104))))</f>
        <v>1.0569745402152034E-2</v>
      </c>
      <c r="AK2072" s="57">
        <f>+(IF('Panel de Control'!$C$30="Base",AK378,IF('Panel de Control'!$C$30=1,AK620,IF('Panel de Control'!$C$30=2,AK862,AK1104))))</f>
        <v>1.0486348446069728E-2</v>
      </c>
    </row>
    <row r="2073" spans="1:37" s="65" customFormat="1" ht="17.100000000000001" customHeight="1" x14ac:dyDescent="0.2">
      <c r="A2073" s="54" t="s">
        <v>243</v>
      </c>
      <c r="B2073" s="55" t="s">
        <v>110</v>
      </c>
      <c r="C2073" s="56" t="s">
        <v>242</v>
      </c>
      <c r="D2073" s="57">
        <f>+(IF('Panel de Control'!$C$30="Base",D379,IF('Panel de Control'!$C$30=1,D621,IF('Panel de Control'!$C$30=2,D863,D1105))))</f>
        <v>0.53644021021813726</v>
      </c>
      <c r="E2073" s="57">
        <f>+(IF('Panel de Control'!$C$30="Base",E379,IF('Panel de Control'!$C$30=1,E621,IF('Panel de Control'!$C$30=2,E863,E1105))))</f>
        <v>0.53644021021813726</v>
      </c>
      <c r="F2073" s="57">
        <f>+(IF('Panel de Control'!$C$30="Base",F379,IF('Panel de Control'!$C$30=1,F621,IF('Panel de Control'!$C$30=2,F863,F1105))))</f>
        <v>0.53644021021813726</v>
      </c>
      <c r="G2073" s="57">
        <f>+(IF('Panel de Control'!$C$30="Base",G379,IF('Panel de Control'!$C$30=1,G621,IF('Panel de Control'!$C$30=2,G863,G1105))))</f>
        <v>0.53644021021813726</v>
      </c>
      <c r="H2073" s="57">
        <f>+(IF('Panel de Control'!$C$30="Base",H379,IF('Panel de Control'!$C$30=1,H621,IF('Panel de Control'!$C$30=2,H863,H1105))))</f>
        <v>0.53588301812442662</v>
      </c>
      <c r="I2073" s="57">
        <f>+(IF('Panel de Control'!$C$30="Base",I379,IF('Panel de Control'!$C$30=1,I621,IF('Panel de Control'!$C$30=2,I863,I1105))))</f>
        <v>0.53553730208462968</v>
      </c>
      <c r="J2073" s="57">
        <f>+(IF('Panel de Control'!$C$30="Base",J379,IF('Panel de Control'!$C$30=1,J621,IF('Panel de Control'!$C$30=2,J863,J1105))))</f>
        <v>0.53449688524334016</v>
      </c>
      <c r="K2073" s="57">
        <f>+(IF('Panel de Control'!$C$30="Base",K379,IF('Panel de Control'!$C$30=1,K621,IF('Panel de Control'!$C$30=2,K863,K1105))))</f>
        <v>0.53237083521554862</v>
      </c>
      <c r="L2073" s="57">
        <f>+(IF('Panel de Control'!$C$30="Base",L379,IF('Panel de Control'!$C$30=1,L621,IF('Panel de Control'!$C$30=2,L863,L1105))))</f>
        <v>0.52153806427678839</v>
      </c>
      <c r="M2073" s="57">
        <f>+(IF('Panel de Control'!$C$30="Base",M379,IF('Panel de Control'!$C$30=1,M621,IF('Panel de Control'!$C$30=2,M863,M1105))))</f>
        <v>0.50676264302144924</v>
      </c>
      <c r="N2073" s="57">
        <f>+(IF('Panel de Control'!$C$30="Base",N379,IF('Panel de Control'!$C$30=1,N621,IF('Panel de Control'!$C$30=2,N863,N1105))))</f>
        <v>0.48924113976954992</v>
      </c>
      <c r="O2073" s="57">
        <f>+(IF('Panel de Control'!$C$30="Base",O379,IF('Panel de Control'!$C$30=1,O621,IF('Panel de Control'!$C$30=2,O863,O1105))))</f>
        <v>0.46964397592582025</v>
      </c>
      <c r="P2073" s="57">
        <f>+(IF('Panel de Control'!$C$30="Base",P379,IF('Panel de Control'!$C$30=1,P621,IF('Panel de Control'!$C$30=2,P863,P1105))))</f>
        <v>0.4494322618529264</v>
      </c>
      <c r="Q2073" s="57">
        <f>+(IF('Panel de Control'!$C$30="Base",Q379,IF('Panel de Control'!$C$30=1,Q621,IF('Panel de Control'!$C$30=2,Q863,Q1105))))</f>
        <v>0.4278937493186532</v>
      </c>
      <c r="R2073" s="57">
        <f>+(IF('Panel de Control'!$C$30="Base",R379,IF('Panel de Control'!$C$30=1,R621,IF('Panel de Control'!$C$30=2,R863,R1105))))</f>
        <v>0.40552528032327767</v>
      </c>
      <c r="S2073" s="57">
        <f>+(IF('Panel de Control'!$C$30="Base",S379,IF('Panel de Control'!$C$30=1,S621,IF('Panel de Control'!$C$30=2,S863,S1105))))</f>
        <v>0.38304427181808332</v>
      </c>
      <c r="T2073" s="57">
        <f>+(IF('Panel de Control'!$C$30="Base",T379,IF('Panel de Control'!$C$30=1,T621,IF('Panel de Control'!$C$30=2,T863,T1105))))</f>
        <v>0.36149587421904211</v>
      </c>
      <c r="U2073" s="57">
        <f>+(IF('Panel de Control'!$C$30="Base",U379,IF('Panel de Control'!$C$30=1,U621,IF('Panel de Control'!$C$30=2,U863,U1105))))</f>
        <v>0.34085340622387195</v>
      </c>
      <c r="V2073" s="57">
        <f>+(IF('Panel de Control'!$C$30="Base",V379,IF('Panel de Control'!$C$30=1,V621,IF('Panel de Control'!$C$30=2,V863,V1105))))</f>
        <v>0.32132093658016414</v>
      </c>
      <c r="W2073" s="57">
        <f>+(IF('Panel de Control'!$C$30="Base",W379,IF('Panel de Control'!$C$30=1,W621,IF('Panel de Control'!$C$30=2,W863,W1105))))</f>
        <v>0.30268788660095547</v>
      </c>
      <c r="X2073" s="57">
        <f>+(IF('Panel de Control'!$C$30="Base",X379,IF('Panel de Control'!$C$30=1,X621,IF('Panel de Control'!$C$30=2,X863,X1105))))</f>
        <v>0.28493127680614078</v>
      </c>
      <c r="Y2073" s="57">
        <f>+(IF('Panel de Control'!$C$30="Base",Y379,IF('Panel de Control'!$C$30=1,Y621,IF('Panel de Control'!$C$30=2,Y863,Y1105))))</f>
        <v>0.26823287424875314</v>
      </c>
      <c r="Z2073" s="57">
        <f>+(IF('Panel de Control'!$C$30="Base",Z379,IF('Panel de Control'!$C$30=1,Z621,IF('Panel de Control'!$C$30=2,Z863,Z1105))))</f>
        <v>0.25251358309898897</v>
      </c>
      <c r="AA2073" s="57">
        <f>+(IF('Panel de Control'!$C$30="Base",AA379,IF('Panel de Control'!$C$30=1,AA621,IF('Panel de Control'!$C$30=2,AA863,AA1105))))</f>
        <v>0.23761900316865123</v>
      </c>
      <c r="AB2073" s="57">
        <f>+(IF('Panel de Control'!$C$30="Base",AB379,IF('Panel de Control'!$C$30=1,AB621,IF('Panel de Control'!$C$30=2,AB863,AB1105))))</f>
        <v>0.2236680545896288</v>
      </c>
      <c r="AC2073" s="57">
        <f>+(IF('Panel de Control'!$C$30="Base",AC379,IF('Panel de Control'!$C$30=1,AC621,IF('Panel de Control'!$C$30=2,AC863,AC1105))))</f>
        <v>0.21053783978209234</v>
      </c>
      <c r="AD2073" s="57">
        <f>+(IF('Panel de Control'!$C$30="Base",AD379,IF('Panel de Control'!$C$30=1,AD621,IF('Panel de Control'!$C$30=2,AD863,AD1105))))</f>
        <v>0.19822764609224042</v>
      </c>
      <c r="AE2073" s="57">
        <f>+(IF('Panel de Control'!$C$30="Base",AE379,IF('Panel de Control'!$C$30=1,AE621,IF('Panel de Control'!$C$30=2,AE863,AE1105))))</f>
        <v>0.1866463012641143</v>
      </c>
      <c r="AF2073" s="57">
        <f>+(IF('Panel de Control'!$C$30="Base",AF379,IF('Panel de Control'!$C$30=1,AF621,IF('Panel de Control'!$C$30=2,AF863,AF1105))))</f>
        <v>0.17577904380994891</v>
      </c>
      <c r="AG2073" s="57">
        <f>+(IF('Panel de Control'!$C$30="Base",AG379,IF('Panel de Control'!$C$30=1,AG621,IF('Panel de Control'!$C$30=2,AG863,AG1105))))</f>
        <v>0.16559922550235001</v>
      </c>
      <c r="AH2073" s="57">
        <f>+(IF('Panel de Control'!$C$30="Base",AH379,IF('Panel de Control'!$C$30=1,AH621,IF('Panel de Control'!$C$30=2,AH863,AH1105))))</f>
        <v>0.156040960759911</v>
      </c>
      <c r="AI2073" s="57">
        <f>+(IF('Panel de Control'!$C$30="Base",AI379,IF('Panel de Control'!$C$30=1,AI621,IF('Panel de Control'!$C$30=2,AI863,AI1105))))</f>
        <v>0.14706478286973823</v>
      </c>
      <c r="AJ2073" s="57">
        <f>+(IF('Panel de Control'!$C$30="Base",AJ379,IF('Panel de Control'!$C$30=1,AJ621,IF('Panel de Control'!$C$30=2,AJ863,AJ1105))))</f>
        <v>0.13867051510624148</v>
      </c>
      <c r="AK2073" s="57">
        <f>+(IF('Panel de Control'!$C$30="Base",AK379,IF('Panel de Control'!$C$30=1,AK621,IF('Panel de Control'!$C$30=2,AK863,AK1105))))</f>
        <v>0.13078257170917607</v>
      </c>
    </row>
    <row r="2074" spans="1:37" s="65" customFormat="1" ht="17.100000000000001" customHeight="1" x14ac:dyDescent="0.2">
      <c r="A2074" s="54" t="s">
        <v>244</v>
      </c>
      <c r="B2074" s="55" t="s">
        <v>110</v>
      </c>
      <c r="C2074" s="56" t="s">
        <v>242</v>
      </c>
      <c r="D2074" s="57">
        <f>+(IF('Panel de Control'!$C$30="Base",D380,IF('Panel de Control'!$C$30=1,D622,IF('Panel de Control'!$C$30=2,D864,D1106))))</f>
        <v>0</v>
      </c>
      <c r="E2074" s="57">
        <f>+(IF('Panel de Control'!$C$30="Base",E380,IF('Panel de Control'!$C$30=1,E622,IF('Panel de Control'!$C$30=2,E864,E1106))))</f>
        <v>0</v>
      </c>
      <c r="F2074" s="57">
        <f>+(IF('Panel de Control'!$C$30="Base",F380,IF('Panel de Control'!$C$30=1,F622,IF('Panel de Control'!$C$30=2,F864,F1106))))</f>
        <v>0</v>
      </c>
      <c r="G2074" s="57">
        <f>+(IF('Panel de Control'!$C$30="Base",G380,IF('Panel de Control'!$C$30=1,G622,IF('Panel de Control'!$C$30=2,G864,G1106))))</f>
        <v>0</v>
      </c>
      <c r="H2074" s="57">
        <f>+(IF('Panel de Control'!$C$30="Base",H380,IF('Panel de Control'!$C$30=1,H622,IF('Panel de Control'!$C$30=2,H864,H1106))))</f>
        <v>0</v>
      </c>
      <c r="I2074" s="57">
        <f>+(IF('Panel de Control'!$C$30="Base",I380,IF('Panel de Control'!$C$30=1,I622,IF('Panel de Control'!$C$30=2,I864,I1106))))</f>
        <v>0</v>
      </c>
      <c r="J2074" s="57">
        <f>+(IF('Panel de Control'!$C$30="Base",J380,IF('Panel de Control'!$C$30=1,J622,IF('Panel de Control'!$C$30=2,J864,J1106))))</f>
        <v>0</v>
      </c>
      <c r="K2074" s="57">
        <f>+(IF('Panel de Control'!$C$30="Base",K380,IF('Panel de Control'!$C$30=1,K622,IF('Panel de Control'!$C$30=2,K864,K1106))))</f>
        <v>0</v>
      </c>
      <c r="L2074" s="57">
        <f>+(IF('Panel de Control'!$C$30="Base",L380,IF('Panel de Control'!$C$30=1,L622,IF('Panel de Control'!$C$30=2,L864,L1106))))</f>
        <v>0</v>
      </c>
      <c r="M2074" s="57">
        <f>+(IF('Panel de Control'!$C$30="Base",M380,IF('Panel de Control'!$C$30=1,M622,IF('Panel de Control'!$C$30=2,M864,M1106))))</f>
        <v>0</v>
      </c>
      <c r="N2074" s="57">
        <f>+(IF('Panel de Control'!$C$30="Base",N380,IF('Panel de Control'!$C$30=1,N622,IF('Panel de Control'!$C$30=2,N864,N1106))))</f>
        <v>0</v>
      </c>
      <c r="O2074" s="57">
        <f>+(IF('Panel de Control'!$C$30="Base",O380,IF('Panel de Control'!$C$30=1,O622,IF('Panel de Control'!$C$30=2,O864,O1106))))</f>
        <v>0</v>
      </c>
      <c r="P2074" s="57">
        <f>+(IF('Panel de Control'!$C$30="Base",P380,IF('Panel de Control'!$C$30=1,P622,IF('Panel de Control'!$C$30=2,P864,P1106))))</f>
        <v>0</v>
      </c>
      <c r="Q2074" s="57">
        <f>+(IF('Panel de Control'!$C$30="Base",Q380,IF('Panel de Control'!$C$30=1,Q622,IF('Panel de Control'!$C$30=2,Q864,Q1106))))</f>
        <v>0</v>
      </c>
      <c r="R2074" s="57">
        <f>+(IF('Panel de Control'!$C$30="Base",R380,IF('Panel de Control'!$C$30=1,R622,IF('Panel de Control'!$C$30=2,R864,R1106))))</f>
        <v>0</v>
      </c>
      <c r="S2074" s="57">
        <f>+(IF('Panel de Control'!$C$30="Base",S380,IF('Panel de Control'!$C$30=1,S622,IF('Panel de Control'!$C$30=2,S864,S1106))))</f>
        <v>0</v>
      </c>
      <c r="T2074" s="57">
        <f>+(IF('Panel de Control'!$C$30="Base",T380,IF('Panel de Control'!$C$30=1,T622,IF('Panel de Control'!$C$30=2,T864,T1106))))</f>
        <v>0</v>
      </c>
      <c r="U2074" s="57">
        <f>+(IF('Panel de Control'!$C$30="Base",U380,IF('Panel de Control'!$C$30=1,U622,IF('Panel de Control'!$C$30=2,U864,U1106))))</f>
        <v>0</v>
      </c>
      <c r="V2074" s="57">
        <f>+(IF('Panel de Control'!$C$30="Base",V380,IF('Panel de Control'!$C$30=1,V622,IF('Panel de Control'!$C$30=2,V864,V1106))))</f>
        <v>0</v>
      </c>
      <c r="W2074" s="57">
        <f>+(IF('Panel de Control'!$C$30="Base",W380,IF('Panel de Control'!$C$30=1,W622,IF('Panel de Control'!$C$30=2,W864,W1106))))</f>
        <v>0</v>
      </c>
      <c r="X2074" s="57">
        <f>+(IF('Panel de Control'!$C$30="Base",X380,IF('Panel de Control'!$C$30=1,X622,IF('Panel de Control'!$C$30=2,X864,X1106))))</f>
        <v>0</v>
      </c>
      <c r="Y2074" s="57">
        <f>+(IF('Panel de Control'!$C$30="Base",Y380,IF('Panel de Control'!$C$30=1,Y622,IF('Panel de Control'!$C$30=2,Y864,Y1106))))</f>
        <v>0</v>
      </c>
      <c r="Z2074" s="57">
        <f>+(IF('Panel de Control'!$C$30="Base",Z380,IF('Panel de Control'!$C$30=1,Z622,IF('Panel de Control'!$C$30=2,Z864,Z1106))))</f>
        <v>0</v>
      </c>
      <c r="AA2074" s="57">
        <f>+(IF('Panel de Control'!$C$30="Base",AA380,IF('Panel de Control'!$C$30=1,AA622,IF('Panel de Control'!$C$30=2,AA864,AA1106))))</f>
        <v>0</v>
      </c>
      <c r="AB2074" s="57">
        <f>+(IF('Panel de Control'!$C$30="Base",AB380,IF('Panel de Control'!$C$30=1,AB622,IF('Panel de Control'!$C$30=2,AB864,AB1106))))</f>
        <v>0</v>
      </c>
      <c r="AC2074" s="57">
        <f>+(IF('Panel de Control'!$C$30="Base",AC380,IF('Panel de Control'!$C$30=1,AC622,IF('Panel de Control'!$C$30=2,AC864,AC1106))))</f>
        <v>0</v>
      </c>
      <c r="AD2074" s="57">
        <f>+(IF('Panel de Control'!$C$30="Base",AD380,IF('Panel de Control'!$C$30=1,AD622,IF('Panel de Control'!$C$30=2,AD864,AD1106))))</f>
        <v>0</v>
      </c>
      <c r="AE2074" s="57">
        <f>+(IF('Panel de Control'!$C$30="Base",AE380,IF('Panel de Control'!$C$30=1,AE622,IF('Panel de Control'!$C$30=2,AE864,AE1106))))</f>
        <v>0</v>
      </c>
      <c r="AF2074" s="57">
        <f>+(IF('Panel de Control'!$C$30="Base",AF380,IF('Panel de Control'!$C$30=1,AF622,IF('Panel de Control'!$C$30=2,AF864,AF1106))))</f>
        <v>0</v>
      </c>
      <c r="AG2074" s="57">
        <f>+(IF('Panel de Control'!$C$30="Base",AG380,IF('Panel de Control'!$C$30=1,AG622,IF('Panel de Control'!$C$30=2,AG864,AG1106))))</f>
        <v>0</v>
      </c>
      <c r="AH2074" s="57">
        <f>+(IF('Panel de Control'!$C$30="Base",AH380,IF('Panel de Control'!$C$30=1,AH622,IF('Panel de Control'!$C$30=2,AH864,AH1106))))</f>
        <v>0</v>
      </c>
      <c r="AI2074" s="57">
        <f>+(IF('Panel de Control'!$C$30="Base",AI380,IF('Panel de Control'!$C$30=1,AI622,IF('Panel de Control'!$C$30=2,AI864,AI1106))))</f>
        <v>0</v>
      </c>
      <c r="AJ2074" s="57">
        <f>+(IF('Panel de Control'!$C$30="Base",AJ380,IF('Panel de Control'!$C$30=1,AJ622,IF('Panel de Control'!$C$30=2,AJ864,AJ1106))))</f>
        <v>0</v>
      </c>
      <c r="AK2074" s="57">
        <f>+(IF('Panel de Control'!$C$30="Base",AK380,IF('Panel de Control'!$C$30=1,AK622,IF('Panel de Control'!$C$30=2,AK864,AK1106))))</f>
        <v>0</v>
      </c>
    </row>
    <row r="2075" spans="1:37" s="65" customFormat="1" ht="17.100000000000001" customHeight="1" x14ac:dyDescent="0.2">
      <c r="A2075" s="54" t="s">
        <v>268</v>
      </c>
      <c r="B2075" s="55" t="s">
        <v>110</v>
      </c>
      <c r="C2075" s="56" t="s">
        <v>242</v>
      </c>
      <c r="D2075" s="57">
        <f>+(IF('Panel de Control'!$C$30="Base",D381,IF('Panel de Control'!$C$30=1,D623,IF('Panel de Control'!$C$30=2,D865,D1107))))</f>
        <v>0</v>
      </c>
      <c r="E2075" s="57">
        <f>+(IF('Panel de Control'!$C$30="Base",E381,IF('Panel de Control'!$C$30=1,E623,IF('Panel de Control'!$C$30=2,E865,E1107))))</f>
        <v>0</v>
      </c>
      <c r="F2075" s="57">
        <f>+(IF('Panel de Control'!$C$30="Base",F381,IF('Panel de Control'!$C$30=1,F623,IF('Panel de Control'!$C$30=2,F865,F1107))))</f>
        <v>0</v>
      </c>
      <c r="G2075" s="57">
        <f>+(IF('Panel de Control'!$C$30="Base",G381,IF('Panel de Control'!$C$30=1,G623,IF('Panel de Control'!$C$30=2,G865,G1107))))</f>
        <v>0</v>
      </c>
      <c r="H2075" s="57">
        <f>+(IF('Panel de Control'!$C$30="Base",H381,IF('Panel de Control'!$C$30=1,H623,IF('Panel de Control'!$C$30=2,H865,H1107))))</f>
        <v>0</v>
      </c>
      <c r="I2075" s="57">
        <f>+(IF('Panel de Control'!$C$30="Base",I381,IF('Panel de Control'!$C$30=1,I623,IF('Panel de Control'!$C$30=2,I865,I1107))))</f>
        <v>0</v>
      </c>
      <c r="J2075" s="57">
        <f>+(IF('Panel de Control'!$C$30="Base",J381,IF('Panel de Control'!$C$30=1,J623,IF('Panel de Control'!$C$30=2,J865,J1107))))</f>
        <v>0</v>
      </c>
      <c r="K2075" s="57">
        <f>+(IF('Panel de Control'!$C$30="Base",K381,IF('Panel de Control'!$C$30=1,K623,IF('Panel de Control'!$C$30=2,K865,K1107))))</f>
        <v>0</v>
      </c>
      <c r="L2075" s="57">
        <f>+(IF('Panel de Control'!$C$30="Base",L381,IF('Panel de Control'!$C$30=1,L623,IF('Panel de Control'!$C$30=2,L865,L1107))))</f>
        <v>0</v>
      </c>
      <c r="M2075" s="57">
        <f>+(IF('Panel de Control'!$C$30="Base",M381,IF('Panel de Control'!$C$30=1,M623,IF('Panel de Control'!$C$30=2,M865,M1107))))</f>
        <v>0</v>
      </c>
      <c r="N2075" s="57">
        <f>+(IF('Panel de Control'!$C$30="Base",N381,IF('Panel de Control'!$C$30=1,N623,IF('Panel de Control'!$C$30=2,N865,N1107))))</f>
        <v>0</v>
      </c>
      <c r="O2075" s="57">
        <f>+(IF('Panel de Control'!$C$30="Base",O381,IF('Panel de Control'!$C$30=1,O623,IF('Panel de Control'!$C$30=2,O865,O1107))))</f>
        <v>0</v>
      </c>
      <c r="P2075" s="57">
        <f>+(IF('Panel de Control'!$C$30="Base",P381,IF('Panel de Control'!$C$30=1,P623,IF('Panel de Control'!$C$30=2,P865,P1107))))</f>
        <v>0</v>
      </c>
      <c r="Q2075" s="57">
        <f>+(IF('Panel de Control'!$C$30="Base",Q381,IF('Panel de Control'!$C$30=1,Q623,IF('Panel de Control'!$C$30=2,Q865,Q1107))))</f>
        <v>0</v>
      </c>
      <c r="R2075" s="57">
        <f>+(IF('Panel de Control'!$C$30="Base",R381,IF('Panel de Control'!$C$30=1,R623,IF('Panel de Control'!$C$30=2,R865,R1107))))</f>
        <v>0</v>
      </c>
      <c r="S2075" s="57">
        <f>+(IF('Panel de Control'!$C$30="Base",S381,IF('Panel de Control'!$C$30=1,S623,IF('Panel de Control'!$C$30=2,S865,S1107))))</f>
        <v>0</v>
      </c>
      <c r="T2075" s="57">
        <f>+(IF('Panel de Control'!$C$30="Base",T381,IF('Panel de Control'!$C$30=1,T623,IF('Panel de Control'!$C$30=2,T865,T1107))))</f>
        <v>0</v>
      </c>
      <c r="U2075" s="57">
        <f>+(IF('Panel de Control'!$C$30="Base",U381,IF('Panel de Control'!$C$30=1,U623,IF('Panel de Control'!$C$30=2,U865,U1107))))</f>
        <v>0</v>
      </c>
      <c r="V2075" s="57">
        <f>+(IF('Panel de Control'!$C$30="Base",V381,IF('Panel de Control'!$C$30=1,V623,IF('Panel de Control'!$C$30=2,V865,V1107))))</f>
        <v>0</v>
      </c>
      <c r="W2075" s="57">
        <f>+(IF('Panel de Control'!$C$30="Base",W381,IF('Panel de Control'!$C$30=1,W623,IF('Panel de Control'!$C$30=2,W865,W1107))))</f>
        <v>0</v>
      </c>
      <c r="X2075" s="57">
        <f>+(IF('Panel de Control'!$C$30="Base",X381,IF('Panel de Control'!$C$30=1,X623,IF('Panel de Control'!$C$30=2,X865,X1107))))</f>
        <v>0</v>
      </c>
      <c r="Y2075" s="57">
        <f>+(IF('Panel de Control'!$C$30="Base",Y381,IF('Panel de Control'!$C$30=1,Y623,IF('Panel de Control'!$C$30=2,Y865,Y1107))))</f>
        <v>0</v>
      </c>
      <c r="Z2075" s="57">
        <f>+(IF('Panel de Control'!$C$30="Base",Z381,IF('Panel de Control'!$C$30=1,Z623,IF('Panel de Control'!$C$30=2,Z865,Z1107))))</f>
        <v>0</v>
      </c>
      <c r="AA2075" s="57">
        <f>+(IF('Panel de Control'!$C$30="Base",AA381,IF('Panel de Control'!$C$30=1,AA623,IF('Panel de Control'!$C$30=2,AA865,AA1107))))</f>
        <v>0</v>
      </c>
      <c r="AB2075" s="57">
        <f>+(IF('Panel de Control'!$C$30="Base",AB381,IF('Panel de Control'!$C$30=1,AB623,IF('Panel de Control'!$C$30=2,AB865,AB1107))))</f>
        <v>0</v>
      </c>
      <c r="AC2075" s="57">
        <f>+(IF('Panel de Control'!$C$30="Base",AC381,IF('Panel de Control'!$C$30=1,AC623,IF('Panel de Control'!$C$30=2,AC865,AC1107))))</f>
        <v>0</v>
      </c>
      <c r="AD2075" s="57">
        <f>+(IF('Panel de Control'!$C$30="Base",AD381,IF('Panel de Control'!$C$30=1,AD623,IF('Panel de Control'!$C$30=2,AD865,AD1107))))</f>
        <v>0</v>
      </c>
      <c r="AE2075" s="57">
        <f>+(IF('Panel de Control'!$C$30="Base",AE381,IF('Panel de Control'!$C$30=1,AE623,IF('Panel de Control'!$C$30=2,AE865,AE1107))))</f>
        <v>0</v>
      </c>
      <c r="AF2075" s="57">
        <f>+(IF('Panel de Control'!$C$30="Base",AF381,IF('Panel de Control'!$C$30=1,AF623,IF('Panel de Control'!$C$30=2,AF865,AF1107))))</f>
        <v>0</v>
      </c>
      <c r="AG2075" s="57">
        <f>+(IF('Panel de Control'!$C$30="Base",AG381,IF('Panel de Control'!$C$30=1,AG623,IF('Panel de Control'!$C$30=2,AG865,AG1107))))</f>
        <v>0</v>
      </c>
      <c r="AH2075" s="57">
        <f>+(IF('Panel de Control'!$C$30="Base",AH381,IF('Panel de Control'!$C$30=1,AH623,IF('Panel de Control'!$C$30=2,AH865,AH1107))))</f>
        <v>0</v>
      </c>
      <c r="AI2075" s="57">
        <f>+(IF('Panel de Control'!$C$30="Base",AI381,IF('Panel de Control'!$C$30=1,AI623,IF('Panel de Control'!$C$30=2,AI865,AI1107))))</f>
        <v>0</v>
      </c>
      <c r="AJ2075" s="57">
        <f>+(IF('Panel de Control'!$C$30="Base",AJ381,IF('Panel de Control'!$C$30=1,AJ623,IF('Panel de Control'!$C$30=2,AJ865,AJ1107))))</f>
        <v>0</v>
      </c>
      <c r="AK2075" s="57">
        <f>+(IF('Panel de Control'!$C$30="Base",AK381,IF('Panel de Control'!$C$30=1,AK623,IF('Panel de Control'!$C$30=2,AK865,AK1107))))</f>
        <v>0</v>
      </c>
    </row>
    <row r="2076" spans="1:37" s="65" customFormat="1" ht="17.100000000000001" customHeight="1" x14ac:dyDescent="0.2">
      <c r="A2076" s="54" t="s">
        <v>189</v>
      </c>
      <c r="B2076" s="55" t="s">
        <v>110</v>
      </c>
      <c r="C2076" s="56" t="s">
        <v>242</v>
      </c>
      <c r="D2076" s="57">
        <f>+(IF('Panel de Control'!$C$30="Base",D382,IF('Panel de Control'!$C$30=1,D624,IF('Panel de Control'!$C$30=2,D866,D1108))))</f>
        <v>0</v>
      </c>
      <c r="E2076" s="57">
        <f>+(IF('Panel de Control'!$C$30="Base",E382,IF('Panel de Control'!$C$30=1,E624,IF('Panel de Control'!$C$30=2,E866,E1108))))</f>
        <v>0</v>
      </c>
      <c r="F2076" s="57">
        <f>+(IF('Panel de Control'!$C$30="Base",F382,IF('Panel de Control'!$C$30=1,F624,IF('Panel de Control'!$C$30=2,F866,F1108))))</f>
        <v>0</v>
      </c>
      <c r="G2076" s="57">
        <f>+(IF('Panel de Control'!$C$30="Base",G382,IF('Panel de Control'!$C$30=1,G624,IF('Panel de Control'!$C$30=2,G866,G1108))))</f>
        <v>0</v>
      </c>
      <c r="H2076" s="57">
        <f>+(IF('Panel de Control'!$C$30="Base",H382,IF('Panel de Control'!$C$30=1,H624,IF('Panel de Control'!$C$30=2,H866,H1108))))</f>
        <v>8.2473108579568088E-4</v>
      </c>
      <c r="I2076" s="57">
        <f>+(IF('Panel de Control'!$C$30="Base",I382,IF('Panel de Control'!$C$30=1,I624,IF('Panel de Control'!$C$30=2,I866,I1108))))</f>
        <v>1.3332092545082998E-3</v>
      </c>
      <c r="J2076" s="57">
        <f>+(IF('Panel de Control'!$C$30="Base",J382,IF('Panel de Control'!$C$30=1,J624,IF('Panel de Control'!$C$30=2,J866,J1108))))</f>
        <v>2.9608171260968349E-3</v>
      </c>
      <c r="K2076" s="57">
        <f>+(IF('Panel de Control'!$C$30="Base",K382,IF('Panel de Control'!$C$30=1,K624,IF('Panel de Control'!$C$30=2,K866,K1108))))</f>
        <v>6.4068781232605931E-3</v>
      </c>
      <c r="L2076" s="57">
        <f>+(IF('Panel de Control'!$C$30="Base",L382,IF('Panel de Control'!$C$30=1,L624,IF('Panel de Control'!$C$30=2,L866,L1108))))</f>
        <v>2.4561777085724861E-2</v>
      </c>
      <c r="M2076" s="57">
        <f>+(IF('Panel de Control'!$C$30="Base",M382,IF('Panel de Control'!$C$30=1,M624,IF('Panel de Control'!$C$30=2,M866,M1108))))</f>
        <v>4.9872382197266515E-2</v>
      </c>
      <c r="N2076" s="57">
        <f>+(IF('Panel de Control'!$C$30="Base",N382,IF('Panel de Control'!$C$30=1,N624,IF('Panel de Control'!$C$30=2,N866,N1108))))</f>
        <v>8.0164032644515631E-2</v>
      </c>
      <c r="O2076" s="57">
        <f>+(IF('Panel de Control'!$C$30="Base",O382,IF('Panel de Control'!$C$30=1,O624,IF('Panel de Control'!$C$30=2,O866,O1108))))</f>
        <v>0.11414390240899437</v>
      </c>
      <c r="P2076" s="57">
        <f>+(IF('Panel de Control'!$C$30="Base",P382,IF('Panel de Control'!$C$30=1,P624,IF('Panel de Control'!$C$30=2,P866,P1108))))</f>
        <v>0.1490088156569184</v>
      </c>
      <c r="Q2076" s="57">
        <f>+(IF('Panel de Control'!$C$30="Base",Q382,IF('Panel de Control'!$C$30=1,Q624,IF('Panel de Control'!$C$30=2,Q866,Q1108))))</f>
        <v>0.18638289124735816</v>
      </c>
      <c r="R2076" s="57">
        <f>+(IF('Panel de Control'!$C$30="Base",R382,IF('Panel de Control'!$C$30=1,R624,IF('Panel de Control'!$C$30=2,R866,R1108))))</f>
        <v>0.2258914704025308</v>
      </c>
      <c r="S2076" s="57">
        <f>+(IF('Panel de Control'!$C$30="Base",S382,IF('Panel de Control'!$C$30=1,S624,IF('Panel de Control'!$C$30=2,S866,S1108))))</f>
        <v>0.26597419291036584</v>
      </c>
      <c r="T2076" s="57">
        <f>+(IF('Panel de Control'!$C$30="Base",T382,IF('Panel de Control'!$C$30=1,T624,IF('Panel de Control'!$C$30=2,T866,T1108))))</f>
        <v>0.30433884465503946</v>
      </c>
      <c r="U2076" s="57">
        <f>+(IF('Panel de Control'!$C$30="Base",U382,IF('Panel de Control'!$C$30=1,U624,IF('Panel de Control'!$C$30=2,U866,U1108))))</f>
        <v>0.34094496038048222</v>
      </c>
      <c r="V2076" s="57">
        <f>+(IF('Panel de Control'!$C$30="Base",V382,IF('Panel de Control'!$C$30=1,V624,IF('Panel de Control'!$C$30=2,V866,V1108))))</f>
        <v>0.37544209859564798</v>
      </c>
      <c r="W2076" s="57">
        <f>+(IF('Panel de Control'!$C$30="Base",W382,IF('Panel de Control'!$C$30=1,W624,IF('Panel de Control'!$C$30=2,W866,W1108))))</f>
        <v>0.40825839401376751</v>
      </c>
      <c r="X2076" s="57">
        <f>+(IF('Panel de Control'!$C$30="Base",X382,IF('Panel de Control'!$C$30=1,X624,IF('Panel de Control'!$C$30=2,X866,X1108))))</f>
        <v>0.43945647521872655</v>
      </c>
      <c r="Y2076" s="57">
        <f>+(IF('Panel de Control'!$C$30="Base",Y382,IF('Panel de Control'!$C$30=1,Y624,IF('Panel de Control'!$C$30=2,Y866,Y1108))))</f>
        <v>0.46863978870098871</v>
      </c>
      <c r="Z2076" s="57">
        <f>+(IF('Panel de Control'!$C$30="Base",Z382,IF('Panel de Control'!$C$30=1,Z624,IF('Panel de Control'!$C$30=2,Z866,Z1108))))</f>
        <v>0.4959102081530446</v>
      </c>
      <c r="AA2076" s="57">
        <f>+(IF('Panel de Control'!$C$30="Base",AA382,IF('Panel de Control'!$C$30=1,AA624,IF('Panel de Control'!$C$30=2,AA866,AA1108))))</f>
        <v>0.52162536740129362</v>
      </c>
      <c r="AB2076" s="57">
        <f>+(IF('Panel de Control'!$C$30="Base",AB382,IF('Panel de Control'!$C$30=1,AB624,IF('Panel de Control'!$C$30=2,AB866,AB1108))))</f>
        <v>0.54554301728332555</v>
      </c>
      <c r="AC2076" s="57">
        <f>+(IF('Panel de Control'!$C$30="Base",AC382,IF('Panel de Control'!$C$30=1,AC624,IF('Panel de Control'!$C$30=2,AC866,AC1108))))</f>
        <v>0.56794900052702002</v>
      </c>
      <c r="AD2076" s="57">
        <f>+(IF('Panel de Control'!$C$30="Base",AD382,IF('Panel de Control'!$C$30=1,AD624,IF('Panel de Control'!$C$30=2,AD866,AD1108))))</f>
        <v>0.58891490241187039</v>
      </c>
      <c r="AE2076" s="57">
        <f>+(IF('Panel de Control'!$C$30="Base",AE382,IF('Panel de Control'!$C$30=1,AE624,IF('Panel de Control'!$C$30=2,AE866,AE1108))))</f>
        <v>0.60860835494186916</v>
      </c>
      <c r="AF2076" s="57">
        <f>+(IF('Panel de Control'!$C$30="Base",AF382,IF('Panel de Control'!$C$30=1,AF624,IF('Panel de Control'!$C$30=2,AF866,AF1108))))</f>
        <v>0.62704530703973227</v>
      </c>
      <c r="AG2076" s="57">
        <f>+(IF('Panel de Control'!$C$30="Base",AG382,IF('Panel de Control'!$C$30=1,AG624,IF('Panel de Control'!$C$30=2,AG866,AG1108))))</f>
        <v>0.64428350227516273</v>
      </c>
      <c r="AH2076" s="57">
        <f>+(IF('Panel de Control'!$C$30="Base",AH382,IF('Panel de Control'!$C$30=1,AH624,IF('Panel de Control'!$C$30=2,AH866,AH1108))))</f>
        <v>0.66042875120025857</v>
      </c>
      <c r="AI2076" s="57">
        <f>+(IF('Panel de Control'!$C$30="Base",AI382,IF('Panel de Control'!$C$30=1,AI624,IF('Panel de Control'!$C$30=2,AI866,AI1108))))</f>
        <v>0.67559503006865629</v>
      </c>
      <c r="AJ2076" s="57">
        <f>+(IF('Panel de Control'!$C$30="Base",AJ382,IF('Panel de Control'!$C$30=1,AJ624,IF('Panel de Control'!$C$30=2,AJ866,AJ1108))))</f>
        <v>0.68980158997702146</v>
      </c>
      <c r="AK2076" s="57">
        <f>+(IF('Panel de Control'!$C$30="Base",AK382,IF('Panel de Control'!$C$30=1,AK624,IF('Panel de Control'!$C$30=2,AK866,AK1108))))</f>
        <v>0.70328631942279363</v>
      </c>
    </row>
    <row r="2077" spans="1:37" s="65" customFormat="1" ht="17.100000000000001" customHeight="1" x14ac:dyDescent="0.2">
      <c r="A2077" s="54" t="s">
        <v>269</v>
      </c>
      <c r="B2077" s="55" t="s">
        <v>110</v>
      </c>
      <c r="C2077" s="56" t="s">
        <v>242</v>
      </c>
      <c r="D2077" s="57">
        <f>+(IF('Panel de Control'!$C$30="Base",D383,IF('Panel de Control'!$C$30=1,D625,IF('Panel de Control'!$C$30=2,D867,D1109))))</f>
        <v>0</v>
      </c>
      <c r="E2077" s="57">
        <f>+(IF('Panel de Control'!$C$30="Base",E383,IF('Panel de Control'!$C$30=1,E625,IF('Panel de Control'!$C$30=2,E867,E1109))))</f>
        <v>0</v>
      </c>
      <c r="F2077" s="57">
        <f>+(IF('Panel de Control'!$C$30="Base",F383,IF('Panel de Control'!$C$30=1,F625,IF('Panel de Control'!$C$30=2,F867,F1109))))</f>
        <v>0</v>
      </c>
      <c r="G2077" s="57">
        <f>+(IF('Panel de Control'!$C$30="Base",G383,IF('Panel de Control'!$C$30=1,G625,IF('Panel de Control'!$C$30=2,G867,G1109))))</f>
        <v>0</v>
      </c>
      <c r="H2077" s="57">
        <f>+(IF('Panel de Control'!$C$30="Base",H383,IF('Panel de Control'!$C$30=1,H625,IF('Panel de Control'!$C$30=2,H867,H1109))))</f>
        <v>0</v>
      </c>
      <c r="I2077" s="57">
        <f>+(IF('Panel de Control'!$C$30="Base",I383,IF('Panel de Control'!$C$30=1,I625,IF('Panel de Control'!$C$30=2,I867,I1109))))</f>
        <v>0</v>
      </c>
      <c r="J2077" s="57">
        <f>+(IF('Panel de Control'!$C$30="Base",J383,IF('Panel de Control'!$C$30=1,J625,IF('Panel de Control'!$C$30=2,J867,J1109))))</f>
        <v>0</v>
      </c>
      <c r="K2077" s="57">
        <f>+(IF('Panel de Control'!$C$30="Base",K383,IF('Panel de Control'!$C$30=1,K625,IF('Panel de Control'!$C$30=2,K867,K1109))))</f>
        <v>0</v>
      </c>
      <c r="L2077" s="57">
        <f>+(IF('Panel de Control'!$C$30="Base",L383,IF('Panel de Control'!$C$30=1,L625,IF('Panel de Control'!$C$30=2,L867,L1109))))</f>
        <v>0</v>
      </c>
      <c r="M2077" s="57">
        <f>+(IF('Panel de Control'!$C$30="Base",M383,IF('Panel de Control'!$C$30=1,M625,IF('Panel de Control'!$C$30=2,M867,M1109))))</f>
        <v>0</v>
      </c>
      <c r="N2077" s="57">
        <f>+(IF('Panel de Control'!$C$30="Base",N383,IF('Panel de Control'!$C$30=1,N625,IF('Panel de Control'!$C$30=2,N867,N1109))))</f>
        <v>0</v>
      </c>
      <c r="O2077" s="57">
        <f>+(IF('Panel de Control'!$C$30="Base",O383,IF('Panel de Control'!$C$30=1,O625,IF('Panel de Control'!$C$30=2,O867,O1109))))</f>
        <v>0</v>
      </c>
      <c r="P2077" s="57">
        <f>+(IF('Panel de Control'!$C$30="Base",P383,IF('Panel de Control'!$C$30=1,P625,IF('Panel de Control'!$C$30=2,P867,P1109))))</f>
        <v>0</v>
      </c>
      <c r="Q2077" s="57">
        <f>+(IF('Panel de Control'!$C$30="Base",Q383,IF('Panel de Control'!$C$30=1,Q625,IF('Panel de Control'!$C$30=2,Q867,Q1109))))</f>
        <v>0</v>
      </c>
      <c r="R2077" s="57">
        <f>+(IF('Panel de Control'!$C$30="Base",R383,IF('Panel de Control'!$C$30=1,R625,IF('Panel de Control'!$C$30=2,R867,R1109))))</f>
        <v>0</v>
      </c>
      <c r="S2077" s="57">
        <f>+(IF('Panel de Control'!$C$30="Base",S383,IF('Panel de Control'!$C$30=1,S625,IF('Panel de Control'!$C$30=2,S867,S1109))))</f>
        <v>0</v>
      </c>
      <c r="T2077" s="57">
        <f>+(IF('Panel de Control'!$C$30="Base",T383,IF('Panel de Control'!$C$30=1,T625,IF('Panel de Control'!$C$30=2,T867,T1109))))</f>
        <v>0</v>
      </c>
      <c r="U2077" s="57">
        <f>+(IF('Panel de Control'!$C$30="Base",U383,IF('Panel de Control'!$C$30=1,U625,IF('Panel de Control'!$C$30=2,U867,U1109))))</f>
        <v>0</v>
      </c>
      <c r="V2077" s="57">
        <f>+(IF('Panel de Control'!$C$30="Base",V383,IF('Panel de Control'!$C$30=1,V625,IF('Panel de Control'!$C$30=2,V867,V1109))))</f>
        <v>0</v>
      </c>
      <c r="W2077" s="57">
        <f>+(IF('Panel de Control'!$C$30="Base",W383,IF('Panel de Control'!$C$30=1,W625,IF('Panel de Control'!$C$30=2,W867,W1109))))</f>
        <v>0</v>
      </c>
      <c r="X2077" s="57">
        <f>+(IF('Panel de Control'!$C$30="Base",X383,IF('Panel de Control'!$C$30=1,X625,IF('Panel de Control'!$C$30=2,X867,X1109))))</f>
        <v>0</v>
      </c>
      <c r="Y2077" s="57">
        <f>+(IF('Panel de Control'!$C$30="Base",Y383,IF('Panel de Control'!$C$30=1,Y625,IF('Panel de Control'!$C$30=2,Y867,Y1109))))</f>
        <v>0</v>
      </c>
      <c r="Z2077" s="57">
        <f>+(IF('Panel de Control'!$C$30="Base",Z383,IF('Panel de Control'!$C$30=1,Z625,IF('Panel de Control'!$C$30=2,Z867,Z1109))))</f>
        <v>0</v>
      </c>
      <c r="AA2077" s="57">
        <f>+(IF('Panel de Control'!$C$30="Base",AA383,IF('Panel de Control'!$C$30=1,AA625,IF('Panel de Control'!$C$30=2,AA867,AA1109))))</f>
        <v>0</v>
      </c>
      <c r="AB2077" s="57">
        <f>+(IF('Panel de Control'!$C$30="Base",AB383,IF('Panel de Control'!$C$30=1,AB625,IF('Panel de Control'!$C$30=2,AB867,AB1109))))</f>
        <v>0</v>
      </c>
      <c r="AC2077" s="57">
        <f>+(IF('Panel de Control'!$C$30="Base",AC383,IF('Panel de Control'!$C$30=1,AC625,IF('Panel de Control'!$C$30=2,AC867,AC1109))))</f>
        <v>0</v>
      </c>
      <c r="AD2077" s="57">
        <f>+(IF('Panel de Control'!$C$30="Base",AD383,IF('Panel de Control'!$C$30=1,AD625,IF('Panel de Control'!$C$30=2,AD867,AD1109))))</f>
        <v>0</v>
      </c>
      <c r="AE2077" s="57">
        <f>+(IF('Panel de Control'!$C$30="Base",AE383,IF('Panel de Control'!$C$30=1,AE625,IF('Panel de Control'!$C$30=2,AE867,AE1109))))</f>
        <v>0</v>
      </c>
      <c r="AF2077" s="57">
        <f>+(IF('Panel de Control'!$C$30="Base",AF383,IF('Panel de Control'!$C$30=1,AF625,IF('Panel de Control'!$C$30=2,AF867,AF1109))))</f>
        <v>0</v>
      </c>
      <c r="AG2077" s="57">
        <f>+(IF('Panel de Control'!$C$30="Base",AG383,IF('Panel de Control'!$C$30=1,AG625,IF('Panel de Control'!$C$30=2,AG867,AG1109))))</f>
        <v>0</v>
      </c>
      <c r="AH2077" s="57">
        <f>+(IF('Panel de Control'!$C$30="Base",AH383,IF('Panel de Control'!$C$30=1,AH625,IF('Panel de Control'!$C$30=2,AH867,AH1109))))</f>
        <v>0</v>
      </c>
      <c r="AI2077" s="57">
        <f>+(IF('Panel de Control'!$C$30="Base",AI383,IF('Panel de Control'!$C$30=1,AI625,IF('Panel de Control'!$C$30=2,AI867,AI1109))))</f>
        <v>0</v>
      </c>
      <c r="AJ2077" s="57">
        <f>+(IF('Panel de Control'!$C$30="Base",AJ383,IF('Panel de Control'!$C$30=1,AJ625,IF('Panel de Control'!$C$30=2,AJ867,AJ1109))))</f>
        <v>0</v>
      </c>
      <c r="AK2077" s="57">
        <f>+(IF('Panel de Control'!$C$30="Base",AK383,IF('Panel de Control'!$C$30=1,AK625,IF('Panel de Control'!$C$30=2,AK867,AK1109))))</f>
        <v>0</v>
      </c>
    </row>
    <row r="2078" spans="1:37" s="65" customFormat="1" ht="17.100000000000001" customHeight="1" x14ac:dyDescent="0.2">
      <c r="A2078" s="54" t="s">
        <v>270</v>
      </c>
      <c r="B2078" s="55" t="s">
        <v>110</v>
      </c>
      <c r="C2078" s="56" t="s">
        <v>242</v>
      </c>
      <c r="D2078" s="57">
        <f>+(IF('Panel de Control'!$C$30="Base",D384,IF('Panel de Control'!$C$30=1,D626,IF('Panel de Control'!$C$30=2,D868,D1110))))</f>
        <v>0</v>
      </c>
      <c r="E2078" s="57">
        <f>+(IF('Panel de Control'!$C$30="Base",E384,IF('Panel de Control'!$C$30=1,E626,IF('Panel de Control'!$C$30=2,E868,E1110))))</f>
        <v>0</v>
      </c>
      <c r="F2078" s="57">
        <f>+(IF('Panel de Control'!$C$30="Base",F384,IF('Panel de Control'!$C$30=1,F626,IF('Panel de Control'!$C$30=2,F868,F1110))))</f>
        <v>0</v>
      </c>
      <c r="G2078" s="57">
        <f>+(IF('Panel de Control'!$C$30="Base",G384,IF('Panel de Control'!$C$30=1,G626,IF('Panel de Control'!$C$30=2,G868,G1110))))</f>
        <v>0</v>
      </c>
      <c r="H2078" s="57">
        <f>+(IF('Panel de Control'!$C$30="Base",H384,IF('Panel de Control'!$C$30=1,H626,IF('Panel de Control'!$C$30=2,H868,H1110))))</f>
        <v>0</v>
      </c>
      <c r="I2078" s="57">
        <f>+(IF('Panel de Control'!$C$30="Base",I384,IF('Panel de Control'!$C$30=1,I626,IF('Panel de Control'!$C$30=2,I868,I1110))))</f>
        <v>0</v>
      </c>
      <c r="J2078" s="57">
        <f>+(IF('Panel de Control'!$C$30="Base",J384,IF('Panel de Control'!$C$30=1,J626,IF('Panel de Control'!$C$30=2,J868,J1110))))</f>
        <v>0</v>
      </c>
      <c r="K2078" s="57">
        <f>+(IF('Panel de Control'!$C$30="Base",K384,IF('Panel de Control'!$C$30=1,K626,IF('Panel de Control'!$C$30=2,K868,K1110))))</f>
        <v>0</v>
      </c>
      <c r="L2078" s="57">
        <f>+(IF('Panel de Control'!$C$30="Base",L384,IF('Panel de Control'!$C$30=1,L626,IF('Panel de Control'!$C$30=2,L868,L1110))))</f>
        <v>0</v>
      </c>
      <c r="M2078" s="57">
        <f>+(IF('Panel de Control'!$C$30="Base",M384,IF('Panel de Control'!$C$30=1,M626,IF('Panel de Control'!$C$30=2,M868,M1110))))</f>
        <v>0</v>
      </c>
      <c r="N2078" s="57">
        <f>+(IF('Panel de Control'!$C$30="Base",N384,IF('Panel de Control'!$C$30=1,N626,IF('Panel de Control'!$C$30=2,N868,N1110))))</f>
        <v>0</v>
      </c>
      <c r="O2078" s="57">
        <f>+(IF('Panel de Control'!$C$30="Base",O384,IF('Panel de Control'!$C$30=1,O626,IF('Panel de Control'!$C$30=2,O868,O1110))))</f>
        <v>0</v>
      </c>
      <c r="P2078" s="57">
        <f>+(IF('Panel de Control'!$C$30="Base",P384,IF('Panel de Control'!$C$30=1,P626,IF('Panel de Control'!$C$30=2,P868,P1110))))</f>
        <v>0</v>
      </c>
      <c r="Q2078" s="57">
        <f>+(IF('Panel de Control'!$C$30="Base",Q384,IF('Panel de Control'!$C$30=1,Q626,IF('Panel de Control'!$C$30=2,Q868,Q1110))))</f>
        <v>0</v>
      </c>
      <c r="R2078" s="57">
        <f>+(IF('Panel de Control'!$C$30="Base",R384,IF('Panel de Control'!$C$30=1,R626,IF('Panel de Control'!$C$30=2,R868,R1110))))</f>
        <v>0</v>
      </c>
      <c r="S2078" s="57">
        <f>+(IF('Panel de Control'!$C$30="Base",S384,IF('Panel de Control'!$C$30=1,S626,IF('Panel de Control'!$C$30=2,S868,S1110))))</f>
        <v>0</v>
      </c>
      <c r="T2078" s="57">
        <f>+(IF('Panel de Control'!$C$30="Base",T384,IF('Panel de Control'!$C$30=1,T626,IF('Panel de Control'!$C$30=2,T868,T1110))))</f>
        <v>0</v>
      </c>
      <c r="U2078" s="57">
        <f>+(IF('Panel de Control'!$C$30="Base",U384,IF('Panel de Control'!$C$30=1,U626,IF('Panel de Control'!$C$30=2,U868,U1110))))</f>
        <v>0</v>
      </c>
      <c r="V2078" s="57">
        <f>+(IF('Panel de Control'!$C$30="Base",V384,IF('Panel de Control'!$C$30=1,V626,IF('Panel de Control'!$C$30=2,V868,V1110))))</f>
        <v>0</v>
      </c>
      <c r="W2078" s="57">
        <f>+(IF('Panel de Control'!$C$30="Base",W384,IF('Panel de Control'!$C$30=1,W626,IF('Panel de Control'!$C$30=2,W868,W1110))))</f>
        <v>0</v>
      </c>
      <c r="X2078" s="57">
        <f>+(IF('Panel de Control'!$C$30="Base",X384,IF('Panel de Control'!$C$30=1,X626,IF('Panel de Control'!$C$30=2,X868,X1110))))</f>
        <v>0</v>
      </c>
      <c r="Y2078" s="57">
        <f>+(IF('Panel de Control'!$C$30="Base",Y384,IF('Panel de Control'!$C$30=1,Y626,IF('Panel de Control'!$C$30=2,Y868,Y1110))))</f>
        <v>0</v>
      </c>
      <c r="Z2078" s="57">
        <f>+(IF('Panel de Control'!$C$30="Base",Z384,IF('Panel de Control'!$C$30=1,Z626,IF('Panel de Control'!$C$30=2,Z868,Z1110))))</f>
        <v>0</v>
      </c>
      <c r="AA2078" s="57">
        <f>+(IF('Panel de Control'!$C$30="Base",AA384,IF('Panel de Control'!$C$30=1,AA626,IF('Panel de Control'!$C$30=2,AA868,AA1110))))</f>
        <v>0</v>
      </c>
      <c r="AB2078" s="57">
        <f>+(IF('Panel de Control'!$C$30="Base",AB384,IF('Panel de Control'!$C$30=1,AB626,IF('Panel de Control'!$C$30=2,AB868,AB1110))))</f>
        <v>0</v>
      </c>
      <c r="AC2078" s="57">
        <f>+(IF('Panel de Control'!$C$30="Base",AC384,IF('Panel de Control'!$C$30=1,AC626,IF('Panel de Control'!$C$30=2,AC868,AC1110))))</f>
        <v>0</v>
      </c>
      <c r="AD2078" s="57">
        <f>+(IF('Panel de Control'!$C$30="Base",AD384,IF('Panel de Control'!$C$30=1,AD626,IF('Panel de Control'!$C$30=2,AD868,AD1110))))</f>
        <v>0</v>
      </c>
      <c r="AE2078" s="57">
        <f>+(IF('Panel de Control'!$C$30="Base",AE384,IF('Panel de Control'!$C$30=1,AE626,IF('Panel de Control'!$C$30=2,AE868,AE1110))))</f>
        <v>0</v>
      </c>
      <c r="AF2078" s="57">
        <f>+(IF('Panel de Control'!$C$30="Base",AF384,IF('Panel de Control'!$C$30=1,AF626,IF('Panel de Control'!$C$30=2,AF868,AF1110))))</f>
        <v>0</v>
      </c>
      <c r="AG2078" s="57">
        <f>+(IF('Panel de Control'!$C$30="Base",AG384,IF('Panel de Control'!$C$30=1,AG626,IF('Panel de Control'!$C$30=2,AG868,AG1110))))</f>
        <v>0</v>
      </c>
      <c r="AH2078" s="57">
        <f>+(IF('Panel de Control'!$C$30="Base",AH384,IF('Panel de Control'!$C$30=1,AH626,IF('Panel de Control'!$C$30=2,AH868,AH1110))))</f>
        <v>0</v>
      </c>
      <c r="AI2078" s="57">
        <f>+(IF('Panel de Control'!$C$30="Base",AI384,IF('Panel de Control'!$C$30=1,AI626,IF('Panel de Control'!$C$30=2,AI868,AI1110))))</f>
        <v>0</v>
      </c>
      <c r="AJ2078" s="57">
        <f>+(IF('Panel de Control'!$C$30="Base",AJ384,IF('Panel de Control'!$C$30=1,AJ626,IF('Panel de Control'!$C$30=2,AJ868,AJ1110))))</f>
        <v>0</v>
      </c>
      <c r="AK2078" s="57">
        <f>+(IF('Panel de Control'!$C$30="Base",AK384,IF('Panel de Control'!$C$30=1,AK626,IF('Panel de Control'!$C$30=2,AK868,AK1110))))</f>
        <v>0</v>
      </c>
    </row>
    <row r="2079" spans="1:37" s="65" customFormat="1" ht="17.100000000000001" customHeight="1" x14ac:dyDescent="0.2">
      <c r="A2079" s="54" t="s">
        <v>271</v>
      </c>
      <c r="B2079" s="55" t="s">
        <v>110</v>
      </c>
      <c r="C2079" s="56" t="s">
        <v>242</v>
      </c>
      <c r="D2079" s="57">
        <f>+(IF('Panel de Control'!$C$30="Base",D385,IF('Panel de Control'!$C$30=1,D627,IF('Panel de Control'!$C$30=2,D869,D1111))))</f>
        <v>1.1998752129778503E-5</v>
      </c>
      <c r="E2079" s="57">
        <f>+(IF('Panel de Control'!$C$30="Base",E385,IF('Panel de Control'!$C$30=1,E627,IF('Panel de Control'!$C$30=2,E869,E1111))))</f>
        <v>1.1998752129778503E-5</v>
      </c>
      <c r="F2079" s="57">
        <f>+(IF('Panel de Control'!$C$30="Base",F385,IF('Panel de Control'!$C$30=1,F627,IF('Panel de Control'!$C$30=2,F869,F1111))))</f>
        <v>1.1998752129778503E-5</v>
      </c>
      <c r="G2079" s="57">
        <f>+(IF('Panel de Control'!$C$30="Base",G385,IF('Panel de Control'!$C$30=1,G627,IF('Panel de Control'!$C$30=2,G869,G1111))))</f>
        <v>1.1998752129778503E-5</v>
      </c>
      <c r="H2079" s="57">
        <f>+(IF('Panel de Control'!$C$30="Base",H385,IF('Panel de Control'!$C$30=1,H627,IF('Panel de Control'!$C$30=2,H869,H1111))))</f>
        <v>1.1986289212767887E-5</v>
      </c>
      <c r="I2079" s="57">
        <f>+(IF('Panel de Control'!$C$30="Base",I385,IF('Panel de Control'!$C$30=1,I627,IF('Panel de Control'!$C$30=2,I869,I1111))))</f>
        <v>1.1978556457113485E-5</v>
      </c>
      <c r="J2079" s="57">
        <f>+(IF('Panel de Control'!$C$30="Base",J385,IF('Panel de Control'!$C$30=1,J627,IF('Panel de Control'!$C$30=2,J869,J1111))))</f>
        <v>1.1955285077465784E-5</v>
      </c>
      <c r="K2079" s="57">
        <f>+(IF('Panel de Control'!$C$30="Base",K385,IF('Panel de Control'!$C$30=1,K627,IF('Panel de Control'!$C$30=2,K869,K1111))))</f>
        <v>1.1907730947829219E-5</v>
      </c>
      <c r="L2079" s="57">
        <f>+(IF('Panel de Control'!$C$30="Base",L385,IF('Panel de Control'!$C$30=1,L627,IF('Panel de Control'!$C$30=2,L869,L1111))))</f>
        <v>1.1665430443696619E-5</v>
      </c>
      <c r="M2079" s="57">
        <f>+(IF('Panel de Control'!$C$30="Base",M385,IF('Panel de Control'!$C$30=1,M627,IF('Panel de Control'!$C$30=2,M869,M1111))))</f>
        <v>1.1334943254483522E-5</v>
      </c>
      <c r="N2079" s="57">
        <f>+(IF('Panel de Control'!$C$30="Base",N385,IF('Panel de Control'!$C$30=1,N627,IF('Panel de Control'!$C$30=2,N869,N1111))))</f>
        <v>1.0943033456418313E-5</v>
      </c>
      <c r="O2079" s="57">
        <f>+(IF('Panel de Control'!$C$30="Base",O385,IF('Panel de Control'!$C$30=1,O627,IF('Panel de Control'!$C$30=2,O869,O1111))))</f>
        <v>1.0504696607448786E-5</v>
      </c>
      <c r="P2079" s="57">
        <f>+(IF('Panel de Control'!$C$30="Base",P385,IF('Panel de Control'!$C$30=1,P627,IF('Panel de Control'!$C$30=2,P869,P1111))))</f>
        <v>1.0052613891315345E-5</v>
      </c>
      <c r="Q2079" s="57">
        <f>+(IF('Panel de Control'!$C$30="Base",Q385,IF('Panel de Control'!$C$30=1,Q627,IF('Panel de Control'!$C$30=2,Q869,Q1111))))</f>
        <v>9.5708541942975142E-6</v>
      </c>
      <c r="R2079" s="57">
        <f>+(IF('Panel de Control'!$C$30="Base",R385,IF('Panel de Control'!$C$30=1,R627,IF('Panel de Control'!$C$30=2,R869,R1111))))</f>
        <v>9.070530561046741E-6</v>
      </c>
      <c r="S2079" s="57">
        <f>+(IF('Panel de Control'!$C$30="Base",S385,IF('Panel de Control'!$C$30=1,S627,IF('Panel de Control'!$C$30=2,S869,S1111))))</f>
        <v>8.5676897158916379E-6</v>
      </c>
      <c r="T2079" s="57">
        <f>+(IF('Panel de Control'!$C$30="Base",T385,IF('Panel de Control'!$C$30=1,T627,IF('Panel de Control'!$C$30=2,T869,T1111))))</f>
        <v>8.0857089160562355E-6</v>
      </c>
      <c r="U2079" s="57">
        <f>+(IF('Panel de Control'!$C$30="Base",U385,IF('Panel de Control'!$C$30=1,U627,IF('Panel de Control'!$C$30=2,U869,U1111))))</f>
        <v>7.6239913712058691E-6</v>
      </c>
      <c r="V2079" s="57">
        <f>+(IF('Panel de Control'!$C$30="Base",V385,IF('Panel de Control'!$C$30=1,V627,IF('Panel de Control'!$C$30=2,V869,V1111))))</f>
        <v>7.1871015607981608E-6</v>
      </c>
      <c r="W2079" s="57">
        <f>+(IF('Panel de Control'!$C$30="Base",W385,IF('Panel de Control'!$C$30=1,W627,IF('Panel de Control'!$C$30=2,W869,W1111))))</f>
        <v>6.7703293952079163E-6</v>
      </c>
      <c r="X2079" s="57">
        <f>+(IF('Panel de Control'!$C$30="Base",X385,IF('Panel de Control'!$C$30=1,X627,IF('Panel de Control'!$C$30=2,X869,X1111))))</f>
        <v>6.373160884095482E-6</v>
      </c>
      <c r="Y2079" s="57">
        <f>+(IF('Panel de Control'!$C$30="Base",Y385,IF('Panel de Control'!$C$30=1,Y627,IF('Panel de Control'!$C$30=2,Y869,Y1111))))</f>
        <v>5.9996616768532068E-6</v>
      </c>
      <c r="Z2079" s="57">
        <f>+(IF('Panel de Control'!$C$30="Base",Z385,IF('Panel de Control'!$C$30=1,Z627,IF('Panel de Control'!$C$30=2,Z869,Z1111))))</f>
        <v>5.6480626084590902E-6</v>
      </c>
      <c r="AA2079" s="57">
        <f>+(IF('Panel de Control'!$C$30="Base",AA385,IF('Panel de Control'!$C$30=1,AA627,IF('Panel de Control'!$C$30=2,AA869,AA1111))))</f>
        <v>5.3149101540809534E-6</v>
      </c>
      <c r="AB2079" s="57">
        <f>+(IF('Panel de Control'!$C$30="Base",AB385,IF('Panel de Control'!$C$30=1,AB627,IF('Panel de Control'!$C$30=2,AB869,AB1111))))</f>
        <v>5.002864243303857E-6</v>
      </c>
      <c r="AC2079" s="57">
        <f>+(IF('Panel de Control'!$C$30="Base",AC385,IF('Panel de Control'!$C$30=1,AC627,IF('Panel de Control'!$C$30=2,AC869,AC1111))))</f>
        <v>4.7091759815266255E-6</v>
      </c>
      <c r="AD2079" s="57">
        <f>+(IF('Panel de Control'!$C$30="Base",AD385,IF('Panel de Control'!$C$30=1,AD627,IF('Panel de Control'!$C$30=2,AD869,AD1111))))</f>
        <v>4.4338294285640259E-6</v>
      </c>
      <c r="AE2079" s="57">
        <f>+(IF('Panel de Control'!$C$30="Base",AE385,IF('Panel de Control'!$C$30=1,AE627,IF('Panel de Control'!$C$30=2,AE869,AE1111))))</f>
        <v>4.17478530160406E-6</v>
      </c>
      <c r="AF2079" s="57">
        <f>+(IF('Panel de Control'!$C$30="Base",AF385,IF('Panel de Control'!$C$30=1,AF627,IF('Panel de Control'!$C$30=2,AF869,AF1111))))</f>
        <v>3.9317134251129314E-6</v>
      </c>
      <c r="AG2079" s="57">
        <f>+(IF('Panel de Control'!$C$30="Base",AG385,IF('Panel de Control'!$C$30=1,AG627,IF('Panel de Control'!$C$30=2,AG869,AG1111))))</f>
        <v>3.7040177485539507E-6</v>
      </c>
      <c r="AH2079" s="57">
        <f>+(IF('Panel de Control'!$C$30="Base",AH385,IF('Panel de Control'!$C$30=1,AH627,IF('Panel de Control'!$C$30=2,AH869,AH1111))))</f>
        <v>3.4902245853071267E-6</v>
      </c>
      <c r="AI2079" s="57">
        <f>+(IF('Panel de Control'!$C$30="Base",AI385,IF('Panel de Control'!$C$30=1,AI627,IF('Panel de Control'!$C$30=2,AI869,AI1111))))</f>
        <v>3.2894511691361332E-6</v>
      </c>
      <c r="AJ2079" s="57">
        <f>+(IF('Panel de Control'!$C$30="Base",AJ385,IF('Panel de Control'!$C$30=1,AJ627,IF('Panel de Control'!$C$30=2,AJ869,AJ1111))))</f>
        <v>3.1016935471558001E-6</v>
      </c>
      <c r="AK2079" s="57">
        <f>+(IF('Panel de Control'!$C$30="Base",AK385,IF('Panel de Control'!$C$30=1,AK627,IF('Panel de Control'!$C$30=2,AK869,AK1111))))</f>
        <v>2.9252610653390019E-6</v>
      </c>
    </row>
    <row r="2080" spans="1:37" s="65" customFormat="1" ht="17.100000000000001" customHeight="1" x14ac:dyDescent="0.2">
      <c r="A2080" s="54" t="s">
        <v>272</v>
      </c>
      <c r="B2080" s="55" t="s">
        <v>110</v>
      </c>
      <c r="C2080" s="56" t="s">
        <v>242</v>
      </c>
      <c r="D2080" s="57">
        <f>+(IF('Panel de Control'!$C$30="Base",D386,IF('Panel de Control'!$C$30=1,D628,IF('Panel de Control'!$C$30=2,D870,D1112))))</f>
        <v>0</v>
      </c>
      <c r="E2080" s="57">
        <f>+(IF('Panel de Control'!$C$30="Base",E386,IF('Panel de Control'!$C$30=1,E628,IF('Panel de Control'!$C$30=2,E870,E1112))))</f>
        <v>0</v>
      </c>
      <c r="F2080" s="57">
        <f>+(IF('Panel de Control'!$C$30="Base",F386,IF('Panel de Control'!$C$30=1,F628,IF('Panel de Control'!$C$30=2,F870,F1112))))</f>
        <v>0</v>
      </c>
      <c r="G2080" s="57">
        <f>+(IF('Panel de Control'!$C$30="Base",G386,IF('Panel de Control'!$C$30=1,G628,IF('Panel de Control'!$C$30=2,G870,G1112))))</f>
        <v>0</v>
      </c>
      <c r="H2080" s="57">
        <f>+(IF('Panel de Control'!$C$30="Base",H386,IF('Panel de Control'!$C$30=1,H628,IF('Panel de Control'!$C$30=2,H870,H1112))))</f>
        <v>0</v>
      </c>
      <c r="I2080" s="57">
        <f>+(IF('Panel de Control'!$C$30="Base",I386,IF('Panel de Control'!$C$30=1,I628,IF('Panel de Control'!$C$30=2,I870,I1112))))</f>
        <v>0</v>
      </c>
      <c r="J2080" s="57">
        <f>+(IF('Panel de Control'!$C$30="Base",J386,IF('Panel de Control'!$C$30=1,J628,IF('Panel de Control'!$C$30=2,J870,J1112))))</f>
        <v>0</v>
      </c>
      <c r="K2080" s="57">
        <f>+(IF('Panel de Control'!$C$30="Base",K386,IF('Panel de Control'!$C$30=1,K628,IF('Panel de Control'!$C$30=2,K870,K1112))))</f>
        <v>0</v>
      </c>
      <c r="L2080" s="57">
        <f>+(IF('Panel de Control'!$C$30="Base",L386,IF('Panel de Control'!$C$30=1,L628,IF('Panel de Control'!$C$30=2,L870,L1112))))</f>
        <v>0</v>
      </c>
      <c r="M2080" s="57">
        <f>+(IF('Panel de Control'!$C$30="Base",M386,IF('Panel de Control'!$C$30=1,M628,IF('Panel de Control'!$C$30=2,M870,M1112))))</f>
        <v>0</v>
      </c>
      <c r="N2080" s="57">
        <f>+(IF('Panel de Control'!$C$30="Base",N386,IF('Panel de Control'!$C$30=1,N628,IF('Panel de Control'!$C$30=2,N870,N1112))))</f>
        <v>0</v>
      </c>
      <c r="O2080" s="57">
        <f>+(IF('Panel de Control'!$C$30="Base",O386,IF('Panel de Control'!$C$30=1,O628,IF('Panel de Control'!$C$30=2,O870,O1112))))</f>
        <v>0</v>
      </c>
      <c r="P2080" s="57">
        <f>+(IF('Panel de Control'!$C$30="Base",P386,IF('Panel de Control'!$C$30=1,P628,IF('Panel de Control'!$C$30=2,P870,P1112))))</f>
        <v>0</v>
      </c>
      <c r="Q2080" s="57">
        <f>+(IF('Panel de Control'!$C$30="Base",Q386,IF('Panel de Control'!$C$30=1,Q628,IF('Panel de Control'!$C$30=2,Q870,Q1112))))</f>
        <v>0</v>
      </c>
      <c r="R2080" s="57">
        <f>+(IF('Panel de Control'!$C$30="Base",R386,IF('Panel de Control'!$C$30=1,R628,IF('Panel de Control'!$C$30=2,R870,R1112))))</f>
        <v>0</v>
      </c>
      <c r="S2080" s="57">
        <f>+(IF('Panel de Control'!$C$30="Base",S386,IF('Panel de Control'!$C$30=1,S628,IF('Panel de Control'!$C$30=2,S870,S1112))))</f>
        <v>0</v>
      </c>
      <c r="T2080" s="57">
        <f>+(IF('Panel de Control'!$C$30="Base",T386,IF('Panel de Control'!$C$30=1,T628,IF('Panel de Control'!$C$30=2,T870,T1112))))</f>
        <v>0</v>
      </c>
      <c r="U2080" s="57">
        <f>+(IF('Panel de Control'!$C$30="Base",U386,IF('Panel de Control'!$C$30=1,U628,IF('Panel de Control'!$C$30=2,U870,U1112))))</f>
        <v>0</v>
      </c>
      <c r="V2080" s="57">
        <f>+(IF('Panel de Control'!$C$30="Base",V386,IF('Panel de Control'!$C$30=1,V628,IF('Panel de Control'!$C$30=2,V870,V1112))))</f>
        <v>0</v>
      </c>
      <c r="W2080" s="57">
        <f>+(IF('Panel de Control'!$C$30="Base",W386,IF('Panel de Control'!$C$30=1,W628,IF('Panel de Control'!$C$30=2,W870,W1112))))</f>
        <v>0</v>
      </c>
      <c r="X2080" s="57">
        <f>+(IF('Panel de Control'!$C$30="Base",X386,IF('Panel de Control'!$C$30=1,X628,IF('Panel de Control'!$C$30=2,X870,X1112))))</f>
        <v>0</v>
      </c>
      <c r="Y2080" s="57">
        <f>+(IF('Panel de Control'!$C$30="Base",Y386,IF('Panel de Control'!$C$30=1,Y628,IF('Panel de Control'!$C$30=2,Y870,Y1112))))</f>
        <v>0</v>
      </c>
      <c r="Z2080" s="57">
        <f>+(IF('Panel de Control'!$C$30="Base",Z386,IF('Panel de Control'!$C$30=1,Z628,IF('Panel de Control'!$C$30=2,Z870,Z1112))))</f>
        <v>0</v>
      </c>
      <c r="AA2080" s="57">
        <f>+(IF('Panel de Control'!$C$30="Base",AA386,IF('Panel de Control'!$C$30=1,AA628,IF('Panel de Control'!$C$30=2,AA870,AA1112))))</f>
        <v>0</v>
      </c>
      <c r="AB2080" s="57">
        <f>+(IF('Panel de Control'!$C$30="Base",AB386,IF('Panel de Control'!$C$30=1,AB628,IF('Panel de Control'!$C$30=2,AB870,AB1112))))</f>
        <v>0</v>
      </c>
      <c r="AC2080" s="57">
        <f>+(IF('Panel de Control'!$C$30="Base",AC386,IF('Panel de Control'!$C$30=1,AC628,IF('Panel de Control'!$C$30=2,AC870,AC1112))))</f>
        <v>0</v>
      </c>
      <c r="AD2080" s="57">
        <f>+(IF('Panel de Control'!$C$30="Base",AD386,IF('Panel de Control'!$C$30=1,AD628,IF('Panel de Control'!$C$30=2,AD870,AD1112))))</f>
        <v>0</v>
      </c>
      <c r="AE2080" s="57">
        <f>+(IF('Panel de Control'!$C$30="Base",AE386,IF('Panel de Control'!$C$30=1,AE628,IF('Panel de Control'!$C$30=2,AE870,AE1112))))</f>
        <v>0</v>
      </c>
      <c r="AF2080" s="57">
        <f>+(IF('Panel de Control'!$C$30="Base",AF386,IF('Panel de Control'!$C$30=1,AF628,IF('Panel de Control'!$C$30=2,AF870,AF1112))))</f>
        <v>0</v>
      </c>
      <c r="AG2080" s="57">
        <f>+(IF('Panel de Control'!$C$30="Base",AG386,IF('Panel de Control'!$C$30=1,AG628,IF('Panel de Control'!$C$30=2,AG870,AG1112))))</f>
        <v>0</v>
      </c>
      <c r="AH2080" s="57">
        <f>+(IF('Panel de Control'!$C$30="Base",AH386,IF('Panel de Control'!$C$30=1,AH628,IF('Panel de Control'!$C$30=2,AH870,AH1112))))</f>
        <v>0</v>
      </c>
      <c r="AI2080" s="57">
        <f>+(IF('Panel de Control'!$C$30="Base",AI386,IF('Panel de Control'!$C$30=1,AI628,IF('Panel de Control'!$C$30=2,AI870,AI1112))))</f>
        <v>0</v>
      </c>
      <c r="AJ2080" s="57">
        <f>+(IF('Panel de Control'!$C$30="Base",AJ386,IF('Panel de Control'!$C$30=1,AJ628,IF('Panel de Control'!$C$30=2,AJ870,AJ1112))))</f>
        <v>0</v>
      </c>
      <c r="AK2080" s="57">
        <f>+(IF('Panel de Control'!$C$30="Base",AK386,IF('Panel de Control'!$C$30=1,AK628,IF('Panel de Control'!$C$30=2,AK870,AK1112))))</f>
        <v>0</v>
      </c>
    </row>
    <row r="2081" spans="1:37" s="65" customFormat="1" ht="17.100000000000001" customHeight="1" x14ac:dyDescent="0.2">
      <c r="A2081" s="54" t="s">
        <v>197</v>
      </c>
      <c r="B2081" s="55" t="s">
        <v>110</v>
      </c>
      <c r="C2081" s="56" t="s">
        <v>242</v>
      </c>
      <c r="D2081" s="57">
        <f>+(IF('Panel de Control'!$C$30="Base",D387,IF('Panel de Control'!$C$30=1,D629,IF('Panel de Control'!$C$30=2,D871,D1113))))</f>
        <v>0</v>
      </c>
      <c r="E2081" s="57">
        <f>+(IF('Panel de Control'!$C$30="Base",E387,IF('Panel de Control'!$C$30=1,E629,IF('Panel de Control'!$C$30=2,E871,E1113))))</f>
        <v>0</v>
      </c>
      <c r="F2081" s="57">
        <f>+(IF('Panel de Control'!$C$30="Base",F387,IF('Panel de Control'!$C$30=1,F629,IF('Panel de Control'!$C$30=2,F871,F1113))))</f>
        <v>0</v>
      </c>
      <c r="G2081" s="57">
        <f>+(IF('Panel de Control'!$C$30="Base",G387,IF('Panel de Control'!$C$30=1,G629,IF('Panel de Control'!$C$30=2,G871,G1113))))</f>
        <v>0</v>
      </c>
      <c r="H2081" s="57">
        <f>+(IF('Panel de Control'!$C$30="Base",H387,IF('Panel de Control'!$C$30=1,H629,IF('Panel de Control'!$C$30=2,H871,H1113))))</f>
        <v>3.6549664376993009E-6</v>
      </c>
      <c r="I2081" s="57">
        <f>+(IF('Panel de Control'!$C$30="Base",I387,IF('Panel de Control'!$C$30=1,I629,IF('Panel de Control'!$C$30=2,I871,I1113))))</f>
        <v>1.4058993757264146E-5</v>
      </c>
      <c r="J2081" s="57">
        <f>+(IF('Panel de Control'!$C$30="Base",J387,IF('Panel de Control'!$C$30=1,J629,IF('Panel de Control'!$C$30=2,J871,J1113))))</f>
        <v>7.2855472840129321E-5</v>
      </c>
      <c r="K2081" s="57">
        <f>+(IF('Panel de Control'!$C$30="Base",K387,IF('Panel de Control'!$C$30=1,K629,IF('Panel de Control'!$C$30=2,K871,K1113))))</f>
        <v>2.0870795029536056E-4</v>
      </c>
      <c r="L2081" s="57">
        <f>+(IF('Panel de Control'!$C$30="Base",L387,IF('Panel de Control'!$C$30=1,L629,IF('Panel de Control'!$C$30=2,L871,L1113))))</f>
        <v>8.7760841826779387E-4</v>
      </c>
      <c r="M2081" s="57">
        <f>+(IF('Panel de Control'!$C$30="Base",M387,IF('Panel de Control'!$C$30=1,M629,IF('Panel de Control'!$C$30=2,M871,M1113))))</f>
        <v>1.7934778556687031E-3</v>
      </c>
      <c r="N2081" s="57">
        <f>+(IF('Panel de Control'!$C$30="Base",N387,IF('Panel de Control'!$C$30=1,N629,IF('Panel de Control'!$C$30=2,N871,N1113))))</f>
        <v>2.9261768073927112E-3</v>
      </c>
      <c r="O2081" s="57">
        <f>+(IF('Panel de Control'!$C$30="Base",O387,IF('Panel de Control'!$C$30=1,O629,IF('Panel de Control'!$C$30=2,O871,O1113))))</f>
        <v>4.3277157803308704E-3</v>
      </c>
      <c r="P2081" s="57">
        <f>+(IF('Panel de Control'!$C$30="Base",P387,IF('Panel de Control'!$C$30=1,P629,IF('Panel de Control'!$C$30=2,P871,P1113))))</f>
        <v>6.0399204831372401E-3</v>
      </c>
      <c r="Q2081" s="57">
        <f>+(IF('Panel de Control'!$C$30="Base",Q387,IF('Panel de Control'!$C$30=1,Q629,IF('Panel de Control'!$C$30=2,Q871,Q1113))))</f>
        <v>7.9041179128577759E-3</v>
      </c>
      <c r="R2081" s="57">
        <f>+(IF('Panel de Control'!$C$30="Base",R387,IF('Panel de Control'!$C$30=1,R629,IF('Panel de Control'!$C$30=2,R871,R1113))))</f>
        <v>9.4807484287313636E-3</v>
      </c>
      <c r="S2081" s="57">
        <f>+(IF('Panel de Control'!$C$30="Base",S387,IF('Panel de Control'!$C$30=1,S629,IF('Panel de Control'!$C$30=2,S871,S1113))))</f>
        <v>1.0900449873075705E-2</v>
      </c>
      <c r="T2081" s="57">
        <f>+(IF('Panel de Control'!$C$30="Base",T387,IF('Panel de Control'!$C$30=1,T629,IF('Panel de Control'!$C$30=2,T871,T1113))))</f>
        <v>1.2360031576194563E-2</v>
      </c>
      <c r="U2081" s="57">
        <f>+(IF('Panel de Control'!$C$30="Base",U387,IF('Panel de Control'!$C$30=1,U629,IF('Panel de Control'!$C$30=2,U871,U1113))))</f>
        <v>1.3927066681453552E-2</v>
      </c>
      <c r="V2081" s="57">
        <f>+(IF('Panel de Control'!$C$30="Base",V387,IF('Panel de Control'!$C$30=1,V629,IF('Panel de Control'!$C$30=2,V871,V1113))))</f>
        <v>1.5561058140137479E-2</v>
      </c>
      <c r="W2081" s="57">
        <f>+(IF('Panel de Control'!$C$30="Base",W387,IF('Panel de Control'!$C$30=1,W629,IF('Panel de Control'!$C$30=2,W871,W1113))))</f>
        <v>1.7250305475161171E-2</v>
      </c>
      <c r="X2081" s="57">
        <f>+(IF('Panel de Control'!$C$30="Base",X387,IF('Panel de Control'!$C$30=1,X629,IF('Panel de Control'!$C$30=2,X871,X1113))))</f>
        <v>1.897958975331749E-2</v>
      </c>
      <c r="Y2081" s="57">
        <f>+(IF('Panel de Control'!$C$30="Base",Y387,IF('Panel de Control'!$C$30=1,Y629,IF('Panel de Control'!$C$30=2,Y871,Y1113))))</f>
        <v>2.0787026676359194E-2</v>
      </c>
      <c r="Z2081" s="57">
        <f>+(IF('Panel de Control'!$C$30="Base",Z387,IF('Panel de Control'!$C$30=1,Z629,IF('Panel de Control'!$C$30=2,Z871,Z1113))))</f>
        <v>2.2679893343412964E-2</v>
      </c>
      <c r="AA2081" s="57">
        <f>+(IF('Panel de Control'!$C$30="Base",AA387,IF('Panel de Control'!$C$30=1,AA629,IF('Panel de Control'!$C$30=2,AA871,AA1113))))</f>
        <v>2.4652544154520385E-2</v>
      </c>
      <c r="AB2081" s="57">
        <f>+(IF('Panel de Control'!$C$30="Base",AB387,IF('Panel de Control'!$C$30=1,AB629,IF('Panel de Control'!$C$30=2,AB871,AB1113))))</f>
        <v>2.669040486923489E-2</v>
      </c>
      <c r="AC2081" s="57">
        <f>+(IF('Panel de Control'!$C$30="Base",AC387,IF('Panel de Control'!$C$30=1,AC629,IF('Panel de Control'!$C$30=2,AC871,AC1113))))</f>
        <v>2.8729294135227079E-2</v>
      </c>
      <c r="AD2081" s="57">
        <f>+(IF('Panel de Control'!$C$30="Base",AD387,IF('Panel de Control'!$C$30=1,AD629,IF('Panel de Control'!$C$30=2,AD871,AD1113))))</f>
        <v>3.0713301560553574E-2</v>
      </c>
      <c r="AE2081" s="57">
        <f>+(IF('Panel de Control'!$C$30="Base",AE387,IF('Panel de Control'!$C$30=1,AE629,IF('Panel de Control'!$C$30=2,AE871,AE1113))))</f>
        <v>3.2632037936829804E-2</v>
      </c>
      <c r="AF2081" s="57">
        <f>+(IF('Panel de Control'!$C$30="Base",AF387,IF('Panel de Control'!$C$30=1,AF629,IF('Panel de Control'!$C$30=2,AF871,AF1113))))</f>
        <v>3.4469162691974864E-2</v>
      </c>
      <c r="AG2081" s="57">
        <f>+(IF('Panel de Control'!$C$30="Base",AG387,IF('Panel de Control'!$C$30=1,AG629,IF('Panel de Control'!$C$30=2,AG871,AG1113))))</f>
        <v>3.6253294390835494E-2</v>
      </c>
      <c r="AH2081" s="57">
        <f>+(IF('Panel de Control'!$C$30="Base",AH387,IF('Panel de Control'!$C$30=1,AH629,IF('Panel de Control'!$C$30=2,AH871,AH1113))))</f>
        <v>3.7983897784760891E-2</v>
      </c>
      <c r="AI2081" s="57">
        <f>+(IF('Panel de Control'!$C$30="Base",AI387,IF('Panel de Control'!$C$30=1,AI629,IF('Panel de Control'!$C$30=2,AI871,AI1113))))</f>
        <v>3.9615162978954135E-2</v>
      </c>
      <c r="AJ2081" s="57">
        <f>+(IF('Panel de Control'!$C$30="Base",AJ387,IF('Panel de Control'!$C$30=1,AJ629,IF('Panel de Control'!$C$30=2,AJ871,AJ1113))))</f>
        <v>4.1127321013767849E-2</v>
      </c>
      <c r="AK2081" s="57">
        <f>+(IF('Panel de Control'!$C$30="Base",AK387,IF('Panel de Control'!$C$30=1,AK629,IF('Panel de Control'!$C$30=2,AK871,AK1113))))</f>
        <v>4.2430224423653552E-2</v>
      </c>
    </row>
    <row r="2082" spans="1:37" s="65" customFormat="1" ht="17.100000000000001" customHeight="1" x14ac:dyDescent="0.2">
      <c r="A2082" s="54" t="s">
        <v>245</v>
      </c>
      <c r="B2082" s="55" t="s">
        <v>110</v>
      </c>
      <c r="C2082" s="56" t="s">
        <v>246</v>
      </c>
      <c r="D2082" s="73">
        <f t="shared" ref="D2082:AK2082" si="1088">SUM(D2070:D2081)</f>
        <v>0.99999999999999989</v>
      </c>
      <c r="E2082" s="73">
        <f t="shared" si="1088"/>
        <v>0.99999999999999989</v>
      </c>
      <c r="F2082" s="73">
        <f t="shared" si="1088"/>
        <v>1</v>
      </c>
      <c r="G2082" s="73">
        <f t="shared" si="1088"/>
        <v>0.99999999999999989</v>
      </c>
      <c r="H2082" s="73">
        <f t="shared" si="1088"/>
        <v>1</v>
      </c>
      <c r="I2082" s="73">
        <f t="shared" si="1088"/>
        <v>1</v>
      </c>
      <c r="J2082" s="73">
        <f t="shared" si="1088"/>
        <v>0.99999999999999989</v>
      </c>
      <c r="K2082" s="73">
        <f t="shared" si="1088"/>
        <v>0.99999999999999989</v>
      </c>
      <c r="L2082" s="73">
        <f t="shared" si="1088"/>
        <v>0.99999999999999989</v>
      </c>
      <c r="M2082" s="73">
        <f t="shared" si="1088"/>
        <v>1</v>
      </c>
      <c r="N2082" s="73">
        <f t="shared" si="1088"/>
        <v>0.99999999999999989</v>
      </c>
      <c r="O2082" s="73">
        <f t="shared" si="1088"/>
        <v>1</v>
      </c>
      <c r="P2082" s="73">
        <f t="shared" si="1088"/>
        <v>1</v>
      </c>
      <c r="Q2082" s="73">
        <f t="shared" si="1088"/>
        <v>0.99999999999999989</v>
      </c>
      <c r="R2082" s="73">
        <f t="shared" si="1088"/>
        <v>1</v>
      </c>
      <c r="S2082" s="73">
        <f t="shared" si="1088"/>
        <v>1</v>
      </c>
      <c r="T2082" s="73">
        <f t="shared" si="1088"/>
        <v>1</v>
      </c>
      <c r="U2082" s="73">
        <f t="shared" si="1088"/>
        <v>1</v>
      </c>
      <c r="V2082" s="73">
        <f t="shared" si="1088"/>
        <v>1</v>
      </c>
      <c r="W2082" s="73">
        <f t="shared" si="1088"/>
        <v>1</v>
      </c>
      <c r="X2082" s="73">
        <f t="shared" si="1088"/>
        <v>1</v>
      </c>
      <c r="Y2082" s="73">
        <f t="shared" si="1088"/>
        <v>1</v>
      </c>
      <c r="Z2082" s="73">
        <f t="shared" si="1088"/>
        <v>1</v>
      </c>
      <c r="AA2082" s="73">
        <f t="shared" si="1088"/>
        <v>1</v>
      </c>
      <c r="AB2082" s="73">
        <f t="shared" si="1088"/>
        <v>1</v>
      </c>
      <c r="AC2082" s="73">
        <f t="shared" si="1088"/>
        <v>1</v>
      </c>
      <c r="AD2082" s="73">
        <f t="shared" si="1088"/>
        <v>1</v>
      </c>
      <c r="AE2082" s="73">
        <f t="shared" si="1088"/>
        <v>1</v>
      </c>
      <c r="AF2082" s="73">
        <f t="shared" si="1088"/>
        <v>1</v>
      </c>
      <c r="AG2082" s="73">
        <f t="shared" si="1088"/>
        <v>1</v>
      </c>
      <c r="AH2082" s="73">
        <f t="shared" si="1088"/>
        <v>1</v>
      </c>
      <c r="AI2082" s="73">
        <f t="shared" si="1088"/>
        <v>1</v>
      </c>
      <c r="AJ2082" s="73">
        <f t="shared" si="1088"/>
        <v>0.99999999999999989</v>
      </c>
      <c r="AK2082" s="73">
        <f t="shared" si="1088"/>
        <v>1</v>
      </c>
    </row>
    <row r="2083" spans="1:37" s="65" customFormat="1" ht="17.100000000000001" customHeight="1" x14ac:dyDescent="0.25">
      <c r="A2083" s="68"/>
      <c r="B2083" s="74"/>
      <c r="C2083" s="74"/>
      <c r="D2083" s="72"/>
      <c r="E2083" s="72"/>
      <c r="F2083" s="72"/>
      <c r="G2083" s="72"/>
      <c r="H2083" s="72"/>
      <c r="I2083" s="72"/>
      <c r="J2083" s="72"/>
      <c r="K2083" s="72"/>
      <c r="L2083" s="72"/>
      <c r="M2083" s="72"/>
      <c r="N2083" s="72"/>
      <c r="O2083" s="72"/>
      <c r="P2083" s="72"/>
      <c r="Q2083" s="72"/>
      <c r="R2083" s="72"/>
      <c r="S2083" s="72"/>
      <c r="T2083" s="72"/>
      <c r="U2083" s="72"/>
      <c r="V2083" s="72"/>
      <c r="W2083" s="72"/>
      <c r="X2083" s="72"/>
      <c r="Y2083" s="72"/>
      <c r="Z2083" s="72"/>
      <c r="AA2083" s="72"/>
      <c r="AB2083" s="72"/>
      <c r="AC2083" s="72"/>
      <c r="AD2083" s="72"/>
      <c r="AE2083" s="72"/>
      <c r="AF2083" s="72"/>
      <c r="AG2083" s="72"/>
      <c r="AH2083" s="72"/>
      <c r="AI2083" s="72"/>
      <c r="AJ2083" s="72"/>
      <c r="AK2083" s="72"/>
    </row>
    <row r="2084" spans="1:37" s="65" customFormat="1" ht="17.100000000000001" customHeight="1" x14ac:dyDescent="0.25">
      <c r="A2084" s="64" t="s">
        <v>265</v>
      </c>
      <c r="B2084"/>
      <c r="C2084"/>
      <c r="D2084" s="72"/>
      <c r="E2084" s="72"/>
      <c r="F2084" s="72"/>
      <c r="G2084" s="72"/>
      <c r="H2084" s="72"/>
      <c r="I2084" s="72"/>
      <c r="J2084" s="72"/>
      <c r="K2084" s="72"/>
      <c r="L2084" s="72"/>
      <c r="M2084" s="72"/>
      <c r="N2084" s="72"/>
      <c r="O2084" s="72"/>
      <c r="P2084" s="72"/>
      <c r="Q2084" s="72"/>
      <c r="R2084" s="72"/>
      <c r="S2084" s="72"/>
      <c r="T2084" s="72"/>
      <c r="U2084" s="72"/>
      <c r="V2084" s="72"/>
      <c r="W2084" s="72"/>
      <c r="X2084" s="72"/>
      <c r="Y2084" s="72"/>
      <c r="Z2084" s="72"/>
      <c r="AA2084" s="72"/>
      <c r="AB2084" s="72"/>
      <c r="AC2084" s="72"/>
      <c r="AD2084" s="72"/>
      <c r="AE2084" s="72"/>
      <c r="AF2084" s="72"/>
      <c r="AG2084" s="72"/>
      <c r="AH2084" s="72"/>
      <c r="AI2084" s="72"/>
      <c r="AJ2084" s="72"/>
      <c r="AK2084" s="72"/>
    </row>
    <row r="2085" spans="1:37" s="65" customFormat="1" ht="17.100000000000001" customHeight="1" x14ac:dyDescent="0.25">
      <c r="A2085" s="66" t="s">
        <v>258</v>
      </c>
      <c r="B2085"/>
      <c r="C2085"/>
    </row>
    <row r="2086" spans="1:37" s="65" customFormat="1" ht="17.100000000000001" customHeight="1" x14ac:dyDescent="0.2">
      <c r="A2086" s="54" t="s">
        <v>241</v>
      </c>
      <c r="B2086" s="55" t="s">
        <v>110</v>
      </c>
      <c r="C2086" s="56" t="s">
        <v>242</v>
      </c>
      <c r="D2086" s="57">
        <f>+(IF('Panel de Control'!$C$30="Base",D392,IF('Panel de Control'!$C$30=1,D634,IF('Panel de Control'!$C$30=2,D876,D1118))))</f>
        <v>0.38830097602376407</v>
      </c>
      <c r="E2086" s="57">
        <f>+(IF('Panel de Control'!$C$30="Base",E392,IF('Panel de Control'!$C$30=1,E634,IF('Panel de Control'!$C$30=2,E876,E1118))))</f>
        <v>0.38830097602376407</v>
      </c>
      <c r="F2086" s="57">
        <f>+(IF('Panel de Control'!$C$30="Base",F392,IF('Panel de Control'!$C$30=1,F634,IF('Panel de Control'!$C$30=2,F876,F1118))))</f>
        <v>0.38850768175112715</v>
      </c>
      <c r="G2086" s="57">
        <f>+(IF('Panel de Control'!$C$30="Base",G392,IF('Panel de Control'!$C$30=1,G634,IF('Panel de Control'!$C$30=2,G876,G1118))))</f>
        <v>0.38822331582855935</v>
      </c>
      <c r="H2086" s="57">
        <f>+(IF('Panel de Control'!$C$30="Base",H392,IF('Panel de Control'!$C$30=1,H634,IF('Panel de Control'!$C$30=2,H876,H1118))))</f>
        <v>0.38789765384600905</v>
      </c>
      <c r="I2086" s="57">
        <f>+(IF('Panel de Control'!$C$30="Base",I392,IF('Panel de Control'!$C$30=1,I634,IF('Panel de Control'!$C$30=2,I876,I1118))))</f>
        <v>0.38764740810916232</v>
      </c>
      <c r="J2086" s="57">
        <f>+(IF('Panel de Control'!$C$30="Base",J392,IF('Panel de Control'!$C$30=1,J634,IF('Panel de Control'!$C$30=2,J876,J1118))))</f>
        <v>0.38689430484201542</v>
      </c>
      <c r="K2086" s="57">
        <f>+(IF('Panel de Control'!$C$30="Base",K392,IF('Panel de Control'!$C$30=1,K634,IF('Panel de Control'!$C$30=2,K876,K1118))))</f>
        <v>0.38535536856329922</v>
      </c>
      <c r="L2086" s="57">
        <f>+(IF('Panel de Control'!$C$30="Base",L392,IF('Panel de Control'!$C$30=1,L634,IF('Panel de Control'!$C$30=2,L876,L1118))))</f>
        <v>0.37751409296829491</v>
      </c>
      <c r="M2086" s="57">
        <f>+(IF('Panel de Control'!$C$30="Base",M392,IF('Panel de Control'!$C$30=1,M634,IF('Panel de Control'!$C$30=2,M876,M1118))))</f>
        <v>0.36681893927674475</v>
      </c>
      <c r="N2086" s="57">
        <f>+(IF('Panel de Control'!$C$30="Base",N392,IF('Panel de Control'!$C$30=1,N634,IF('Panel de Control'!$C$30=2,N876,N1118))))</f>
        <v>0.3541360406339501</v>
      </c>
      <c r="O2086" s="57">
        <f>+(IF('Panel de Control'!$C$30="Base",O392,IF('Panel de Control'!$C$30=1,O634,IF('Panel de Control'!$C$30=2,O876,O1118))))</f>
        <v>0.33995067998635159</v>
      </c>
      <c r="P2086" s="57">
        <f>+(IF('Panel de Control'!$C$30="Base",P392,IF('Panel de Control'!$C$30=1,P634,IF('Panel de Control'!$C$30=2,P876,P1118))))</f>
        <v>0.32532047861045821</v>
      </c>
      <c r="Q2086" s="57">
        <f>+(IF('Panel de Control'!$C$30="Base",Q392,IF('Panel de Control'!$C$30=1,Q634,IF('Panel de Control'!$C$30=2,Q876,Q1118))))</f>
        <v>0.30972987730978863</v>
      </c>
      <c r="R2086" s="57">
        <f>+(IF('Panel de Control'!$C$30="Base",R392,IF('Panel de Control'!$C$30=1,R634,IF('Panel de Control'!$C$30=2,R876,R1118))))</f>
        <v>0.29353851398985836</v>
      </c>
      <c r="S2086" s="57">
        <f>+(IF('Panel de Control'!$C$30="Base",S392,IF('Panel de Control'!$C$30=1,S634,IF('Panel de Control'!$C$30=2,S876,S1118))))</f>
        <v>0.27726568921220829</v>
      </c>
      <c r="T2086" s="57">
        <f>+(IF('Panel de Control'!$C$30="Base",T392,IF('Panel de Control'!$C$30=1,T634,IF('Panel de Control'!$C$30=2,T876,T1118))))</f>
        <v>0.26166793263081151</v>
      </c>
      <c r="U2086" s="57">
        <f>+(IF('Panel de Control'!$C$30="Base",U392,IF('Panel de Control'!$C$30=1,U634,IF('Panel de Control'!$C$30=2,U876,U1118))))</f>
        <v>0.24672593104818502</v>
      </c>
      <c r="V2086" s="57">
        <f>+(IF('Panel de Control'!$C$30="Base",V392,IF('Panel de Control'!$C$30=1,V634,IF('Panel de Control'!$C$30=2,V876,V1118))))</f>
        <v>0.23258739914409426</v>
      </c>
      <c r="W2086" s="57">
        <f>+(IF('Panel de Control'!$C$30="Base",W392,IF('Panel de Control'!$C$30=1,W634,IF('Panel de Control'!$C$30=2,W876,W1118))))</f>
        <v>0.21909991003457324</v>
      </c>
      <c r="X2086" s="57">
        <f>+(IF('Panel de Control'!$C$30="Base",X392,IF('Panel de Control'!$C$30=1,X634,IF('Panel de Control'!$C$30=2,X876,X1118))))</f>
        <v>0.20624683007735686</v>
      </c>
      <c r="Y2086" s="57">
        <f>+(IF('Panel de Control'!$C$30="Base",Y392,IF('Panel de Control'!$C$30=1,Y634,IF('Panel de Control'!$C$30=2,Y876,Y1118))))</f>
        <v>0.19415973092340885</v>
      </c>
      <c r="Z2086" s="57">
        <f>+(IF('Panel de Control'!$C$30="Base",Z392,IF('Panel de Control'!$C$30=1,Z634,IF('Panel de Control'!$C$30=2,Z876,Z1118))))</f>
        <v>0.18278135924360303</v>
      </c>
      <c r="AA2086" s="57">
        <f>+(IF('Panel de Control'!$C$30="Base",AA392,IF('Panel de Control'!$C$30=1,AA634,IF('Panel de Control'!$C$30=2,AA876,AA1118))))</f>
        <v>0.17199995282729003</v>
      </c>
      <c r="AB2086" s="57">
        <f>+(IF('Panel de Control'!$C$30="Base",AB392,IF('Panel de Control'!$C$30=1,AB634,IF('Panel de Control'!$C$30=2,AB876,AB1118))))</f>
        <v>0.16190159173036756</v>
      </c>
      <c r="AC2086" s="57">
        <f>+(IF('Panel de Control'!$C$30="Base",AC392,IF('Panel de Control'!$C$30=1,AC634,IF('Panel de Control'!$C$30=2,AC876,AC1118))))</f>
        <v>0.15239731683066374</v>
      </c>
      <c r="AD2086" s="57">
        <f>+(IF('Panel de Control'!$C$30="Base",AD392,IF('Panel de Control'!$C$30=1,AD634,IF('Panel de Control'!$C$30=2,AD876,AD1118))))</f>
        <v>0.14348661227541176</v>
      </c>
      <c r="AE2086" s="57">
        <f>+(IF('Panel de Control'!$C$30="Base",AE392,IF('Panel de Control'!$C$30=1,AE634,IF('Panel de Control'!$C$30=2,AE876,AE1118))))</f>
        <v>0.13510348324300669</v>
      </c>
      <c r="AF2086" s="57">
        <f>+(IF('Panel de Control'!$C$30="Base",AF392,IF('Panel de Control'!$C$30=1,AF634,IF('Panel de Control'!$C$30=2,AF876,AF1118))))</f>
        <v>0.12723724466548092</v>
      </c>
      <c r="AG2086" s="57">
        <f>+(IF('Panel de Control'!$C$30="Base",AG392,IF('Panel de Control'!$C$30=1,AG634,IF('Panel de Control'!$C$30=2,AG876,AG1118))))</f>
        <v>0.11986860728653077</v>
      </c>
      <c r="AH2086" s="57">
        <f>+(IF('Panel de Control'!$C$30="Base",AH392,IF('Panel de Control'!$C$30=1,AH634,IF('Panel de Control'!$C$30=2,AH876,AH1118))))</f>
        <v>0.11294987998405402</v>
      </c>
      <c r="AI2086" s="57">
        <f>+(IF('Panel de Control'!$C$30="Base",AI392,IF('Panel de Control'!$C$30=1,AI634,IF('Panel de Control'!$C$30=2,AI876,AI1118))))</f>
        <v>0.10645249487136886</v>
      </c>
      <c r="AJ2086" s="57">
        <f>+(IF('Panel de Control'!$C$30="Base",AJ392,IF('Panel de Control'!$C$30=1,AJ634,IF('Panel de Control'!$C$30=2,AJ876,AJ1118))))</f>
        <v>0.10037632402607528</v>
      </c>
      <c r="AK2086" s="57">
        <f>+(IF('Panel de Control'!$C$30="Base",AK392,IF('Panel de Control'!$C$30=1,AK634,IF('Panel de Control'!$C$30=2,AK876,AK1118))))</f>
        <v>9.466665487458642E-2</v>
      </c>
    </row>
    <row r="2087" spans="1:37" s="65" customFormat="1" ht="17.100000000000001" customHeight="1" x14ac:dyDescent="0.2">
      <c r="A2087" s="54" t="s">
        <v>266</v>
      </c>
      <c r="B2087" s="55" t="s">
        <v>110</v>
      </c>
      <c r="C2087" s="56" t="s">
        <v>242</v>
      </c>
      <c r="D2087" s="57">
        <f>+(IF('Panel de Control'!$C$30="Base",D393,IF('Panel de Control'!$C$30=1,D635,IF('Panel de Control'!$C$30=2,D877,D1119))))</f>
        <v>0</v>
      </c>
      <c r="E2087" s="57">
        <f>+(IF('Panel de Control'!$C$30="Base",E393,IF('Panel de Control'!$C$30=1,E635,IF('Panel de Control'!$C$30=2,E877,E1119))))</f>
        <v>0</v>
      </c>
      <c r="F2087" s="57">
        <f>+(IF('Panel de Control'!$C$30="Base",F393,IF('Panel de Control'!$C$30=1,F635,IF('Panel de Control'!$C$30=2,F877,F1119))))</f>
        <v>0</v>
      </c>
      <c r="G2087" s="57">
        <f>+(IF('Panel de Control'!$C$30="Base",G393,IF('Panel de Control'!$C$30=1,G635,IF('Panel de Control'!$C$30=2,G877,G1119))))</f>
        <v>0</v>
      </c>
      <c r="H2087" s="57">
        <f>+(IF('Panel de Control'!$C$30="Base",H393,IF('Panel de Control'!$C$30=1,H635,IF('Panel de Control'!$C$30=2,H877,H1119))))</f>
        <v>0</v>
      </c>
      <c r="I2087" s="57">
        <f>+(IF('Panel de Control'!$C$30="Base",I393,IF('Panel de Control'!$C$30=1,I635,IF('Panel de Control'!$C$30=2,I877,I1119))))</f>
        <v>0</v>
      </c>
      <c r="J2087" s="57">
        <f>+(IF('Panel de Control'!$C$30="Base",J393,IF('Panel de Control'!$C$30=1,J635,IF('Panel de Control'!$C$30=2,J877,J1119))))</f>
        <v>0</v>
      </c>
      <c r="K2087" s="57">
        <f>+(IF('Panel de Control'!$C$30="Base",K393,IF('Panel de Control'!$C$30=1,K635,IF('Panel de Control'!$C$30=2,K877,K1119))))</f>
        <v>0</v>
      </c>
      <c r="L2087" s="57">
        <f>+(IF('Panel de Control'!$C$30="Base",L393,IF('Panel de Control'!$C$30=1,L635,IF('Panel de Control'!$C$30=2,L877,L1119))))</f>
        <v>0</v>
      </c>
      <c r="M2087" s="57">
        <f>+(IF('Panel de Control'!$C$30="Base",M393,IF('Panel de Control'!$C$30=1,M635,IF('Panel de Control'!$C$30=2,M877,M1119))))</f>
        <v>0</v>
      </c>
      <c r="N2087" s="57">
        <f>+(IF('Panel de Control'!$C$30="Base",N393,IF('Panel de Control'!$C$30=1,N635,IF('Panel de Control'!$C$30=2,N877,N1119))))</f>
        <v>0</v>
      </c>
      <c r="O2087" s="57">
        <f>+(IF('Panel de Control'!$C$30="Base",O393,IF('Panel de Control'!$C$30=1,O635,IF('Panel de Control'!$C$30=2,O877,O1119))))</f>
        <v>0</v>
      </c>
      <c r="P2087" s="57">
        <f>+(IF('Panel de Control'!$C$30="Base",P393,IF('Panel de Control'!$C$30=1,P635,IF('Panel de Control'!$C$30=2,P877,P1119))))</f>
        <v>0</v>
      </c>
      <c r="Q2087" s="57">
        <f>+(IF('Panel de Control'!$C$30="Base",Q393,IF('Panel de Control'!$C$30=1,Q635,IF('Panel de Control'!$C$30=2,Q877,Q1119))))</f>
        <v>0</v>
      </c>
      <c r="R2087" s="57">
        <f>+(IF('Panel de Control'!$C$30="Base",R393,IF('Panel de Control'!$C$30=1,R635,IF('Panel de Control'!$C$30=2,R877,R1119))))</f>
        <v>0</v>
      </c>
      <c r="S2087" s="57">
        <f>+(IF('Panel de Control'!$C$30="Base",S393,IF('Panel de Control'!$C$30=1,S635,IF('Panel de Control'!$C$30=2,S877,S1119))))</f>
        <v>0</v>
      </c>
      <c r="T2087" s="57">
        <f>+(IF('Panel de Control'!$C$30="Base",T393,IF('Panel de Control'!$C$30=1,T635,IF('Panel de Control'!$C$30=2,T877,T1119))))</f>
        <v>0</v>
      </c>
      <c r="U2087" s="57">
        <f>+(IF('Panel de Control'!$C$30="Base",U393,IF('Panel de Control'!$C$30=1,U635,IF('Panel de Control'!$C$30=2,U877,U1119))))</f>
        <v>0</v>
      </c>
      <c r="V2087" s="57">
        <f>+(IF('Panel de Control'!$C$30="Base",V393,IF('Panel de Control'!$C$30=1,V635,IF('Panel de Control'!$C$30=2,V877,V1119))))</f>
        <v>0</v>
      </c>
      <c r="W2087" s="57">
        <f>+(IF('Panel de Control'!$C$30="Base",W393,IF('Panel de Control'!$C$30=1,W635,IF('Panel de Control'!$C$30=2,W877,W1119))))</f>
        <v>0</v>
      </c>
      <c r="X2087" s="57">
        <f>+(IF('Panel de Control'!$C$30="Base",X393,IF('Panel de Control'!$C$30=1,X635,IF('Panel de Control'!$C$30=2,X877,X1119))))</f>
        <v>0</v>
      </c>
      <c r="Y2087" s="57">
        <f>+(IF('Panel de Control'!$C$30="Base",Y393,IF('Panel de Control'!$C$30=1,Y635,IF('Panel de Control'!$C$30=2,Y877,Y1119))))</f>
        <v>0</v>
      </c>
      <c r="Z2087" s="57">
        <f>+(IF('Panel de Control'!$C$30="Base",Z393,IF('Panel de Control'!$C$30=1,Z635,IF('Panel de Control'!$C$30=2,Z877,Z1119))))</f>
        <v>0</v>
      </c>
      <c r="AA2087" s="57">
        <f>+(IF('Panel de Control'!$C$30="Base",AA393,IF('Panel de Control'!$C$30=1,AA635,IF('Panel de Control'!$C$30=2,AA877,AA1119))))</f>
        <v>0</v>
      </c>
      <c r="AB2087" s="57">
        <f>+(IF('Panel de Control'!$C$30="Base",AB393,IF('Panel de Control'!$C$30=1,AB635,IF('Panel de Control'!$C$30=2,AB877,AB1119))))</f>
        <v>0</v>
      </c>
      <c r="AC2087" s="57">
        <f>+(IF('Panel de Control'!$C$30="Base",AC393,IF('Panel de Control'!$C$30=1,AC635,IF('Panel de Control'!$C$30=2,AC877,AC1119))))</f>
        <v>0</v>
      </c>
      <c r="AD2087" s="57">
        <f>+(IF('Panel de Control'!$C$30="Base",AD393,IF('Panel de Control'!$C$30=1,AD635,IF('Panel de Control'!$C$30=2,AD877,AD1119))))</f>
        <v>0</v>
      </c>
      <c r="AE2087" s="57">
        <f>+(IF('Panel de Control'!$C$30="Base",AE393,IF('Panel de Control'!$C$30=1,AE635,IF('Panel de Control'!$C$30=2,AE877,AE1119))))</f>
        <v>0</v>
      </c>
      <c r="AF2087" s="57">
        <f>+(IF('Panel de Control'!$C$30="Base",AF393,IF('Panel de Control'!$C$30=1,AF635,IF('Panel de Control'!$C$30=2,AF877,AF1119))))</f>
        <v>0</v>
      </c>
      <c r="AG2087" s="57">
        <f>+(IF('Panel de Control'!$C$30="Base",AG393,IF('Panel de Control'!$C$30=1,AG635,IF('Panel de Control'!$C$30=2,AG877,AG1119))))</f>
        <v>0</v>
      </c>
      <c r="AH2087" s="57">
        <f>+(IF('Panel de Control'!$C$30="Base",AH393,IF('Panel de Control'!$C$30=1,AH635,IF('Panel de Control'!$C$30=2,AH877,AH1119))))</f>
        <v>0</v>
      </c>
      <c r="AI2087" s="57">
        <f>+(IF('Panel de Control'!$C$30="Base",AI393,IF('Panel de Control'!$C$30=1,AI635,IF('Panel de Control'!$C$30=2,AI877,AI1119))))</f>
        <v>0</v>
      </c>
      <c r="AJ2087" s="57">
        <f>+(IF('Panel de Control'!$C$30="Base",AJ393,IF('Panel de Control'!$C$30=1,AJ635,IF('Panel de Control'!$C$30=2,AJ877,AJ1119))))</f>
        <v>0</v>
      </c>
      <c r="AK2087" s="57">
        <f>+(IF('Panel de Control'!$C$30="Base",AK393,IF('Panel de Control'!$C$30=1,AK635,IF('Panel de Control'!$C$30=2,AK877,AK1119))))</f>
        <v>0</v>
      </c>
    </row>
    <row r="2088" spans="1:37" s="65" customFormat="1" ht="17.100000000000001" customHeight="1" x14ac:dyDescent="0.2">
      <c r="A2088" s="54" t="s">
        <v>267</v>
      </c>
      <c r="B2088" s="55" t="s">
        <v>110</v>
      </c>
      <c r="C2088" s="56" t="s">
        <v>242</v>
      </c>
      <c r="D2088" s="57">
        <f>+(IF('Panel de Control'!$C$30="Base",D394,IF('Panel de Control'!$C$30=1,D636,IF('Panel de Control'!$C$30=2,D878,D1120))))</f>
        <v>0</v>
      </c>
      <c r="E2088" s="57">
        <f>+(IF('Panel de Control'!$C$30="Base",E394,IF('Panel de Control'!$C$30=1,E636,IF('Panel de Control'!$C$30=2,E878,E1120))))</f>
        <v>0</v>
      </c>
      <c r="F2088" s="57">
        <f>+(IF('Panel de Control'!$C$30="Base",F394,IF('Panel de Control'!$C$30=1,F636,IF('Panel de Control'!$C$30=2,F878,F1120))))</f>
        <v>0</v>
      </c>
      <c r="G2088" s="57">
        <f>+(IF('Panel de Control'!$C$30="Base",G394,IF('Panel de Control'!$C$30=1,G636,IF('Panel de Control'!$C$30=2,G878,G1120))))</f>
        <v>0</v>
      </c>
      <c r="H2088" s="57">
        <f>+(IF('Panel de Control'!$C$30="Base",H394,IF('Panel de Control'!$C$30=1,H636,IF('Panel de Control'!$C$30=2,H878,H1120))))</f>
        <v>2.1029837726538873E-4</v>
      </c>
      <c r="I2088" s="57">
        <f>+(IF('Panel de Control'!$C$30="Base",I394,IF('Panel de Control'!$C$30=1,I636,IF('Panel de Control'!$C$30=2,I878,I1120))))</f>
        <v>3.3587950298235864E-4</v>
      </c>
      <c r="J2088" s="57">
        <f>+(IF('Panel de Control'!$C$30="Base",J394,IF('Panel de Control'!$C$30=1,J636,IF('Panel de Control'!$C$30=2,J878,J1120))))</f>
        <v>5.8895847490970596E-4</v>
      </c>
      <c r="K2088" s="57">
        <f>+(IF('Panel de Control'!$C$30="Base",K394,IF('Panel de Control'!$C$30=1,K636,IF('Panel de Control'!$C$30=2,K878,K1120))))</f>
        <v>9.7030127246129161E-4</v>
      </c>
      <c r="L2088" s="57">
        <f>+(IF('Panel de Control'!$C$30="Base",L394,IF('Panel de Control'!$C$30=1,L636,IF('Panel de Control'!$C$30=2,L878,L1120))))</f>
        <v>2.340310457443661E-3</v>
      </c>
      <c r="M2088" s="57">
        <f>+(IF('Panel de Control'!$C$30="Base",M394,IF('Panel de Control'!$C$30=1,M636,IF('Panel de Control'!$C$30=2,M878,M1120))))</f>
        <v>3.6572992318991498E-3</v>
      </c>
      <c r="N2088" s="57">
        <f>+(IF('Panel de Control'!$C$30="Base",N394,IF('Panel de Control'!$C$30=1,N636,IF('Panel de Control'!$C$30=2,N878,N1120))))</f>
        <v>4.8954962232765431E-3</v>
      </c>
      <c r="O2088" s="57">
        <f>+(IF('Panel de Control'!$C$30="Base",O394,IF('Panel de Control'!$C$30=1,O636,IF('Panel de Control'!$C$30=2,O878,O1120))))</f>
        <v>6.0459571526781586E-3</v>
      </c>
      <c r="P2088" s="57">
        <f>+(IF('Panel de Control'!$C$30="Base",P394,IF('Panel de Control'!$C$30=1,P636,IF('Panel de Control'!$C$30=2,P878,P1120))))</f>
        <v>7.146316929940914E-3</v>
      </c>
      <c r="Q2088" s="57">
        <f>+(IF('Panel de Control'!$C$30="Base",Q394,IF('Panel de Control'!$C$30=1,Q636,IF('Panel de Control'!$C$30=2,Q878,Q1120))))</f>
        <v>8.058860578640633E-3</v>
      </c>
      <c r="R2088" s="57">
        <f>+(IF('Panel de Control'!$C$30="Base",R394,IF('Panel de Control'!$C$30=1,R636,IF('Panel de Control'!$C$30=2,R878,R1120))))</f>
        <v>8.6716231499802988E-3</v>
      </c>
      <c r="S2088" s="57">
        <f>+(IF('Panel de Control'!$C$30="Base",S394,IF('Panel de Control'!$C$30=1,S636,IF('Panel de Control'!$C$30=2,S878,S1120))))</f>
        <v>9.0769609147175519E-3</v>
      </c>
      <c r="T2088" s="57">
        <f>+(IF('Panel de Control'!$C$30="Base",T394,IF('Panel de Control'!$C$30=1,T636,IF('Panel de Control'!$C$30=2,T878,T1120))))</f>
        <v>9.4219712868072337E-3</v>
      </c>
      <c r="U2088" s="57">
        <f>+(IF('Panel de Control'!$C$30="Base",U394,IF('Panel de Control'!$C$30=1,U636,IF('Panel de Control'!$C$30=2,U878,U1120))))</f>
        <v>9.729284079024722E-3</v>
      </c>
      <c r="V2088" s="57">
        <f>+(IF('Panel de Control'!$C$30="Base",V394,IF('Panel de Control'!$C$30=1,V636,IF('Panel de Control'!$C$30=2,V878,V1120))))</f>
        <v>1.0009424984174299E-2</v>
      </c>
      <c r="W2088" s="57">
        <f>+(IF('Panel de Control'!$C$30="Base",W394,IF('Panel de Control'!$C$30=1,W636,IF('Panel de Control'!$C$30=2,W878,W1120))))</f>
        <v>1.0238508055653156E-2</v>
      </c>
      <c r="X2088" s="57">
        <f>+(IF('Panel de Control'!$C$30="Base",X394,IF('Panel de Control'!$C$30=1,X636,IF('Panel de Control'!$C$30=2,X878,X1120))))</f>
        <v>1.0411960625670217E-2</v>
      </c>
      <c r="Y2088" s="57">
        <f>+(IF('Panel de Control'!$C$30="Base",Y394,IF('Panel de Control'!$C$30=1,Y636,IF('Panel de Control'!$C$30=2,Y878,Y1120))))</f>
        <v>1.0549381150352265E-2</v>
      </c>
      <c r="Z2088" s="57">
        <f>+(IF('Panel de Control'!$C$30="Base",Z394,IF('Panel de Control'!$C$30=1,Z636,IF('Panel de Control'!$C$30=2,Z878,Z1120))))</f>
        <v>1.0689064589345034E-2</v>
      </c>
      <c r="AA2088" s="57">
        <f>+(IF('Panel de Control'!$C$30="Base",AA394,IF('Panel de Control'!$C$30=1,AA636,IF('Panel de Control'!$C$30=2,AA878,AA1120))))</f>
        <v>1.0766846382771275E-2</v>
      </c>
      <c r="AB2088" s="57">
        <f>+(IF('Panel de Control'!$C$30="Base",AB394,IF('Panel de Control'!$C$30=1,AB636,IF('Panel de Control'!$C$30=2,AB878,AB1120))))</f>
        <v>1.081786608200949E-2</v>
      </c>
      <c r="AC2088" s="57">
        <f>+(IF('Panel de Control'!$C$30="Base",AC394,IF('Panel de Control'!$C$30=1,AC636,IF('Panel de Control'!$C$30=2,AC878,AC1120))))</f>
        <v>1.0849560685360943E-2</v>
      </c>
      <c r="AD2088" s="57">
        <f>+(IF('Panel de Control'!$C$30="Base",AD394,IF('Panel de Control'!$C$30=1,AD636,IF('Panel de Control'!$C$30=2,AD878,AD1120))))</f>
        <v>1.0847583792193118E-2</v>
      </c>
      <c r="AE2088" s="57">
        <f>+(IF('Panel de Control'!$C$30="Base",AE394,IF('Panel de Control'!$C$30=1,AE636,IF('Panel de Control'!$C$30=2,AE878,AE1120))))</f>
        <v>1.0824650515015482E-2</v>
      </c>
      <c r="AF2088" s="57">
        <f>+(IF('Panel de Control'!$C$30="Base",AF394,IF('Panel de Control'!$C$30=1,AF636,IF('Panel de Control'!$C$30=2,AF878,AF1120))))</f>
        <v>1.0808669992530969E-2</v>
      </c>
      <c r="AG2088" s="57">
        <f>+(IF('Panel de Control'!$C$30="Base",AG394,IF('Panel de Control'!$C$30=1,AG636,IF('Panel de Control'!$C$30=2,AG878,AG1120))))</f>
        <v>1.0762956134018507E-2</v>
      </c>
      <c r="AH2088" s="57">
        <f>+(IF('Panel de Control'!$C$30="Base",AH394,IF('Panel de Control'!$C$30=1,AH636,IF('Panel de Control'!$C$30=2,AH878,AH1120))))</f>
        <v>1.0705053626314052E-2</v>
      </c>
      <c r="AI2088" s="57">
        <f>+(IF('Panel de Control'!$C$30="Base",AI394,IF('Panel de Control'!$C$30=1,AI636,IF('Panel de Control'!$C$30=2,AI878,AI1120))))</f>
        <v>1.0640367614245886E-2</v>
      </c>
      <c r="AJ2088" s="57">
        <f>+(IF('Panel de Control'!$C$30="Base",AJ394,IF('Panel de Control'!$C$30=1,AJ636,IF('Panel de Control'!$C$30=2,AJ878,AJ1120))))</f>
        <v>1.0569745402152034E-2</v>
      </c>
      <c r="AK2088" s="57">
        <f>+(IF('Panel de Control'!$C$30="Base",AK394,IF('Panel de Control'!$C$30=1,AK636,IF('Panel de Control'!$C$30=2,AK878,AK1120))))</f>
        <v>1.0486348446069728E-2</v>
      </c>
    </row>
    <row r="2089" spans="1:37" s="65" customFormat="1" ht="17.100000000000001" customHeight="1" x14ac:dyDescent="0.2">
      <c r="A2089" s="54" t="s">
        <v>243</v>
      </c>
      <c r="B2089" s="55" t="s">
        <v>110</v>
      </c>
      <c r="C2089" s="56" t="s">
        <v>242</v>
      </c>
      <c r="D2089" s="57">
        <f>+(IF('Panel de Control'!$C$30="Base",D395,IF('Panel de Control'!$C$30=1,D637,IF('Panel de Control'!$C$30=2,D879,D1121))))</f>
        <v>0.61165924039889663</v>
      </c>
      <c r="E2089" s="57">
        <f>+(IF('Panel de Control'!$C$30="Base",E395,IF('Panel de Control'!$C$30=1,E637,IF('Panel de Control'!$C$30=2,E879,E1121))))</f>
        <v>0.61165924039889663</v>
      </c>
      <c r="F2089" s="57">
        <f>+(IF('Panel de Control'!$C$30="Base",F395,IF('Panel de Control'!$C$30=1,F637,IF('Panel de Control'!$C$30=2,F879,F1121))))</f>
        <v>0.61129231824887287</v>
      </c>
      <c r="G2089" s="57">
        <f>+(IF('Panel de Control'!$C$30="Base",G395,IF('Panel de Control'!$C$30=1,G637,IF('Panel de Control'!$C$30=2,G879,G1121))))</f>
        <v>0.61153690855081688</v>
      </c>
      <c r="H2089" s="57">
        <f>+(IF('Panel de Control'!$C$30="Base",H395,IF('Panel de Control'!$C$30=1,H637,IF('Panel de Control'!$C$30=2,H879,H1121))))</f>
        <v>0.61102391946973533</v>
      </c>
      <c r="I2089" s="57">
        <f>+(IF('Panel de Control'!$C$30="Base",I395,IF('Panel de Control'!$C$30=1,I637,IF('Panel de Control'!$C$30=2,I879,I1121))))</f>
        <v>0.61062972752388922</v>
      </c>
      <c r="J2089" s="57">
        <f>+(IF('Panel de Control'!$C$30="Base",J395,IF('Panel de Control'!$C$30=1,J637,IF('Panel de Control'!$C$30=2,J879,J1121))))</f>
        <v>0.60944342462802215</v>
      </c>
      <c r="K2089" s="57">
        <f>+(IF('Panel de Control'!$C$30="Base",K395,IF('Panel de Control'!$C$30=1,K637,IF('Panel de Control'!$C$30=2,K879,K1121))))</f>
        <v>0.60701926230708014</v>
      </c>
      <c r="L2089" s="57">
        <f>+(IF('Panel de Control'!$C$30="Base",L395,IF('Panel de Control'!$C$30=1,L637,IF('Panel de Control'!$C$30=2,L879,L1121))))</f>
        <v>0.59466753266861216</v>
      </c>
      <c r="M2089" s="57">
        <f>+(IF('Panel de Control'!$C$30="Base",M395,IF('Panel de Control'!$C$30=1,M637,IF('Panel de Control'!$C$30=2,M879,M1121))))</f>
        <v>0.57782031881426765</v>
      </c>
      <c r="N2089" s="57">
        <f>+(IF('Panel de Control'!$C$30="Base",N395,IF('Panel de Control'!$C$30=1,N637,IF('Panel de Control'!$C$30=2,N879,N1121))))</f>
        <v>0.55784197049965212</v>
      </c>
      <c r="O2089" s="57">
        <f>+(IF('Panel de Control'!$C$30="Base",O395,IF('Panel de Control'!$C$30=1,O637,IF('Panel de Control'!$C$30=2,O879,O1121))))</f>
        <v>0.5354969148488945</v>
      </c>
      <c r="P2089" s="57">
        <f>+(IF('Panel de Control'!$C$30="Base",P395,IF('Panel de Control'!$C$30=1,P637,IF('Panel de Control'!$C$30=2,P879,P1121))))</f>
        <v>0.51245113744164383</v>
      </c>
      <c r="Q2089" s="57">
        <f>+(IF('Panel de Control'!$C$30="Base",Q395,IF('Panel de Control'!$C$30=1,Q637,IF('Panel de Control'!$C$30=2,Q879,Q1121))))</f>
        <v>0.48789251941657352</v>
      </c>
      <c r="R2089" s="57">
        <f>+(IF('Panel de Control'!$C$30="Base",R395,IF('Panel de Control'!$C$30=1,R637,IF('Panel de Control'!$C$30=2,R879,R1121))))</f>
        <v>0.46238756938862147</v>
      </c>
      <c r="S2089" s="57">
        <f>+(IF('Panel de Control'!$C$30="Base",S395,IF('Panel de Control'!$C$30=1,S637,IF('Panel de Control'!$C$30=2,S879,S1121))))</f>
        <v>0.43675429969003432</v>
      </c>
      <c r="T2089" s="57">
        <f>+(IF('Panel de Control'!$C$30="Base",T395,IF('Panel de Control'!$C$30=1,T637,IF('Panel de Control'!$C$30=2,T879,T1121))))</f>
        <v>0.41218441052776711</v>
      </c>
      <c r="U2089" s="57">
        <f>+(IF('Panel de Control'!$C$30="Base",U395,IF('Panel de Control'!$C$30=1,U637,IF('Panel de Control'!$C$30=2,U879,U1121))))</f>
        <v>0.38864747937797495</v>
      </c>
      <c r="V2089" s="57">
        <f>+(IF('Panel de Control'!$C$30="Base",V395,IF('Panel de Control'!$C$30=1,V637,IF('Panel de Control'!$C$30=2,V879,V1121))))</f>
        <v>0.36637618927366561</v>
      </c>
      <c r="W2089" s="57">
        <f>+(IF('Panel de Control'!$C$30="Base",W395,IF('Panel de Control'!$C$30=1,W637,IF('Panel de Control'!$C$30=2,W879,W1121))))</f>
        <v>0.34513043442623736</v>
      </c>
      <c r="X2089" s="57">
        <f>+(IF('Panel de Control'!$C$30="Base",X395,IF('Panel de Control'!$C$30=1,X637,IF('Panel de Control'!$C$30=2,X879,X1121))))</f>
        <v>0.32488401319927623</v>
      </c>
      <c r="Y2089" s="57">
        <f>+(IF('Panel de Control'!$C$30="Base",Y395,IF('Panel de Control'!$C$30=1,Y637,IF('Panel de Control'!$C$30=2,Y879,Y1121))))</f>
        <v>0.30584417981323414</v>
      </c>
      <c r="Z2089" s="57">
        <f>+(IF('Panel de Control'!$C$30="Base",Z395,IF('Panel de Control'!$C$30=1,Z637,IF('Panel de Control'!$C$30=2,Z879,Z1121))))</f>
        <v>0.28792074771189324</v>
      </c>
      <c r="AA2089" s="57">
        <f>+(IF('Panel de Control'!$C$30="Base",AA395,IF('Panel de Control'!$C$30=1,AA637,IF('Panel de Control'!$C$30=2,AA879,AA1121))))</f>
        <v>0.27093766688999438</v>
      </c>
      <c r="AB2089" s="57">
        <f>+(IF('Panel de Control'!$C$30="Base",AB395,IF('Panel de Control'!$C$30=1,AB637,IF('Panel de Control'!$C$30=2,AB879,AB1121))))</f>
        <v>0.2550305323237414</v>
      </c>
      <c r="AC2089" s="57">
        <f>+(IF('Panel de Control'!$C$30="Base",AC395,IF('Panel de Control'!$C$30=1,AC637,IF('Panel de Control'!$C$30=2,AC879,AC1121))))</f>
        <v>0.24005921387580798</v>
      </c>
      <c r="AD2089" s="57">
        <f>+(IF('Panel de Control'!$C$30="Base",AD395,IF('Panel de Control'!$C$30=1,AD637,IF('Panel de Control'!$C$30=2,AD879,AD1121))))</f>
        <v>0.22602289896489502</v>
      </c>
      <c r="AE2089" s="57">
        <f>+(IF('Panel de Control'!$C$30="Base",AE395,IF('Panel de Control'!$C$30=1,AE637,IF('Panel de Control'!$C$30=2,AE879,AE1121))))</f>
        <v>0.21281763126602371</v>
      </c>
      <c r="AF2089" s="57">
        <f>+(IF('Panel de Control'!$C$30="Base",AF395,IF('Panel de Control'!$C$30=1,AF637,IF('Panel de Control'!$C$30=2,AF879,AF1121))))</f>
        <v>0.20042657945256792</v>
      </c>
      <c r="AG2089" s="57">
        <f>+(IF('Panel de Control'!$C$30="Base",AG395,IF('Panel de Control'!$C$30=1,AG637,IF('Panel de Control'!$C$30=2,AG879,AG1121))))</f>
        <v>0.18881935871329342</v>
      </c>
      <c r="AH2089" s="57">
        <f>+(IF('Panel de Control'!$C$30="Base",AH395,IF('Panel de Control'!$C$30=1,AH637,IF('Panel de Control'!$C$30=2,AH879,AH1121))))</f>
        <v>0.17792084506623773</v>
      </c>
      <c r="AI2089" s="57">
        <f>+(IF('Panel de Control'!$C$30="Base",AI395,IF('Panel de Control'!$C$30=1,AI637,IF('Panel de Control'!$C$30=2,AI879,AI1121))))</f>
        <v>0.16768603782135233</v>
      </c>
      <c r="AJ2089" s="57">
        <f>+(IF('Panel de Control'!$C$30="Base",AJ395,IF('Panel de Control'!$C$30=1,AJ637,IF('Panel de Control'!$C$30=2,AJ879,AJ1121))))</f>
        <v>0.15811473547278768</v>
      </c>
      <c r="AK2089" s="57">
        <f>+(IF('Panel de Control'!$C$30="Base",AK395,IF('Panel de Control'!$C$30=1,AK637,IF('Panel de Control'!$C$30=2,AK879,AK1121))))</f>
        <v>0.14912075371180708</v>
      </c>
    </row>
    <row r="2090" spans="1:37" s="65" customFormat="1" ht="17.100000000000001" customHeight="1" x14ac:dyDescent="0.2">
      <c r="A2090" s="54" t="s">
        <v>244</v>
      </c>
      <c r="B2090" s="55" t="s">
        <v>110</v>
      </c>
      <c r="C2090" s="56" t="s">
        <v>242</v>
      </c>
      <c r="D2090" s="57">
        <f>+(IF('Panel de Control'!$C$30="Base",D396,IF('Panel de Control'!$C$30=1,D638,IF('Panel de Control'!$C$30=2,D880,D1122))))</f>
        <v>0</v>
      </c>
      <c r="E2090" s="57">
        <f>+(IF('Panel de Control'!$C$30="Base",E396,IF('Panel de Control'!$C$30=1,E638,IF('Panel de Control'!$C$30=2,E880,E1122))))</f>
        <v>0</v>
      </c>
      <c r="F2090" s="57">
        <f>+(IF('Panel de Control'!$C$30="Base",F396,IF('Panel de Control'!$C$30=1,F638,IF('Panel de Control'!$C$30=2,F880,F1122))))</f>
        <v>0</v>
      </c>
      <c r="G2090" s="57">
        <f>+(IF('Panel de Control'!$C$30="Base",G396,IF('Panel de Control'!$C$30=1,G638,IF('Panel de Control'!$C$30=2,G880,G1122))))</f>
        <v>0</v>
      </c>
      <c r="H2090" s="57">
        <f>+(IF('Panel de Control'!$C$30="Base",H396,IF('Panel de Control'!$C$30=1,H638,IF('Panel de Control'!$C$30=2,H880,H1122))))</f>
        <v>0</v>
      </c>
      <c r="I2090" s="57">
        <f>+(IF('Panel de Control'!$C$30="Base",I396,IF('Panel de Control'!$C$30=1,I638,IF('Panel de Control'!$C$30=2,I880,I1122))))</f>
        <v>0</v>
      </c>
      <c r="J2090" s="57">
        <f>+(IF('Panel de Control'!$C$30="Base",J396,IF('Panel de Control'!$C$30=1,J638,IF('Panel de Control'!$C$30=2,J880,J1122))))</f>
        <v>0</v>
      </c>
      <c r="K2090" s="57">
        <f>+(IF('Panel de Control'!$C$30="Base",K396,IF('Panel de Control'!$C$30=1,K638,IF('Panel de Control'!$C$30=2,K880,K1122))))</f>
        <v>0</v>
      </c>
      <c r="L2090" s="57">
        <f>+(IF('Panel de Control'!$C$30="Base",L396,IF('Panel de Control'!$C$30=1,L638,IF('Panel de Control'!$C$30=2,L880,L1122))))</f>
        <v>0</v>
      </c>
      <c r="M2090" s="57">
        <f>+(IF('Panel de Control'!$C$30="Base",M396,IF('Panel de Control'!$C$30=1,M638,IF('Panel de Control'!$C$30=2,M880,M1122))))</f>
        <v>0</v>
      </c>
      <c r="N2090" s="57">
        <f>+(IF('Panel de Control'!$C$30="Base",N396,IF('Panel de Control'!$C$30=1,N638,IF('Panel de Control'!$C$30=2,N880,N1122))))</f>
        <v>0</v>
      </c>
      <c r="O2090" s="57">
        <f>+(IF('Panel de Control'!$C$30="Base",O396,IF('Panel de Control'!$C$30=1,O638,IF('Panel de Control'!$C$30=2,O880,O1122))))</f>
        <v>0</v>
      </c>
      <c r="P2090" s="57">
        <f>+(IF('Panel de Control'!$C$30="Base",P396,IF('Panel de Control'!$C$30=1,P638,IF('Panel de Control'!$C$30=2,P880,P1122))))</f>
        <v>0</v>
      </c>
      <c r="Q2090" s="57">
        <f>+(IF('Panel de Control'!$C$30="Base",Q396,IF('Panel de Control'!$C$30=1,Q638,IF('Panel de Control'!$C$30=2,Q880,Q1122))))</f>
        <v>0</v>
      </c>
      <c r="R2090" s="57">
        <f>+(IF('Panel de Control'!$C$30="Base",R396,IF('Panel de Control'!$C$30=1,R638,IF('Panel de Control'!$C$30=2,R880,R1122))))</f>
        <v>0</v>
      </c>
      <c r="S2090" s="57">
        <f>+(IF('Panel de Control'!$C$30="Base",S396,IF('Panel de Control'!$C$30=1,S638,IF('Panel de Control'!$C$30=2,S880,S1122))))</f>
        <v>0</v>
      </c>
      <c r="T2090" s="57">
        <f>+(IF('Panel de Control'!$C$30="Base",T396,IF('Panel de Control'!$C$30=1,T638,IF('Panel de Control'!$C$30=2,T880,T1122))))</f>
        <v>0</v>
      </c>
      <c r="U2090" s="57">
        <f>+(IF('Panel de Control'!$C$30="Base",U396,IF('Panel de Control'!$C$30=1,U638,IF('Panel de Control'!$C$30=2,U880,U1122))))</f>
        <v>0</v>
      </c>
      <c r="V2090" s="57">
        <f>+(IF('Panel de Control'!$C$30="Base",V396,IF('Panel de Control'!$C$30=1,V638,IF('Panel de Control'!$C$30=2,V880,V1122))))</f>
        <v>0</v>
      </c>
      <c r="W2090" s="57">
        <f>+(IF('Panel de Control'!$C$30="Base",W396,IF('Panel de Control'!$C$30=1,W638,IF('Panel de Control'!$C$30=2,W880,W1122))))</f>
        <v>0</v>
      </c>
      <c r="X2090" s="57">
        <f>+(IF('Panel de Control'!$C$30="Base",X396,IF('Panel de Control'!$C$30=1,X638,IF('Panel de Control'!$C$30=2,X880,X1122))))</f>
        <v>0</v>
      </c>
      <c r="Y2090" s="57">
        <f>+(IF('Panel de Control'!$C$30="Base",Y396,IF('Panel de Control'!$C$30=1,Y638,IF('Panel de Control'!$C$30=2,Y880,Y1122))))</f>
        <v>0</v>
      </c>
      <c r="Z2090" s="57">
        <f>+(IF('Panel de Control'!$C$30="Base",Z396,IF('Panel de Control'!$C$30=1,Z638,IF('Panel de Control'!$C$30=2,Z880,Z1122))))</f>
        <v>0</v>
      </c>
      <c r="AA2090" s="57">
        <f>+(IF('Panel de Control'!$C$30="Base",AA396,IF('Panel de Control'!$C$30=1,AA638,IF('Panel de Control'!$C$30=2,AA880,AA1122))))</f>
        <v>0</v>
      </c>
      <c r="AB2090" s="57">
        <f>+(IF('Panel de Control'!$C$30="Base",AB396,IF('Panel de Control'!$C$30=1,AB638,IF('Panel de Control'!$C$30=2,AB880,AB1122))))</f>
        <v>0</v>
      </c>
      <c r="AC2090" s="57">
        <f>+(IF('Panel de Control'!$C$30="Base",AC396,IF('Panel de Control'!$C$30=1,AC638,IF('Panel de Control'!$C$30=2,AC880,AC1122))))</f>
        <v>0</v>
      </c>
      <c r="AD2090" s="57">
        <f>+(IF('Panel de Control'!$C$30="Base",AD396,IF('Panel de Control'!$C$30=1,AD638,IF('Panel de Control'!$C$30=2,AD880,AD1122))))</f>
        <v>0</v>
      </c>
      <c r="AE2090" s="57">
        <f>+(IF('Panel de Control'!$C$30="Base",AE396,IF('Panel de Control'!$C$30=1,AE638,IF('Panel de Control'!$C$30=2,AE880,AE1122))))</f>
        <v>0</v>
      </c>
      <c r="AF2090" s="57">
        <f>+(IF('Panel de Control'!$C$30="Base",AF396,IF('Panel de Control'!$C$30=1,AF638,IF('Panel de Control'!$C$30=2,AF880,AF1122))))</f>
        <v>0</v>
      </c>
      <c r="AG2090" s="57">
        <f>+(IF('Panel de Control'!$C$30="Base",AG396,IF('Panel de Control'!$C$30=1,AG638,IF('Panel de Control'!$C$30=2,AG880,AG1122))))</f>
        <v>0</v>
      </c>
      <c r="AH2090" s="57">
        <f>+(IF('Panel de Control'!$C$30="Base",AH396,IF('Panel de Control'!$C$30=1,AH638,IF('Panel de Control'!$C$30=2,AH880,AH1122))))</f>
        <v>0</v>
      </c>
      <c r="AI2090" s="57">
        <f>+(IF('Panel de Control'!$C$30="Base",AI396,IF('Panel de Control'!$C$30=1,AI638,IF('Panel de Control'!$C$30=2,AI880,AI1122))))</f>
        <v>0</v>
      </c>
      <c r="AJ2090" s="57">
        <f>+(IF('Panel de Control'!$C$30="Base",AJ396,IF('Panel de Control'!$C$30=1,AJ638,IF('Panel de Control'!$C$30=2,AJ880,AJ1122))))</f>
        <v>0</v>
      </c>
      <c r="AK2090" s="57">
        <f>+(IF('Panel de Control'!$C$30="Base",AK396,IF('Panel de Control'!$C$30=1,AK638,IF('Panel de Control'!$C$30=2,AK880,AK1122))))</f>
        <v>0</v>
      </c>
    </row>
    <row r="2091" spans="1:37" s="65" customFormat="1" ht="17.100000000000001" customHeight="1" x14ac:dyDescent="0.2">
      <c r="A2091" s="54" t="s">
        <v>268</v>
      </c>
      <c r="B2091" s="55" t="s">
        <v>110</v>
      </c>
      <c r="C2091" s="56" t="s">
        <v>242</v>
      </c>
      <c r="D2091" s="57">
        <f>+(IF('Panel de Control'!$C$30="Base",D397,IF('Panel de Control'!$C$30=1,D639,IF('Panel de Control'!$C$30=2,D881,D1123))))</f>
        <v>0</v>
      </c>
      <c r="E2091" s="57">
        <f>+(IF('Panel de Control'!$C$30="Base",E397,IF('Panel de Control'!$C$30=1,E639,IF('Panel de Control'!$C$30=2,E881,E1123))))</f>
        <v>0</v>
      </c>
      <c r="F2091" s="57">
        <f>+(IF('Panel de Control'!$C$30="Base",F397,IF('Panel de Control'!$C$30=1,F639,IF('Panel de Control'!$C$30=2,F881,F1123))))</f>
        <v>0</v>
      </c>
      <c r="G2091" s="57">
        <f>+(IF('Panel de Control'!$C$30="Base",G397,IF('Panel de Control'!$C$30=1,G639,IF('Panel de Control'!$C$30=2,G881,G1123))))</f>
        <v>0</v>
      </c>
      <c r="H2091" s="57">
        <f>+(IF('Panel de Control'!$C$30="Base",H397,IF('Panel de Control'!$C$30=1,H639,IF('Panel de Control'!$C$30=2,H881,H1123))))</f>
        <v>0</v>
      </c>
      <c r="I2091" s="57">
        <f>+(IF('Panel de Control'!$C$30="Base",I397,IF('Panel de Control'!$C$30=1,I639,IF('Panel de Control'!$C$30=2,I881,I1123))))</f>
        <v>0</v>
      </c>
      <c r="J2091" s="57">
        <f>+(IF('Panel de Control'!$C$30="Base",J397,IF('Panel de Control'!$C$30=1,J639,IF('Panel de Control'!$C$30=2,J881,J1123))))</f>
        <v>0</v>
      </c>
      <c r="K2091" s="57">
        <f>+(IF('Panel de Control'!$C$30="Base",K397,IF('Panel de Control'!$C$30=1,K639,IF('Panel de Control'!$C$30=2,K881,K1123))))</f>
        <v>0</v>
      </c>
      <c r="L2091" s="57">
        <f>+(IF('Panel de Control'!$C$30="Base",L397,IF('Panel de Control'!$C$30=1,L639,IF('Panel de Control'!$C$30=2,L881,L1123))))</f>
        <v>0</v>
      </c>
      <c r="M2091" s="57">
        <f>+(IF('Panel de Control'!$C$30="Base",M397,IF('Panel de Control'!$C$30=1,M639,IF('Panel de Control'!$C$30=2,M881,M1123))))</f>
        <v>0</v>
      </c>
      <c r="N2091" s="57">
        <f>+(IF('Panel de Control'!$C$30="Base",N397,IF('Panel de Control'!$C$30=1,N639,IF('Panel de Control'!$C$30=2,N881,N1123))))</f>
        <v>0</v>
      </c>
      <c r="O2091" s="57">
        <f>+(IF('Panel de Control'!$C$30="Base",O397,IF('Panel de Control'!$C$30=1,O639,IF('Panel de Control'!$C$30=2,O881,O1123))))</f>
        <v>0</v>
      </c>
      <c r="P2091" s="57">
        <f>+(IF('Panel de Control'!$C$30="Base",P397,IF('Panel de Control'!$C$30=1,P639,IF('Panel de Control'!$C$30=2,P881,P1123))))</f>
        <v>0</v>
      </c>
      <c r="Q2091" s="57">
        <f>+(IF('Panel de Control'!$C$30="Base",Q397,IF('Panel de Control'!$C$30=1,Q639,IF('Panel de Control'!$C$30=2,Q881,Q1123))))</f>
        <v>0</v>
      </c>
      <c r="R2091" s="57">
        <f>+(IF('Panel de Control'!$C$30="Base",R397,IF('Panel de Control'!$C$30=1,R639,IF('Panel de Control'!$C$30=2,R881,R1123))))</f>
        <v>0</v>
      </c>
      <c r="S2091" s="57">
        <f>+(IF('Panel de Control'!$C$30="Base",S397,IF('Panel de Control'!$C$30=1,S639,IF('Panel de Control'!$C$30=2,S881,S1123))))</f>
        <v>0</v>
      </c>
      <c r="T2091" s="57">
        <f>+(IF('Panel de Control'!$C$30="Base",T397,IF('Panel de Control'!$C$30=1,T639,IF('Panel de Control'!$C$30=2,T881,T1123))))</f>
        <v>0</v>
      </c>
      <c r="U2091" s="57">
        <f>+(IF('Panel de Control'!$C$30="Base",U397,IF('Panel de Control'!$C$30=1,U639,IF('Panel de Control'!$C$30=2,U881,U1123))))</f>
        <v>0</v>
      </c>
      <c r="V2091" s="57">
        <f>+(IF('Panel de Control'!$C$30="Base",V397,IF('Panel de Control'!$C$30=1,V639,IF('Panel de Control'!$C$30=2,V881,V1123))))</f>
        <v>0</v>
      </c>
      <c r="W2091" s="57">
        <f>+(IF('Panel de Control'!$C$30="Base",W397,IF('Panel de Control'!$C$30=1,W639,IF('Panel de Control'!$C$30=2,W881,W1123))))</f>
        <v>0</v>
      </c>
      <c r="X2091" s="57">
        <f>+(IF('Panel de Control'!$C$30="Base",X397,IF('Panel de Control'!$C$30=1,X639,IF('Panel de Control'!$C$30=2,X881,X1123))))</f>
        <v>0</v>
      </c>
      <c r="Y2091" s="57">
        <f>+(IF('Panel de Control'!$C$30="Base",Y397,IF('Panel de Control'!$C$30=1,Y639,IF('Panel de Control'!$C$30=2,Y881,Y1123))))</f>
        <v>0</v>
      </c>
      <c r="Z2091" s="57">
        <f>+(IF('Panel de Control'!$C$30="Base",Z397,IF('Panel de Control'!$C$30=1,Z639,IF('Panel de Control'!$C$30=2,Z881,Z1123))))</f>
        <v>0</v>
      </c>
      <c r="AA2091" s="57">
        <f>+(IF('Panel de Control'!$C$30="Base",AA397,IF('Panel de Control'!$C$30=1,AA639,IF('Panel de Control'!$C$30=2,AA881,AA1123))))</f>
        <v>0</v>
      </c>
      <c r="AB2091" s="57">
        <f>+(IF('Panel de Control'!$C$30="Base",AB397,IF('Panel de Control'!$C$30=1,AB639,IF('Panel de Control'!$C$30=2,AB881,AB1123))))</f>
        <v>0</v>
      </c>
      <c r="AC2091" s="57">
        <f>+(IF('Panel de Control'!$C$30="Base",AC397,IF('Panel de Control'!$C$30=1,AC639,IF('Panel de Control'!$C$30=2,AC881,AC1123))))</f>
        <v>0</v>
      </c>
      <c r="AD2091" s="57">
        <f>+(IF('Panel de Control'!$C$30="Base",AD397,IF('Panel de Control'!$C$30=1,AD639,IF('Panel de Control'!$C$30=2,AD881,AD1123))))</f>
        <v>0</v>
      </c>
      <c r="AE2091" s="57">
        <f>+(IF('Panel de Control'!$C$30="Base",AE397,IF('Panel de Control'!$C$30=1,AE639,IF('Panel de Control'!$C$30=2,AE881,AE1123))))</f>
        <v>0</v>
      </c>
      <c r="AF2091" s="57">
        <f>+(IF('Panel de Control'!$C$30="Base",AF397,IF('Panel de Control'!$C$30=1,AF639,IF('Panel de Control'!$C$30=2,AF881,AF1123))))</f>
        <v>0</v>
      </c>
      <c r="AG2091" s="57">
        <f>+(IF('Panel de Control'!$C$30="Base",AG397,IF('Panel de Control'!$C$30=1,AG639,IF('Panel de Control'!$C$30=2,AG881,AG1123))))</f>
        <v>0</v>
      </c>
      <c r="AH2091" s="57">
        <f>+(IF('Panel de Control'!$C$30="Base",AH397,IF('Panel de Control'!$C$30=1,AH639,IF('Panel de Control'!$C$30=2,AH881,AH1123))))</f>
        <v>0</v>
      </c>
      <c r="AI2091" s="57">
        <f>+(IF('Panel de Control'!$C$30="Base",AI397,IF('Panel de Control'!$C$30=1,AI639,IF('Panel de Control'!$C$30=2,AI881,AI1123))))</f>
        <v>0</v>
      </c>
      <c r="AJ2091" s="57">
        <f>+(IF('Panel de Control'!$C$30="Base",AJ397,IF('Panel de Control'!$C$30=1,AJ639,IF('Panel de Control'!$C$30=2,AJ881,AJ1123))))</f>
        <v>0</v>
      </c>
      <c r="AK2091" s="57">
        <f>+(IF('Panel de Control'!$C$30="Base",AK397,IF('Panel de Control'!$C$30=1,AK639,IF('Panel de Control'!$C$30=2,AK881,AK1123))))</f>
        <v>0</v>
      </c>
    </row>
    <row r="2092" spans="1:37" s="65" customFormat="1" ht="17.100000000000001" customHeight="1" x14ac:dyDescent="0.2">
      <c r="A2092" s="54" t="s">
        <v>189</v>
      </c>
      <c r="B2092" s="55" t="s">
        <v>110</v>
      </c>
      <c r="C2092" s="56" t="s">
        <v>242</v>
      </c>
      <c r="D2092" s="57">
        <f>+(IF('Panel de Control'!$C$30="Base",D398,IF('Panel de Control'!$C$30=1,D640,IF('Panel de Control'!$C$30=2,D882,D1124))))</f>
        <v>2.0000000000000001E-4</v>
      </c>
      <c r="E2092" s="57">
        <f>+(IF('Panel de Control'!$C$30="Base",E398,IF('Panel de Control'!$C$30=1,E640,IF('Panel de Control'!$C$30=2,E882,E1124))))</f>
        <v>2.0000000000000001E-4</v>
      </c>
      <c r="F2092" s="57">
        <f>+(IF('Panel de Control'!$C$30="Base",F398,IF('Panel de Control'!$C$30=1,F640,IF('Panel de Control'!$C$30=2,F882,F1124))))</f>
        <v>2.0000000000000001E-4</v>
      </c>
      <c r="G2092" s="57">
        <f>+(IF('Panel de Control'!$C$30="Base",G398,IF('Panel de Control'!$C$30=1,G640,IF('Panel de Control'!$C$30=2,G882,G1124))))</f>
        <v>2.0000000000000001E-4</v>
      </c>
      <c r="H2092" s="57">
        <f>+(IF('Panel de Control'!$C$30="Base",H398,IF('Panel de Control'!$C$30=1,H640,IF('Panel de Control'!$C$30=2,H882,H1124))))</f>
        <v>8.2473108579568088E-4</v>
      </c>
      <c r="I2092" s="57">
        <f>+(IF('Panel de Control'!$C$30="Base",I398,IF('Panel de Control'!$C$30=1,I640,IF('Panel de Control'!$C$30=2,I882,I1124))))</f>
        <v>1.3332092545082998E-3</v>
      </c>
      <c r="J2092" s="57">
        <f>+(IF('Panel de Control'!$C$30="Base",J398,IF('Panel de Control'!$C$30=1,J640,IF('Panel de Control'!$C$30=2,J882,J1124))))</f>
        <v>2.9608171260968349E-3</v>
      </c>
      <c r="K2092" s="57">
        <f>+(IF('Panel de Control'!$C$30="Base",K398,IF('Panel de Control'!$C$30=1,K640,IF('Panel de Control'!$C$30=2,K882,K1124))))</f>
        <v>6.4068781232605931E-3</v>
      </c>
      <c r="L2092" s="57">
        <f>+(IF('Panel de Control'!$C$30="Base",L398,IF('Panel de Control'!$C$30=1,L640,IF('Panel de Control'!$C$30=2,L882,L1124))))</f>
        <v>2.4561777085724861E-2</v>
      </c>
      <c r="M2092" s="57">
        <f>+(IF('Panel de Control'!$C$30="Base",M398,IF('Panel de Control'!$C$30=1,M640,IF('Panel de Control'!$C$30=2,M882,M1124))))</f>
        <v>4.9872382197266515E-2</v>
      </c>
      <c r="N2092" s="57">
        <f>+(IF('Panel de Control'!$C$30="Base",N398,IF('Panel de Control'!$C$30=1,N640,IF('Panel de Control'!$C$30=2,N882,N1124))))</f>
        <v>8.0164032644515631E-2</v>
      </c>
      <c r="O2092" s="57">
        <f>+(IF('Panel de Control'!$C$30="Base",O398,IF('Panel de Control'!$C$30=1,O640,IF('Panel de Control'!$C$30=2,O882,O1124))))</f>
        <v>0.11414390240899437</v>
      </c>
      <c r="P2092" s="57">
        <f>+(IF('Panel de Control'!$C$30="Base",P398,IF('Panel de Control'!$C$30=1,P640,IF('Panel de Control'!$C$30=2,P882,P1124))))</f>
        <v>0.1490088156569184</v>
      </c>
      <c r="Q2092" s="57">
        <f>+(IF('Panel de Control'!$C$30="Base",Q398,IF('Panel de Control'!$C$30=1,Q640,IF('Panel de Control'!$C$30=2,Q882,Q1124))))</f>
        <v>0.18638289124735816</v>
      </c>
      <c r="R2092" s="57">
        <f>+(IF('Panel de Control'!$C$30="Base",R398,IF('Panel de Control'!$C$30=1,R640,IF('Panel de Control'!$C$30=2,R882,R1124))))</f>
        <v>0.2258914704025308</v>
      </c>
      <c r="S2092" s="57">
        <f>+(IF('Panel de Control'!$C$30="Base",S398,IF('Panel de Control'!$C$30=1,S640,IF('Panel de Control'!$C$30=2,S882,S1124))))</f>
        <v>0.26597419291036584</v>
      </c>
      <c r="T2092" s="57">
        <f>+(IF('Panel de Control'!$C$30="Base",T398,IF('Panel de Control'!$C$30=1,T640,IF('Panel de Control'!$C$30=2,T882,T1124))))</f>
        <v>0.30433884465503946</v>
      </c>
      <c r="U2092" s="57">
        <f>+(IF('Panel de Control'!$C$30="Base",U398,IF('Panel de Control'!$C$30=1,U640,IF('Panel de Control'!$C$30=2,U882,U1124))))</f>
        <v>0.34094496038048222</v>
      </c>
      <c r="V2092" s="57">
        <f>+(IF('Panel de Control'!$C$30="Base",V398,IF('Panel de Control'!$C$30=1,V640,IF('Panel de Control'!$C$30=2,V882,V1124))))</f>
        <v>0.37544209859564798</v>
      </c>
      <c r="W2092" s="57">
        <f>+(IF('Panel de Control'!$C$30="Base",W398,IF('Panel de Control'!$C$30=1,W640,IF('Panel de Control'!$C$30=2,W882,W1124))))</f>
        <v>0.40825839401376751</v>
      </c>
      <c r="X2092" s="57">
        <f>+(IF('Panel de Control'!$C$30="Base",X398,IF('Panel de Control'!$C$30=1,X640,IF('Panel de Control'!$C$30=2,X882,X1124))))</f>
        <v>0.43945647521872655</v>
      </c>
      <c r="Y2092" s="57">
        <f>+(IF('Panel de Control'!$C$30="Base",Y398,IF('Panel de Control'!$C$30=1,Y640,IF('Panel de Control'!$C$30=2,Y882,Y1124))))</f>
        <v>0.46863978870098871</v>
      </c>
      <c r="Z2092" s="57">
        <f>+(IF('Panel de Control'!$C$30="Base",Z398,IF('Panel de Control'!$C$30=1,Z640,IF('Panel de Control'!$C$30=2,Z882,Z1124))))</f>
        <v>0.4959102081530446</v>
      </c>
      <c r="AA2092" s="57">
        <f>+(IF('Panel de Control'!$C$30="Base",AA398,IF('Panel de Control'!$C$30=1,AA640,IF('Panel de Control'!$C$30=2,AA882,AA1124))))</f>
        <v>0.52162536740129362</v>
      </c>
      <c r="AB2092" s="57">
        <f>+(IF('Panel de Control'!$C$30="Base",AB398,IF('Panel de Control'!$C$30=1,AB640,IF('Panel de Control'!$C$30=2,AB882,AB1124))))</f>
        <v>0.54554301728332555</v>
      </c>
      <c r="AC2092" s="57">
        <f>+(IF('Panel de Control'!$C$30="Base",AC398,IF('Panel de Control'!$C$30=1,AC640,IF('Panel de Control'!$C$30=2,AC882,AC1124))))</f>
        <v>0.56794900052702002</v>
      </c>
      <c r="AD2092" s="57">
        <f>+(IF('Panel de Control'!$C$30="Base",AD398,IF('Panel de Control'!$C$30=1,AD640,IF('Panel de Control'!$C$30=2,AD882,AD1124))))</f>
        <v>0.58891490241187039</v>
      </c>
      <c r="AE2092" s="57">
        <f>+(IF('Panel de Control'!$C$30="Base",AE398,IF('Panel de Control'!$C$30=1,AE640,IF('Panel de Control'!$C$30=2,AE882,AE1124))))</f>
        <v>0.60860835494186916</v>
      </c>
      <c r="AF2092" s="57">
        <f>+(IF('Panel de Control'!$C$30="Base",AF398,IF('Panel de Control'!$C$30=1,AF640,IF('Panel de Control'!$C$30=2,AF882,AF1124))))</f>
        <v>0.62704530703973227</v>
      </c>
      <c r="AG2092" s="57">
        <f>+(IF('Panel de Control'!$C$30="Base",AG398,IF('Panel de Control'!$C$30=1,AG640,IF('Panel de Control'!$C$30=2,AG882,AG1124))))</f>
        <v>0.64428350227516273</v>
      </c>
      <c r="AH2092" s="57">
        <f>+(IF('Panel de Control'!$C$30="Base",AH398,IF('Panel de Control'!$C$30=1,AH640,IF('Panel de Control'!$C$30=2,AH882,AH1124))))</f>
        <v>0.66042875120025857</v>
      </c>
      <c r="AI2092" s="57">
        <f>+(IF('Panel de Control'!$C$30="Base",AI398,IF('Panel de Control'!$C$30=1,AI640,IF('Panel de Control'!$C$30=2,AI882,AI1124))))</f>
        <v>0.67559503006865629</v>
      </c>
      <c r="AJ2092" s="57">
        <f>+(IF('Panel de Control'!$C$30="Base",AJ398,IF('Panel de Control'!$C$30=1,AJ640,IF('Panel de Control'!$C$30=2,AJ882,AJ1124))))</f>
        <v>0.68980158997702146</v>
      </c>
      <c r="AK2092" s="57">
        <f>+(IF('Panel de Control'!$C$30="Base",AK398,IF('Panel de Control'!$C$30=1,AK640,IF('Panel de Control'!$C$30=2,AK882,AK1124))))</f>
        <v>0.70328631942279363</v>
      </c>
    </row>
    <row r="2093" spans="1:37" s="65" customFormat="1" ht="17.100000000000001" customHeight="1" x14ac:dyDescent="0.2">
      <c r="A2093" s="54" t="s">
        <v>269</v>
      </c>
      <c r="B2093" s="55" t="s">
        <v>110</v>
      </c>
      <c r="C2093" s="56" t="s">
        <v>242</v>
      </c>
      <c r="D2093" s="57">
        <f>+(IF('Panel de Control'!$C$30="Base",D399,IF('Panel de Control'!$C$30=1,D641,IF('Panel de Control'!$C$30=2,D883,D1125))))</f>
        <v>0</v>
      </c>
      <c r="E2093" s="57">
        <f>+(IF('Panel de Control'!$C$30="Base",E399,IF('Panel de Control'!$C$30=1,E641,IF('Panel de Control'!$C$30=2,E883,E1125))))</f>
        <v>0</v>
      </c>
      <c r="F2093" s="57">
        <f>+(IF('Panel de Control'!$C$30="Base",F399,IF('Panel de Control'!$C$30=1,F641,IF('Panel de Control'!$C$30=2,F883,F1125))))</f>
        <v>0</v>
      </c>
      <c r="G2093" s="57">
        <f>+(IF('Panel de Control'!$C$30="Base",G399,IF('Panel de Control'!$C$30=1,G641,IF('Panel de Control'!$C$30=2,G883,G1125))))</f>
        <v>0</v>
      </c>
      <c r="H2093" s="57">
        <f>+(IF('Panel de Control'!$C$30="Base",H399,IF('Panel de Control'!$C$30=1,H641,IF('Panel de Control'!$C$30=2,H883,H1125))))</f>
        <v>0</v>
      </c>
      <c r="I2093" s="57">
        <f>+(IF('Panel de Control'!$C$30="Base",I399,IF('Panel de Control'!$C$30=1,I641,IF('Panel de Control'!$C$30=2,I883,I1125))))</f>
        <v>0</v>
      </c>
      <c r="J2093" s="57">
        <f>+(IF('Panel de Control'!$C$30="Base",J399,IF('Panel de Control'!$C$30=1,J641,IF('Panel de Control'!$C$30=2,J883,J1125))))</f>
        <v>0</v>
      </c>
      <c r="K2093" s="57">
        <f>+(IF('Panel de Control'!$C$30="Base",K399,IF('Panel de Control'!$C$30=1,K641,IF('Panel de Control'!$C$30=2,K883,K1125))))</f>
        <v>0</v>
      </c>
      <c r="L2093" s="57">
        <f>+(IF('Panel de Control'!$C$30="Base",L399,IF('Panel de Control'!$C$30=1,L641,IF('Panel de Control'!$C$30=2,L883,L1125))))</f>
        <v>0</v>
      </c>
      <c r="M2093" s="57">
        <f>+(IF('Panel de Control'!$C$30="Base",M399,IF('Panel de Control'!$C$30=1,M641,IF('Panel de Control'!$C$30=2,M883,M1125))))</f>
        <v>0</v>
      </c>
      <c r="N2093" s="57">
        <f>+(IF('Panel de Control'!$C$30="Base",N399,IF('Panel de Control'!$C$30=1,N641,IF('Panel de Control'!$C$30=2,N883,N1125))))</f>
        <v>0</v>
      </c>
      <c r="O2093" s="57">
        <f>+(IF('Panel de Control'!$C$30="Base",O399,IF('Panel de Control'!$C$30=1,O641,IF('Panel de Control'!$C$30=2,O883,O1125))))</f>
        <v>0</v>
      </c>
      <c r="P2093" s="57">
        <f>+(IF('Panel de Control'!$C$30="Base",P399,IF('Panel de Control'!$C$30=1,P641,IF('Panel de Control'!$C$30=2,P883,P1125))))</f>
        <v>0</v>
      </c>
      <c r="Q2093" s="57">
        <f>+(IF('Panel de Control'!$C$30="Base",Q399,IF('Panel de Control'!$C$30=1,Q641,IF('Panel de Control'!$C$30=2,Q883,Q1125))))</f>
        <v>0</v>
      </c>
      <c r="R2093" s="57">
        <f>+(IF('Panel de Control'!$C$30="Base",R399,IF('Panel de Control'!$C$30=1,R641,IF('Panel de Control'!$C$30=2,R883,R1125))))</f>
        <v>0</v>
      </c>
      <c r="S2093" s="57">
        <f>+(IF('Panel de Control'!$C$30="Base",S399,IF('Panel de Control'!$C$30=1,S641,IF('Panel de Control'!$C$30=2,S883,S1125))))</f>
        <v>0</v>
      </c>
      <c r="T2093" s="57">
        <f>+(IF('Panel de Control'!$C$30="Base",T399,IF('Panel de Control'!$C$30=1,T641,IF('Panel de Control'!$C$30=2,T883,T1125))))</f>
        <v>0</v>
      </c>
      <c r="U2093" s="57">
        <f>+(IF('Panel de Control'!$C$30="Base",U399,IF('Panel de Control'!$C$30=1,U641,IF('Panel de Control'!$C$30=2,U883,U1125))))</f>
        <v>0</v>
      </c>
      <c r="V2093" s="57">
        <f>+(IF('Panel de Control'!$C$30="Base",V399,IF('Panel de Control'!$C$30=1,V641,IF('Panel de Control'!$C$30=2,V883,V1125))))</f>
        <v>0</v>
      </c>
      <c r="W2093" s="57">
        <f>+(IF('Panel de Control'!$C$30="Base",W399,IF('Panel de Control'!$C$30=1,W641,IF('Panel de Control'!$C$30=2,W883,W1125))))</f>
        <v>0</v>
      </c>
      <c r="X2093" s="57">
        <f>+(IF('Panel de Control'!$C$30="Base",X399,IF('Panel de Control'!$C$30=1,X641,IF('Panel de Control'!$C$30=2,X883,X1125))))</f>
        <v>0</v>
      </c>
      <c r="Y2093" s="57">
        <f>+(IF('Panel de Control'!$C$30="Base",Y399,IF('Panel de Control'!$C$30=1,Y641,IF('Panel de Control'!$C$30=2,Y883,Y1125))))</f>
        <v>0</v>
      </c>
      <c r="Z2093" s="57">
        <f>+(IF('Panel de Control'!$C$30="Base",Z399,IF('Panel de Control'!$C$30=1,Z641,IF('Panel de Control'!$C$30=2,Z883,Z1125))))</f>
        <v>0</v>
      </c>
      <c r="AA2093" s="57">
        <f>+(IF('Panel de Control'!$C$30="Base",AA399,IF('Panel de Control'!$C$30=1,AA641,IF('Panel de Control'!$C$30=2,AA883,AA1125))))</f>
        <v>0</v>
      </c>
      <c r="AB2093" s="57">
        <f>+(IF('Panel de Control'!$C$30="Base",AB399,IF('Panel de Control'!$C$30=1,AB641,IF('Panel de Control'!$C$30=2,AB883,AB1125))))</f>
        <v>0</v>
      </c>
      <c r="AC2093" s="57">
        <f>+(IF('Panel de Control'!$C$30="Base",AC399,IF('Panel de Control'!$C$30=1,AC641,IF('Panel de Control'!$C$30=2,AC883,AC1125))))</f>
        <v>0</v>
      </c>
      <c r="AD2093" s="57">
        <f>+(IF('Panel de Control'!$C$30="Base",AD399,IF('Panel de Control'!$C$30=1,AD641,IF('Panel de Control'!$C$30=2,AD883,AD1125))))</f>
        <v>0</v>
      </c>
      <c r="AE2093" s="57">
        <f>+(IF('Panel de Control'!$C$30="Base",AE399,IF('Panel de Control'!$C$30=1,AE641,IF('Panel de Control'!$C$30=2,AE883,AE1125))))</f>
        <v>0</v>
      </c>
      <c r="AF2093" s="57">
        <f>+(IF('Panel de Control'!$C$30="Base",AF399,IF('Panel de Control'!$C$30=1,AF641,IF('Panel de Control'!$C$30=2,AF883,AF1125))))</f>
        <v>0</v>
      </c>
      <c r="AG2093" s="57">
        <f>+(IF('Panel de Control'!$C$30="Base",AG399,IF('Panel de Control'!$C$30=1,AG641,IF('Panel de Control'!$C$30=2,AG883,AG1125))))</f>
        <v>0</v>
      </c>
      <c r="AH2093" s="57">
        <f>+(IF('Panel de Control'!$C$30="Base",AH399,IF('Panel de Control'!$C$30=1,AH641,IF('Panel de Control'!$C$30=2,AH883,AH1125))))</f>
        <v>0</v>
      </c>
      <c r="AI2093" s="57">
        <f>+(IF('Panel de Control'!$C$30="Base",AI399,IF('Panel de Control'!$C$30=1,AI641,IF('Panel de Control'!$C$30=2,AI883,AI1125))))</f>
        <v>0</v>
      </c>
      <c r="AJ2093" s="57">
        <f>+(IF('Panel de Control'!$C$30="Base",AJ399,IF('Panel de Control'!$C$30=1,AJ641,IF('Panel de Control'!$C$30=2,AJ883,AJ1125))))</f>
        <v>0</v>
      </c>
      <c r="AK2093" s="57">
        <f>+(IF('Panel de Control'!$C$30="Base",AK399,IF('Panel de Control'!$C$30=1,AK641,IF('Panel de Control'!$C$30=2,AK883,AK1125))))</f>
        <v>0</v>
      </c>
    </row>
    <row r="2094" spans="1:37" s="65" customFormat="1" ht="17.100000000000001" customHeight="1" x14ac:dyDescent="0.2">
      <c r="A2094" s="54" t="s">
        <v>270</v>
      </c>
      <c r="B2094" s="55" t="s">
        <v>110</v>
      </c>
      <c r="C2094" s="56" t="s">
        <v>242</v>
      </c>
      <c r="D2094" s="57">
        <f>+(IF('Panel de Control'!$C$30="Base",D400,IF('Panel de Control'!$C$30=1,D642,IF('Panel de Control'!$C$30=2,D884,D1126))))</f>
        <v>0</v>
      </c>
      <c r="E2094" s="57">
        <f>+(IF('Panel de Control'!$C$30="Base",E400,IF('Panel de Control'!$C$30=1,E642,IF('Panel de Control'!$C$30=2,E884,E1126))))</f>
        <v>0</v>
      </c>
      <c r="F2094" s="57">
        <f>+(IF('Panel de Control'!$C$30="Base",F400,IF('Panel de Control'!$C$30=1,F642,IF('Panel de Control'!$C$30=2,F884,F1126))))</f>
        <v>0</v>
      </c>
      <c r="G2094" s="57">
        <f>+(IF('Panel de Control'!$C$30="Base",G400,IF('Panel de Control'!$C$30=1,G642,IF('Panel de Control'!$C$30=2,G884,G1126))))</f>
        <v>0</v>
      </c>
      <c r="H2094" s="57">
        <f>+(IF('Panel de Control'!$C$30="Base",H400,IF('Panel de Control'!$C$30=1,H642,IF('Panel de Control'!$C$30=2,H884,H1126))))</f>
        <v>0</v>
      </c>
      <c r="I2094" s="57">
        <f>+(IF('Panel de Control'!$C$30="Base",I400,IF('Panel de Control'!$C$30=1,I642,IF('Panel de Control'!$C$30=2,I884,I1126))))</f>
        <v>0</v>
      </c>
      <c r="J2094" s="57">
        <f>+(IF('Panel de Control'!$C$30="Base",J400,IF('Panel de Control'!$C$30=1,J642,IF('Panel de Control'!$C$30=2,J884,J1126))))</f>
        <v>0</v>
      </c>
      <c r="K2094" s="57">
        <f>+(IF('Panel de Control'!$C$30="Base",K400,IF('Panel de Control'!$C$30=1,K642,IF('Panel de Control'!$C$30=2,K884,K1126))))</f>
        <v>0</v>
      </c>
      <c r="L2094" s="57">
        <f>+(IF('Panel de Control'!$C$30="Base",L400,IF('Panel de Control'!$C$30=1,L642,IF('Panel de Control'!$C$30=2,L884,L1126))))</f>
        <v>0</v>
      </c>
      <c r="M2094" s="57">
        <f>+(IF('Panel de Control'!$C$30="Base",M400,IF('Panel de Control'!$C$30=1,M642,IF('Panel de Control'!$C$30=2,M884,M1126))))</f>
        <v>0</v>
      </c>
      <c r="N2094" s="57">
        <f>+(IF('Panel de Control'!$C$30="Base",N400,IF('Panel de Control'!$C$30=1,N642,IF('Panel de Control'!$C$30=2,N884,N1126))))</f>
        <v>0</v>
      </c>
      <c r="O2094" s="57">
        <f>+(IF('Panel de Control'!$C$30="Base",O400,IF('Panel de Control'!$C$30=1,O642,IF('Panel de Control'!$C$30=2,O884,O1126))))</f>
        <v>0</v>
      </c>
      <c r="P2094" s="57">
        <f>+(IF('Panel de Control'!$C$30="Base",P400,IF('Panel de Control'!$C$30=1,P642,IF('Panel de Control'!$C$30=2,P884,P1126))))</f>
        <v>0</v>
      </c>
      <c r="Q2094" s="57">
        <f>+(IF('Panel de Control'!$C$30="Base",Q400,IF('Panel de Control'!$C$30=1,Q642,IF('Panel de Control'!$C$30=2,Q884,Q1126))))</f>
        <v>0</v>
      </c>
      <c r="R2094" s="57">
        <f>+(IF('Panel de Control'!$C$30="Base",R400,IF('Panel de Control'!$C$30=1,R642,IF('Panel de Control'!$C$30=2,R884,R1126))))</f>
        <v>0</v>
      </c>
      <c r="S2094" s="57">
        <f>+(IF('Panel de Control'!$C$30="Base",S400,IF('Panel de Control'!$C$30=1,S642,IF('Panel de Control'!$C$30=2,S884,S1126))))</f>
        <v>0</v>
      </c>
      <c r="T2094" s="57">
        <f>+(IF('Panel de Control'!$C$30="Base",T400,IF('Panel de Control'!$C$30=1,T642,IF('Panel de Control'!$C$30=2,T884,T1126))))</f>
        <v>0</v>
      </c>
      <c r="U2094" s="57">
        <f>+(IF('Panel de Control'!$C$30="Base",U400,IF('Panel de Control'!$C$30=1,U642,IF('Panel de Control'!$C$30=2,U884,U1126))))</f>
        <v>0</v>
      </c>
      <c r="V2094" s="57">
        <f>+(IF('Panel de Control'!$C$30="Base",V400,IF('Panel de Control'!$C$30=1,V642,IF('Panel de Control'!$C$30=2,V884,V1126))))</f>
        <v>0</v>
      </c>
      <c r="W2094" s="57">
        <f>+(IF('Panel de Control'!$C$30="Base",W400,IF('Panel de Control'!$C$30=1,W642,IF('Panel de Control'!$C$30=2,W884,W1126))))</f>
        <v>0</v>
      </c>
      <c r="X2094" s="57">
        <f>+(IF('Panel de Control'!$C$30="Base",X400,IF('Panel de Control'!$C$30=1,X642,IF('Panel de Control'!$C$30=2,X884,X1126))))</f>
        <v>0</v>
      </c>
      <c r="Y2094" s="57">
        <f>+(IF('Panel de Control'!$C$30="Base",Y400,IF('Panel de Control'!$C$30=1,Y642,IF('Panel de Control'!$C$30=2,Y884,Y1126))))</f>
        <v>0</v>
      </c>
      <c r="Z2094" s="57">
        <f>+(IF('Panel de Control'!$C$30="Base",Z400,IF('Panel de Control'!$C$30=1,Z642,IF('Panel de Control'!$C$30=2,Z884,Z1126))))</f>
        <v>0</v>
      </c>
      <c r="AA2094" s="57">
        <f>+(IF('Panel de Control'!$C$30="Base",AA400,IF('Panel de Control'!$C$30=1,AA642,IF('Panel de Control'!$C$30=2,AA884,AA1126))))</f>
        <v>0</v>
      </c>
      <c r="AB2094" s="57">
        <f>+(IF('Panel de Control'!$C$30="Base",AB400,IF('Panel de Control'!$C$30=1,AB642,IF('Panel de Control'!$C$30=2,AB884,AB1126))))</f>
        <v>0</v>
      </c>
      <c r="AC2094" s="57">
        <f>+(IF('Panel de Control'!$C$30="Base",AC400,IF('Panel de Control'!$C$30=1,AC642,IF('Panel de Control'!$C$30=2,AC884,AC1126))))</f>
        <v>0</v>
      </c>
      <c r="AD2094" s="57">
        <f>+(IF('Panel de Control'!$C$30="Base",AD400,IF('Panel de Control'!$C$30=1,AD642,IF('Panel de Control'!$C$30=2,AD884,AD1126))))</f>
        <v>0</v>
      </c>
      <c r="AE2094" s="57">
        <f>+(IF('Panel de Control'!$C$30="Base",AE400,IF('Panel de Control'!$C$30=1,AE642,IF('Panel de Control'!$C$30=2,AE884,AE1126))))</f>
        <v>0</v>
      </c>
      <c r="AF2094" s="57">
        <f>+(IF('Panel de Control'!$C$30="Base",AF400,IF('Panel de Control'!$C$30=1,AF642,IF('Panel de Control'!$C$30=2,AF884,AF1126))))</f>
        <v>0</v>
      </c>
      <c r="AG2094" s="57">
        <f>+(IF('Panel de Control'!$C$30="Base",AG400,IF('Panel de Control'!$C$30=1,AG642,IF('Panel de Control'!$C$30=2,AG884,AG1126))))</f>
        <v>0</v>
      </c>
      <c r="AH2094" s="57">
        <f>+(IF('Panel de Control'!$C$30="Base",AH400,IF('Panel de Control'!$C$30=1,AH642,IF('Panel de Control'!$C$30=2,AH884,AH1126))))</f>
        <v>0</v>
      </c>
      <c r="AI2094" s="57">
        <f>+(IF('Panel de Control'!$C$30="Base",AI400,IF('Panel de Control'!$C$30=1,AI642,IF('Panel de Control'!$C$30=2,AI884,AI1126))))</f>
        <v>0</v>
      </c>
      <c r="AJ2094" s="57">
        <f>+(IF('Panel de Control'!$C$30="Base",AJ400,IF('Panel de Control'!$C$30=1,AJ642,IF('Panel de Control'!$C$30=2,AJ884,AJ1126))))</f>
        <v>0</v>
      </c>
      <c r="AK2094" s="57">
        <f>+(IF('Panel de Control'!$C$30="Base",AK400,IF('Panel de Control'!$C$30=1,AK642,IF('Panel de Control'!$C$30=2,AK884,AK1126))))</f>
        <v>0</v>
      </c>
    </row>
    <row r="2095" spans="1:37" s="65" customFormat="1" ht="17.100000000000001" customHeight="1" x14ac:dyDescent="0.2">
      <c r="A2095" s="54" t="s">
        <v>271</v>
      </c>
      <c r="B2095" s="55" t="s">
        <v>110</v>
      </c>
      <c r="C2095" s="56" t="s">
        <v>242</v>
      </c>
      <c r="D2095" s="57">
        <f>+(IF('Panel de Control'!$C$30="Base",D401,IF('Panel de Control'!$C$30=1,D643,IF('Panel de Control'!$C$30=2,D885,D1127))))</f>
        <v>0</v>
      </c>
      <c r="E2095" s="57">
        <f>+(IF('Panel de Control'!$C$30="Base",E401,IF('Panel de Control'!$C$30=1,E643,IF('Panel de Control'!$C$30=2,E885,E1127))))</f>
        <v>0</v>
      </c>
      <c r="F2095" s="57">
        <f>+(IF('Panel de Control'!$C$30="Base",F401,IF('Panel de Control'!$C$30=1,F643,IF('Panel de Control'!$C$30=2,F885,F1127))))</f>
        <v>0</v>
      </c>
      <c r="G2095" s="57">
        <f>+(IF('Panel de Control'!$C$30="Base",G401,IF('Panel de Control'!$C$30=1,G643,IF('Panel de Control'!$C$30=2,G885,G1127))))</f>
        <v>0</v>
      </c>
      <c r="H2095" s="57">
        <f>+(IF('Panel de Control'!$C$30="Base",H401,IF('Panel de Control'!$C$30=1,H643,IF('Panel de Control'!$C$30=2,H885,H1127))))</f>
        <v>0</v>
      </c>
      <c r="I2095" s="57">
        <f>+(IF('Panel de Control'!$C$30="Base",I401,IF('Panel de Control'!$C$30=1,I643,IF('Panel de Control'!$C$30=2,I885,I1127))))</f>
        <v>0</v>
      </c>
      <c r="J2095" s="57">
        <f>+(IF('Panel de Control'!$C$30="Base",J401,IF('Panel de Control'!$C$30=1,J643,IF('Panel de Control'!$C$30=2,J885,J1127))))</f>
        <v>0</v>
      </c>
      <c r="K2095" s="57">
        <f>+(IF('Panel de Control'!$C$30="Base",K401,IF('Panel de Control'!$C$30=1,K643,IF('Panel de Control'!$C$30=2,K885,K1127))))</f>
        <v>0</v>
      </c>
      <c r="L2095" s="57">
        <f>+(IF('Panel de Control'!$C$30="Base",L401,IF('Panel de Control'!$C$30=1,L643,IF('Panel de Control'!$C$30=2,L885,L1127))))</f>
        <v>0</v>
      </c>
      <c r="M2095" s="57">
        <f>+(IF('Panel de Control'!$C$30="Base",M401,IF('Panel de Control'!$C$30=1,M643,IF('Panel de Control'!$C$30=2,M885,M1127))))</f>
        <v>0</v>
      </c>
      <c r="N2095" s="57">
        <f>+(IF('Panel de Control'!$C$30="Base",N401,IF('Panel de Control'!$C$30=1,N643,IF('Panel de Control'!$C$30=2,N885,N1127))))</f>
        <v>0</v>
      </c>
      <c r="O2095" s="57">
        <f>+(IF('Panel de Control'!$C$30="Base",O401,IF('Panel de Control'!$C$30=1,O643,IF('Panel de Control'!$C$30=2,O885,O1127))))</f>
        <v>0</v>
      </c>
      <c r="P2095" s="57">
        <f>+(IF('Panel de Control'!$C$30="Base",P401,IF('Panel de Control'!$C$30=1,P643,IF('Panel de Control'!$C$30=2,P885,P1127))))</f>
        <v>0</v>
      </c>
      <c r="Q2095" s="57">
        <f>+(IF('Panel de Control'!$C$30="Base",Q401,IF('Panel de Control'!$C$30=1,Q643,IF('Panel de Control'!$C$30=2,Q885,Q1127))))</f>
        <v>0</v>
      </c>
      <c r="R2095" s="57">
        <f>+(IF('Panel de Control'!$C$30="Base",R401,IF('Panel de Control'!$C$30=1,R643,IF('Panel de Control'!$C$30=2,R885,R1127))))</f>
        <v>0</v>
      </c>
      <c r="S2095" s="57">
        <f>+(IF('Panel de Control'!$C$30="Base",S401,IF('Panel de Control'!$C$30=1,S643,IF('Panel de Control'!$C$30=2,S885,S1127))))</f>
        <v>0</v>
      </c>
      <c r="T2095" s="57">
        <f>+(IF('Panel de Control'!$C$30="Base",T401,IF('Panel de Control'!$C$30=1,T643,IF('Panel de Control'!$C$30=2,T885,T1127))))</f>
        <v>0</v>
      </c>
      <c r="U2095" s="57">
        <f>+(IF('Panel de Control'!$C$30="Base",U401,IF('Panel de Control'!$C$30=1,U643,IF('Panel de Control'!$C$30=2,U885,U1127))))</f>
        <v>0</v>
      </c>
      <c r="V2095" s="57">
        <f>+(IF('Panel de Control'!$C$30="Base",V401,IF('Panel de Control'!$C$30=1,V643,IF('Panel de Control'!$C$30=2,V885,V1127))))</f>
        <v>0</v>
      </c>
      <c r="W2095" s="57">
        <f>+(IF('Panel de Control'!$C$30="Base",W401,IF('Panel de Control'!$C$30=1,W643,IF('Panel de Control'!$C$30=2,W885,W1127))))</f>
        <v>0</v>
      </c>
      <c r="X2095" s="57">
        <f>+(IF('Panel de Control'!$C$30="Base",X401,IF('Panel de Control'!$C$30=1,X643,IF('Panel de Control'!$C$30=2,X885,X1127))))</f>
        <v>0</v>
      </c>
      <c r="Y2095" s="57">
        <f>+(IF('Panel de Control'!$C$30="Base",Y401,IF('Panel de Control'!$C$30=1,Y643,IF('Panel de Control'!$C$30=2,Y885,Y1127))))</f>
        <v>0</v>
      </c>
      <c r="Z2095" s="57">
        <f>+(IF('Panel de Control'!$C$30="Base",Z401,IF('Panel de Control'!$C$30=1,Z643,IF('Panel de Control'!$C$30=2,Z885,Z1127))))</f>
        <v>0</v>
      </c>
      <c r="AA2095" s="57">
        <f>+(IF('Panel de Control'!$C$30="Base",AA401,IF('Panel de Control'!$C$30=1,AA643,IF('Panel de Control'!$C$30=2,AA885,AA1127))))</f>
        <v>0</v>
      </c>
      <c r="AB2095" s="57">
        <f>+(IF('Panel de Control'!$C$30="Base",AB401,IF('Panel de Control'!$C$30=1,AB643,IF('Panel de Control'!$C$30=2,AB885,AB1127))))</f>
        <v>0</v>
      </c>
      <c r="AC2095" s="57">
        <f>+(IF('Panel de Control'!$C$30="Base",AC401,IF('Panel de Control'!$C$30=1,AC643,IF('Panel de Control'!$C$30=2,AC885,AC1127))))</f>
        <v>0</v>
      </c>
      <c r="AD2095" s="57">
        <f>+(IF('Panel de Control'!$C$30="Base",AD401,IF('Panel de Control'!$C$30=1,AD643,IF('Panel de Control'!$C$30=2,AD885,AD1127))))</f>
        <v>0</v>
      </c>
      <c r="AE2095" s="57">
        <f>+(IF('Panel de Control'!$C$30="Base",AE401,IF('Panel de Control'!$C$30=1,AE643,IF('Panel de Control'!$C$30=2,AE885,AE1127))))</f>
        <v>0</v>
      </c>
      <c r="AF2095" s="57">
        <f>+(IF('Panel de Control'!$C$30="Base",AF401,IF('Panel de Control'!$C$30=1,AF643,IF('Panel de Control'!$C$30=2,AF885,AF1127))))</f>
        <v>0</v>
      </c>
      <c r="AG2095" s="57">
        <f>+(IF('Panel de Control'!$C$30="Base",AG401,IF('Panel de Control'!$C$30=1,AG643,IF('Panel de Control'!$C$30=2,AG885,AG1127))))</f>
        <v>0</v>
      </c>
      <c r="AH2095" s="57">
        <f>+(IF('Panel de Control'!$C$30="Base",AH401,IF('Panel de Control'!$C$30=1,AH643,IF('Panel de Control'!$C$30=2,AH885,AH1127))))</f>
        <v>0</v>
      </c>
      <c r="AI2095" s="57">
        <f>+(IF('Panel de Control'!$C$30="Base",AI401,IF('Panel de Control'!$C$30=1,AI643,IF('Panel de Control'!$C$30=2,AI885,AI1127))))</f>
        <v>0</v>
      </c>
      <c r="AJ2095" s="57">
        <f>+(IF('Panel de Control'!$C$30="Base",AJ401,IF('Panel de Control'!$C$30=1,AJ643,IF('Panel de Control'!$C$30=2,AJ885,AJ1127))))</f>
        <v>0</v>
      </c>
      <c r="AK2095" s="57">
        <f>+(IF('Panel de Control'!$C$30="Base",AK401,IF('Panel de Control'!$C$30=1,AK643,IF('Panel de Control'!$C$30=2,AK885,AK1127))))</f>
        <v>0</v>
      </c>
    </row>
    <row r="2096" spans="1:37" s="65" customFormat="1" ht="17.100000000000001" customHeight="1" x14ac:dyDescent="0.2">
      <c r="A2096" s="54" t="s">
        <v>272</v>
      </c>
      <c r="B2096" s="55" t="s">
        <v>110</v>
      </c>
      <c r="C2096" s="56" t="s">
        <v>242</v>
      </c>
      <c r="D2096" s="57">
        <f>+(IF('Panel de Control'!$C$30="Base",D402,IF('Panel de Control'!$C$30=1,D644,IF('Panel de Control'!$C$30=2,D886,D1128))))</f>
        <v>0</v>
      </c>
      <c r="E2096" s="57">
        <f>+(IF('Panel de Control'!$C$30="Base",E402,IF('Panel de Control'!$C$30=1,E644,IF('Panel de Control'!$C$30=2,E886,E1128))))</f>
        <v>0</v>
      </c>
      <c r="F2096" s="57">
        <f>+(IF('Panel de Control'!$C$30="Base",F402,IF('Panel de Control'!$C$30=1,F644,IF('Panel de Control'!$C$30=2,F886,F1128))))</f>
        <v>0</v>
      </c>
      <c r="G2096" s="57">
        <f>+(IF('Panel de Control'!$C$30="Base",G402,IF('Panel de Control'!$C$30=1,G644,IF('Panel de Control'!$C$30=2,G886,G1128))))</f>
        <v>0</v>
      </c>
      <c r="H2096" s="57">
        <f>+(IF('Panel de Control'!$C$30="Base",H402,IF('Panel de Control'!$C$30=1,H644,IF('Panel de Control'!$C$30=2,H886,H1128))))</f>
        <v>0</v>
      </c>
      <c r="I2096" s="57">
        <f>+(IF('Panel de Control'!$C$30="Base",I402,IF('Panel de Control'!$C$30=1,I644,IF('Panel de Control'!$C$30=2,I886,I1128))))</f>
        <v>0</v>
      </c>
      <c r="J2096" s="57">
        <f>+(IF('Panel de Control'!$C$30="Base",J402,IF('Panel de Control'!$C$30=1,J644,IF('Panel de Control'!$C$30=2,J886,J1128))))</f>
        <v>0</v>
      </c>
      <c r="K2096" s="57">
        <f>+(IF('Panel de Control'!$C$30="Base",K402,IF('Panel de Control'!$C$30=1,K644,IF('Panel de Control'!$C$30=2,K886,K1128))))</f>
        <v>0</v>
      </c>
      <c r="L2096" s="57">
        <f>+(IF('Panel de Control'!$C$30="Base",L402,IF('Panel de Control'!$C$30=1,L644,IF('Panel de Control'!$C$30=2,L886,L1128))))</f>
        <v>0</v>
      </c>
      <c r="M2096" s="57">
        <f>+(IF('Panel de Control'!$C$30="Base",M402,IF('Panel de Control'!$C$30=1,M644,IF('Panel de Control'!$C$30=2,M886,M1128))))</f>
        <v>0</v>
      </c>
      <c r="N2096" s="57">
        <f>+(IF('Panel de Control'!$C$30="Base",N402,IF('Panel de Control'!$C$30=1,N644,IF('Panel de Control'!$C$30=2,N886,N1128))))</f>
        <v>0</v>
      </c>
      <c r="O2096" s="57">
        <f>+(IF('Panel de Control'!$C$30="Base",O402,IF('Panel de Control'!$C$30=1,O644,IF('Panel de Control'!$C$30=2,O886,O1128))))</f>
        <v>0</v>
      </c>
      <c r="P2096" s="57">
        <f>+(IF('Panel de Control'!$C$30="Base",P402,IF('Panel de Control'!$C$30=1,P644,IF('Panel de Control'!$C$30=2,P886,P1128))))</f>
        <v>0</v>
      </c>
      <c r="Q2096" s="57">
        <f>+(IF('Panel de Control'!$C$30="Base",Q402,IF('Panel de Control'!$C$30=1,Q644,IF('Panel de Control'!$C$30=2,Q886,Q1128))))</f>
        <v>0</v>
      </c>
      <c r="R2096" s="57">
        <f>+(IF('Panel de Control'!$C$30="Base",R402,IF('Panel de Control'!$C$30=1,R644,IF('Panel de Control'!$C$30=2,R886,R1128))))</f>
        <v>0</v>
      </c>
      <c r="S2096" s="57">
        <f>+(IF('Panel de Control'!$C$30="Base",S402,IF('Panel de Control'!$C$30=1,S644,IF('Panel de Control'!$C$30=2,S886,S1128))))</f>
        <v>0</v>
      </c>
      <c r="T2096" s="57">
        <f>+(IF('Panel de Control'!$C$30="Base",T402,IF('Panel de Control'!$C$30=1,T644,IF('Panel de Control'!$C$30=2,T886,T1128))))</f>
        <v>0</v>
      </c>
      <c r="U2096" s="57">
        <f>+(IF('Panel de Control'!$C$30="Base",U402,IF('Panel de Control'!$C$30=1,U644,IF('Panel de Control'!$C$30=2,U886,U1128))))</f>
        <v>0</v>
      </c>
      <c r="V2096" s="57">
        <f>+(IF('Panel de Control'!$C$30="Base",V402,IF('Panel de Control'!$C$30=1,V644,IF('Panel de Control'!$C$30=2,V886,V1128))))</f>
        <v>0</v>
      </c>
      <c r="W2096" s="57">
        <f>+(IF('Panel de Control'!$C$30="Base",W402,IF('Panel de Control'!$C$30=1,W644,IF('Panel de Control'!$C$30=2,W886,W1128))))</f>
        <v>0</v>
      </c>
      <c r="X2096" s="57">
        <f>+(IF('Panel de Control'!$C$30="Base",X402,IF('Panel de Control'!$C$30=1,X644,IF('Panel de Control'!$C$30=2,X886,X1128))))</f>
        <v>0</v>
      </c>
      <c r="Y2096" s="57">
        <f>+(IF('Panel de Control'!$C$30="Base",Y402,IF('Panel de Control'!$C$30=1,Y644,IF('Panel de Control'!$C$30=2,Y886,Y1128))))</f>
        <v>0</v>
      </c>
      <c r="Z2096" s="57">
        <f>+(IF('Panel de Control'!$C$30="Base",Z402,IF('Panel de Control'!$C$30=1,Z644,IF('Panel de Control'!$C$30=2,Z886,Z1128))))</f>
        <v>0</v>
      </c>
      <c r="AA2096" s="57">
        <f>+(IF('Panel de Control'!$C$30="Base",AA402,IF('Panel de Control'!$C$30=1,AA644,IF('Panel de Control'!$C$30=2,AA886,AA1128))))</f>
        <v>0</v>
      </c>
      <c r="AB2096" s="57">
        <f>+(IF('Panel de Control'!$C$30="Base",AB402,IF('Panel de Control'!$C$30=1,AB644,IF('Panel de Control'!$C$30=2,AB886,AB1128))))</f>
        <v>0</v>
      </c>
      <c r="AC2096" s="57">
        <f>+(IF('Panel de Control'!$C$30="Base",AC402,IF('Panel de Control'!$C$30=1,AC644,IF('Panel de Control'!$C$30=2,AC886,AC1128))))</f>
        <v>0</v>
      </c>
      <c r="AD2096" s="57">
        <f>+(IF('Panel de Control'!$C$30="Base",AD402,IF('Panel de Control'!$C$30=1,AD644,IF('Panel de Control'!$C$30=2,AD886,AD1128))))</f>
        <v>0</v>
      </c>
      <c r="AE2096" s="57">
        <f>+(IF('Panel de Control'!$C$30="Base",AE402,IF('Panel de Control'!$C$30=1,AE644,IF('Panel de Control'!$C$30=2,AE886,AE1128))))</f>
        <v>0</v>
      </c>
      <c r="AF2096" s="57">
        <f>+(IF('Panel de Control'!$C$30="Base",AF402,IF('Panel de Control'!$C$30=1,AF644,IF('Panel de Control'!$C$30=2,AF886,AF1128))))</f>
        <v>0</v>
      </c>
      <c r="AG2096" s="57">
        <f>+(IF('Panel de Control'!$C$30="Base",AG402,IF('Panel de Control'!$C$30=1,AG644,IF('Panel de Control'!$C$30=2,AG886,AG1128))))</f>
        <v>0</v>
      </c>
      <c r="AH2096" s="57">
        <f>+(IF('Panel de Control'!$C$30="Base",AH402,IF('Panel de Control'!$C$30=1,AH644,IF('Panel de Control'!$C$30=2,AH886,AH1128))))</f>
        <v>0</v>
      </c>
      <c r="AI2096" s="57">
        <f>+(IF('Panel de Control'!$C$30="Base",AI402,IF('Panel de Control'!$C$30=1,AI644,IF('Panel de Control'!$C$30=2,AI886,AI1128))))</f>
        <v>0</v>
      </c>
      <c r="AJ2096" s="57">
        <f>+(IF('Panel de Control'!$C$30="Base",AJ402,IF('Panel de Control'!$C$30=1,AJ644,IF('Panel de Control'!$C$30=2,AJ886,AJ1128))))</f>
        <v>0</v>
      </c>
      <c r="AK2096" s="57">
        <f>+(IF('Panel de Control'!$C$30="Base",AK402,IF('Panel de Control'!$C$30=1,AK644,IF('Panel de Control'!$C$30=2,AK886,AK1128))))</f>
        <v>0</v>
      </c>
    </row>
    <row r="2097" spans="1:37" s="65" customFormat="1" ht="17.100000000000001" customHeight="1" x14ac:dyDescent="0.2">
      <c r="A2097" s="54" t="s">
        <v>197</v>
      </c>
      <c r="B2097" s="55" t="s">
        <v>110</v>
      </c>
      <c r="C2097" s="56" t="s">
        <v>242</v>
      </c>
      <c r="D2097" s="57">
        <f>+(IF('Panel de Control'!$C$30="Base",D403,IF('Panel de Control'!$C$30=1,D645,IF('Panel de Control'!$C$30=2,D887,D1129))))</f>
        <v>0</v>
      </c>
      <c r="E2097" s="57">
        <f>+(IF('Panel de Control'!$C$30="Base",E403,IF('Panel de Control'!$C$30=1,E645,IF('Panel de Control'!$C$30=2,E887,E1129))))</f>
        <v>0</v>
      </c>
      <c r="F2097" s="57">
        <f>+(IF('Panel de Control'!$C$30="Base",F403,IF('Panel de Control'!$C$30=1,F645,IF('Panel de Control'!$C$30=2,F887,F1129))))</f>
        <v>0</v>
      </c>
      <c r="G2097" s="57">
        <f>+(IF('Panel de Control'!$C$30="Base",G403,IF('Panel de Control'!$C$30=1,G645,IF('Panel de Control'!$C$30=2,G887,G1129))))</f>
        <v>0</v>
      </c>
      <c r="H2097" s="57">
        <f>+(IF('Panel de Control'!$C$30="Base",H403,IF('Panel de Control'!$C$30=1,H645,IF('Panel de Control'!$C$30=2,H887,H1129))))</f>
        <v>3.6549664376993009E-6</v>
      </c>
      <c r="I2097" s="57">
        <f>+(IF('Panel de Control'!$C$30="Base",I403,IF('Panel de Control'!$C$30=1,I645,IF('Panel de Control'!$C$30=2,I887,I1129))))</f>
        <v>1.4058993757264146E-5</v>
      </c>
      <c r="J2097" s="57">
        <f>+(IF('Panel de Control'!$C$30="Base",J403,IF('Panel de Control'!$C$30=1,J645,IF('Panel de Control'!$C$30=2,J887,J1129))))</f>
        <v>7.2855472840129321E-5</v>
      </c>
      <c r="K2097" s="57">
        <f>+(IF('Panel de Control'!$C$30="Base",K403,IF('Panel de Control'!$C$30=1,K645,IF('Panel de Control'!$C$30=2,K887,K1129))))</f>
        <v>2.0870795029536056E-4</v>
      </c>
      <c r="L2097" s="57">
        <f>+(IF('Panel de Control'!$C$30="Base",L403,IF('Panel de Control'!$C$30=1,L645,IF('Panel de Control'!$C$30=2,L887,L1129))))</f>
        <v>8.7760841826779387E-4</v>
      </c>
      <c r="M2097" s="57">
        <f>+(IF('Panel de Control'!$C$30="Base",M403,IF('Panel de Control'!$C$30=1,M645,IF('Panel de Control'!$C$30=2,M887,M1129))))</f>
        <v>1.7934778556687031E-3</v>
      </c>
      <c r="N2097" s="57">
        <f>+(IF('Panel de Control'!$C$30="Base",N403,IF('Panel de Control'!$C$30=1,N645,IF('Panel de Control'!$C$30=2,N887,N1129))))</f>
        <v>2.9261768073927112E-3</v>
      </c>
      <c r="O2097" s="57">
        <f>+(IF('Panel de Control'!$C$30="Base",O403,IF('Panel de Control'!$C$30=1,O645,IF('Panel de Control'!$C$30=2,O887,O1129))))</f>
        <v>4.3277157803308704E-3</v>
      </c>
      <c r="P2097" s="57">
        <f>+(IF('Panel de Control'!$C$30="Base",P403,IF('Panel de Control'!$C$30=1,P645,IF('Panel de Control'!$C$30=2,P887,P1129))))</f>
        <v>6.0399204831372401E-3</v>
      </c>
      <c r="Q2097" s="57">
        <f>+(IF('Panel de Control'!$C$30="Base",Q403,IF('Panel de Control'!$C$30=1,Q645,IF('Panel de Control'!$C$30=2,Q887,Q1129))))</f>
        <v>7.9041179128577759E-3</v>
      </c>
      <c r="R2097" s="57">
        <f>+(IF('Panel de Control'!$C$30="Base",R403,IF('Panel de Control'!$C$30=1,R645,IF('Panel de Control'!$C$30=2,R887,R1129))))</f>
        <v>9.4807484287313636E-3</v>
      </c>
      <c r="S2097" s="57">
        <f>+(IF('Panel de Control'!$C$30="Base",S403,IF('Panel de Control'!$C$30=1,S645,IF('Panel de Control'!$C$30=2,S887,S1129))))</f>
        <v>1.0900449873075705E-2</v>
      </c>
      <c r="T2097" s="57">
        <f>+(IF('Panel de Control'!$C$30="Base",T403,IF('Panel de Control'!$C$30=1,T645,IF('Panel de Control'!$C$30=2,T887,T1129))))</f>
        <v>1.2360031576194563E-2</v>
      </c>
      <c r="U2097" s="57">
        <f>+(IF('Panel de Control'!$C$30="Base",U403,IF('Panel de Control'!$C$30=1,U645,IF('Panel de Control'!$C$30=2,U887,U1129))))</f>
        <v>1.3927066681453552E-2</v>
      </c>
      <c r="V2097" s="57">
        <f>+(IF('Panel de Control'!$C$30="Base",V403,IF('Panel de Control'!$C$30=1,V645,IF('Panel de Control'!$C$30=2,V887,V1129))))</f>
        <v>1.5561058140137479E-2</v>
      </c>
      <c r="W2097" s="57">
        <f>+(IF('Panel de Control'!$C$30="Base",W403,IF('Panel de Control'!$C$30=1,W645,IF('Panel de Control'!$C$30=2,W887,W1129))))</f>
        <v>1.7250305475161171E-2</v>
      </c>
      <c r="X2097" s="57">
        <f>+(IF('Panel de Control'!$C$30="Base",X403,IF('Panel de Control'!$C$30=1,X645,IF('Panel de Control'!$C$30=2,X887,X1129))))</f>
        <v>1.897958975331749E-2</v>
      </c>
      <c r="Y2097" s="57">
        <f>+(IF('Panel de Control'!$C$30="Base",Y403,IF('Panel de Control'!$C$30=1,Y645,IF('Panel de Control'!$C$30=2,Y887,Y1129))))</f>
        <v>2.0787026676359194E-2</v>
      </c>
      <c r="Z2097" s="57">
        <f>+(IF('Panel de Control'!$C$30="Base",Z403,IF('Panel de Control'!$C$30=1,Z645,IF('Panel de Control'!$C$30=2,Z887,Z1129))))</f>
        <v>2.2679893343412964E-2</v>
      </c>
      <c r="AA2097" s="57">
        <f>+(IF('Panel de Control'!$C$30="Base",AA403,IF('Panel de Control'!$C$30=1,AA645,IF('Panel de Control'!$C$30=2,AA887,AA1129))))</f>
        <v>2.4652544154520385E-2</v>
      </c>
      <c r="AB2097" s="57">
        <f>+(IF('Panel de Control'!$C$30="Base",AB403,IF('Panel de Control'!$C$30=1,AB645,IF('Panel de Control'!$C$30=2,AB887,AB1129))))</f>
        <v>2.669040486923489E-2</v>
      </c>
      <c r="AC2097" s="57">
        <f>+(IF('Panel de Control'!$C$30="Base",AC403,IF('Panel de Control'!$C$30=1,AC645,IF('Panel de Control'!$C$30=2,AC887,AC1129))))</f>
        <v>2.8729294135227079E-2</v>
      </c>
      <c r="AD2097" s="57">
        <f>+(IF('Panel de Control'!$C$30="Base",AD403,IF('Panel de Control'!$C$30=1,AD645,IF('Panel de Control'!$C$30=2,AD887,AD1129))))</f>
        <v>3.0713301560553574E-2</v>
      </c>
      <c r="AE2097" s="57">
        <f>+(IF('Panel de Control'!$C$30="Base",AE403,IF('Panel de Control'!$C$30=1,AE645,IF('Panel de Control'!$C$30=2,AE887,AE1129))))</f>
        <v>3.2632037936829804E-2</v>
      </c>
      <c r="AF2097" s="57">
        <f>+(IF('Panel de Control'!$C$30="Base",AF403,IF('Panel de Control'!$C$30=1,AF645,IF('Panel de Control'!$C$30=2,AF887,AF1129))))</f>
        <v>3.4469162691974864E-2</v>
      </c>
      <c r="AG2097" s="57">
        <f>+(IF('Panel de Control'!$C$30="Base",AG403,IF('Panel de Control'!$C$30=1,AG645,IF('Panel de Control'!$C$30=2,AG887,AG1129))))</f>
        <v>3.6253294390835494E-2</v>
      </c>
      <c r="AH2097" s="57">
        <f>+(IF('Panel de Control'!$C$30="Base",AH403,IF('Panel de Control'!$C$30=1,AH645,IF('Panel de Control'!$C$30=2,AH887,AH1129))))</f>
        <v>3.7983897784760891E-2</v>
      </c>
      <c r="AI2097" s="57">
        <f>+(IF('Panel de Control'!$C$30="Base",AI403,IF('Panel de Control'!$C$30=1,AI645,IF('Panel de Control'!$C$30=2,AI887,AI1129))))</f>
        <v>3.9615162978954135E-2</v>
      </c>
      <c r="AJ2097" s="57">
        <f>+(IF('Panel de Control'!$C$30="Base",AJ403,IF('Panel de Control'!$C$30=1,AJ645,IF('Panel de Control'!$C$30=2,AJ887,AJ1129))))</f>
        <v>4.1127321013767849E-2</v>
      </c>
      <c r="AK2097" s="57">
        <f>+(IF('Panel de Control'!$C$30="Base",AK403,IF('Panel de Control'!$C$30=1,AK645,IF('Panel de Control'!$C$30=2,AK887,AK1129))))</f>
        <v>4.2430224423653552E-2</v>
      </c>
    </row>
    <row r="2098" spans="1:37" s="65" customFormat="1" ht="17.100000000000001" customHeight="1" x14ac:dyDescent="0.2">
      <c r="A2098" s="54" t="s">
        <v>245</v>
      </c>
      <c r="B2098" s="55" t="s">
        <v>110</v>
      </c>
      <c r="C2098" s="56" t="s">
        <v>246</v>
      </c>
      <c r="D2098" s="73">
        <f t="shared" ref="D2098:AK2098" si="1089">SUM(D2086:D2097)</f>
        <v>1.0001602164226606</v>
      </c>
      <c r="E2098" s="73">
        <f t="shared" si="1089"/>
        <v>1.0001602164226606</v>
      </c>
      <c r="F2098" s="73">
        <f t="shared" si="1089"/>
        <v>1</v>
      </c>
      <c r="G2098" s="73">
        <f t="shared" si="1089"/>
        <v>0.99996022437937615</v>
      </c>
      <c r="H2098" s="73">
        <f t="shared" si="1089"/>
        <v>0.99996025774524322</v>
      </c>
      <c r="I2098" s="73">
        <f t="shared" si="1089"/>
        <v>0.99996028338429954</v>
      </c>
      <c r="J2098" s="73">
        <f t="shared" si="1089"/>
        <v>0.99996036054388415</v>
      </c>
      <c r="K2098" s="73">
        <f t="shared" si="1089"/>
        <v>0.99996051821639664</v>
      </c>
      <c r="L2098" s="73">
        <f t="shared" si="1089"/>
        <v>0.99996132159834328</v>
      </c>
      <c r="M2098" s="73">
        <f t="shared" si="1089"/>
        <v>0.9999624173758469</v>
      </c>
      <c r="N2098" s="73">
        <f t="shared" si="1089"/>
        <v>0.99996371680878715</v>
      </c>
      <c r="O2098" s="73">
        <f t="shared" si="1089"/>
        <v>0.99996517017724951</v>
      </c>
      <c r="P2098" s="73">
        <f t="shared" si="1089"/>
        <v>0.99996666912209853</v>
      </c>
      <c r="Q2098" s="73">
        <f t="shared" si="1089"/>
        <v>0.99996826646521864</v>
      </c>
      <c r="R2098" s="73">
        <f t="shared" si="1089"/>
        <v>0.99996992535972229</v>
      </c>
      <c r="S2098" s="73">
        <f t="shared" si="1089"/>
        <v>0.99997159260040169</v>
      </c>
      <c r="T2098" s="73">
        <f t="shared" si="1089"/>
        <v>0.99997319067661994</v>
      </c>
      <c r="U2098" s="73">
        <f t="shared" si="1089"/>
        <v>0.99997472156712053</v>
      </c>
      <c r="V2098" s="73">
        <f t="shared" si="1089"/>
        <v>0.99997617013771967</v>
      </c>
      <c r="W2098" s="73">
        <f t="shared" si="1089"/>
        <v>0.9999775520053924</v>
      </c>
      <c r="X2098" s="73">
        <f t="shared" si="1089"/>
        <v>0.99997886887434739</v>
      </c>
      <c r="Y2098" s="73">
        <f t="shared" si="1089"/>
        <v>0.99998010726434328</v>
      </c>
      <c r="Z2098" s="73">
        <f t="shared" si="1089"/>
        <v>0.99998127304129891</v>
      </c>
      <c r="AA2098" s="73">
        <f t="shared" si="1089"/>
        <v>0.99998237765586961</v>
      </c>
      <c r="AB2098" s="73">
        <f t="shared" si="1089"/>
        <v>0.99998341228867893</v>
      </c>
      <c r="AC2098" s="73">
        <f t="shared" si="1089"/>
        <v>0.9999843860540798</v>
      </c>
      <c r="AD2098" s="73">
        <f t="shared" si="1089"/>
        <v>0.99998529900492383</v>
      </c>
      <c r="AE2098" s="73">
        <f t="shared" si="1089"/>
        <v>0.99998615790274481</v>
      </c>
      <c r="AF2098" s="73">
        <f t="shared" si="1089"/>
        <v>0.99998696384228691</v>
      </c>
      <c r="AG2098" s="73">
        <f t="shared" si="1089"/>
        <v>0.99998771879984083</v>
      </c>
      <c r="AH2098" s="73">
        <f t="shared" si="1089"/>
        <v>0.99998842766162521</v>
      </c>
      <c r="AI2098" s="73">
        <f t="shared" si="1089"/>
        <v>0.99998909335457753</v>
      </c>
      <c r="AJ2098" s="73">
        <f t="shared" si="1089"/>
        <v>0.9999897158918043</v>
      </c>
      <c r="AK2098" s="73">
        <f t="shared" si="1089"/>
        <v>0.99999030087891039</v>
      </c>
    </row>
    <row r="2099" spans="1:37" s="65" customFormat="1" ht="17.100000000000001" customHeight="1" x14ac:dyDescent="0.25">
      <c r="A2099" s="68"/>
      <c r="B2099" s="74"/>
      <c r="C2099" s="74"/>
      <c r="D2099" s="72"/>
      <c r="E2099" s="72"/>
      <c r="F2099" s="72"/>
      <c r="G2099" s="72"/>
      <c r="H2099" s="72"/>
      <c r="I2099" s="72"/>
      <c r="J2099" s="72"/>
      <c r="K2099" s="72"/>
      <c r="L2099" s="72"/>
      <c r="M2099" s="72"/>
      <c r="N2099" s="72"/>
      <c r="O2099" s="72"/>
      <c r="P2099" s="72"/>
      <c r="Q2099" s="72"/>
      <c r="R2099" s="72"/>
      <c r="S2099" s="72"/>
      <c r="T2099" s="72"/>
      <c r="U2099" s="72"/>
      <c r="V2099" s="72"/>
      <c r="W2099" s="72"/>
      <c r="X2099" s="72"/>
      <c r="Y2099" s="72"/>
      <c r="Z2099" s="72"/>
      <c r="AA2099" s="72"/>
      <c r="AB2099" s="72"/>
      <c r="AC2099" s="72"/>
      <c r="AD2099" s="72"/>
      <c r="AE2099" s="72"/>
      <c r="AF2099" s="72"/>
      <c r="AG2099" s="72"/>
      <c r="AH2099" s="72"/>
      <c r="AI2099" s="72"/>
      <c r="AJ2099" s="72"/>
      <c r="AK2099" s="72"/>
    </row>
    <row r="2100" spans="1:37" s="65" customFormat="1" ht="17.100000000000001" customHeight="1" x14ac:dyDescent="0.25">
      <c r="A2100" s="64" t="s">
        <v>265</v>
      </c>
      <c r="B2100"/>
      <c r="C2100"/>
      <c r="D2100" s="72"/>
      <c r="E2100" s="72"/>
      <c r="F2100" s="72"/>
      <c r="G2100" s="72"/>
      <c r="H2100" s="72"/>
      <c r="I2100" s="72"/>
      <c r="J2100" s="72"/>
      <c r="K2100" s="72"/>
      <c r="L2100" s="72"/>
      <c r="M2100" s="72"/>
      <c r="N2100" s="72"/>
      <c r="O2100" s="72"/>
      <c r="P2100" s="72"/>
      <c r="Q2100" s="72"/>
      <c r="R2100" s="72"/>
      <c r="S2100" s="72"/>
      <c r="T2100" s="72"/>
      <c r="U2100" s="72"/>
      <c r="V2100" s="72"/>
      <c r="W2100" s="72"/>
      <c r="X2100" s="72"/>
      <c r="Y2100" s="72"/>
      <c r="Z2100" s="72"/>
      <c r="AA2100" s="72"/>
      <c r="AB2100" s="72"/>
      <c r="AC2100" s="72"/>
      <c r="AD2100" s="72"/>
      <c r="AE2100" s="72"/>
      <c r="AF2100" s="72"/>
      <c r="AG2100" s="72"/>
      <c r="AH2100" s="72"/>
      <c r="AI2100" s="72"/>
      <c r="AJ2100" s="72"/>
      <c r="AK2100" s="72"/>
    </row>
    <row r="2101" spans="1:37" s="65" customFormat="1" ht="17.100000000000001" customHeight="1" x14ac:dyDescent="0.25">
      <c r="A2101" s="66" t="s">
        <v>259</v>
      </c>
      <c r="B2101"/>
      <c r="C2101"/>
    </row>
    <row r="2102" spans="1:37" s="65" customFormat="1" ht="17.100000000000001" customHeight="1" x14ac:dyDescent="0.2">
      <c r="A2102" s="54" t="s">
        <v>241</v>
      </c>
      <c r="B2102" s="55" t="s">
        <v>110</v>
      </c>
      <c r="C2102" s="56" t="s">
        <v>242</v>
      </c>
      <c r="D2102" s="57">
        <f>+(IF('Panel de Control'!$C$30="Base",D408,IF('Panel de Control'!$C$30=1,D650,IF('Panel de Control'!$C$30=2,D892,D1134))))</f>
        <v>0.38834075960110337</v>
      </c>
      <c r="E2102" s="57">
        <f>+(IF('Panel de Control'!$C$30="Base",E408,IF('Panel de Control'!$C$30=1,E650,IF('Panel de Control'!$C$30=2,E892,E1134))))</f>
        <v>0.38834075960110337</v>
      </c>
      <c r="F2102" s="57">
        <f>+(IF('Panel de Control'!$C$30="Base",F408,IF('Panel de Control'!$C$30=1,F650,IF('Panel de Control'!$C$30=2,F892,F1134))))</f>
        <v>0.38858539883089327</v>
      </c>
      <c r="G2102" s="57">
        <f>+(IF('Panel de Control'!$C$30="Base",G408,IF('Panel de Control'!$C$30=1,G650,IF('Panel de Control'!$C$30=2,G892,G1134))))</f>
        <v>0.38834075960110337</v>
      </c>
      <c r="H2102" s="57">
        <f>+(IF('Panel de Control'!$C$30="Base",H408,IF('Panel de Control'!$C$30=1,H650,IF('Panel de Control'!$C$30=2,H892,H1134))))</f>
        <v>0.387937396100766</v>
      </c>
      <c r="I2102" s="57">
        <f>+(IF('Panel de Control'!$C$30="Base",I408,IF('Panel de Control'!$C$30=1,I650,IF('Panel de Control'!$C$30=2,I892,I1134))))</f>
        <v>0.38768712472486289</v>
      </c>
      <c r="J2102" s="57">
        <f>+(IF('Panel de Control'!$C$30="Base",J408,IF('Panel de Control'!$C$30=1,J650,IF('Panel de Control'!$C$30=2,J892,J1134))))</f>
        <v>0.38693394429813122</v>
      </c>
      <c r="K2102" s="57">
        <f>+(IF('Panel de Control'!$C$30="Base",K408,IF('Panel de Control'!$C$30=1,K650,IF('Panel de Control'!$C$30=2,K892,K1134))))</f>
        <v>0.38539485034690263</v>
      </c>
      <c r="L2102" s="57">
        <f>+(IF('Panel de Control'!$C$30="Base",L408,IF('Panel de Control'!$C$30=1,L650,IF('Panel de Control'!$C$30=2,L892,L1134))))</f>
        <v>0.37755277136995147</v>
      </c>
      <c r="M2102" s="57">
        <f>+(IF('Panel de Control'!$C$30="Base",M408,IF('Panel de Control'!$C$30=1,M650,IF('Panel de Control'!$C$30=2,M892,M1134))))</f>
        <v>0.36685652190089796</v>
      </c>
      <c r="N2102" s="57">
        <f>+(IF('Panel de Control'!$C$30="Base",N408,IF('Panel de Control'!$C$30=1,N650,IF('Panel de Control'!$C$30=2,N892,N1134))))</f>
        <v>0.35417232382516295</v>
      </c>
      <c r="O2102" s="57">
        <f>+(IF('Panel de Control'!$C$30="Base",O408,IF('Panel de Control'!$C$30=1,O650,IF('Panel de Control'!$C$30=2,O892,O1134))))</f>
        <v>0.33998550980910214</v>
      </c>
      <c r="P2102" s="57">
        <f>+(IF('Panel de Control'!$C$30="Base",P408,IF('Panel de Control'!$C$30=1,P650,IF('Panel de Control'!$C$30=2,P892,P1134))))</f>
        <v>0.32535380948835968</v>
      </c>
      <c r="Q2102" s="57">
        <f>+(IF('Panel de Control'!$C$30="Base",Q408,IF('Panel de Control'!$C$30=1,Q650,IF('Panel de Control'!$C$30=2,Q892,Q1134))))</f>
        <v>0.30976161084456988</v>
      </c>
      <c r="R2102" s="57">
        <f>+(IF('Panel de Control'!$C$30="Base",R408,IF('Panel de Control'!$C$30=1,R650,IF('Panel de Control'!$C$30=2,R892,R1134))))</f>
        <v>0.29356858863013602</v>
      </c>
      <c r="S2102" s="57">
        <f>+(IF('Panel de Control'!$C$30="Base",S408,IF('Panel de Control'!$C$30=1,S650,IF('Panel de Control'!$C$30=2,S892,S1134))))</f>
        <v>0.2772940966118066</v>
      </c>
      <c r="T2102" s="57">
        <f>+(IF('Panel de Control'!$C$30="Base",T408,IF('Panel de Control'!$C$30=1,T650,IF('Panel de Control'!$C$30=2,T892,T1134))))</f>
        <v>0.26169474195419162</v>
      </c>
      <c r="U2102" s="57">
        <f>+(IF('Panel de Control'!$C$30="Base",U408,IF('Panel de Control'!$C$30=1,U650,IF('Panel de Control'!$C$30=2,U892,U1134))))</f>
        <v>0.24675120948106452</v>
      </c>
      <c r="V2102" s="57">
        <f>+(IF('Panel de Control'!$C$30="Base",V408,IF('Panel de Control'!$C$30=1,V650,IF('Panel de Control'!$C$30=2,V892,V1134))))</f>
        <v>0.23261122900637468</v>
      </c>
      <c r="W2102" s="57">
        <f>+(IF('Panel de Control'!$C$30="Base",W408,IF('Panel de Control'!$C$30=1,W650,IF('Panel de Control'!$C$30=2,W892,W1134))))</f>
        <v>0.21912235802918081</v>
      </c>
      <c r="X2102" s="57">
        <f>+(IF('Panel de Control'!$C$30="Base",X408,IF('Panel de Control'!$C$30=1,X650,IF('Panel de Control'!$C$30=2,X892,X1134))))</f>
        <v>0.20626796120300944</v>
      </c>
      <c r="Y2102" s="57">
        <f>+(IF('Panel de Control'!$C$30="Base",Y408,IF('Panel de Control'!$C$30=1,Y650,IF('Panel de Control'!$C$30=2,Y892,Y1134))))</f>
        <v>0.19417962365906577</v>
      </c>
      <c r="Z2102" s="57">
        <f>+(IF('Panel de Control'!$C$30="Base",Z408,IF('Panel de Control'!$C$30=1,Z650,IF('Panel de Control'!$C$30=2,Z892,Z1134))))</f>
        <v>0.18280008620230428</v>
      </c>
      <c r="AA2102" s="57">
        <f>+(IF('Panel de Control'!$C$30="Base",AA408,IF('Panel de Control'!$C$30=1,AA650,IF('Panel de Control'!$C$30=2,AA892,AA1134))))</f>
        <v>0.17201757517142044</v>
      </c>
      <c r="AB2102" s="57">
        <f>+(IF('Panel de Control'!$C$30="Base",AB408,IF('Panel de Control'!$C$30=1,AB650,IF('Panel de Control'!$C$30=2,AB892,AB1134))))</f>
        <v>0.1619181794416886</v>
      </c>
      <c r="AC2102" s="57">
        <f>+(IF('Panel de Control'!$C$30="Base",AC408,IF('Panel de Control'!$C$30=1,AC650,IF('Panel de Control'!$C$30=2,AC892,AC1134))))</f>
        <v>0.15241293077658402</v>
      </c>
      <c r="AD2102" s="57">
        <f>+(IF('Panel de Control'!$C$30="Base",AD408,IF('Panel de Control'!$C$30=1,AD650,IF('Panel de Control'!$C$30=2,AD892,AD1134))))</f>
        <v>0.14350131327048798</v>
      </c>
      <c r="AE2102" s="57">
        <f>+(IF('Panel de Control'!$C$30="Base",AE408,IF('Panel de Control'!$C$30=1,AE650,IF('Panel de Control'!$C$30=2,AE892,AE1134))))</f>
        <v>0.13511732534026188</v>
      </c>
      <c r="AF2102" s="57">
        <f>+(IF('Panel de Control'!$C$30="Base",AF408,IF('Panel de Control'!$C$30=1,AF650,IF('Panel de Control'!$C$30=2,AF892,AF1134))))</f>
        <v>0.12725028082319401</v>
      </c>
      <c r="AG2102" s="57">
        <f>+(IF('Panel de Control'!$C$30="Base",AG408,IF('Panel de Control'!$C$30=1,AG650,IF('Panel de Control'!$C$30=2,AG892,AG1134))))</f>
        <v>0.11988088848668992</v>
      </c>
      <c r="AH2102" s="57">
        <f>+(IF('Panel de Control'!$C$30="Base",AH408,IF('Panel de Control'!$C$30=1,AH650,IF('Panel de Control'!$C$30=2,AH892,AH1134))))</f>
        <v>0.11296145232242882</v>
      </c>
      <c r="AI2102" s="57">
        <f>+(IF('Panel de Control'!$C$30="Base",AI408,IF('Panel de Control'!$C$30=1,AI650,IF('Panel de Control'!$C$30=2,AI892,AI1134))))</f>
        <v>0.1064634015167913</v>
      </c>
      <c r="AJ2102" s="57">
        <f>+(IF('Panel de Control'!$C$30="Base",AJ408,IF('Panel de Control'!$C$30=1,AJ650,IF('Panel de Control'!$C$30=2,AJ892,AJ1134))))</f>
        <v>0.100386608134271</v>
      </c>
      <c r="AK2102" s="57">
        <f>+(IF('Panel de Control'!$C$30="Base",AK408,IF('Panel de Control'!$C$30=1,AK650,IF('Panel de Control'!$C$30=2,AK892,AK1134))))</f>
        <v>9.4676353995675991E-2</v>
      </c>
    </row>
    <row r="2103" spans="1:37" s="65" customFormat="1" ht="17.100000000000001" customHeight="1" x14ac:dyDescent="0.2">
      <c r="A2103" s="54" t="s">
        <v>266</v>
      </c>
      <c r="B2103" s="55" t="s">
        <v>110</v>
      </c>
      <c r="C2103" s="56" t="s">
        <v>242</v>
      </c>
      <c r="D2103" s="57">
        <f>+(IF('Panel de Control'!$C$30="Base",D409,IF('Panel de Control'!$C$30=1,D651,IF('Panel de Control'!$C$30=2,D893,D1135))))</f>
        <v>0</v>
      </c>
      <c r="E2103" s="57">
        <f>+(IF('Panel de Control'!$C$30="Base",E409,IF('Panel de Control'!$C$30=1,E651,IF('Panel de Control'!$C$30=2,E893,E1135))))</f>
        <v>0</v>
      </c>
      <c r="F2103" s="57">
        <f>+(IF('Panel de Control'!$C$30="Base",F409,IF('Panel de Control'!$C$30=1,F651,IF('Panel de Control'!$C$30=2,F893,F1135))))</f>
        <v>0</v>
      </c>
      <c r="G2103" s="57">
        <f>+(IF('Panel de Control'!$C$30="Base",G409,IF('Panel de Control'!$C$30=1,G651,IF('Panel de Control'!$C$30=2,G893,G1135))))</f>
        <v>0</v>
      </c>
      <c r="H2103" s="57">
        <f>+(IF('Panel de Control'!$C$30="Base",H409,IF('Panel de Control'!$C$30=1,H651,IF('Panel de Control'!$C$30=2,H893,H1135))))</f>
        <v>0</v>
      </c>
      <c r="I2103" s="57">
        <f>+(IF('Panel de Control'!$C$30="Base",I409,IF('Panel de Control'!$C$30=1,I651,IF('Panel de Control'!$C$30=2,I893,I1135))))</f>
        <v>0</v>
      </c>
      <c r="J2103" s="57">
        <f>+(IF('Panel de Control'!$C$30="Base",J409,IF('Panel de Control'!$C$30=1,J651,IF('Panel de Control'!$C$30=2,J893,J1135))))</f>
        <v>0</v>
      </c>
      <c r="K2103" s="57">
        <f>+(IF('Panel de Control'!$C$30="Base",K409,IF('Panel de Control'!$C$30=1,K651,IF('Panel de Control'!$C$30=2,K893,K1135))))</f>
        <v>0</v>
      </c>
      <c r="L2103" s="57">
        <f>+(IF('Panel de Control'!$C$30="Base",L409,IF('Panel de Control'!$C$30=1,L651,IF('Panel de Control'!$C$30=2,L893,L1135))))</f>
        <v>0</v>
      </c>
      <c r="M2103" s="57">
        <f>+(IF('Panel de Control'!$C$30="Base",M409,IF('Panel de Control'!$C$30=1,M651,IF('Panel de Control'!$C$30=2,M893,M1135))))</f>
        <v>0</v>
      </c>
      <c r="N2103" s="57">
        <f>+(IF('Panel de Control'!$C$30="Base",N409,IF('Panel de Control'!$C$30=1,N651,IF('Panel de Control'!$C$30=2,N893,N1135))))</f>
        <v>0</v>
      </c>
      <c r="O2103" s="57">
        <f>+(IF('Panel de Control'!$C$30="Base",O409,IF('Panel de Control'!$C$30=1,O651,IF('Panel de Control'!$C$30=2,O893,O1135))))</f>
        <v>0</v>
      </c>
      <c r="P2103" s="57">
        <f>+(IF('Panel de Control'!$C$30="Base",P409,IF('Panel de Control'!$C$30=1,P651,IF('Panel de Control'!$C$30=2,P893,P1135))))</f>
        <v>0</v>
      </c>
      <c r="Q2103" s="57">
        <f>+(IF('Panel de Control'!$C$30="Base",Q409,IF('Panel de Control'!$C$30=1,Q651,IF('Panel de Control'!$C$30=2,Q893,Q1135))))</f>
        <v>0</v>
      </c>
      <c r="R2103" s="57">
        <f>+(IF('Panel de Control'!$C$30="Base",R409,IF('Panel de Control'!$C$30=1,R651,IF('Panel de Control'!$C$30=2,R893,R1135))))</f>
        <v>0</v>
      </c>
      <c r="S2103" s="57">
        <f>+(IF('Panel de Control'!$C$30="Base",S409,IF('Panel de Control'!$C$30=1,S651,IF('Panel de Control'!$C$30=2,S893,S1135))))</f>
        <v>0</v>
      </c>
      <c r="T2103" s="57">
        <f>+(IF('Panel de Control'!$C$30="Base",T409,IF('Panel de Control'!$C$30=1,T651,IF('Panel de Control'!$C$30=2,T893,T1135))))</f>
        <v>0</v>
      </c>
      <c r="U2103" s="57">
        <f>+(IF('Panel de Control'!$C$30="Base",U409,IF('Panel de Control'!$C$30=1,U651,IF('Panel de Control'!$C$30=2,U893,U1135))))</f>
        <v>0</v>
      </c>
      <c r="V2103" s="57">
        <f>+(IF('Panel de Control'!$C$30="Base",V409,IF('Panel de Control'!$C$30=1,V651,IF('Panel de Control'!$C$30=2,V893,V1135))))</f>
        <v>0</v>
      </c>
      <c r="W2103" s="57">
        <f>+(IF('Panel de Control'!$C$30="Base",W409,IF('Panel de Control'!$C$30=1,W651,IF('Panel de Control'!$C$30=2,W893,W1135))))</f>
        <v>0</v>
      </c>
      <c r="X2103" s="57">
        <f>+(IF('Panel de Control'!$C$30="Base",X409,IF('Panel de Control'!$C$30=1,X651,IF('Panel de Control'!$C$30=2,X893,X1135))))</f>
        <v>0</v>
      </c>
      <c r="Y2103" s="57">
        <f>+(IF('Panel de Control'!$C$30="Base",Y409,IF('Panel de Control'!$C$30=1,Y651,IF('Panel de Control'!$C$30=2,Y893,Y1135))))</f>
        <v>0</v>
      </c>
      <c r="Z2103" s="57">
        <f>+(IF('Panel de Control'!$C$30="Base",Z409,IF('Panel de Control'!$C$30=1,Z651,IF('Panel de Control'!$C$30=2,Z893,Z1135))))</f>
        <v>0</v>
      </c>
      <c r="AA2103" s="57">
        <f>+(IF('Panel de Control'!$C$30="Base",AA409,IF('Panel de Control'!$C$30=1,AA651,IF('Panel de Control'!$C$30=2,AA893,AA1135))))</f>
        <v>0</v>
      </c>
      <c r="AB2103" s="57">
        <f>+(IF('Panel de Control'!$C$30="Base",AB409,IF('Panel de Control'!$C$30=1,AB651,IF('Panel de Control'!$C$30=2,AB893,AB1135))))</f>
        <v>0</v>
      </c>
      <c r="AC2103" s="57">
        <f>+(IF('Panel de Control'!$C$30="Base",AC409,IF('Panel de Control'!$C$30=1,AC651,IF('Panel de Control'!$C$30=2,AC893,AC1135))))</f>
        <v>0</v>
      </c>
      <c r="AD2103" s="57">
        <f>+(IF('Panel de Control'!$C$30="Base",AD409,IF('Panel de Control'!$C$30=1,AD651,IF('Panel de Control'!$C$30=2,AD893,AD1135))))</f>
        <v>0</v>
      </c>
      <c r="AE2103" s="57">
        <f>+(IF('Panel de Control'!$C$30="Base",AE409,IF('Panel de Control'!$C$30=1,AE651,IF('Panel de Control'!$C$30=2,AE893,AE1135))))</f>
        <v>0</v>
      </c>
      <c r="AF2103" s="57">
        <f>+(IF('Panel de Control'!$C$30="Base",AF409,IF('Panel de Control'!$C$30=1,AF651,IF('Panel de Control'!$C$30=2,AF893,AF1135))))</f>
        <v>0</v>
      </c>
      <c r="AG2103" s="57">
        <f>+(IF('Panel de Control'!$C$30="Base",AG409,IF('Panel de Control'!$C$30=1,AG651,IF('Panel de Control'!$C$30=2,AG893,AG1135))))</f>
        <v>0</v>
      </c>
      <c r="AH2103" s="57">
        <f>+(IF('Panel de Control'!$C$30="Base",AH409,IF('Panel de Control'!$C$30=1,AH651,IF('Panel de Control'!$C$30=2,AH893,AH1135))))</f>
        <v>0</v>
      </c>
      <c r="AI2103" s="57">
        <f>+(IF('Panel de Control'!$C$30="Base",AI409,IF('Panel de Control'!$C$30=1,AI651,IF('Panel de Control'!$C$30=2,AI893,AI1135))))</f>
        <v>0</v>
      </c>
      <c r="AJ2103" s="57">
        <f>+(IF('Panel de Control'!$C$30="Base",AJ409,IF('Panel de Control'!$C$30=1,AJ651,IF('Panel de Control'!$C$30=2,AJ893,AJ1135))))</f>
        <v>0</v>
      </c>
      <c r="AK2103" s="57">
        <f>+(IF('Panel de Control'!$C$30="Base",AK409,IF('Panel de Control'!$C$30=1,AK651,IF('Panel de Control'!$C$30=2,AK893,AK1135))))</f>
        <v>0</v>
      </c>
    </row>
    <row r="2104" spans="1:37" s="65" customFormat="1" ht="17.100000000000001" customHeight="1" x14ac:dyDescent="0.2">
      <c r="A2104" s="54" t="s">
        <v>267</v>
      </c>
      <c r="B2104" s="55" t="s">
        <v>110</v>
      </c>
      <c r="C2104" s="56" t="s">
        <v>242</v>
      </c>
      <c r="D2104" s="57">
        <f>+(IF('Panel de Control'!$C$30="Base",D410,IF('Panel de Control'!$C$30=1,D652,IF('Panel de Control'!$C$30=2,D894,D1136))))</f>
        <v>0</v>
      </c>
      <c r="E2104" s="57">
        <f>+(IF('Panel de Control'!$C$30="Base",E410,IF('Panel de Control'!$C$30=1,E652,IF('Panel de Control'!$C$30=2,E894,E1136))))</f>
        <v>0</v>
      </c>
      <c r="F2104" s="57">
        <f>+(IF('Panel de Control'!$C$30="Base",F410,IF('Panel de Control'!$C$30=1,F652,IF('Panel de Control'!$C$30=2,F894,F1136))))</f>
        <v>0</v>
      </c>
      <c r="G2104" s="57">
        <f>+(IF('Panel de Control'!$C$30="Base",G410,IF('Panel de Control'!$C$30=1,G652,IF('Panel de Control'!$C$30=2,G894,G1136))))</f>
        <v>0</v>
      </c>
      <c r="H2104" s="57">
        <f>+(IF('Panel de Control'!$C$30="Base",H410,IF('Panel de Control'!$C$30=1,H652,IF('Panel de Control'!$C$30=2,H894,H1136))))</f>
        <v>2.1029837726538873E-4</v>
      </c>
      <c r="I2104" s="57">
        <f>+(IF('Panel de Control'!$C$30="Base",I410,IF('Panel de Control'!$C$30=1,I652,IF('Panel de Control'!$C$30=2,I894,I1136))))</f>
        <v>3.3587950298235864E-4</v>
      </c>
      <c r="J2104" s="57">
        <f>+(IF('Panel de Control'!$C$30="Base",J410,IF('Panel de Control'!$C$30=1,J652,IF('Panel de Control'!$C$30=2,J894,J1136))))</f>
        <v>5.8895847490970596E-4</v>
      </c>
      <c r="K2104" s="57">
        <f>+(IF('Panel de Control'!$C$30="Base",K410,IF('Panel de Control'!$C$30=1,K652,IF('Panel de Control'!$C$30=2,K894,K1136))))</f>
        <v>9.7030127246129161E-4</v>
      </c>
      <c r="L2104" s="57">
        <f>+(IF('Panel de Control'!$C$30="Base",L410,IF('Panel de Control'!$C$30=1,L652,IF('Panel de Control'!$C$30=2,L894,L1136))))</f>
        <v>2.340310457443661E-3</v>
      </c>
      <c r="M2104" s="57">
        <f>+(IF('Panel de Control'!$C$30="Base",M410,IF('Panel de Control'!$C$30=1,M652,IF('Panel de Control'!$C$30=2,M894,M1136))))</f>
        <v>3.6572992318991498E-3</v>
      </c>
      <c r="N2104" s="57">
        <f>+(IF('Panel de Control'!$C$30="Base",N410,IF('Panel de Control'!$C$30=1,N652,IF('Panel de Control'!$C$30=2,N894,N1136))))</f>
        <v>4.8954962232765431E-3</v>
      </c>
      <c r="O2104" s="57">
        <f>+(IF('Panel de Control'!$C$30="Base",O410,IF('Panel de Control'!$C$30=1,O652,IF('Panel de Control'!$C$30=2,O894,O1136))))</f>
        <v>6.0459571526781586E-3</v>
      </c>
      <c r="P2104" s="57">
        <f>+(IF('Panel de Control'!$C$30="Base",P410,IF('Panel de Control'!$C$30=1,P652,IF('Panel de Control'!$C$30=2,P894,P1136))))</f>
        <v>7.146316929940914E-3</v>
      </c>
      <c r="Q2104" s="57">
        <f>+(IF('Panel de Control'!$C$30="Base",Q410,IF('Panel de Control'!$C$30=1,Q652,IF('Panel de Control'!$C$30=2,Q894,Q1136))))</f>
        <v>8.058860578640633E-3</v>
      </c>
      <c r="R2104" s="57">
        <f>+(IF('Panel de Control'!$C$30="Base",R410,IF('Panel de Control'!$C$30=1,R652,IF('Panel de Control'!$C$30=2,R894,R1136))))</f>
        <v>8.6716231499802988E-3</v>
      </c>
      <c r="S2104" s="57">
        <f>+(IF('Panel de Control'!$C$30="Base",S410,IF('Panel de Control'!$C$30=1,S652,IF('Panel de Control'!$C$30=2,S894,S1136))))</f>
        <v>9.0769609147175519E-3</v>
      </c>
      <c r="T2104" s="57">
        <f>+(IF('Panel de Control'!$C$30="Base",T410,IF('Panel de Control'!$C$30=1,T652,IF('Panel de Control'!$C$30=2,T894,T1136))))</f>
        <v>9.4219712868072337E-3</v>
      </c>
      <c r="U2104" s="57">
        <f>+(IF('Panel de Control'!$C$30="Base",U410,IF('Panel de Control'!$C$30=1,U652,IF('Panel de Control'!$C$30=2,U894,U1136))))</f>
        <v>9.729284079024722E-3</v>
      </c>
      <c r="V2104" s="57">
        <f>+(IF('Panel de Control'!$C$30="Base",V410,IF('Panel de Control'!$C$30=1,V652,IF('Panel de Control'!$C$30=2,V894,V1136))))</f>
        <v>1.0009424984174299E-2</v>
      </c>
      <c r="W2104" s="57">
        <f>+(IF('Panel de Control'!$C$30="Base",W410,IF('Panel de Control'!$C$30=1,W652,IF('Panel de Control'!$C$30=2,W894,W1136))))</f>
        <v>1.0238508055653156E-2</v>
      </c>
      <c r="X2104" s="57">
        <f>+(IF('Panel de Control'!$C$30="Base",X410,IF('Panel de Control'!$C$30=1,X652,IF('Panel de Control'!$C$30=2,X894,X1136))))</f>
        <v>1.0411960625670217E-2</v>
      </c>
      <c r="Y2104" s="57">
        <f>+(IF('Panel de Control'!$C$30="Base",Y410,IF('Panel de Control'!$C$30=1,Y652,IF('Panel de Control'!$C$30=2,Y894,Y1136))))</f>
        <v>1.0549381150352265E-2</v>
      </c>
      <c r="Z2104" s="57">
        <f>+(IF('Panel de Control'!$C$30="Base",Z410,IF('Panel de Control'!$C$30=1,Z652,IF('Panel de Control'!$C$30=2,Z894,Z1136))))</f>
        <v>1.0689064589345034E-2</v>
      </c>
      <c r="AA2104" s="57">
        <f>+(IF('Panel de Control'!$C$30="Base",AA410,IF('Panel de Control'!$C$30=1,AA652,IF('Panel de Control'!$C$30=2,AA894,AA1136))))</f>
        <v>1.0766846382771275E-2</v>
      </c>
      <c r="AB2104" s="57">
        <f>+(IF('Panel de Control'!$C$30="Base",AB410,IF('Panel de Control'!$C$30=1,AB652,IF('Panel de Control'!$C$30=2,AB894,AB1136))))</f>
        <v>1.081786608200949E-2</v>
      </c>
      <c r="AC2104" s="57">
        <f>+(IF('Panel de Control'!$C$30="Base",AC410,IF('Panel de Control'!$C$30=1,AC652,IF('Panel de Control'!$C$30=2,AC894,AC1136))))</f>
        <v>1.0849560685360943E-2</v>
      </c>
      <c r="AD2104" s="57">
        <f>+(IF('Panel de Control'!$C$30="Base",AD410,IF('Panel de Control'!$C$30=1,AD652,IF('Panel de Control'!$C$30=2,AD894,AD1136))))</f>
        <v>1.0847583792193118E-2</v>
      </c>
      <c r="AE2104" s="57">
        <f>+(IF('Panel de Control'!$C$30="Base",AE410,IF('Panel de Control'!$C$30=1,AE652,IF('Panel de Control'!$C$30=2,AE894,AE1136))))</f>
        <v>1.0824650515015482E-2</v>
      </c>
      <c r="AF2104" s="57">
        <f>+(IF('Panel de Control'!$C$30="Base",AF410,IF('Panel de Control'!$C$30=1,AF652,IF('Panel de Control'!$C$30=2,AF894,AF1136))))</f>
        <v>1.0808669992530969E-2</v>
      </c>
      <c r="AG2104" s="57">
        <f>+(IF('Panel de Control'!$C$30="Base",AG410,IF('Panel de Control'!$C$30=1,AG652,IF('Panel de Control'!$C$30=2,AG894,AG1136))))</f>
        <v>1.0762956134018507E-2</v>
      </c>
      <c r="AH2104" s="57">
        <f>+(IF('Panel de Control'!$C$30="Base",AH410,IF('Panel de Control'!$C$30=1,AH652,IF('Panel de Control'!$C$30=2,AH894,AH1136))))</f>
        <v>1.0705053626314052E-2</v>
      </c>
      <c r="AI2104" s="57">
        <f>+(IF('Panel de Control'!$C$30="Base",AI410,IF('Panel de Control'!$C$30=1,AI652,IF('Panel de Control'!$C$30=2,AI894,AI1136))))</f>
        <v>1.0640367614245886E-2</v>
      </c>
      <c r="AJ2104" s="57">
        <f>+(IF('Panel de Control'!$C$30="Base",AJ410,IF('Panel de Control'!$C$30=1,AJ652,IF('Panel de Control'!$C$30=2,AJ894,AJ1136))))</f>
        <v>1.0569745402152034E-2</v>
      </c>
      <c r="AK2104" s="57">
        <f>+(IF('Panel de Control'!$C$30="Base",AK410,IF('Panel de Control'!$C$30=1,AK652,IF('Panel de Control'!$C$30=2,AK894,AK1136))))</f>
        <v>1.0486348446069728E-2</v>
      </c>
    </row>
    <row r="2105" spans="1:37" s="65" customFormat="1" ht="17.100000000000001" customHeight="1" x14ac:dyDescent="0.2">
      <c r="A2105" s="54" t="s">
        <v>243</v>
      </c>
      <c r="B2105" s="55" t="s">
        <v>110</v>
      </c>
      <c r="C2105" s="56" t="s">
        <v>242</v>
      </c>
      <c r="D2105" s="57">
        <f>+(IF('Panel de Control'!$C$30="Base",D411,IF('Panel de Control'!$C$30=1,D653,IF('Panel de Control'!$C$30=2,D895,D1137))))</f>
        <v>0.61165924039889663</v>
      </c>
      <c r="E2105" s="57">
        <f>+(IF('Panel de Control'!$C$30="Base",E411,IF('Panel de Control'!$C$30=1,E653,IF('Panel de Control'!$C$30=2,E895,E1137))))</f>
        <v>0.61165924039889663</v>
      </c>
      <c r="F2105" s="57">
        <f>+(IF('Panel de Control'!$C$30="Base",F411,IF('Panel de Control'!$C$30=1,F653,IF('Panel de Control'!$C$30=2,F895,F1137))))</f>
        <v>0.61141460116910673</v>
      </c>
      <c r="G2105" s="57">
        <f>+(IF('Panel de Control'!$C$30="Base",G411,IF('Panel de Control'!$C$30=1,G653,IF('Panel de Control'!$C$30=2,G895,G1137))))</f>
        <v>0.61165924039889663</v>
      </c>
      <c r="H2105" s="57">
        <f>+(IF('Panel de Control'!$C$30="Base",H411,IF('Panel de Control'!$C$30=1,H653,IF('Panel de Control'!$C$30=2,H895,H1137))))</f>
        <v>0.61102391946973533</v>
      </c>
      <c r="I2105" s="57">
        <f>+(IF('Panel de Control'!$C$30="Base",I411,IF('Panel de Control'!$C$30=1,I653,IF('Panel de Control'!$C$30=2,I895,I1137))))</f>
        <v>0.61062972752388922</v>
      </c>
      <c r="J2105" s="57">
        <f>+(IF('Panel de Control'!$C$30="Base",J411,IF('Panel de Control'!$C$30=1,J653,IF('Panel de Control'!$C$30=2,J895,J1137))))</f>
        <v>0.60944342462802215</v>
      </c>
      <c r="K2105" s="57">
        <f>+(IF('Panel de Control'!$C$30="Base",K411,IF('Panel de Control'!$C$30=1,K653,IF('Panel de Control'!$C$30=2,K895,K1137))))</f>
        <v>0.60701926230708014</v>
      </c>
      <c r="L2105" s="57">
        <f>+(IF('Panel de Control'!$C$30="Base",L411,IF('Panel de Control'!$C$30=1,L653,IF('Panel de Control'!$C$30=2,L895,L1137))))</f>
        <v>0.59466753266861216</v>
      </c>
      <c r="M2105" s="57">
        <f>+(IF('Panel de Control'!$C$30="Base",M411,IF('Panel de Control'!$C$30=1,M653,IF('Panel de Control'!$C$30=2,M895,M1137))))</f>
        <v>0.57782031881426765</v>
      </c>
      <c r="N2105" s="57">
        <f>+(IF('Panel de Control'!$C$30="Base",N411,IF('Panel de Control'!$C$30=1,N653,IF('Panel de Control'!$C$30=2,N895,N1137))))</f>
        <v>0.55784197049965212</v>
      </c>
      <c r="O2105" s="57">
        <f>+(IF('Panel de Control'!$C$30="Base",O411,IF('Panel de Control'!$C$30=1,O653,IF('Panel de Control'!$C$30=2,O895,O1137))))</f>
        <v>0.5354969148488945</v>
      </c>
      <c r="P2105" s="57">
        <f>+(IF('Panel de Control'!$C$30="Base",P411,IF('Panel de Control'!$C$30=1,P653,IF('Panel de Control'!$C$30=2,P895,P1137))))</f>
        <v>0.51245113744164383</v>
      </c>
      <c r="Q2105" s="57">
        <f>+(IF('Panel de Control'!$C$30="Base",Q411,IF('Panel de Control'!$C$30=1,Q653,IF('Panel de Control'!$C$30=2,Q895,Q1137))))</f>
        <v>0.48789251941657352</v>
      </c>
      <c r="R2105" s="57">
        <f>+(IF('Panel de Control'!$C$30="Base",R411,IF('Panel de Control'!$C$30=1,R653,IF('Panel de Control'!$C$30=2,R895,R1137))))</f>
        <v>0.46238756938862147</v>
      </c>
      <c r="S2105" s="57">
        <f>+(IF('Panel de Control'!$C$30="Base",S411,IF('Panel de Control'!$C$30=1,S653,IF('Panel de Control'!$C$30=2,S895,S1137))))</f>
        <v>0.43675429969003432</v>
      </c>
      <c r="T2105" s="57">
        <f>+(IF('Panel de Control'!$C$30="Base",T411,IF('Panel de Control'!$C$30=1,T653,IF('Panel de Control'!$C$30=2,T895,T1137))))</f>
        <v>0.41218441052776711</v>
      </c>
      <c r="U2105" s="57">
        <f>+(IF('Panel de Control'!$C$30="Base",U411,IF('Panel de Control'!$C$30=1,U653,IF('Panel de Control'!$C$30=2,U895,U1137))))</f>
        <v>0.38864747937797495</v>
      </c>
      <c r="V2105" s="57">
        <f>+(IF('Panel de Control'!$C$30="Base",V411,IF('Panel de Control'!$C$30=1,V653,IF('Panel de Control'!$C$30=2,V895,V1137))))</f>
        <v>0.36637618927366561</v>
      </c>
      <c r="W2105" s="57">
        <f>+(IF('Panel de Control'!$C$30="Base",W411,IF('Panel de Control'!$C$30=1,W653,IF('Panel de Control'!$C$30=2,W895,W1137))))</f>
        <v>0.34513043442623736</v>
      </c>
      <c r="X2105" s="57">
        <f>+(IF('Panel de Control'!$C$30="Base",X411,IF('Panel de Control'!$C$30=1,X653,IF('Panel de Control'!$C$30=2,X895,X1137))))</f>
        <v>0.32488401319927623</v>
      </c>
      <c r="Y2105" s="57">
        <f>+(IF('Panel de Control'!$C$30="Base",Y411,IF('Panel de Control'!$C$30=1,Y653,IF('Panel de Control'!$C$30=2,Y895,Y1137))))</f>
        <v>0.30584417981323414</v>
      </c>
      <c r="Z2105" s="57">
        <f>+(IF('Panel de Control'!$C$30="Base",Z411,IF('Panel de Control'!$C$30=1,Z653,IF('Panel de Control'!$C$30=2,Z895,Z1137))))</f>
        <v>0.28792074771189324</v>
      </c>
      <c r="AA2105" s="57">
        <f>+(IF('Panel de Control'!$C$30="Base",AA411,IF('Panel de Control'!$C$30=1,AA653,IF('Panel de Control'!$C$30=2,AA895,AA1137))))</f>
        <v>0.27093766688999438</v>
      </c>
      <c r="AB2105" s="57">
        <f>+(IF('Panel de Control'!$C$30="Base",AB411,IF('Panel de Control'!$C$30=1,AB653,IF('Panel de Control'!$C$30=2,AB895,AB1137))))</f>
        <v>0.2550305323237414</v>
      </c>
      <c r="AC2105" s="57">
        <f>+(IF('Panel de Control'!$C$30="Base",AC411,IF('Panel de Control'!$C$30=1,AC653,IF('Panel de Control'!$C$30=2,AC895,AC1137))))</f>
        <v>0.24005921387580798</v>
      </c>
      <c r="AD2105" s="57">
        <f>+(IF('Panel de Control'!$C$30="Base",AD411,IF('Panel de Control'!$C$30=1,AD653,IF('Panel de Control'!$C$30=2,AD895,AD1137))))</f>
        <v>0.22602289896489502</v>
      </c>
      <c r="AE2105" s="57">
        <f>+(IF('Panel de Control'!$C$30="Base",AE411,IF('Panel de Control'!$C$30=1,AE653,IF('Panel de Control'!$C$30=2,AE895,AE1137))))</f>
        <v>0.21281763126602371</v>
      </c>
      <c r="AF2105" s="57">
        <f>+(IF('Panel de Control'!$C$30="Base",AF411,IF('Panel de Control'!$C$30=1,AF653,IF('Panel de Control'!$C$30=2,AF895,AF1137))))</f>
        <v>0.20042657945256792</v>
      </c>
      <c r="AG2105" s="57">
        <f>+(IF('Panel de Control'!$C$30="Base",AG411,IF('Panel de Control'!$C$30=1,AG653,IF('Panel de Control'!$C$30=2,AG895,AG1137))))</f>
        <v>0.18881935871329342</v>
      </c>
      <c r="AH2105" s="57">
        <f>+(IF('Panel de Control'!$C$30="Base",AH411,IF('Panel de Control'!$C$30=1,AH653,IF('Panel de Control'!$C$30=2,AH895,AH1137))))</f>
        <v>0.17792084506623773</v>
      </c>
      <c r="AI2105" s="57">
        <f>+(IF('Panel de Control'!$C$30="Base",AI411,IF('Panel de Control'!$C$30=1,AI653,IF('Panel de Control'!$C$30=2,AI895,AI1137))))</f>
        <v>0.16768603782135233</v>
      </c>
      <c r="AJ2105" s="57">
        <f>+(IF('Panel de Control'!$C$30="Base",AJ411,IF('Panel de Control'!$C$30=1,AJ653,IF('Panel de Control'!$C$30=2,AJ895,AJ1137))))</f>
        <v>0.15811473547278768</v>
      </c>
      <c r="AK2105" s="57">
        <f>+(IF('Panel de Control'!$C$30="Base",AK411,IF('Panel de Control'!$C$30=1,AK653,IF('Panel de Control'!$C$30=2,AK895,AK1137))))</f>
        <v>0.14912075371180708</v>
      </c>
    </row>
    <row r="2106" spans="1:37" s="65" customFormat="1" ht="17.100000000000001" customHeight="1" x14ac:dyDescent="0.2">
      <c r="A2106" s="54" t="s">
        <v>244</v>
      </c>
      <c r="B2106" s="55" t="s">
        <v>110</v>
      </c>
      <c r="C2106" s="56" t="s">
        <v>242</v>
      </c>
      <c r="D2106" s="57">
        <f>+(IF('Panel de Control'!$C$30="Base",D412,IF('Panel de Control'!$C$30=1,D654,IF('Panel de Control'!$C$30=2,D896,D1138))))</f>
        <v>0</v>
      </c>
      <c r="E2106" s="57">
        <f>+(IF('Panel de Control'!$C$30="Base",E412,IF('Panel de Control'!$C$30=1,E654,IF('Panel de Control'!$C$30=2,E896,E1138))))</f>
        <v>0</v>
      </c>
      <c r="F2106" s="57">
        <f>+(IF('Panel de Control'!$C$30="Base",F412,IF('Panel de Control'!$C$30=1,F654,IF('Panel de Control'!$C$30=2,F896,F1138))))</f>
        <v>0</v>
      </c>
      <c r="G2106" s="57">
        <f>+(IF('Panel de Control'!$C$30="Base",G412,IF('Panel de Control'!$C$30=1,G654,IF('Panel de Control'!$C$30=2,G896,G1138))))</f>
        <v>0</v>
      </c>
      <c r="H2106" s="57">
        <f>+(IF('Panel de Control'!$C$30="Base",H412,IF('Panel de Control'!$C$30=1,H654,IF('Panel de Control'!$C$30=2,H896,H1138))))</f>
        <v>0</v>
      </c>
      <c r="I2106" s="57">
        <f>+(IF('Panel de Control'!$C$30="Base",I412,IF('Panel de Control'!$C$30=1,I654,IF('Panel de Control'!$C$30=2,I896,I1138))))</f>
        <v>0</v>
      </c>
      <c r="J2106" s="57">
        <f>+(IF('Panel de Control'!$C$30="Base",J412,IF('Panel de Control'!$C$30=1,J654,IF('Panel de Control'!$C$30=2,J896,J1138))))</f>
        <v>0</v>
      </c>
      <c r="K2106" s="57">
        <f>+(IF('Panel de Control'!$C$30="Base",K412,IF('Panel de Control'!$C$30=1,K654,IF('Panel de Control'!$C$30=2,K896,K1138))))</f>
        <v>0</v>
      </c>
      <c r="L2106" s="57">
        <f>+(IF('Panel de Control'!$C$30="Base",L412,IF('Panel de Control'!$C$30=1,L654,IF('Panel de Control'!$C$30=2,L896,L1138))))</f>
        <v>0</v>
      </c>
      <c r="M2106" s="57">
        <f>+(IF('Panel de Control'!$C$30="Base",M412,IF('Panel de Control'!$C$30=1,M654,IF('Panel de Control'!$C$30=2,M896,M1138))))</f>
        <v>0</v>
      </c>
      <c r="N2106" s="57">
        <f>+(IF('Panel de Control'!$C$30="Base",N412,IF('Panel de Control'!$C$30=1,N654,IF('Panel de Control'!$C$30=2,N896,N1138))))</f>
        <v>0</v>
      </c>
      <c r="O2106" s="57">
        <f>+(IF('Panel de Control'!$C$30="Base",O412,IF('Panel de Control'!$C$30=1,O654,IF('Panel de Control'!$C$30=2,O896,O1138))))</f>
        <v>0</v>
      </c>
      <c r="P2106" s="57">
        <f>+(IF('Panel de Control'!$C$30="Base",P412,IF('Panel de Control'!$C$30=1,P654,IF('Panel de Control'!$C$30=2,P896,P1138))))</f>
        <v>0</v>
      </c>
      <c r="Q2106" s="57">
        <f>+(IF('Panel de Control'!$C$30="Base",Q412,IF('Panel de Control'!$C$30=1,Q654,IF('Panel de Control'!$C$30=2,Q896,Q1138))))</f>
        <v>0</v>
      </c>
      <c r="R2106" s="57">
        <f>+(IF('Panel de Control'!$C$30="Base",R412,IF('Panel de Control'!$C$30=1,R654,IF('Panel de Control'!$C$30=2,R896,R1138))))</f>
        <v>0</v>
      </c>
      <c r="S2106" s="57">
        <f>+(IF('Panel de Control'!$C$30="Base",S412,IF('Panel de Control'!$C$30=1,S654,IF('Panel de Control'!$C$30=2,S896,S1138))))</f>
        <v>0</v>
      </c>
      <c r="T2106" s="57">
        <f>+(IF('Panel de Control'!$C$30="Base",T412,IF('Panel de Control'!$C$30=1,T654,IF('Panel de Control'!$C$30=2,T896,T1138))))</f>
        <v>0</v>
      </c>
      <c r="U2106" s="57">
        <f>+(IF('Panel de Control'!$C$30="Base",U412,IF('Panel de Control'!$C$30=1,U654,IF('Panel de Control'!$C$30=2,U896,U1138))))</f>
        <v>0</v>
      </c>
      <c r="V2106" s="57">
        <f>+(IF('Panel de Control'!$C$30="Base",V412,IF('Panel de Control'!$C$30=1,V654,IF('Panel de Control'!$C$30=2,V896,V1138))))</f>
        <v>0</v>
      </c>
      <c r="W2106" s="57">
        <f>+(IF('Panel de Control'!$C$30="Base",W412,IF('Panel de Control'!$C$30=1,W654,IF('Panel de Control'!$C$30=2,W896,W1138))))</f>
        <v>0</v>
      </c>
      <c r="X2106" s="57">
        <f>+(IF('Panel de Control'!$C$30="Base",X412,IF('Panel de Control'!$C$30=1,X654,IF('Panel de Control'!$C$30=2,X896,X1138))))</f>
        <v>0</v>
      </c>
      <c r="Y2106" s="57">
        <f>+(IF('Panel de Control'!$C$30="Base",Y412,IF('Panel de Control'!$C$30=1,Y654,IF('Panel de Control'!$C$30=2,Y896,Y1138))))</f>
        <v>0</v>
      </c>
      <c r="Z2106" s="57">
        <f>+(IF('Panel de Control'!$C$30="Base",Z412,IF('Panel de Control'!$C$30=1,Z654,IF('Panel de Control'!$C$30=2,Z896,Z1138))))</f>
        <v>0</v>
      </c>
      <c r="AA2106" s="57">
        <f>+(IF('Panel de Control'!$C$30="Base",AA412,IF('Panel de Control'!$C$30=1,AA654,IF('Panel de Control'!$C$30=2,AA896,AA1138))))</f>
        <v>0</v>
      </c>
      <c r="AB2106" s="57">
        <f>+(IF('Panel de Control'!$C$30="Base",AB412,IF('Panel de Control'!$C$30=1,AB654,IF('Panel de Control'!$C$30=2,AB896,AB1138))))</f>
        <v>0</v>
      </c>
      <c r="AC2106" s="57">
        <f>+(IF('Panel de Control'!$C$30="Base",AC412,IF('Panel de Control'!$C$30=1,AC654,IF('Panel de Control'!$C$30=2,AC896,AC1138))))</f>
        <v>0</v>
      </c>
      <c r="AD2106" s="57">
        <f>+(IF('Panel de Control'!$C$30="Base",AD412,IF('Panel de Control'!$C$30=1,AD654,IF('Panel de Control'!$C$30=2,AD896,AD1138))))</f>
        <v>0</v>
      </c>
      <c r="AE2106" s="57">
        <f>+(IF('Panel de Control'!$C$30="Base",AE412,IF('Panel de Control'!$C$30=1,AE654,IF('Panel de Control'!$C$30=2,AE896,AE1138))))</f>
        <v>0</v>
      </c>
      <c r="AF2106" s="57">
        <f>+(IF('Panel de Control'!$C$30="Base",AF412,IF('Panel de Control'!$C$30=1,AF654,IF('Panel de Control'!$C$30=2,AF896,AF1138))))</f>
        <v>0</v>
      </c>
      <c r="AG2106" s="57">
        <f>+(IF('Panel de Control'!$C$30="Base",AG412,IF('Panel de Control'!$C$30=1,AG654,IF('Panel de Control'!$C$30=2,AG896,AG1138))))</f>
        <v>0</v>
      </c>
      <c r="AH2106" s="57">
        <f>+(IF('Panel de Control'!$C$30="Base",AH412,IF('Panel de Control'!$C$30=1,AH654,IF('Panel de Control'!$C$30=2,AH896,AH1138))))</f>
        <v>0</v>
      </c>
      <c r="AI2106" s="57">
        <f>+(IF('Panel de Control'!$C$30="Base",AI412,IF('Panel de Control'!$C$30=1,AI654,IF('Panel de Control'!$C$30=2,AI896,AI1138))))</f>
        <v>0</v>
      </c>
      <c r="AJ2106" s="57">
        <f>+(IF('Panel de Control'!$C$30="Base",AJ412,IF('Panel de Control'!$C$30=1,AJ654,IF('Panel de Control'!$C$30=2,AJ896,AJ1138))))</f>
        <v>0</v>
      </c>
      <c r="AK2106" s="57">
        <f>+(IF('Panel de Control'!$C$30="Base",AK412,IF('Panel de Control'!$C$30=1,AK654,IF('Panel de Control'!$C$30=2,AK896,AK1138))))</f>
        <v>0</v>
      </c>
    </row>
    <row r="2107" spans="1:37" s="65" customFormat="1" ht="17.100000000000001" customHeight="1" x14ac:dyDescent="0.2">
      <c r="A2107" s="54" t="s">
        <v>268</v>
      </c>
      <c r="B2107" s="55" t="s">
        <v>110</v>
      </c>
      <c r="C2107" s="56" t="s">
        <v>242</v>
      </c>
      <c r="D2107" s="57">
        <f>+(IF('Panel de Control'!$C$30="Base",D413,IF('Panel de Control'!$C$30=1,D655,IF('Panel de Control'!$C$30=2,D897,D1139))))</f>
        <v>0</v>
      </c>
      <c r="E2107" s="57">
        <f>+(IF('Panel de Control'!$C$30="Base",E413,IF('Panel de Control'!$C$30=1,E655,IF('Panel de Control'!$C$30=2,E897,E1139))))</f>
        <v>0</v>
      </c>
      <c r="F2107" s="57">
        <f>+(IF('Panel de Control'!$C$30="Base",F413,IF('Panel de Control'!$C$30=1,F655,IF('Panel de Control'!$C$30=2,F897,F1139))))</f>
        <v>0</v>
      </c>
      <c r="G2107" s="57">
        <f>+(IF('Panel de Control'!$C$30="Base",G413,IF('Panel de Control'!$C$30=1,G655,IF('Panel de Control'!$C$30=2,G897,G1139))))</f>
        <v>0</v>
      </c>
      <c r="H2107" s="57">
        <f>+(IF('Panel de Control'!$C$30="Base",H413,IF('Panel de Control'!$C$30=1,H655,IF('Panel de Control'!$C$30=2,H897,H1139))))</f>
        <v>0</v>
      </c>
      <c r="I2107" s="57">
        <f>+(IF('Panel de Control'!$C$30="Base",I413,IF('Panel de Control'!$C$30=1,I655,IF('Panel de Control'!$C$30=2,I897,I1139))))</f>
        <v>0</v>
      </c>
      <c r="J2107" s="57">
        <f>+(IF('Panel de Control'!$C$30="Base",J413,IF('Panel de Control'!$C$30=1,J655,IF('Panel de Control'!$C$30=2,J897,J1139))))</f>
        <v>0</v>
      </c>
      <c r="K2107" s="57">
        <f>+(IF('Panel de Control'!$C$30="Base",K413,IF('Panel de Control'!$C$30=1,K655,IF('Panel de Control'!$C$30=2,K897,K1139))))</f>
        <v>0</v>
      </c>
      <c r="L2107" s="57">
        <f>+(IF('Panel de Control'!$C$30="Base",L413,IF('Panel de Control'!$C$30=1,L655,IF('Panel de Control'!$C$30=2,L897,L1139))))</f>
        <v>0</v>
      </c>
      <c r="M2107" s="57">
        <f>+(IF('Panel de Control'!$C$30="Base",M413,IF('Panel de Control'!$C$30=1,M655,IF('Panel de Control'!$C$30=2,M897,M1139))))</f>
        <v>0</v>
      </c>
      <c r="N2107" s="57">
        <f>+(IF('Panel de Control'!$C$30="Base",N413,IF('Panel de Control'!$C$30=1,N655,IF('Panel de Control'!$C$30=2,N897,N1139))))</f>
        <v>0</v>
      </c>
      <c r="O2107" s="57">
        <f>+(IF('Panel de Control'!$C$30="Base",O413,IF('Panel de Control'!$C$30=1,O655,IF('Panel de Control'!$C$30=2,O897,O1139))))</f>
        <v>0</v>
      </c>
      <c r="P2107" s="57">
        <f>+(IF('Panel de Control'!$C$30="Base",P413,IF('Panel de Control'!$C$30=1,P655,IF('Panel de Control'!$C$30=2,P897,P1139))))</f>
        <v>0</v>
      </c>
      <c r="Q2107" s="57">
        <f>+(IF('Panel de Control'!$C$30="Base",Q413,IF('Panel de Control'!$C$30=1,Q655,IF('Panel de Control'!$C$30=2,Q897,Q1139))))</f>
        <v>0</v>
      </c>
      <c r="R2107" s="57">
        <f>+(IF('Panel de Control'!$C$30="Base",R413,IF('Panel de Control'!$C$30=1,R655,IF('Panel de Control'!$C$30=2,R897,R1139))))</f>
        <v>0</v>
      </c>
      <c r="S2107" s="57">
        <f>+(IF('Panel de Control'!$C$30="Base",S413,IF('Panel de Control'!$C$30=1,S655,IF('Panel de Control'!$C$30=2,S897,S1139))))</f>
        <v>0</v>
      </c>
      <c r="T2107" s="57">
        <f>+(IF('Panel de Control'!$C$30="Base",T413,IF('Panel de Control'!$C$30=1,T655,IF('Panel de Control'!$C$30=2,T897,T1139))))</f>
        <v>0</v>
      </c>
      <c r="U2107" s="57">
        <f>+(IF('Panel de Control'!$C$30="Base",U413,IF('Panel de Control'!$C$30=1,U655,IF('Panel de Control'!$C$30=2,U897,U1139))))</f>
        <v>0</v>
      </c>
      <c r="V2107" s="57">
        <f>+(IF('Panel de Control'!$C$30="Base",V413,IF('Panel de Control'!$C$30=1,V655,IF('Panel de Control'!$C$30=2,V897,V1139))))</f>
        <v>0</v>
      </c>
      <c r="W2107" s="57">
        <f>+(IF('Panel de Control'!$C$30="Base",W413,IF('Panel de Control'!$C$30=1,W655,IF('Panel de Control'!$C$30=2,W897,W1139))))</f>
        <v>0</v>
      </c>
      <c r="X2107" s="57">
        <f>+(IF('Panel de Control'!$C$30="Base",X413,IF('Panel de Control'!$C$30=1,X655,IF('Panel de Control'!$C$30=2,X897,X1139))))</f>
        <v>0</v>
      </c>
      <c r="Y2107" s="57">
        <f>+(IF('Panel de Control'!$C$30="Base",Y413,IF('Panel de Control'!$C$30=1,Y655,IF('Panel de Control'!$C$30=2,Y897,Y1139))))</f>
        <v>0</v>
      </c>
      <c r="Z2107" s="57">
        <f>+(IF('Panel de Control'!$C$30="Base",Z413,IF('Panel de Control'!$C$30=1,Z655,IF('Panel de Control'!$C$30=2,Z897,Z1139))))</f>
        <v>0</v>
      </c>
      <c r="AA2107" s="57">
        <f>+(IF('Panel de Control'!$C$30="Base",AA413,IF('Panel de Control'!$C$30=1,AA655,IF('Panel de Control'!$C$30=2,AA897,AA1139))))</f>
        <v>0</v>
      </c>
      <c r="AB2107" s="57">
        <f>+(IF('Panel de Control'!$C$30="Base",AB413,IF('Panel de Control'!$C$30=1,AB655,IF('Panel de Control'!$C$30=2,AB897,AB1139))))</f>
        <v>0</v>
      </c>
      <c r="AC2107" s="57">
        <f>+(IF('Panel de Control'!$C$30="Base",AC413,IF('Panel de Control'!$C$30=1,AC655,IF('Panel de Control'!$C$30=2,AC897,AC1139))))</f>
        <v>0</v>
      </c>
      <c r="AD2107" s="57">
        <f>+(IF('Panel de Control'!$C$30="Base",AD413,IF('Panel de Control'!$C$30=1,AD655,IF('Panel de Control'!$C$30=2,AD897,AD1139))))</f>
        <v>0</v>
      </c>
      <c r="AE2107" s="57">
        <f>+(IF('Panel de Control'!$C$30="Base",AE413,IF('Panel de Control'!$C$30=1,AE655,IF('Panel de Control'!$C$30=2,AE897,AE1139))))</f>
        <v>0</v>
      </c>
      <c r="AF2107" s="57">
        <f>+(IF('Panel de Control'!$C$30="Base",AF413,IF('Panel de Control'!$C$30=1,AF655,IF('Panel de Control'!$C$30=2,AF897,AF1139))))</f>
        <v>0</v>
      </c>
      <c r="AG2107" s="57">
        <f>+(IF('Panel de Control'!$C$30="Base",AG413,IF('Panel de Control'!$C$30=1,AG655,IF('Panel de Control'!$C$30=2,AG897,AG1139))))</f>
        <v>0</v>
      </c>
      <c r="AH2107" s="57">
        <f>+(IF('Panel de Control'!$C$30="Base",AH413,IF('Panel de Control'!$C$30=1,AH655,IF('Panel de Control'!$C$30=2,AH897,AH1139))))</f>
        <v>0</v>
      </c>
      <c r="AI2107" s="57">
        <f>+(IF('Panel de Control'!$C$30="Base",AI413,IF('Panel de Control'!$C$30=1,AI655,IF('Panel de Control'!$C$30=2,AI897,AI1139))))</f>
        <v>0</v>
      </c>
      <c r="AJ2107" s="57">
        <f>+(IF('Panel de Control'!$C$30="Base",AJ413,IF('Panel de Control'!$C$30=1,AJ655,IF('Panel de Control'!$C$30=2,AJ897,AJ1139))))</f>
        <v>0</v>
      </c>
      <c r="AK2107" s="57">
        <f>+(IF('Panel de Control'!$C$30="Base",AK413,IF('Panel de Control'!$C$30=1,AK655,IF('Panel de Control'!$C$30=2,AK897,AK1139))))</f>
        <v>0</v>
      </c>
    </row>
    <row r="2108" spans="1:37" s="65" customFormat="1" ht="17.100000000000001" customHeight="1" x14ac:dyDescent="0.2">
      <c r="A2108" s="54" t="s">
        <v>189</v>
      </c>
      <c r="B2108" s="55" t="s">
        <v>110</v>
      </c>
      <c r="C2108" s="56" t="s">
        <v>242</v>
      </c>
      <c r="D2108" s="57">
        <f>+(IF('Panel de Control'!$C$30="Base",D414,IF('Panel de Control'!$C$30=1,D656,IF('Panel de Control'!$C$30=2,D898,D1140))))</f>
        <v>0</v>
      </c>
      <c r="E2108" s="57">
        <f>+(IF('Panel de Control'!$C$30="Base",E414,IF('Panel de Control'!$C$30=1,E656,IF('Panel de Control'!$C$30=2,E898,E1140))))</f>
        <v>0</v>
      </c>
      <c r="F2108" s="57">
        <f>+(IF('Panel de Control'!$C$30="Base",F414,IF('Panel de Control'!$C$30=1,F656,IF('Panel de Control'!$C$30=2,F898,F1140))))</f>
        <v>0</v>
      </c>
      <c r="G2108" s="57">
        <f>+(IF('Panel de Control'!$C$30="Base",G414,IF('Panel de Control'!$C$30=1,G656,IF('Panel de Control'!$C$30=2,G898,G1140))))</f>
        <v>0</v>
      </c>
      <c r="H2108" s="57">
        <f>+(IF('Panel de Control'!$C$30="Base",H414,IF('Panel de Control'!$C$30=1,H656,IF('Panel de Control'!$C$30=2,H898,H1140))))</f>
        <v>8.2473108579568088E-4</v>
      </c>
      <c r="I2108" s="57">
        <f>+(IF('Panel de Control'!$C$30="Base",I414,IF('Panel de Control'!$C$30=1,I656,IF('Panel de Control'!$C$30=2,I898,I1140))))</f>
        <v>1.3332092545082998E-3</v>
      </c>
      <c r="J2108" s="57">
        <f>+(IF('Panel de Control'!$C$30="Base",J414,IF('Panel de Control'!$C$30=1,J656,IF('Panel de Control'!$C$30=2,J898,J1140))))</f>
        <v>2.9608171260968349E-3</v>
      </c>
      <c r="K2108" s="57">
        <f>+(IF('Panel de Control'!$C$30="Base",K414,IF('Panel de Control'!$C$30=1,K656,IF('Panel de Control'!$C$30=2,K898,K1140))))</f>
        <v>6.4068781232605931E-3</v>
      </c>
      <c r="L2108" s="57">
        <f>+(IF('Panel de Control'!$C$30="Base",L414,IF('Panel de Control'!$C$30=1,L656,IF('Panel de Control'!$C$30=2,L898,L1140))))</f>
        <v>2.4561777085724861E-2</v>
      </c>
      <c r="M2108" s="57">
        <f>+(IF('Panel de Control'!$C$30="Base",M414,IF('Panel de Control'!$C$30=1,M656,IF('Panel de Control'!$C$30=2,M898,M1140))))</f>
        <v>4.9872382197266515E-2</v>
      </c>
      <c r="N2108" s="57">
        <f>+(IF('Panel de Control'!$C$30="Base",N414,IF('Panel de Control'!$C$30=1,N656,IF('Panel de Control'!$C$30=2,N898,N1140))))</f>
        <v>8.0164032644515631E-2</v>
      </c>
      <c r="O2108" s="57">
        <f>+(IF('Panel de Control'!$C$30="Base",O414,IF('Panel de Control'!$C$30=1,O656,IF('Panel de Control'!$C$30=2,O898,O1140))))</f>
        <v>0.11414390240899437</v>
      </c>
      <c r="P2108" s="57">
        <f>+(IF('Panel de Control'!$C$30="Base",P414,IF('Panel de Control'!$C$30=1,P656,IF('Panel de Control'!$C$30=2,P898,P1140))))</f>
        <v>0.1490088156569184</v>
      </c>
      <c r="Q2108" s="57">
        <f>+(IF('Panel de Control'!$C$30="Base",Q414,IF('Panel de Control'!$C$30=1,Q656,IF('Panel de Control'!$C$30=2,Q898,Q1140))))</f>
        <v>0.18638289124735816</v>
      </c>
      <c r="R2108" s="57">
        <f>+(IF('Panel de Control'!$C$30="Base",R414,IF('Panel de Control'!$C$30=1,R656,IF('Panel de Control'!$C$30=2,R898,R1140))))</f>
        <v>0.2258914704025308</v>
      </c>
      <c r="S2108" s="57">
        <f>+(IF('Panel de Control'!$C$30="Base",S414,IF('Panel de Control'!$C$30=1,S656,IF('Panel de Control'!$C$30=2,S898,S1140))))</f>
        <v>0.26597419291036584</v>
      </c>
      <c r="T2108" s="57">
        <f>+(IF('Panel de Control'!$C$30="Base",T414,IF('Panel de Control'!$C$30=1,T656,IF('Panel de Control'!$C$30=2,T898,T1140))))</f>
        <v>0.30433884465503946</v>
      </c>
      <c r="U2108" s="57">
        <f>+(IF('Panel de Control'!$C$30="Base",U414,IF('Panel de Control'!$C$30=1,U656,IF('Panel de Control'!$C$30=2,U898,U1140))))</f>
        <v>0.34094496038048222</v>
      </c>
      <c r="V2108" s="57">
        <f>+(IF('Panel de Control'!$C$30="Base",V414,IF('Panel de Control'!$C$30=1,V656,IF('Panel de Control'!$C$30=2,V898,V1140))))</f>
        <v>0.37544209859564798</v>
      </c>
      <c r="W2108" s="57">
        <f>+(IF('Panel de Control'!$C$30="Base",W414,IF('Panel de Control'!$C$30=1,W656,IF('Panel de Control'!$C$30=2,W898,W1140))))</f>
        <v>0.40825839401376751</v>
      </c>
      <c r="X2108" s="57">
        <f>+(IF('Panel de Control'!$C$30="Base",X414,IF('Panel de Control'!$C$30=1,X656,IF('Panel de Control'!$C$30=2,X898,X1140))))</f>
        <v>0.43945647521872655</v>
      </c>
      <c r="Y2108" s="57">
        <f>+(IF('Panel de Control'!$C$30="Base",Y414,IF('Panel de Control'!$C$30=1,Y656,IF('Panel de Control'!$C$30=2,Y898,Y1140))))</f>
        <v>0.46863978870098871</v>
      </c>
      <c r="Z2108" s="57">
        <f>+(IF('Panel de Control'!$C$30="Base",Z414,IF('Panel de Control'!$C$30=1,Z656,IF('Panel de Control'!$C$30=2,Z898,Z1140))))</f>
        <v>0.4959102081530446</v>
      </c>
      <c r="AA2108" s="57">
        <f>+(IF('Panel de Control'!$C$30="Base",AA414,IF('Panel de Control'!$C$30=1,AA656,IF('Panel de Control'!$C$30=2,AA898,AA1140))))</f>
        <v>0.52162536740129362</v>
      </c>
      <c r="AB2108" s="57">
        <f>+(IF('Panel de Control'!$C$30="Base",AB414,IF('Panel de Control'!$C$30=1,AB656,IF('Panel de Control'!$C$30=2,AB898,AB1140))))</f>
        <v>0.54554301728332555</v>
      </c>
      <c r="AC2108" s="57">
        <f>+(IF('Panel de Control'!$C$30="Base",AC414,IF('Panel de Control'!$C$30=1,AC656,IF('Panel de Control'!$C$30=2,AC898,AC1140))))</f>
        <v>0.56794900052702002</v>
      </c>
      <c r="AD2108" s="57">
        <f>+(IF('Panel de Control'!$C$30="Base",AD414,IF('Panel de Control'!$C$30=1,AD656,IF('Panel de Control'!$C$30=2,AD898,AD1140))))</f>
        <v>0.58891490241187039</v>
      </c>
      <c r="AE2108" s="57">
        <f>+(IF('Panel de Control'!$C$30="Base",AE414,IF('Panel de Control'!$C$30=1,AE656,IF('Panel de Control'!$C$30=2,AE898,AE1140))))</f>
        <v>0.60860835494186916</v>
      </c>
      <c r="AF2108" s="57">
        <f>+(IF('Panel de Control'!$C$30="Base",AF414,IF('Panel de Control'!$C$30=1,AF656,IF('Panel de Control'!$C$30=2,AF898,AF1140))))</f>
        <v>0.62704530703973227</v>
      </c>
      <c r="AG2108" s="57">
        <f>+(IF('Panel de Control'!$C$30="Base",AG414,IF('Panel de Control'!$C$30=1,AG656,IF('Panel de Control'!$C$30=2,AG898,AG1140))))</f>
        <v>0.64428350227516273</v>
      </c>
      <c r="AH2108" s="57">
        <f>+(IF('Panel de Control'!$C$30="Base",AH414,IF('Panel de Control'!$C$30=1,AH656,IF('Panel de Control'!$C$30=2,AH898,AH1140))))</f>
        <v>0.66042875120025857</v>
      </c>
      <c r="AI2108" s="57">
        <f>+(IF('Panel de Control'!$C$30="Base",AI414,IF('Panel de Control'!$C$30=1,AI656,IF('Panel de Control'!$C$30=2,AI898,AI1140))))</f>
        <v>0.67559503006865629</v>
      </c>
      <c r="AJ2108" s="57">
        <f>+(IF('Panel de Control'!$C$30="Base",AJ414,IF('Panel de Control'!$C$30=1,AJ656,IF('Panel de Control'!$C$30=2,AJ898,AJ1140))))</f>
        <v>0.68980158997702146</v>
      </c>
      <c r="AK2108" s="57">
        <f>+(IF('Panel de Control'!$C$30="Base",AK414,IF('Panel de Control'!$C$30=1,AK656,IF('Panel de Control'!$C$30=2,AK898,AK1140))))</f>
        <v>0.70328631942279363</v>
      </c>
    </row>
    <row r="2109" spans="1:37" s="65" customFormat="1" ht="17.100000000000001" customHeight="1" x14ac:dyDescent="0.2">
      <c r="A2109" s="54" t="s">
        <v>269</v>
      </c>
      <c r="B2109" s="55" t="s">
        <v>110</v>
      </c>
      <c r="C2109" s="56" t="s">
        <v>242</v>
      </c>
      <c r="D2109" s="57">
        <f>+(IF('Panel de Control'!$C$30="Base",D415,IF('Panel de Control'!$C$30=1,D657,IF('Panel de Control'!$C$30=2,D899,D1141))))</f>
        <v>0</v>
      </c>
      <c r="E2109" s="57">
        <f>+(IF('Panel de Control'!$C$30="Base",E415,IF('Panel de Control'!$C$30=1,E657,IF('Panel de Control'!$C$30=2,E899,E1141))))</f>
        <v>0</v>
      </c>
      <c r="F2109" s="57">
        <f>+(IF('Panel de Control'!$C$30="Base",F415,IF('Panel de Control'!$C$30=1,F657,IF('Panel de Control'!$C$30=2,F899,F1141))))</f>
        <v>0</v>
      </c>
      <c r="G2109" s="57">
        <f>+(IF('Panel de Control'!$C$30="Base",G415,IF('Panel de Control'!$C$30=1,G657,IF('Panel de Control'!$C$30=2,G899,G1141))))</f>
        <v>0</v>
      </c>
      <c r="H2109" s="57">
        <f>+(IF('Panel de Control'!$C$30="Base",H415,IF('Panel de Control'!$C$30=1,H657,IF('Panel de Control'!$C$30=2,H899,H1141))))</f>
        <v>0</v>
      </c>
      <c r="I2109" s="57">
        <f>+(IF('Panel de Control'!$C$30="Base",I415,IF('Panel de Control'!$C$30=1,I657,IF('Panel de Control'!$C$30=2,I899,I1141))))</f>
        <v>0</v>
      </c>
      <c r="J2109" s="57">
        <f>+(IF('Panel de Control'!$C$30="Base",J415,IF('Panel de Control'!$C$30=1,J657,IF('Panel de Control'!$C$30=2,J899,J1141))))</f>
        <v>0</v>
      </c>
      <c r="K2109" s="57">
        <f>+(IF('Panel de Control'!$C$30="Base",K415,IF('Panel de Control'!$C$30=1,K657,IF('Panel de Control'!$C$30=2,K899,K1141))))</f>
        <v>0</v>
      </c>
      <c r="L2109" s="57">
        <f>+(IF('Panel de Control'!$C$30="Base",L415,IF('Panel de Control'!$C$30=1,L657,IF('Panel de Control'!$C$30=2,L899,L1141))))</f>
        <v>0</v>
      </c>
      <c r="M2109" s="57">
        <f>+(IF('Panel de Control'!$C$30="Base",M415,IF('Panel de Control'!$C$30=1,M657,IF('Panel de Control'!$C$30=2,M899,M1141))))</f>
        <v>0</v>
      </c>
      <c r="N2109" s="57">
        <f>+(IF('Panel de Control'!$C$30="Base",N415,IF('Panel de Control'!$C$30=1,N657,IF('Panel de Control'!$C$30=2,N899,N1141))))</f>
        <v>0</v>
      </c>
      <c r="O2109" s="57">
        <f>+(IF('Panel de Control'!$C$30="Base",O415,IF('Panel de Control'!$C$30=1,O657,IF('Panel de Control'!$C$30=2,O899,O1141))))</f>
        <v>0</v>
      </c>
      <c r="P2109" s="57">
        <f>+(IF('Panel de Control'!$C$30="Base",P415,IF('Panel de Control'!$C$30=1,P657,IF('Panel de Control'!$C$30=2,P899,P1141))))</f>
        <v>0</v>
      </c>
      <c r="Q2109" s="57">
        <f>+(IF('Panel de Control'!$C$30="Base",Q415,IF('Panel de Control'!$C$30=1,Q657,IF('Panel de Control'!$C$30=2,Q899,Q1141))))</f>
        <v>0</v>
      </c>
      <c r="R2109" s="57">
        <f>+(IF('Panel de Control'!$C$30="Base",R415,IF('Panel de Control'!$C$30=1,R657,IF('Panel de Control'!$C$30=2,R899,R1141))))</f>
        <v>0</v>
      </c>
      <c r="S2109" s="57">
        <f>+(IF('Panel de Control'!$C$30="Base",S415,IF('Panel de Control'!$C$30=1,S657,IF('Panel de Control'!$C$30=2,S899,S1141))))</f>
        <v>0</v>
      </c>
      <c r="T2109" s="57">
        <f>+(IF('Panel de Control'!$C$30="Base",T415,IF('Panel de Control'!$C$30=1,T657,IF('Panel de Control'!$C$30=2,T899,T1141))))</f>
        <v>0</v>
      </c>
      <c r="U2109" s="57">
        <f>+(IF('Panel de Control'!$C$30="Base",U415,IF('Panel de Control'!$C$30=1,U657,IF('Panel de Control'!$C$30=2,U899,U1141))))</f>
        <v>0</v>
      </c>
      <c r="V2109" s="57">
        <f>+(IF('Panel de Control'!$C$30="Base",V415,IF('Panel de Control'!$C$30=1,V657,IF('Panel de Control'!$C$30=2,V899,V1141))))</f>
        <v>0</v>
      </c>
      <c r="W2109" s="57">
        <f>+(IF('Panel de Control'!$C$30="Base",W415,IF('Panel de Control'!$C$30=1,W657,IF('Panel de Control'!$C$30=2,W899,W1141))))</f>
        <v>0</v>
      </c>
      <c r="X2109" s="57">
        <f>+(IF('Panel de Control'!$C$30="Base",X415,IF('Panel de Control'!$C$30=1,X657,IF('Panel de Control'!$C$30=2,X899,X1141))))</f>
        <v>0</v>
      </c>
      <c r="Y2109" s="57">
        <f>+(IF('Panel de Control'!$C$30="Base",Y415,IF('Panel de Control'!$C$30=1,Y657,IF('Panel de Control'!$C$30=2,Y899,Y1141))))</f>
        <v>0</v>
      </c>
      <c r="Z2109" s="57">
        <f>+(IF('Panel de Control'!$C$30="Base",Z415,IF('Panel de Control'!$C$30=1,Z657,IF('Panel de Control'!$C$30=2,Z899,Z1141))))</f>
        <v>0</v>
      </c>
      <c r="AA2109" s="57">
        <f>+(IF('Panel de Control'!$C$30="Base",AA415,IF('Panel de Control'!$C$30=1,AA657,IF('Panel de Control'!$C$30=2,AA899,AA1141))))</f>
        <v>0</v>
      </c>
      <c r="AB2109" s="57">
        <f>+(IF('Panel de Control'!$C$30="Base",AB415,IF('Panel de Control'!$C$30=1,AB657,IF('Panel de Control'!$C$30=2,AB899,AB1141))))</f>
        <v>0</v>
      </c>
      <c r="AC2109" s="57">
        <f>+(IF('Panel de Control'!$C$30="Base",AC415,IF('Panel de Control'!$C$30=1,AC657,IF('Panel de Control'!$C$30=2,AC899,AC1141))))</f>
        <v>0</v>
      </c>
      <c r="AD2109" s="57">
        <f>+(IF('Panel de Control'!$C$30="Base",AD415,IF('Panel de Control'!$C$30=1,AD657,IF('Panel de Control'!$C$30=2,AD899,AD1141))))</f>
        <v>0</v>
      </c>
      <c r="AE2109" s="57">
        <f>+(IF('Panel de Control'!$C$30="Base",AE415,IF('Panel de Control'!$C$30=1,AE657,IF('Panel de Control'!$C$30=2,AE899,AE1141))))</f>
        <v>0</v>
      </c>
      <c r="AF2109" s="57">
        <f>+(IF('Panel de Control'!$C$30="Base",AF415,IF('Panel de Control'!$C$30=1,AF657,IF('Panel de Control'!$C$30=2,AF899,AF1141))))</f>
        <v>0</v>
      </c>
      <c r="AG2109" s="57">
        <f>+(IF('Panel de Control'!$C$30="Base",AG415,IF('Panel de Control'!$C$30=1,AG657,IF('Panel de Control'!$C$30=2,AG899,AG1141))))</f>
        <v>0</v>
      </c>
      <c r="AH2109" s="57">
        <f>+(IF('Panel de Control'!$C$30="Base",AH415,IF('Panel de Control'!$C$30=1,AH657,IF('Panel de Control'!$C$30=2,AH899,AH1141))))</f>
        <v>0</v>
      </c>
      <c r="AI2109" s="57">
        <f>+(IF('Panel de Control'!$C$30="Base",AI415,IF('Panel de Control'!$C$30=1,AI657,IF('Panel de Control'!$C$30=2,AI899,AI1141))))</f>
        <v>0</v>
      </c>
      <c r="AJ2109" s="57">
        <f>+(IF('Panel de Control'!$C$30="Base",AJ415,IF('Panel de Control'!$C$30=1,AJ657,IF('Panel de Control'!$C$30=2,AJ899,AJ1141))))</f>
        <v>0</v>
      </c>
      <c r="AK2109" s="57">
        <f>+(IF('Panel de Control'!$C$30="Base",AK415,IF('Panel de Control'!$C$30=1,AK657,IF('Panel de Control'!$C$30=2,AK899,AK1141))))</f>
        <v>0</v>
      </c>
    </row>
    <row r="2110" spans="1:37" s="65" customFormat="1" ht="17.100000000000001" customHeight="1" x14ac:dyDescent="0.2">
      <c r="A2110" s="54" t="s">
        <v>270</v>
      </c>
      <c r="B2110" s="55" t="s">
        <v>110</v>
      </c>
      <c r="C2110" s="56" t="s">
        <v>242</v>
      </c>
      <c r="D2110" s="57">
        <f>+(IF('Panel de Control'!$C$30="Base",D416,IF('Panel de Control'!$C$30=1,D658,IF('Panel de Control'!$C$30=2,D900,D1142))))</f>
        <v>0</v>
      </c>
      <c r="E2110" s="57">
        <f>+(IF('Panel de Control'!$C$30="Base",E416,IF('Panel de Control'!$C$30=1,E658,IF('Panel de Control'!$C$30=2,E900,E1142))))</f>
        <v>0</v>
      </c>
      <c r="F2110" s="57">
        <f>+(IF('Panel de Control'!$C$30="Base",F416,IF('Panel de Control'!$C$30=1,F658,IF('Panel de Control'!$C$30=2,F900,F1142))))</f>
        <v>0</v>
      </c>
      <c r="G2110" s="57">
        <f>+(IF('Panel de Control'!$C$30="Base",G416,IF('Panel de Control'!$C$30=1,G658,IF('Panel de Control'!$C$30=2,G900,G1142))))</f>
        <v>0</v>
      </c>
      <c r="H2110" s="57">
        <f>+(IF('Panel de Control'!$C$30="Base",H416,IF('Panel de Control'!$C$30=1,H658,IF('Panel de Control'!$C$30=2,H900,H1142))))</f>
        <v>0</v>
      </c>
      <c r="I2110" s="57">
        <f>+(IF('Panel de Control'!$C$30="Base",I416,IF('Panel de Control'!$C$30=1,I658,IF('Panel de Control'!$C$30=2,I900,I1142))))</f>
        <v>0</v>
      </c>
      <c r="J2110" s="57">
        <f>+(IF('Panel de Control'!$C$30="Base",J416,IF('Panel de Control'!$C$30=1,J658,IF('Panel de Control'!$C$30=2,J900,J1142))))</f>
        <v>0</v>
      </c>
      <c r="K2110" s="57">
        <f>+(IF('Panel de Control'!$C$30="Base",K416,IF('Panel de Control'!$C$30=1,K658,IF('Panel de Control'!$C$30=2,K900,K1142))))</f>
        <v>0</v>
      </c>
      <c r="L2110" s="57">
        <f>+(IF('Panel de Control'!$C$30="Base",L416,IF('Panel de Control'!$C$30=1,L658,IF('Panel de Control'!$C$30=2,L900,L1142))))</f>
        <v>0</v>
      </c>
      <c r="M2110" s="57">
        <f>+(IF('Panel de Control'!$C$30="Base",M416,IF('Panel de Control'!$C$30=1,M658,IF('Panel de Control'!$C$30=2,M900,M1142))))</f>
        <v>0</v>
      </c>
      <c r="N2110" s="57">
        <f>+(IF('Panel de Control'!$C$30="Base",N416,IF('Panel de Control'!$C$30=1,N658,IF('Panel de Control'!$C$30=2,N900,N1142))))</f>
        <v>0</v>
      </c>
      <c r="O2110" s="57">
        <f>+(IF('Panel de Control'!$C$30="Base",O416,IF('Panel de Control'!$C$30=1,O658,IF('Panel de Control'!$C$30=2,O900,O1142))))</f>
        <v>0</v>
      </c>
      <c r="P2110" s="57">
        <f>+(IF('Panel de Control'!$C$30="Base",P416,IF('Panel de Control'!$C$30=1,P658,IF('Panel de Control'!$C$30=2,P900,P1142))))</f>
        <v>0</v>
      </c>
      <c r="Q2110" s="57">
        <f>+(IF('Panel de Control'!$C$30="Base",Q416,IF('Panel de Control'!$C$30=1,Q658,IF('Panel de Control'!$C$30=2,Q900,Q1142))))</f>
        <v>0</v>
      </c>
      <c r="R2110" s="57">
        <f>+(IF('Panel de Control'!$C$30="Base",R416,IF('Panel de Control'!$C$30=1,R658,IF('Panel de Control'!$C$30=2,R900,R1142))))</f>
        <v>0</v>
      </c>
      <c r="S2110" s="57">
        <f>+(IF('Panel de Control'!$C$30="Base",S416,IF('Panel de Control'!$C$30=1,S658,IF('Panel de Control'!$C$30=2,S900,S1142))))</f>
        <v>0</v>
      </c>
      <c r="T2110" s="57">
        <f>+(IF('Panel de Control'!$C$30="Base",T416,IF('Panel de Control'!$C$30=1,T658,IF('Panel de Control'!$C$30=2,T900,T1142))))</f>
        <v>0</v>
      </c>
      <c r="U2110" s="57">
        <f>+(IF('Panel de Control'!$C$30="Base",U416,IF('Panel de Control'!$C$30=1,U658,IF('Panel de Control'!$C$30=2,U900,U1142))))</f>
        <v>0</v>
      </c>
      <c r="V2110" s="57">
        <f>+(IF('Panel de Control'!$C$30="Base",V416,IF('Panel de Control'!$C$30=1,V658,IF('Panel de Control'!$C$30=2,V900,V1142))))</f>
        <v>0</v>
      </c>
      <c r="W2110" s="57">
        <f>+(IF('Panel de Control'!$C$30="Base",W416,IF('Panel de Control'!$C$30=1,W658,IF('Panel de Control'!$C$30=2,W900,W1142))))</f>
        <v>0</v>
      </c>
      <c r="X2110" s="57">
        <f>+(IF('Panel de Control'!$C$30="Base",X416,IF('Panel de Control'!$C$30=1,X658,IF('Panel de Control'!$C$30=2,X900,X1142))))</f>
        <v>0</v>
      </c>
      <c r="Y2110" s="57">
        <f>+(IF('Panel de Control'!$C$30="Base",Y416,IF('Panel de Control'!$C$30=1,Y658,IF('Panel de Control'!$C$30=2,Y900,Y1142))))</f>
        <v>0</v>
      </c>
      <c r="Z2110" s="57">
        <f>+(IF('Panel de Control'!$C$30="Base",Z416,IF('Panel de Control'!$C$30=1,Z658,IF('Panel de Control'!$C$30=2,Z900,Z1142))))</f>
        <v>0</v>
      </c>
      <c r="AA2110" s="57">
        <f>+(IF('Panel de Control'!$C$30="Base",AA416,IF('Panel de Control'!$C$30=1,AA658,IF('Panel de Control'!$C$30=2,AA900,AA1142))))</f>
        <v>0</v>
      </c>
      <c r="AB2110" s="57">
        <f>+(IF('Panel de Control'!$C$30="Base",AB416,IF('Panel de Control'!$C$30=1,AB658,IF('Panel de Control'!$C$30=2,AB900,AB1142))))</f>
        <v>0</v>
      </c>
      <c r="AC2110" s="57">
        <f>+(IF('Panel de Control'!$C$30="Base",AC416,IF('Panel de Control'!$C$30=1,AC658,IF('Panel de Control'!$C$30=2,AC900,AC1142))))</f>
        <v>0</v>
      </c>
      <c r="AD2110" s="57">
        <f>+(IF('Panel de Control'!$C$30="Base",AD416,IF('Panel de Control'!$C$30=1,AD658,IF('Panel de Control'!$C$30=2,AD900,AD1142))))</f>
        <v>0</v>
      </c>
      <c r="AE2110" s="57">
        <f>+(IF('Panel de Control'!$C$30="Base",AE416,IF('Panel de Control'!$C$30=1,AE658,IF('Panel de Control'!$C$30=2,AE900,AE1142))))</f>
        <v>0</v>
      </c>
      <c r="AF2110" s="57">
        <f>+(IF('Panel de Control'!$C$30="Base",AF416,IF('Panel de Control'!$C$30=1,AF658,IF('Panel de Control'!$C$30=2,AF900,AF1142))))</f>
        <v>0</v>
      </c>
      <c r="AG2110" s="57">
        <f>+(IF('Panel de Control'!$C$30="Base",AG416,IF('Panel de Control'!$C$30=1,AG658,IF('Panel de Control'!$C$30=2,AG900,AG1142))))</f>
        <v>0</v>
      </c>
      <c r="AH2110" s="57">
        <f>+(IF('Panel de Control'!$C$30="Base",AH416,IF('Panel de Control'!$C$30=1,AH658,IF('Panel de Control'!$C$30=2,AH900,AH1142))))</f>
        <v>0</v>
      </c>
      <c r="AI2110" s="57">
        <f>+(IF('Panel de Control'!$C$30="Base",AI416,IF('Panel de Control'!$C$30=1,AI658,IF('Panel de Control'!$C$30=2,AI900,AI1142))))</f>
        <v>0</v>
      </c>
      <c r="AJ2110" s="57">
        <f>+(IF('Panel de Control'!$C$30="Base",AJ416,IF('Panel de Control'!$C$30=1,AJ658,IF('Panel de Control'!$C$30=2,AJ900,AJ1142))))</f>
        <v>0</v>
      </c>
      <c r="AK2110" s="57">
        <f>+(IF('Panel de Control'!$C$30="Base",AK416,IF('Panel de Control'!$C$30=1,AK658,IF('Panel de Control'!$C$30=2,AK900,AK1142))))</f>
        <v>0</v>
      </c>
    </row>
    <row r="2111" spans="1:37" s="65" customFormat="1" ht="17.100000000000001" customHeight="1" x14ac:dyDescent="0.2">
      <c r="A2111" s="54" t="s">
        <v>271</v>
      </c>
      <c r="B2111" s="55" t="s">
        <v>110</v>
      </c>
      <c r="C2111" s="56" t="s">
        <v>242</v>
      </c>
      <c r="D2111" s="57">
        <f>+(IF('Panel de Control'!$C$30="Base",D417,IF('Panel de Control'!$C$30=1,D659,IF('Panel de Control'!$C$30=2,D901,D1143))))</f>
        <v>0</v>
      </c>
      <c r="E2111" s="57">
        <f>+(IF('Panel de Control'!$C$30="Base",E417,IF('Panel de Control'!$C$30=1,E659,IF('Panel de Control'!$C$30=2,E901,E1143))))</f>
        <v>0</v>
      </c>
      <c r="F2111" s="57">
        <f>+(IF('Panel de Control'!$C$30="Base",F417,IF('Panel de Control'!$C$30=1,F659,IF('Panel de Control'!$C$30=2,F901,F1143))))</f>
        <v>0</v>
      </c>
      <c r="G2111" s="57">
        <f>+(IF('Panel de Control'!$C$30="Base",G417,IF('Panel de Control'!$C$30=1,G659,IF('Panel de Control'!$C$30=2,G901,G1143))))</f>
        <v>0</v>
      </c>
      <c r="H2111" s="57">
        <f>+(IF('Panel de Control'!$C$30="Base",H417,IF('Panel de Control'!$C$30=1,H659,IF('Panel de Control'!$C$30=2,H901,H1143))))</f>
        <v>0</v>
      </c>
      <c r="I2111" s="57">
        <f>+(IF('Panel de Control'!$C$30="Base",I417,IF('Panel de Control'!$C$30=1,I659,IF('Panel de Control'!$C$30=2,I901,I1143))))</f>
        <v>0</v>
      </c>
      <c r="J2111" s="57">
        <f>+(IF('Panel de Control'!$C$30="Base",J417,IF('Panel de Control'!$C$30=1,J659,IF('Panel de Control'!$C$30=2,J901,J1143))))</f>
        <v>0</v>
      </c>
      <c r="K2111" s="57">
        <f>+(IF('Panel de Control'!$C$30="Base",K417,IF('Panel de Control'!$C$30=1,K659,IF('Panel de Control'!$C$30=2,K901,K1143))))</f>
        <v>0</v>
      </c>
      <c r="L2111" s="57">
        <f>+(IF('Panel de Control'!$C$30="Base",L417,IF('Panel de Control'!$C$30=1,L659,IF('Panel de Control'!$C$30=2,L901,L1143))))</f>
        <v>0</v>
      </c>
      <c r="M2111" s="57">
        <f>+(IF('Panel de Control'!$C$30="Base",M417,IF('Panel de Control'!$C$30=1,M659,IF('Panel de Control'!$C$30=2,M901,M1143))))</f>
        <v>0</v>
      </c>
      <c r="N2111" s="57">
        <f>+(IF('Panel de Control'!$C$30="Base",N417,IF('Panel de Control'!$C$30=1,N659,IF('Panel de Control'!$C$30=2,N901,N1143))))</f>
        <v>0</v>
      </c>
      <c r="O2111" s="57">
        <f>+(IF('Panel de Control'!$C$30="Base",O417,IF('Panel de Control'!$C$30=1,O659,IF('Panel de Control'!$C$30=2,O901,O1143))))</f>
        <v>0</v>
      </c>
      <c r="P2111" s="57">
        <f>+(IF('Panel de Control'!$C$30="Base",P417,IF('Panel de Control'!$C$30=1,P659,IF('Panel de Control'!$C$30=2,P901,P1143))))</f>
        <v>0</v>
      </c>
      <c r="Q2111" s="57">
        <f>+(IF('Panel de Control'!$C$30="Base",Q417,IF('Panel de Control'!$C$30=1,Q659,IF('Panel de Control'!$C$30=2,Q901,Q1143))))</f>
        <v>0</v>
      </c>
      <c r="R2111" s="57">
        <f>+(IF('Panel de Control'!$C$30="Base",R417,IF('Panel de Control'!$C$30=1,R659,IF('Panel de Control'!$C$30=2,R901,R1143))))</f>
        <v>0</v>
      </c>
      <c r="S2111" s="57">
        <f>+(IF('Panel de Control'!$C$30="Base",S417,IF('Panel de Control'!$C$30=1,S659,IF('Panel de Control'!$C$30=2,S901,S1143))))</f>
        <v>0</v>
      </c>
      <c r="T2111" s="57">
        <f>+(IF('Panel de Control'!$C$30="Base",T417,IF('Panel de Control'!$C$30=1,T659,IF('Panel de Control'!$C$30=2,T901,T1143))))</f>
        <v>0</v>
      </c>
      <c r="U2111" s="57">
        <f>+(IF('Panel de Control'!$C$30="Base",U417,IF('Panel de Control'!$C$30=1,U659,IF('Panel de Control'!$C$30=2,U901,U1143))))</f>
        <v>0</v>
      </c>
      <c r="V2111" s="57">
        <f>+(IF('Panel de Control'!$C$30="Base",V417,IF('Panel de Control'!$C$30=1,V659,IF('Panel de Control'!$C$30=2,V901,V1143))))</f>
        <v>0</v>
      </c>
      <c r="W2111" s="57">
        <f>+(IF('Panel de Control'!$C$30="Base",W417,IF('Panel de Control'!$C$30=1,W659,IF('Panel de Control'!$C$30=2,W901,W1143))))</f>
        <v>0</v>
      </c>
      <c r="X2111" s="57">
        <f>+(IF('Panel de Control'!$C$30="Base",X417,IF('Panel de Control'!$C$30=1,X659,IF('Panel de Control'!$C$30=2,X901,X1143))))</f>
        <v>0</v>
      </c>
      <c r="Y2111" s="57">
        <f>+(IF('Panel de Control'!$C$30="Base",Y417,IF('Panel de Control'!$C$30=1,Y659,IF('Panel de Control'!$C$30=2,Y901,Y1143))))</f>
        <v>0</v>
      </c>
      <c r="Z2111" s="57">
        <f>+(IF('Panel de Control'!$C$30="Base",Z417,IF('Panel de Control'!$C$30=1,Z659,IF('Panel de Control'!$C$30=2,Z901,Z1143))))</f>
        <v>0</v>
      </c>
      <c r="AA2111" s="57">
        <f>+(IF('Panel de Control'!$C$30="Base",AA417,IF('Panel de Control'!$C$30=1,AA659,IF('Panel de Control'!$C$30=2,AA901,AA1143))))</f>
        <v>0</v>
      </c>
      <c r="AB2111" s="57">
        <f>+(IF('Panel de Control'!$C$30="Base",AB417,IF('Panel de Control'!$C$30=1,AB659,IF('Panel de Control'!$C$30=2,AB901,AB1143))))</f>
        <v>0</v>
      </c>
      <c r="AC2111" s="57">
        <f>+(IF('Panel de Control'!$C$30="Base",AC417,IF('Panel de Control'!$C$30=1,AC659,IF('Panel de Control'!$C$30=2,AC901,AC1143))))</f>
        <v>0</v>
      </c>
      <c r="AD2111" s="57">
        <f>+(IF('Panel de Control'!$C$30="Base",AD417,IF('Panel de Control'!$C$30=1,AD659,IF('Panel de Control'!$C$30=2,AD901,AD1143))))</f>
        <v>0</v>
      </c>
      <c r="AE2111" s="57">
        <f>+(IF('Panel de Control'!$C$30="Base",AE417,IF('Panel de Control'!$C$30=1,AE659,IF('Panel de Control'!$C$30=2,AE901,AE1143))))</f>
        <v>0</v>
      </c>
      <c r="AF2111" s="57">
        <f>+(IF('Panel de Control'!$C$30="Base",AF417,IF('Panel de Control'!$C$30=1,AF659,IF('Panel de Control'!$C$30=2,AF901,AF1143))))</f>
        <v>0</v>
      </c>
      <c r="AG2111" s="57">
        <f>+(IF('Panel de Control'!$C$30="Base",AG417,IF('Panel de Control'!$C$30=1,AG659,IF('Panel de Control'!$C$30=2,AG901,AG1143))))</f>
        <v>0</v>
      </c>
      <c r="AH2111" s="57">
        <f>+(IF('Panel de Control'!$C$30="Base",AH417,IF('Panel de Control'!$C$30=1,AH659,IF('Panel de Control'!$C$30=2,AH901,AH1143))))</f>
        <v>0</v>
      </c>
      <c r="AI2111" s="57">
        <f>+(IF('Panel de Control'!$C$30="Base",AI417,IF('Panel de Control'!$C$30=1,AI659,IF('Panel de Control'!$C$30=2,AI901,AI1143))))</f>
        <v>0</v>
      </c>
      <c r="AJ2111" s="57">
        <f>+(IF('Panel de Control'!$C$30="Base",AJ417,IF('Panel de Control'!$C$30=1,AJ659,IF('Panel de Control'!$C$30=2,AJ901,AJ1143))))</f>
        <v>0</v>
      </c>
      <c r="AK2111" s="57">
        <f>+(IF('Panel de Control'!$C$30="Base",AK417,IF('Panel de Control'!$C$30=1,AK659,IF('Panel de Control'!$C$30=2,AK901,AK1143))))</f>
        <v>0</v>
      </c>
    </row>
    <row r="2112" spans="1:37" s="65" customFormat="1" ht="17.100000000000001" customHeight="1" x14ac:dyDescent="0.2">
      <c r="A2112" s="54" t="s">
        <v>272</v>
      </c>
      <c r="B2112" s="55" t="s">
        <v>110</v>
      </c>
      <c r="C2112" s="56" t="s">
        <v>242</v>
      </c>
      <c r="D2112" s="57">
        <f>+(IF('Panel de Control'!$C$30="Base",D418,IF('Panel de Control'!$C$30=1,D660,IF('Panel de Control'!$C$30=2,D902,D1144))))</f>
        <v>0</v>
      </c>
      <c r="E2112" s="57">
        <f>+(IF('Panel de Control'!$C$30="Base",E418,IF('Panel de Control'!$C$30=1,E660,IF('Panel de Control'!$C$30=2,E902,E1144))))</f>
        <v>0</v>
      </c>
      <c r="F2112" s="57">
        <f>+(IF('Panel de Control'!$C$30="Base",F418,IF('Panel de Control'!$C$30=1,F660,IF('Panel de Control'!$C$30=2,F902,F1144))))</f>
        <v>0</v>
      </c>
      <c r="G2112" s="57">
        <f>+(IF('Panel de Control'!$C$30="Base",G418,IF('Panel de Control'!$C$30=1,G660,IF('Panel de Control'!$C$30=2,G902,G1144))))</f>
        <v>0</v>
      </c>
      <c r="H2112" s="57">
        <f>+(IF('Panel de Control'!$C$30="Base",H418,IF('Panel de Control'!$C$30=1,H660,IF('Panel de Control'!$C$30=2,H902,H1144))))</f>
        <v>0</v>
      </c>
      <c r="I2112" s="57">
        <f>+(IF('Panel de Control'!$C$30="Base",I418,IF('Panel de Control'!$C$30=1,I660,IF('Panel de Control'!$C$30=2,I902,I1144))))</f>
        <v>0</v>
      </c>
      <c r="J2112" s="57">
        <f>+(IF('Panel de Control'!$C$30="Base",J418,IF('Panel de Control'!$C$30=1,J660,IF('Panel de Control'!$C$30=2,J902,J1144))))</f>
        <v>0</v>
      </c>
      <c r="K2112" s="57">
        <f>+(IF('Panel de Control'!$C$30="Base",K418,IF('Panel de Control'!$C$30=1,K660,IF('Panel de Control'!$C$30=2,K902,K1144))))</f>
        <v>0</v>
      </c>
      <c r="L2112" s="57">
        <f>+(IF('Panel de Control'!$C$30="Base",L418,IF('Panel de Control'!$C$30=1,L660,IF('Panel de Control'!$C$30=2,L902,L1144))))</f>
        <v>0</v>
      </c>
      <c r="M2112" s="57">
        <f>+(IF('Panel de Control'!$C$30="Base",M418,IF('Panel de Control'!$C$30=1,M660,IF('Panel de Control'!$C$30=2,M902,M1144))))</f>
        <v>0</v>
      </c>
      <c r="N2112" s="57">
        <f>+(IF('Panel de Control'!$C$30="Base",N418,IF('Panel de Control'!$C$30=1,N660,IF('Panel de Control'!$C$30=2,N902,N1144))))</f>
        <v>0</v>
      </c>
      <c r="O2112" s="57">
        <f>+(IF('Panel de Control'!$C$30="Base",O418,IF('Panel de Control'!$C$30=1,O660,IF('Panel de Control'!$C$30=2,O902,O1144))))</f>
        <v>0</v>
      </c>
      <c r="P2112" s="57">
        <f>+(IF('Panel de Control'!$C$30="Base",P418,IF('Panel de Control'!$C$30=1,P660,IF('Panel de Control'!$C$30=2,P902,P1144))))</f>
        <v>0</v>
      </c>
      <c r="Q2112" s="57">
        <f>+(IF('Panel de Control'!$C$30="Base",Q418,IF('Panel de Control'!$C$30=1,Q660,IF('Panel de Control'!$C$30=2,Q902,Q1144))))</f>
        <v>0</v>
      </c>
      <c r="R2112" s="57">
        <f>+(IF('Panel de Control'!$C$30="Base",R418,IF('Panel de Control'!$C$30=1,R660,IF('Panel de Control'!$C$30=2,R902,R1144))))</f>
        <v>0</v>
      </c>
      <c r="S2112" s="57">
        <f>+(IF('Panel de Control'!$C$30="Base",S418,IF('Panel de Control'!$C$30=1,S660,IF('Panel de Control'!$C$30=2,S902,S1144))))</f>
        <v>0</v>
      </c>
      <c r="T2112" s="57">
        <f>+(IF('Panel de Control'!$C$30="Base",T418,IF('Panel de Control'!$C$30=1,T660,IF('Panel de Control'!$C$30=2,T902,T1144))))</f>
        <v>0</v>
      </c>
      <c r="U2112" s="57">
        <f>+(IF('Panel de Control'!$C$30="Base",U418,IF('Panel de Control'!$C$30=1,U660,IF('Panel de Control'!$C$30=2,U902,U1144))))</f>
        <v>0</v>
      </c>
      <c r="V2112" s="57">
        <f>+(IF('Panel de Control'!$C$30="Base",V418,IF('Panel de Control'!$C$30=1,V660,IF('Panel de Control'!$C$30=2,V902,V1144))))</f>
        <v>0</v>
      </c>
      <c r="W2112" s="57">
        <f>+(IF('Panel de Control'!$C$30="Base",W418,IF('Panel de Control'!$C$30=1,W660,IF('Panel de Control'!$C$30=2,W902,W1144))))</f>
        <v>0</v>
      </c>
      <c r="X2112" s="57">
        <f>+(IF('Panel de Control'!$C$30="Base",X418,IF('Panel de Control'!$C$30=1,X660,IF('Panel de Control'!$C$30=2,X902,X1144))))</f>
        <v>0</v>
      </c>
      <c r="Y2112" s="57">
        <f>+(IF('Panel de Control'!$C$30="Base",Y418,IF('Panel de Control'!$C$30=1,Y660,IF('Panel de Control'!$C$30=2,Y902,Y1144))))</f>
        <v>0</v>
      </c>
      <c r="Z2112" s="57">
        <f>+(IF('Panel de Control'!$C$30="Base",Z418,IF('Panel de Control'!$C$30=1,Z660,IF('Panel de Control'!$C$30=2,Z902,Z1144))))</f>
        <v>0</v>
      </c>
      <c r="AA2112" s="57">
        <f>+(IF('Panel de Control'!$C$30="Base",AA418,IF('Panel de Control'!$C$30=1,AA660,IF('Panel de Control'!$C$30=2,AA902,AA1144))))</f>
        <v>0</v>
      </c>
      <c r="AB2112" s="57">
        <f>+(IF('Panel de Control'!$C$30="Base",AB418,IF('Panel de Control'!$C$30=1,AB660,IF('Panel de Control'!$C$30=2,AB902,AB1144))))</f>
        <v>0</v>
      </c>
      <c r="AC2112" s="57">
        <f>+(IF('Panel de Control'!$C$30="Base",AC418,IF('Panel de Control'!$C$30=1,AC660,IF('Panel de Control'!$C$30=2,AC902,AC1144))))</f>
        <v>0</v>
      </c>
      <c r="AD2112" s="57">
        <f>+(IF('Panel de Control'!$C$30="Base",AD418,IF('Panel de Control'!$C$30=1,AD660,IF('Panel de Control'!$C$30=2,AD902,AD1144))))</f>
        <v>0</v>
      </c>
      <c r="AE2112" s="57">
        <f>+(IF('Panel de Control'!$C$30="Base",AE418,IF('Panel de Control'!$C$30=1,AE660,IF('Panel de Control'!$C$30=2,AE902,AE1144))))</f>
        <v>0</v>
      </c>
      <c r="AF2112" s="57">
        <f>+(IF('Panel de Control'!$C$30="Base",AF418,IF('Panel de Control'!$C$30=1,AF660,IF('Panel de Control'!$C$30=2,AF902,AF1144))))</f>
        <v>0</v>
      </c>
      <c r="AG2112" s="57">
        <f>+(IF('Panel de Control'!$C$30="Base",AG418,IF('Panel de Control'!$C$30=1,AG660,IF('Panel de Control'!$C$30=2,AG902,AG1144))))</f>
        <v>0</v>
      </c>
      <c r="AH2112" s="57">
        <f>+(IF('Panel de Control'!$C$30="Base",AH418,IF('Panel de Control'!$C$30=1,AH660,IF('Panel de Control'!$C$30=2,AH902,AH1144))))</f>
        <v>0</v>
      </c>
      <c r="AI2112" s="57">
        <f>+(IF('Panel de Control'!$C$30="Base",AI418,IF('Panel de Control'!$C$30=1,AI660,IF('Panel de Control'!$C$30=2,AI902,AI1144))))</f>
        <v>0</v>
      </c>
      <c r="AJ2112" s="57">
        <f>+(IF('Panel de Control'!$C$30="Base",AJ418,IF('Panel de Control'!$C$30=1,AJ660,IF('Panel de Control'!$C$30=2,AJ902,AJ1144))))</f>
        <v>0</v>
      </c>
      <c r="AK2112" s="57">
        <f>+(IF('Panel de Control'!$C$30="Base",AK418,IF('Panel de Control'!$C$30=1,AK660,IF('Panel de Control'!$C$30=2,AK902,AK1144))))</f>
        <v>0</v>
      </c>
    </row>
    <row r="2113" spans="1:37" s="65" customFormat="1" ht="17.100000000000001" customHeight="1" x14ac:dyDescent="0.2">
      <c r="A2113" s="54" t="s">
        <v>197</v>
      </c>
      <c r="B2113" s="55" t="s">
        <v>110</v>
      </c>
      <c r="C2113" s="56" t="s">
        <v>242</v>
      </c>
      <c r="D2113" s="57">
        <f>+(IF('Panel de Control'!$C$30="Base",D419,IF('Panel de Control'!$C$30=1,D661,IF('Panel de Control'!$C$30=2,D903,D1145))))</f>
        <v>0</v>
      </c>
      <c r="E2113" s="57">
        <f>+(IF('Panel de Control'!$C$30="Base",E419,IF('Panel de Control'!$C$30=1,E661,IF('Panel de Control'!$C$30=2,E903,E1145))))</f>
        <v>0</v>
      </c>
      <c r="F2113" s="57">
        <f>+(IF('Panel de Control'!$C$30="Base",F419,IF('Panel de Control'!$C$30=1,F661,IF('Panel de Control'!$C$30=2,F903,F1145))))</f>
        <v>0</v>
      </c>
      <c r="G2113" s="57">
        <f>+(IF('Panel de Control'!$C$30="Base",G419,IF('Panel de Control'!$C$30=1,G661,IF('Panel de Control'!$C$30=2,G903,G1145))))</f>
        <v>0</v>
      </c>
      <c r="H2113" s="57">
        <f>+(IF('Panel de Control'!$C$30="Base",H419,IF('Panel de Control'!$C$30=1,H661,IF('Panel de Control'!$C$30=2,H903,H1145))))</f>
        <v>3.6549664376993009E-6</v>
      </c>
      <c r="I2113" s="57">
        <f>+(IF('Panel de Control'!$C$30="Base",I419,IF('Panel de Control'!$C$30=1,I661,IF('Panel de Control'!$C$30=2,I903,I1145))))</f>
        <v>1.4058993757264146E-5</v>
      </c>
      <c r="J2113" s="57">
        <f>+(IF('Panel de Control'!$C$30="Base",J419,IF('Panel de Control'!$C$30=1,J661,IF('Panel de Control'!$C$30=2,J903,J1145))))</f>
        <v>7.2855472840129321E-5</v>
      </c>
      <c r="K2113" s="57">
        <f>+(IF('Panel de Control'!$C$30="Base",K419,IF('Panel de Control'!$C$30=1,K661,IF('Panel de Control'!$C$30=2,K903,K1145))))</f>
        <v>2.0870795029536056E-4</v>
      </c>
      <c r="L2113" s="57">
        <f>+(IF('Panel de Control'!$C$30="Base",L419,IF('Panel de Control'!$C$30=1,L661,IF('Panel de Control'!$C$30=2,L903,L1145))))</f>
        <v>8.7760841826779387E-4</v>
      </c>
      <c r="M2113" s="57">
        <f>+(IF('Panel de Control'!$C$30="Base",M419,IF('Panel de Control'!$C$30=1,M661,IF('Panel de Control'!$C$30=2,M903,M1145))))</f>
        <v>1.7934778556687031E-3</v>
      </c>
      <c r="N2113" s="57">
        <f>+(IF('Panel de Control'!$C$30="Base",N419,IF('Panel de Control'!$C$30=1,N661,IF('Panel de Control'!$C$30=2,N903,N1145))))</f>
        <v>2.9261768073927112E-3</v>
      </c>
      <c r="O2113" s="57">
        <f>+(IF('Panel de Control'!$C$30="Base",O419,IF('Panel de Control'!$C$30=1,O661,IF('Panel de Control'!$C$30=2,O903,O1145))))</f>
        <v>4.3277157803308704E-3</v>
      </c>
      <c r="P2113" s="57">
        <f>+(IF('Panel de Control'!$C$30="Base",P419,IF('Panel de Control'!$C$30=1,P661,IF('Panel de Control'!$C$30=2,P903,P1145))))</f>
        <v>6.0399204831372401E-3</v>
      </c>
      <c r="Q2113" s="57">
        <f>+(IF('Panel de Control'!$C$30="Base",Q419,IF('Panel de Control'!$C$30=1,Q661,IF('Panel de Control'!$C$30=2,Q903,Q1145))))</f>
        <v>7.9041179128577759E-3</v>
      </c>
      <c r="R2113" s="57">
        <f>+(IF('Panel de Control'!$C$30="Base",R419,IF('Panel de Control'!$C$30=1,R661,IF('Panel de Control'!$C$30=2,R903,R1145))))</f>
        <v>9.4807484287313636E-3</v>
      </c>
      <c r="S2113" s="57">
        <f>+(IF('Panel de Control'!$C$30="Base",S419,IF('Panel de Control'!$C$30=1,S661,IF('Panel de Control'!$C$30=2,S903,S1145))))</f>
        <v>1.0900449873075705E-2</v>
      </c>
      <c r="T2113" s="57">
        <f>+(IF('Panel de Control'!$C$30="Base",T419,IF('Panel de Control'!$C$30=1,T661,IF('Panel de Control'!$C$30=2,T903,T1145))))</f>
        <v>1.2360031576194563E-2</v>
      </c>
      <c r="U2113" s="57">
        <f>+(IF('Panel de Control'!$C$30="Base",U419,IF('Panel de Control'!$C$30=1,U661,IF('Panel de Control'!$C$30=2,U903,U1145))))</f>
        <v>1.3927066681453552E-2</v>
      </c>
      <c r="V2113" s="57">
        <f>+(IF('Panel de Control'!$C$30="Base",V419,IF('Panel de Control'!$C$30=1,V661,IF('Panel de Control'!$C$30=2,V903,V1145))))</f>
        <v>1.5561058140137479E-2</v>
      </c>
      <c r="W2113" s="57">
        <f>+(IF('Panel de Control'!$C$30="Base",W419,IF('Panel de Control'!$C$30=1,W661,IF('Panel de Control'!$C$30=2,W903,W1145))))</f>
        <v>1.7250305475161171E-2</v>
      </c>
      <c r="X2113" s="57">
        <f>+(IF('Panel de Control'!$C$30="Base",X419,IF('Panel de Control'!$C$30=1,X661,IF('Panel de Control'!$C$30=2,X903,X1145))))</f>
        <v>1.897958975331749E-2</v>
      </c>
      <c r="Y2113" s="57">
        <f>+(IF('Panel de Control'!$C$30="Base",Y419,IF('Panel de Control'!$C$30=1,Y661,IF('Panel de Control'!$C$30=2,Y903,Y1145))))</f>
        <v>2.0787026676359194E-2</v>
      </c>
      <c r="Z2113" s="57">
        <f>+(IF('Panel de Control'!$C$30="Base",Z419,IF('Panel de Control'!$C$30=1,Z661,IF('Panel de Control'!$C$30=2,Z903,Z1145))))</f>
        <v>2.2679893343412964E-2</v>
      </c>
      <c r="AA2113" s="57">
        <f>+(IF('Panel de Control'!$C$30="Base",AA419,IF('Panel de Control'!$C$30=1,AA661,IF('Panel de Control'!$C$30=2,AA903,AA1145))))</f>
        <v>2.4652544154520385E-2</v>
      </c>
      <c r="AB2113" s="57">
        <f>+(IF('Panel de Control'!$C$30="Base",AB419,IF('Panel de Control'!$C$30=1,AB661,IF('Panel de Control'!$C$30=2,AB903,AB1145))))</f>
        <v>2.669040486923489E-2</v>
      </c>
      <c r="AC2113" s="57">
        <f>+(IF('Panel de Control'!$C$30="Base",AC419,IF('Panel de Control'!$C$30=1,AC661,IF('Panel de Control'!$C$30=2,AC903,AC1145))))</f>
        <v>2.8729294135227079E-2</v>
      </c>
      <c r="AD2113" s="57">
        <f>+(IF('Panel de Control'!$C$30="Base",AD419,IF('Panel de Control'!$C$30=1,AD661,IF('Panel de Control'!$C$30=2,AD903,AD1145))))</f>
        <v>3.0713301560553574E-2</v>
      </c>
      <c r="AE2113" s="57">
        <f>+(IF('Panel de Control'!$C$30="Base",AE419,IF('Panel de Control'!$C$30=1,AE661,IF('Panel de Control'!$C$30=2,AE903,AE1145))))</f>
        <v>3.2632037936829804E-2</v>
      </c>
      <c r="AF2113" s="57">
        <f>+(IF('Panel de Control'!$C$30="Base",AF419,IF('Panel de Control'!$C$30=1,AF661,IF('Panel de Control'!$C$30=2,AF903,AF1145))))</f>
        <v>3.4469162691974864E-2</v>
      </c>
      <c r="AG2113" s="57">
        <f>+(IF('Panel de Control'!$C$30="Base",AG419,IF('Panel de Control'!$C$30=1,AG661,IF('Panel de Control'!$C$30=2,AG903,AG1145))))</f>
        <v>3.6253294390835494E-2</v>
      </c>
      <c r="AH2113" s="57">
        <f>+(IF('Panel de Control'!$C$30="Base",AH419,IF('Panel de Control'!$C$30=1,AH661,IF('Panel de Control'!$C$30=2,AH903,AH1145))))</f>
        <v>3.7983897784760891E-2</v>
      </c>
      <c r="AI2113" s="57">
        <f>+(IF('Panel de Control'!$C$30="Base",AI419,IF('Panel de Control'!$C$30=1,AI661,IF('Panel de Control'!$C$30=2,AI903,AI1145))))</f>
        <v>3.9615162978954135E-2</v>
      </c>
      <c r="AJ2113" s="57">
        <f>+(IF('Panel de Control'!$C$30="Base",AJ419,IF('Panel de Control'!$C$30=1,AJ661,IF('Panel de Control'!$C$30=2,AJ903,AJ1145))))</f>
        <v>4.1127321013767849E-2</v>
      </c>
      <c r="AK2113" s="57">
        <f>+(IF('Panel de Control'!$C$30="Base",AK419,IF('Panel de Control'!$C$30=1,AK661,IF('Panel de Control'!$C$30=2,AK903,AK1145))))</f>
        <v>4.2430224423653552E-2</v>
      </c>
    </row>
    <row r="2114" spans="1:37" s="65" customFormat="1" ht="17.100000000000001" customHeight="1" x14ac:dyDescent="0.2">
      <c r="A2114" s="54" t="s">
        <v>245</v>
      </c>
      <c r="B2114" s="55" t="s">
        <v>110</v>
      </c>
      <c r="C2114" s="56" t="s">
        <v>246</v>
      </c>
      <c r="D2114" s="73">
        <f t="shared" ref="D2114:AK2114" si="1090">SUM(D2086:D2097)</f>
        <v>1.0001602164226606</v>
      </c>
      <c r="E2114" s="73">
        <f t="shared" si="1090"/>
        <v>1.0001602164226606</v>
      </c>
      <c r="F2114" s="73">
        <f t="shared" si="1090"/>
        <v>1</v>
      </c>
      <c r="G2114" s="73">
        <f t="shared" si="1090"/>
        <v>0.99996022437937615</v>
      </c>
      <c r="H2114" s="73">
        <f t="shared" si="1090"/>
        <v>0.99996025774524322</v>
      </c>
      <c r="I2114" s="73">
        <f t="shared" si="1090"/>
        <v>0.99996028338429954</v>
      </c>
      <c r="J2114" s="73">
        <f t="shared" si="1090"/>
        <v>0.99996036054388415</v>
      </c>
      <c r="K2114" s="73">
        <f t="shared" si="1090"/>
        <v>0.99996051821639664</v>
      </c>
      <c r="L2114" s="73">
        <f t="shared" si="1090"/>
        <v>0.99996132159834328</v>
      </c>
      <c r="M2114" s="73">
        <f t="shared" si="1090"/>
        <v>0.9999624173758469</v>
      </c>
      <c r="N2114" s="73">
        <f t="shared" si="1090"/>
        <v>0.99996371680878715</v>
      </c>
      <c r="O2114" s="73">
        <f t="shared" si="1090"/>
        <v>0.99996517017724951</v>
      </c>
      <c r="P2114" s="73">
        <f t="shared" si="1090"/>
        <v>0.99996666912209853</v>
      </c>
      <c r="Q2114" s="73">
        <f t="shared" si="1090"/>
        <v>0.99996826646521864</v>
      </c>
      <c r="R2114" s="73">
        <f t="shared" si="1090"/>
        <v>0.99996992535972229</v>
      </c>
      <c r="S2114" s="73">
        <f t="shared" si="1090"/>
        <v>0.99997159260040169</v>
      </c>
      <c r="T2114" s="73">
        <f t="shared" si="1090"/>
        <v>0.99997319067661994</v>
      </c>
      <c r="U2114" s="73">
        <f t="shared" si="1090"/>
        <v>0.99997472156712053</v>
      </c>
      <c r="V2114" s="73">
        <f t="shared" si="1090"/>
        <v>0.99997617013771967</v>
      </c>
      <c r="W2114" s="73">
        <f t="shared" si="1090"/>
        <v>0.9999775520053924</v>
      </c>
      <c r="X2114" s="73">
        <f t="shared" si="1090"/>
        <v>0.99997886887434739</v>
      </c>
      <c r="Y2114" s="73">
        <f t="shared" si="1090"/>
        <v>0.99998010726434328</v>
      </c>
      <c r="Z2114" s="73">
        <f t="shared" si="1090"/>
        <v>0.99998127304129891</v>
      </c>
      <c r="AA2114" s="73">
        <f t="shared" si="1090"/>
        <v>0.99998237765586961</v>
      </c>
      <c r="AB2114" s="73">
        <f t="shared" si="1090"/>
        <v>0.99998341228867893</v>
      </c>
      <c r="AC2114" s="73">
        <f t="shared" si="1090"/>
        <v>0.9999843860540798</v>
      </c>
      <c r="AD2114" s="73">
        <f t="shared" si="1090"/>
        <v>0.99998529900492383</v>
      </c>
      <c r="AE2114" s="73">
        <f t="shared" si="1090"/>
        <v>0.99998615790274481</v>
      </c>
      <c r="AF2114" s="73">
        <f t="shared" si="1090"/>
        <v>0.99998696384228691</v>
      </c>
      <c r="AG2114" s="73">
        <f t="shared" si="1090"/>
        <v>0.99998771879984083</v>
      </c>
      <c r="AH2114" s="73">
        <f t="shared" si="1090"/>
        <v>0.99998842766162521</v>
      </c>
      <c r="AI2114" s="73">
        <f t="shared" si="1090"/>
        <v>0.99998909335457753</v>
      </c>
      <c r="AJ2114" s="73">
        <f t="shared" si="1090"/>
        <v>0.9999897158918043</v>
      </c>
      <c r="AK2114" s="73">
        <f t="shared" si="1090"/>
        <v>0.99999030087891039</v>
      </c>
    </row>
    <row r="2115" spans="1:37" s="65" customFormat="1" ht="17.100000000000001" customHeight="1" x14ac:dyDescent="0.25">
      <c r="A2115" s="68"/>
      <c r="B2115" s="74"/>
      <c r="C2115" s="74"/>
      <c r="D2115" s="72"/>
      <c r="E2115" s="72"/>
      <c r="F2115" s="72"/>
      <c r="G2115" s="72"/>
      <c r="H2115" s="72"/>
      <c r="I2115" s="72"/>
      <c r="J2115" s="72"/>
      <c r="K2115" s="72"/>
      <c r="L2115" s="72"/>
      <c r="M2115" s="72"/>
      <c r="N2115" s="72"/>
      <c r="O2115" s="72"/>
      <c r="P2115" s="72"/>
      <c r="Q2115" s="72"/>
      <c r="R2115" s="72"/>
      <c r="S2115" s="72"/>
      <c r="T2115" s="72"/>
      <c r="U2115" s="72"/>
      <c r="V2115" s="72"/>
      <c r="W2115" s="72"/>
      <c r="X2115" s="72"/>
      <c r="Y2115" s="72"/>
      <c r="Z2115" s="72"/>
      <c r="AA2115" s="72"/>
      <c r="AB2115" s="72"/>
      <c r="AC2115" s="72"/>
      <c r="AD2115" s="72"/>
      <c r="AE2115" s="72"/>
      <c r="AF2115" s="72"/>
      <c r="AG2115" s="72"/>
      <c r="AH2115" s="72"/>
      <c r="AI2115" s="72"/>
      <c r="AJ2115" s="72"/>
      <c r="AK2115" s="72"/>
    </row>
    <row r="2116" spans="1:37" s="65" customFormat="1" ht="17.100000000000001" customHeight="1" x14ac:dyDescent="0.25">
      <c r="A2116" s="64" t="s">
        <v>265</v>
      </c>
      <c r="B2116"/>
      <c r="C2116"/>
      <c r="D2116" s="72"/>
      <c r="E2116" s="72"/>
      <c r="F2116" s="72"/>
      <c r="G2116" s="72"/>
      <c r="H2116" s="72"/>
      <c r="I2116" s="72"/>
      <c r="J2116" s="72"/>
      <c r="K2116" s="72"/>
      <c r="L2116" s="72"/>
      <c r="M2116" s="72"/>
      <c r="N2116" s="72"/>
      <c r="O2116" s="72"/>
      <c r="P2116" s="72"/>
      <c r="Q2116" s="72"/>
      <c r="R2116" s="72"/>
      <c r="S2116" s="72"/>
      <c r="T2116" s="72"/>
      <c r="U2116" s="72"/>
      <c r="V2116" s="72"/>
      <c r="W2116" s="72"/>
      <c r="X2116" s="72"/>
      <c r="Y2116" s="72"/>
      <c r="Z2116" s="72"/>
      <c r="AA2116" s="72"/>
      <c r="AB2116" s="72"/>
      <c r="AC2116" s="72"/>
      <c r="AD2116" s="72"/>
      <c r="AE2116" s="72"/>
      <c r="AF2116" s="72"/>
      <c r="AG2116" s="72"/>
      <c r="AH2116" s="72"/>
      <c r="AI2116" s="72"/>
      <c r="AJ2116" s="72"/>
      <c r="AK2116" s="72"/>
    </row>
    <row r="2117" spans="1:37" s="65" customFormat="1" ht="17.100000000000001" customHeight="1" x14ac:dyDescent="0.25">
      <c r="A2117" s="66" t="s">
        <v>260</v>
      </c>
      <c r="B2117"/>
      <c r="C2117"/>
    </row>
    <row r="2118" spans="1:37" s="65" customFormat="1" ht="17.100000000000001" customHeight="1" x14ac:dyDescent="0.2">
      <c r="A2118" s="54" t="s">
        <v>241</v>
      </c>
      <c r="B2118" s="55" t="s">
        <v>110</v>
      </c>
      <c r="C2118" s="56" t="s">
        <v>242</v>
      </c>
      <c r="D2118" s="57">
        <f>+(IF('Panel de Control'!$C$30="Base",D424,IF('Panel de Control'!$C$30=1,D666,IF('Panel de Control'!$C$30=2,D908,D1150))))</f>
        <v>0.33404764906088491</v>
      </c>
      <c r="E2118" s="57">
        <f>+(IF('Panel de Control'!$C$30="Base",E424,IF('Panel de Control'!$C$30=1,E666,IF('Panel de Control'!$C$30=2,E908,E1150))))</f>
        <v>0.33404764906088491</v>
      </c>
      <c r="F2118" s="57">
        <f>+(IF('Panel de Control'!$C$30="Base",F424,IF('Panel de Control'!$C$30=1,F666,IF('Panel de Control'!$C$30=2,F908,F1150))))</f>
        <v>0.33404764906088491</v>
      </c>
      <c r="G2118" s="57">
        <f>+(IF('Panel de Control'!$C$30="Base",G424,IF('Panel de Control'!$C$30=1,G666,IF('Panel de Control'!$C$30=2,G908,G1150))))</f>
        <v>0.33404764906088491</v>
      </c>
      <c r="H2118" s="57">
        <f>+(IF('Panel de Control'!$C$30="Base",H424,IF('Panel de Control'!$C$30=1,H666,IF('Panel de Control'!$C$30=2,H908,H1150))))</f>
        <v>0.33370067896909472</v>
      </c>
      <c r="I2118" s="57">
        <f>+(IF('Panel de Control'!$C$30="Base",I424,IF('Panel de Control'!$C$30=1,I666,IF('Panel de Control'!$C$30=2,I908,I1150))))</f>
        <v>0.33348539751155842</v>
      </c>
      <c r="J2118" s="57">
        <f>+(IF('Panel de Control'!$C$30="Base",J424,IF('Panel de Control'!$C$30=1,J666,IF('Panel de Control'!$C$30=2,J908,J1150))))</f>
        <v>0.33283751766725156</v>
      </c>
      <c r="K2118" s="57">
        <f>+(IF('Panel de Control'!$C$30="Base",K424,IF('Panel de Control'!$C$30=1,K666,IF('Panel de Control'!$C$30=2,K908,K1150))))</f>
        <v>0.3315136012269071</v>
      </c>
      <c r="L2118" s="57">
        <f>+(IF('Panel de Control'!$C$30="Base",L424,IF('Panel de Control'!$C$30=1,L666,IF('Panel de Control'!$C$30=2,L908,L1150))))</f>
        <v>0.32476790693334096</v>
      </c>
      <c r="M2118" s="57">
        <f>+(IF('Panel de Control'!$C$30="Base",M424,IF('Panel de Control'!$C$30=1,M666,IF('Panel de Control'!$C$30=2,M908,M1150))))</f>
        <v>0.31556707776316512</v>
      </c>
      <c r="N2118" s="57">
        <f>+(IF('Panel de Control'!$C$30="Base",N424,IF('Panel de Control'!$C$30=1,N666,IF('Panel de Control'!$C$30=2,N908,N1150))))</f>
        <v>0.30465623092912641</v>
      </c>
      <c r="O2118" s="57">
        <f>+(IF('Panel de Control'!$C$30="Base",O424,IF('Panel de Control'!$C$30=1,O666,IF('Panel de Control'!$C$30=2,O908,O1150))))</f>
        <v>0.29245284575112707</v>
      </c>
      <c r="P2118" s="57">
        <f>+(IF('Panel de Control'!$C$30="Base",P424,IF('Panel de Control'!$C$30=1,P666,IF('Panel de Control'!$C$30=2,P908,P1150))))</f>
        <v>0.27986677289354711</v>
      </c>
      <c r="Q2118" s="57">
        <f>+(IF('Panel de Control'!$C$30="Base",Q424,IF('Panel de Control'!$C$30=1,Q666,IF('Panel de Control'!$C$30=2,Q908,Q1150))))</f>
        <v>0.26645448697743979</v>
      </c>
      <c r="R2118" s="57">
        <f>+(IF('Panel de Control'!$C$30="Base",R424,IF('Panel de Control'!$C$30=1,R666,IF('Panel de Control'!$C$30=2,R908,R1150))))</f>
        <v>0.25252537737926478</v>
      </c>
      <c r="S2118" s="57">
        <f>+(IF('Panel de Control'!$C$30="Base",S424,IF('Panel de Control'!$C$30=1,S666,IF('Panel de Control'!$C$30=2,S908,S1150))))</f>
        <v>0.23852618810032503</v>
      </c>
      <c r="T2118" s="57">
        <f>+(IF('Panel de Control'!$C$30="Base",T424,IF('Panel de Control'!$C$30=1,T666,IF('Panel de Control'!$C$30=2,T908,T1150))))</f>
        <v>0.22510774663773991</v>
      </c>
      <c r="U2118" s="57">
        <f>+(IF('Panel de Control'!$C$30="Base",U424,IF('Panel de Control'!$C$30=1,U666,IF('Panel de Control'!$C$30=2,U908,U1150))))</f>
        <v>0.21225343822973083</v>
      </c>
      <c r="V2118" s="57">
        <f>+(IF('Panel de Control'!$C$30="Base",V424,IF('Panel de Control'!$C$30=1,V666,IF('Panel de Control'!$C$30=2,V908,V1150))))</f>
        <v>0.20009033889349639</v>
      </c>
      <c r="W2118" s="57">
        <f>+(IF('Panel de Control'!$C$30="Base",W424,IF('Panel de Control'!$C$30=1,W666,IF('Panel de Control'!$C$30=2,W908,W1150))))</f>
        <v>0.18848731879577185</v>
      </c>
      <c r="X2118" s="57">
        <f>+(IF('Panel de Control'!$C$30="Base",X424,IF('Panel de Control'!$C$30=1,X666,IF('Panel de Control'!$C$30=2,X908,X1150))))</f>
        <v>0.17743006834313085</v>
      </c>
      <c r="Y2118" s="57">
        <f>+(IF('Panel de Control'!$C$30="Base",Y424,IF('Panel de Control'!$C$30=1,Y666,IF('Panel de Control'!$C$30=2,Y908,Y1150))))</f>
        <v>0.16703177602440372</v>
      </c>
      <c r="Z2118" s="57">
        <f>+(IF('Panel de Control'!$C$30="Base",Z424,IF('Panel de Control'!$C$30=1,Z666,IF('Panel de Control'!$C$30=2,Z908,Z1150))))</f>
        <v>0.15724318793301695</v>
      </c>
      <c r="AA2118" s="57">
        <f>+(IF('Panel de Control'!$C$30="Base",AA424,IF('Panel de Control'!$C$30=1,AA666,IF('Panel de Control'!$C$30=2,AA908,AA1150))))</f>
        <v>0.14796815724981083</v>
      </c>
      <c r="AB2118" s="57">
        <f>+(IF('Panel de Control'!$C$30="Base",AB424,IF('Panel de Control'!$C$30=1,AB666,IF('Panel de Control'!$C$30=2,AB908,AB1150))))</f>
        <v>0.13928073694420642</v>
      </c>
      <c r="AC2118" s="57">
        <f>+(IF('Panel de Control'!$C$30="Base",AC424,IF('Panel de Control'!$C$30=1,AC666,IF('Panel de Control'!$C$30=2,AC908,AC1150))))</f>
        <v>0.13110439724301509</v>
      </c>
      <c r="AD2118" s="57">
        <f>+(IF('Panel de Control'!$C$30="Base",AD424,IF('Panel de Control'!$C$30=1,AD666,IF('Panel de Control'!$C$30=2,AD908,AD1150))))</f>
        <v>0.12343869436830518</v>
      </c>
      <c r="AE2118" s="57">
        <f>+(IF('Panel de Control'!$C$30="Base",AE424,IF('Panel de Control'!$C$30=1,AE666,IF('Panel de Control'!$C$30=2,AE908,AE1150))))</f>
        <v>0.11622685428043071</v>
      </c>
      <c r="AF2118" s="57">
        <f>+(IF('Panel de Control'!$C$30="Base",AF424,IF('Panel de Control'!$C$30=1,AF666,IF('Panel de Control'!$C$30=2,AF908,AF1150))))</f>
        <v>0.10945968482677033</v>
      </c>
      <c r="AG2118" s="57">
        <f>+(IF('Panel de Control'!$C$30="Base",AG424,IF('Panel de Control'!$C$30=1,AG666,IF('Panel de Control'!$C$30=2,AG908,AG1150))))</f>
        <v>0.10312059184166845</v>
      </c>
      <c r="AH2118" s="57">
        <f>+(IF('Panel de Control'!$C$30="Base",AH424,IF('Panel de Control'!$C$30=1,AH666,IF('Panel de Control'!$C$30=2,AH908,AH1150))))</f>
        <v>9.716854759611325E-2</v>
      </c>
      <c r="AI2118" s="57">
        <f>+(IF('Panel de Control'!$C$30="Base",AI424,IF('Panel de Control'!$C$30=1,AI666,IF('Panel de Control'!$C$30=2,AI908,AI1150))))</f>
        <v>9.1578975702266557E-2</v>
      </c>
      <c r="AJ2118" s="57">
        <f>+(IF('Panel de Control'!$C$30="Base",AJ424,IF('Panel de Control'!$C$30=1,AJ666,IF('Panel de Control'!$C$30=2,AJ908,AJ1150))))</f>
        <v>8.6351766111017955E-2</v>
      </c>
      <c r="AK2118" s="57">
        <f>+(IF('Panel de Control'!$C$30="Base",AK424,IF('Panel de Control'!$C$30=1,AK666,IF('Panel de Control'!$C$30=2,AK908,AK1150))))</f>
        <v>8.143985067752807E-2</v>
      </c>
    </row>
    <row r="2119" spans="1:37" s="65" customFormat="1" ht="17.100000000000001" customHeight="1" x14ac:dyDescent="0.2">
      <c r="A2119" s="54" t="s">
        <v>266</v>
      </c>
      <c r="B2119" s="55" t="s">
        <v>110</v>
      </c>
      <c r="C2119" s="56" t="s">
        <v>242</v>
      </c>
      <c r="D2119" s="57">
        <f>+(IF('Panel de Control'!$C$30="Base",D425,IF('Panel de Control'!$C$30=1,D667,IF('Panel de Control'!$C$30=2,D909,D1151))))</f>
        <v>0</v>
      </c>
      <c r="E2119" s="57">
        <f>+(IF('Panel de Control'!$C$30="Base",E425,IF('Panel de Control'!$C$30=1,E667,IF('Panel de Control'!$C$30=2,E909,E1151))))</f>
        <v>0</v>
      </c>
      <c r="F2119" s="57">
        <f>+(IF('Panel de Control'!$C$30="Base",F425,IF('Panel de Control'!$C$30=1,F667,IF('Panel de Control'!$C$30=2,F909,F1151))))</f>
        <v>0</v>
      </c>
      <c r="G2119" s="57">
        <f>+(IF('Panel de Control'!$C$30="Base",G425,IF('Panel de Control'!$C$30=1,G667,IF('Panel de Control'!$C$30=2,G909,G1151))))</f>
        <v>0</v>
      </c>
      <c r="H2119" s="57">
        <f>+(IF('Panel de Control'!$C$30="Base",H425,IF('Panel de Control'!$C$30=1,H667,IF('Panel de Control'!$C$30=2,H909,H1151))))</f>
        <v>0</v>
      </c>
      <c r="I2119" s="57">
        <f>+(IF('Panel de Control'!$C$30="Base",I425,IF('Panel de Control'!$C$30=1,I667,IF('Panel de Control'!$C$30=2,I909,I1151))))</f>
        <v>0</v>
      </c>
      <c r="J2119" s="57">
        <f>+(IF('Panel de Control'!$C$30="Base",J425,IF('Panel de Control'!$C$30=1,J667,IF('Panel de Control'!$C$30=2,J909,J1151))))</f>
        <v>0</v>
      </c>
      <c r="K2119" s="57">
        <f>+(IF('Panel de Control'!$C$30="Base",K425,IF('Panel de Control'!$C$30=1,K667,IF('Panel de Control'!$C$30=2,K909,K1151))))</f>
        <v>0</v>
      </c>
      <c r="L2119" s="57">
        <f>+(IF('Panel de Control'!$C$30="Base",L425,IF('Panel de Control'!$C$30=1,L667,IF('Panel de Control'!$C$30=2,L909,L1151))))</f>
        <v>0</v>
      </c>
      <c r="M2119" s="57">
        <f>+(IF('Panel de Control'!$C$30="Base",M425,IF('Panel de Control'!$C$30=1,M667,IF('Panel de Control'!$C$30=2,M909,M1151))))</f>
        <v>0</v>
      </c>
      <c r="N2119" s="57">
        <f>+(IF('Panel de Control'!$C$30="Base",N425,IF('Panel de Control'!$C$30=1,N667,IF('Panel de Control'!$C$30=2,N909,N1151))))</f>
        <v>0</v>
      </c>
      <c r="O2119" s="57">
        <f>+(IF('Panel de Control'!$C$30="Base",O425,IF('Panel de Control'!$C$30=1,O667,IF('Panel de Control'!$C$30=2,O909,O1151))))</f>
        <v>0</v>
      </c>
      <c r="P2119" s="57">
        <f>+(IF('Panel de Control'!$C$30="Base",P425,IF('Panel de Control'!$C$30=1,P667,IF('Panel de Control'!$C$30=2,P909,P1151))))</f>
        <v>0</v>
      </c>
      <c r="Q2119" s="57">
        <f>+(IF('Panel de Control'!$C$30="Base",Q425,IF('Panel de Control'!$C$30=1,Q667,IF('Panel de Control'!$C$30=2,Q909,Q1151))))</f>
        <v>0</v>
      </c>
      <c r="R2119" s="57">
        <f>+(IF('Panel de Control'!$C$30="Base",R425,IF('Panel de Control'!$C$30=1,R667,IF('Panel de Control'!$C$30=2,R909,R1151))))</f>
        <v>0</v>
      </c>
      <c r="S2119" s="57">
        <f>+(IF('Panel de Control'!$C$30="Base",S425,IF('Panel de Control'!$C$30=1,S667,IF('Panel de Control'!$C$30=2,S909,S1151))))</f>
        <v>0</v>
      </c>
      <c r="T2119" s="57">
        <f>+(IF('Panel de Control'!$C$30="Base",T425,IF('Panel de Control'!$C$30=1,T667,IF('Panel de Control'!$C$30=2,T909,T1151))))</f>
        <v>0</v>
      </c>
      <c r="U2119" s="57">
        <f>+(IF('Panel de Control'!$C$30="Base",U425,IF('Panel de Control'!$C$30=1,U667,IF('Panel de Control'!$C$30=2,U909,U1151))))</f>
        <v>0</v>
      </c>
      <c r="V2119" s="57">
        <f>+(IF('Panel de Control'!$C$30="Base",V425,IF('Panel de Control'!$C$30=1,V667,IF('Panel de Control'!$C$30=2,V909,V1151))))</f>
        <v>0</v>
      </c>
      <c r="W2119" s="57">
        <f>+(IF('Panel de Control'!$C$30="Base",W425,IF('Panel de Control'!$C$30=1,W667,IF('Panel de Control'!$C$30=2,W909,W1151))))</f>
        <v>0</v>
      </c>
      <c r="X2119" s="57">
        <f>+(IF('Panel de Control'!$C$30="Base",X425,IF('Panel de Control'!$C$30=1,X667,IF('Panel de Control'!$C$30=2,X909,X1151))))</f>
        <v>0</v>
      </c>
      <c r="Y2119" s="57">
        <f>+(IF('Panel de Control'!$C$30="Base",Y425,IF('Panel de Control'!$C$30=1,Y667,IF('Panel de Control'!$C$30=2,Y909,Y1151))))</f>
        <v>0</v>
      </c>
      <c r="Z2119" s="57">
        <f>+(IF('Panel de Control'!$C$30="Base",Z425,IF('Panel de Control'!$C$30=1,Z667,IF('Panel de Control'!$C$30=2,Z909,Z1151))))</f>
        <v>0</v>
      </c>
      <c r="AA2119" s="57">
        <f>+(IF('Panel de Control'!$C$30="Base",AA425,IF('Panel de Control'!$C$30=1,AA667,IF('Panel de Control'!$C$30=2,AA909,AA1151))))</f>
        <v>0</v>
      </c>
      <c r="AB2119" s="57">
        <f>+(IF('Panel de Control'!$C$30="Base",AB425,IF('Panel de Control'!$C$30=1,AB667,IF('Panel de Control'!$C$30=2,AB909,AB1151))))</f>
        <v>0</v>
      </c>
      <c r="AC2119" s="57">
        <f>+(IF('Panel de Control'!$C$30="Base",AC425,IF('Panel de Control'!$C$30=1,AC667,IF('Panel de Control'!$C$30=2,AC909,AC1151))))</f>
        <v>0</v>
      </c>
      <c r="AD2119" s="57">
        <f>+(IF('Panel de Control'!$C$30="Base",AD425,IF('Panel de Control'!$C$30=1,AD667,IF('Panel de Control'!$C$30=2,AD909,AD1151))))</f>
        <v>0</v>
      </c>
      <c r="AE2119" s="57">
        <f>+(IF('Panel de Control'!$C$30="Base",AE425,IF('Panel de Control'!$C$30=1,AE667,IF('Panel de Control'!$C$30=2,AE909,AE1151))))</f>
        <v>0</v>
      </c>
      <c r="AF2119" s="57">
        <f>+(IF('Panel de Control'!$C$30="Base",AF425,IF('Panel de Control'!$C$30=1,AF667,IF('Panel de Control'!$C$30=2,AF909,AF1151))))</f>
        <v>0</v>
      </c>
      <c r="AG2119" s="57">
        <f>+(IF('Panel de Control'!$C$30="Base",AG425,IF('Panel de Control'!$C$30=1,AG667,IF('Panel de Control'!$C$30=2,AG909,AG1151))))</f>
        <v>0</v>
      </c>
      <c r="AH2119" s="57">
        <f>+(IF('Panel de Control'!$C$30="Base",AH425,IF('Panel de Control'!$C$30=1,AH667,IF('Panel de Control'!$C$30=2,AH909,AH1151))))</f>
        <v>0</v>
      </c>
      <c r="AI2119" s="57">
        <f>+(IF('Panel de Control'!$C$30="Base",AI425,IF('Panel de Control'!$C$30=1,AI667,IF('Panel de Control'!$C$30=2,AI909,AI1151))))</f>
        <v>0</v>
      </c>
      <c r="AJ2119" s="57">
        <f>+(IF('Panel de Control'!$C$30="Base",AJ425,IF('Panel de Control'!$C$30=1,AJ667,IF('Panel de Control'!$C$30=2,AJ909,AJ1151))))</f>
        <v>0</v>
      </c>
      <c r="AK2119" s="57">
        <f>+(IF('Panel de Control'!$C$30="Base",AK425,IF('Panel de Control'!$C$30=1,AK667,IF('Panel de Control'!$C$30=2,AK909,AK1151))))</f>
        <v>0</v>
      </c>
    </row>
    <row r="2120" spans="1:37" s="65" customFormat="1" ht="17.100000000000001" customHeight="1" x14ac:dyDescent="0.2">
      <c r="A2120" s="54" t="s">
        <v>267</v>
      </c>
      <c r="B2120" s="55" t="s">
        <v>110</v>
      </c>
      <c r="C2120" s="56" t="s">
        <v>242</v>
      </c>
      <c r="D2120" s="57">
        <f>+(IF('Panel de Control'!$C$30="Base",D426,IF('Panel de Control'!$C$30=1,D668,IF('Panel de Control'!$C$30=2,D910,D1152))))</f>
        <v>0</v>
      </c>
      <c r="E2120" s="57">
        <f>+(IF('Panel de Control'!$C$30="Base",E426,IF('Panel de Control'!$C$30=1,E668,IF('Panel de Control'!$C$30=2,E910,E1152))))</f>
        <v>0</v>
      </c>
      <c r="F2120" s="57">
        <f>+(IF('Panel de Control'!$C$30="Base",F426,IF('Panel de Control'!$C$30=1,F668,IF('Panel de Control'!$C$30=2,F910,F1152))))</f>
        <v>0</v>
      </c>
      <c r="G2120" s="57">
        <f>+(IF('Panel de Control'!$C$30="Base",G426,IF('Panel de Control'!$C$30=1,G668,IF('Panel de Control'!$C$30=2,G910,G1152))))</f>
        <v>0</v>
      </c>
      <c r="H2120" s="57">
        <f>+(IF('Panel de Control'!$C$30="Base",H426,IF('Panel de Control'!$C$30=1,H668,IF('Panel de Control'!$C$30=2,H910,H1152))))</f>
        <v>2.1029837726538873E-4</v>
      </c>
      <c r="I2120" s="57">
        <f>+(IF('Panel de Control'!$C$30="Base",I426,IF('Panel de Control'!$C$30=1,I668,IF('Panel de Control'!$C$30=2,I910,I1152))))</f>
        <v>3.3587950298235864E-4</v>
      </c>
      <c r="J2120" s="57">
        <f>+(IF('Panel de Control'!$C$30="Base",J426,IF('Panel de Control'!$C$30=1,J668,IF('Panel de Control'!$C$30=2,J910,J1152))))</f>
        <v>5.8895847490970596E-4</v>
      </c>
      <c r="K2120" s="57">
        <f>+(IF('Panel de Control'!$C$30="Base",K426,IF('Panel de Control'!$C$30=1,K668,IF('Panel de Control'!$C$30=2,K910,K1152))))</f>
        <v>9.7030127246129161E-4</v>
      </c>
      <c r="L2120" s="57">
        <f>+(IF('Panel de Control'!$C$30="Base",L426,IF('Panel de Control'!$C$30=1,L668,IF('Panel de Control'!$C$30=2,L910,L1152))))</f>
        <v>2.340310457443661E-3</v>
      </c>
      <c r="M2120" s="57">
        <f>+(IF('Panel de Control'!$C$30="Base",M426,IF('Panel de Control'!$C$30=1,M668,IF('Panel de Control'!$C$30=2,M910,M1152))))</f>
        <v>3.6572992318991498E-3</v>
      </c>
      <c r="N2120" s="57">
        <f>+(IF('Panel de Control'!$C$30="Base",N426,IF('Panel de Control'!$C$30=1,N668,IF('Panel de Control'!$C$30=2,N910,N1152))))</f>
        <v>4.8954962232765431E-3</v>
      </c>
      <c r="O2120" s="57">
        <f>+(IF('Panel de Control'!$C$30="Base",O426,IF('Panel de Control'!$C$30=1,O668,IF('Panel de Control'!$C$30=2,O910,O1152))))</f>
        <v>6.0459571526781586E-3</v>
      </c>
      <c r="P2120" s="57">
        <f>+(IF('Panel de Control'!$C$30="Base",P426,IF('Panel de Control'!$C$30=1,P668,IF('Panel de Control'!$C$30=2,P910,P1152))))</f>
        <v>7.146316929940914E-3</v>
      </c>
      <c r="Q2120" s="57">
        <f>+(IF('Panel de Control'!$C$30="Base",Q426,IF('Panel de Control'!$C$30=1,Q668,IF('Panel de Control'!$C$30=2,Q910,Q1152))))</f>
        <v>8.058860578640633E-3</v>
      </c>
      <c r="R2120" s="57">
        <f>+(IF('Panel de Control'!$C$30="Base",R426,IF('Panel de Control'!$C$30=1,R668,IF('Panel de Control'!$C$30=2,R910,R1152))))</f>
        <v>8.6716231499802988E-3</v>
      </c>
      <c r="S2120" s="57">
        <f>+(IF('Panel de Control'!$C$30="Base",S426,IF('Panel de Control'!$C$30=1,S668,IF('Panel de Control'!$C$30=2,S910,S1152))))</f>
        <v>9.0769609147175519E-3</v>
      </c>
      <c r="T2120" s="57">
        <f>+(IF('Panel de Control'!$C$30="Base",T426,IF('Panel de Control'!$C$30=1,T668,IF('Panel de Control'!$C$30=2,T910,T1152))))</f>
        <v>9.4219712868072337E-3</v>
      </c>
      <c r="U2120" s="57">
        <f>+(IF('Panel de Control'!$C$30="Base",U426,IF('Panel de Control'!$C$30=1,U668,IF('Panel de Control'!$C$30=2,U910,U1152))))</f>
        <v>9.729284079024722E-3</v>
      </c>
      <c r="V2120" s="57">
        <f>+(IF('Panel de Control'!$C$30="Base",V426,IF('Panel de Control'!$C$30=1,V668,IF('Panel de Control'!$C$30=2,V910,V1152))))</f>
        <v>1.0009424984174299E-2</v>
      </c>
      <c r="W2120" s="57">
        <f>+(IF('Panel de Control'!$C$30="Base",W426,IF('Panel de Control'!$C$30=1,W668,IF('Panel de Control'!$C$30=2,W910,W1152))))</f>
        <v>1.0238508055653156E-2</v>
      </c>
      <c r="X2120" s="57">
        <f>+(IF('Panel de Control'!$C$30="Base",X426,IF('Panel de Control'!$C$30=1,X668,IF('Panel de Control'!$C$30=2,X910,X1152))))</f>
        <v>1.0411960625670217E-2</v>
      </c>
      <c r="Y2120" s="57">
        <f>+(IF('Panel de Control'!$C$30="Base",Y426,IF('Panel de Control'!$C$30=1,Y668,IF('Panel de Control'!$C$30=2,Y910,Y1152))))</f>
        <v>1.0549381150352265E-2</v>
      </c>
      <c r="Z2120" s="57">
        <f>+(IF('Panel de Control'!$C$30="Base",Z426,IF('Panel de Control'!$C$30=1,Z668,IF('Panel de Control'!$C$30=2,Z910,Z1152))))</f>
        <v>1.0689064589345034E-2</v>
      </c>
      <c r="AA2120" s="57">
        <f>+(IF('Panel de Control'!$C$30="Base",AA426,IF('Panel de Control'!$C$30=1,AA668,IF('Panel de Control'!$C$30=2,AA910,AA1152))))</f>
        <v>1.0766846382771275E-2</v>
      </c>
      <c r="AB2120" s="57">
        <f>+(IF('Panel de Control'!$C$30="Base",AB426,IF('Panel de Control'!$C$30=1,AB668,IF('Panel de Control'!$C$30=2,AB910,AB1152))))</f>
        <v>1.081786608200949E-2</v>
      </c>
      <c r="AC2120" s="57">
        <f>+(IF('Panel de Control'!$C$30="Base",AC426,IF('Panel de Control'!$C$30=1,AC668,IF('Panel de Control'!$C$30=2,AC910,AC1152))))</f>
        <v>1.0849560685360943E-2</v>
      </c>
      <c r="AD2120" s="57">
        <f>+(IF('Panel de Control'!$C$30="Base",AD426,IF('Panel de Control'!$C$30=1,AD668,IF('Panel de Control'!$C$30=2,AD910,AD1152))))</f>
        <v>1.0847583792193118E-2</v>
      </c>
      <c r="AE2120" s="57">
        <f>+(IF('Panel de Control'!$C$30="Base",AE426,IF('Panel de Control'!$C$30=1,AE668,IF('Panel de Control'!$C$30=2,AE910,AE1152))))</f>
        <v>1.0824650515015482E-2</v>
      </c>
      <c r="AF2120" s="57">
        <f>+(IF('Panel de Control'!$C$30="Base",AF426,IF('Panel de Control'!$C$30=1,AF668,IF('Panel de Control'!$C$30=2,AF910,AF1152))))</f>
        <v>1.0808669992530969E-2</v>
      </c>
      <c r="AG2120" s="57">
        <f>+(IF('Panel de Control'!$C$30="Base",AG426,IF('Panel de Control'!$C$30=1,AG668,IF('Panel de Control'!$C$30=2,AG910,AG1152))))</f>
        <v>1.0762956134018507E-2</v>
      </c>
      <c r="AH2120" s="57">
        <f>+(IF('Panel de Control'!$C$30="Base",AH426,IF('Panel de Control'!$C$30=1,AH668,IF('Panel de Control'!$C$30=2,AH910,AH1152))))</f>
        <v>1.0705053626314052E-2</v>
      </c>
      <c r="AI2120" s="57">
        <f>+(IF('Panel de Control'!$C$30="Base",AI426,IF('Panel de Control'!$C$30=1,AI668,IF('Panel de Control'!$C$30=2,AI910,AI1152))))</f>
        <v>1.0640367614245886E-2</v>
      </c>
      <c r="AJ2120" s="57">
        <f>+(IF('Panel de Control'!$C$30="Base",AJ426,IF('Panel de Control'!$C$30=1,AJ668,IF('Panel de Control'!$C$30=2,AJ910,AJ1152))))</f>
        <v>1.0569745402152034E-2</v>
      </c>
      <c r="AK2120" s="57">
        <f>+(IF('Panel de Control'!$C$30="Base",AK426,IF('Panel de Control'!$C$30=1,AK668,IF('Panel de Control'!$C$30=2,AK910,AK1152))))</f>
        <v>1.0486348446069728E-2</v>
      </c>
    </row>
    <row r="2121" spans="1:37" s="65" customFormat="1" ht="17.100000000000001" customHeight="1" x14ac:dyDescent="0.2">
      <c r="A2121" s="54" t="s">
        <v>243</v>
      </c>
      <c r="B2121" s="55" t="s">
        <v>110</v>
      </c>
      <c r="C2121" s="56" t="s">
        <v>242</v>
      </c>
      <c r="D2121" s="57">
        <f>+(IF('Panel de Control'!$C$30="Base",D427,IF('Panel de Control'!$C$30=1,D669,IF('Panel de Control'!$C$30=2,D911,D1153))))</f>
        <v>0.66141434514055208</v>
      </c>
      <c r="E2121" s="57">
        <f>+(IF('Panel de Control'!$C$30="Base",E427,IF('Panel de Control'!$C$30=1,E669,IF('Panel de Control'!$C$30=2,E911,E1153))))</f>
        <v>0.66141434514055208</v>
      </c>
      <c r="F2121" s="57">
        <f>+(IF('Panel de Control'!$C$30="Base",F427,IF('Panel de Control'!$C$30=1,F669,IF('Panel de Control'!$C$30=2,F911,F1153))))</f>
        <v>0.66141434514055208</v>
      </c>
      <c r="G2121" s="57">
        <f>+(IF('Panel de Control'!$C$30="Base",G427,IF('Panel de Control'!$C$30=1,G669,IF('Panel de Control'!$C$30=2,G911,G1153))))</f>
        <v>0.66141434514055208</v>
      </c>
      <c r="H2121" s="57">
        <f>+(IF('Panel de Control'!$C$30="Base",H427,IF('Panel de Control'!$C$30=1,H669,IF('Panel de Control'!$C$30=2,H911,H1153))))</f>
        <v>0.66072734435880753</v>
      </c>
      <c r="I2121" s="57">
        <f>+(IF('Panel de Control'!$C$30="Base",I427,IF('Panel de Control'!$C$30=1,I669,IF('Panel de Control'!$C$30=2,I911,I1153))))</f>
        <v>0.66030108707288571</v>
      </c>
      <c r="J2121" s="57">
        <f>+(IF('Panel de Control'!$C$30="Base",J427,IF('Panel de Control'!$C$30=1,J669,IF('Panel de Control'!$C$30=2,J911,J1153))))</f>
        <v>0.659018284981158</v>
      </c>
      <c r="K2121" s="57">
        <f>+(IF('Panel de Control'!$C$30="Base",K427,IF('Panel de Control'!$C$30=1,K669,IF('Panel de Control'!$C$30=2,K911,K1153))))</f>
        <v>0.65639693042927605</v>
      </c>
      <c r="L2121" s="57">
        <f>+(IF('Panel de Control'!$C$30="Base",L427,IF('Panel de Control'!$C$30=1,L669,IF('Panel de Control'!$C$30=2,L911,L1153))))</f>
        <v>0.64304045572801505</v>
      </c>
      <c r="M2121" s="57">
        <f>+(IF('Panel de Control'!$C$30="Base",M427,IF('Panel de Control'!$C$30=1,M669,IF('Panel de Control'!$C$30=2,M911,M1153))))</f>
        <v>0.62482281397106698</v>
      </c>
      <c r="N2121" s="57">
        <f>+(IF('Panel de Control'!$C$30="Base",N427,IF('Panel de Control'!$C$30=1,N669,IF('Panel de Control'!$C$30=2,N911,N1153))))</f>
        <v>0.60321933723967025</v>
      </c>
      <c r="O2121" s="57">
        <f>+(IF('Panel de Control'!$C$30="Base",O427,IF('Panel de Control'!$C$30=1,O669,IF('Panel de Control'!$C$30=2,O911,O1153))))</f>
        <v>0.57905663458723156</v>
      </c>
      <c r="P2121" s="57">
        <f>+(IF('Panel de Control'!$C$30="Base",P427,IF('Panel de Control'!$C$30=1,P669,IF('Panel de Control'!$C$30=2,P911,P1153))))</f>
        <v>0.55413621032922322</v>
      </c>
      <c r="Q2121" s="57">
        <f>+(IF('Panel de Control'!$C$30="Base",Q427,IF('Panel de Control'!$C$30=1,Q669,IF('Panel de Control'!$C$30=2,Q911,Q1153))))</f>
        <v>0.52757988421533075</v>
      </c>
      <c r="R2121" s="57">
        <f>+(IF('Panel de Control'!$C$30="Base",R427,IF('Panel de Control'!$C$30=1,R669,IF('Panel de Control'!$C$30=2,R911,R1153))))</f>
        <v>0.50000024721094416</v>
      </c>
      <c r="S2121" s="57">
        <f>+(IF('Panel de Control'!$C$30="Base",S427,IF('Panel de Control'!$C$30=1,S669,IF('Panel de Control'!$C$30=2,S911,S1153))))</f>
        <v>0.47228185243864351</v>
      </c>
      <c r="T2121" s="57">
        <f>+(IF('Panel de Control'!$C$30="Base",T427,IF('Panel de Control'!$C$30=1,T669,IF('Panel de Control'!$C$30=2,T911,T1153))))</f>
        <v>0.44571333834272497</v>
      </c>
      <c r="U2121" s="57">
        <f>+(IF('Panel de Control'!$C$30="Base",U427,IF('Panel de Control'!$C$30=1,U669,IF('Panel de Control'!$C$30=2,U911,U1153))))</f>
        <v>0.42026180769486704</v>
      </c>
      <c r="V2121" s="57">
        <f>+(IF('Panel de Control'!$C$30="Base",V427,IF('Panel de Control'!$C$30=1,V669,IF('Panel de Control'!$C$30=2,V911,V1153))))</f>
        <v>0.3961788710091228</v>
      </c>
      <c r="W2121" s="57">
        <f>+(IF('Panel de Control'!$C$30="Base",W427,IF('Panel de Control'!$C$30=1,W669,IF('Panel de Control'!$C$30=2,W911,W1153))))</f>
        <v>0.37320489121562822</v>
      </c>
      <c r="X2121" s="57">
        <f>+(IF('Panel de Control'!$C$30="Base",X427,IF('Panel de Control'!$C$30=1,X669,IF('Panel de Control'!$C$30=2,X911,X1153))))</f>
        <v>0.35131153531939907</v>
      </c>
      <c r="Y2121" s="57">
        <f>+(IF('Panel de Control'!$C$30="Base",Y427,IF('Panel de Control'!$C$30=1,Y669,IF('Panel de Control'!$C$30=2,Y911,Y1153))))</f>
        <v>0.33072291652831937</v>
      </c>
      <c r="Z2121" s="57">
        <f>+(IF('Panel de Control'!$C$30="Base",Z427,IF('Panel de Control'!$C$30=1,Z669,IF('Panel de Control'!$C$30=2,Z911,Z1153))))</f>
        <v>0.31134151210737354</v>
      </c>
      <c r="AA2121" s="57">
        <f>+(IF('Panel de Control'!$C$30="Base",AA427,IF('Panel de Control'!$C$30=1,AA669,IF('Panel de Control'!$C$30=2,AA911,AA1153))))</f>
        <v>0.29297695135462537</v>
      </c>
      <c r="AB2121" s="57">
        <f>+(IF('Panel de Control'!$C$30="Base",AB427,IF('Panel de Control'!$C$30=1,AB669,IF('Panel de Control'!$C$30=2,AB911,AB1153))))</f>
        <v>0.27577585914952868</v>
      </c>
      <c r="AC2121" s="57">
        <f>+(IF('Panel de Control'!$C$30="Base",AC427,IF('Panel de Control'!$C$30=1,AC669,IF('Panel de Control'!$C$30=2,AC911,AC1153))))</f>
        <v>0.25958670654116989</v>
      </c>
      <c r="AD2121" s="57">
        <f>+(IF('Panel de Control'!$C$30="Base",AD427,IF('Panel de Control'!$C$30=1,AD669,IF('Panel de Control'!$C$30=2,AD911,AD1153))))</f>
        <v>0.24440861484924423</v>
      </c>
      <c r="AE2121" s="57">
        <f>+(IF('Panel de Control'!$C$30="Base",AE427,IF('Panel de Control'!$C$30=1,AE669,IF('Panel de Control'!$C$30=2,AE911,AE1153))))</f>
        <v>0.2301291714752528</v>
      </c>
      <c r="AF2121" s="57">
        <f>+(IF('Panel de Control'!$C$30="Base",AF427,IF('Panel de Control'!$C$30=1,AF669,IF('Panel de Control'!$C$30=2,AF911,AF1153))))</f>
        <v>0.21673017595700525</v>
      </c>
      <c r="AG2121" s="57">
        <f>+(IF('Panel de Control'!$C$30="Base",AG427,IF('Panel de Control'!$C$30=1,AG669,IF('Panel de Control'!$C$30=2,AG911,AG1153))))</f>
        <v>0.20417877184650354</v>
      </c>
      <c r="AH2121" s="57">
        <f>+(IF('Panel de Control'!$C$30="Base",AH427,IF('Panel de Control'!$C$30=1,AH669,IF('Panel de Control'!$C$30=2,AH911,AH1153))))</f>
        <v>0.19239372424030421</v>
      </c>
      <c r="AI2121" s="57">
        <f>+(IF('Panel de Control'!$C$30="Base",AI427,IF('Panel de Control'!$C$30=1,AI669,IF('Panel de Control'!$C$30=2,AI911,AI1153))))</f>
        <v>0.18132637189048778</v>
      </c>
      <c r="AJ2121" s="57">
        <f>+(IF('Panel de Control'!$C$30="Base",AJ427,IF('Panel de Control'!$C$30=1,AJ669,IF('Panel de Control'!$C$30=2,AJ911,AJ1153))))</f>
        <v>0.17097649689981556</v>
      </c>
      <c r="AK2121" s="57">
        <f>+(IF('Panel de Control'!$C$30="Base",AK427,IF('Panel de Control'!$C$30=1,AK669,IF('Panel de Control'!$C$30=2,AK911,AK1153))))</f>
        <v>0.16125090434150557</v>
      </c>
    </row>
    <row r="2122" spans="1:37" s="65" customFormat="1" ht="17.100000000000001" customHeight="1" x14ac:dyDescent="0.2">
      <c r="A2122" s="54" t="s">
        <v>244</v>
      </c>
      <c r="B2122" s="55" t="s">
        <v>110</v>
      </c>
      <c r="C2122" s="56" t="s">
        <v>242</v>
      </c>
      <c r="D2122" s="57">
        <f>+(IF('Panel de Control'!$C$30="Base",D428,IF('Panel de Control'!$C$30=1,D670,IF('Panel de Control'!$C$30=2,D912,D1154))))</f>
        <v>0</v>
      </c>
      <c r="E2122" s="57">
        <f>+(IF('Panel de Control'!$C$30="Base",E428,IF('Panel de Control'!$C$30=1,E670,IF('Panel de Control'!$C$30=2,E912,E1154))))</f>
        <v>0</v>
      </c>
      <c r="F2122" s="57">
        <f>+(IF('Panel de Control'!$C$30="Base",F428,IF('Panel de Control'!$C$30=1,F670,IF('Panel de Control'!$C$30=2,F912,F1154))))</f>
        <v>0</v>
      </c>
      <c r="G2122" s="57">
        <f>+(IF('Panel de Control'!$C$30="Base",G428,IF('Panel de Control'!$C$30=1,G670,IF('Panel de Control'!$C$30=2,G912,G1154))))</f>
        <v>0</v>
      </c>
      <c r="H2122" s="57">
        <f>+(IF('Panel de Control'!$C$30="Base",H428,IF('Panel de Control'!$C$30=1,H670,IF('Panel de Control'!$C$30=2,H912,H1154))))</f>
        <v>0</v>
      </c>
      <c r="I2122" s="57">
        <f>+(IF('Panel de Control'!$C$30="Base",I428,IF('Panel de Control'!$C$30=1,I670,IF('Panel de Control'!$C$30=2,I912,I1154))))</f>
        <v>0</v>
      </c>
      <c r="J2122" s="57">
        <f>+(IF('Panel de Control'!$C$30="Base",J428,IF('Panel de Control'!$C$30=1,J670,IF('Panel de Control'!$C$30=2,J912,J1154))))</f>
        <v>0</v>
      </c>
      <c r="K2122" s="57">
        <f>+(IF('Panel de Control'!$C$30="Base",K428,IF('Panel de Control'!$C$30=1,K670,IF('Panel de Control'!$C$30=2,K912,K1154))))</f>
        <v>0</v>
      </c>
      <c r="L2122" s="57">
        <f>+(IF('Panel de Control'!$C$30="Base",L428,IF('Panel de Control'!$C$30=1,L670,IF('Panel de Control'!$C$30=2,L912,L1154))))</f>
        <v>0</v>
      </c>
      <c r="M2122" s="57">
        <f>+(IF('Panel de Control'!$C$30="Base",M428,IF('Panel de Control'!$C$30=1,M670,IF('Panel de Control'!$C$30=2,M912,M1154))))</f>
        <v>0</v>
      </c>
      <c r="N2122" s="57">
        <f>+(IF('Panel de Control'!$C$30="Base",N428,IF('Panel de Control'!$C$30=1,N670,IF('Panel de Control'!$C$30=2,N912,N1154))))</f>
        <v>0</v>
      </c>
      <c r="O2122" s="57">
        <f>+(IF('Panel de Control'!$C$30="Base",O428,IF('Panel de Control'!$C$30=1,O670,IF('Panel de Control'!$C$30=2,O912,O1154))))</f>
        <v>0</v>
      </c>
      <c r="P2122" s="57">
        <f>+(IF('Panel de Control'!$C$30="Base",P428,IF('Panel de Control'!$C$30=1,P670,IF('Panel de Control'!$C$30=2,P912,P1154))))</f>
        <v>0</v>
      </c>
      <c r="Q2122" s="57">
        <f>+(IF('Panel de Control'!$C$30="Base",Q428,IF('Panel de Control'!$C$30=1,Q670,IF('Panel de Control'!$C$30=2,Q912,Q1154))))</f>
        <v>0</v>
      </c>
      <c r="R2122" s="57">
        <f>+(IF('Panel de Control'!$C$30="Base",R428,IF('Panel de Control'!$C$30=1,R670,IF('Panel de Control'!$C$30=2,R912,R1154))))</f>
        <v>0</v>
      </c>
      <c r="S2122" s="57">
        <f>+(IF('Panel de Control'!$C$30="Base",S428,IF('Panel de Control'!$C$30=1,S670,IF('Panel de Control'!$C$30=2,S912,S1154))))</f>
        <v>0</v>
      </c>
      <c r="T2122" s="57">
        <f>+(IF('Panel de Control'!$C$30="Base",T428,IF('Panel de Control'!$C$30=1,T670,IF('Panel de Control'!$C$30=2,T912,T1154))))</f>
        <v>0</v>
      </c>
      <c r="U2122" s="57">
        <f>+(IF('Panel de Control'!$C$30="Base",U428,IF('Panel de Control'!$C$30=1,U670,IF('Panel de Control'!$C$30=2,U912,U1154))))</f>
        <v>0</v>
      </c>
      <c r="V2122" s="57">
        <f>+(IF('Panel de Control'!$C$30="Base",V428,IF('Panel de Control'!$C$30=1,V670,IF('Panel de Control'!$C$30=2,V912,V1154))))</f>
        <v>0</v>
      </c>
      <c r="W2122" s="57">
        <f>+(IF('Panel de Control'!$C$30="Base",W428,IF('Panel de Control'!$C$30=1,W670,IF('Panel de Control'!$C$30=2,W912,W1154))))</f>
        <v>0</v>
      </c>
      <c r="X2122" s="57">
        <f>+(IF('Panel de Control'!$C$30="Base",X428,IF('Panel de Control'!$C$30=1,X670,IF('Panel de Control'!$C$30=2,X912,X1154))))</f>
        <v>0</v>
      </c>
      <c r="Y2122" s="57">
        <f>+(IF('Panel de Control'!$C$30="Base",Y428,IF('Panel de Control'!$C$30=1,Y670,IF('Panel de Control'!$C$30=2,Y912,Y1154))))</f>
        <v>0</v>
      </c>
      <c r="Z2122" s="57">
        <f>+(IF('Panel de Control'!$C$30="Base",Z428,IF('Panel de Control'!$C$30=1,Z670,IF('Panel de Control'!$C$30=2,Z912,Z1154))))</f>
        <v>0</v>
      </c>
      <c r="AA2122" s="57">
        <f>+(IF('Panel de Control'!$C$30="Base",AA428,IF('Panel de Control'!$C$30=1,AA670,IF('Panel de Control'!$C$30=2,AA912,AA1154))))</f>
        <v>0</v>
      </c>
      <c r="AB2122" s="57">
        <f>+(IF('Panel de Control'!$C$30="Base",AB428,IF('Panel de Control'!$C$30=1,AB670,IF('Panel de Control'!$C$30=2,AB912,AB1154))))</f>
        <v>0</v>
      </c>
      <c r="AC2122" s="57">
        <f>+(IF('Panel de Control'!$C$30="Base",AC428,IF('Panel de Control'!$C$30=1,AC670,IF('Panel de Control'!$C$30=2,AC912,AC1154))))</f>
        <v>0</v>
      </c>
      <c r="AD2122" s="57">
        <f>+(IF('Panel de Control'!$C$30="Base",AD428,IF('Panel de Control'!$C$30=1,AD670,IF('Panel de Control'!$C$30=2,AD912,AD1154))))</f>
        <v>0</v>
      </c>
      <c r="AE2122" s="57">
        <f>+(IF('Panel de Control'!$C$30="Base",AE428,IF('Panel de Control'!$C$30=1,AE670,IF('Panel de Control'!$C$30=2,AE912,AE1154))))</f>
        <v>0</v>
      </c>
      <c r="AF2122" s="57">
        <f>+(IF('Panel de Control'!$C$30="Base",AF428,IF('Panel de Control'!$C$30=1,AF670,IF('Panel de Control'!$C$30=2,AF912,AF1154))))</f>
        <v>0</v>
      </c>
      <c r="AG2122" s="57">
        <f>+(IF('Panel de Control'!$C$30="Base",AG428,IF('Panel de Control'!$C$30=1,AG670,IF('Panel de Control'!$C$30=2,AG912,AG1154))))</f>
        <v>0</v>
      </c>
      <c r="AH2122" s="57">
        <f>+(IF('Panel de Control'!$C$30="Base",AH428,IF('Panel de Control'!$C$30=1,AH670,IF('Panel de Control'!$C$30=2,AH912,AH1154))))</f>
        <v>0</v>
      </c>
      <c r="AI2122" s="57">
        <f>+(IF('Panel de Control'!$C$30="Base",AI428,IF('Panel de Control'!$C$30=1,AI670,IF('Panel de Control'!$C$30=2,AI912,AI1154))))</f>
        <v>0</v>
      </c>
      <c r="AJ2122" s="57">
        <f>+(IF('Panel de Control'!$C$30="Base",AJ428,IF('Panel de Control'!$C$30=1,AJ670,IF('Panel de Control'!$C$30=2,AJ912,AJ1154))))</f>
        <v>0</v>
      </c>
      <c r="AK2122" s="57">
        <f>+(IF('Panel de Control'!$C$30="Base",AK428,IF('Panel de Control'!$C$30=1,AK670,IF('Panel de Control'!$C$30=2,AK912,AK1154))))</f>
        <v>0</v>
      </c>
    </row>
    <row r="2123" spans="1:37" s="65" customFormat="1" ht="17.100000000000001" customHeight="1" x14ac:dyDescent="0.2">
      <c r="A2123" s="54" t="s">
        <v>268</v>
      </c>
      <c r="B2123" s="55" t="s">
        <v>110</v>
      </c>
      <c r="C2123" s="56" t="s">
        <v>242</v>
      </c>
      <c r="D2123" s="57">
        <f>+(IF('Panel de Control'!$C$30="Base",D429,IF('Panel de Control'!$C$30=1,D671,IF('Panel de Control'!$C$30=2,D913,D1155))))</f>
        <v>0</v>
      </c>
      <c r="E2123" s="57">
        <f>+(IF('Panel de Control'!$C$30="Base",E429,IF('Panel de Control'!$C$30=1,E671,IF('Panel de Control'!$C$30=2,E913,E1155))))</f>
        <v>0</v>
      </c>
      <c r="F2123" s="57">
        <f>+(IF('Panel de Control'!$C$30="Base",F429,IF('Panel de Control'!$C$30=1,F671,IF('Panel de Control'!$C$30=2,F913,F1155))))</f>
        <v>0</v>
      </c>
      <c r="G2123" s="57">
        <f>+(IF('Panel de Control'!$C$30="Base",G429,IF('Panel de Control'!$C$30=1,G671,IF('Panel de Control'!$C$30=2,G913,G1155))))</f>
        <v>0</v>
      </c>
      <c r="H2123" s="57">
        <f>+(IF('Panel de Control'!$C$30="Base",H429,IF('Panel de Control'!$C$30=1,H671,IF('Panel de Control'!$C$30=2,H913,H1155))))</f>
        <v>0</v>
      </c>
      <c r="I2123" s="57">
        <f>+(IF('Panel de Control'!$C$30="Base",I429,IF('Panel de Control'!$C$30=1,I671,IF('Panel de Control'!$C$30=2,I913,I1155))))</f>
        <v>0</v>
      </c>
      <c r="J2123" s="57">
        <f>+(IF('Panel de Control'!$C$30="Base",J429,IF('Panel de Control'!$C$30=1,J671,IF('Panel de Control'!$C$30=2,J913,J1155))))</f>
        <v>0</v>
      </c>
      <c r="K2123" s="57">
        <f>+(IF('Panel de Control'!$C$30="Base",K429,IF('Panel de Control'!$C$30=1,K671,IF('Panel de Control'!$C$30=2,K913,K1155))))</f>
        <v>0</v>
      </c>
      <c r="L2123" s="57">
        <f>+(IF('Panel de Control'!$C$30="Base",L429,IF('Panel de Control'!$C$30=1,L671,IF('Panel de Control'!$C$30=2,L913,L1155))))</f>
        <v>0</v>
      </c>
      <c r="M2123" s="57">
        <f>+(IF('Panel de Control'!$C$30="Base",M429,IF('Panel de Control'!$C$30=1,M671,IF('Panel de Control'!$C$30=2,M913,M1155))))</f>
        <v>0</v>
      </c>
      <c r="N2123" s="57">
        <f>+(IF('Panel de Control'!$C$30="Base",N429,IF('Panel de Control'!$C$30=1,N671,IF('Panel de Control'!$C$30=2,N913,N1155))))</f>
        <v>0</v>
      </c>
      <c r="O2123" s="57">
        <f>+(IF('Panel de Control'!$C$30="Base",O429,IF('Panel de Control'!$C$30=1,O671,IF('Panel de Control'!$C$30=2,O913,O1155))))</f>
        <v>0</v>
      </c>
      <c r="P2123" s="57">
        <f>+(IF('Panel de Control'!$C$30="Base",P429,IF('Panel de Control'!$C$30=1,P671,IF('Panel de Control'!$C$30=2,P913,P1155))))</f>
        <v>0</v>
      </c>
      <c r="Q2123" s="57">
        <f>+(IF('Panel de Control'!$C$30="Base",Q429,IF('Panel de Control'!$C$30=1,Q671,IF('Panel de Control'!$C$30=2,Q913,Q1155))))</f>
        <v>0</v>
      </c>
      <c r="R2123" s="57">
        <f>+(IF('Panel de Control'!$C$30="Base",R429,IF('Panel de Control'!$C$30=1,R671,IF('Panel de Control'!$C$30=2,R913,R1155))))</f>
        <v>0</v>
      </c>
      <c r="S2123" s="57">
        <f>+(IF('Panel de Control'!$C$30="Base",S429,IF('Panel de Control'!$C$30=1,S671,IF('Panel de Control'!$C$30=2,S913,S1155))))</f>
        <v>0</v>
      </c>
      <c r="T2123" s="57">
        <f>+(IF('Panel de Control'!$C$30="Base",T429,IF('Panel de Control'!$C$30=1,T671,IF('Panel de Control'!$C$30=2,T913,T1155))))</f>
        <v>0</v>
      </c>
      <c r="U2123" s="57">
        <f>+(IF('Panel de Control'!$C$30="Base",U429,IF('Panel de Control'!$C$30=1,U671,IF('Panel de Control'!$C$30=2,U913,U1155))))</f>
        <v>0</v>
      </c>
      <c r="V2123" s="57">
        <f>+(IF('Panel de Control'!$C$30="Base",V429,IF('Panel de Control'!$C$30=1,V671,IF('Panel de Control'!$C$30=2,V913,V1155))))</f>
        <v>0</v>
      </c>
      <c r="W2123" s="57">
        <f>+(IF('Panel de Control'!$C$30="Base",W429,IF('Panel de Control'!$C$30=1,W671,IF('Panel de Control'!$C$30=2,W913,W1155))))</f>
        <v>0</v>
      </c>
      <c r="X2123" s="57">
        <f>+(IF('Panel de Control'!$C$30="Base",X429,IF('Panel de Control'!$C$30=1,X671,IF('Panel de Control'!$C$30=2,X913,X1155))))</f>
        <v>0</v>
      </c>
      <c r="Y2123" s="57">
        <f>+(IF('Panel de Control'!$C$30="Base",Y429,IF('Panel de Control'!$C$30=1,Y671,IF('Panel de Control'!$C$30=2,Y913,Y1155))))</f>
        <v>0</v>
      </c>
      <c r="Z2123" s="57">
        <f>+(IF('Panel de Control'!$C$30="Base",Z429,IF('Panel de Control'!$C$30=1,Z671,IF('Panel de Control'!$C$30=2,Z913,Z1155))))</f>
        <v>0</v>
      </c>
      <c r="AA2123" s="57">
        <f>+(IF('Panel de Control'!$C$30="Base",AA429,IF('Panel de Control'!$C$30=1,AA671,IF('Panel de Control'!$C$30=2,AA913,AA1155))))</f>
        <v>0</v>
      </c>
      <c r="AB2123" s="57">
        <f>+(IF('Panel de Control'!$C$30="Base",AB429,IF('Panel de Control'!$C$30=1,AB671,IF('Panel de Control'!$C$30=2,AB913,AB1155))))</f>
        <v>0</v>
      </c>
      <c r="AC2123" s="57">
        <f>+(IF('Panel de Control'!$C$30="Base",AC429,IF('Panel de Control'!$C$30=1,AC671,IF('Panel de Control'!$C$30=2,AC913,AC1155))))</f>
        <v>0</v>
      </c>
      <c r="AD2123" s="57">
        <f>+(IF('Panel de Control'!$C$30="Base",AD429,IF('Panel de Control'!$C$30=1,AD671,IF('Panel de Control'!$C$30=2,AD913,AD1155))))</f>
        <v>0</v>
      </c>
      <c r="AE2123" s="57">
        <f>+(IF('Panel de Control'!$C$30="Base",AE429,IF('Panel de Control'!$C$30=1,AE671,IF('Panel de Control'!$C$30=2,AE913,AE1155))))</f>
        <v>0</v>
      </c>
      <c r="AF2123" s="57">
        <f>+(IF('Panel de Control'!$C$30="Base",AF429,IF('Panel de Control'!$C$30=1,AF671,IF('Panel de Control'!$C$30=2,AF913,AF1155))))</f>
        <v>0</v>
      </c>
      <c r="AG2123" s="57">
        <f>+(IF('Panel de Control'!$C$30="Base",AG429,IF('Panel de Control'!$C$30=1,AG671,IF('Panel de Control'!$C$30=2,AG913,AG1155))))</f>
        <v>0</v>
      </c>
      <c r="AH2123" s="57">
        <f>+(IF('Panel de Control'!$C$30="Base",AH429,IF('Panel de Control'!$C$30=1,AH671,IF('Panel de Control'!$C$30=2,AH913,AH1155))))</f>
        <v>0</v>
      </c>
      <c r="AI2123" s="57">
        <f>+(IF('Panel de Control'!$C$30="Base",AI429,IF('Panel de Control'!$C$30=1,AI671,IF('Panel de Control'!$C$30=2,AI913,AI1155))))</f>
        <v>0</v>
      </c>
      <c r="AJ2123" s="57">
        <f>+(IF('Panel de Control'!$C$30="Base",AJ429,IF('Panel de Control'!$C$30=1,AJ671,IF('Panel de Control'!$C$30=2,AJ913,AJ1155))))</f>
        <v>0</v>
      </c>
      <c r="AK2123" s="57">
        <f>+(IF('Panel de Control'!$C$30="Base",AK429,IF('Panel de Control'!$C$30=1,AK671,IF('Panel de Control'!$C$30=2,AK913,AK1155))))</f>
        <v>0</v>
      </c>
    </row>
    <row r="2124" spans="1:37" s="65" customFormat="1" ht="17.100000000000001" customHeight="1" x14ac:dyDescent="0.2">
      <c r="A2124" s="54" t="s">
        <v>189</v>
      </c>
      <c r="B2124" s="55" t="s">
        <v>110</v>
      </c>
      <c r="C2124" s="56" t="s">
        <v>242</v>
      </c>
      <c r="D2124" s="57">
        <f>+(IF('Panel de Control'!$C$30="Base",D430,IF('Panel de Control'!$C$30=1,D672,IF('Panel de Control'!$C$30=2,D914,D1156))))</f>
        <v>0</v>
      </c>
      <c r="E2124" s="57">
        <f>+(IF('Panel de Control'!$C$30="Base",E430,IF('Panel de Control'!$C$30=1,E672,IF('Panel de Control'!$C$30=2,E914,E1156))))</f>
        <v>0</v>
      </c>
      <c r="F2124" s="57">
        <f>+(IF('Panel de Control'!$C$30="Base",F430,IF('Panel de Control'!$C$30=1,F672,IF('Panel de Control'!$C$30=2,F914,F1156))))</f>
        <v>0</v>
      </c>
      <c r="G2124" s="57">
        <f>+(IF('Panel de Control'!$C$30="Base",G430,IF('Panel de Control'!$C$30=1,G672,IF('Panel de Control'!$C$30=2,G914,G1156))))</f>
        <v>0</v>
      </c>
      <c r="H2124" s="57">
        <f>+(IF('Panel de Control'!$C$30="Base",H430,IF('Panel de Control'!$C$30=1,H672,IF('Panel de Control'!$C$30=2,H914,H1156))))</f>
        <v>8.2473108579568088E-4</v>
      </c>
      <c r="I2124" s="57">
        <f>+(IF('Panel de Control'!$C$30="Base",I430,IF('Panel de Control'!$C$30=1,I672,IF('Panel de Control'!$C$30=2,I914,I1156))))</f>
        <v>1.3332092545082998E-3</v>
      </c>
      <c r="J2124" s="57">
        <f>+(IF('Panel de Control'!$C$30="Base",J430,IF('Panel de Control'!$C$30=1,J672,IF('Panel de Control'!$C$30=2,J914,J1156))))</f>
        <v>2.9608171260968349E-3</v>
      </c>
      <c r="K2124" s="57">
        <f>+(IF('Panel de Control'!$C$30="Base",K430,IF('Panel de Control'!$C$30=1,K672,IF('Panel de Control'!$C$30=2,K914,K1156))))</f>
        <v>6.4068781232605931E-3</v>
      </c>
      <c r="L2124" s="57">
        <f>+(IF('Panel de Control'!$C$30="Base",L430,IF('Panel de Control'!$C$30=1,L672,IF('Panel de Control'!$C$30=2,L914,L1156))))</f>
        <v>2.4561777085724861E-2</v>
      </c>
      <c r="M2124" s="57">
        <f>+(IF('Panel de Control'!$C$30="Base",M430,IF('Panel de Control'!$C$30=1,M672,IF('Panel de Control'!$C$30=2,M914,M1156))))</f>
        <v>4.9872382197266515E-2</v>
      </c>
      <c r="N2124" s="57">
        <f>+(IF('Panel de Control'!$C$30="Base",N430,IF('Panel de Control'!$C$30=1,N672,IF('Panel de Control'!$C$30=2,N914,N1156))))</f>
        <v>8.0164032644515631E-2</v>
      </c>
      <c r="O2124" s="57">
        <f>+(IF('Panel de Control'!$C$30="Base",O430,IF('Panel de Control'!$C$30=1,O672,IF('Panel de Control'!$C$30=2,O914,O1156))))</f>
        <v>0.11414390240899437</v>
      </c>
      <c r="P2124" s="57">
        <f>+(IF('Panel de Control'!$C$30="Base",P430,IF('Panel de Control'!$C$30=1,P672,IF('Panel de Control'!$C$30=2,P914,P1156))))</f>
        <v>0.1490088156569184</v>
      </c>
      <c r="Q2124" s="57">
        <f>+(IF('Panel de Control'!$C$30="Base",Q430,IF('Panel de Control'!$C$30=1,Q672,IF('Panel de Control'!$C$30=2,Q914,Q1156))))</f>
        <v>0.18638289124735816</v>
      </c>
      <c r="R2124" s="57">
        <f>+(IF('Panel de Control'!$C$30="Base",R430,IF('Panel de Control'!$C$30=1,R672,IF('Panel de Control'!$C$30=2,R914,R1156))))</f>
        <v>0.2258914704025308</v>
      </c>
      <c r="S2124" s="57">
        <f>+(IF('Panel de Control'!$C$30="Base",S430,IF('Panel de Control'!$C$30=1,S672,IF('Panel de Control'!$C$30=2,S914,S1156))))</f>
        <v>0.26597419291036584</v>
      </c>
      <c r="T2124" s="57">
        <f>+(IF('Panel de Control'!$C$30="Base",T430,IF('Panel de Control'!$C$30=1,T672,IF('Panel de Control'!$C$30=2,T914,T1156))))</f>
        <v>0.30433884465503946</v>
      </c>
      <c r="U2124" s="57">
        <f>+(IF('Panel de Control'!$C$30="Base",U430,IF('Panel de Control'!$C$30=1,U672,IF('Panel de Control'!$C$30=2,U914,U1156))))</f>
        <v>0.34094496038048222</v>
      </c>
      <c r="V2124" s="57">
        <f>+(IF('Panel de Control'!$C$30="Base",V430,IF('Panel de Control'!$C$30=1,V672,IF('Panel de Control'!$C$30=2,V914,V1156))))</f>
        <v>0.37544209859564798</v>
      </c>
      <c r="W2124" s="57">
        <f>+(IF('Panel de Control'!$C$30="Base",W430,IF('Panel de Control'!$C$30=1,W672,IF('Panel de Control'!$C$30=2,W914,W1156))))</f>
        <v>0.40825839401376751</v>
      </c>
      <c r="X2124" s="57">
        <f>+(IF('Panel de Control'!$C$30="Base",X430,IF('Panel de Control'!$C$30=1,X672,IF('Panel de Control'!$C$30=2,X914,X1156))))</f>
        <v>0.43945647521872655</v>
      </c>
      <c r="Y2124" s="57">
        <f>+(IF('Panel de Control'!$C$30="Base",Y430,IF('Panel de Control'!$C$30=1,Y672,IF('Panel de Control'!$C$30=2,Y914,Y1156))))</f>
        <v>0.46863978870098871</v>
      </c>
      <c r="Z2124" s="57">
        <f>+(IF('Panel de Control'!$C$30="Base",Z430,IF('Panel de Control'!$C$30=1,Z672,IF('Panel de Control'!$C$30=2,Z914,Z1156))))</f>
        <v>0.4959102081530446</v>
      </c>
      <c r="AA2124" s="57">
        <f>+(IF('Panel de Control'!$C$30="Base",AA430,IF('Panel de Control'!$C$30=1,AA672,IF('Panel de Control'!$C$30=2,AA914,AA1156))))</f>
        <v>0.52162536740129362</v>
      </c>
      <c r="AB2124" s="57">
        <f>+(IF('Panel de Control'!$C$30="Base",AB430,IF('Panel de Control'!$C$30=1,AB672,IF('Panel de Control'!$C$30=2,AB914,AB1156))))</f>
        <v>0.54554301728332555</v>
      </c>
      <c r="AC2124" s="57">
        <f>+(IF('Panel de Control'!$C$30="Base",AC430,IF('Panel de Control'!$C$30=1,AC672,IF('Panel de Control'!$C$30=2,AC914,AC1156))))</f>
        <v>0.56794900052702002</v>
      </c>
      <c r="AD2124" s="57">
        <f>+(IF('Panel de Control'!$C$30="Base",AD430,IF('Panel de Control'!$C$30=1,AD672,IF('Panel de Control'!$C$30=2,AD914,AD1156))))</f>
        <v>0.58891490241187039</v>
      </c>
      <c r="AE2124" s="57">
        <f>+(IF('Panel de Control'!$C$30="Base",AE430,IF('Panel de Control'!$C$30=1,AE672,IF('Panel de Control'!$C$30=2,AE914,AE1156))))</f>
        <v>0.60860835494186916</v>
      </c>
      <c r="AF2124" s="57">
        <f>+(IF('Panel de Control'!$C$30="Base",AF430,IF('Panel de Control'!$C$30=1,AF672,IF('Panel de Control'!$C$30=2,AF914,AF1156))))</f>
        <v>0.62704530703973227</v>
      </c>
      <c r="AG2124" s="57">
        <f>+(IF('Panel de Control'!$C$30="Base",AG430,IF('Panel de Control'!$C$30=1,AG672,IF('Panel de Control'!$C$30=2,AG914,AG1156))))</f>
        <v>0.64428350227516273</v>
      </c>
      <c r="AH2124" s="57">
        <f>+(IF('Panel de Control'!$C$30="Base",AH430,IF('Panel de Control'!$C$30=1,AH672,IF('Panel de Control'!$C$30=2,AH914,AH1156))))</f>
        <v>0.66042875120025857</v>
      </c>
      <c r="AI2124" s="57">
        <f>+(IF('Panel de Control'!$C$30="Base",AI430,IF('Panel de Control'!$C$30=1,AI672,IF('Panel de Control'!$C$30=2,AI914,AI1156))))</f>
        <v>0.67559503006865629</v>
      </c>
      <c r="AJ2124" s="57">
        <f>+(IF('Panel de Control'!$C$30="Base",AJ430,IF('Panel de Control'!$C$30=1,AJ672,IF('Panel de Control'!$C$30=2,AJ914,AJ1156))))</f>
        <v>0.68980158997702146</v>
      </c>
      <c r="AK2124" s="57">
        <f>+(IF('Panel de Control'!$C$30="Base",AK430,IF('Panel de Control'!$C$30=1,AK672,IF('Panel de Control'!$C$30=2,AK914,AK1156))))</f>
        <v>0.70328631942279363</v>
      </c>
    </row>
    <row r="2125" spans="1:37" s="65" customFormat="1" ht="17.100000000000001" customHeight="1" x14ac:dyDescent="0.2">
      <c r="A2125" s="54" t="s">
        <v>269</v>
      </c>
      <c r="B2125" s="55" t="s">
        <v>110</v>
      </c>
      <c r="C2125" s="56" t="s">
        <v>242</v>
      </c>
      <c r="D2125" s="57">
        <f>+(IF('Panel de Control'!$C$30="Base",D431,IF('Panel de Control'!$C$30=1,D673,IF('Panel de Control'!$C$30=2,D915,D1157))))</f>
        <v>0</v>
      </c>
      <c r="E2125" s="57">
        <f>+(IF('Panel de Control'!$C$30="Base",E431,IF('Panel de Control'!$C$30=1,E673,IF('Panel de Control'!$C$30=2,E915,E1157))))</f>
        <v>0</v>
      </c>
      <c r="F2125" s="57">
        <f>+(IF('Panel de Control'!$C$30="Base",F431,IF('Panel de Control'!$C$30=1,F673,IF('Panel de Control'!$C$30=2,F915,F1157))))</f>
        <v>0</v>
      </c>
      <c r="G2125" s="57">
        <f>+(IF('Panel de Control'!$C$30="Base",G431,IF('Panel de Control'!$C$30=1,G673,IF('Panel de Control'!$C$30=2,G915,G1157))))</f>
        <v>0</v>
      </c>
      <c r="H2125" s="57">
        <f>+(IF('Panel de Control'!$C$30="Base",H431,IF('Panel de Control'!$C$30=1,H673,IF('Panel de Control'!$C$30=2,H915,H1157))))</f>
        <v>0</v>
      </c>
      <c r="I2125" s="57">
        <f>+(IF('Panel de Control'!$C$30="Base",I431,IF('Panel de Control'!$C$30=1,I673,IF('Panel de Control'!$C$30=2,I915,I1157))))</f>
        <v>0</v>
      </c>
      <c r="J2125" s="57">
        <f>+(IF('Panel de Control'!$C$30="Base",J431,IF('Panel de Control'!$C$30=1,J673,IF('Panel de Control'!$C$30=2,J915,J1157))))</f>
        <v>0</v>
      </c>
      <c r="K2125" s="57">
        <f>+(IF('Panel de Control'!$C$30="Base",K431,IF('Panel de Control'!$C$30=1,K673,IF('Panel de Control'!$C$30=2,K915,K1157))))</f>
        <v>0</v>
      </c>
      <c r="L2125" s="57">
        <f>+(IF('Panel de Control'!$C$30="Base",L431,IF('Panel de Control'!$C$30=1,L673,IF('Panel de Control'!$C$30=2,L915,L1157))))</f>
        <v>0</v>
      </c>
      <c r="M2125" s="57">
        <f>+(IF('Panel de Control'!$C$30="Base",M431,IF('Panel de Control'!$C$30=1,M673,IF('Panel de Control'!$C$30=2,M915,M1157))))</f>
        <v>0</v>
      </c>
      <c r="N2125" s="57">
        <f>+(IF('Panel de Control'!$C$30="Base",N431,IF('Panel de Control'!$C$30=1,N673,IF('Panel de Control'!$C$30=2,N915,N1157))))</f>
        <v>0</v>
      </c>
      <c r="O2125" s="57">
        <f>+(IF('Panel de Control'!$C$30="Base",O431,IF('Panel de Control'!$C$30=1,O673,IF('Panel de Control'!$C$30=2,O915,O1157))))</f>
        <v>0</v>
      </c>
      <c r="P2125" s="57">
        <f>+(IF('Panel de Control'!$C$30="Base",P431,IF('Panel de Control'!$C$30=1,P673,IF('Panel de Control'!$C$30=2,P915,P1157))))</f>
        <v>0</v>
      </c>
      <c r="Q2125" s="57">
        <f>+(IF('Panel de Control'!$C$30="Base",Q431,IF('Panel de Control'!$C$30=1,Q673,IF('Panel de Control'!$C$30=2,Q915,Q1157))))</f>
        <v>0</v>
      </c>
      <c r="R2125" s="57">
        <f>+(IF('Panel de Control'!$C$30="Base",R431,IF('Panel de Control'!$C$30=1,R673,IF('Panel de Control'!$C$30=2,R915,R1157))))</f>
        <v>0</v>
      </c>
      <c r="S2125" s="57">
        <f>+(IF('Panel de Control'!$C$30="Base",S431,IF('Panel de Control'!$C$30=1,S673,IF('Panel de Control'!$C$30=2,S915,S1157))))</f>
        <v>0</v>
      </c>
      <c r="T2125" s="57">
        <f>+(IF('Panel de Control'!$C$30="Base",T431,IF('Panel de Control'!$C$30=1,T673,IF('Panel de Control'!$C$30=2,T915,T1157))))</f>
        <v>0</v>
      </c>
      <c r="U2125" s="57">
        <f>+(IF('Panel de Control'!$C$30="Base",U431,IF('Panel de Control'!$C$30=1,U673,IF('Panel de Control'!$C$30=2,U915,U1157))))</f>
        <v>0</v>
      </c>
      <c r="V2125" s="57">
        <f>+(IF('Panel de Control'!$C$30="Base",V431,IF('Panel de Control'!$C$30=1,V673,IF('Panel de Control'!$C$30=2,V915,V1157))))</f>
        <v>0</v>
      </c>
      <c r="W2125" s="57">
        <f>+(IF('Panel de Control'!$C$30="Base",W431,IF('Panel de Control'!$C$30=1,W673,IF('Panel de Control'!$C$30=2,W915,W1157))))</f>
        <v>0</v>
      </c>
      <c r="X2125" s="57">
        <f>+(IF('Panel de Control'!$C$30="Base",X431,IF('Panel de Control'!$C$30=1,X673,IF('Panel de Control'!$C$30=2,X915,X1157))))</f>
        <v>0</v>
      </c>
      <c r="Y2125" s="57">
        <f>+(IF('Panel de Control'!$C$30="Base",Y431,IF('Panel de Control'!$C$30=1,Y673,IF('Panel de Control'!$C$30=2,Y915,Y1157))))</f>
        <v>0</v>
      </c>
      <c r="Z2125" s="57">
        <f>+(IF('Panel de Control'!$C$30="Base",Z431,IF('Panel de Control'!$C$30=1,Z673,IF('Panel de Control'!$C$30=2,Z915,Z1157))))</f>
        <v>0</v>
      </c>
      <c r="AA2125" s="57">
        <f>+(IF('Panel de Control'!$C$30="Base",AA431,IF('Panel de Control'!$C$30=1,AA673,IF('Panel de Control'!$C$30=2,AA915,AA1157))))</f>
        <v>0</v>
      </c>
      <c r="AB2125" s="57">
        <f>+(IF('Panel de Control'!$C$30="Base",AB431,IF('Panel de Control'!$C$30=1,AB673,IF('Panel de Control'!$C$30=2,AB915,AB1157))))</f>
        <v>0</v>
      </c>
      <c r="AC2125" s="57">
        <f>+(IF('Panel de Control'!$C$30="Base",AC431,IF('Panel de Control'!$C$30=1,AC673,IF('Panel de Control'!$C$30=2,AC915,AC1157))))</f>
        <v>0</v>
      </c>
      <c r="AD2125" s="57">
        <f>+(IF('Panel de Control'!$C$30="Base",AD431,IF('Panel de Control'!$C$30=1,AD673,IF('Panel de Control'!$C$30=2,AD915,AD1157))))</f>
        <v>0</v>
      </c>
      <c r="AE2125" s="57">
        <f>+(IF('Panel de Control'!$C$30="Base",AE431,IF('Panel de Control'!$C$30=1,AE673,IF('Panel de Control'!$C$30=2,AE915,AE1157))))</f>
        <v>0</v>
      </c>
      <c r="AF2125" s="57">
        <f>+(IF('Panel de Control'!$C$30="Base",AF431,IF('Panel de Control'!$C$30=1,AF673,IF('Panel de Control'!$C$30=2,AF915,AF1157))))</f>
        <v>0</v>
      </c>
      <c r="AG2125" s="57">
        <f>+(IF('Panel de Control'!$C$30="Base",AG431,IF('Panel de Control'!$C$30=1,AG673,IF('Panel de Control'!$C$30=2,AG915,AG1157))))</f>
        <v>0</v>
      </c>
      <c r="AH2125" s="57">
        <f>+(IF('Panel de Control'!$C$30="Base",AH431,IF('Panel de Control'!$C$30=1,AH673,IF('Panel de Control'!$C$30=2,AH915,AH1157))))</f>
        <v>0</v>
      </c>
      <c r="AI2125" s="57">
        <f>+(IF('Panel de Control'!$C$30="Base",AI431,IF('Panel de Control'!$C$30=1,AI673,IF('Panel de Control'!$C$30=2,AI915,AI1157))))</f>
        <v>0</v>
      </c>
      <c r="AJ2125" s="57">
        <f>+(IF('Panel de Control'!$C$30="Base",AJ431,IF('Panel de Control'!$C$30=1,AJ673,IF('Panel de Control'!$C$30=2,AJ915,AJ1157))))</f>
        <v>0</v>
      </c>
      <c r="AK2125" s="57">
        <f>+(IF('Panel de Control'!$C$30="Base",AK431,IF('Panel de Control'!$C$30=1,AK673,IF('Panel de Control'!$C$30=2,AK915,AK1157))))</f>
        <v>0</v>
      </c>
    </row>
    <row r="2126" spans="1:37" s="65" customFormat="1" ht="17.100000000000001" customHeight="1" x14ac:dyDescent="0.2">
      <c r="A2126" s="54" t="s">
        <v>270</v>
      </c>
      <c r="B2126" s="55" t="s">
        <v>110</v>
      </c>
      <c r="C2126" s="56" t="s">
        <v>242</v>
      </c>
      <c r="D2126" s="57">
        <f>+(IF('Panel de Control'!$C$30="Base",D432,IF('Panel de Control'!$C$30=1,D674,IF('Panel de Control'!$C$30=2,D916,D1158))))</f>
        <v>0</v>
      </c>
      <c r="E2126" s="57">
        <f>+(IF('Panel de Control'!$C$30="Base",E432,IF('Panel de Control'!$C$30=1,E674,IF('Panel de Control'!$C$30=2,E916,E1158))))</f>
        <v>0</v>
      </c>
      <c r="F2126" s="57">
        <f>+(IF('Panel de Control'!$C$30="Base",F432,IF('Panel de Control'!$C$30=1,F674,IF('Panel de Control'!$C$30=2,F916,F1158))))</f>
        <v>0</v>
      </c>
      <c r="G2126" s="57">
        <f>+(IF('Panel de Control'!$C$30="Base",G432,IF('Panel de Control'!$C$30=1,G674,IF('Panel de Control'!$C$30=2,G916,G1158))))</f>
        <v>0</v>
      </c>
      <c r="H2126" s="57">
        <f>+(IF('Panel de Control'!$C$30="Base",H432,IF('Panel de Control'!$C$30=1,H674,IF('Panel de Control'!$C$30=2,H916,H1158))))</f>
        <v>0</v>
      </c>
      <c r="I2126" s="57">
        <f>+(IF('Panel de Control'!$C$30="Base",I432,IF('Panel de Control'!$C$30=1,I674,IF('Panel de Control'!$C$30=2,I916,I1158))))</f>
        <v>0</v>
      </c>
      <c r="J2126" s="57">
        <f>+(IF('Panel de Control'!$C$30="Base",J432,IF('Panel de Control'!$C$30=1,J674,IF('Panel de Control'!$C$30=2,J916,J1158))))</f>
        <v>0</v>
      </c>
      <c r="K2126" s="57">
        <f>+(IF('Panel de Control'!$C$30="Base",K432,IF('Panel de Control'!$C$30=1,K674,IF('Panel de Control'!$C$30=2,K916,K1158))))</f>
        <v>0</v>
      </c>
      <c r="L2126" s="57">
        <f>+(IF('Panel de Control'!$C$30="Base",L432,IF('Panel de Control'!$C$30=1,L674,IF('Panel de Control'!$C$30=2,L916,L1158))))</f>
        <v>0</v>
      </c>
      <c r="M2126" s="57">
        <f>+(IF('Panel de Control'!$C$30="Base",M432,IF('Panel de Control'!$C$30=1,M674,IF('Panel de Control'!$C$30=2,M916,M1158))))</f>
        <v>0</v>
      </c>
      <c r="N2126" s="57">
        <f>+(IF('Panel de Control'!$C$30="Base",N432,IF('Panel de Control'!$C$30=1,N674,IF('Panel de Control'!$C$30=2,N916,N1158))))</f>
        <v>0</v>
      </c>
      <c r="O2126" s="57">
        <f>+(IF('Panel de Control'!$C$30="Base",O432,IF('Panel de Control'!$C$30=1,O674,IF('Panel de Control'!$C$30=2,O916,O1158))))</f>
        <v>0</v>
      </c>
      <c r="P2126" s="57">
        <f>+(IF('Panel de Control'!$C$30="Base",P432,IF('Panel de Control'!$C$30=1,P674,IF('Panel de Control'!$C$30=2,P916,P1158))))</f>
        <v>0</v>
      </c>
      <c r="Q2126" s="57">
        <f>+(IF('Panel de Control'!$C$30="Base",Q432,IF('Panel de Control'!$C$30=1,Q674,IF('Panel de Control'!$C$30=2,Q916,Q1158))))</f>
        <v>0</v>
      </c>
      <c r="R2126" s="57">
        <f>+(IF('Panel de Control'!$C$30="Base",R432,IF('Panel de Control'!$C$30=1,R674,IF('Panel de Control'!$C$30=2,R916,R1158))))</f>
        <v>0</v>
      </c>
      <c r="S2126" s="57">
        <f>+(IF('Panel de Control'!$C$30="Base",S432,IF('Panel de Control'!$C$30=1,S674,IF('Panel de Control'!$C$30=2,S916,S1158))))</f>
        <v>0</v>
      </c>
      <c r="T2126" s="57">
        <f>+(IF('Panel de Control'!$C$30="Base",T432,IF('Panel de Control'!$C$30=1,T674,IF('Panel de Control'!$C$30=2,T916,T1158))))</f>
        <v>0</v>
      </c>
      <c r="U2126" s="57">
        <f>+(IF('Panel de Control'!$C$30="Base",U432,IF('Panel de Control'!$C$30=1,U674,IF('Panel de Control'!$C$30=2,U916,U1158))))</f>
        <v>0</v>
      </c>
      <c r="V2126" s="57">
        <f>+(IF('Panel de Control'!$C$30="Base",V432,IF('Panel de Control'!$C$30=1,V674,IF('Panel de Control'!$C$30=2,V916,V1158))))</f>
        <v>0</v>
      </c>
      <c r="W2126" s="57">
        <f>+(IF('Panel de Control'!$C$30="Base",W432,IF('Panel de Control'!$C$30=1,W674,IF('Panel de Control'!$C$30=2,W916,W1158))))</f>
        <v>0</v>
      </c>
      <c r="X2126" s="57">
        <f>+(IF('Panel de Control'!$C$30="Base",X432,IF('Panel de Control'!$C$30=1,X674,IF('Panel de Control'!$C$30=2,X916,X1158))))</f>
        <v>0</v>
      </c>
      <c r="Y2126" s="57">
        <f>+(IF('Panel de Control'!$C$30="Base",Y432,IF('Panel de Control'!$C$30=1,Y674,IF('Panel de Control'!$C$30=2,Y916,Y1158))))</f>
        <v>0</v>
      </c>
      <c r="Z2126" s="57">
        <f>+(IF('Panel de Control'!$C$30="Base",Z432,IF('Panel de Control'!$C$30=1,Z674,IF('Panel de Control'!$C$30=2,Z916,Z1158))))</f>
        <v>0</v>
      </c>
      <c r="AA2126" s="57">
        <f>+(IF('Panel de Control'!$C$30="Base",AA432,IF('Panel de Control'!$C$30=1,AA674,IF('Panel de Control'!$C$30=2,AA916,AA1158))))</f>
        <v>0</v>
      </c>
      <c r="AB2126" s="57">
        <f>+(IF('Panel de Control'!$C$30="Base",AB432,IF('Panel de Control'!$C$30=1,AB674,IF('Panel de Control'!$C$30=2,AB916,AB1158))))</f>
        <v>0</v>
      </c>
      <c r="AC2126" s="57">
        <f>+(IF('Panel de Control'!$C$30="Base",AC432,IF('Panel de Control'!$C$30=1,AC674,IF('Panel de Control'!$C$30=2,AC916,AC1158))))</f>
        <v>0</v>
      </c>
      <c r="AD2126" s="57">
        <f>+(IF('Panel de Control'!$C$30="Base",AD432,IF('Panel de Control'!$C$30=1,AD674,IF('Panel de Control'!$C$30=2,AD916,AD1158))))</f>
        <v>0</v>
      </c>
      <c r="AE2126" s="57">
        <f>+(IF('Panel de Control'!$C$30="Base",AE432,IF('Panel de Control'!$C$30=1,AE674,IF('Panel de Control'!$C$30=2,AE916,AE1158))))</f>
        <v>0</v>
      </c>
      <c r="AF2126" s="57">
        <f>+(IF('Panel de Control'!$C$30="Base",AF432,IF('Panel de Control'!$C$30=1,AF674,IF('Panel de Control'!$C$30=2,AF916,AF1158))))</f>
        <v>0</v>
      </c>
      <c r="AG2126" s="57">
        <f>+(IF('Panel de Control'!$C$30="Base",AG432,IF('Panel de Control'!$C$30=1,AG674,IF('Panel de Control'!$C$30=2,AG916,AG1158))))</f>
        <v>0</v>
      </c>
      <c r="AH2126" s="57">
        <f>+(IF('Panel de Control'!$C$30="Base",AH432,IF('Panel de Control'!$C$30=1,AH674,IF('Panel de Control'!$C$30=2,AH916,AH1158))))</f>
        <v>0</v>
      </c>
      <c r="AI2126" s="57">
        <f>+(IF('Panel de Control'!$C$30="Base",AI432,IF('Panel de Control'!$C$30=1,AI674,IF('Panel de Control'!$C$30=2,AI916,AI1158))))</f>
        <v>0</v>
      </c>
      <c r="AJ2126" s="57">
        <f>+(IF('Panel de Control'!$C$30="Base",AJ432,IF('Panel de Control'!$C$30=1,AJ674,IF('Panel de Control'!$C$30=2,AJ916,AJ1158))))</f>
        <v>0</v>
      </c>
      <c r="AK2126" s="57">
        <f>+(IF('Panel de Control'!$C$30="Base",AK432,IF('Panel de Control'!$C$30=1,AK674,IF('Panel de Control'!$C$30=2,AK916,AK1158))))</f>
        <v>0</v>
      </c>
    </row>
    <row r="2127" spans="1:37" s="65" customFormat="1" ht="17.100000000000001" customHeight="1" x14ac:dyDescent="0.2">
      <c r="A2127" s="54" t="s">
        <v>271</v>
      </c>
      <c r="B2127" s="55" t="s">
        <v>110</v>
      </c>
      <c r="C2127" s="56" t="s">
        <v>242</v>
      </c>
      <c r="D2127" s="57">
        <f>+(IF('Panel de Control'!$C$30="Base",D433,IF('Panel de Control'!$C$30=1,D675,IF('Panel de Control'!$C$30=2,D917,D1159))))</f>
        <v>4.5380057985629652E-3</v>
      </c>
      <c r="E2127" s="57">
        <f>+(IF('Panel de Control'!$C$30="Base",E433,IF('Panel de Control'!$C$30=1,E675,IF('Panel de Control'!$C$30=2,E917,E1159))))</f>
        <v>4.5380057985629652E-3</v>
      </c>
      <c r="F2127" s="57">
        <f>+(IF('Panel de Control'!$C$30="Base",F433,IF('Panel de Control'!$C$30=1,F675,IF('Panel de Control'!$C$30=2,F917,F1159))))</f>
        <v>4.5380057985629652E-3</v>
      </c>
      <c r="G2127" s="57">
        <f>+(IF('Panel de Control'!$C$30="Base",G433,IF('Panel de Control'!$C$30=1,G675,IF('Panel de Control'!$C$30=2,G917,G1159))))</f>
        <v>4.5380057985629652E-3</v>
      </c>
      <c r="H2127" s="57">
        <f>+(IF('Panel de Control'!$C$30="Base",H433,IF('Panel de Control'!$C$30=1,H675,IF('Panel de Control'!$C$30=2,H917,H1159))))</f>
        <v>4.5332922425990229E-3</v>
      </c>
      <c r="I2127" s="57">
        <f>+(IF('Panel de Control'!$C$30="Base",I433,IF('Panel de Control'!$C$30=1,I675,IF('Panel de Control'!$C$30=2,I917,I1159))))</f>
        <v>4.5303676643079641E-3</v>
      </c>
      <c r="J2127" s="57">
        <f>+(IF('Panel de Control'!$C$30="Base",J433,IF('Panel de Control'!$C$30=1,J675,IF('Panel de Control'!$C$30=2,J917,J1159))))</f>
        <v>4.5215662777437944E-3</v>
      </c>
      <c r="K2127" s="57">
        <f>+(IF('Panel de Control'!$C$30="Base",K433,IF('Panel de Control'!$C$30=1,K675,IF('Panel de Control'!$C$30=2,K917,K1159))))</f>
        <v>4.5035809977994933E-3</v>
      </c>
      <c r="L2127" s="57">
        <f>+(IF('Panel de Control'!$C$30="Base",L433,IF('Panel de Control'!$C$30=1,L675,IF('Panel de Control'!$C$30=2,L917,L1159))))</f>
        <v>4.4119413772076505E-3</v>
      </c>
      <c r="M2127" s="57">
        <f>+(IF('Panel de Control'!$C$30="Base",M433,IF('Panel de Control'!$C$30=1,M675,IF('Panel de Control'!$C$30=2,M917,M1159))))</f>
        <v>4.286948980933564E-3</v>
      </c>
      <c r="N2127" s="57">
        <f>+(IF('Panel de Control'!$C$30="Base",N433,IF('Panel de Control'!$C$30=1,N675,IF('Panel de Control'!$C$30=2,N917,N1159))))</f>
        <v>4.1387261560183212E-3</v>
      </c>
      <c r="O2127" s="57">
        <f>+(IF('Panel de Control'!$C$30="Base",O433,IF('Panel de Control'!$C$30=1,O675,IF('Panel de Control'!$C$30=2,O917,O1159))))</f>
        <v>3.9729443196379532E-3</v>
      </c>
      <c r="P2127" s="57">
        <f>+(IF('Panel de Control'!$C$30="Base",P433,IF('Panel de Control'!$C$30=1,P675,IF('Panel de Control'!$C$30=2,P917,P1159))))</f>
        <v>3.8019637072330935E-3</v>
      </c>
      <c r="Q2127" s="57">
        <f>+(IF('Panel de Control'!$C$30="Base",Q433,IF('Panel de Control'!$C$30=1,Q675,IF('Panel de Control'!$C$30=2,Q917,Q1159))))</f>
        <v>3.6197590683727677E-3</v>
      </c>
      <c r="R2127" s="57">
        <f>+(IF('Panel de Control'!$C$30="Base",R433,IF('Panel de Control'!$C$30=1,R675,IF('Panel de Control'!$C$30=2,R917,R1159))))</f>
        <v>3.4305334285485026E-3</v>
      </c>
      <c r="S2127" s="57">
        <f>+(IF('Panel de Control'!$C$30="Base",S433,IF('Panel de Control'!$C$30=1,S675,IF('Panel de Control'!$C$30=2,S917,S1159))))</f>
        <v>3.2403557628723403E-3</v>
      </c>
      <c r="T2127" s="57">
        <f>+(IF('Panel de Control'!$C$30="Base",T433,IF('Panel de Control'!$C$30=1,T675,IF('Panel de Control'!$C$30=2,T917,T1159))))</f>
        <v>3.0580675014938254E-3</v>
      </c>
      <c r="U2127" s="57">
        <f>+(IF('Panel de Control'!$C$30="Base",U433,IF('Panel de Control'!$C$30=1,U675,IF('Panel de Control'!$C$30=2,U917,U1159))))</f>
        <v>2.8834429344416265E-3</v>
      </c>
      <c r="V2127" s="57">
        <f>+(IF('Panel de Control'!$C$30="Base",V433,IF('Panel de Control'!$C$30=1,V675,IF('Panel de Control'!$C$30=2,V917,V1159))))</f>
        <v>2.7182083774210833E-3</v>
      </c>
      <c r="W2127" s="57">
        <f>+(IF('Panel de Control'!$C$30="Base",W433,IF('Panel de Control'!$C$30=1,W675,IF('Panel de Control'!$C$30=2,W917,W1159))))</f>
        <v>2.5605824440180329E-3</v>
      </c>
      <c r="X2127" s="57">
        <f>+(IF('Panel de Control'!$C$30="Base",X433,IF('Panel de Control'!$C$30=1,X675,IF('Panel de Control'!$C$30=2,X917,X1159))))</f>
        <v>2.41037073975574E-3</v>
      </c>
      <c r="Y2127" s="57">
        <f>+(IF('Panel de Control'!$C$30="Base",Y433,IF('Panel de Control'!$C$30=1,Y675,IF('Panel de Control'!$C$30=2,Y917,Y1159))))</f>
        <v>2.2691109195768057E-3</v>
      </c>
      <c r="Z2127" s="57">
        <f>+(IF('Panel de Control'!$C$30="Base",Z433,IF('Panel de Control'!$C$30=1,Z675,IF('Panel de Control'!$C$30=2,Z917,Z1159))))</f>
        <v>2.136133873807023E-3</v>
      </c>
      <c r="AA2127" s="57">
        <f>+(IF('Panel de Control'!$C$30="Base",AA433,IF('Panel de Control'!$C$30=1,AA675,IF('Panel de Control'!$C$30=2,AA917,AA1159))))</f>
        <v>2.0101334569785621E-3</v>
      </c>
      <c r="AB2127" s="57">
        <f>+(IF('Panel de Control'!$C$30="Base",AB433,IF('Panel de Control'!$C$30=1,AB675,IF('Panel de Control'!$C$30=2,AB917,AB1159))))</f>
        <v>1.8921156716948798E-3</v>
      </c>
      <c r="AC2127" s="57">
        <f>+(IF('Panel de Control'!$C$30="Base",AC433,IF('Panel de Control'!$C$30=1,AC675,IF('Panel de Control'!$C$30=2,AC917,AC1159))))</f>
        <v>1.7810408682069978E-3</v>
      </c>
      <c r="AD2127" s="57">
        <f>+(IF('Panel de Control'!$C$30="Base",AD433,IF('Panel de Control'!$C$30=1,AD675,IF('Panel de Control'!$C$30=2,AD917,AD1159))))</f>
        <v>1.6769030178335799E-3</v>
      </c>
      <c r="AE2127" s="57">
        <f>+(IF('Panel de Control'!$C$30="Base",AE433,IF('Panel de Control'!$C$30=1,AE675,IF('Panel de Control'!$C$30=2,AE917,AE1159))))</f>
        <v>1.5789308506020778E-3</v>
      </c>
      <c r="AF2127" s="57">
        <f>+(IF('Panel de Control'!$C$30="Base",AF433,IF('Panel de Control'!$C$30=1,AF675,IF('Panel de Control'!$C$30=2,AF917,AF1159))))</f>
        <v>1.4869994919863142E-3</v>
      </c>
      <c r="AG2127" s="57">
        <f>+(IF('Panel de Control'!$C$30="Base",AG433,IF('Panel de Control'!$C$30=1,AG675,IF('Panel de Control'!$C$30=2,AG917,AG1159))))</f>
        <v>1.4008835118113452E-3</v>
      </c>
      <c r="AH2127" s="57">
        <f>+(IF('Panel de Control'!$C$30="Base",AH433,IF('Panel de Control'!$C$30=1,AH675,IF('Panel de Control'!$C$30=2,AH917,AH1159))))</f>
        <v>1.3200255522490857E-3</v>
      </c>
      <c r="AI2127" s="57">
        <f>+(IF('Panel de Control'!$C$30="Base",AI433,IF('Panel de Control'!$C$30=1,AI675,IF('Panel de Control'!$C$30=2,AI917,AI1159))))</f>
        <v>1.2440917453892817E-3</v>
      </c>
      <c r="AJ2127" s="57">
        <f>+(IF('Panel de Control'!$C$30="Base",AJ433,IF('Panel de Control'!$C$30=1,AJ675,IF('Panel de Control'!$C$30=2,AJ917,AJ1159))))</f>
        <v>1.1730805962251497E-3</v>
      </c>
      <c r="AK2127" s="57">
        <f>+(IF('Panel de Control'!$C$30="Base",AK433,IF('Panel de Control'!$C$30=1,AK675,IF('Panel de Control'!$C$30=2,AK917,AK1159))))</f>
        <v>1.106352688449438E-3</v>
      </c>
    </row>
    <row r="2128" spans="1:37" s="65" customFormat="1" ht="17.100000000000001" customHeight="1" x14ac:dyDescent="0.2">
      <c r="A2128" s="54" t="s">
        <v>272</v>
      </c>
      <c r="B2128" s="55" t="s">
        <v>110</v>
      </c>
      <c r="C2128" s="56" t="s">
        <v>242</v>
      </c>
      <c r="D2128" s="57">
        <f>+(IF('Panel de Control'!$C$30="Base",D434,IF('Panel de Control'!$C$30=1,D676,IF('Panel de Control'!$C$30=2,D918,D1160))))</f>
        <v>0</v>
      </c>
      <c r="E2128" s="57">
        <f>+(IF('Panel de Control'!$C$30="Base",E434,IF('Panel de Control'!$C$30=1,E676,IF('Panel de Control'!$C$30=2,E918,E1160))))</f>
        <v>0</v>
      </c>
      <c r="F2128" s="57">
        <f>+(IF('Panel de Control'!$C$30="Base",F434,IF('Panel de Control'!$C$30=1,F676,IF('Panel de Control'!$C$30=2,F918,F1160))))</f>
        <v>0</v>
      </c>
      <c r="G2128" s="57">
        <f>+(IF('Panel de Control'!$C$30="Base",G434,IF('Panel de Control'!$C$30=1,G676,IF('Panel de Control'!$C$30=2,G918,G1160))))</f>
        <v>0</v>
      </c>
      <c r="H2128" s="57">
        <f>+(IF('Panel de Control'!$C$30="Base",H434,IF('Panel de Control'!$C$30=1,H676,IF('Panel de Control'!$C$30=2,H918,H1160))))</f>
        <v>0</v>
      </c>
      <c r="I2128" s="57">
        <f>+(IF('Panel de Control'!$C$30="Base",I434,IF('Panel de Control'!$C$30=1,I676,IF('Panel de Control'!$C$30=2,I918,I1160))))</f>
        <v>0</v>
      </c>
      <c r="J2128" s="57">
        <f>+(IF('Panel de Control'!$C$30="Base",J434,IF('Panel de Control'!$C$30=1,J676,IF('Panel de Control'!$C$30=2,J918,J1160))))</f>
        <v>0</v>
      </c>
      <c r="K2128" s="57">
        <f>+(IF('Panel de Control'!$C$30="Base",K434,IF('Panel de Control'!$C$30=1,K676,IF('Panel de Control'!$C$30=2,K918,K1160))))</f>
        <v>0</v>
      </c>
      <c r="L2128" s="57">
        <f>+(IF('Panel de Control'!$C$30="Base",L434,IF('Panel de Control'!$C$30=1,L676,IF('Panel de Control'!$C$30=2,L918,L1160))))</f>
        <v>0</v>
      </c>
      <c r="M2128" s="57">
        <f>+(IF('Panel de Control'!$C$30="Base",M434,IF('Panel de Control'!$C$30=1,M676,IF('Panel de Control'!$C$30=2,M918,M1160))))</f>
        <v>0</v>
      </c>
      <c r="N2128" s="57">
        <f>+(IF('Panel de Control'!$C$30="Base",N434,IF('Panel de Control'!$C$30=1,N676,IF('Panel de Control'!$C$30=2,N918,N1160))))</f>
        <v>0</v>
      </c>
      <c r="O2128" s="57">
        <f>+(IF('Panel de Control'!$C$30="Base",O434,IF('Panel de Control'!$C$30=1,O676,IF('Panel de Control'!$C$30=2,O918,O1160))))</f>
        <v>0</v>
      </c>
      <c r="P2128" s="57">
        <f>+(IF('Panel de Control'!$C$30="Base",P434,IF('Panel de Control'!$C$30=1,P676,IF('Panel de Control'!$C$30=2,P918,P1160))))</f>
        <v>0</v>
      </c>
      <c r="Q2128" s="57">
        <f>+(IF('Panel de Control'!$C$30="Base",Q434,IF('Panel de Control'!$C$30=1,Q676,IF('Panel de Control'!$C$30=2,Q918,Q1160))))</f>
        <v>0</v>
      </c>
      <c r="R2128" s="57">
        <f>+(IF('Panel de Control'!$C$30="Base",R434,IF('Panel de Control'!$C$30=1,R676,IF('Panel de Control'!$C$30=2,R918,R1160))))</f>
        <v>0</v>
      </c>
      <c r="S2128" s="57">
        <f>+(IF('Panel de Control'!$C$30="Base",S434,IF('Panel de Control'!$C$30=1,S676,IF('Panel de Control'!$C$30=2,S918,S1160))))</f>
        <v>0</v>
      </c>
      <c r="T2128" s="57">
        <f>+(IF('Panel de Control'!$C$30="Base",T434,IF('Panel de Control'!$C$30=1,T676,IF('Panel de Control'!$C$30=2,T918,T1160))))</f>
        <v>0</v>
      </c>
      <c r="U2128" s="57">
        <f>+(IF('Panel de Control'!$C$30="Base",U434,IF('Panel de Control'!$C$30=1,U676,IF('Panel de Control'!$C$30=2,U918,U1160))))</f>
        <v>0</v>
      </c>
      <c r="V2128" s="57">
        <f>+(IF('Panel de Control'!$C$30="Base",V434,IF('Panel de Control'!$C$30=1,V676,IF('Panel de Control'!$C$30=2,V918,V1160))))</f>
        <v>0</v>
      </c>
      <c r="W2128" s="57">
        <f>+(IF('Panel de Control'!$C$30="Base",W434,IF('Panel de Control'!$C$30=1,W676,IF('Panel de Control'!$C$30=2,W918,W1160))))</f>
        <v>0</v>
      </c>
      <c r="X2128" s="57">
        <f>+(IF('Panel de Control'!$C$30="Base",X434,IF('Panel de Control'!$C$30=1,X676,IF('Panel de Control'!$C$30=2,X918,X1160))))</f>
        <v>0</v>
      </c>
      <c r="Y2128" s="57">
        <f>+(IF('Panel de Control'!$C$30="Base",Y434,IF('Panel de Control'!$C$30=1,Y676,IF('Panel de Control'!$C$30=2,Y918,Y1160))))</f>
        <v>0</v>
      </c>
      <c r="Z2128" s="57">
        <f>+(IF('Panel de Control'!$C$30="Base",Z434,IF('Panel de Control'!$C$30=1,Z676,IF('Panel de Control'!$C$30=2,Z918,Z1160))))</f>
        <v>0</v>
      </c>
      <c r="AA2128" s="57">
        <f>+(IF('Panel de Control'!$C$30="Base",AA434,IF('Panel de Control'!$C$30=1,AA676,IF('Panel de Control'!$C$30=2,AA918,AA1160))))</f>
        <v>0</v>
      </c>
      <c r="AB2128" s="57">
        <f>+(IF('Panel de Control'!$C$30="Base",AB434,IF('Panel de Control'!$C$30=1,AB676,IF('Panel de Control'!$C$30=2,AB918,AB1160))))</f>
        <v>0</v>
      </c>
      <c r="AC2128" s="57">
        <f>+(IF('Panel de Control'!$C$30="Base",AC434,IF('Panel de Control'!$C$30=1,AC676,IF('Panel de Control'!$C$30=2,AC918,AC1160))))</f>
        <v>0</v>
      </c>
      <c r="AD2128" s="57">
        <f>+(IF('Panel de Control'!$C$30="Base",AD434,IF('Panel de Control'!$C$30=1,AD676,IF('Panel de Control'!$C$30=2,AD918,AD1160))))</f>
        <v>0</v>
      </c>
      <c r="AE2128" s="57">
        <f>+(IF('Panel de Control'!$C$30="Base",AE434,IF('Panel de Control'!$C$30=1,AE676,IF('Panel de Control'!$C$30=2,AE918,AE1160))))</f>
        <v>0</v>
      </c>
      <c r="AF2128" s="57">
        <f>+(IF('Panel de Control'!$C$30="Base",AF434,IF('Panel de Control'!$C$30=1,AF676,IF('Panel de Control'!$C$30=2,AF918,AF1160))))</f>
        <v>0</v>
      </c>
      <c r="AG2128" s="57">
        <f>+(IF('Panel de Control'!$C$30="Base",AG434,IF('Panel de Control'!$C$30=1,AG676,IF('Panel de Control'!$C$30=2,AG918,AG1160))))</f>
        <v>0</v>
      </c>
      <c r="AH2128" s="57">
        <f>+(IF('Panel de Control'!$C$30="Base",AH434,IF('Panel de Control'!$C$30=1,AH676,IF('Panel de Control'!$C$30=2,AH918,AH1160))))</f>
        <v>0</v>
      </c>
      <c r="AI2128" s="57">
        <f>+(IF('Panel de Control'!$C$30="Base",AI434,IF('Panel de Control'!$C$30=1,AI676,IF('Panel de Control'!$C$30=2,AI918,AI1160))))</f>
        <v>0</v>
      </c>
      <c r="AJ2128" s="57">
        <f>+(IF('Panel de Control'!$C$30="Base",AJ434,IF('Panel de Control'!$C$30=1,AJ676,IF('Panel de Control'!$C$30=2,AJ918,AJ1160))))</f>
        <v>0</v>
      </c>
      <c r="AK2128" s="57">
        <f>+(IF('Panel de Control'!$C$30="Base",AK434,IF('Panel de Control'!$C$30=1,AK676,IF('Panel de Control'!$C$30=2,AK918,AK1160))))</f>
        <v>0</v>
      </c>
    </row>
    <row r="2129" spans="1:37" s="65" customFormat="1" ht="17.100000000000001" customHeight="1" x14ac:dyDescent="0.2">
      <c r="A2129" s="54" t="s">
        <v>197</v>
      </c>
      <c r="B2129" s="55" t="s">
        <v>110</v>
      </c>
      <c r="C2129" s="56" t="s">
        <v>242</v>
      </c>
      <c r="D2129" s="57">
        <f>+(IF('Panel de Control'!$C$30="Base",D435,IF('Panel de Control'!$C$30=1,D677,IF('Panel de Control'!$C$30=2,D919,D1161))))</f>
        <v>0</v>
      </c>
      <c r="E2129" s="57">
        <f>+(IF('Panel de Control'!$C$30="Base",E435,IF('Panel de Control'!$C$30=1,E677,IF('Panel de Control'!$C$30=2,E919,E1161))))</f>
        <v>0</v>
      </c>
      <c r="F2129" s="57">
        <f>+(IF('Panel de Control'!$C$30="Base",F435,IF('Panel de Control'!$C$30=1,F677,IF('Panel de Control'!$C$30=2,F919,F1161))))</f>
        <v>0</v>
      </c>
      <c r="G2129" s="57">
        <f>+(IF('Panel de Control'!$C$30="Base",G435,IF('Panel de Control'!$C$30=1,G677,IF('Panel de Control'!$C$30=2,G919,G1161))))</f>
        <v>0</v>
      </c>
      <c r="H2129" s="57">
        <f>+(IF('Panel de Control'!$C$30="Base",H435,IF('Panel de Control'!$C$30=1,H677,IF('Panel de Control'!$C$30=2,H919,H1161))))</f>
        <v>3.6549664376993009E-6</v>
      </c>
      <c r="I2129" s="57">
        <f>+(IF('Panel de Control'!$C$30="Base",I435,IF('Panel de Control'!$C$30=1,I677,IF('Panel de Control'!$C$30=2,I919,I1161))))</f>
        <v>1.4058993757264146E-5</v>
      </c>
      <c r="J2129" s="57">
        <f>+(IF('Panel de Control'!$C$30="Base",J435,IF('Panel de Control'!$C$30=1,J677,IF('Panel de Control'!$C$30=2,J919,J1161))))</f>
        <v>7.2855472840129321E-5</v>
      </c>
      <c r="K2129" s="57">
        <f>+(IF('Panel de Control'!$C$30="Base",K435,IF('Panel de Control'!$C$30=1,K677,IF('Panel de Control'!$C$30=2,K919,K1161))))</f>
        <v>2.0870795029536056E-4</v>
      </c>
      <c r="L2129" s="57">
        <f>+(IF('Panel de Control'!$C$30="Base",L435,IF('Panel de Control'!$C$30=1,L677,IF('Panel de Control'!$C$30=2,L919,L1161))))</f>
        <v>8.7760841826779387E-4</v>
      </c>
      <c r="M2129" s="57">
        <f>+(IF('Panel de Control'!$C$30="Base",M435,IF('Panel de Control'!$C$30=1,M677,IF('Panel de Control'!$C$30=2,M919,M1161))))</f>
        <v>1.7934778556687031E-3</v>
      </c>
      <c r="N2129" s="57">
        <f>+(IF('Panel de Control'!$C$30="Base",N435,IF('Panel de Control'!$C$30=1,N677,IF('Panel de Control'!$C$30=2,N919,N1161))))</f>
        <v>2.9261768073927112E-3</v>
      </c>
      <c r="O2129" s="57">
        <f>+(IF('Panel de Control'!$C$30="Base",O435,IF('Panel de Control'!$C$30=1,O677,IF('Panel de Control'!$C$30=2,O919,O1161))))</f>
        <v>4.3277157803308704E-3</v>
      </c>
      <c r="P2129" s="57">
        <f>+(IF('Panel de Control'!$C$30="Base",P435,IF('Panel de Control'!$C$30=1,P677,IF('Panel de Control'!$C$30=2,P919,P1161))))</f>
        <v>6.0399204831372401E-3</v>
      </c>
      <c r="Q2129" s="57">
        <f>+(IF('Panel de Control'!$C$30="Base",Q435,IF('Panel de Control'!$C$30=1,Q677,IF('Panel de Control'!$C$30=2,Q919,Q1161))))</f>
        <v>7.9041179128577759E-3</v>
      </c>
      <c r="R2129" s="57">
        <f>+(IF('Panel de Control'!$C$30="Base",R435,IF('Panel de Control'!$C$30=1,R677,IF('Panel de Control'!$C$30=2,R919,R1161))))</f>
        <v>9.4807484287313636E-3</v>
      </c>
      <c r="S2129" s="57">
        <f>+(IF('Panel de Control'!$C$30="Base",S435,IF('Panel de Control'!$C$30=1,S677,IF('Panel de Control'!$C$30=2,S919,S1161))))</f>
        <v>1.0900449873075705E-2</v>
      </c>
      <c r="T2129" s="57">
        <f>+(IF('Panel de Control'!$C$30="Base",T435,IF('Panel de Control'!$C$30=1,T677,IF('Panel de Control'!$C$30=2,T919,T1161))))</f>
        <v>1.2360031576194563E-2</v>
      </c>
      <c r="U2129" s="57">
        <f>+(IF('Panel de Control'!$C$30="Base",U435,IF('Panel de Control'!$C$30=1,U677,IF('Panel de Control'!$C$30=2,U919,U1161))))</f>
        <v>1.3927066681453552E-2</v>
      </c>
      <c r="V2129" s="57">
        <f>+(IF('Panel de Control'!$C$30="Base",V435,IF('Panel de Control'!$C$30=1,V677,IF('Panel de Control'!$C$30=2,V919,V1161))))</f>
        <v>1.5561058140137479E-2</v>
      </c>
      <c r="W2129" s="57">
        <f>+(IF('Panel de Control'!$C$30="Base",W435,IF('Panel de Control'!$C$30=1,W677,IF('Panel de Control'!$C$30=2,W919,W1161))))</f>
        <v>1.7250305475161171E-2</v>
      </c>
      <c r="X2129" s="57">
        <f>+(IF('Panel de Control'!$C$30="Base",X435,IF('Panel de Control'!$C$30=1,X677,IF('Panel de Control'!$C$30=2,X919,X1161))))</f>
        <v>1.897958975331749E-2</v>
      </c>
      <c r="Y2129" s="57">
        <f>+(IF('Panel de Control'!$C$30="Base",Y435,IF('Panel de Control'!$C$30=1,Y677,IF('Panel de Control'!$C$30=2,Y919,Y1161))))</f>
        <v>2.0787026676359194E-2</v>
      </c>
      <c r="Z2129" s="57">
        <f>+(IF('Panel de Control'!$C$30="Base",Z435,IF('Panel de Control'!$C$30=1,Z677,IF('Panel de Control'!$C$30=2,Z919,Z1161))))</f>
        <v>2.2679893343412964E-2</v>
      </c>
      <c r="AA2129" s="57">
        <f>+(IF('Panel de Control'!$C$30="Base",AA435,IF('Panel de Control'!$C$30=1,AA677,IF('Panel de Control'!$C$30=2,AA919,AA1161))))</f>
        <v>2.4652544154520385E-2</v>
      </c>
      <c r="AB2129" s="57">
        <f>+(IF('Panel de Control'!$C$30="Base",AB435,IF('Panel de Control'!$C$30=1,AB677,IF('Panel de Control'!$C$30=2,AB919,AB1161))))</f>
        <v>2.669040486923489E-2</v>
      </c>
      <c r="AC2129" s="57">
        <f>+(IF('Panel de Control'!$C$30="Base",AC435,IF('Panel de Control'!$C$30=1,AC677,IF('Panel de Control'!$C$30=2,AC919,AC1161))))</f>
        <v>2.8729294135227079E-2</v>
      </c>
      <c r="AD2129" s="57">
        <f>+(IF('Panel de Control'!$C$30="Base",AD435,IF('Panel de Control'!$C$30=1,AD677,IF('Panel de Control'!$C$30=2,AD919,AD1161))))</f>
        <v>3.0713301560553574E-2</v>
      </c>
      <c r="AE2129" s="57">
        <f>+(IF('Panel de Control'!$C$30="Base",AE435,IF('Panel de Control'!$C$30=1,AE677,IF('Panel de Control'!$C$30=2,AE919,AE1161))))</f>
        <v>3.2632037936829804E-2</v>
      </c>
      <c r="AF2129" s="57">
        <f>+(IF('Panel de Control'!$C$30="Base",AF435,IF('Panel de Control'!$C$30=1,AF677,IF('Panel de Control'!$C$30=2,AF919,AF1161))))</f>
        <v>3.4469162691974864E-2</v>
      </c>
      <c r="AG2129" s="57">
        <f>+(IF('Panel de Control'!$C$30="Base",AG435,IF('Panel de Control'!$C$30=1,AG677,IF('Panel de Control'!$C$30=2,AG919,AG1161))))</f>
        <v>3.6253294390835494E-2</v>
      </c>
      <c r="AH2129" s="57">
        <f>+(IF('Panel de Control'!$C$30="Base",AH435,IF('Panel de Control'!$C$30=1,AH677,IF('Panel de Control'!$C$30=2,AH919,AH1161))))</f>
        <v>3.7983897784760891E-2</v>
      </c>
      <c r="AI2129" s="57">
        <f>+(IF('Panel de Control'!$C$30="Base",AI435,IF('Panel de Control'!$C$30=1,AI677,IF('Panel de Control'!$C$30=2,AI919,AI1161))))</f>
        <v>3.9615162978954135E-2</v>
      </c>
      <c r="AJ2129" s="57">
        <f>+(IF('Panel de Control'!$C$30="Base",AJ435,IF('Panel de Control'!$C$30=1,AJ677,IF('Panel de Control'!$C$30=2,AJ919,AJ1161))))</f>
        <v>4.1127321013767849E-2</v>
      </c>
      <c r="AK2129" s="57">
        <f>+(IF('Panel de Control'!$C$30="Base",AK435,IF('Panel de Control'!$C$30=1,AK677,IF('Panel de Control'!$C$30=2,AK919,AK1161))))</f>
        <v>4.2430224423653552E-2</v>
      </c>
    </row>
    <row r="2130" spans="1:37" s="65" customFormat="1" ht="17.100000000000001" customHeight="1" x14ac:dyDescent="0.2">
      <c r="A2130" s="54" t="s">
        <v>245</v>
      </c>
      <c r="B2130" s="55" t="s">
        <v>110</v>
      </c>
      <c r="C2130" s="56" t="s">
        <v>246</v>
      </c>
      <c r="D2130" s="73">
        <f t="shared" ref="D2130:AK2130" si="1091">SUM(D2118:D2129)</f>
        <v>1</v>
      </c>
      <c r="E2130" s="73">
        <f t="shared" si="1091"/>
        <v>1</v>
      </c>
      <c r="F2130" s="73">
        <f t="shared" si="1091"/>
        <v>1</v>
      </c>
      <c r="G2130" s="73">
        <f t="shared" si="1091"/>
        <v>1</v>
      </c>
      <c r="H2130" s="73">
        <f t="shared" si="1091"/>
        <v>1</v>
      </c>
      <c r="I2130" s="73">
        <f t="shared" si="1091"/>
        <v>1</v>
      </c>
      <c r="J2130" s="73">
        <f t="shared" si="1091"/>
        <v>1</v>
      </c>
      <c r="K2130" s="73">
        <f t="shared" si="1091"/>
        <v>0.99999999999999989</v>
      </c>
      <c r="L2130" s="73">
        <f t="shared" si="1091"/>
        <v>0.99999999999999989</v>
      </c>
      <c r="M2130" s="73">
        <f t="shared" si="1091"/>
        <v>1</v>
      </c>
      <c r="N2130" s="73">
        <f t="shared" si="1091"/>
        <v>0.99999999999999989</v>
      </c>
      <c r="O2130" s="73">
        <f t="shared" si="1091"/>
        <v>1</v>
      </c>
      <c r="P2130" s="73">
        <f t="shared" si="1091"/>
        <v>1</v>
      </c>
      <c r="Q2130" s="73">
        <f t="shared" si="1091"/>
        <v>0.99999999999999978</v>
      </c>
      <c r="R2130" s="73">
        <f t="shared" si="1091"/>
        <v>0.99999999999999989</v>
      </c>
      <c r="S2130" s="73">
        <f t="shared" si="1091"/>
        <v>0.99999999999999989</v>
      </c>
      <c r="T2130" s="73">
        <f t="shared" si="1091"/>
        <v>1</v>
      </c>
      <c r="U2130" s="73">
        <f t="shared" si="1091"/>
        <v>1</v>
      </c>
      <c r="V2130" s="73">
        <f t="shared" si="1091"/>
        <v>1</v>
      </c>
      <c r="W2130" s="73">
        <f t="shared" si="1091"/>
        <v>0.99999999999999989</v>
      </c>
      <c r="X2130" s="73">
        <f t="shared" si="1091"/>
        <v>0.99999999999999989</v>
      </c>
      <c r="Y2130" s="73">
        <f t="shared" si="1091"/>
        <v>1</v>
      </c>
      <c r="Z2130" s="73">
        <f t="shared" si="1091"/>
        <v>1.0000000000000002</v>
      </c>
      <c r="AA2130" s="73">
        <f t="shared" si="1091"/>
        <v>1</v>
      </c>
      <c r="AB2130" s="73">
        <f t="shared" si="1091"/>
        <v>1</v>
      </c>
      <c r="AC2130" s="73">
        <f t="shared" si="1091"/>
        <v>1</v>
      </c>
      <c r="AD2130" s="73">
        <f t="shared" si="1091"/>
        <v>1.0000000000000002</v>
      </c>
      <c r="AE2130" s="73">
        <f t="shared" si="1091"/>
        <v>1</v>
      </c>
      <c r="AF2130" s="73">
        <f t="shared" si="1091"/>
        <v>0.99999999999999989</v>
      </c>
      <c r="AG2130" s="73">
        <f t="shared" si="1091"/>
        <v>1.0000000000000002</v>
      </c>
      <c r="AH2130" s="73">
        <f t="shared" si="1091"/>
        <v>1</v>
      </c>
      <c r="AI2130" s="73">
        <f t="shared" si="1091"/>
        <v>1</v>
      </c>
      <c r="AJ2130" s="73">
        <f t="shared" si="1091"/>
        <v>0.99999999999999989</v>
      </c>
      <c r="AK2130" s="73">
        <f t="shared" si="1091"/>
        <v>0.99999999999999989</v>
      </c>
    </row>
    <row r="2131" spans="1:37" s="65" customFormat="1" ht="17.100000000000001" customHeight="1" x14ac:dyDescent="0.25">
      <c r="A2131" s="68"/>
      <c r="B2131" s="74"/>
      <c r="C2131" s="74"/>
      <c r="D2131" s="72"/>
      <c r="E2131" s="72"/>
      <c r="F2131" s="72"/>
      <c r="G2131" s="72"/>
      <c r="H2131" s="72"/>
      <c r="I2131" s="72"/>
      <c r="J2131" s="72"/>
      <c r="K2131" s="72"/>
      <c r="L2131" s="72"/>
      <c r="M2131" s="72"/>
      <c r="N2131" s="72"/>
      <c r="O2131" s="72"/>
      <c r="P2131" s="72"/>
      <c r="Q2131" s="72"/>
      <c r="R2131" s="72"/>
      <c r="S2131" s="72"/>
      <c r="T2131" s="72"/>
      <c r="U2131" s="72"/>
      <c r="V2131" s="72"/>
      <c r="W2131" s="72"/>
      <c r="X2131" s="72"/>
      <c r="Y2131" s="72"/>
      <c r="Z2131" s="72"/>
      <c r="AA2131" s="72"/>
      <c r="AB2131" s="72"/>
      <c r="AC2131" s="72"/>
      <c r="AD2131" s="72"/>
      <c r="AE2131" s="72"/>
      <c r="AF2131" s="72"/>
      <c r="AG2131" s="72"/>
      <c r="AH2131" s="72"/>
      <c r="AI2131" s="72"/>
      <c r="AJ2131" s="72"/>
      <c r="AK2131" s="72"/>
    </row>
    <row r="2132" spans="1:37" s="65" customFormat="1" ht="17.100000000000001" customHeight="1" x14ac:dyDescent="0.25">
      <c r="A2132" s="64" t="s">
        <v>265</v>
      </c>
      <c r="B2132"/>
      <c r="C2132"/>
      <c r="D2132" s="72"/>
      <c r="E2132" s="72"/>
      <c r="F2132" s="72"/>
      <c r="G2132" s="72"/>
      <c r="H2132" s="72"/>
      <c r="I2132" s="72"/>
      <c r="J2132" s="72"/>
      <c r="K2132" s="72"/>
      <c r="L2132" s="72"/>
      <c r="M2132" s="72"/>
      <c r="N2132" s="72"/>
      <c r="O2132" s="72"/>
      <c r="P2132" s="72"/>
      <c r="Q2132" s="72"/>
      <c r="R2132" s="72"/>
      <c r="S2132" s="72"/>
      <c r="T2132" s="72"/>
      <c r="U2132" s="72"/>
      <c r="V2132" s="72"/>
      <c r="W2132" s="72"/>
      <c r="X2132" s="72"/>
      <c r="Y2132" s="72"/>
      <c r="Z2132" s="72"/>
      <c r="AA2132" s="72"/>
      <c r="AB2132" s="72"/>
      <c r="AC2132" s="72"/>
      <c r="AD2132" s="72"/>
      <c r="AE2132" s="72"/>
      <c r="AF2132" s="72"/>
      <c r="AG2132" s="72"/>
      <c r="AH2132" s="72"/>
      <c r="AI2132" s="72"/>
      <c r="AJ2132" s="72"/>
      <c r="AK2132" s="72"/>
    </row>
    <row r="2133" spans="1:37" s="65" customFormat="1" ht="17.100000000000001" customHeight="1" x14ac:dyDescent="0.25">
      <c r="A2133" s="66" t="s">
        <v>273</v>
      </c>
      <c r="B2133"/>
      <c r="C2133"/>
    </row>
    <row r="2134" spans="1:37" s="65" customFormat="1" ht="17.100000000000001" customHeight="1" x14ac:dyDescent="0.2">
      <c r="A2134" s="54" t="s">
        <v>241</v>
      </c>
      <c r="B2134" s="55" t="s">
        <v>110</v>
      </c>
      <c r="C2134" s="56" t="s">
        <v>242</v>
      </c>
      <c r="D2134" s="57">
        <f>+(IF('Panel de Control'!$C$30="Base",D440,IF('Panel de Control'!$C$30=1,D682,IF('Panel de Control'!$C$30=2,D924,D1166))))</f>
        <v>0.41828719460536817</v>
      </c>
      <c r="E2134" s="57">
        <f>+(IF('Panel de Control'!$C$30="Base",E440,IF('Panel de Control'!$C$30=1,E682,IF('Panel de Control'!$C$30=2,E924,E1166))))</f>
        <v>0.41828719460536817</v>
      </c>
      <c r="F2134" s="57">
        <f>+(IF('Panel de Control'!$C$30="Base",F440,IF('Panel de Control'!$C$30=1,F682,IF('Panel de Control'!$C$30=2,F924,F1166))))</f>
        <v>0.41838545965914331</v>
      </c>
      <c r="G2134" s="57">
        <f>+(IF('Panel de Control'!$C$30="Base",G440,IF('Panel de Control'!$C$30=1,G682,IF('Panel de Control'!$C$30=2,G924,G1166))))</f>
        <v>0.41826363813098744</v>
      </c>
      <c r="H2134" s="57">
        <f>+(IF('Panel de Control'!$C$30="Base",H440,IF('Panel de Control'!$C$30=1,H682,IF('Panel de Control'!$C$30=2,H924,H1166))))</f>
        <v>0.41785272620927288</v>
      </c>
      <c r="I2134" s="57">
        <f>+(IF('Panel de Control'!$C$30="Base",I440,IF('Panel de Control'!$C$30=1,I682,IF('Panel de Control'!$C$30=2,I924,I1166))))</f>
        <v>0.41758315545439234</v>
      </c>
      <c r="J2134" s="57">
        <f>+(IF('Panel de Control'!$C$30="Base",J440,IF('Panel de Control'!$C$30=1,J682,IF('Panel de Control'!$C$30=2,J924,J1166))))</f>
        <v>0.41677189441639861</v>
      </c>
      <c r="K2134" s="57">
        <f>+(IF('Panel de Control'!$C$30="Base",K440,IF('Panel de Control'!$C$30=1,K682,IF('Panel de Control'!$C$30=2,K924,K1166))))</f>
        <v>0.41511411506881024</v>
      </c>
      <c r="L2134" s="57">
        <f>+(IF('Panel de Control'!$C$30="Base",L440,IF('Panel de Control'!$C$30=1,L682,IF('Panel de Control'!$C$30=2,L924,L1166))))</f>
        <v>0.4066673035146689</v>
      </c>
      <c r="M2134" s="57">
        <f>+(IF('Panel de Control'!$C$30="Base",M440,IF('Panel de Control'!$C$30=1,M682,IF('Panel de Control'!$C$30=2,M924,M1166))))</f>
        <v>0.39514622551140888</v>
      </c>
      <c r="N2134" s="57">
        <f>+(IF('Panel de Control'!$C$30="Base",N440,IF('Panel de Control'!$C$30=1,N682,IF('Panel de Control'!$C$30=2,N924,N1166))))</f>
        <v>0.38148390061312143</v>
      </c>
      <c r="O2134" s="57">
        <f>+(IF('Panel de Control'!$C$30="Base",O440,IF('Panel de Control'!$C$30=1,O682,IF('Panel de Control'!$C$30=2,O924,O1166))))</f>
        <v>0.36620308733649903</v>
      </c>
      <c r="P2134" s="57">
        <f>+(IF('Panel de Control'!$C$30="Base",P440,IF('Panel de Control'!$C$30=1,P682,IF('Panel de Control'!$C$30=2,P924,P1166))))</f>
        <v>0.35044308087785053</v>
      </c>
      <c r="Q2134" s="57">
        <f>+(IF('Panel de Control'!$C$30="Base",Q440,IF('Panel de Control'!$C$30=1,Q682,IF('Panel de Control'!$C$30=2,Q924,Q1166))))</f>
        <v>0.33364850841231858</v>
      </c>
      <c r="R2134" s="57">
        <f>+(IF('Panel de Control'!$C$30="Base",R440,IF('Panel de Control'!$C$30=1,R682,IF('Panel de Control'!$C$30=2,R924,R1166))))</f>
        <v>0.31620678058231849</v>
      </c>
      <c r="S2134" s="57">
        <f>+(IF('Panel de Control'!$C$30="Base",S440,IF('Panel de Control'!$C$30=1,S682,IF('Panel de Control'!$C$30=2,S924,S1166))))</f>
        <v>0.29867730050155916</v>
      </c>
      <c r="T2134" s="57">
        <f>+(IF('Panel de Control'!$C$30="Base",T440,IF('Panel de Control'!$C$30=1,T682,IF('Panel de Control'!$C$30=2,T924,T1166))))</f>
        <v>0.28187502019472166</v>
      </c>
      <c r="U2134" s="57">
        <f>+(IF('Panel de Control'!$C$30="Base",U440,IF('Panel de Control'!$C$30=1,U682,IF('Panel de Control'!$C$30=2,U924,U1166))))</f>
        <v>0.26577913501877681</v>
      </c>
      <c r="V2134" s="57">
        <f>+(IF('Panel de Control'!$C$30="Base",V440,IF('Panel de Control'!$C$30=1,V682,IF('Panel de Control'!$C$30=2,V924,V1166))))</f>
        <v>0.25054876679627031</v>
      </c>
      <c r="W2134" s="57">
        <f>+(IF('Panel de Control'!$C$30="Base",W440,IF('Panel de Control'!$C$30=1,W682,IF('Panel de Control'!$C$30=2,W924,W1166))))</f>
        <v>0.23601971760442192</v>
      </c>
      <c r="X2134" s="57">
        <f>+(IF('Panel de Control'!$C$30="Base",X440,IF('Panel de Control'!$C$30=1,X682,IF('Panel de Control'!$C$30=2,X924,X1166))))</f>
        <v>0.22217406928183439</v>
      </c>
      <c r="Y2134" s="57">
        <f>+(IF('Panel de Control'!$C$30="Base",Y440,IF('Panel de Control'!$C$30=1,Y682,IF('Panel de Control'!$C$30=2,Y924,Y1166))))</f>
        <v>0.20915355399033428</v>
      </c>
      <c r="Z2134" s="57">
        <f>+(IF('Panel de Control'!$C$30="Base",Z440,IF('Panel de Control'!$C$30=1,Z682,IF('Panel de Control'!$C$30=2,Z924,Z1166))))</f>
        <v>0.19689649706026913</v>
      </c>
      <c r="AA2134" s="57">
        <f>+(IF('Panel de Control'!$C$30="Base",AA440,IF('Panel de Control'!$C$30=1,AA682,IF('Panel de Control'!$C$30=2,AA924,AA1166))))</f>
        <v>0.18528250553761097</v>
      </c>
      <c r="AB2134" s="57">
        <f>+(IF('Panel de Control'!$C$30="Base",AB440,IF('Panel de Control'!$C$30=1,AB682,IF('Panel de Control'!$C$30=2,AB924,AB1166))))</f>
        <v>0.174404306938684</v>
      </c>
      <c r="AC2134" s="57">
        <f>+(IF('Panel de Control'!$C$30="Base",AC440,IF('Panel de Control'!$C$30=1,AC682,IF('Panel de Control'!$C$30=2,AC924,AC1166))))</f>
        <v>0.1641660723474013</v>
      </c>
      <c r="AD2134" s="57">
        <f>+(IF('Panel de Control'!$C$30="Base",AD440,IF('Panel de Control'!$C$30=1,AD682,IF('Panel de Control'!$C$30=2,AD924,AD1166))))</f>
        <v>0.15456724607469702</v>
      </c>
      <c r="AE2134" s="57">
        <f>+(IF('Panel de Control'!$C$30="Base",AE440,IF('Panel de Control'!$C$30=1,AE682,IF('Panel de Control'!$C$30=2,AE924,AE1166))))</f>
        <v>0.14553673690398372</v>
      </c>
      <c r="AF2134" s="57">
        <f>+(IF('Panel de Control'!$C$30="Base",AF440,IF('Panel de Control'!$C$30=1,AF682,IF('Panel de Control'!$C$30=2,AF924,AF1166))))</f>
        <v>0.13706303462184366</v>
      </c>
      <c r="AG2134" s="57">
        <f>+(IF('Panel de Control'!$C$30="Base",AG440,IF('Panel de Control'!$C$30=1,AG682,IF('Panel de Control'!$C$30=2,AG924,AG1166))))</f>
        <v>0.1291253603752647</v>
      </c>
      <c r="AH2134" s="57">
        <f>+(IF('Panel de Control'!$C$30="Base",AH440,IF('Panel de Control'!$C$30=1,AH682,IF('Panel de Control'!$C$30=2,AH924,AH1166))))</f>
        <v>0.12167234013506975</v>
      </c>
      <c r="AI2134" s="57">
        <f>+(IF('Panel de Control'!$C$30="Base",AI440,IF('Panel de Control'!$C$30=1,AI682,IF('Panel de Control'!$C$30=2,AI924,AI1166))))</f>
        <v>0.11467319988338666</v>
      </c>
      <c r="AJ2134" s="57">
        <f>+(IF('Panel de Control'!$C$30="Base",AJ440,IF('Panel de Control'!$C$30=1,AJ682,IF('Panel de Control'!$C$30=2,AJ924,AJ1166))))</f>
        <v>0.1081278018191149</v>
      </c>
      <c r="AK2134" s="57">
        <f>+(IF('Panel de Control'!$C$30="Base",AK440,IF('Panel de Control'!$C$30=1,AK682,IF('Panel de Control'!$C$30=2,AK924,AK1166))))</f>
        <v>0.10197720823586588</v>
      </c>
    </row>
    <row r="2135" spans="1:37" s="65" customFormat="1" ht="17.100000000000001" customHeight="1" x14ac:dyDescent="0.2">
      <c r="A2135" s="54" t="s">
        <v>266</v>
      </c>
      <c r="B2135" s="55" t="s">
        <v>110</v>
      </c>
      <c r="C2135" s="56" t="s">
        <v>242</v>
      </c>
      <c r="D2135" s="57">
        <f>+(IF('Panel de Control'!$C$30="Base",D441,IF('Panel de Control'!$C$30=1,D683,IF('Panel de Control'!$C$30=2,D925,D1167))))</f>
        <v>0</v>
      </c>
      <c r="E2135" s="57">
        <f>+(IF('Panel de Control'!$C$30="Base",E441,IF('Panel de Control'!$C$30=1,E683,IF('Panel de Control'!$C$30=2,E925,E1167))))</f>
        <v>0</v>
      </c>
      <c r="F2135" s="57">
        <f>+(IF('Panel de Control'!$C$30="Base",F441,IF('Panel de Control'!$C$30=1,F683,IF('Panel de Control'!$C$30=2,F925,F1167))))</f>
        <v>0</v>
      </c>
      <c r="G2135" s="57">
        <f>+(IF('Panel de Control'!$C$30="Base",G441,IF('Panel de Control'!$C$30=1,G683,IF('Panel de Control'!$C$30=2,G925,G1167))))</f>
        <v>0</v>
      </c>
      <c r="H2135" s="57">
        <f>+(IF('Panel de Control'!$C$30="Base",H441,IF('Panel de Control'!$C$30=1,H683,IF('Panel de Control'!$C$30=2,H925,H1167))))</f>
        <v>0</v>
      </c>
      <c r="I2135" s="57">
        <f>+(IF('Panel de Control'!$C$30="Base",I441,IF('Panel de Control'!$C$30=1,I683,IF('Panel de Control'!$C$30=2,I925,I1167))))</f>
        <v>0</v>
      </c>
      <c r="J2135" s="57">
        <f>+(IF('Panel de Control'!$C$30="Base",J441,IF('Panel de Control'!$C$30=1,J683,IF('Panel de Control'!$C$30=2,J925,J1167))))</f>
        <v>0</v>
      </c>
      <c r="K2135" s="57">
        <f>+(IF('Panel de Control'!$C$30="Base",K441,IF('Panel de Control'!$C$30=1,K683,IF('Panel de Control'!$C$30=2,K925,K1167))))</f>
        <v>0</v>
      </c>
      <c r="L2135" s="57">
        <f>+(IF('Panel de Control'!$C$30="Base",L441,IF('Panel de Control'!$C$30=1,L683,IF('Panel de Control'!$C$30=2,L925,L1167))))</f>
        <v>0</v>
      </c>
      <c r="M2135" s="57">
        <f>+(IF('Panel de Control'!$C$30="Base",M441,IF('Panel de Control'!$C$30=1,M683,IF('Panel de Control'!$C$30=2,M925,M1167))))</f>
        <v>0</v>
      </c>
      <c r="N2135" s="57">
        <f>+(IF('Panel de Control'!$C$30="Base",N441,IF('Panel de Control'!$C$30=1,N683,IF('Panel de Control'!$C$30=2,N925,N1167))))</f>
        <v>0</v>
      </c>
      <c r="O2135" s="57">
        <f>+(IF('Panel de Control'!$C$30="Base",O441,IF('Panel de Control'!$C$30=1,O683,IF('Panel de Control'!$C$30=2,O925,O1167))))</f>
        <v>0</v>
      </c>
      <c r="P2135" s="57">
        <f>+(IF('Panel de Control'!$C$30="Base",P441,IF('Panel de Control'!$C$30=1,P683,IF('Panel de Control'!$C$30=2,P925,P1167))))</f>
        <v>0</v>
      </c>
      <c r="Q2135" s="57">
        <f>+(IF('Panel de Control'!$C$30="Base",Q441,IF('Panel de Control'!$C$30=1,Q683,IF('Panel de Control'!$C$30=2,Q925,Q1167))))</f>
        <v>0</v>
      </c>
      <c r="R2135" s="57">
        <f>+(IF('Panel de Control'!$C$30="Base",R441,IF('Panel de Control'!$C$30=1,R683,IF('Panel de Control'!$C$30=2,R925,R1167))))</f>
        <v>0</v>
      </c>
      <c r="S2135" s="57">
        <f>+(IF('Panel de Control'!$C$30="Base",S441,IF('Panel de Control'!$C$30=1,S683,IF('Panel de Control'!$C$30=2,S925,S1167))))</f>
        <v>0</v>
      </c>
      <c r="T2135" s="57">
        <f>+(IF('Panel de Control'!$C$30="Base",T441,IF('Panel de Control'!$C$30=1,T683,IF('Panel de Control'!$C$30=2,T925,T1167))))</f>
        <v>0</v>
      </c>
      <c r="U2135" s="57">
        <f>+(IF('Panel de Control'!$C$30="Base",U441,IF('Panel de Control'!$C$30=1,U683,IF('Panel de Control'!$C$30=2,U925,U1167))))</f>
        <v>0</v>
      </c>
      <c r="V2135" s="57">
        <f>+(IF('Panel de Control'!$C$30="Base",V441,IF('Panel de Control'!$C$30=1,V683,IF('Panel de Control'!$C$30=2,V925,V1167))))</f>
        <v>0</v>
      </c>
      <c r="W2135" s="57">
        <f>+(IF('Panel de Control'!$C$30="Base",W441,IF('Panel de Control'!$C$30=1,W683,IF('Panel de Control'!$C$30=2,W925,W1167))))</f>
        <v>0</v>
      </c>
      <c r="X2135" s="57">
        <f>+(IF('Panel de Control'!$C$30="Base",X441,IF('Panel de Control'!$C$30=1,X683,IF('Panel de Control'!$C$30=2,X925,X1167))))</f>
        <v>0</v>
      </c>
      <c r="Y2135" s="57">
        <f>+(IF('Panel de Control'!$C$30="Base",Y441,IF('Panel de Control'!$C$30=1,Y683,IF('Panel de Control'!$C$30=2,Y925,Y1167))))</f>
        <v>0</v>
      </c>
      <c r="Z2135" s="57">
        <f>+(IF('Panel de Control'!$C$30="Base",Z441,IF('Panel de Control'!$C$30=1,Z683,IF('Panel de Control'!$C$30=2,Z925,Z1167))))</f>
        <v>0</v>
      </c>
      <c r="AA2135" s="57">
        <f>+(IF('Panel de Control'!$C$30="Base",AA441,IF('Panel de Control'!$C$30=1,AA683,IF('Panel de Control'!$C$30=2,AA925,AA1167))))</f>
        <v>0</v>
      </c>
      <c r="AB2135" s="57">
        <f>+(IF('Panel de Control'!$C$30="Base",AB441,IF('Panel de Control'!$C$30=1,AB683,IF('Panel de Control'!$C$30=2,AB925,AB1167))))</f>
        <v>0</v>
      </c>
      <c r="AC2135" s="57">
        <f>+(IF('Panel de Control'!$C$30="Base",AC441,IF('Panel de Control'!$C$30=1,AC683,IF('Panel de Control'!$C$30=2,AC925,AC1167))))</f>
        <v>0</v>
      </c>
      <c r="AD2135" s="57">
        <f>+(IF('Panel de Control'!$C$30="Base",AD441,IF('Panel de Control'!$C$30=1,AD683,IF('Panel de Control'!$C$30=2,AD925,AD1167))))</f>
        <v>0</v>
      </c>
      <c r="AE2135" s="57">
        <f>+(IF('Panel de Control'!$C$30="Base",AE441,IF('Panel de Control'!$C$30=1,AE683,IF('Panel de Control'!$C$30=2,AE925,AE1167))))</f>
        <v>0</v>
      </c>
      <c r="AF2135" s="57">
        <f>+(IF('Panel de Control'!$C$30="Base",AF441,IF('Panel de Control'!$C$30=1,AF683,IF('Panel de Control'!$C$30=2,AF925,AF1167))))</f>
        <v>0</v>
      </c>
      <c r="AG2135" s="57">
        <f>+(IF('Panel de Control'!$C$30="Base",AG441,IF('Panel de Control'!$C$30=1,AG683,IF('Panel de Control'!$C$30=2,AG925,AG1167))))</f>
        <v>0</v>
      </c>
      <c r="AH2135" s="57">
        <f>+(IF('Panel de Control'!$C$30="Base",AH441,IF('Panel de Control'!$C$30=1,AH683,IF('Panel de Control'!$C$30=2,AH925,AH1167))))</f>
        <v>0</v>
      </c>
      <c r="AI2135" s="57">
        <f>+(IF('Panel de Control'!$C$30="Base",AI441,IF('Panel de Control'!$C$30=1,AI683,IF('Panel de Control'!$C$30=2,AI925,AI1167))))</f>
        <v>0</v>
      </c>
      <c r="AJ2135" s="57">
        <f>+(IF('Panel de Control'!$C$30="Base",AJ441,IF('Panel de Control'!$C$30=1,AJ683,IF('Panel de Control'!$C$30=2,AJ925,AJ1167))))</f>
        <v>0</v>
      </c>
      <c r="AK2135" s="57">
        <f>+(IF('Panel de Control'!$C$30="Base",AK441,IF('Panel de Control'!$C$30=1,AK683,IF('Panel de Control'!$C$30=2,AK925,AK1167))))</f>
        <v>0</v>
      </c>
    </row>
    <row r="2136" spans="1:37" s="65" customFormat="1" ht="17.100000000000001" customHeight="1" x14ac:dyDescent="0.2">
      <c r="A2136" s="54" t="s">
        <v>267</v>
      </c>
      <c r="B2136" s="55" t="s">
        <v>110</v>
      </c>
      <c r="C2136" s="56" t="s">
        <v>242</v>
      </c>
      <c r="D2136" s="57">
        <f>+(IF('Panel de Control'!$C$30="Base",D442,IF('Panel de Control'!$C$30=1,D684,IF('Panel de Control'!$C$30=2,D926,D1168))))</f>
        <v>0</v>
      </c>
      <c r="E2136" s="57">
        <f>+(IF('Panel de Control'!$C$30="Base",E442,IF('Panel de Control'!$C$30=1,E684,IF('Panel de Control'!$C$30=2,E926,E1168))))</f>
        <v>0</v>
      </c>
      <c r="F2136" s="57">
        <f>+(IF('Panel de Control'!$C$30="Base",F442,IF('Panel de Control'!$C$30=1,F684,IF('Panel de Control'!$C$30=2,F926,F1168))))</f>
        <v>0</v>
      </c>
      <c r="G2136" s="57">
        <f>+(IF('Panel de Control'!$C$30="Base",G442,IF('Panel de Control'!$C$30=1,G684,IF('Panel de Control'!$C$30=2,G926,G1168))))</f>
        <v>0</v>
      </c>
      <c r="H2136" s="57">
        <f>+(IF('Panel de Control'!$C$30="Base",H442,IF('Panel de Control'!$C$30=1,H684,IF('Panel de Control'!$C$30=2,H926,H1168))))</f>
        <v>2.1029837726538873E-4</v>
      </c>
      <c r="I2136" s="57">
        <f>+(IF('Panel de Control'!$C$30="Base",I442,IF('Panel de Control'!$C$30=1,I684,IF('Panel de Control'!$C$30=2,I926,I1168))))</f>
        <v>3.3587950298235864E-4</v>
      </c>
      <c r="J2136" s="57">
        <f>+(IF('Panel de Control'!$C$30="Base",J442,IF('Panel de Control'!$C$30=1,J684,IF('Panel de Control'!$C$30=2,J926,J1168))))</f>
        <v>5.8895847490970596E-4</v>
      </c>
      <c r="K2136" s="57">
        <f>+(IF('Panel de Control'!$C$30="Base",K442,IF('Panel de Control'!$C$30=1,K684,IF('Panel de Control'!$C$30=2,K926,K1168))))</f>
        <v>9.7030127246129161E-4</v>
      </c>
      <c r="L2136" s="57">
        <f>+(IF('Panel de Control'!$C$30="Base",L442,IF('Panel de Control'!$C$30=1,L684,IF('Panel de Control'!$C$30=2,L926,L1168))))</f>
        <v>2.340310457443661E-3</v>
      </c>
      <c r="M2136" s="57">
        <f>+(IF('Panel de Control'!$C$30="Base",M442,IF('Panel de Control'!$C$30=1,M684,IF('Panel de Control'!$C$30=2,M926,M1168))))</f>
        <v>3.6572992318991498E-3</v>
      </c>
      <c r="N2136" s="57">
        <f>+(IF('Panel de Control'!$C$30="Base",N442,IF('Panel de Control'!$C$30=1,N684,IF('Panel de Control'!$C$30=2,N926,N1168))))</f>
        <v>4.8954962232765431E-3</v>
      </c>
      <c r="O2136" s="57">
        <f>+(IF('Panel de Control'!$C$30="Base",O442,IF('Panel de Control'!$C$30=1,O684,IF('Panel de Control'!$C$30=2,O926,O1168))))</f>
        <v>6.0459571526781586E-3</v>
      </c>
      <c r="P2136" s="57">
        <f>+(IF('Panel de Control'!$C$30="Base",P442,IF('Panel de Control'!$C$30=1,P684,IF('Panel de Control'!$C$30=2,P926,P1168))))</f>
        <v>7.146316929940914E-3</v>
      </c>
      <c r="Q2136" s="57">
        <f>+(IF('Panel de Control'!$C$30="Base",Q442,IF('Panel de Control'!$C$30=1,Q684,IF('Panel de Control'!$C$30=2,Q926,Q1168))))</f>
        <v>8.058860578640633E-3</v>
      </c>
      <c r="R2136" s="57">
        <f>+(IF('Panel de Control'!$C$30="Base",R442,IF('Panel de Control'!$C$30=1,R684,IF('Panel de Control'!$C$30=2,R926,R1168))))</f>
        <v>8.6716231499802988E-3</v>
      </c>
      <c r="S2136" s="57">
        <f>+(IF('Panel de Control'!$C$30="Base",S442,IF('Panel de Control'!$C$30=1,S684,IF('Panel de Control'!$C$30=2,S926,S1168))))</f>
        <v>9.0769609147175519E-3</v>
      </c>
      <c r="T2136" s="57">
        <f>+(IF('Panel de Control'!$C$30="Base",T442,IF('Panel de Control'!$C$30=1,T684,IF('Panel de Control'!$C$30=2,T926,T1168))))</f>
        <v>9.4219712868072337E-3</v>
      </c>
      <c r="U2136" s="57">
        <f>+(IF('Panel de Control'!$C$30="Base",U442,IF('Panel de Control'!$C$30=1,U684,IF('Panel de Control'!$C$30=2,U926,U1168))))</f>
        <v>9.729284079024722E-3</v>
      </c>
      <c r="V2136" s="57">
        <f>+(IF('Panel de Control'!$C$30="Base",V442,IF('Panel de Control'!$C$30=1,V684,IF('Panel de Control'!$C$30=2,V926,V1168))))</f>
        <v>1.0009424984174299E-2</v>
      </c>
      <c r="W2136" s="57">
        <f>+(IF('Panel de Control'!$C$30="Base",W442,IF('Panel de Control'!$C$30=1,W684,IF('Panel de Control'!$C$30=2,W926,W1168))))</f>
        <v>1.0238508055653156E-2</v>
      </c>
      <c r="X2136" s="57">
        <f>+(IF('Panel de Control'!$C$30="Base",X442,IF('Panel de Control'!$C$30=1,X684,IF('Panel de Control'!$C$30=2,X926,X1168))))</f>
        <v>1.0411960625670217E-2</v>
      </c>
      <c r="Y2136" s="57">
        <f>+(IF('Panel de Control'!$C$30="Base",Y442,IF('Panel de Control'!$C$30=1,Y684,IF('Panel de Control'!$C$30=2,Y926,Y1168))))</f>
        <v>1.0549381150352265E-2</v>
      </c>
      <c r="Z2136" s="57">
        <f>+(IF('Panel de Control'!$C$30="Base",Z442,IF('Panel de Control'!$C$30=1,Z684,IF('Panel de Control'!$C$30=2,Z926,Z1168))))</f>
        <v>1.0689064589345034E-2</v>
      </c>
      <c r="AA2136" s="57">
        <f>+(IF('Panel de Control'!$C$30="Base",AA442,IF('Panel de Control'!$C$30=1,AA684,IF('Panel de Control'!$C$30=2,AA926,AA1168))))</f>
        <v>1.0766846382771275E-2</v>
      </c>
      <c r="AB2136" s="57">
        <f>+(IF('Panel de Control'!$C$30="Base",AB442,IF('Panel de Control'!$C$30=1,AB684,IF('Panel de Control'!$C$30=2,AB926,AB1168))))</f>
        <v>1.081786608200949E-2</v>
      </c>
      <c r="AC2136" s="57">
        <f>+(IF('Panel de Control'!$C$30="Base",AC442,IF('Panel de Control'!$C$30=1,AC684,IF('Panel de Control'!$C$30=2,AC926,AC1168))))</f>
        <v>1.0849560685360943E-2</v>
      </c>
      <c r="AD2136" s="57">
        <f>+(IF('Panel de Control'!$C$30="Base",AD442,IF('Panel de Control'!$C$30=1,AD684,IF('Panel de Control'!$C$30=2,AD926,AD1168))))</f>
        <v>1.0847583792193118E-2</v>
      </c>
      <c r="AE2136" s="57">
        <f>+(IF('Panel de Control'!$C$30="Base",AE442,IF('Panel de Control'!$C$30=1,AE684,IF('Panel de Control'!$C$30=2,AE926,AE1168))))</f>
        <v>1.0824650515015482E-2</v>
      </c>
      <c r="AF2136" s="57">
        <f>+(IF('Panel de Control'!$C$30="Base",AF442,IF('Panel de Control'!$C$30=1,AF684,IF('Panel de Control'!$C$30=2,AF926,AF1168))))</f>
        <v>1.0808669992530969E-2</v>
      </c>
      <c r="AG2136" s="57">
        <f>+(IF('Panel de Control'!$C$30="Base",AG442,IF('Panel de Control'!$C$30=1,AG684,IF('Panel de Control'!$C$30=2,AG926,AG1168))))</f>
        <v>1.0762956134018507E-2</v>
      </c>
      <c r="AH2136" s="57">
        <f>+(IF('Panel de Control'!$C$30="Base",AH442,IF('Panel de Control'!$C$30=1,AH684,IF('Panel de Control'!$C$30=2,AH926,AH1168))))</f>
        <v>1.0705053626314052E-2</v>
      </c>
      <c r="AI2136" s="57">
        <f>+(IF('Panel de Control'!$C$30="Base",AI442,IF('Panel de Control'!$C$30=1,AI684,IF('Panel de Control'!$C$30=2,AI926,AI1168))))</f>
        <v>1.0640367614245886E-2</v>
      </c>
      <c r="AJ2136" s="57">
        <f>+(IF('Panel de Control'!$C$30="Base",AJ442,IF('Panel de Control'!$C$30=1,AJ684,IF('Panel de Control'!$C$30=2,AJ926,AJ1168))))</f>
        <v>1.0569745402152034E-2</v>
      </c>
      <c r="AK2136" s="57">
        <f>+(IF('Panel de Control'!$C$30="Base",AK442,IF('Panel de Control'!$C$30=1,AK684,IF('Panel de Control'!$C$30=2,AK926,AK1168))))</f>
        <v>1.0486348446069728E-2</v>
      </c>
    </row>
    <row r="2137" spans="1:37" s="65" customFormat="1" ht="17.100000000000001" customHeight="1" x14ac:dyDescent="0.2">
      <c r="A2137" s="54" t="s">
        <v>243</v>
      </c>
      <c r="B2137" s="55" t="s">
        <v>110</v>
      </c>
      <c r="C2137" s="56" t="s">
        <v>242</v>
      </c>
      <c r="D2137" s="57">
        <f>+(IF('Panel de Control'!$C$30="Base",D443,IF('Panel de Control'!$C$30=1,D685,IF('Panel de Control'!$C$30=2,D927,D1169))))</f>
        <v>0.58164914325450656</v>
      </c>
      <c r="E2137" s="57">
        <f>+(IF('Panel de Control'!$C$30="Base",E443,IF('Panel de Control'!$C$30=1,E685,IF('Panel de Control'!$C$30=2,E927,E1169))))</f>
        <v>0.58164914325450656</v>
      </c>
      <c r="F2137" s="57">
        <f>+(IF('Panel de Control'!$C$30="Base",F443,IF('Panel de Control'!$C$30=1,F685,IF('Panel de Control'!$C$30=2,F927,F1169))))</f>
        <v>0.58155087944170247</v>
      </c>
      <c r="G2137" s="57">
        <f>+(IF('Panel de Control'!$C$30="Base",G443,IF('Panel de Control'!$C$30=1,G685,IF('Panel de Control'!$C$30=2,G927,G1169))))</f>
        <v>0.58161638680554428</v>
      </c>
      <c r="H2137" s="57">
        <f>+(IF('Panel de Control'!$C$30="Base",H443,IF('Panel de Control'!$C$30=1,H685,IF('Panel de Control'!$C$30=2,H927,H1169))))</f>
        <v>0.58104499334597681</v>
      </c>
      <c r="I2137" s="57">
        <f>+(IF('Panel de Control'!$C$30="Base",I443,IF('Panel de Control'!$C$30=1,I685,IF('Panel de Control'!$C$30=2,I927,I1169))))</f>
        <v>0.58067014180702248</v>
      </c>
      <c r="J2137" s="57">
        <f>+(IF('Panel de Control'!$C$30="Base",J443,IF('Panel de Control'!$C$30=1,J685,IF('Panel de Control'!$C$30=2,J927,J1169))))</f>
        <v>0.57954204299407652</v>
      </c>
      <c r="K2137" s="57">
        <f>+(IF('Panel de Control'!$C$30="Base",K443,IF('Panel de Control'!$C$30=1,K685,IF('Panel de Control'!$C$30=2,K927,K1169))))</f>
        <v>0.57723681837887042</v>
      </c>
      <c r="L2137" s="57">
        <f>+(IF('Panel de Control'!$C$30="Base",L443,IF('Panel de Control'!$C$30=1,L685,IF('Panel de Control'!$C$30=2,L927,L1169))))</f>
        <v>0.56549110689866644</v>
      </c>
      <c r="M2137" s="57">
        <f>+(IF('Panel de Control'!$C$30="Base",M443,IF('Panel de Control'!$C$30=1,M685,IF('Panel de Control'!$C$30=2,M927,M1169))))</f>
        <v>0.54947047505435009</v>
      </c>
      <c r="N2137" s="57">
        <f>+(IF('Panel de Control'!$C$30="Base",N443,IF('Panel de Control'!$C$30=1,N685,IF('Panel de Control'!$C$30=2,N927,N1169))))</f>
        <v>0.53047233292989204</v>
      </c>
      <c r="O2137" s="57">
        <f>+(IF('Panel de Control'!$C$30="Base",O443,IF('Panel de Control'!$C$30=1,O685,IF('Panel de Control'!$C$30=2,O927,O1169))))</f>
        <v>0.50922360223670182</v>
      </c>
      <c r="P2137" s="57">
        <f>+(IF('Panel de Control'!$C$30="Base",P443,IF('Panel de Control'!$C$30=1,P685,IF('Panel de Control'!$C$30=2,P927,P1169))))</f>
        <v>0.48730852959622389</v>
      </c>
      <c r="Q2137" s="57">
        <f>+(IF('Panel de Control'!$C$30="Base",Q443,IF('Panel de Control'!$C$30=1,Q685,IF('Panel de Control'!$C$30=2,Q927,Q1169))))</f>
        <v>0.46395484147981264</v>
      </c>
      <c r="R2137" s="57">
        <f>+(IF('Panel de Control'!$C$30="Base",R443,IF('Panel de Control'!$C$30=1,R685,IF('Panel de Control'!$C$30=2,R927,R1169))))</f>
        <v>0.43970125164957868</v>
      </c>
      <c r="S2137" s="57">
        <f>+(IF('Panel de Control'!$C$30="Base",S443,IF('Panel de Control'!$C$30=1,S685,IF('Panel de Control'!$C$30=2,S927,S1169))))</f>
        <v>0.41532563795122013</v>
      </c>
      <c r="T2137" s="57">
        <f>+(IF('Panel de Control'!$C$30="Base",T443,IF('Panel de Control'!$C$30=1,T685,IF('Panel de Control'!$C$30=2,T927,T1169))))</f>
        <v>0.39196123169820429</v>
      </c>
      <c r="U2137" s="57">
        <f>+(IF('Panel de Control'!$C$30="Base",U443,IF('Panel de Control'!$C$30=1,U685,IF('Panel de Control'!$C$30=2,U927,U1169))))</f>
        <v>0.3695791029998971</v>
      </c>
      <c r="V2137" s="57">
        <f>+(IF('Panel de Control'!$C$30="Base",V443,IF('Panel de Control'!$C$30=1,V685,IF('Panel de Control'!$C$30=2,V927,V1169))))</f>
        <v>0.34840051866281424</v>
      </c>
      <c r="W2137" s="57">
        <f>+(IF('Panel de Control'!$C$30="Base",W443,IF('Panel de Control'!$C$30=1,W685,IF('Panel de Control'!$C$30=2,W927,W1169))))</f>
        <v>0.32819715331065685</v>
      </c>
      <c r="X2137" s="57">
        <f>+(IF('Panel de Control'!$C$30="Base",X443,IF('Panel de Control'!$C$30=1,X685,IF('Panel de Control'!$C$30=2,X927,X1169))))</f>
        <v>0.30894409084902907</v>
      </c>
      <c r="Y2137" s="57">
        <f>+(IF('Panel de Control'!$C$30="Base",Y443,IF('Panel de Control'!$C$30=1,Y685,IF('Panel de Control'!$C$30=2,Y927,Y1169))))</f>
        <v>0.29083841689652301</v>
      </c>
      <c r="Z2137" s="57">
        <f>+(IF('Panel de Control'!$C$30="Base",Z443,IF('Panel de Control'!$C$30=1,Z685,IF('Panel de Control'!$C$30=2,Z927,Z1169))))</f>
        <v>0.27379436975823984</v>
      </c>
      <c r="AA2137" s="57">
        <f>+(IF('Panel de Control'!$C$30="Base",AA443,IF('Panel de Control'!$C$30=1,AA685,IF('Panel de Control'!$C$30=2,AA927,AA1169))))</f>
        <v>0.25764453704511447</v>
      </c>
      <c r="AB2137" s="57">
        <f>+(IF('Panel de Control'!$C$30="Base",AB443,IF('Panel de Control'!$C$30=1,AB685,IF('Panel de Control'!$C$30=2,AB927,AB1169))))</f>
        <v>0.24251786097943256</v>
      </c>
      <c r="AC2137" s="57">
        <f>+(IF('Panel de Control'!$C$30="Base",AC443,IF('Panel de Control'!$C$30=1,AC685,IF('Panel de Control'!$C$30=2,AC927,AC1169))))</f>
        <v>0.22828108668832259</v>
      </c>
      <c r="AD2137" s="57">
        <f>+(IF('Panel de Control'!$C$30="Base",AD443,IF('Panel de Control'!$C$30=1,AD685,IF('Panel de Control'!$C$30=2,AD927,AD1169))))</f>
        <v>0.21493344145850699</v>
      </c>
      <c r="AE2137" s="57">
        <f>+(IF('Panel de Control'!$C$30="Base",AE443,IF('Panel de Control'!$C$30=1,AE685,IF('Panel de Control'!$C$30=2,AE927,AE1169))))</f>
        <v>0.20237606941833994</v>
      </c>
      <c r="AF2137" s="57">
        <f>+(IF('Panel de Control'!$C$30="Base",AF443,IF('Panel de Control'!$C$30=1,AF685,IF('Panel de Control'!$C$30=2,AF927,AF1169))))</f>
        <v>0.19059296504372358</v>
      </c>
      <c r="AG2137" s="57">
        <f>+(IF('Panel de Control'!$C$30="Base",AG443,IF('Panel de Control'!$C$30=1,AG685,IF('Panel de Control'!$C$30=2,AG927,AG1169))))</f>
        <v>0.1795552343063247</v>
      </c>
      <c r="AH2137" s="57">
        <f>+(IF('Panel de Control'!$C$30="Base",AH443,IF('Panel de Control'!$C$30=1,AH685,IF('Panel de Control'!$C$30=2,AH927,AH1169))))</f>
        <v>0.16919143906402048</v>
      </c>
      <c r="AI2137" s="57">
        <f>+(IF('Panel de Control'!$C$30="Base",AI443,IF('Panel de Control'!$C$30=1,AI685,IF('Panel de Control'!$C$30=2,AI927,AI1169))))</f>
        <v>0.15945878651473455</v>
      </c>
      <c r="AJ2137" s="57">
        <f>+(IF('Panel de Control'!$C$30="Base",AJ443,IF('Panel de Control'!$C$30=1,AJ685,IF('Panel de Control'!$C$30=2,AJ927,AJ1169))))</f>
        <v>0.15035708503918449</v>
      </c>
      <c r="AK2137" s="57">
        <f>+(IF('Panel de Control'!$C$30="Base",AK443,IF('Panel de Control'!$C$30=1,AK685,IF('Panel de Control'!$C$30=2,AK927,AK1169))))</f>
        <v>0.14180437882598421</v>
      </c>
    </row>
    <row r="2138" spans="1:37" s="65" customFormat="1" ht="17.100000000000001" customHeight="1" x14ac:dyDescent="0.2">
      <c r="A2138" s="54" t="s">
        <v>244</v>
      </c>
      <c r="B2138" s="55" t="s">
        <v>110</v>
      </c>
      <c r="C2138" s="56" t="s">
        <v>242</v>
      </c>
      <c r="D2138" s="57">
        <f>+(IF('Panel de Control'!$C$30="Base",D444,IF('Panel de Control'!$C$30=1,D686,IF('Panel de Control'!$C$30=2,D928,D1170))))</f>
        <v>0</v>
      </c>
      <c r="E2138" s="57">
        <f>+(IF('Panel de Control'!$C$30="Base",E444,IF('Panel de Control'!$C$30=1,E686,IF('Panel de Control'!$C$30=2,E928,E1170))))</f>
        <v>0</v>
      </c>
      <c r="F2138" s="57">
        <f>+(IF('Panel de Control'!$C$30="Base",F444,IF('Panel de Control'!$C$30=1,F686,IF('Panel de Control'!$C$30=2,F928,F1170))))</f>
        <v>0</v>
      </c>
      <c r="G2138" s="57">
        <f>+(IF('Panel de Control'!$C$30="Base",G444,IF('Panel de Control'!$C$30=1,G686,IF('Panel de Control'!$C$30=2,G928,G1170))))</f>
        <v>0</v>
      </c>
      <c r="H2138" s="57">
        <f>+(IF('Panel de Control'!$C$30="Base",H444,IF('Panel de Control'!$C$30=1,H686,IF('Panel de Control'!$C$30=2,H928,H1170))))</f>
        <v>0</v>
      </c>
      <c r="I2138" s="57">
        <f>+(IF('Panel de Control'!$C$30="Base",I444,IF('Panel de Control'!$C$30=1,I686,IF('Panel de Control'!$C$30=2,I928,I1170))))</f>
        <v>0</v>
      </c>
      <c r="J2138" s="57">
        <f>+(IF('Panel de Control'!$C$30="Base",J444,IF('Panel de Control'!$C$30=1,J686,IF('Panel de Control'!$C$30=2,J928,J1170))))</f>
        <v>0</v>
      </c>
      <c r="K2138" s="57">
        <f>+(IF('Panel de Control'!$C$30="Base",K444,IF('Panel de Control'!$C$30=1,K686,IF('Panel de Control'!$C$30=2,K928,K1170))))</f>
        <v>0</v>
      </c>
      <c r="L2138" s="57">
        <f>+(IF('Panel de Control'!$C$30="Base",L444,IF('Panel de Control'!$C$30=1,L686,IF('Panel de Control'!$C$30=2,L928,L1170))))</f>
        <v>0</v>
      </c>
      <c r="M2138" s="57">
        <f>+(IF('Panel de Control'!$C$30="Base",M444,IF('Panel de Control'!$C$30=1,M686,IF('Panel de Control'!$C$30=2,M928,M1170))))</f>
        <v>0</v>
      </c>
      <c r="N2138" s="57">
        <f>+(IF('Panel de Control'!$C$30="Base",N444,IF('Panel de Control'!$C$30=1,N686,IF('Panel de Control'!$C$30=2,N928,N1170))))</f>
        <v>0</v>
      </c>
      <c r="O2138" s="57">
        <f>+(IF('Panel de Control'!$C$30="Base",O444,IF('Panel de Control'!$C$30=1,O686,IF('Panel de Control'!$C$30=2,O928,O1170))))</f>
        <v>0</v>
      </c>
      <c r="P2138" s="57">
        <f>+(IF('Panel de Control'!$C$30="Base",P444,IF('Panel de Control'!$C$30=1,P686,IF('Panel de Control'!$C$30=2,P928,P1170))))</f>
        <v>0</v>
      </c>
      <c r="Q2138" s="57">
        <f>+(IF('Panel de Control'!$C$30="Base",Q444,IF('Panel de Control'!$C$30=1,Q686,IF('Panel de Control'!$C$30=2,Q928,Q1170))))</f>
        <v>0</v>
      </c>
      <c r="R2138" s="57">
        <f>+(IF('Panel de Control'!$C$30="Base",R444,IF('Panel de Control'!$C$30=1,R686,IF('Panel de Control'!$C$30=2,R928,R1170))))</f>
        <v>0</v>
      </c>
      <c r="S2138" s="57">
        <f>+(IF('Panel de Control'!$C$30="Base",S444,IF('Panel de Control'!$C$30=1,S686,IF('Panel de Control'!$C$30=2,S928,S1170))))</f>
        <v>0</v>
      </c>
      <c r="T2138" s="57">
        <f>+(IF('Panel de Control'!$C$30="Base",T444,IF('Panel de Control'!$C$30=1,T686,IF('Panel de Control'!$C$30=2,T928,T1170))))</f>
        <v>0</v>
      </c>
      <c r="U2138" s="57">
        <f>+(IF('Panel de Control'!$C$30="Base",U444,IF('Panel de Control'!$C$30=1,U686,IF('Panel de Control'!$C$30=2,U928,U1170))))</f>
        <v>0</v>
      </c>
      <c r="V2138" s="57">
        <f>+(IF('Panel de Control'!$C$30="Base",V444,IF('Panel de Control'!$C$30=1,V686,IF('Panel de Control'!$C$30=2,V928,V1170))))</f>
        <v>0</v>
      </c>
      <c r="W2138" s="57">
        <f>+(IF('Panel de Control'!$C$30="Base",W444,IF('Panel de Control'!$C$30=1,W686,IF('Panel de Control'!$C$30=2,W928,W1170))))</f>
        <v>0</v>
      </c>
      <c r="X2138" s="57">
        <f>+(IF('Panel de Control'!$C$30="Base",X444,IF('Panel de Control'!$C$30=1,X686,IF('Panel de Control'!$C$30=2,X928,X1170))))</f>
        <v>0</v>
      </c>
      <c r="Y2138" s="57">
        <f>+(IF('Panel de Control'!$C$30="Base",Y444,IF('Panel de Control'!$C$30=1,Y686,IF('Panel de Control'!$C$30=2,Y928,Y1170))))</f>
        <v>0</v>
      </c>
      <c r="Z2138" s="57">
        <f>+(IF('Panel de Control'!$C$30="Base",Z444,IF('Panel de Control'!$C$30=1,Z686,IF('Panel de Control'!$C$30=2,Z928,Z1170))))</f>
        <v>0</v>
      </c>
      <c r="AA2138" s="57">
        <f>+(IF('Panel de Control'!$C$30="Base",AA444,IF('Panel de Control'!$C$30=1,AA686,IF('Panel de Control'!$C$30=2,AA928,AA1170))))</f>
        <v>0</v>
      </c>
      <c r="AB2138" s="57">
        <f>+(IF('Panel de Control'!$C$30="Base",AB444,IF('Panel de Control'!$C$30=1,AB686,IF('Panel de Control'!$C$30=2,AB928,AB1170))))</f>
        <v>0</v>
      </c>
      <c r="AC2138" s="57">
        <f>+(IF('Panel de Control'!$C$30="Base",AC444,IF('Panel de Control'!$C$30=1,AC686,IF('Panel de Control'!$C$30=2,AC928,AC1170))))</f>
        <v>0</v>
      </c>
      <c r="AD2138" s="57">
        <f>+(IF('Panel de Control'!$C$30="Base",AD444,IF('Panel de Control'!$C$30=1,AD686,IF('Panel de Control'!$C$30=2,AD928,AD1170))))</f>
        <v>0</v>
      </c>
      <c r="AE2138" s="57">
        <f>+(IF('Panel de Control'!$C$30="Base",AE444,IF('Panel de Control'!$C$30=1,AE686,IF('Panel de Control'!$C$30=2,AE928,AE1170))))</f>
        <v>0</v>
      </c>
      <c r="AF2138" s="57">
        <f>+(IF('Panel de Control'!$C$30="Base",AF444,IF('Panel de Control'!$C$30=1,AF686,IF('Panel de Control'!$C$30=2,AF928,AF1170))))</f>
        <v>0</v>
      </c>
      <c r="AG2138" s="57">
        <f>+(IF('Panel de Control'!$C$30="Base",AG444,IF('Panel de Control'!$C$30=1,AG686,IF('Panel de Control'!$C$30=2,AG928,AG1170))))</f>
        <v>0</v>
      </c>
      <c r="AH2138" s="57">
        <f>+(IF('Panel de Control'!$C$30="Base",AH444,IF('Panel de Control'!$C$30=1,AH686,IF('Panel de Control'!$C$30=2,AH928,AH1170))))</f>
        <v>0</v>
      </c>
      <c r="AI2138" s="57">
        <f>+(IF('Panel de Control'!$C$30="Base",AI444,IF('Panel de Control'!$C$30=1,AI686,IF('Panel de Control'!$C$30=2,AI928,AI1170))))</f>
        <v>0</v>
      </c>
      <c r="AJ2138" s="57">
        <f>+(IF('Panel de Control'!$C$30="Base",AJ444,IF('Panel de Control'!$C$30=1,AJ686,IF('Panel de Control'!$C$30=2,AJ928,AJ1170))))</f>
        <v>0</v>
      </c>
      <c r="AK2138" s="57">
        <f>+(IF('Panel de Control'!$C$30="Base",AK444,IF('Panel de Control'!$C$30=1,AK686,IF('Panel de Control'!$C$30=2,AK928,AK1170))))</f>
        <v>0</v>
      </c>
    </row>
    <row r="2139" spans="1:37" s="65" customFormat="1" ht="17.100000000000001" customHeight="1" x14ac:dyDescent="0.2">
      <c r="A2139" s="54" t="s">
        <v>268</v>
      </c>
      <c r="B2139" s="55" t="s">
        <v>110</v>
      </c>
      <c r="C2139" s="56" t="s">
        <v>242</v>
      </c>
      <c r="D2139" s="57">
        <f>+(IF('Panel de Control'!$C$30="Base",D445,IF('Panel de Control'!$C$30=1,D687,IF('Panel de Control'!$C$30=2,D929,D1171))))</f>
        <v>0</v>
      </c>
      <c r="E2139" s="57">
        <f>+(IF('Panel de Control'!$C$30="Base",E445,IF('Panel de Control'!$C$30=1,E687,IF('Panel de Control'!$C$30=2,E929,E1171))))</f>
        <v>0</v>
      </c>
      <c r="F2139" s="57">
        <f>+(IF('Panel de Control'!$C$30="Base",F445,IF('Panel de Control'!$C$30=1,F687,IF('Panel de Control'!$C$30=2,F929,F1171))))</f>
        <v>0</v>
      </c>
      <c r="G2139" s="57">
        <f>+(IF('Panel de Control'!$C$30="Base",G445,IF('Panel de Control'!$C$30=1,G687,IF('Panel de Control'!$C$30=2,G929,G1171))))</f>
        <v>0</v>
      </c>
      <c r="H2139" s="57">
        <f>+(IF('Panel de Control'!$C$30="Base",H445,IF('Panel de Control'!$C$30=1,H687,IF('Panel de Control'!$C$30=2,H929,H1171))))</f>
        <v>0</v>
      </c>
      <c r="I2139" s="57">
        <f>+(IF('Panel de Control'!$C$30="Base",I445,IF('Panel de Control'!$C$30=1,I687,IF('Panel de Control'!$C$30=2,I929,I1171))))</f>
        <v>0</v>
      </c>
      <c r="J2139" s="57">
        <f>+(IF('Panel de Control'!$C$30="Base",J445,IF('Panel de Control'!$C$30=1,J687,IF('Panel de Control'!$C$30=2,J929,J1171))))</f>
        <v>0</v>
      </c>
      <c r="K2139" s="57">
        <f>+(IF('Panel de Control'!$C$30="Base",K445,IF('Panel de Control'!$C$30=1,K687,IF('Panel de Control'!$C$30=2,K929,K1171))))</f>
        <v>0</v>
      </c>
      <c r="L2139" s="57">
        <f>+(IF('Panel de Control'!$C$30="Base",L445,IF('Panel de Control'!$C$30=1,L687,IF('Panel de Control'!$C$30=2,L929,L1171))))</f>
        <v>0</v>
      </c>
      <c r="M2139" s="57">
        <f>+(IF('Panel de Control'!$C$30="Base",M445,IF('Panel de Control'!$C$30=1,M687,IF('Panel de Control'!$C$30=2,M929,M1171))))</f>
        <v>0</v>
      </c>
      <c r="N2139" s="57">
        <f>+(IF('Panel de Control'!$C$30="Base",N445,IF('Panel de Control'!$C$30=1,N687,IF('Panel de Control'!$C$30=2,N929,N1171))))</f>
        <v>0</v>
      </c>
      <c r="O2139" s="57">
        <f>+(IF('Panel de Control'!$C$30="Base",O445,IF('Panel de Control'!$C$30=1,O687,IF('Panel de Control'!$C$30=2,O929,O1171))))</f>
        <v>0</v>
      </c>
      <c r="P2139" s="57">
        <f>+(IF('Panel de Control'!$C$30="Base",P445,IF('Panel de Control'!$C$30=1,P687,IF('Panel de Control'!$C$30=2,P929,P1171))))</f>
        <v>0</v>
      </c>
      <c r="Q2139" s="57">
        <f>+(IF('Panel de Control'!$C$30="Base",Q445,IF('Panel de Control'!$C$30=1,Q687,IF('Panel de Control'!$C$30=2,Q929,Q1171))))</f>
        <v>0</v>
      </c>
      <c r="R2139" s="57">
        <f>+(IF('Panel de Control'!$C$30="Base",R445,IF('Panel de Control'!$C$30=1,R687,IF('Panel de Control'!$C$30=2,R929,R1171))))</f>
        <v>0</v>
      </c>
      <c r="S2139" s="57">
        <f>+(IF('Panel de Control'!$C$30="Base",S445,IF('Panel de Control'!$C$30=1,S687,IF('Panel de Control'!$C$30=2,S929,S1171))))</f>
        <v>0</v>
      </c>
      <c r="T2139" s="57">
        <f>+(IF('Panel de Control'!$C$30="Base",T445,IF('Panel de Control'!$C$30=1,T687,IF('Panel de Control'!$C$30=2,T929,T1171))))</f>
        <v>0</v>
      </c>
      <c r="U2139" s="57">
        <f>+(IF('Panel de Control'!$C$30="Base",U445,IF('Panel de Control'!$C$30=1,U687,IF('Panel de Control'!$C$30=2,U929,U1171))))</f>
        <v>0</v>
      </c>
      <c r="V2139" s="57">
        <f>+(IF('Panel de Control'!$C$30="Base",V445,IF('Panel de Control'!$C$30=1,V687,IF('Panel de Control'!$C$30=2,V929,V1171))))</f>
        <v>0</v>
      </c>
      <c r="W2139" s="57">
        <f>+(IF('Panel de Control'!$C$30="Base",W445,IF('Panel de Control'!$C$30=1,W687,IF('Panel de Control'!$C$30=2,W929,W1171))))</f>
        <v>0</v>
      </c>
      <c r="X2139" s="57">
        <f>+(IF('Panel de Control'!$C$30="Base",X445,IF('Panel de Control'!$C$30=1,X687,IF('Panel de Control'!$C$30=2,X929,X1171))))</f>
        <v>0</v>
      </c>
      <c r="Y2139" s="57">
        <f>+(IF('Panel de Control'!$C$30="Base",Y445,IF('Panel de Control'!$C$30=1,Y687,IF('Panel de Control'!$C$30=2,Y929,Y1171))))</f>
        <v>0</v>
      </c>
      <c r="Z2139" s="57">
        <f>+(IF('Panel de Control'!$C$30="Base",Z445,IF('Panel de Control'!$C$30=1,Z687,IF('Panel de Control'!$C$30=2,Z929,Z1171))))</f>
        <v>0</v>
      </c>
      <c r="AA2139" s="57">
        <f>+(IF('Panel de Control'!$C$30="Base",AA445,IF('Panel de Control'!$C$30=1,AA687,IF('Panel de Control'!$C$30=2,AA929,AA1171))))</f>
        <v>0</v>
      </c>
      <c r="AB2139" s="57">
        <f>+(IF('Panel de Control'!$C$30="Base",AB445,IF('Panel de Control'!$C$30=1,AB687,IF('Panel de Control'!$C$30=2,AB929,AB1171))))</f>
        <v>0</v>
      </c>
      <c r="AC2139" s="57">
        <f>+(IF('Panel de Control'!$C$30="Base",AC445,IF('Panel de Control'!$C$30=1,AC687,IF('Panel de Control'!$C$30=2,AC929,AC1171))))</f>
        <v>0</v>
      </c>
      <c r="AD2139" s="57">
        <f>+(IF('Panel de Control'!$C$30="Base",AD445,IF('Panel de Control'!$C$30=1,AD687,IF('Panel de Control'!$C$30=2,AD929,AD1171))))</f>
        <v>0</v>
      </c>
      <c r="AE2139" s="57">
        <f>+(IF('Panel de Control'!$C$30="Base",AE445,IF('Panel de Control'!$C$30=1,AE687,IF('Panel de Control'!$C$30=2,AE929,AE1171))))</f>
        <v>0</v>
      </c>
      <c r="AF2139" s="57">
        <f>+(IF('Panel de Control'!$C$30="Base",AF445,IF('Panel de Control'!$C$30=1,AF687,IF('Panel de Control'!$C$30=2,AF929,AF1171))))</f>
        <v>0</v>
      </c>
      <c r="AG2139" s="57">
        <f>+(IF('Panel de Control'!$C$30="Base",AG445,IF('Panel de Control'!$C$30=1,AG687,IF('Panel de Control'!$C$30=2,AG929,AG1171))))</f>
        <v>0</v>
      </c>
      <c r="AH2139" s="57">
        <f>+(IF('Panel de Control'!$C$30="Base",AH445,IF('Panel de Control'!$C$30=1,AH687,IF('Panel de Control'!$C$30=2,AH929,AH1171))))</f>
        <v>0</v>
      </c>
      <c r="AI2139" s="57">
        <f>+(IF('Panel de Control'!$C$30="Base",AI445,IF('Panel de Control'!$C$30=1,AI687,IF('Panel de Control'!$C$30=2,AI929,AI1171))))</f>
        <v>0</v>
      </c>
      <c r="AJ2139" s="57">
        <f>+(IF('Panel de Control'!$C$30="Base",AJ445,IF('Panel de Control'!$C$30=1,AJ687,IF('Panel de Control'!$C$30=2,AJ929,AJ1171))))</f>
        <v>0</v>
      </c>
      <c r="AK2139" s="57">
        <f>+(IF('Panel de Control'!$C$30="Base",AK445,IF('Panel de Control'!$C$30=1,AK687,IF('Panel de Control'!$C$30=2,AK929,AK1171))))</f>
        <v>0</v>
      </c>
    </row>
    <row r="2140" spans="1:37" s="65" customFormat="1" ht="17.100000000000001" customHeight="1" x14ac:dyDescent="0.2">
      <c r="A2140" s="54" t="s">
        <v>189</v>
      </c>
      <c r="B2140" s="55" t="s">
        <v>110</v>
      </c>
      <c r="C2140" s="56" t="s">
        <v>242</v>
      </c>
      <c r="D2140" s="57">
        <f>+(IF('Panel de Control'!$C$30="Base",D446,IF('Panel de Control'!$C$30=1,D688,IF('Panel de Control'!$C$30=2,D930,D1172))))</f>
        <v>5.6316508572352025E-5</v>
      </c>
      <c r="E2140" s="57">
        <f>+(IF('Panel de Control'!$C$30="Base",E446,IF('Panel de Control'!$C$30=1,E688,IF('Panel de Control'!$C$30=2,E930,E1172))))</f>
        <v>5.6316508572352025E-5</v>
      </c>
      <c r="F2140" s="57">
        <f>+(IF('Panel de Control'!$C$30="Base",F446,IF('Panel de Control'!$C$30=1,F688,IF('Panel de Control'!$C$30=2,F930,F1172))))</f>
        <v>5.6316508572352025E-5</v>
      </c>
      <c r="G2140" s="57">
        <f>+(IF('Panel de Control'!$C$30="Base",G446,IF('Panel de Control'!$C$30=1,G688,IF('Panel de Control'!$C$30=2,G930,G1172))))</f>
        <v>5.6316508572352025E-5</v>
      </c>
      <c r="H2140" s="57">
        <f>+(IF('Panel de Control'!$C$30="Base",H446,IF('Panel de Control'!$C$30=1,H688,IF('Panel de Control'!$C$30=2,H930,H1172))))</f>
        <v>8.2473108579568088E-4</v>
      </c>
      <c r="I2140" s="57">
        <f>+(IF('Panel de Control'!$C$30="Base",I446,IF('Panel de Control'!$C$30=1,I688,IF('Panel de Control'!$C$30=2,I930,I1172))))</f>
        <v>1.3332092545082998E-3</v>
      </c>
      <c r="J2140" s="57">
        <f>+(IF('Panel de Control'!$C$30="Base",J446,IF('Panel de Control'!$C$30=1,J688,IF('Panel de Control'!$C$30=2,J930,J1172))))</f>
        <v>2.9608171260968349E-3</v>
      </c>
      <c r="K2140" s="57">
        <f>+(IF('Panel de Control'!$C$30="Base",K446,IF('Panel de Control'!$C$30=1,K688,IF('Panel de Control'!$C$30=2,K930,K1172))))</f>
        <v>6.4068781232605931E-3</v>
      </c>
      <c r="L2140" s="57">
        <f>+(IF('Panel de Control'!$C$30="Base",L446,IF('Panel de Control'!$C$30=1,L688,IF('Panel de Control'!$C$30=2,L930,L1172))))</f>
        <v>2.4561777085724861E-2</v>
      </c>
      <c r="M2140" s="57">
        <f>+(IF('Panel de Control'!$C$30="Base",M446,IF('Panel de Control'!$C$30=1,M688,IF('Panel de Control'!$C$30=2,M930,M1172))))</f>
        <v>4.9872382197266515E-2</v>
      </c>
      <c r="N2140" s="57">
        <f>+(IF('Panel de Control'!$C$30="Base",N446,IF('Panel de Control'!$C$30=1,N688,IF('Panel de Control'!$C$30=2,N930,N1172))))</f>
        <v>8.0164032644515631E-2</v>
      </c>
      <c r="O2140" s="57">
        <f>+(IF('Panel de Control'!$C$30="Base",O446,IF('Panel de Control'!$C$30=1,O688,IF('Panel de Control'!$C$30=2,O930,O1172))))</f>
        <v>0.11414390240899437</v>
      </c>
      <c r="P2140" s="57">
        <f>+(IF('Panel de Control'!$C$30="Base",P446,IF('Panel de Control'!$C$30=1,P688,IF('Panel de Control'!$C$30=2,P930,P1172))))</f>
        <v>0.1490088156569184</v>
      </c>
      <c r="Q2140" s="57">
        <f>+(IF('Panel de Control'!$C$30="Base",Q446,IF('Panel de Control'!$C$30=1,Q688,IF('Panel de Control'!$C$30=2,Q930,Q1172))))</f>
        <v>0.18638289124735816</v>
      </c>
      <c r="R2140" s="57">
        <f>+(IF('Panel de Control'!$C$30="Base",R446,IF('Panel de Control'!$C$30=1,R688,IF('Panel de Control'!$C$30=2,R930,R1172))))</f>
        <v>0.2258914704025308</v>
      </c>
      <c r="S2140" s="57">
        <f>+(IF('Panel de Control'!$C$30="Base",S446,IF('Panel de Control'!$C$30=1,S688,IF('Panel de Control'!$C$30=2,S930,S1172))))</f>
        <v>0.26597419291036584</v>
      </c>
      <c r="T2140" s="57">
        <f>+(IF('Panel de Control'!$C$30="Base",T446,IF('Panel de Control'!$C$30=1,T688,IF('Panel de Control'!$C$30=2,T930,T1172))))</f>
        <v>0.30433884465503946</v>
      </c>
      <c r="U2140" s="57">
        <f>+(IF('Panel de Control'!$C$30="Base",U446,IF('Panel de Control'!$C$30=1,U688,IF('Panel de Control'!$C$30=2,U930,U1172))))</f>
        <v>0.34094496038048222</v>
      </c>
      <c r="V2140" s="57">
        <f>+(IF('Panel de Control'!$C$30="Base",V446,IF('Panel de Control'!$C$30=1,V688,IF('Panel de Control'!$C$30=2,V930,V1172))))</f>
        <v>0.37544209859564798</v>
      </c>
      <c r="W2140" s="57">
        <f>+(IF('Panel de Control'!$C$30="Base",W446,IF('Panel de Control'!$C$30=1,W688,IF('Panel de Control'!$C$30=2,W930,W1172))))</f>
        <v>0.40825839401376751</v>
      </c>
      <c r="X2140" s="57">
        <f>+(IF('Panel de Control'!$C$30="Base",X446,IF('Panel de Control'!$C$30=1,X688,IF('Panel de Control'!$C$30=2,X930,X1172))))</f>
        <v>0.43945647521872655</v>
      </c>
      <c r="Y2140" s="57">
        <f>+(IF('Panel de Control'!$C$30="Base",Y446,IF('Panel de Control'!$C$30=1,Y688,IF('Panel de Control'!$C$30=2,Y930,Y1172))))</f>
        <v>0.46863978870098871</v>
      </c>
      <c r="Z2140" s="57">
        <f>+(IF('Panel de Control'!$C$30="Base",Z446,IF('Panel de Control'!$C$30=1,Z688,IF('Panel de Control'!$C$30=2,Z930,Z1172))))</f>
        <v>0.4959102081530446</v>
      </c>
      <c r="AA2140" s="57">
        <f>+(IF('Panel de Control'!$C$30="Base",AA446,IF('Panel de Control'!$C$30=1,AA688,IF('Panel de Control'!$C$30=2,AA930,AA1172))))</f>
        <v>0.52162536740129362</v>
      </c>
      <c r="AB2140" s="57">
        <f>+(IF('Panel de Control'!$C$30="Base",AB446,IF('Panel de Control'!$C$30=1,AB688,IF('Panel de Control'!$C$30=2,AB930,AB1172))))</f>
        <v>0.54554301728332555</v>
      </c>
      <c r="AC2140" s="57">
        <f>+(IF('Panel de Control'!$C$30="Base",AC446,IF('Panel de Control'!$C$30=1,AC688,IF('Panel de Control'!$C$30=2,AC930,AC1172))))</f>
        <v>0.56794900052702002</v>
      </c>
      <c r="AD2140" s="57">
        <f>+(IF('Panel de Control'!$C$30="Base",AD446,IF('Panel de Control'!$C$30=1,AD688,IF('Panel de Control'!$C$30=2,AD930,AD1172))))</f>
        <v>0.58891490241187039</v>
      </c>
      <c r="AE2140" s="57">
        <f>+(IF('Panel de Control'!$C$30="Base",AE446,IF('Panel de Control'!$C$30=1,AE688,IF('Panel de Control'!$C$30=2,AE930,AE1172))))</f>
        <v>0.60860835494186916</v>
      </c>
      <c r="AF2140" s="57">
        <f>+(IF('Panel de Control'!$C$30="Base",AF446,IF('Panel de Control'!$C$30=1,AF688,IF('Panel de Control'!$C$30=2,AF930,AF1172))))</f>
        <v>0.62704530703973227</v>
      </c>
      <c r="AG2140" s="57">
        <f>+(IF('Panel de Control'!$C$30="Base",AG446,IF('Panel de Control'!$C$30=1,AG688,IF('Panel de Control'!$C$30=2,AG930,AG1172))))</f>
        <v>0.64428350227516273</v>
      </c>
      <c r="AH2140" s="57">
        <f>+(IF('Panel de Control'!$C$30="Base",AH446,IF('Panel de Control'!$C$30=1,AH688,IF('Panel de Control'!$C$30=2,AH930,AH1172))))</f>
        <v>0.66042875120025857</v>
      </c>
      <c r="AI2140" s="57">
        <f>+(IF('Panel de Control'!$C$30="Base",AI446,IF('Panel de Control'!$C$30=1,AI688,IF('Panel de Control'!$C$30=2,AI930,AI1172))))</f>
        <v>0.67559503006865629</v>
      </c>
      <c r="AJ2140" s="57">
        <f>+(IF('Panel de Control'!$C$30="Base",AJ446,IF('Panel de Control'!$C$30=1,AJ688,IF('Panel de Control'!$C$30=2,AJ930,AJ1172))))</f>
        <v>0.68980158997702146</v>
      </c>
      <c r="AK2140" s="57">
        <f>+(IF('Panel de Control'!$C$30="Base",AK446,IF('Panel de Control'!$C$30=1,AK688,IF('Panel de Control'!$C$30=2,AK930,AK1172))))</f>
        <v>0.70328631942279363</v>
      </c>
    </row>
    <row r="2141" spans="1:37" s="65" customFormat="1" ht="17.100000000000001" customHeight="1" x14ac:dyDescent="0.2">
      <c r="A2141" s="54" t="s">
        <v>269</v>
      </c>
      <c r="B2141" s="55" t="s">
        <v>110</v>
      </c>
      <c r="C2141" s="56" t="s">
        <v>242</v>
      </c>
      <c r="D2141" s="57">
        <f>+(IF('Panel de Control'!$C$30="Base",D447,IF('Panel de Control'!$C$30=1,D689,IF('Panel de Control'!$C$30=2,D931,D1173))))</f>
        <v>0</v>
      </c>
      <c r="E2141" s="57">
        <f>+(IF('Panel de Control'!$C$30="Base",E447,IF('Panel de Control'!$C$30=1,E689,IF('Panel de Control'!$C$30=2,E931,E1173))))</f>
        <v>0</v>
      </c>
      <c r="F2141" s="57">
        <f>+(IF('Panel de Control'!$C$30="Base",F447,IF('Panel de Control'!$C$30=1,F689,IF('Panel de Control'!$C$30=2,F931,F1173))))</f>
        <v>0</v>
      </c>
      <c r="G2141" s="57">
        <f>+(IF('Panel de Control'!$C$30="Base",G447,IF('Panel de Control'!$C$30=1,G689,IF('Panel de Control'!$C$30=2,G931,G1173))))</f>
        <v>0</v>
      </c>
      <c r="H2141" s="57">
        <f>+(IF('Panel de Control'!$C$30="Base",H447,IF('Panel de Control'!$C$30=1,H689,IF('Panel de Control'!$C$30=2,H931,H1173))))</f>
        <v>0</v>
      </c>
      <c r="I2141" s="57">
        <f>+(IF('Panel de Control'!$C$30="Base",I447,IF('Panel de Control'!$C$30=1,I689,IF('Panel de Control'!$C$30=2,I931,I1173))))</f>
        <v>0</v>
      </c>
      <c r="J2141" s="57">
        <f>+(IF('Panel de Control'!$C$30="Base",J447,IF('Panel de Control'!$C$30=1,J689,IF('Panel de Control'!$C$30=2,J931,J1173))))</f>
        <v>0</v>
      </c>
      <c r="K2141" s="57">
        <f>+(IF('Panel de Control'!$C$30="Base",K447,IF('Panel de Control'!$C$30=1,K689,IF('Panel de Control'!$C$30=2,K931,K1173))))</f>
        <v>0</v>
      </c>
      <c r="L2141" s="57">
        <f>+(IF('Panel de Control'!$C$30="Base",L447,IF('Panel de Control'!$C$30=1,L689,IF('Panel de Control'!$C$30=2,L931,L1173))))</f>
        <v>0</v>
      </c>
      <c r="M2141" s="57">
        <f>+(IF('Panel de Control'!$C$30="Base",M447,IF('Panel de Control'!$C$30=1,M689,IF('Panel de Control'!$C$30=2,M931,M1173))))</f>
        <v>0</v>
      </c>
      <c r="N2141" s="57">
        <f>+(IF('Panel de Control'!$C$30="Base",N447,IF('Panel de Control'!$C$30=1,N689,IF('Panel de Control'!$C$30=2,N931,N1173))))</f>
        <v>0</v>
      </c>
      <c r="O2141" s="57">
        <f>+(IF('Panel de Control'!$C$30="Base",O447,IF('Panel de Control'!$C$30=1,O689,IF('Panel de Control'!$C$30=2,O931,O1173))))</f>
        <v>0</v>
      </c>
      <c r="P2141" s="57">
        <f>+(IF('Panel de Control'!$C$30="Base",P447,IF('Panel de Control'!$C$30=1,P689,IF('Panel de Control'!$C$30=2,P931,P1173))))</f>
        <v>0</v>
      </c>
      <c r="Q2141" s="57">
        <f>+(IF('Panel de Control'!$C$30="Base",Q447,IF('Panel de Control'!$C$30=1,Q689,IF('Panel de Control'!$C$30=2,Q931,Q1173))))</f>
        <v>0</v>
      </c>
      <c r="R2141" s="57">
        <f>+(IF('Panel de Control'!$C$30="Base",R447,IF('Panel de Control'!$C$30=1,R689,IF('Panel de Control'!$C$30=2,R931,R1173))))</f>
        <v>0</v>
      </c>
      <c r="S2141" s="57">
        <f>+(IF('Panel de Control'!$C$30="Base",S447,IF('Panel de Control'!$C$30=1,S689,IF('Panel de Control'!$C$30=2,S931,S1173))))</f>
        <v>0</v>
      </c>
      <c r="T2141" s="57">
        <f>+(IF('Panel de Control'!$C$30="Base",T447,IF('Panel de Control'!$C$30=1,T689,IF('Panel de Control'!$C$30=2,T931,T1173))))</f>
        <v>0</v>
      </c>
      <c r="U2141" s="57">
        <f>+(IF('Panel de Control'!$C$30="Base",U447,IF('Panel de Control'!$C$30=1,U689,IF('Panel de Control'!$C$30=2,U931,U1173))))</f>
        <v>0</v>
      </c>
      <c r="V2141" s="57">
        <f>+(IF('Panel de Control'!$C$30="Base",V447,IF('Panel de Control'!$C$30=1,V689,IF('Panel de Control'!$C$30=2,V931,V1173))))</f>
        <v>0</v>
      </c>
      <c r="W2141" s="57">
        <f>+(IF('Panel de Control'!$C$30="Base",W447,IF('Panel de Control'!$C$30=1,W689,IF('Panel de Control'!$C$30=2,W931,W1173))))</f>
        <v>0</v>
      </c>
      <c r="X2141" s="57">
        <f>+(IF('Panel de Control'!$C$30="Base",X447,IF('Panel de Control'!$C$30=1,X689,IF('Panel de Control'!$C$30=2,X931,X1173))))</f>
        <v>0</v>
      </c>
      <c r="Y2141" s="57">
        <f>+(IF('Panel de Control'!$C$30="Base",Y447,IF('Panel de Control'!$C$30=1,Y689,IF('Panel de Control'!$C$30=2,Y931,Y1173))))</f>
        <v>0</v>
      </c>
      <c r="Z2141" s="57">
        <f>+(IF('Panel de Control'!$C$30="Base",Z447,IF('Panel de Control'!$C$30=1,Z689,IF('Panel de Control'!$C$30=2,Z931,Z1173))))</f>
        <v>0</v>
      </c>
      <c r="AA2141" s="57">
        <f>+(IF('Panel de Control'!$C$30="Base",AA447,IF('Panel de Control'!$C$30=1,AA689,IF('Panel de Control'!$C$30=2,AA931,AA1173))))</f>
        <v>0</v>
      </c>
      <c r="AB2141" s="57">
        <f>+(IF('Panel de Control'!$C$30="Base",AB447,IF('Panel de Control'!$C$30=1,AB689,IF('Panel de Control'!$C$30=2,AB931,AB1173))))</f>
        <v>0</v>
      </c>
      <c r="AC2141" s="57">
        <f>+(IF('Panel de Control'!$C$30="Base",AC447,IF('Panel de Control'!$C$30=1,AC689,IF('Panel de Control'!$C$30=2,AC931,AC1173))))</f>
        <v>0</v>
      </c>
      <c r="AD2141" s="57">
        <f>+(IF('Panel de Control'!$C$30="Base",AD447,IF('Panel de Control'!$C$30=1,AD689,IF('Panel de Control'!$C$30=2,AD931,AD1173))))</f>
        <v>0</v>
      </c>
      <c r="AE2141" s="57">
        <f>+(IF('Panel de Control'!$C$30="Base",AE447,IF('Panel de Control'!$C$30=1,AE689,IF('Panel de Control'!$C$30=2,AE931,AE1173))))</f>
        <v>0</v>
      </c>
      <c r="AF2141" s="57">
        <f>+(IF('Panel de Control'!$C$30="Base",AF447,IF('Panel de Control'!$C$30=1,AF689,IF('Panel de Control'!$C$30=2,AF931,AF1173))))</f>
        <v>0</v>
      </c>
      <c r="AG2141" s="57">
        <f>+(IF('Panel de Control'!$C$30="Base",AG447,IF('Panel de Control'!$C$30=1,AG689,IF('Panel de Control'!$C$30=2,AG931,AG1173))))</f>
        <v>0</v>
      </c>
      <c r="AH2141" s="57">
        <f>+(IF('Panel de Control'!$C$30="Base",AH447,IF('Panel de Control'!$C$30=1,AH689,IF('Panel de Control'!$C$30=2,AH931,AH1173))))</f>
        <v>0</v>
      </c>
      <c r="AI2141" s="57">
        <f>+(IF('Panel de Control'!$C$30="Base",AI447,IF('Panel de Control'!$C$30=1,AI689,IF('Panel de Control'!$C$30=2,AI931,AI1173))))</f>
        <v>0</v>
      </c>
      <c r="AJ2141" s="57">
        <f>+(IF('Panel de Control'!$C$30="Base",AJ447,IF('Panel de Control'!$C$30=1,AJ689,IF('Panel de Control'!$C$30=2,AJ931,AJ1173))))</f>
        <v>0</v>
      </c>
      <c r="AK2141" s="57">
        <f>+(IF('Panel de Control'!$C$30="Base",AK447,IF('Panel de Control'!$C$30=1,AK689,IF('Panel de Control'!$C$30=2,AK931,AK1173))))</f>
        <v>0</v>
      </c>
    </row>
    <row r="2142" spans="1:37" s="65" customFormat="1" ht="17.100000000000001" customHeight="1" x14ac:dyDescent="0.2">
      <c r="A2142" s="54" t="s">
        <v>270</v>
      </c>
      <c r="B2142" s="55" t="s">
        <v>110</v>
      </c>
      <c r="C2142" s="56" t="s">
        <v>242</v>
      </c>
      <c r="D2142" s="57">
        <f>+(IF('Panel de Control'!$C$30="Base",D448,IF('Panel de Control'!$C$30=1,D690,IF('Panel de Control'!$C$30=2,D932,D1174))))</f>
        <v>0</v>
      </c>
      <c r="E2142" s="57">
        <f>+(IF('Panel de Control'!$C$30="Base",E448,IF('Panel de Control'!$C$30=1,E690,IF('Panel de Control'!$C$30=2,E932,E1174))))</f>
        <v>0</v>
      </c>
      <c r="F2142" s="57">
        <f>+(IF('Panel de Control'!$C$30="Base",F448,IF('Panel de Control'!$C$30=1,F690,IF('Panel de Control'!$C$30=2,F932,F1174))))</f>
        <v>0</v>
      </c>
      <c r="G2142" s="57">
        <f>+(IF('Panel de Control'!$C$30="Base",G448,IF('Panel de Control'!$C$30=1,G690,IF('Panel de Control'!$C$30=2,G932,G1174))))</f>
        <v>0</v>
      </c>
      <c r="H2142" s="57">
        <f>+(IF('Panel de Control'!$C$30="Base",H448,IF('Panel de Control'!$C$30=1,H690,IF('Panel de Control'!$C$30=2,H932,H1174))))</f>
        <v>0</v>
      </c>
      <c r="I2142" s="57">
        <f>+(IF('Panel de Control'!$C$30="Base",I448,IF('Panel de Control'!$C$30=1,I690,IF('Panel de Control'!$C$30=2,I932,I1174))))</f>
        <v>0</v>
      </c>
      <c r="J2142" s="57">
        <f>+(IF('Panel de Control'!$C$30="Base",J448,IF('Panel de Control'!$C$30=1,J690,IF('Panel de Control'!$C$30=2,J932,J1174))))</f>
        <v>0</v>
      </c>
      <c r="K2142" s="57">
        <f>+(IF('Panel de Control'!$C$30="Base",K448,IF('Panel de Control'!$C$30=1,K690,IF('Panel de Control'!$C$30=2,K932,K1174))))</f>
        <v>0</v>
      </c>
      <c r="L2142" s="57">
        <f>+(IF('Panel de Control'!$C$30="Base",L448,IF('Panel de Control'!$C$30=1,L690,IF('Panel de Control'!$C$30=2,L932,L1174))))</f>
        <v>0</v>
      </c>
      <c r="M2142" s="57">
        <f>+(IF('Panel de Control'!$C$30="Base",M448,IF('Panel de Control'!$C$30=1,M690,IF('Panel de Control'!$C$30=2,M932,M1174))))</f>
        <v>0</v>
      </c>
      <c r="N2142" s="57">
        <f>+(IF('Panel de Control'!$C$30="Base",N448,IF('Panel de Control'!$C$30=1,N690,IF('Panel de Control'!$C$30=2,N932,N1174))))</f>
        <v>0</v>
      </c>
      <c r="O2142" s="57">
        <f>+(IF('Panel de Control'!$C$30="Base",O448,IF('Panel de Control'!$C$30=1,O690,IF('Panel de Control'!$C$30=2,O932,O1174))))</f>
        <v>0</v>
      </c>
      <c r="P2142" s="57">
        <f>+(IF('Panel de Control'!$C$30="Base",P448,IF('Panel de Control'!$C$30=1,P690,IF('Panel de Control'!$C$30=2,P932,P1174))))</f>
        <v>0</v>
      </c>
      <c r="Q2142" s="57">
        <f>+(IF('Panel de Control'!$C$30="Base",Q448,IF('Panel de Control'!$C$30=1,Q690,IF('Panel de Control'!$C$30=2,Q932,Q1174))))</f>
        <v>0</v>
      </c>
      <c r="R2142" s="57">
        <f>+(IF('Panel de Control'!$C$30="Base",R448,IF('Panel de Control'!$C$30=1,R690,IF('Panel de Control'!$C$30=2,R932,R1174))))</f>
        <v>0</v>
      </c>
      <c r="S2142" s="57">
        <f>+(IF('Panel de Control'!$C$30="Base",S448,IF('Panel de Control'!$C$30=1,S690,IF('Panel de Control'!$C$30=2,S932,S1174))))</f>
        <v>0</v>
      </c>
      <c r="T2142" s="57">
        <f>+(IF('Panel de Control'!$C$30="Base",T448,IF('Panel de Control'!$C$30=1,T690,IF('Panel de Control'!$C$30=2,T932,T1174))))</f>
        <v>0</v>
      </c>
      <c r="U2142" s="57">
        <f>+(IF('Panel de Control'!$C$30="Base",U448,IF('Panel de Control'!$C$30=1,U690,IF('Panel de Control'!$C$30=2,U932,U1174))))</f>
        <v>0</v>
      </c>
      <c r="V2142" s="57">
        <f>+(IF('Panel de Control'!$C$30="Base",V448,IF('Panel de Control'!$C$30=1,V690,IF('Panel de Control'!$C$30=2,V932,V1174))))</f>
        <v>0</v>
      </c>
      <c r="W2142" s="57">
        <f>+(IF('Panel de Control'!$C$30="Base",W448,IF('Panel de Control'!$C$30=1,W690,IF('Panel de Control'!$C$30=2,W932,W1174))))</f>
        <v>0</v>
      </c>
      <c r="X2142" s="57">
        <f>+(IF('Panel de Control'!$C$30="Base",X448,IF('Panel de Control'!$C$30=1,X690,IF('Panel de Control'!$C$30=2,X932,X1174))))</f>
        <v>0</v>
      </c>
      <c r="Y2142" s="57">
        <f>+(IF('Panel de Control'!$C$30="Base",Y448,IF('Panel de Control'!$C$30=1,Y690,IF('Panel de Control'!$C$30=2,Y932,Y1174))))</f>
        <v>0</v>
      </c>
      <c r="Z2142" s="57">
        <f>+(IF('Panel de Control'!$C$30="Base",Z448,IF('Panel de Control'!$C$30=1,Z690,IF('Panel de Control'!$C$30=2,Z932,Z1174))))</f>
        <v>0</v>
      </c>
      <c r="AA2142" s="57">
        <f>+(IF('Panel de Control'!$C$30="Base",AA448,IF('Panel de Control'!$C$30=1,AA690,IF('Panel de Control'!$C$30=2,AA932,AA1174))))</f>
        <v>0</v>
      </c>
      <c r="AB2142" s="57">
        <f>+(IF('Panel de Control'!$C$30="Base",AB448,IF('Panel de Control'!$C$30=1,AB690,IF('Panel de Control'!$C$30=2,AB932,AB1174))))</f>
        <v>0</v>
      </c>
      <c r="AC2142" s="57">
        <f>+(IF('Panel de Control'!$C$30="Base",AC448,IF('Panel de Control'!$C$30=1,AC690,IF('Panel de Control'!$C$30=2,AC932,AC1174))))</f>
        <v>0</v>
      </c>
      <c r="AD2142" s="57">
        <f>+(IF('Panel de Control'!$C$30="Base",AD448,IF('Panel de Control'!$C$30=1,AD690,IF('Panel de Control'!$C$30=2,AD932,AD1174))))</f>
        <v>0</v>
      </c>
      <c r="AE2142" s="57">
        <f>+(IF('Panel de Control'!$C$30="Base",AE448,IF('Panel de Control'!$C$30=1,AE690,IF('Panel de Control'!$C$30=2,AE932,AE1174))))</f>
        <v>0</v>
      </c>
      <c r="AF2142" s="57">
        <f>+(IF('Panel de Control'!$C$30="Base",AF448,IF('Panel de Control'!$C$30=1,AF690,IF('Panel de Control'!$C$30=2,AF932,AF1174))))</f>
        <v>0</v>
      </c>
      <c r="AG2142" s="57">
        <f>+(IF('Panel de Control'!$C$30="Base",AG448,IF('Panel de Control'!$C$30=1,AG690,IF('Panel de Control'!$C$30=2,AG932,AG1174))))</f>
        <v>0</v>
      </c>
      <c r="AH2142" s="57">
        <f>+(IF('Panel de Control'!$C$30="Base",AH448,IF('Panel de Control'!$C$30=1,AH690,IF('Panel de Control'!$C$30=2,AH932,AH1174))))</f>
        <v>0</v>
      </c>
      <c r="AI2142" s="57">
        <f>+(IF('Panel de Control'!$C$30="Base",AI448,IF('Panel de Control'!$C$30=1,AI690,IF('Panel de Control'!$C$30=2,AI932,AI1174))))</f>
        <v>0</v>
      </c>
      <c r="AJ2142" s="57">
        <f>+(IF('Panel de Control'!$C$30="Base",AJ448,IF('Panel de Control'!$C$30=1,AJ690,IF('Panel de Control'!$C$30=2,AJ932,AJ1174))))</f>
        <v>0</v>
      </c>
      <c r="AK2142" s="57">
        <f>+(IF('Panel de Control'!$C$30="Base",AK448,IF('Panel de Control'!$C$30=1,AK690,IF('Panel de Control'!$C$30=2,AK932,AK1174))))</f>
        <v>0</v>
      </c>
    </row>
    <row r="2143" spans="1:37" s="65" customFormat="1" ht="17.100000000000001" customHeight="1" x14ac:dyDescent="0.2">
      <c r="A2143" s="54" t="s">
        <v>271</v>
      </c>
      <c r="B2143" s="55" t="s">
        <v>110</v>
      </c>
      <c r="C2143" s="56" t="s">
        <v>242</v>
      </c>
      <c r="D2143" s="57">
        <f>+(IF('Panel de Control'!$C$30="Base",D449,IF('Panel de Control'!$C$30=1,D691,IF('Panel de Control'!$C$30=2,D933,D1175))))</f>
        <v>7.3456315529154814E-6</v>
      </c>
      <c r="E2143" s="57">
        <f>+(IF('Panel de Control'!$C$30="Base",E449,IF('Panel de Control'!$C$30=1,E691,IF('Panel de Control'!$C$30=2,E933,E1175))))</f>
        <v>7.3456315529154814E-6</v>
      </c>
      <c r="F2143" s="57">
        <f>+(IF('Panel de Control'!$C$30="Base",F449,IF('Panel de Control'!$C$30=1,F691,IF('Panel de Control'!$C$30=2,F933,F1175))))</f>
        <v>7.3443905818383051E-6</v>
      </c>
      <c r="G2143" s="57">
        <f>+(IF('Panel de Control'!$C$30="Base",G449,IF('Panel de Control'!$C$30=1,G691,IF('Panel de Control'!$C$30=2,G933,G1175))))</f>
        <v>7.345217872593162E-6</v>
      </c>
      <c r="H2143" s="57">
        <f>+(IF('Panel de Control'!$C$30="Base",H449,IF('Panel de Control'!$C$30=1,H691,IF('Panel de Control'!$C$30=2,H933,H1175))))</f>
        <v>7.3380017597966337E-6</v>
      </c>
      <c r="I2143" s="57">
        <f>+(IF('Panel de Control'!$C$30="Base",I449,IF('Panel de Control'!$C$30=1,I691,IF('Panel de Control'!$C$30=2,I933,I1175))))</f>
        <v>7.3332677696856961E-6</v>
      </c>
      <c r="J2143" s="57">
        <f>+(IF('Panel de Control'!$C$30="Base",J449,IF('Panel de Control'!$C$30=1,J691,IF('Panel de Control'!$C$30=2,J933,J1175))))</f>
        <v>7.3190210397948611E-6</v>
      </c>
      <c r="K2143" s="57">
        <f>+(IF('Panel de Control'!$C$30="Base",K449,IF('Panel de Control'!$C$30=1,K691,IF('Panel de Control'!$C$30=2,K933,K1175))))</f>
        <v>7.2899084194697149E-6</v>
      </c>
      <c r="L2143" s="57">
        <f>+(IF('Panel de Control'!$C$30="Base",L449,IF('Panel de Control'!$C$30=1,L691,IF('Panel de Control'!$C$30=2,L933,L1175))))</f>
        <v>7.1415721417307557E-6</v>
      </c>
      <c r="M2143" s="57">
        <f>+(IF('Panel de Control'!$C$30="Base",M449,IF('Panel de Control'!$C$30=1,M691,IF('Panel de Control'!$C$30=2,M933,M1175))))</f>
        <v>6.9392480084658335E-6</v>
      </c>
      <c r="N2143" s="57">
        <f>+(IF('Panel de Control'!$C$30="Base",N449,IF('Panel de Control'!$C$30=1,N691,IF('Panel de Control'!$C$30=2,N933,N1175))))</f>
        <v>6.6993209771023086E-6</v>
      </c>
      <c r="O2143" s="57">
        <f>+(IF('Panel de Control'!$C$30="Base",O449,IF('Panel de Control'!$C$30=1,O691,IF('Panel de Control'!$C$30=2,O933,O1175))))</f>
        <v>6.4309713225907308E-6</v>
      </c>
      <c r="P2143" s="57">
        <f>+(IF('Panel de Control'!$C$30="Base",P449,IF('Panel de Control'!$C$30=1,P691,IF('Panel de Control'!$C$30=2,P933,P1175))))</f>
        <v>6.1542064533577138E-6</v>
      </c>
      <c r="Q2143" s="57">
        <f>+(IF('Panel de Control'!$C$30="Base",Q449,IF('Panel de Control'!$C$30=1,Q691,IF('Panel de Control'!$C$30=2,Q933,Q1175))))</f>
        <v>5.8592733475596109E-6</v>
      </c>
      <c r="R2143" s="57">
        <f>+(IF('Panel de Control'!$C$30="Base",R449,IF('Panel de Control'!$C$30=1,R691,IF('Panel de Control'!$C$30=2,R933,R1175))))</f>
        <v>5.5529754069633466E-6</v>
      </c>
      <c r="S2143" s="57">
        <f>+(IF('Panel de Control'!$C$30="Base",S449,IF('Panel de Control'!$C$30=1,S691,IF('Panel de Control'!$C$30=2,S933,S1175))))</f>
        <v>5.2451364301835006E-6</v>
      </c>
      <c r="T2143" s="57">
        <f>+(IF('Panel de Control'!$C$30="Base",T449,IF('Panel de Control'!$C$30=1,T691,IF('Panel de Control'!$C$30=2,T933,T1175))))</f>
        <v>4.9500679653234192E-6</v>
      </c>
      <c r="U2143" s="57">
        <f>+(IF('Panel de Control'!$C$30="Base",U449,IF('Panel de Control'!$C$30=1,U691,IF('Panel de Control'!$C$30=2,U933,U1175))))</f>
        <v>4.6674046575640874E-6</v>
      </c>
      <c r="V2143" s="57">
        <f>+(IF('Panel de Control'!$C$30="Base",V449,IF('Panel de Control'!$C$30=1,V691,IF('Panel de Control'!$C$30=2,V933,V1175))))</f>
        <v>4.3999408795172472E-6</v>
      </c>
      <c r="W2143" s="57">
        <f>+(IF('Panel de Control'!$C$30="Base",W449,IF('Panel de Control'!$C$30=1,W691,IF('Panel de Control'!$C$30=2,W933,W1175))))</f>
        <v>4.1447931160811904E-6</v>
      </c>
      <c r="X2143" s="57">
        <f>+(IF('Panel de Control'!$C$30="Base",X449,IF('Panel de Control'!$C$30=1,X691,IF('Panel de Control'!$C$30=2,X933,X1175))))</f>
        <v>3.9016467025627859E-6</v>
      </c>
      <c r="Y2143" s="57">
        <f>+(IF('Panel de Control'!$C$30="Base",Y449,IF('Panel de Control'!$C$30=1,Y691,IF('Panel de Control'!$C$30=2,Y933,Y1175))))</f>
        <v>3.6729906279949357E-6</v>
      </c>
      <c r="Z2143" s="57">
        <f>+(IF('Panel de Control'!$C$30="Base",Z449,IF('Panel de Control'!$C$30=1,Z691,IF('Panel de Control'!$C$30=2,Z933,Z1175))))</f>
        <v>3.4577418102148171E-6</v>
      </c>
      <c r="AA2143" s="57">
        <f>+(IF('Panel de Control'!$C$30="Base",AA449,IF('Panel de Control'!$C$30=1,AA691,IF('Panel de Control'!$C$30=2,AA933,AA1175))))</f>
        <v>3.2537860026156434E-6</v>
      </c>
      <c r="AB2143" s="57">
        <f>+(IF('Panel de Control'!$C$30="Base",AB449,IF('Panel de Control'!$C$30=1,AB691,IF('Panel de Control'!$C$30=2,AB933,AB1175))))</f>
        <v>3.0627516130916052E-6</v>
      </c>
      <c r="AC2143" s="57">
        <f>+(IF('Panel de Control'!$C$30="Base",AC449,IF('Panel de Control'!$C$30=1,AC691,IF('Panel de Control'!$C$30=2,AC933,AC1175))))</f>
        <v>2.8829557693990196E-6</v>
      </c>
      <c r="AD2143" s="57">
        <f>+(IF('Panel de Control'!$C$30="Base",AD449,IF('Panel de Control'!$C$30=1,AD691,IF('Panel de Control'!$C$30=2,AD933,AD1175))))</f>
        <v>2.7143887129624665E-6</v>
      </c>
      <c r="AE2143" s="57">
        <f>+(IF('Panel de Control'!$C$30="Base",AE449,IF('Panel de Control'!$C$30=1,AE691,IF('Panel de Control'!$C$30=2,AE933,AE1175))))</f>
        <v>2.5558019956094104E-6</v>
      </c>
      <c r="AF2143" s="57">
        <f>+(IF('Panel de Control'!$C$30="Base",AF449,IF('Panel de Control'!$C$30=1,AF691,IF('Panel de Control'!$C$30=2,AF933,AF1175))))</f>
        <v>2.4069934840019144E-6</v>
      </c>
      <c r="AG2143" s="57">
        <f>+(IF('Panel de Control'!$C$30="Base",AG449,IF('Panel de Control'!$C$30=1,AG691,IF('Panel de Control'!$C$30=2,AG933,AG1175))))</f>
        <v>2.2675982762250065E-6</v>
      </c>
      <c r="AH2143" s="57">
        <f>+(IF('Panel de Control'!$C$30="Base",AH449,IF('Panel de Control'!$C$30=1,AH691,IF('Panel de Control'!$C$30=2,AH933,AH1175))))</f>
        <v>2.1367141818827336E-6</v>
      </c>
      <c r="AI2143" s="57">
        <f>+(IF('Panel de Control'!$C$30="Base",AI449,IF('Panel de Control'!$C$30=1,AI691,IF('Panel de Control'!$C$30=2,AI933,AI1175))))</f>
        <v>2.0138007718163564E-6</v>
      </c>
      <c r="AJ2143" s="57">
        <f>+(IF('Panel de Control'!$C$30="Base",AJ449,IF('Panel de Control'!$C$30=1,AJ691,IF('Panel de Control'!$C$30=2,AJ933,AJ1175))))</f>
        <v>1.8988556260710569E-6</v>
      </c>
      <c r="AK2143" s="57">
        <f>+(IF('Panel de Control'!$C$30="Base",AK449,IF('Panel de Control'!$C$30=1,AK691,IF('Panel de Control'!$C$30=2,AK933,AK1175))))</f>
        <v>1.7908437268856219E-6</v>
      </c>
    </row>
    <row r="2144" spans="1:37" s="65" customFormat="1" ht="17.100000000000001" customHeight="1" x14ac:dyDescent="0.2">
      <c r="A2144" s="54" t="s">
        <v>272</v>
      </c>
      <c r="B2144" s="55" t="s">
        <v>110</v>
      </c>
      <c r="C2144" s="56" t="s">
        <v>242</v>
      </c>
      <c r="D2144" s="57">
        <f>+(IF('Panel de Control'!$C$30="Base",D450,IF('Panel de Control'!$C$30=1,D692,IF('Panel de Control'!$C$30=2,D934,D1176))))</f>
        <v>0</v>
      </c>
      <c r="E2144" s="57">
        <f>+(IF('Panel de Control'!$C$30="Base",E450,IF('Panel de Control'!$C$30=1,E692,IF('Panel de Control'!$C$30=2,E934,E1176))))</f>
        <v>0</v>
      </c>
      <c r="F2144" s="57">
        <f>+(IF('Panel de Control'!$C$30="Base",F450,IF('Panel de Control'!$C$30=1,F692,IF('Panel de Control'!$C$30=2,F934,F1176))))</f>
        <v>0</v>
      </c>
      <c r="G2144" s="57">
        <f>+(IF('Panel de Control'!$C$30="Base",G450,IF('Panel de Control'!$C$30=1,G692,IF('Panel de Control'!$C$30=2,G934,G1176))))</f>
        <v>0</v>
      </c>
      <c r="H2144" s="57">
        <f>+(IF('Panel de Control'!$C$30="Base",H450,IF('Panel de Control'!$C$30=1,H692,IF('Panel de Control'!$C$30=2,H934,H1176))))</f>
        <v>0</v>
      </c>
      <c r="I2144" s="57">
        <f>+(IF('Panel de Control'!$C$30="Base",I450,IF('Panel de Control'!$C$30=1,I692,IF('Panel de Control'!$C$30=2,I934,I1176))))</f>
        <v>0</v>
      </c>
      <c r="J2144" s="57">
        <f>+(IF('Panel de Control'!$C$30="Base",J450,IF('Panel de Control'!$C$30=1,J692,IF('Panel de Control'!$C$30=2,J934,J1176))))</f>
        <v>0</v>
      </c>
      <c r="K2144" s="57">
        <f>+(IF('Panel de Control'!$C$30="Base",K450,IF('Panel de Control'!$C$30=1,K692,IF('Panel de Control'!$C$30=2,K934,K1176))))</f>
        <v>0</v>
      </c>
      <c r="L2144" s="57">
        <f>+(IF('Panel de Control'!$C$30="Base",L450,IF('Panel de Control'!$C$30=1,L692,IF('Panel de Control'!$C$30=2,L934,L1176))))</f>
        <v>0</v>
      </c>
      <c r="M2144" s="57">
        <f>+(IF('Panel de Control'!$C$30="Base",M450,IF('Panel de Control'!$C$30=1,M692,IF('Panel de Control'!$C$30=2,M934,M1176))))</f>
        <v>0</v>
      </c>
      <c r="N2144" s="57">
        <f>+(IF('Panel de Control'!$C$30="Base",N450,IF('Panel de Control'!$C$30=1,N692,IF('Panel de Control'!$C$30=2,N934,N1176))))</f>
        <v>0</v>
      </c>
      <c r="O2144" s="57">
        <f>+(IF('Panel de Control'!$C$30="Base",O450,IF('Panel de Control'!$C$30=1,O692,IF('Panel de Control'!$C$30=2,O934,O1176))))</f>
        <v>0</v>
      </c>
      <c r="P2144" s="57">
        <f>+(IF('Panel de Control'!$C$30="Base",P450,IF('Panel de Control'!$C$30=1,P692,IF('Panel de Control'!$C$30=2,P934,P1176))))</f>
        <v>0</v>
      </c>
      <c r="Q2144" s="57">
        <f>+(IF('Panel de Control'!$C$30="Base",Q450,IF('Panel de Control'!$C$30=1,Q692,IF('Panel de Control'!$C$30=2,Q934,Q1176))))</f>
        <v>0</v>
      </c>
      <c r="R2144" s="57">
        <f>+(IF('Panel de Control'!$C$30="Base",R450,IF('Panel de Control'!$C$30=1,R692,IF('Panel de Control'!$C$30=2,R934,R1176))))</f>
        <v>0</v>
      </c>
      <c r="S2144" s="57">
        <f>+(IF('Panel de Control'!$C$30="Base",S450,IF('Panel de Control'!$C$30=1,S692,IF('Panel de Control'!$C$30=2,S934,S1176))))</f>
        <v>0</v>
      </c>
      <c r="T2144" s="57">
        <f>+(IF('Panel de Control'!$C$30="Base",T450,IF('Panel de Control'!$C$30=1,T692,IF('Panel de Control'!$C$30=2,T934,T1176))))</f>
        <v>0</v>
      </c>
      <c r="U2144" s="57">
        <f>+(IF('Panel de Control'!$C$30="Base",U450,IF('Panel de Control'!$C$30=1,U692,IF('Panel de Control'!$C$30=2,U934,U1176))))</f>
        <v>0</v>
      </c>
      <c r="V2144" s="57">
        <f>+(IF('Panel de Control'!$C$30="Base",V450,IF('Panel de Control'!$C$30=1,V692,IF('Panel de Control'!$C$30=2,V934,V1176))))</f>
        <v>0</v>
      </c>
      <c r="W2144" s="57">
        <f>+(IF('Panel de Control'!$C$30="Base",W450,IF('Panel de Control'!$C$30=1,W692,IF('Panel de Control'!$C$30=2,W934,W1176))))</f>
        <v>0</v>
      </c>
      <c r="X2144" s="57">
        <f>+(IF('Panel de Control'!$C$30="Base",X450,IF('Panel de Control'!$C$30=1,X692,IF('Panel de Control'!$C$30=2,X934,X1176))))</f>
        <v>0</v>
      </c>
      <c r="Y2144" s="57">
        <f>+(IF('Panel de Control'!$C$30="Base",Y450,IF('Panel de Control'!$C$30=1,Y692,IF('Panel de Control'!$C$30=2,Y934,Y1176))))</f>
        <v>0</v>
      </c>
      <c r="Z2144" s="57">
        <f>+(IF('Panel de Control'!$C$30="Base",Z450,IF('Panel de Control'!$C$30=1,Z692,IF('Panel de Control'!$C$30=2,Z934,Z1176))))</f>
        <v>0</v>
      </c>
      <c r="AA2144" s="57">
        <f>+(IF('Panel de Control'!$C$30="Base",AA450,IF('Panel de Control'!$C$30=1,AA692,IF('Panel de Control'!$C$30=2,AA934,AA1176))))</f>
        <v>0</v>
      </c>
      <c r="AB2144" s="57">
        <f>+(IF('Panel de Control'!$C$30="Base",AB450,IF('Panel de Control'!$C$30=1,AB692,IF('Panel de Control'!$C$30=2,AB934,AB1176))))</f>
        <v>0</v>
      </c>
      <c r="AC2144" s="57">
        <f>+(IF('Panel de Control'!$C$30="Base",AC450,IF('Panel de Control'!$C$30=1,AC692,IF('Panel de Control'!$C$30=2,AC934,AC1176))))</f>
        <v>0</v>
      </c>
      <c r="AD2144" s="57">
        <f>+(IF('Panel de Control'!$C$30="Base",AD450,IF('Panel de Control'!$C$30=1,AD692,IF('Panel de Control'!$C$30=2,AD934,AD1176))))</f>
        <v>0</v>
      </c>
      <c r="AE2144" s="57">
        <f>+(IF('Panel de Control'!$C$30="Base",AE450,IF('Panel de Control'!$C$30=1,AE692,IF('Panel de Control'!$C$30=2,AE934,AE1176))))</f>
        <v>0</v>
      </c>
      <c r="AF2144" s="57">
        <f>+(IF('Panel de Control'!$C$30="Base",AF450,IF('Panel de Control'!$C$30=1,AF692,IF('Panel de Control'!$C$30=2,AF934,AF1176))))</f>
        <v>0</v>
      </c>
      <c r="AG2144" s="57">
        <f>+(IF('Panel de Control'!$C$30="Base",AG450,IF('Panel de Control'!$C$30=1,AG692,IF('Panel de Control'!$C$30=2,AG934,AG1176))))</f>
        <v>0</v>
      </c>
      <c r="AH2144" s="57">
        <f>+(IF('Panel de Control'!$C$30="Base",AH450,IF('Panel de Control'!$C$30=1,AH692,IF('Panel de Control'!$C$30=2,AH934,AH1176))))</f>
        <v>0</v>
      </c>
      <c r="AI2144" s="57">
        <f>+(IF('Panel de Control'!$C$30="Base",AI450,IF('Panel de Control'!$C$30=1,AI692,IF('Panel de Control'!$C$30=2,AI934,AI1176))))</f>
        <v>0</v>
      </c>
      <c r="AJ2144" s="57">
        <f>+(IF('Panel de Control'!$C$30="Base",AJ450,IF('Panel de Control'!$C$30=1,AJ692,IF('Panel de Control'!$C$30=2,AJ934,AJ1176))))</f>
        <v>0</v>
      </c>
      <c r="AK2144" s="57">
        <f>+(IF('Panel de Control'!$C$30="Base",AK450,IF('Panel de Control'!$C$30=1,AK692,IF('Panel de Control'!$C$30=2,AK934,AK1176))))</f>
        <v>0</v>
      </c>
    </row>
    <row r="2145" spans="1:37" s="65" customFormat="1" ht="17.100000000000001" customHeight="1" x14ac:dyDescent="0.2">
      <c r="A2145" s="54" t="s">
        <v>197</v>
      </c>
      <c r="B2145" s="55" t="s">
        <v>110</v>
      </c>
      <c r="C2145" s="56" t="s">
        <v>242</v>
      </c>
      <c r="D2145" s="57">
        <f>+(IF('Panel de Control'!$C$30="Base",D451,IF('Panel de Control'!$C$30=1,D693,IF('Panel de Control'!$C$30=2,D935,D1177))))</f>
        <v>0</v>
      </c>
      <c r="E2145" s="57">
        <f>+(IF('Panel de Control'!$C$30="Base",E451,IF('Panel de Control'!$C$30=1,E693,IF('Panel de Control'!$C$30=2,E935,E1177))))</f>
        <v>0</v>
      </c>
      <c r="F2145" s="57">
        <f>+(IF('Panel de Control'!$C$30="Base",F451,IF('Panel de Control'!$C$30=1,F693,IF('Panel de Control'!$C$30=2,F935,F1177))))</f>
        <v>0</v>
      </c>
      <c r="G2145" s="57">
        <f>+(IF('Panel de Control'!$C$30="Base",G451,IF('Panel de Control'!$C$30=1,G693,IF('Panel de Control'!$C$30=2,G935,G1177))))</f>
        <v>0</v>
      </c>
      <c r="H2145" s="57">
        <f>+(IF('Panel de Control'!$C$30="Base",H451,IF('Panel de Control'!$C$30=1,H693,IF('Panel de Control'!$C$30=2,H935,H1177))))</f>
        <v>3.6549664376993009E-6</v>
      </c>
      <c r="I2145" s="57">
        <f>+(IF('Panel de Control'!$C$30="Base",I451,IF('Panel de Control'!$C$30=1,I693,IF('Panel de Control'!$C$30=2,I935,I1177))))</f>
        <v>1.4058993757264146E-5</v>
      </c>
      <c r="J2145" s="57">
        <f>+(IF('Panel de Control'!$C$30="Base",J451,IF('Panel de Control'!$C$30=1,J693,IF('Panel de Control'!$C$30=2,J935,J1177))))</f>
        <v>7.2855472840129321E-5</v>
      </c>
      <c r="K2145" s="57">
        <f>+(IF('Panel de Control'!$C$30="Base",K451,IF('Panel de Control'!$C$30=1,K693,IF('Panel de Control'!$C$30=2,K935,K1177))))</f>
        <v>2.0870795029536056E-4</v>
      </c>
      <c r="L2145" s="57">
        <f>+(IF('Panel de Control'!$C$30="Base",L451,IF('Panel de Control'!$C$30=1,L693,IF('Panel de Control'!$C$30=2,L935,L1177))))</f>
        <v>8.7760841826779387E-4</v>
      </c>
      <c r="M2145" s="57">
        <f>+(IF('Panel de Control'!$C$30="Base",M451,IF('Panel de Control'!$C$30=1,M693,IF('Panel de Control'!$C$30=2,M935,M1177))))</f>
        <v>1.7934778556687031E-3</v>
      </c>
      <c r="N2145" s="57">
        <f>+(IF('Panel de Control'!$C$30="Base",N451,IF('Panel de Control'!$C$30=1,N693,IF('Panel de Control'!$C$30=2,N935,N1177))))</f>
        <v>2.9261768073927112E-3</v>
      </c>
      <c r="O2145" s="57">
        <f>+(IF('Panel de Control'!$C$30="Base",O451,IF('Panel de Control'!$C$30=1,O693,IF('Panel de Control'!$C$30=2,O935,O1177))))</f>
        <v>4.3277157803308704E-3</v>
      </c>
      <c r="P2145" s="57">
        <f>+(IF('Panel de Control'!$C$30="Base",P451,IF('Panel de Control'!$C$30=1,P693,IF('Panel de Control'!$C$30=2,P935,P1177))))</f>
        <v>6.0399204831372401E-3</v>
      </c>
      <c r="Q2145" s="57">
        <f>+(IF('Panel de Control'!$C$30="Base",Q451,IF('Panel de Control'!$C$30=1,Q693,IF('Panel de Control'!$C$30=2,Q935,Q1177))))</f>
        <v>7.9041179128577759E-3</v>
      </c>
      <c r="R2145" s="57">
        <f>+(IF('Panel de Control'!$C$30="Base",R451,IF('Panel de Control'!$C$30=1,R693,IF('Panel de Control'!$C$30=2,R935,R1177))))</f>
        <v>9.4807484287313636E-3</v>
      </c>
      <c r="S2145" s="57">
        <f>+(IF('Panel de Control'!$C$30="Base",S451,IF('Panel de Control'!$C$30=1,S693,IF('Panel de Control'!$C$30=2,S935,S1177))))</f>
        <v>1.0900449873075705E-2</v>
      </c>
      <c r="T2145" s="57">
        <f>+(IF('Panel de Control'!$C$30="Base",T451,IF('Panel de Control'!$C$30=1,T693,IF('Panel de Control'!$C$30=2,T935,T1177))))</f>
        <v>1.2360031576194563E-2</v>
      </c>
      <c r="U2145" s="57">
        <f>+(IF('Panel de Control'!$C$30="Base",U451,IF('Panel de Control'!$C$30=1,U693,IF('Panel de Control'!$C$30=2,U935,U1177))))</f>
        <v>1.3927066681453552E-2</v>
      </c>
      <c r="V2145" s="57">
        <f>+(IF('Panel de Control'!$C$30="Base",V451,IF('Panel de Control'!$C$30=1,V693,IF('Panel de Control'!$C$30=2,V935,V1177))))</f>
        <v>1.5561058140137479E-2</v>
      </c>
      <c r="W2145" s="57">
        <f>+(IF('Panel de Control'!$C$30="Base",W451,IF('Panel de Control'!$C$30=1,W693,IF('Panel de Control'!$C$30=2,W935,W1177))))</f>
        <v>1.7250305475161171E-2</v>
      </c>
      <c r="X2145" s="57">
        <f>+(IF('Panel de Control'!$C$30="Base",X451,IF('Panel de Control'!$C$30=1,X693,IF('Panel de Control'!$C$30=2,X935,X1177))))</f>
        <v>1.897958975331749E-2</v>
      </c>
      <c r="Y2145" s="57">
        <f>+(IF('Panel de Control'!$C$30="Base",Y451,IF('Panel de Control'!$C$30=1,Y693,IF('Panel de Control'!$C$30=2,Y935,Y1177))))</f>
        <v>2.0787026676359194E-2</v>
      </c>
      <c r="Z2145" s="57">
        <f>+(IF('Panel de Control'!$C$30="Base",Z451,IF('Panel de Control'!$C$30=1,Z693,IF('Panel de Control'!$C$30=2,Z935,Z1177))))</f>
        <v>2.2679893343412964E-2</v>
      </c>
      <c r="AA2145" s="57">
        <f>+(IF('Panel de Control'!$C$30="Base",AA451,IF('Panel de Control'!$C$30=1,AA693,IF('Panel de Control'!$C$30=2,AA935,AA1177))))</f>
        <v>2.4652544154520385E-2</v>
      </c>
      <c r="AB2145" s="57">
        <f>+(IF('Panel de Control'!$C$30="Base",AB451,IF('Panel de Control'!$C$30=1,AB693,IF('Panel de Control'!$C$30=2,AB935,AB1177))))</f>
        <v>2.669040486923489E-2</v>
      </c>
      <c r="AC2145" s="57">
        <f>+(IF('Panel de Control'!$C$30="Base",AC451,IF('Panel de Control'!$C$30=1,AC693,IF('Panel de Control'!$C$30=2,AC935,AC1177))))</f>
        <v>2.8729294135227079E-2</v>
      </c>
      <c r="AD2145" s="57">
        <f>+(IF('Panel de Control'!$C$30="Base",AD451,IF('Panel de Control'!$C$30=1,AD693,IF('Panel de Control'!$C$30=2,AD935,AD1177))))</f>
        <v>3.0713301560553574E-2</v>
      </c>
      <c r="AE2145" s="57">
        <f>+(IF('Panel de Control'!$C$30="Base",AE451,IF('Panel de Control'!$C$30=1,AE693,IF('Panel de Control'!$C$30=2,AE935,AE1177))))</f>
        <v>3.2632037936829804E-2</v>
      </c>
      <c r="AF2145" s="57">
        <f>+(IF('Panel de Control'!$C$30="Base",AF451,IF('Panel de Control'!$C$30=1,AF693,IF('Panel de Control'!$C$30=2,AF935,AF1177))))</f>
        <v>3.4469162691974864E-2</v>
      </c>
      <c r="AG2145" s="57">
        <f>+(IF('Panel de Control'!$C$30="Base",AG451,IF('Panel de Control'!$C$30=1,AG693,IF('Panel de Control'!$C$30=2,AG935,AG1177))))</f>
        <v>3.6253294390835494E-2</v>
      </c>
      <c r="AH2145" s="57">
        <f>+(IF('Panel de Control'!$C$30="Base",AH451,IF('Panel de Control'!$C$30=1,AH693,IF('Panel de Control'!$C$30=2,AH935,AH1177))))</f>
        <v>3.7983897784760891E-2</v>
      </c>
      <c r="AI2145" s="57">
        <f>+(IF('Panel de Control'!$C$30="Base",AI451,IF('Panel de Control'!$C$30=1,AI693,IF('Panel de Control'!$C$30=2,AI935,AI1177))))</f>
        <v>3.9615162978954135E-2</v>
      </c>
      <c r="AJ2145" s="57">
        <f>+(IF('Panel de Control'!$C$30="Base",AJ451,IF('Panel de Control'!$C$30=1,AJ693,IF('Panel de Control'!$C$30=2,AJ935,AJ1177))))</f>
        <v>4.1127321013767849E-2</v>
      </c>
      <c r="AK2145" s="57">
        <f>+(IF('Panel de Control'!$C$30="Base",AK451,IF('Panel de Control'!$C$30=1,AK693,IF('Panel de Control'!$C$30=2,AK935,AK1177))))</f>
        <v>4.2430224423653552E-2</v>
      </c>
    </row>
    <row r="2146" spans="1:37" s="65" customFormat="1" ht="17.100000000000001" customHeight="1" x14ac:dyDescent="0.2">
      <c r="A2146" s="54" t="s">
        <v>245</v>
      </c>
      <c r="B2146" s="55" t="s">
        <v>110</v>
      </c>
      <c r="C2146" s="56" t="s">
        <v>246</v>
      </c>
      <c r="D2146" s="73">
        <f t="shared" ref="D2146:AK2146" si="1092">SUM(D2134:D2145)</f>
        <v>1</v>
      </c>
      <c r="E2146" s="73">
        <f t="shared" si="1092"/>
        <v>1</v>
      </c>
      <c r="F2146" s="73">
        <f t="shared" si="1092"/>
        <v>1</v>
      </c>
      <c r="G2146" s="73">
        <f t="shared" si="1092"/>
        <v>0.99994368666297673</v>
      </c>
      <c r="H2146" s="73">
        <f t="shared" si="1092"/>
        <v>0.99994374198650837</v>
      </c>
      <c r="I2146" s="73">
        <f t="shared" si="1092"/>
        <v>0.99994377828043246</v>
      </c>
      <c r="J2146" s="73">
        <f t="shared" si="1092"/>
        <v>0.99994388750536156</v>
      </c>
      <c r="K2146" s="73">
        <f t="shared" si="1092"/>
        <v>0.99994411070211731</v>
      </c>
      <c r="L2146" s="73">
        <f t="shared" si="1092"/>
        <v>0.99994524794691331</v>
      </c>
      <c r="M2146" s="73">
        <f t="shared" si="1092"/>
        <v>0.99994679909860185</v>
      </c>
      <c r="N2146" s="73">
        <f t="shared" si="1092"/>
        <v>0.99994863853917548</v>
      </c>
      <c r="O2146" s="73">
        <f t="shared" si="1092"/>
        <v>0.99995069588652685</v>
      </c>
      <c r="P2146" s="73">
        <f t="shared" si="1092"/>
        <v>0.99995281775052436</v>
      </c>
      <c r="Q2146" s="73">
        <f t="shared" si="1092"/>
        <v>0.99995507890433522</v>
      </c>
      <c r="R2146" s="73">
        <f t="shared" si="1092"/>
        <v>0.99995742718854663</v>
      </c>
      <c r="S2146" s="73">
        <f t="shared" si="1092"/>
        <v>0.99995978728736856</v>
      </c>
      <c r="T2146" s="73">
        <f t="shared" si="1092"/>
        <v>0.99996204947893252</v>
      </c>
      <c r="U2146" s="73">
        <f t="shared" si="1092"/>
        <v>0.99996421656429191</v>
      </c>
      <c r="V2146" s="73">
        <f t="shared" si="1092"/>
        <v>0.99996626711992376</v>
      </c>
      <c r="W2146" s="73">
        <f t="shared" si="1092"/>
        <v>0.99996822325277668</v>
      </c>
      <c r="X2146" s="73">
        <f t="shared" si="1092"/>
        <v>0.99997008737528037</v>
      </c>
      <c r="Y2146" s="73">
        <f t="shared" si="1092"/>
        <v>0.9999718404051855</v>
      </c>
      <c r="Z2146" s="73">
        <f t="shared" si="1092"/>
        <v>0.99997349064612173</v>
      </c>
      <c r="AA2146" s="73">
        <f t="shared" si="1092"/>
        <v>0.99997505430731326</v>
      </c>
      <c r="AB2146" s="73">
        <f t="shared" si="1092"/>
        <v>0.99997651890429962</v>
      </c>
      <c r="AC2146" s="73">
        <f t="shared" si="1092"/>
        <v>0.99997789733910136</v>
      </c>
      <c r="AD2146" s="73">
        <f t="shared" si="1092"/>
        <v>0.99997918968653399</v>
      </c>
      <c r="AE2146" s="73">
        <f t="shared" si="1092"/>
        <v>0.99998040551803369</v>
      </c>
      <c r="AF2146" s="73">
        <f t="shared" si="1092"/>
        <v>0.99998154638328929</v>
      </c>
      <c r="AG2146" s="73">
        <f t="shared" si="1092"/>
        <v>0.9999826150798824</v>
      </c>
      <c r="AH2146" s="73">
        <f t="shared" si="1092"/>
        <v>0.9999836185246056</v>
      </c>
      <c r="AI2146" s="73">
        <f t="shared" si="1092"/>
        <v>0.99998456086074938</v>
      </c>
      <c r="AJ2146" s="73">
        <f t="shared" si="1092"/>
        <v>0.9999854421068668</v>
      </c>
      <c r="AK2146" s="73">
        <f t="shared" si="1092"/>
        <v>0.99998627019809383</v>
      </c>
    </row>
    <row r="2147" spans="1:37" s="65" customFormat="1" ht="17.100000000000001" customHeight="1" x14ac:dyDescent="0.25">
      <c r="A2147" s="68"/>
      <c r="B2147" s="74"/>
      <c r="C2147" s="74"/>
      <c r="D2147" s="72"/>
      <c r="E2147" s="72"/>
      <c r="F2147" s="72"/>
      <c r="G2147" s="72"/>
      <c r="H2147" s="72"/>
      <c r="I2147" s="72"/>
      <c r="J2147" s="72"/>
      <c r="K2147" s="72"/>
      <c r="L2147" s="72"/>
      <c r="M2147" s="72"/>
      <c r="N2147" s="72"/>
      <c r="O2147" s="72"/>
      <c r="P2147" s="72"/>
      <c r="Q2147" s="72"/>
      <c r="R2147" s="72"/>
      <c r="S2147" s="72"/>
      <c r="T2147" s="72"/>
      <c r="U2147" s="72"/>
      <c r="V2147" s="72"/>
      <c r="W2147" s="72"/>
      <c r="X2147" s="72"/>
      <c r="Y2147" s="72"/>
      <c r="Z2147" s="72"/>
      <c r="AA2147" s="72"/>
      <c r="AB2147" s="72"/>
      <c r="AC2147" s="72"/>
      <c r="AD2147" s="72"/>
      <c r="AE2147" s="72"/>
      <c r="AF2147" s="72"/>
      <c r="AG2147" s="72"/>
      <c r="AH2147" s="72"/>
      <c r="AI2147" s="72"/>
      <c r="AJ2147" s="72"/>
      <c r="AK2147" s="72"/>
    </row>
    <row r="2148" spans="1:37" s="65" customFormat="1" ht="17.100000000000001" customHeight="1" x14ac:dyDescent="0.25">
      <c r="A2148" s="64" t="s">
        <v>265</v>
      </c>
      <c r="B2148"/>
      <c r="C2148"/>
      <c r="D2148" s="72"/>
      <c r="E2148" s="72"/>
      <c r="F2148" s="72"/>
      <c r="G2148" s="72"/>
      <c r="H2148" s="72"/>
      <c r="I2148" s="72"/>
      <c r="J2148" s="72"/>
      <c r="K2148" s="72"/>
      <c r="L2148" s="72"/>
      <c r="M2148" s="72"/>
      <c r="N2148" s="72"/>
      <c r="O2148" s="72"/>
      <c r="P2148" s="72"/>
      <c r="Q2148" s="72"/>
      <c r="R2148" s="72"/>
      <c r="S2148" s="72"/>
      <c r="T2148" s="72"/>
      <c r="U2148" s="72"/>
      <c r="V2148" s="72"/>
      <c r="W2148" s="72"/>
      <c r="X2148" s="72"/>
      <c r="Y2148" s="72"/>
      <c r="Z2148" s="72"/>
      <c r="AA2148" s="72"/>
      <c r="AB2148" s="72"/>
      <c r="AC2148" s="72"/>
      <c r="AD2148" s="72"/>
      <c r="AE2148" s="72"/>
      <c r="AF2148" s="72"/>
      <c r="AG2148" s="72"/>
      <c r="AH2148" s="72"/>
      <c r="AI2148" s="72"/>
      <c r="AJ2148" s="72"/>
      <c r="AK2148" s="72"/>
    </row>
    <row r="2149" spans="1:37" s="65" customFormat="1" ht="17.100000000000001" customHeight="1" x14ac:dyDescent="0.25">
      <c r="A2149" s="66" t="s">
        <v>261</v>
      </c>
      <c r="B2149"/>
      <c r="C2149"/>
    </row>
    <row r="2150" spans="1:37" s="65" customFormat="1" ht="17.100000000000001" customHeight="1" x14ac:dyDescent="0.2">
      <c r="A2150" s="54" t="s">
        <v>241</v>
      </c>
      <c r="B2150" s="55" t="s">
        <v>110</v>
      </c>
      <c r="C2150" s="56" t="s">
        <v>242</v>
      </c>
      <c r="D2150" s="57">
        <f>+(IF('Panel de Control'!$C$30="Base",D456,IF('Panel de Control'!$C$30=1,D698,IF('Panel de Control'!$C$30=2,D940,D1182))))</f>
        <v>0.44187421962279028</v>
      </c>
      <c r="E2150" s="57">
        <f>+(IF('Panel de Control'!$C$30="Base",E456,IF('Panel de Control'!$C$30=1,E698,IF('Panel de Control'!$C$30=2,E940,E1182))))</f>
        <v>0.44187421962279028</v>
      </c>
      <c r="F2150" s="57">
        <f>+(IF('Panel de Control'!$C$30="Base",F456,IF('Panel de Control'!$C$30=1,F698,IF('Panel de Control'!$C$30=2,F940,F1182))))</f>
        <v>0.44200902812038789</v>
      </c>
      <c r="G2150" s="57">
        <f>+(IF('Panel de Control'!$C$30="Base",G456,IF('Panel de Control'!$C$30=1,G698,IF('Panel de Control'!$C$30=2,G940,G1182))))</f>
        <v>0.44178584477886573</v>
      </c>
      <c r="H2150" s="57">
        <f>+(IF('Panel de Control'!$C$30="Base",H456,IF('Panel de Control'!$C$30=1,H698,IF('Panel de Control'!$C$30=2,H940,H1182))))</f>
        <v>0.44141525175107116</v>
      </c>
      <c r="I2150" s="57">
        <f>+(IF('Panel de Control'!$C$30="Base",I456,IF('Panel de Control'!$C$30=1,I698,IF('Panel de Control'!$C$30=2,I940,I1182))))</f>
        <v>0.44113048002369776</v>
      </c>
      <c r="J2150" s="57">
        <f>+(IF('Panel de Control'!$C$30="Base",J456,IF('Panel de Control'!$C$30=1,J698,IF('Panel de Control'!$C$30=2,J940,J1182))))</f>
        <v>0.44027347234405301</v>
      </c>
      <c r="K2150" s="57">
        <f>+(IF('Panel de Control'!$C$30="Base",K456,IF('Panel de Control'!$C$30=1,K698,IF('Panel de Control'!$C$30=2,K940,K1182))))</f>
        <v>0.43852221157162247</v>
      </c>
      <c r="L2150" s="57">
        <f>+(IF('Panel de Control'!$C$30="Base",L456,IF('Panel de Control'!$C$30=1,L698,IF('Panel de Control'!$C$30=2,L940,L1182))))</f>
        <v>0.4295990881484722</v>
      </c>
      <c r="M2150" s="57">
        <f>+(IF('Panel de Control'!$C$30="Base",M456,IF('Panel de Control'!$C$30=1,M698,IF('Panel de Control'!$C$30=2,M940,M1182))))</f>
        <v>0.41742834178673677</v>
      </c>
      <c r="N2150" s="57">
        <f>+(IF('Panel de Control'!$C$30="Base",N456,IF('Panel de Control'!$C$30=1,N698,IF('Panel de Control'!$C$30=2,N940,N1182))))</f>
        <v>0.40299560458960743</v>
      </c>
      <c r="O2150" s="57">
        <f>+(IF('Panel de Control'!$C$30="Base",O456,IF('Panel de Control'!$C$30=1,O698,IF('Panel de Control'!$C$30=2,O940,O1182))))</f>
        <v>0.38685311318922055</v>
      </c>
      <c r="P2150" s="57">
        <f>+(IF('Panel de Control'!$C$30="Base",P456,IF('Panel de Control'!$C$30=1,P698,IF('Panel de Control'!$C$30=2,P940,P1182))))</f>
        <v>0.37020440712080854</v>
      </c>
      <c r="Q2150" s="57">
        <f>+(IF('Panel de Control'!$C$30="Base",Q456,IF('Panel de Control'!$C$30=1,Q698,IF('Panel de Control'!$C$30=2,Q940,Q1182))))</f>
        <v>0.35246279633803823</v>
      </c>
      <c r="R2150" s="57">
        <f>+(IF('Panel de Control'!$C$30="Base",R456,IF('Panel de Control'!$C$30=1,R698,IF('Panel de Control'!$C$30=2,R940,R1182))))</f>
        <v>0.33403753739358122</v>
      </c>
      <c r="S2150" s="57">
        <f>+(IF('Panel de Control'!$C$30="Base",S456,IF('Panel de Control'!$C$30=1,S698,IF('Panel de Control'!$C$30=2,S940,S1182))))</f>
        <v>0.31551957788878082</v>
      </c>
      <c r="T2150" s="57">
        <f>+(IF('Panel de Control'!$C$30="Base",T456,IF('Panel de Control'!$C$30=1,T698,IF('Panel de Control'!$C$30=2,T940,T1182))))</f>
        <v>0.29776982462303281</v>
      </c>
      <c r="U2150" s="57">
        <f>+(IF('Panel de Control'!$C$30="Base",U456,IF('Panel de Control'!$C$30=1,U698,IF('Panel de Control'!$C$30=2,U940,U1182))))</f>
        <v>0.28076629978893219</v>
      </c>
      <c r="V2150" s="57">
        <f>+(IF('Panel de Control'!$C$30="Base",V456,IF('Panel de Control'!$C$30=1,V698,IF('Panel de Control'!$C$30=2,V940,V1182))))</f>
        <v>0.26467709801636269</v>
      </c>
      <c r="W2150" s="57">
        <f>+(IF('Panel de Control'!$C$30="Base",W456,IF('Panel de Control'!$C$30=1,W698,IF('Panel de Control'!$C$30=2,W940,W1182))))</f>
        <v>0.24932876233621815</v>
      </c>
      <c r="X2150" s="57">
        <f>+(IF('Panel de Control'!$C$30="Base",X456,IF('Panel de Control'!$C$30=1,X698,IF('Panel de Control'!$C$30=2,X940,X1182))))</f>
        <v>0.23470236419011425</v>
      </c>
      <c r="Y2150" s="57">
        <f>+(IF('Panel de Control'!$C$30="Base",Y456,IF('Panel de Control'!$C$30=1,Y698,IF('Panel de Control'!$C$30=2,Y940,Y1182))))</f>
        <v>0.22094762795214198</v>
      </c>
      <c r="Z2150" s="57">
        <f>+(IF('Panel de Control'!$C$30="Base",Z456,IF('Panel de Control'!$C$30=1,Z698,IF('Panel de Control'!$C$30=2,Z940,Z1182))))</f>
        <v>0.20799940114602508</v>
      </c>
      <c r="AA2150" s="57">
        <f>+(IF('Panel de Control'!$C$30="Base",AA456,IF('Panel de Control'!$C$30=1,AA698,IF('Panel de Control'!$C$30=2,AA940,AA1182))))</f>
        <v>0.19573050191371183</v>
      </c>
      <c r="AB2150" s="57">
        <f>+(IF('Panel de Control'!$C$30="Base",AB456,IF('Panel de Control'!$C$30=1,AB698,IF('Panel de Control'!$C$30=2,AB940,AB1182))))</f>
        <v>0.18423888663407711</v>
      </c>
      <c r="AC2150" s="57">
        <f>+(IF('Panel de Control'!$C$30="Base",AC456,IF('Panel de Control'!$C$30=1,AC698,IF('Panel de Control'!$C$30=2,AC940,AC1182))))</f>
        <v>0.17342332264195859</v>
      </c>
      <c r="AD2150" s="57">
        <f>+(IF('Panel de Control'!$C$30="Base",AD456,IF('Panel de Control'!$C$30=1,AD698,IF('Panel de Control'!$C$30=2,AD940,AD1182))))</f>
        <v>0.16328322291323619</v>
      </c>
      <c r="AE2150" s="57">
        <f>+(IF('Panel de Control'!$C$30="Base",AE456,IF('Panel de Control'!$C$30=1,AE698,IF('Panel de Control'!$C$30=2,AE940,AE1182))))</f>
        <v>0.15374348742989186</v>
      </c>
      <c r="AF2150" s="57">
        <f>+(IF('Panel de Control'!$C$30="Base",AF456,IF('Panel de Control'!$C$30=1,AF698,IF('Panel de Control'!$C$30=2,AF940,AF1182))))</f>
        <v>0.14479195692279839</v>
      </c>
      <c r="AG2150" s="57">
        <f>+(IF('Panel de Control'!$C$30="Base",AG456,IF('Panel de Control'!$C$30=1,AG698,IF('Panel de Control'!$C$30=2,AG940,AG1182))))</f>
        <v>0.1364066808288551</v>
      </c>
      <c r="AH2150" s="57">
        <f>+(IF('Panel de Control'!$C$30="Base",AH456,IF('Panel de Control'!$C$30=1,AH698,IF('Panel de Control'!$C$30=2,AH940,AH1182))))</f>
        <v>0.12853338816070145</v>
      </c>
      <c r="AI2150" s="57">
        <f>+(IF('Panel de Control'!$C$30="Base",AI456,IF('Panel de Control'!$C$30=1,AI698,IF('Panel de Control'!$C$30=2,AI940,AI1182))))</f>
        <v>0.12113956956756769</v>
      </c>
      <c r="AJ2150" s="57">
        <f>+(IF('Panel de Control'!$C$30="Base",AJ456,IF('Panel de Control'!$C$30=1,AJ698,IF('Panel de Control'!$C$30=2,AJ940,AJ1182))))</f>
        <v>0.11422507947781183</v>
      </c>
      <c r="AK2150" s="57">
        <f>+(IF('Panel de Control'!$C$30="Base",AK456,IF('Panel de Control'!$C$30=1,AK698,IF('Panel de Control'!$C$30=2,AK940,AK1182))))</f>
        <v>0.10772765671453743</v>
      </c>
    </row>
    <row r="2151" spans="1:37" s="65" customFormat="1" ht="17.100000000000001" customHeight="1" x14ac:dyDescent="0.2">
      <c r="A2151" s="54" t="s">
        <v>266</v>
      </c>
      <c r="B2151" s="55" t="s">
        <v>110</v>
      </c>
      <c r="C2151" s="56" t="s">
        <v>242</v>
      </c>
      <c r="D2151" s="57">
        <f>+(IF('Panel de Control'!$C$30="Base",D457,IF('Panel de Control'!$C$30=1,D699,IF('Panel de Control'!$C$30=2,D941,D1183))))</f>
        <v>0</v>
      </c>
      <c r="E2151" s="57">
        <f>+(IF('Panel de Control'!$C$30="Base",E457,IF('Panel de Control'!$C$30=1,E699,IF('Panel de Control'!$C$30=2,E941,E1183))))</f>
        <v>0</v>
      </c>
      <c r="F2151" s="57">
        <f>+(IF('Panel de Control'!$C$30="Base",F457,IF('Panel de Control'!$C$30=1,F699,IF('Panel de Control'!$C$30=2,F941,F1183))))</f>
        <v>0</v>
      </c>
      <c r="G2151" s="57">
        <f>+(IF('Panel de Control'!$C$30="Base",G457,IF('Panel de Control'!$C$30=1,G699,IF('Panel de Control'!$C$30=2,G941,G1183))))</f>
        <v>0</v>
      </c>
      <c r="H2151" s="57">
        <f>+(IF('Panel de Control'!$C$30="Base",H457,IF('Panel de Control'!$C$30=1,H699,IF('Panel de Control'!$C$30=2,H941,H1183))))</f>
        <v>0</v>
      </c>
      <c r="I2151" s="57">
        <f>+(IF('Panel de Control'!$C$30="Base",I457,IF('Panel de Control'!$C$30=1,I699,IF('Panel de Control'!$C$30=2,I941,I1183))))</f>
        <v>0</v>
      </c>
      <c r="J2151" s="57">
        <f>+(IF('Panel de Control'!$C$30="Base",J457,IF('Panel de Control'!$C$30=1,J699,IF('Panel de Control'!$C$30=2,J941,J1183))))</f>
        <v>0</v>
      </c>
      <c r="K2151" s="57">
        <f>+(IF('Panel de Control'!$C$30="Base",K457,IF('Panel de Control'!$C$30=1,K699,IF('Panel de Control'!$C$30=2,K941,K1183))))</f>
        <v>0</v>
      </c>
      <c r="L2151" s="57">
        <f>+(IF('Panel de Control'!$C$30="Base",L457,IF('Panel de Control'!$C$30=1,L699,IF('Panel de Control'!$C$30=2,L941,L1183))))</f>
        <v>0</v>
      </c>
      <c r="M2151" s="57">
        <f>+(IF('Panel de Control'!$C$30="Base",M457,IF('Panel de Control'!$C$30=1,M699,IF('Panel de Control'!$C$30=2,M941,M1183))))</f>
        <v>0</v>
      </c>
      <c r="N2151" s="57">
        <f>+(IF('Panel de Control'!$C$30="Base",N457,IF('Panel de Control'!$C$30=1,N699,IF('Panel de Control'!$C$30=2,N941,N1183))))</f>
        <v>0</v>
      </c>
      <c r="O2151" s="57">
        <f>+(IF('Panel de Control'!$C$30="Base",O457,IF('Panel de Control'!$C$30=1,O699,IF('Panel de Control'!$C$30=2,O941,O1183))))</f>
        <v>0</v>
      </c>
      <c r="P2151" s="57">
        <f>+(IF('Panel de Control'!$C$30="Base",P457,IF('Panel de Control'!$C$30=1,P699,IF('Panel de Control'!$C$30=2,P941,P1183))))</f>
        <v>0</v>
      </c>
      <c r="Q2151" s="57">
        <f>+(IF('Panel de Control'!$C$30="Base",Q457,IF('Panel de Control'!$C$30=1,Q699,IF('Panel de Control'!$C$30=2,Q941,Q1183))))</f>
        <v>0</v>
      </c>
      <c r="R2151" s="57">
        <f>+(IF('Panel de Control'!$C$30="Base",R457,IF('Panel de Control'!$C$30=1,R699,IF('Panel de Control'!$C$30=2,R941,R1183))))</f>
        <v>0</v>
      </c>
      <c r="S2151" s="57">
        <f>+(IF('Panel de Control'!$C$30="Base",S457,IF('Panel de Control'!$C$30=1,S699,IF('Panel de Control'!$C$30=2,S941,S1183))))</f>
        <v>0</v>
      </c>
      <c r="T2151" s="57">
        <f>+(IF('Panel de Control'!$C$30="Base",T457,IF('Panel de Control'!$C$30=1,T699,IF('Panel de Control'!$C$30=2,T941,T1183))))</f>
        <v>0</v>
      </c>
      <c r="U2151" s="57">
        <f>+(IF('Panel de Control'!$C$30="Base",U457,IF('Panel de Control'!$C$30=1,U699,IF('Panel de Control'!$C$30=2,U941,U1183))))</f>
        <v>0</v>
      </c>
      <c r="V2151" s="57">
        <f>+(IF('Panel de Control'!$C$30="Base",V457,IF('Panel de Control'!$C$30=1,V699,IF('Panel de Control'!$C$30=2,V941,V1183))))</f>
        <v>0</v>
      </c>
      <c r="W2151" s="57">
        <f>+(IF('Panel de Control'!$C$30="Base",W457,IF('Panel de Control'!$C$30=1,W699,IF('Panel de Control'!$C$30=2,W941,W1183))))</f>
        <v>0</v>
      </c>
      <c r="X2151" s="57">
        <f>+(IF('Panel de Control'!$C$30="Base",X457,IF('Panel de Control'!$C$30=1,X699,IF('Panel de Control'!$C$30=2,X941,X1183))))</f>
        <v>0</v>
      </c>
      <c r="Y2151" s="57">
        <f>+(IF('Panel de Control'!$C$30="Base",Y457,IF('Panel de Control'!$C$30=1,Y699,IF('Panel de Control'!$C$30=2,Y941,Y1183))))</f>
        <v>0</v>
      </c>
      <c r="Z2151" s="57">
        <f>+(IF('Panel de Control'!$C$30="Base",Z457,IF('Panel de Control'!$C$30=1,Z699,IF('Panel de Control'!$C$30=2,Z941,Z1183))))</f>
        <v>0</v>
      </c>
      <c r="AA2151" s="57">
        <f>+(IF('Panel de Control'!$C$30="Base",AA457,IF('Panel de Control'!$C$30=1,AA699,IF('Panel de Control'!$C$30=2,AA941,AA1183))))</f>
        <v>0</v>
      </c>
      <c r="AB2151" s="57">
        <f>+(IF('Panel de Control'!$C$30="Base",AB457,IF('Panel de Control'!$C$30=1,AB699,IF('Panel de Control'!$C$30=2,AB941,AB1183))))</f>
        <v>0</v>
      </c>
      <c r="AC2151" s="57">
        <f>+(IF('Panel de Control'!$C$30="Base",AC457,IF('Panel de Control'!$C$30=1,AC699,IF('Panel de Control'!$C$30=2,AC941,AC1183))))</f>
        <v>0</v>
      </c>
      <c r="AD2151" s="57">
        <f>+(IF('Panel de Control'!$C$30="Base",AD457,IF('Panel de Control'!$C$30=1,AD699,IF('Panel de Control'!$C$30=2,AD941,AD1183))))</f>
        <v>0</v>
      </c>
      <c r="AE2151" s="57">
        <f>+(IF('Panel de Control'!$C$30="Base",AE457,IF('Panel de Control'!$C$30=1,AE699,IF('Panel de Control'!$C$30=2,AE941,AE1183))))</f>
        <v>0</v>
      </c>
      <c r="AF2151" s="57">
        <f>+(IF('Panel de Control'!$C$30="Base",AF457,IF('Panel de Control'!$C$30=1,AF699,IF('Panel de Control'!$C$30=2,AF941,AF1183))))</f>
        <v>0</v>
      </c>
      <c r="AG2151" s="57">
        <f>+(IF('Panel de Control'!$C$30="Base",AG457,IF('Panel de Control'!$C$30=1,AG699,IF('Panel de Control'!$C$30=2,AG941,AG1183))))</f>
        <v>0</v>
      </c>
      <c r="AH2151" s="57">
        <f>+(IF('Panel de Control'!$C$30="Base",AH457,IF('Panel de Control'!$C$30=1,AH699,IF('Panel de Control'!$C$30=2,AH941,AH1183))))</f>
        <v>0</v>
      </c>
      <c r="AI2151" s="57">
        <f>+(IF('Panel de Control'!$C$30="Base",AI457,IF('Panel de Control'!$C$30=1,AI699,IF('Panel de Control'!$C$30=2,AI941,AI1183))))</f>
        <v>0</v>
      </c>
      <c r="AJ2151" s="57">
        <f>+(IF('Panel de Control'!$C$30="Base",AJ457,IF('Panel de Control'!$C$30=1,AJ699,IF('Panel de Control'!$C$30=2,AJ941,AJ1183))))</f>
        <v>0</v>
      </c>
      <c r="AK2151" s="57">
        <f>+(IF('Panel de Control'!$C$30="Base",AK457,IF('Panel de Control'!$C$30=1,AK699,IF('Panel de Control'!$C$30=2,AK941,AK1183))))</f>
        <v>0</v>
      </c>
    </row>
    <row r="2152" spans="1:37" s="65" customFormat="1" ht="17.100000000000001" customHeight="1" x14ac:dyDescent="0.2">
      <c r="A2152" s="54" t="s">
        <v>267</v>
      </c>
      <c r="B2152" s="55" t="s">
        <v>110</v>
      </c>
      <c r="C2152" s="56" t="s">
        <v>242</v>
      </c>
      <c r="D2152" s="57">
        <f>+(IF('Panel de Control'!$C$30="Base",D458,IF('Panel de Control'!$C$30=1,D700,IF('Panel de Control'!$C$30=2,D942,D1184))))</f>
        <v>0</v>
      </c>
      <c r="E2152" s="57">
        <f>+(IF('Panel de Control'!$C$30="Base",E458,IF('Panel de Control'!$C$30=1,E700,IF('Panel de Control'!$C$30=2,E942,E1184))))</f>
        <v>0</v>
      </c>
      <c r="F2152" s="57">
        <f>+(IF('Panel de Control'!$C$30="Base",F458,IF('Panel de Control'!$C$30=1,F700,IF('Panel de Control'!$C$30=2,F942,F1184))))</f>
        <v>0</v>
      </c>
      <c r="G2152" s="57">
        <f>+(IF('Panel de Control'!$C$30="Base",G458,IF('Panel de Control'!$C$30=1,G700,IF('Panel de Control'!$C$30=2,G942,G1184))))</f>
        <v>0</v>
      </c>
      <c r="H2152" s="57">
        <f>+(IF('Panel de Control'!$C$30="Base",H458,IF('Panel de Control'!$C$30=1,H700,IF('Panel de Control'!$C$30=2,H942,H1184))))</f>
        <v>2.1029837726538873E-4</v>
      </c>
      <c r="I2152" s="57">
        <f>+(IF('Panel de Control'!$C$30="Base",I458,IF('Panel de Control'!$C$30=1,I700,IF('Panel de Control'!$C$30=2,I942,I1184))))</f>
        <v>3.3587950298235864E-4</v>
      </c>
      <c r="J2152" s="57">
        <f>+(IF('Panel de Control'!$C$30="Base",J458,IF('Panel de Control'!$C$30=1,J700,IF('Panel de Control'!$C$30=2,J942,J1184))))</f>
        <v>5.8895847490970596E-4</v>
      </c>
      <c r="K2152" s="57">
        <f>+(IF('Panel de Control'!$C$30="Base",K458,IF('Panel de Control'!$C$30=1,K700,IF('Panel de Control'!$C$30=2,K942,K1184))))</f>
        <v>9.7030127246129161E-4</v>
      </c>
      <c r="L2152" s="57">
        <f>+(IF('Panel de Control'!$C$30="Base",L458,IF('Panel de Control'!$C$30=1,L700,IF('Panel de Control'!$C$30=2,L942,L1184))))</f>
        <v>2.340310457443661E-3</v>
      </c>
      <c r="M2152" s="57">
        <f>+(IF('Panel de Control'!$C$30="Base",M458,IF('Panel de Control'!$C$30=1,M700,IF('Panel de Control'!$C$30=2,M942,M1184))))</f>
        <v>3.6572992318991498E-3</v>
      </c>
      <c r="N2152" s="57">
        <f>+(IF('Panel de Control'!$C$30="Base",N458,IF('Panel de Control'!$C$30=1,N700,IF('Panel de Control'!$C$30=2,N942,N1184))))</f>
        <v>4.8954962232765431E-3</v>
      </c>
      <c r="O2152" s="57">
        <f>+(IF('Panel de Control'!$C$30="Base",O458,IF('Panel de Control'!$C$30=1,O700,IF('Panel de Control'!$C$30=2,O942,O1184))))</f>
        <v>6.0459571526781586E-3</v>
      </c>
      <c r="P2152" s="57">
        <f>+(IF('Panel de Control'!$C$30="Base",P458,IF('Panel de Control'!$C$30=1,P700,IF('Panel de Control'!$C$30=2,P942,P1184))))</f>
        <v>7.146316929940914E-3</v>
      </c>
      <c r="Q2152" s="57">
        <f>+(IF('Panel de Control'!$C$30="Base",Q458,IF('Panel de Control'!$C$30=1,Q700,IF('Panel de Control'!$C$30=2,Q942,Q1184))))</f>
        <v>8.058860578640633E-3</v>
      </c>
      <c r="R2152" s="57">
        <f>+(IF('Panel de Control'!$C$30="Base",R458,IF('Panel de Control'!$C$30=1,R700,IF('Panel de Control'!$C$30=2,R942,R1184))))</f>
        <v>8.6716231499802988E-3</v>
      </c>
      <c r="S2152" s="57">
        <f>+(IF('Panel de Control'!$C$30="Base",S458,IF('Panel de Control'!$C$30=1,S700,IF('Panel de Control'!$C$30=2,S942,S1184))))</f>
        <v>9.0769609147175519E-3</v>
      </c>
      <c r="T2152" s="57">
        <f>+(IF('Panel de Control'!$C$30="Base",T458,IF('Panel de Control'!$C$30=1,T700,IF('Panel de Control'!$C$30=2,T942,T1184))))</f>
        <v>9.4219712868072337E-3</v>
      </c>
      <c r="U2152" s="57">
        <f>+(IF('Panel de Control'!$C$30="Base",U458,IF('Panel de Control'!$C$30=1,U700,IF('Panel de Control'!$C$30=2,U942,U1184))))</f>
        <v>9.729284079024722E-3</v>
      </c>
      <c r="V2152" s="57">
        <f>+(IF('Panel de Control'!$C$30="Base",V458,IF('Panel de Control'!$C$30=1,V700,IF('Panel de Control'!$C$30=2,V942,V1184))))</f>
        <v>1.0009424984174299E-2</v>
      </c>
      <c r="W2152" s="57">
        <f>+(IF('Panel de Control'!$C$30="Base",W458,IF('Panel de Control'!$C$30=1,W700,IF('Panel de Control'!$C$30=2,W942,W1184))))</f>
        <v>1.0238508055653156E-2</v>
      </c>
      <c r="X2152" s="57">
        <f>+(IF('Panel de Control'!$C$30="Base",X458,IF('Panel de Control'!$C$30=1,X700,IF('Panel de Control'!$C$30=2,X942,X1184))))</f>
        <v>1.0411960625670217E-2</v>
      </c>
      <c r="Y2152" s="57">
        <f>+(IF('Panel de Control'!$C$30="Base",Y458,IF('Panel de Control'!$C$30=1,Y700,IF('Panel de Control'!$C$30=2,Y942,Y1184))))</f>
        <v>1.0549381150352265E-2</v>
      </c>
      <c r="Z2152" s="57">
        <f>+(IF('Panel de Control'!$C$30="Base",Z458,IF('Panel de Control'!$C$30=1,Z700,IF('Panel de Control'!$C$30=2,Z942,Z1184))))</f>
        <v>1.0689064589345034E-2</v>
      </c>
      <c r="AA2152" s="57">
        <f>+(IF('Panel de Control'!$C$30="Base",AA458,IF('Panel de Control'!$C$30=1,AA700,IF('Panel de Control'!$C$30=2,AA942,AA1184))))</f>
        <v>1.0766846382771275E-2</v>
      </c>
      <c r="AB2152" s="57">
        <f>+(IF('Panel de Control'!$C$30="Base",AB458,IF('Panel de Control'!$C$30=1,AB700,IF('Panel de Control'!$C$30=2,AB942,AB1184))))</f>
        <v>1.081786608200949E-2</v>
      </c>
      <c r="AC2152" s="57">
        <f>+(IF('Panel de Control'!$C$30="Base",AC458,IF('Panel de Control'!$C$30=1,AC700,IF('Panel de Control'!$C$30=2,AC942,AC1184))))</f>
        <v>1.0849560685360943E-2</v>
      </c>
      <c r="AD2152" s="57">
        <f>+(IF('Panel de Control'!$C$30="Base",AD458,IF('Panel de Control'!$C$30=1,AD700,IF('Panel de Control'!$C$30=2,AD942,AD1184))))</f>
        <v>1.0847583792193118E-2</v>
      </c>
      <c r="AE2152" s="57">
        <f>+(IF('Panel de Control'!$C$30="Base",AE458,IF('Panel de Control'!$C$30=1,AE700,IF('Panel de Control'!$C$30=2,AE942,AE1184))))</f>
        <v>1.0824650515015482E-2</v>
      </c>
      <c r="AF2152" s="57">
        <f>+(IF('Panel de Control'!$C$30="Base",AF458,IF('Panel de Control'!$C$30=1,AF700,IF('Panel de Control'!$C$30=2,AF942,AF1184))))</f>
        <v>1.0808669992530969E-2</v>
      </c>
      <c r="AG2152" s="57">
        <f>+(IF('Panel de Control'!$C$30="Base",AG458,IF('Panel de Control'!$C$30=1,AG700,IF('Panel de Control'!$C$30=2,AG942,AG1184))))</f>
        <v>1.0762956134018507E-2</v>
      </c>
      <c r="AH2152" s="57">
        <f>+(IF('Panel de Control'!$C$30="Base",AH458,IF('Panel de Control'!$C$30=1,AH700,IF('Panel de Control'!$C$30=2,AH942,AH1184))))</f>
        <v>1.0705053626314052E-2</v>
      </c>
      <c r="AI2152" s="57">
        <f>+(IF('Panel de Control'!$C$30="Base",AI458,IF('Panel de Control'!$C$30=1,AI700,IF('Panel de Control'!$C$30=2,AI942,AI1184))))</f>
        <v>1.0640367614245886E-2</v>
      </c>
      <c r="AJ2152" s="57">
        <f>+(IF('Panel de Control'!$C$30="Base",AJ458,IF('Panel de Control'!$C$30=1,AJ700,IF('Panel de Control'!$C$30=2,AJ942,AJ1184))))</f>
        <v>1.0569745402152034E-2</v>
      </c>
      <c r="AK2152" s="57">
        <f>+(IF('Panel de Control'!$C$30="Base",AK458,IF('Panel de Control'!$C$30=1,AK700,IF('Panel de Control'!$C$30=2,AK942,AK1184))))</f>
        <v>1.0486348446069728E-2</v>
      </c>
    </row>
    <row r="2153" spans="1:37" s="65" customFormat="1" ht="17.100000000000001" customHeight="1" x14ac:dyDescent="0.2">
      <c r="A2153" s="54" t="s">
        <v>243</v>
      </c>
      <c r="B2153" s="55" t="s">
        <v>110</v>
      </c>
      <c r="C2153" s="56" t="s">
        <v>242</v>
      </c>
      <c r="D2153" s="57">
        <f>+(IF('Panel de Control'!$C$30="Base",D459,IF('Panel de Control'!$C$30=1,D701,IF('Panel de Control'!$C$30=2,D943,D1185))))</f>
        <v>0.55812578037720972</v>
      </c>
      <c r="E2153" s="57">
        <f>+(IF('Panel de Control'!$C$30="Base",E459,IF('Panel de Control'!$C$30=1,E701,IF('Panel de Control'!$C$30=2,E943,E1185))))</f>
        <v>0.55812578037720972</v>
      </c>
      <c r="F2153" s="57">
        <f>+(IF('Panel de Control'!$C$30="Base",F459,IF('Panel de Control'!$C$30=1,F701,IF('Panel de Control'!$C$30=2,F943,F1185))))</f>
        <v>0.55779097187961213</v>
      </c>
      <c r="G2153" s="57">
        <f>+(IF('Panel de Control'!$C$30="Base",G459,IF('Panel de Control'!$C$30=1,G701,IF('Panel de Control'!$C$30=2,G943,G1185))))</f>
        <v>0.55801415522113429</v>
      </c>
      <c r="H2153" s="57">
        <f>+(IF('Panel de Control'!$C$30="Base",H459,IF('Panel de Control'!$C$30=1,H701,IF('Panel de Control'!$C$30=2,H943,H1185))))</f>
        <v>0.55754606381943006</v>
      </c>
      <c r="I2153" s="57">
        <f>+(IF('Panel de Control'!$C$30="Base",I459,IF('Panel de Control'!$C$30=1,I701,IF('Panel de Control'!$C$30=2,I943,I1185))))</f>
        <v>0.55718637222505429</v>
      </c>
      <c r="J2153" s="57">
        <f>+(IF('Panel de Control'!$C$30="Base",J459,IF('Panel de Control'!$C$30=1,J701,IF('Panel de Control'!$C$30=2,J943,J1185))))</f>
        <v>0.55610389658210035</v>
      </c>
      <c r="K2153" s="57">
        <f>+(IF('Panel de Control'!$C$30="Base",K459,IF('Panel de Control'!$C$30=1,K701,IF('Panel de Control'!$C$30=2,K943,K1185))))</f>
        <v>0.55389190108236019</v>
      </c>
      <c r="L2153" s="57">
        <f>+(IF('Panel de Control'!$C$30="Base",L459,IF('Panel de Control'!$C$30=1,L701,IF('Panel de Control'!$C$30=2,L943,L1185))))</f>
        <v>0.54262121589009138</v>
      </c>
      <c r="M2153" s="57">
        <f>+(IF('Panel de Control'!$C$30="Base",M459,IF('Panel de Control'!$C$30=1,M701,IF('Panel de Control'!$C$30=2,M943,M1185))))</f>
        <v>0.52724849892842884</v>
      </c>
      <c r="N2153" s="57">
        <f>+(IF('Panel de Control'!$C$30="Base",N459,IF('Panel de Control'!$C$30=1,N701,IF('Panel de Control'!$C$30=2,N943,N1185))))</f>
        <v>0.5090186897352077</v>
      </c>
      <c r="O2153" s="57">
        <f>+(IF('Panel de Control'!$C$30="Base",O459,IF('Panel de Control'!$C$30=1,O701,IF('Panel de Control'!$C$30=2,O943,O1185))))</f>
        <v>0.48862931146877608</v>
      </c>
      <c r="P2153" s="57">
        <f>+(IF('Panel de Control'!$C$30="Base",P459,IF('Panel de Control'!$C$30=1,P701,IF('Panel de Control'!$C$30=2,P943,P1185))))</f>
        <v>0.46760053980919497</v>
      </c>
      <c r="Q2153" s="57">
        <f>+(IF('Panel de Control'!$C$30="Base",Q459,IF('Panel de Control'!$C$30=1,Q701,IF('Panel de Control'!$C$30=2,Q943,Q1185))))</f>
        <v>0.44519133392310517</v>
      </c>
      <c r="R2153" s="57">
        <f>+(IF('Panel de Control'!$C$30="Base",R459,IF('Panel de Control'!$C$30=1,R701,IF('Panel de Control'!$C$30=2,R943,R1185))))</f>
        <v>0.42191862062517627</v>
      </c>
      <c r="S2153" s="57">
        <f>+(IF('Panel de Control'!$C$30="Base",S459,IF('Panel de Control'!$C$30=1,S701,IF('Panel de Control'!$C$30=2,S943,S1185))))</f>
        <v>0.39852881841306009</v>
      </c>
      <c r="T2153" s="57">
        <f>+(IF('Panel de Control'!$C$30="Base",T459,IF('Panel de Control'!$C$30=1,T701,IF('Panel de Control'!$C$30=2,T943,T1185))))</f>
        <v>0.37610932785892592</v>
      </c>
      <c r="U2153" s="57">
        <f>+(IF('Panel de Control'!$C$30="Base",U459,IF('Panel de Control'!$C$30=1,U701,IF('Panel de Control'!$C$30=2,U943,U1185))))</f>
        <v>0.3546323890701073</v>
      </c>
      <c r="V2153" s="57">
        <f>+(IF('Panel de Control'!$C$30="Base",V459,IF('Panel de Control'!$C$30=1,V701,IF('Panel de Control'!$C$30=2,V943,V1185))))</f>
        <v>0.33431032026367763</v>
      </c>
      <c r="W2153" s="57">
        <f>+(IF('Panel de Control'!$C$30="Base",W459,IF('Panel de Control'!$C$30=1,W701,IF('Panel de Control'!$C$30=2,W943,W1185))))</f>
        <v>0.3149240301192</v>
      </c>
      <c r="X2153" s="57">
        <f>+(IF('Panel de Control'!$C$30="Base",X459,IF('Panel de Control'!$C$30=1,X701,IF('Panel de Control'!$C$30=2,X943,X1185))))</f>
        <v>0.29644961021217142</v>
      </c>
      <c r="Y2153" s="57">
        <f>+(IF('Panel de Control'!$C$30="Base",Y459,IF('Panel de Control'!$C$30=1,Y701,IF('Panel de Control'!$C$30=2,Y943,Y1185))))</f>
        <v>0.27907617552015795</v>
      </c>
      <c r="Z2153" s="57">
        <f>+(IF('Panel de Control'!$C$30="Base",Z459,IF('Panel de Control'!$C$30=1,Z701,IF('Panel de Control'!$C$30=2,Z943,Z1185))))</f>
        <v>0.26272143276817239</v>
      </c>
      <c r="AA2153" s="57">
        <f>+(IF('Panel de Control'!$C$30="Base",AA459,IF('Panel de Control'!$C$30=1,AA701,IF('Panel de Control'!$C$30=2,AA943,AA1185))))</f>
        <v>0.24722474014770296</v>
      </c>
      <c r="AB2153" s="57">
        <f>+(IF('Panel de Control'!$C$30="Base",AB459,IF('Panel de Control'!$C$30=1,AB701,IF('Panel de Control'!$C$30=2,AB943,AB1185))))</f>
        <v>0.23270982513135291</v>
      </c>
      <c r="AC2153" s="57">
        <f>+(IF('Panel de Control'!$C$30="Base",AC459,IF('Panel de Control'!$C$30=1,AC701,IF('Panel de Control'!$C$30=2,AC943,AC1185))))</f>
        <v>0.21904882201043341</v>
      </c>
      <c r="AD2153" s="57">
        <f>+(IF('Panel de Control'!$C$30="Base",AD459,IF('Panel de Control'!$C$30=1,AD701,IF('Panel de Control'!$C$30=2,AD943,AD1185))))</f>
        <v>0.20624098932214682</v>
      </c>
      <c r="AE2153" s="57">
        <f>+(IF('Panel de Control'!$C$30="Base",AE459,IF('Panel de Control'!$C$30=1,AE701,IF('Panel de Control'!$C$30=2,AE943,AE1185))))</f>
        <v>0.19419146917639374</v>
      </c>
      <c r="AF2153" s="57">
        <f>+(IF('Panel de Control'!$C$30="Base",AF459,IF('Panel de Control'!$C$30=1,AF701,IF('Panel de Control'!$C$30=2,AF943,AF1185))))</f>
        <v>0.18288490335296353</v>
      </c>
      <c r="AG2153" s="57">
        <f>+(IF('Panel de Control'!$C$30="Base",AG459,IF('Panel de Control'!$C$30=1,AG701,IF('Panel de Control'!$C$30=2,AG943,AG1185))))</f>
        <v>0.17229356637112825</v>
      </c>
      <c r="AH2153" s="57">
        <f>+(IF('Panel de Control'!$C$30="Base",AH459,IF('Panel de Control'!$C$30=1,AH701,IF('Panel de Control'!$C$30=2,AH943,AH1185))))</f>
        <v>0.1623489092279651</v>
      </c>
      <c r="AI2153" s="57">
        <f>+(IF('Panel de Control'!$C$30="Base",AI459,IF('Panel de Control'!$C$30=1,AI701,IF('Panel de Control'!$C$30=2,AI943,AI1185))))</f>
        <v>0.15300986977057593</v>
      </c>
      <c r="AJ2153" s="57">
        <f>+(IF('Panel de Control'!$C$30="Base",AJ459,IF('Panel de Control'!$C$30=1,AJ701,IF('Panel de Control'!$C$30=2,AJ943,AJ1185))))</f>
        <v>0.14427626412924685</v>
      </c>
      <c r="AK2153" s="57">
        <f>+(IF('Panel de Control'!$C$30="Base",AK459,IF('Panel de Control'!$C$30=1,AK701,IF('Panel de Control'!$C$30=2,AK943,AK1185))))</f>
        <v>0.13606945099294565</v>
      </c>
    </row>
    <row r="2154" spans="1:37" s="65" customFormat="1" ht="17.100000000000001" customHeight="1" x14ac:dyDescent="0.2">
      <c r="A2154" s="54" t="s">
        <v>244</v>
      </c>
      <c r="B2154" s="55" t="s">
        <v>110</v>
      </c>
      <c r="C2154" s="56" t="s">
        <v>242</v>
      </c>
      <c r="D2154" s="57">
        <f>+(IF('Panel de Control'!$C$30="Base",D460,IF('Panel de Control'!$C$30=1,D702,IF('Panel de Control'!$C$30=2,D944,D1186))))</f>
        <v>0</v>
      </c>
      <c r="E2154" s="57">
        <f>+(IF('Panel de Control'!$C$30="Base",E460,IF('Panel de Control'!$C$30=1,E702,IF('Panel de Control'!$C$30=2,E944,E1186))))</f>
        <v>0</v>
      </c>
      <c r="F2154" s="57">
        <f>+(IF('Panel de Control'!$C$30="Base",F460,IF('Panel de Control'!$C$30=1,F702,IF('Panel de Control'!$C$30=2,F944,F1186))))</f>
        <v>0</v>
      </c>
      <c r="G2154" s="57">
        <f>+(IF('Panel de Control'!$C$30="Base",G460,IF('Panel de Control'!$C$30=1,G702,IF('Panel de Control'!$C$30=2,G944,G1186))))</f>
        <v>0</v>
      </c>
      <c r="H2154" s="57">
        <f>+(IF('Panel de Control'!$C$30="Base",H460,IF('Panel de Control'!$C$30=1,H702,IF('Panel de Control'!$C$30=2,H944,H1186))))</f>
        <v>0</v>
      </c>
      <c r="I2154" s="57">
        <f>+(IF('Panel de Control'!$C$30="Base",I460,IF('Panel de Control'!$C$30=1,I702,IF('Panel de Control'!$C$30=2,I944,I1186))))</f>
        <v>0</v>
      </c>
      <c r="J2154" s="57">
        <f>+(IF('Panel de Control'!$C$30="Base",J460,IF('Panel de Control'!$C$30=1,J702,IF('Panel de Control'!$C$30=2,J944,J1186))))</f>
        <v>0</v>
      </c>
      <c r="K2154" s="57">
        <f>+(IF('Panel de Control'!$C$30="Base",K460,IF('Panel de Control'!$C$30=1,K702,IF('Panel de Control'!$C$30=2,K944,K1186))))</f>
        <v>0</v>
      </c>
      <c r="L2154" s="57">
        <f>+(IF('Panel de Control'!$C$30="Base",L460,IF('Panel de Control'!$C$30=1,L702,IF('Panel de Control'!$C$30=2,L944,L1186))))</f>
        <v>0</v>
      </c>
      <c r="M2154" s="57">
        <f>+(IF('Panel de Control'!$C$30="Base",M460,IF('Panel de Control'!$C$30=1,M702,IF('Panel de Control'!$C$30=2,M944,M1186))))</f>
        <v>0</v>
      </c>
      <c r="N2154" s="57">
        <f>+(IF('Panel de Control'!$C$30="Base",N460,IF('Panel de Control'!$C$30=1,N702,IF('Panel de Control'!$C$30=2,N944,N1186))))</f>
        <v>0</v>
      </c>
      <c r="O2154" s="57">
        <f>+(IF('Panel de Control'!$C$30="Base",O460,IF('Panel de Control'!$C$30=1,O702,IF('Panel de Control'!$C$30=2,O944,O1186))))</f>
        <v>0</v>
      </c>
      <c r="P2154" s="57">
        <f>+(IF('Panel de Control'!$C$30="Base",P460,IF('Panel de Control'!$C$30=1,P702,IF('Panel de Control'!$C$30=2,P944,P1186))))</f>
        <v>0</v>
      </c>
      <c r="Q2154" s="57">
        <f>+(IF('Panel de Control'!$C$30="Base",Q460,IF('Panel de Control'!$C$30=1,Q702,IF('Panel de Control'!$C$30=2,Q944,Q1186))))</f>
        <v>0</v>
      </c>
      <c r="R2154" s="57">
        <f>+(IF('Panel de Control'!$C$30="Base",R460,IF('Panel de Control'!$C$30=1,R702,IF('Panel de Control'!$C$30=2,R944,R1186))))</f>
        <v>0</v>
      </c>
      <c r="S2154" s="57">
        <f>+(IF('Panel de Control'!$C$30="Base",S460,IF('Panel de Control'!$C$30=1,S702,IF('Panel de Control'!$C$30=2,S944,S1186))))</f>
        <v>0</v>
      </c>
      <c r="T2154" s="57">
        <f>+(IF('Panel de Control'!$C$30="Base",T460,IF('Panel de Control'!$C$30=1,T702,IF('Panel de Control'!$C$30=2,T944,T1186))))</f>
        <v>0</v>
      </c>
      <c r="U2154" s="57">
        <f>+(IF('Panel de Control'!$C$30="Base",U460,IF('Panel de Control'!$C$30=1,U702,IF('Panel de Control'!$C$30=2,U944,U1186))))</f>
        <v>0</v>
      </c>
      <c r="V2154" s="57">
        <f>+(IF('Panel de Control'!$C$30="Base",V460,IF('Panel de Control'!$C$30=1,V702,IF('Panel de Control'!$C$30=2,V944,V1186))))</f>
        <v>0</v>
      </c>
      <c r="W2154" s="57">
        <f>+(IF('Panel de Control'!$C$30="Base",W460,IF('Panel de Control'!$C$30=1,W702,IF('Panel de Control'!$C$30=2,W944,W1186))))</f>
        <v>0</v>
      </c>
      <c r="X2154" s="57">
        <f>+(IF('Panel de Control'!$C$30="Base",X460,IF('Panel de Control'!$C$30=1,X702,IF('Panel de Control'!$C$30=2,X944,X1186))))</f>
        <v>0</v>
      </c>
      <c r="Y2154" s="57">
        <f>+(IF('Panel de Control'!$C$30="Base",Y460,IF('Panel de Control'!$C$30=1,Y702,IF('Panel de Control'!$C$30=2,Y944,Y1186))))</f>
        <v>0</v>
      </c>
      <c r="Z2154" s="57">
        <f>+(IF('Panel de Control'!$C$30="Base",Z460,IF('Panel de Control'!$C$30=1,Z702,IF('Panel de Control'!$C$30=2,Z944,Z1186))))</f>
        <v>0</v>
      </c>
      <c r="AA2154" s="57">
        <f>+(IF('Panel de Control'!$C$30="Base",AA460,IF('Panel de Control'!$C$30=1,AA702,IF('Panel de Control'!$C$30=2,AA944,AA1186))))</f>
        <v>0</v>
      </c>
      <c r="AB2154" s="57">
        <f>+(IF('Panel de Control'!$C$30="Base",AB460,IF('Panel de Control'!$C$30=1,AB702,IF('Panel de Control'!$C$30=2,AB944,AB1186))))</f>
        <v>0</v>
      </c>
      <c r="AC2154" s="57">
        <f>+(IF('Panel de Control'!$C$30="Base",AC460,IF('Panel de Control'!$C$30=1,AC702,IF('Panel de Control'!$C$30=2,AC944,AC1186))))</f>
        <v>0</v>
      </c>
      <c r="AD2154" s="57">
        <f>+(IF('Panel de Control'!$C$30="Base",AD460,IF('Panel de Control'!$C$30=1,AD702,IF('Panel de Control'!$C$30=2,AD944,AD1186))))</f>
        <v>0</v>
      </c>
      <c r="AE2154" s="57">
        <f>+(IF('Panel de Control'!$C$30="Base",AE460,IF('Panel de Control'!$C$30=1,AE702,IF('Panel de Control'!$C$30=2,AE944,AE1186))))</f>
        <v>0</v>
      </c>
      <c r="AF2154" s="57">
        <f>+(IF('Panel de Control'!$C$30="Base",AF460,IF('Panel de Control'!$C$30=1,AF702,IF('Panel de Control'!$C$30=2,AF944,AF1186))))</f>
        <v>0</v>
      </c>
      <c r="AG2154" s="57">
        <f>+(IF('Panel de Control'!$C$30="Base",AG460,IF('Panel de Control'!$C$30=1,AG702,IF('Panel de Control'!$C$30=2,AG944,AG1186))))</f>
        <v>0</v>
      </c>
      <c r="AH2154" s="57">
        <f>+(IF('Panel de Control'!$C$30="Base",AH460,IF('Panel de Control'!$C$30=1,AH702,IF('Panel de Control'!$C$30=2,AH944,AH1186))))</f>
        <v>0</v>
      </c>
      <c r="AI2154" s="57">
        <f>+(IF('Panel de Control'!$C$30="Base",AI460,IF('Panel de Control'!$C$30=1,AI702,IF('Panel de Control'!$C$30=2,AI944,AI1186))))</f>
        <v>0</v>
      </c>
      <c r="AJ2154" s="57">
        <f>+(IF('Panel de Control'!$C$30="Base",AJ460,IF('Panel de Control'!$C$30=1,AJ702,IF('Panel de Control'!$C$30=2,AJ944,AJ1186))))</f>
        <v>0</v>
      </c>
      <c r="AK2154" s="57">
        <f>+(IF('Panel de Control'!$C$30="Base",AK460,IF('Panel de Control'!$C$30=1,AK702,IF('Panel de Control'!$C$30=2,AK944,AK1186))))</f>
        <v>0</v>
      </c>
    </row>
    <row r="2155" spans="1:37" s="65" customFormat="1" ht="17.100000000000001" customHeight="1" x14ac:dyDescent="0.2">
      <c r="A2155" s="54" t="s">
        <v>268</v>
      </c>
      <c r="B2155" s="55" t="s">
        <v>110</v>
      </c>
      <c r="C2155" s="56" t="s">
        <v>242</v>
      </c>
      <c r="D2155" s="57">
        <f>+(IF('Panel de Control'!$C$30="Base",D461,IF('Panel de Control'!$C$30=1,D703,IF('Panel de Control'!$C$30=2,D945,D1187))))</f>
        <v>0</v>
      </c>
      <c r="E2155" s="57">
        <f>+(IF('Panel de Control'!$C$30="Base",E461,IF('Panel de Control'!$C$30=1,E703,IF('Panel de Control'!$C$30=2,E945,E1187))))</f>
        <v>0</v>
      </c>
      <c r="F2155" s="57">
        <f>+(IF('Panel de Control'!$C$30="Base",F461,IF('Panel de Control'!$C$30=1,F703,IF('Panel de Control'!$C$30=2,F945,F1187))))</f>
        <v>0</v>
      </c>
      <c r="G2155" s="57">
        <f>+(IF('Panel de Control'!$C$30="Base",G461,IF('Panel de Control'!$C$30=1,G703,IF('Panel de Control'!$C$30=2,G945,G1187))))</f>
        <v>0</v>
      </c>
      <c r="H2155" s="57">
        <f>+(IF('Panel de Control'!$C$30="Base",H461,IF('Panel de Control'!$C$30=1,H703,IF('Panel de Control'!$C$30=2,H945,H1187))))</f>
        <v>0</v>
      </c>
      <c r="I2155" s="57">
        <f>+(IF('Panel de Control'!$C$30="Base",I461,IF('Panel de Control'!$C$30=1,I703,IF('Panel de Control'!$C$30=2,I945,I1187))))</f>
        <v>0</v>
      </c>
      <c r="J2155" s="57">
        <f>+(IF('Panel de Control'!$C$30="Base",J461,IF('Panel de Control'!$C$30=1,J703,IF('Panel de Control'!$C$30=2,J945,J1187))))</f>
        <v>0</v>
      </c>
      <c r="K2155" s="57">
        <f>+(IF('Panel de Control'!$C$30="Base",K461,IF('Panel de Control'!$C$30=1,K703,IF('Panel de Control'!$C$30=2,K945,K1187))))</f>
        <v>0</v>
      </c>
      <c r="L2155" s="57">
        <f>+(IF('Panel de Control'!$C$30="Base",L461,IF('Panel de Control'!$C$30=1,L703,IF('Panel de Control'!$C$30=2,L945,L1187))))</f>
        <v>0</v>
      </c>
      <c r="M2155" s="57">
        <f>+(IF('Panel de Control'!$C$30="Base",M461,IF('Panel de Control'!$C$30=1,M703,IF('Panel de Control'!$C$30=2,M945,M1187))))</f>
        <v>0</v>
      </c>
      <c r="N2155" s="57">
        <f>+(IF('Panel de Control'!$C$30="Base",N461,IF('Panel de Control'!$C$30=1,N703,IF('Panel de Control'!$C$30=2,N945,N1187))))</f>
        <v>0</v>
      </c>
      <c r="O2155" s="57">
        <f>+(IF('Panel de Control'!$C$30="Base",O461,IF('Panel de Control'!$C$30=1,O703,IF('Panel de Control'!$C$30=2,O945,O1187))))</f>
        <v>0</v>
      </c>
      <c r="P2155" s="57">
        <f>+(IF('Panel de Control'!$C$30="Base",P461,IF('Panel de Control'!$C$30=1,P703,IF('Panel de Control'!$C$30=2,P945,P1187))))</f>
        <v>0</v>
      </c>
      <c r="Q2155" s="57">
        <f>+(IF('Panel de Control'!$C$30="Base",Q461,IF('Panel de Control'!$C$30=1,Q703,IF('Panel de Control'!$C$30=2,Q945,Q1187))))</f>
        <v>0</v>
      </c>
      <c r="R2155" s="57">
        <f>+(IF('Panel de Control'!$C$30="Base",R461,IF('Panel de Control'!$C$30=1,R703,IF('Panel de Control'!$C$30=2,R945,R1187))))</f>
        <v>0</v>
      </c>
      <c r="S2155" s="57">
        <f>+(IF('Panel de Control'!$C$30="Base",S461,IF('Panel de Control'!$C$30=1,S703,IF('Panel de Control'!$C$30=2,S945,S1187))))</f>
        <v>0</v>
      </c>
      <c r="T2155" s="57">
        <f>+(IF('Panel de Control'!$C$30="Base",T461,IF('Panel de Control'!$C$30=1,T703,IF('Panel de Control'!$C$30=2,T945,T1187))))</f>
        <v>0</v>
      </c>
      <c r="U2155" s="57">
        <f>+(IF('Panel de Control'!$C$30="Base",U461,IF('Panel de Control'!$C$30=1,U703,IF('Panel de Control'!$C$30=2,U945,U1187))))</f>
        <v>0</v>
      </c>
      <c r="V2155" s="57">
        <f>+(IF('Panel de Control'!$C$30="Base",V461,IF('Panel de Control'!$C$30=1,V703,IF('Panel de Control'!$C$30=2,V945,V1187))))</f>
        <v>0</v>
      </c>
      <c r="W2155" s="57">
        <f>+(IF('Panel de Control'!$C$30="Base",W461,IF('Panel de Control'!$C$30=1,W703,IF('Panel de Control'!$C$30=2,W945,W1187))))</f>
        <v>0</v>
      </c>
      <c r="X2155" s="57">
        <f>+(IF('Panel de Control'!$C$30="Base",X461,IF('Panel de Control'!$C$30=1,X703,IF('Panel de Control'!$C$30=2,X945,X1187))))</f>
        <v>0</v>
      </c>
      <c r="Y2155" s="57">
        <f>+(IF('Panel de Control'!$C$30="Base",Y461,IF('Panel de Control'!$C$30=1,Y703,IF('Panel de Control'!$C$30=2,Y945,Y1187))))</f>
        <v>0</v>
      </c>
      <c r="Z2155" s="57">
        <f>+(IF('Panel de Control'!$C$30="Base",Z461,IF('Panel de Control'!$C$30=1,Z703,IF('Panel de Control'!$C$30=2,Z945,Z1187))))</f>
        <v>0</v>
      </c>
      <c r="AA2155" s="57">
        <f>+(IF('Panel de Control'!$C$30="Base",AA461,IF('Panel de Control'!$C$30=1,AA703,IF('Panel de Control'!$C$30=2,AA945,AA1187))))</f>
        <v>0</v>
      </c>
      <c r="AB2155" s="57">
        <f>+(IF('Panel de Control'!$C$30="Base",AB461,IF('Panel de Control'!$C$30=1,AB703,IF('Panel de Control'!$C$30=2,AB945,AB1187))))</f>
        <v>0</v>
      </c>
      <c r="AC2155" s="57">
        <f>+(IF('Panel de Control'!$C$30="Base",AC461,IF('Panel de Control'!$C$30=1,AC703,IF('Panel de Control'!$C$30=2,AC945,AC1187))))</f>
        <v>0</v>
      </c>
      <c r="AD2155" s="57">
        <f>+(IF('Panel de Control'!$C$30="Base",AD461,IF('Panel de Control'!$C$30=1,AD703,IF('Panel de Control'!$C$30=2,AD945,AD1187))))</f>
        <v>0</v>
      </c>
      <c r="AE2155" s="57">
        <f>+(IF('Panel de Control'!$C$30="Base",AE461,IF('Panel de Control'!$C$30=1,AE703,IF('Panel de Control'!$C$30=2,AE945,AE1187))))</f>
        <v>0</v>
      </c>
      <c r="AF2155" s="57">
        <f>+(IF('Panel de Control'!$C$30="Base",AF461,IF('Panel de Control'!$C$30=1,AF703,IF('Panel de Control'!$C$30=2,AF945,AF1187))))</f>
        <v>0</v>
      </c>
      <c r="AG2155" s="57">
        <f>+(IF('Panel de Control'!$C$30="Base",AG461,IF('Panel de Control'!$C$30=1,AG703,IF('Panel de Control'!$C$30=2,AG945,AG1187))))</f>
        <v>0</v>
      </c>
      <c r="AH2155" s="57">
        <f>+(IF('Panel de Control'!$C$30="Base",AH461,IF('Panel de Control'!$C$30=1,AH703,IF('Panel de Control'!$C$30=2,AH945,AH1187))))</f>
        <v>0</v>
      </c>
      <c r="AI2155" s="57">
        <f>+(IF('Panel de Control'!$C$30="Base",AI461,IF('Panel de Control'!$C$30=1,AI703,IF('Panel de Control'!$C$30=2,AI945,AI1187))))</f>
        <v>0</v>
      </c>
      <c r="AJ2155" s="57">
        <f>+(IF('Panel de Control'!$C$30="Base",AJ461,IF('Panel de Control'!$C$30=1,AJ703,IF('Panel de Control'!$C$30=2,AJ945,AJ1187))))</f>
        <v>0</v>
      </c>
      <c r="AK2155" s="57">
        <f>+(IF('Panel de Control'!$C$30="Base",AK461,IF('Panel de Control'!$C$30=1,AK703,IF('Panel de Control'!$C$30=2,AK945,AK1187))))</f>
        <v>0</v>
      </c>
    </row>
    <row r="2156" spans="1:37" s="65" customFormat="1" ht="17.100000000000001" customHeight="1" x14ac:dyDescent="0.2">
      <c r="A2156" s="54" t="s">
        <v>189</v>
      </c>
      <c r="B2156" s="55" t="s">
        <v>110</v>
      </c>
      <c r="C2156" s="56" t="s">
        <v>242</v>
      </c>
      <c r="D2156" s="57">
        <f>+(IF('Panel de Control'!$C$30="Base",D462,IF('Panel de Control'!$C$30=1,D704,IF('Panel de Control'!$C$30=2,D946,D1188))))</f>
        <v>2.0000000000000001E-4</v>
      </c>
      <c r="E2156" s="57">
        <f>+(IF('Panel de Control'!$C$30="Base",E462,IF('Panel de Control'!$C$30=1,E704,IF('Panel de Control'!$C$30=2,E946,E1188))))</f>
        <v>2.0000000000000001E-4</v>
      </c>
      <c r="F2156" s="57">
        <f>+(IF('Panel de Control'!$C$30="Base",F462,IF('Panel de Control'!$C$30=1,F704,IF('Panel de Control'!$C$30=2,F946,F1188))))</f>
        <v>2.0000000000000001E-4</v>
      </c>
      <c r="G2156" s="57">
        <f>+(IF('Panel de Control'!$C$30="Base",G462,IF('Panel de Control'!$C$30=1,G704,IF('Panel de Control'!$C$30=2,G946,G1188))))</f>
        <v>2.0000000000000001E-4</v>
      </c>
      <c r="H2156" s="57">
        <f>+(IF('Panel de Control'!$C$30="Base",H462,IF('Panel de Control'!$C$30=1,H704,IF('Panel de Control'!$C$30=2,H946,H1188))))</f>
        <v>8.2473108579568088E-4</v>
      </c>
      <c r="I2156" s="57">
        <f>+(IF('Panel de Control'!$C$30="Base",I462,IF('Panel de Control'!$C$30=1,I704,IF('Panel de Control'!$C$30=2,I946,I1188))))</f>
        <v>1.3332092545082998E-3</v>
      </c>
      <c r="J2156" s="57">
        <f>+(IF('Panel de Control'!$C$30="Base",J462,IF('Panel de Control'!$C$30=1,J704,IF('Panel de Control'!$C$30=2,J946,J1188))))</f>
        <v>2.9608171260968349E-3</v>
      </c>
      <c r="K2156" s="57">
        <f>+(IF('Panel de Control'!$C$30="Base",K462,IF('Panel de Control'!$C$30=1,K704,IF('Panel de Control'!$C$30=2,K946,K1188))))</f>
        <v>6.4068781232605931E-3</v>
      </c>
      <c r="L2156" s="57">
        <f>+(IF('Panel de Control'!$C$30="Base",L462,IF('Panel de Control'!$C$30=1,L704,IF('Panel de Control'!$C$30=2,L946,L1188))))</f>
        <v>2.4561777085724861E-2</v>
      </c>
      <c r="M2156" s="57">
        <f>+(IF('Panel de Control'!$C$30="Base",M462,IF('Panel de Control'!$C$30=1,M704,IF('Panel de Control'!$C$30=2,M946,M1188))))</f>
        <v>4.9872382197266515E-2</v>
      </c>
      <c r="N2156" s="57">
        <f>+(IF('Panel de Control'!$C$30="Base",N462,IF('Panel de Control'!$C$30=1,N704,IF('Panel de Control'!$C$30=2,N946,N1188))))</f>
        <v>8.0164032644515631E-2</v>
      </c>
      <c r="O2156" s="57">
        <f>+(IF('Panel de Control'!$C$30="Base",O462,IF('Panel de Control'!$C$30=1,O704,IF('Panel de Control'!$C$30=2,O946,O1188))))</f>
        <v>0.11414390240899437</v>
      </c>
      <c r="P2156" s="57">
        <f>+(IF('Panel de Control'!$C$30="Base",P462,IF('Panel de Control'!$C$30=1,P704,IF('Panel de Control'!$C$30=2,P946,P1188))))</f>
        <v>0.1490088156569184</v>
      </c>
      <c r="Q2156" s="57">
        <f>+(IF('Panel de Control'!$C$30="Base",Q462,IF('Panel de Control'!$C$30=1,Q704,IF('Panel de Control'!$C$30=2,Q946,Q1188))))</f>
        <v>0.18638289124735816</v>
      </c>
      <c r="R2156" s="57">
        <f>+(IF('Panel de Control'!$C$30="Base",R462,IF('Panel de Control'!$C$30=1,R704,IF('Panel de Control'!$C$30=2,R946,R1188))))</f>
        <v>0.2258914704025308</v>
      </c>
      <c r="S2156" s="57">
        <f>+(IF('Panel de Control'!$C$30="Base",S462,IF('Panel de Control'!$C$30=1,S704,IF('Panel de Control'!$C$30=2,S946,S1188))))</f>
        <v>0.26597419291036584</v>
      </c>
      <c r="T2156" s="57">
        <f>+(IF('Panel de Control'!$C$30="Base",T462,IF('Panel de Control'!$C$30=1,T704,IF('Panel de Control'!$C$30=2,T946,T1188))))</f>
        <v>0.30433884465503946</v>
      </c>
      <c r="U2156" s="57">
        <f>+(IF('Panel de Control'!$C$30="Base",U462,IF('Panel de Control'!$C$30=1,U704,IF('Panel de Control'!$C$30=2,U946,U1188))))</f>
        <v>0.34094496038048222</v>
      </c>
      <c r="V2156" s="57">
        <f>+(IF('Panel de Control'!$C$30="Base",V462,IF('Panel de Control'!$C$30=1,V704,IF('Panel de Control'!$C$30=2,V946,V1188))))</f>
        <v>0.37544209859564798</v>
      </c>
      <c r="W2156" s="57">
        <f>+(IF('Panel de Control'!$C$30="Base",W462,IF('Panel de Control'!$C$30=1,W704,IF('Panel de Control'!$C$30=2,W946,W1188))))</f>
        <v>0.40825839401376751</v>
      </c>
      <c r="X2156" s="57">
        <f>+(IF('Panel de Control'!$C$30="Base",X462,IF('Panel de Control'!$C$30=1,X704,IF('Panel de Control'!$C$30=2,X946,X1188))))</f>
        <v>0.43945647521872655</v>
      </c>
      <c r="Y2156" s="57">
        <f>+(IF('Panel de Control'!$C$30="Base",Y462,IF('Panel de Control'!$C$30=1,Y704,IF('Panel de Control'!$C$30=2,Y946,Y1188))))</f>
        <v>0.46863978870098871</v>
      </c>
      <c r="Z2156" s="57">
        <f>+(IF('Panel de Control'!$C$30="Base",Z462,IF('Panel de Control'!$C$30=1,Z704,IF('Panel de Control'!$C$30=2,Z946,Z1188))))</f>
        <v>0.4959102081530446</v>
      </c>
      <c r="AA2156" s="57">
        <f>+(IF('Panel de Control'!$C$30="Base",AA462,IF('Panel de Control'!$C$30=1,AA704,IF('Panel de Control'!$C$30=2,AA946,AA1188))))</f>
        <v>0.52162536740129362</v>
      </c>
      <c r="AB2156" s="57">
        <f>+(IF('Panel de Control'!$C$30="Base",AB462,IF('Panel de Control'!$C$30=1,AB704,IF('Panel de Control'!$C$30=2,AB946,AB1188))))</f>
        <v>0.54554301728332555</v>
      </c>
      <c r="AC2156" s="57">
        <f>+(IF('Panel de Control'!$C$30="Base",AC462,IF('Panel de Control'!$C$30=1,AC704,IF('Panel de Control'!$C$30=2,AC946,AC1188))))</f>
        <v>0.56794900052702002</v>
      </c>
      <c r="AD2156" s="57">
        <f>+(IF('Panel de Control'!$C$30="Base",AD462,IF('Panel de Control'!$C$30=1,AD704,IF('Panel de Control'!$C$30=2,AD946,AD1188))))</f>
        <v>0.58891490241187039</v>
      </c>
      <c r="AE2156" s="57">
        <f>+(IF('Panel de Control'!$C$30="Base",AE462,IF('Panel de Control'!$C$30=1,AE704,IF('Panel de Control'!$C$30=2,AE946,AE1188))))</f>
        <v>0.60860835494186916</v>
      </c>
      <c r="AF2156" s="57">
        <f>+(IF('Panel de Control'!$C$30="Base",AF462,IF('Panel de Control'!$C$30=1,AF704,IF('Panel de Control'!$C$30=2,AF946,AF1188))))</f>
        <v>0.62704530703973227</v>
      </c>
      <c r="AG2156" s="57">
        <f>+(IF('Panel de Control'!$C$30="Base",AG462,IF('Panel de Control'!$C$30=1,AG704,IF('Panel de Control'!$C$30=2,AG946,AG1188))))</f>
        <v>0.64428350227516273</v>
      </c>
      <c r="AH2156" s="57">
        <f>+(IF('Panel de Control'!$C$30="Base",AH462,IF('Panel de Control'!$C$30=1,AH704,IF('Panel de Control'!$C$30=2,AH946,AH1188))))</f>
        <v>0.66042875120025857</v>
      </c>
      <c r="AI2156" s="57">
        <f>+(IF('Panel de Control'!$C$30="Base",AI462,IF('Panel de Control'!$C$30=1,AI704,IF('Panel de Control'!$C$30=2,AI946,AI1188))))</f>
        <v>0.67559503006865629</v>
      </c>
      <c r="AJ2156" s="57">
        <f>+(IF('Panel de Control'!$C$30="Base",AJ462,IF('Panel de Control'!$C$30=1,AJ704,IF('Panel de Control'!$C$30=2,AJ946,AJ1188))))</f>
        <v>0.68980158997702146</v>
      </c>
      <c r="AK2156" s="57">
        <f>+(IF('Panel de Control'!$C$30="Base",AK462,IF('Panel de Control'!$C$30=1,AK704,IF('Panel de Control'!$C$30=2,AK946,AK1188))))</f>
        <v>0.70328631942279363</v>
      </c>
    </row>
    <row r="2157" spans="1:37" s="65" customFormat="1" ht="17.100000000000001" customHeight="1" x14ac:dyDescent="0.2">
      <c r="A2157" s="54" t="s">
        <v>269</v>
      </c>
      <c r="B2157" s="55" t="s">
        <v>110</v>
      </c>
      <c r="C2157" s="56" t="s">
        <v>242</v>
      </c>
      <c r="D2157" s="57">
        <f>+(IF('Panel de Control'!$C$30="Base",D463,IF('Panel de Control'!$C$30=1,D705,IF('Panel de Control'!$C$30=2,D947,D1189))))</f>
        <v>0</v>
      </c>
      <c r="E2157" s="57">
        <f>+(IF('Panel de Control'!$C$30="Base",E463,IF('Panel de Control'!$C$30=1,E705,IF('Panel de Control'!$C$30=2,E947,E1189))))</f>
        <v>0</v>
      </c>
      <c r="F2157" s="57">
        <f>+(IF('Panel de Control'!$C$30="Base",F463,IF('Panel de Control'!$C$30=1,F705,IF('Panel de Control'!$C$30=2,F947,F1189))))</f>
        <v>0</v>
      </c>
      <c r="G2157" s="57">
        <f>+(IF('Panel de Control'!$C$30="Base",G463,IF('Panel de Control'!$C$30=1,G705,IF('Panel de Control'!$C$30=2,G947,G1189))))</f>
        <v>0</v>
      </c>
      <c r="H2157" s="57">
        <f>+(IF('Panel de Control'!$C$30="Base",H463,IF('Panel de Control'!$C$30=1,H705,IF('Panel de Control'!$C$30=2,H947,H1189))))</f>
        <v>0</v>
      </c>
      <c r="I2157" s="57">
        <f>+(IF('Panel de Control'!$C$30="Base",I463,IF('Panel de Control'!$C$30=1,I705,IF('Panel de Control'!$C$30=2,I947,I1189))))</f>
        <v>0</v>
      </c>
      <c r="J2157" s="57">
        <f>+(IF('Panel de Control'!$C$30="Base",J463,IF('Panel de Control'!$C$30=1,J705,IF('Panel de Control'!$C$30=2,J947,J1189))))</f>
        <v>0</v>
      </c>
      <c r="K2157" s="57">
        <f>+(IF('Panel de Control'!$C$30="Base",K463,IF('Panel de Control'!$C$30=1,K705,IF('Panel de Control'!$C$30=2,K947,K1189))))</f>
        <v>0</v>
      </c>
      <c r="L2157" s="57">
        <f>+(IF('Panel de Control'!$C$30="Base",L463,IF('Panel de Control'!$C$30=1,L705,IF('Panel de Control'!$C$30=2,L947,L1189))))</f>
        <v>0</v>
      </c>
      <c r="M2157" s="57">
        <f>+(IF('Panel de Control'!$C$30="Base",M463,IF('Panel de Control'!$C$30=1,M705,IF('Panel de Control'!$C$30=2,M947,M1189))))</f>
        <v>0</v>
      </c>
      <c r="N2157" s="57">
        <f>+(IF('Panel de Control'!$C$30="Base",N463,IF('Panel de Control'!$C$30=1,N705,IF('Panel de Control'!$C$30=2,N947,N1189))))</f>
        <v>0</v>
      </c>
      <c r="O2157" s="57">
        <f>+(IF('Panel de Control'!$C$30="Base",O463,IF('Panel de Control'!$C$30=1,O705,IF('Panel de Control'!$C$30=2,O947,O1189))))</f>
        <v>0</v>
      </c>
      <c r="P2157" s="57">
        <f>+(IF('Panel de Control'!$C$30="Base",P463,IF('Panel de Control'!$C$30=1,P705,IF('Panel de Control'!$C$30=2,P947,P1189))))</f>
        <v>0</v>
      </c>
      <c r="Q2157" s="57">
        <f>+(IF('Panel de Control'!$C$30="Base",Q463,IF('Panel de Control'!$C$30=1,Q705,IF('Panel de Control'!$C$30=2,Q947,Q1189))))</f>
        <v>0</v>
      </c>
      <c r="R2157" s="57">
        <f>+(IF('Panel de Control'!$C$30="Base",R463,IF('Panel de Control'!$C$30=1,R705,IF('Panel de Control'!$C$30=2,R947,R1189))))</f>
        <v>0</v>
      </c>
      <c r="S2157" s="57">
        <f>+(IF('Panel de Control'!$C$30="Base",S463,IF('Panel de Control'!$C$30=1,S705,IF('Panel de Control'!$C$30=2,S947,S1189))))</f>
        <v>0</v>
      </c>
      <c r="T2157" s="57">
        <f>+(IF('Panel de Control'!$C$30="Base",T463,IF('Panel de Control'!$C$30=1,T705,IF('Panel de Control'!$C$30=2,T947,T1189))))</f>
        <v>0</v>
      </c>
      <c r="U2157" s="57">
        <f>+(IF('Panel de Control'!$C$30="Base",U463,IF('Panel de Control'!$C$30=1,U705,IF('Panel de Control'!$C$30=2,U947,U1189))))</f>
        <v>0</v>
      </c>
      <c r="V2157" s="57">
        <f>+(IF('Panel de Control'!$C$30="Base",V463,IF('Panel de Control'!$C$30=1,V705,IF('Panel de Control'!$C$30=2,V947,V1189))))</f>
        <v>0</v>
      </c>
      <c r="W2157" s="57">
        <f>+(IF('Panel de Control'!$C$30="Base",W463,IF('Panel de Control'!$C$30=1,W705,IF('Panel de Control'!$C$30=2,W947,W1189))))</f>
        <v>0</v>
      </c>
      <c r="X2157" s="57">
        <f>+(IF('Panel de Control'!$C$30="Base",X463,IF('Panel de Control'!$C$30=1,X705,IF('Panel de Control'!$C$30=2,X947,X1189))))</f>
        <v>0</v>
      </c>
      <c r="Y2157" s="57">
        <f>+(IF('Panel de Control'!$C$30="Base",Y463,IF('Panel de Control'!$C$30=1,Y705,IF('Panel de Control'!$C$30=2,Y947,Y1189))))</f>
        <v>0</v>
      </c>
      <c r="Z2157" s="57">
        <f>+(IF('Panel de Control'!$C$30="Base",Z463,IF('Panel de Control'!$C$30=1,Z705,IF('Panel de Control'!$C$30=2,Z947,Z1189))))</f>
        <v>0</v>
      </c>
      <c r="AA2157" s="57">
        <f>+(IF('Panel de Control'!$C$30="Base",AA463,IF('Panel de Control'!$C$30=1,AA705,IF('Panel de Control'!$C$30=2,AA947,AA1189))))</f>
        <v>0</v>
      </c>
      <c r="AB2157" s="57">
        <f>+(IF('Panel de Control'!$C$30="Base",AB463,IF('Panel de Control'!$C$30=1,AB705,IF('Panel de Control'!$C$30=2,AB947,AB1189))))</f>
        <v>0</v>
      </c>
      <c r="AC2157" s="57">
        <f>+(IF('Panel de Control'!$C$30="Base",AC463,IF('Panel de Control'!$C$30=1,AC705,IF('Panel de Control'!$C$30=2,AC947,AC1189))))</f>
        <v>0</v>
      </c>
      <c r="AD2157" s="57">
        <f>+(IF('Panel de Control'!$C$30="Base",AD463,IF('Panel de Control'!$C$30=1,AD705,IF('Panel de Control'!$C$30=2,AD947,AD1189))))</f>
        <v>0</v>
      </c>
      <c r="AE2157" s="57">
        <f>+(IF('Panel de Control'!$C$30="Base",AE463,IF('Panel de Control'!$C$30=1,AE705,IF('Panel de Control'!$C$30=2,AE947,AE1189))))</f>
        <v>0</v>
      </c>
      <c r="AF2157" s="57">
        <f>+(IF('Panel de Control'!$C$30="Base",AF463,IF('Panel de Control'!$C$30=1,AF705,IF('Panel de Control'!$C$30=2,AF947,AF1189))))</f>
        <v>0</v>
      </c>
      <c r="AG2157" s="57">
        <f>+(IF('Panel de Control'!$C$30="Base",AG463,IF('Panel de Control'!$C$30=1,AG705,IF('Panel de Control'!$C$30=2,AG947,AG1189))))</f>
        <v>0</v>
      </c>
      <c r="AH2157" s="57">
        <f>+(IF('Panel de Control'!$C$30="Base",AH463,IF('Panel de Control'!$C$30=1,AH705,IF('Panel de Control'!$C$30=2,AH947,AH1189))))</f>
        <v>0</v>
      </c>
      <c r="AI2157" s="57">
        <f>+(IF('Panel de Control'!$C$30="Base",AI463,IF('Panel de Control'!$C$30=1,AI705,IF('Panel de Control'!$C$30=2,AI947,AI1189))))</f>
        <v>0</v>
      </c>
      <c r="AJ2157" s="57">
        <f>+(IF('Panel de Control'!$C$30="Base",AJ463,IF('Panel de Control'!$C$30=1,AJ705,IF('Panel de Control'!$C$30=2,AJ947,AJ1189))))</f>
        <v>0</v>
      </c>
      <c r="AK2157" s="57">
        <f>+(IF('Panel de Control'!$C$30="Base",AK463,IF('Panel de Control'!$C$30=1,AK705,IF('Panel de Control'!$C$30=2,AK947,AK1189))))</f>
        <v>0</v>
      </c>
    </row>
    <row r="2158" spans="1:37" s="65" customFormat="1" ht="17.100000000000001" customHeight="1" x14ac:dyDescent="0.2">
      <c r="A2158" s="54" t="s">
        <v>270</v>
      </c>
      <c r="B2158" s="55" t="s">
        <v>110</v>
      </c>
      <c r="C2158" s="56" t="s">
        <v>242</v>
      </c>
      <c r="D2158" s="57">
        <f>+(IF('Panel de Control'!$C$30="Base",D464,IF('Panel de Control'!$C$30=1,D706,IF('Panel de Control'!$C$30=2,D948,D1190))))</f>
        <v>0</v>
      </c>
      <c r="E2158" s="57">
        <f>+(IF('Panel de Control'!$C$30="Base",E464,IF('Panel de Control'!$C$30=1,E706,IF('Panel de Control'!$C$30=2,E948,E1190))))</f>
        <v>0</v>
      </c>
      <c r="F2158" s="57">
        <f>+(IF('Panel de Control'!$C$30="Base",F464,IF('Panel de Control'!$C$30=1,F706,IF('Panel de Control'!$C$30=2,F948,F1190))))</f>
        <v>0</v>
      </c>
      <c r="G2158" s="57">
        <f>+(IF('Panel de Control'!$C$30="Base",G464,IF('Panel de Control'!$C$30=1,G706,IF('Panel de Control'!$C$30=2,G948,G1190))))</f>
        <v>0</v>
      </c>
      <c r="H2158" s="57">
        <f>+(IF('Panel de Control'!$C$30="Base",H464,IF('Panel de Control'!$C$30=1,H706,IF('Panel de Control'!$C$30=2,H948,H1190))))</f>
        <v>0</v>
      </c>
      <c r="I2158" s="57">
        <f>+(IF('Panel de Control'!$C$30="Base",I464,IF('Panel de Control'!$C$30=1,I706,IF('Panel de Control'!$C$30=2,I948,I1190))))</f>
        <v>0</v>
      </c>
      <c r="J2158" s="57">
        <f>+(IF('Panel de Control'!$C$30="Base",J464,IF('Panel de Control'!$C$30=1,J706,IF('Panel de Control'!$C$30=2,J948,J1190))))</f>
        <v>0</v>
      </c>
      <c r="K2158" s="57">
        <f>+(IF('Panel de Control'!$C$30="Base",K464,IF('Panel de Control'!$C$30=1,K706,IF('Panel de Control'!$C$30=2,K948,K1190))))</f>
        <v>0</v>
      </c>
      <c r="L2158" s="57">
        <f>+(IF('Panel de Control'!$C$30="Base",L464,IF('Panel de Control'!$C$30=1,L706,IF('Panel de Control'!$C$30=2,L948,L1190))))</f>
        <v>0</v>
      </c>
      <c r="M2158" s="57">
        <f>+(IF('Panel de Control'!$C$30="Base",M464,IF('Panel de Control'!$C$30=1,M706,IF('Panel de Control'!$C$30=2,M948,M1190))))</f>
        <v>0</v>
      </c>
      <c r="N2158" s="57">
        <f>+(IF('Panel de Control'!$C$30="Base",N464,IF('Panel de Control'!$C$30=1,N706,IF('Panel de Control'!$C$30=2,N948,N1190))))</f>
        <v>0</v>
      </c>
      <c r="O2158" s="57">
        <f>+(IF('Panel de Control'!$C$30="Base",O464,IF('Panel de Control'!$C$30=1,O706,IF('Panel de Control'!$C$30=2,O948,O1190))))</f>
        <v>0</v>
      </c>
      <c r="P2158" s="57">
        <f>+(IF('Panel de Control'!$C$30="Base",P464,IF('Panel de Control'!$C$30=1,P706,IF('Panel de Control'!$C$30=2,P948,P1190))))</f>
        <v>0</v>
      </c>
      <c r="Q2158" s="57">
        <f>+(IF('Panel de Control'!$C$30="Base",Q464,IF('Panel de Control'!$C$30=1,Q706,IF('Panel de Control'!$C$30=2,Q948,Q1190))))</f>
        <v>0</v>
      </c>
      <c r="R2158" s="57">
        <f>+(IF('Panel de Control'!$C$30="Base",R464,IF('Panel de Control'!$C$30=1,R706,IF('Panel de Control'!$C$30=2,R948,R1190))))</f>
        <v>0</v>
      </c>
      <c r="S2158" s="57">
        <f>+(IF('Panel de Control'!$C$30="Base",S464,IF('Panel de Control'!$C$30=1,S706,IF('Panel de Control'!$C$30=2,S948,S1190))))</f>
        <v>0</v>
      </c>
      <c r="T2158" s="57">
        <f>+(IF('Panel de Control'!$C$30="Base",T464,IF('Panel de Control'!$C$30=1,T706,IF('Panel de Control'!$C$30=2,T948,T1190))))</f>
        <v>0</v>
      </c>
      <c r="U2158" s="57">
        <f>+(IF('Panel de Control'!$C$30="Base",U464,IF('Panel de Control'!$C$30=1,U706,IF('Panel de Control'!$C$30=2,U948,U1190))))</f>
        <v>0</v>
      </c>
      <c r="V2158" s="57">
        <f>+(IF('Panel de Control'!$C$30="Base",V464,IF('Panel de Control'!$C$30=1,V706,IF('Panel de Control'!$C$30=2,V948,V1190))))</f>
        <v>0</v>
      </c>
      <c r="W2158" s="57">
        <f>+(IF('Panel de Control'!$C$30="Base",W464,IF('Panel de Control'!$C$30=1,W706,IF('Panel de Control'!$C$30=2,W948,W1190))))</f>
        <v>0</v>
      </c>
      <c r="X2158" s="57">
        <f>+(IF('Panel de Control'!$C$30="Base",X464,IF('Panel de Control'!$C$30=1,X706,IF('Panel de Control'!$C$30=2,X948,X1190))))</f>
        <v>0</v>
      </c>
      <c r="Y2158" s="57">
        <f>+(IF('Panel de Control'!$C$30="Base",Y464,IF('Panel de Control'!$C$30=1,Y706,IF('Panel de Control'!$C$30=2,Y948,Y1190))))</f>
        <v>0</v>
      </c>
      <c r="Z2158" s="57">
        <f>+(IF('Panel de Control'!$C$30="Base",Z464,IF('Panel de Control'!$C$30=1,Z706,IF('Panel de Control'!$C$30=2,Z948,Z1190))))</f>
        <v>0</v>
      </c>
      <c r="AA2158" s="57">
        <f>+(IF('Panel de Control'!$C$30="Base",AA464,IF('Panel de Control'!$C$30=1,AA706,IF('Panel de Control'!$C$30=2,AA948,AA1190))))</f>
        <v>0</v>
      </c>
      <c r="AB2158" s="57">
        <f>+(IF('Panel de Control'!$C$30="Base",AB464,IF('Panel de Control'!$C$30=1,AB706,IF('Panel de Control'!$C$30=2,AB948,AB1190))))</f>
        <v>0</v>
      </c>
      <c r="AC2158" s="57">
        <f>+(IF('Panel de Control'!$C$30="Base",AC464,IF('Panel de Control'!$C$30=1,AC706,IF('Panel de Control'!$C$30=2,AC948,AC1190))))</f>
        <v>0</v>
      </c>
      <c r="AD2158" s="57">
        <f>+(IF('Panel de Control'!$C$30="Base",AD464,IF('Panel de Control'!$C$30=1,AD706,IF('Panel de Control'!$C$30=2,AD948,AD1190))))</f>
        <v>0</v>
      </c>
      <c r="AE2158" s="57">
        <f>+(IF('Panel de Control'!$C$30="Base",AE464,IF('Panel de Control'!$C$30=1,AE706,IF('Panel de Control'!$C$30=2,AE948,AE1190))))</f>
        <v>0</v>
      </c>
      <c r="AF2158" s="57">
        <f>+(IF('Panel de Control'!$C$30="Base",AF464,IF('Panel de Control'!$C$30=1,AF706,IF('Panel de Control'!$C$30=2,AF948,AF1190))))</f>
        <v>0</v>
      </c>
      <c r="AG2158" s="57">
        <f>+(IF('Panel de Control'!$C$30="Base",AG464,IF('Panel de Control'!$C$30=1,AG706,IF('Panel de Control'!$C$30=2,AG948,AG1190))))</f>
        <v>0</v>
      </c>
      <c r="AH2158" s="57">
        <f>+(IF('Panel de Control'!$C$30="Base",AH464,IF('Panel de Control'!$C$30=1,AH706,IF('Panel de Control'!$C$30=2,AH948,AH1190))))</f>
        <v>0</v>
      </c>
      <c r="AI2158" s="57">
        <f>+(IF('Panel de Control'!$C$30="Base",AI464,IF('Panel de Control'!$C$30=1,AI706,IF('Panel de Control'!$C$30=2,AI948,AI1190))))</f>
        <v>0</v>
      </c>
      <c r="AJ2158" s="57">
        <f>+(IF('Panel de Control'!$C$30="Base",AJ464,IF('Panel de Control'!$C$30=1,AJ706,IF('Panel de Control'!$C$30=2,AJ948,AJ1190))))</f>
        <v>0</v>
      </c>
      <c r="AK2158" s="57">
        <f>+(IF('Panel de Control'!$C$30="Base",AK464,IF('Panel de Control'!$C$30=1,AK706,IF('Panel de Control'!$C$30=2,AK948,AK1190))))</f>
        <v>0</v>
      </c>
    </row>
    <row r="2159" spans="1:37" s="65" customFormat="1" ht="17.100000000000001" customHeight="1" x14ac:dyDescent="0.2">
      <c r="A2159" s="54" t="s">
        <v>271</v>
      </c>
      <c r="B2159" s="55" t="s">
        <v>110</v>
      </c>
      <c r="C2159" s="56" t="s">
        <v>242</v>
      </c>
      <c r="D2159" s="57">
        <f>+(IF('Panel de Control'!$C$30="Base",D465,IF('Panel de Control'!$C$30=1,D707,IF('Panel de Control'!$C$30=2,D949,D1191))))</f>
        <v>0</v>
      </c>
      <c r="E2159" s="57">
        <f>+(IF('Panel de Control'!$C$30="Base",E465,IF('Panel de Control'!$C$30=1,E707,IF('Panel de Control'!$C$30=2,E949,E1191))))</f>
        <v>0</v>
      </c>
      <c r="F2159" s="57">
        <f>+(IF('Panel de Control'!$C$30="Base",F465,IF('Panel de Control'!$C$30=1,F707,IF('Panel de Control'!$C$30=2,F949,F1191))))</f>
        <v>0</v>
      </c>
      <c r="G2159" s="57">
        <f>+(IF('Panel de Control'!$C$30="Base",G465,IF('Panel de Control'!$C$30=1,G707,IF('Panel de Control'!$C$30=2,G949,G1191))))</f>
        <v>0</v>
      </c>
      <c r="H2159" s="57">
        <f>+(IF('Panel de Control'!$C$30="Base",H465,IF('Panel de Control'!$C$30=1,H707,IF('Panel de Control'!$C$30=2,H949,H1191))))</f>
        <v>0</v>
      </c>
      <c r="I2159" s="57">
        <f>+(IF('Panel de Control'!$C$30="Base",I465,IF('Panel de Control'!$C$30=1,I707,IF('Panel de Control'!$C$30=2,I949,I1191))))</f>
        <v>0</v>
      </c>
      <c r="J2159" s="57">
        <f>+(IF('Panel de Control'!$C$30="Base",J465,IF('Panel de Control'!$C$30=1,J707,IF('Panel de Control'!$C$30=2,J949,J1191))))</f>
        <v>0</v>
      </c>
      <c r="K2159" s="57">
        <f>+(IF('Panel de Control'!$C$30="Base",K465,IF('Panel de Control'!$C$30=1,K707,IF('Panel de Control'!$C$30=2,K949,K1191))))</f>
        <v>0</v>
      </c>
      <c r="L2159" s="57">
        <f>+(IF('Panel de Control'!$C$30="Base",L465,IF('Panel de Control'!$C$30=1,L707,IF('Panel de Control'!$C$30=2,L949,L1191))))</f>
        <v>0</v>
      </c>
      <c r="M2159" s="57">
        <f>+(IF('Panel de Control'!$C$30="Base",M465,IF('Panel de Control'!$C$30=1,M707,IF('Panel de Control'!$C$30=2,M949,M1191))))</f>
        <v>0</v>
      </c>
      <c r="N2159" s="57">
        <f>+(IF('Panel de Control'!$C$30="Base",N465,IF('Panel de Control'!$C$30=1,N707,IF('Panel de Control'!$C$30=2,N949,N1191))))</f>
        <v>0</v>
      </c>
      <c r="O2159" s="57">
        <f>+(IF('Panel de Control'!$C$30="Base",O465,IF('Panel de Control'!$C$30=1,O707,IF('Panel de Control'!$C$30=2,O949,O1191))))</f>
        <v>0</v>
      </c>
      <c r="P2159" s="57">
        <f>+(IF('Panel de Control'!$C$30="Base",P465,IF('Panel de Control'!$C$30=1,P707,IF('Panel de Control'!$C$30=2,P949,P1191))))</f>
        <v>0</v>
      </c>
      <c r="Q2159" s="57">
        <f>+(IF('Panel de Control'!$C$30="Base",Q465,IF('Panel de Control'!$C$30=1,Q707,IF('Panel de Control'!$C$30=2,Q949,Q1191))))</f>
        <v>0</v>
      </c>
      <c r="R2159" s="57">
        <f>+(IF('Panel de Control'!$C$30="Base",R465,IF('Panel de Control'!$C$30=1,R707,IF('Panel de Control'!$C$30=2,R949,R1191))))</f>
        <v>0</v>
      </c>
      <c r="S2159" s="57">
        <f>+(IF('Panel de Control'!$C$30="Base",S465,IF('Panel de Control'!$C$30=1,S707,IF('Panel de Control'!$C$30=2,S949,S1191))))</f>
        <v>0</v>
      </c>
      <c r="T2159" s="57">
        <f>+(IF('Panel de Control'!$C$30="Base",T465,IF('Panel de Control'!$C$30=1,T707,IF('Panel de Control'!$C$30=2,T949,T1191))))</f>
        <v>0</v>
      </c>
      <c r="U2159" s="57">
        <f>+(IF('Panel de Control'!$C$30="Base",U465,IF('Panel de Control'!$C$30=1,U707,IF('Panel de Control'!$C$30=2,U949,U1191))))</f>
        <v>0</v>
      </c>
      <c r="V2159" s="57">
        <f>+(IF('Panel de Control'!$C$30="Base",V465,IF('Panel de Control'!$C$30=1,V707,IF('Panel de Control'!$C$30=2,V949,V1191))))</f>
        <v>0</v>
      </c>
      <c r="W2159" s="57">
        <f>+(IF('Panel de Control'!$C$30="Base",W465,IF('Panel de Control'!$C$30=1,W707,IF('Panel de Control'!$C$30=2,W949,W1191))))</f>
        <v>0</v>
      </c>
      <c r="X2159" s="57">
        <f>+(IF('Panel de Control'!$C$30="Base",X465,IF('Panel de Control'!$C$30=1,X707,IF('Panel de Control'!$C$30=2,X949,X1191))))</f>
        <v>0</v>
      </c>
      <c r="Y2159" s="57">
        <f>+(IF('Panel de Control'!$C$30="Base",Y465,IF('Panel de Control'!$C$30=1,Y707,IF('Panel de Control'!$C$30=2,Y949,Y1191))))</f>
        <v>0</v>
      </c>
      <c r="Z2159" s="57">
        <f>+(IF('Panel de Control'!$C$30="Base",Z465,IF('Panel de Control'!$C$30=1,Z707,IF('Panel de Control'!$C$30=2,Z949,Z1191))))</f>
        <v>0</v>
      </c>
      <c r="AA2159" s="57">
        <f>+(IF('Panel de Control'!$C$30="Base",AA465,IF('Panel de Control'!$C$30=1,AA707,IF('Panel de Control'!$C$30=2,AA949,AA1191))))</f>
        <v>0</v>
      </c>
      <c r="AB2159" s="57">
        <f>+(IF('Panel de Control'!$C$30="Base",AB465,IF('Panel de Control'!$C$30=1,AB707,IF('Panel de Control'!$C$30=2,AB949,AB1191))))</f>
        <v>0</v>
      </c>
      <c r="AC2159" s="57">
        <f>+(IF('Panel de Control'!$C$30="Base",AC465,IF('Panel de Control'!$C$30=1,AC707,IF('Panel de Control'!$C$30=2,AC949,AC1191))))</f>
        <v>0</v>
      </c>
      <c r="AD2159" s="57">
        <f>+(IF('Panel de Control'!$C$30="Base",AD465,IF('Panel de Control'!$C$30=1,AD707,IF('Panel de Control'!$C$30=2,AD949,AD1191))))</f>
        <v>0</v>
      </c>
      <c r="AE2159" s="57">
        <f>+(IF('Panel de Control'!$C$30="Base",AE465,IF('Panel de Control'!$C$30=1,AE707,IF('Panel de Control'!$C$30=2,AE949,AE1191))))</f>
        <v>0</v>
      </c>
      <c r="AF2159" s="57">
        <f>+(IF('Panel de Control'!$C$30="Base",AF465,IF('Panel de Control'!$C$30=1,AF707,IF('Panel de Control'!$C$30=2,AF949,AF1191))))</f>
        <v>0</v>
      </c>
      <c r="AG2159" s="57">
        <f>+(IF('Panel de Control'!$C$30="Base",AG465,IF('Panel de Control'!$C$30=1,AG707,IF('Panel de Control'!$C$30=2,AG949,AG1191))))</f>
        <v>0</v>
      </c>
      <c r="AH2159" s="57">
        <f>+(IF('Panel de Control'!$C$30="Base",AH465,IF('Panel de Control'!$C$30=1,AH707,IF('Panel de Control'!$C$30=2,AH949,AH1191))))</f>
        <v>0</v>
      </c>
      <c r="AI2159" s="57">
        <f>+(IF('Panel de Control'!$C$30="Base",AI465,IF('Panel de Control'!$C$30=1,AI707,IF('Panel de Control'!$C$30=2,AI949,AI1191))))</f>
        <v>0</v>
      </c>
      <c r="AJ2159" s="57">
        <f>+(IF('Panel de Control'!$C$30="Base",AJ465,IF('Panel de Control'!$C$30=1,AJ707,IF('Panel de Control'!$C$30=2,AJ949,AJ1191))))</f>
        <v>0</v>
      </c>
      <c r="AK2159" s="57">
        <f>+(IF('Panel de Control'!$C$30="Base",AK465,IF('Panel de Control'!$C$30=1,AK707,IF('Panel de Control'!$C$30=2,AK949,AK1191))))</f>
        <v>0</v>
      </c>
    </row>
    <row r="2160" spans="1:37" s="65" customFormat="1" ht="17.100000000000001" customHeight="1" x14ac:dyDescent="0.2">
      <c r="A2160" s="54" t="s">
        <v>272</v>
      </c>
      <c r="B2160" s="55" t="s">
        <v>110</v>
      </c>
      <c r="C2160" s="56" t="s">
        <v>242</v>
      </c>
      <c r="D2160" s="57">
        <f>+(IF('Panel de Control'!$C$30="Base",D466,IF('Panel de Control'!$C$30=1,D708,IF('Panel de Control'!$C$30=2,D950,D1192))))</f>
        <v>0</v>
      </c>
      <c r="E2160" s="57">
        <f>+(IF('Panel de Control'!$C$30="Base",E466,IF('Panel de Control'!$C$30=1,E708,IF('Panel de Control'!$C$30=2,E950,E1192))))</f>
        <v>0</v>
      </c>
      <c r="F2160" s="57">
        <f>+(IF('Panel de Control'!$C$30="Base",F466,IF('Panel de Control'!$C$30=1,F708,IF('Panel de Control'!$C$30=2,F950,F1192))))</f>
        <v>0</v>
      </c>
      <c r="G2160" s="57">
        <f>+(IF('Panel de Control'!$C$30="Base",G466,IF('Panel de Control'!$C$30=1,G708,IF('Panel de Control'!$C$30=2,G950,G1192))))</f>
        <v>0</v>
      </c>
      <c r="H2160" s="57">
        <f>+(IF('Panel de Control'!$C$30="Base",H466,IF('Panel de Control'!$C$30=1,H708,IF('Panel de Control'!$C$30=2,H950,H1192))))</f>
        <v>0</v>
      </c>
      <c r="I2160" s="57">
        <f>+(IF('Panel de Control'!$C$30="Base",I466,IF('Panel de Control'!$C$30=1,I708,IF('Panel de Control'!$C$30=2,I950,I1192))))</f>
        <v>0</v>
      </c>
      <c r="J2160" s="57">
        <f>+(IF('Panel de Control'!$C$30="Base",J466,IF('Panel de Control'!$C$30=1,J708,IF('Panel de Control'!$C$30=2,J950,J1192))))</f>
        <v>0</v>
      </c>
      <c r="K2160" s="57">
        <f>+(IF('Panel de Control'!$C$30="Base",K466,IF('Panel de Control'!$C$30=1,K708,IF('Panel de Control'!$C$30=2,K950,K1192))))</f>
        <v>0</v>
      </c>
      <c r="L2160" s="57">
        <f>+(IF('Panel de Control'!$C$30="Base",L466,IF('Panel de Control'!$C$30=1,L708,IF('Panel de Control'!$C$30=2,L950,L1192))))</f>
        <v>0</v>
      </c>
      <c r="M2160" s="57">
        <f>+(IF('Panel de Control'!$C$30="Base",M466,IF('Panel de Control'!$C$30=1,M708,IF('Panel de Control'!$C$30=2,M950,M1192))))</f>
        <v>0</v>
      </c>
      <c r="N2160" s="57">
        <f>+(IF('Panel de Control'!$C$30="Base",N466,IF('Panel de Control'!$C$30=1,N708,IF('Panel de Control'!$C$30=2,N950,N1192))))</f>
        <v>0</v>
      </c>
      <c r="O2160" s="57">
        <f>+(IF('Panel de Control'!$C$30="Base",O466,IF('Panel de Control'!$C$30=1,O708,IF('Panel de Control'!$C$30=2,O950,O1192))))</f>
        <v>0</v>
      </c>
      <c r="P2160" s="57">
        <f>+(IF('Panel de Control'!$C$30="Base",P466,IF('Panel de Control'!$C$30=1,P708,IF('Panel de Control'!$C$30=2,P950,P1192))))</f>
        <v>0</v>
      </c>
      <c r="Q2160" s="57">
        <f>+(IF('Panel de Control'!$C$30="Base",Q466,IF('Panel de Control'!$C$30=1,Q708,IF('Panel de Control'!$C$30=2,Q950,Q1192))))</f>
        <v>0</v>
      </c>
      <c r="R2160" s="57">
        <f>+(IF('Panel de Control'!$C$30="Base",R466,IF('Panel de Control'!$C$30=1,R708,IF('Panel de Control'!$C$30=2,R950,R1192))))</f>
        <v>0</v>
      </c>
      <c r="S2160" s="57">
        <f>+(IF('Panel de Control'!$C$30="Base",S466,IF('Panel de Control'!$C$30=1,S708,IF('Panel de Control'!$C$30=2,S950,S1192))))</f>
        <v>0</v>
      </c>
      <c r="T2160" s="57">
        <f>+(IF('Panel de Control'!$C$30="Base",T466,IF('Panel de Control'!$C$30=1,T708,IF('Panel de Control'!$C$30=2,T950,T1192))))</f>
        <v>0</v>
      </c>
      <c r="U2160" s="57">
        <f>+(IF('Panel de Control'!$C$30="Base",U466,IF('Panel de Control'!$C$30=1,U708,IF('Panel de Control'!$C$30=2,U950,U1192))))</f>
        <v>0</v>
      </c>
      <c r="V2160" s="57">
        <f>+(IF('Panel de Control'!$C$30="Base",V466,IF('Panel de Control'!$C$30=1,V708,IF('Panel de Control'!$C$30=2,V950,V1192))))</f>
        <v>0</v>
      </c>
      <c r="W2160" s="57">
        <f>+(IF('Panel de Control'!$C$30="Base",W466,IF('Panel de Control'!$C$30=1,W708,IF('Panel de Control'!$C$30=2,W950,W1192))))</f>
        <v>0</v>
      </c>
      <c r="X2160" s="57">
        <f>+(IF('Panel de Control'!$C$30="Base",X466,IF('Panel de Control'!$C$30=1,X708,IF('Panel de Control'!$C$30=2,X950,X1192))))</f>
        <v>0</v>
      </c>
      <c r="Y2160" s="57">
        <f>+(IF('Panel de Control'!$C$30="Base",Y466,IF('Panel de Control'!$C$30=1,Y708,IF('Panel de Control'!$C$30=2,Y950,Y1192))))</f>
        <v>0</v>
      </c>
      <c r="Z2160" s="57">
        <f>+(IF('Panel de Control'!$C$30="Base",Z466,IF('Panel de Control'!$C$30=1,Z708,IF('Panel de Control'!$C$30=2,Z950,Z1192))))</f>
        <v>0</v>
      </c>
      <c r="AA2160" s="57">
        <f>+(IF('Panel de Control'!$C$30="Base",AA466,IF('Panel de Control'!$C$30=1,AA708,IF('Panel de Control'!$C$30=2,AA950,AA1192))))</f>
        <v>0</v>
      </c>
      <c r="AB2160" s="57">
        <f>+(IF('Panel de Control'!$C$30="Base",AB466,IF('Panel de Control'!$C$30=1,AB708,IF('Panel de Control'!$C$30=2,AB950,AB1192))))</f>
        <v>0</v>
      </c>
      <c r="AC2160" s="57">
        <f>+(IF('Panel de Control'!$C$30="Base",AC466,IF('Panel de Control'!$C$30=1,AC708,IF('Panel de Control'!$C$30=2,AC950,AC1192))))</f>
        <v>0</v>
      </c>
      <c r="AD2160" s="57">
        <f>+(IF('Panel de Control'!$C$30="Base",AD466,IF('Panel de Control'!$C$30=1,AD708,IF('Panel de Control'!$C$30=2,AD950,AD1192))))</f>
        <v>0</v>
      </c>
      <c r="AE2160" s="57">
        <f>+(IF('Panel de Control'!$C$30="Base",AE466,IF('Panel de Control'!$C$30=1,AE708,IF('Panel de Control'!$C$30=2,AE950,AE1192))))</f>
        <v>0</v>
      </c>
      <c r="AF2160" s="57">
        <f>+(IF('Panel de Control'!$C$30="Base",AF466,IF('Panel de Control'!$C$30=1,AF708,IF('Panel de Control'!$C$30=2,AF950,AF1192))))</f>
        <v>0</v>
      </c>
      <c r="AG2160" s="57">
        <f>+(IF('Panel de Control'!$C$30="Base",AG466,IF('Panel de Control'!$C$30=1,AG708,IF('Panel de Control'!$C$30=2,AG950,AG1192))))</f>
        <v>0</v>
      </c>
      <c r="AH2160" s="57">
        <f>+(IF('Panel de Control'!$C$30="Base",AH466,IF('Panel de Control'!$C$30=1,AH708,IF('Panel de Control'!$C$30=2,AH950,AH1192))))</f>
        <v>0</v>
      </c>
      <c r="AI2160" s="57">
        <f>+(IF('Panel de Control'!$C$30="Base",AI466,IF('Panel de Control'!$C$30=1,AI708,IF('Panel de Control'!$C$30=2,AI950,AI1192))))</f>
        <v>0</v>
      </c>
      <c r="AJ2160" s="57">
        <f>+(IF('Panel de Control'!$C$30="Base",AJ466,IF('Panel de Control'!$C$30=1,AJ708,IF('Panel de Control'!$C$30=2,AJ950,AJ1192))))</f>
        <v>0</v>
      </c>
      <c r="AK2160" s="57">
        <f>+(IF('Panel de Control'!$C$30="Base",AK466,IF('Panel de Control'!$C$30=1,AK708,IF('Panel de Control'!$C$30=2,AK950,AK1192))))</f>
        <v>0</v>
      </c>
    </row>
    <row r="2161" spans="1:37" s="65" customFormat="1" ht="17.100000000000001" customHeight="1" x14ac:dyDescent="0.2">
      <c r="A2161" s="54" t="s">
        <v>197</v>
      </c>
      <c r="B2161" s="55" t="s">
        <v>110</v>
      </c>
      <c r="C2161" s="56" t="s">
        <v>242</v>
      </c>
      <c r="D2161" s="57">
        <f>+(IF('Panel de Control'!$C$30="Base",D467,IF('Panel de Control'!$C$30=1,D709,IF('Panel de Control'!$C$30=2,D951,D1193))))</f>
        <v>0</v>
      </c>
      <c r="E2161" s="57">
        <f>+(IF('Panel de Control'!$C$30="Base",E467,IF('Panel de Control'!$C$30=1,E709,IF('Panel de Control'!$C$30=2,E951,E1193))))</f>
        <v>0</v>
      </c>
      <c r="F2161" s="57">
        <f>+(IF('Panel de Control'!$C$30="Base",F467,IF('Panel de Control'!$C$30=1,F709,IF('Panel de Control'!$C$30=2,F951,F1193))))</f>
        <v>0</v>
      </c>
      <c r="G2161" s="57">
        <f>+(IF('Panel de Control'!$C$30="Base",G467,IF('Panel de Control'!$C$30=1,G709,IF('Panel de Control'!$C$30=2,G951,G1193))))</f>
        <v>0</v>
      </c>
      <c r="H2161" s="57">
        <f>+(IF('Panel de Control'!$C$30="Base",H467,IF('Panel de Control'!$C$30=1,H709,IF('Panel de Control'!$C$30=2,H951,H1193))))</f>
        <v>3.6549664376993009E-6</v>
      </c>
      <c r="I2161" s="57">
        <f>+(IF('Panel de Control'!$C$30="Base",I467,IF('Panel de Control'!$C$30=1,I709,IF('Panel de Control'!$C$30=2,I951,I1193))))</f>
        <v>1.4058993757264146E-5</v>
      </c>
      <c r="J2161" s="57">
        <f>+(IF('Panel de Control'!$C$30="Base",J467,IF('Panel de Control'!$C$30=1,J709,IF('Panel de Control'!$C$30=2,J951,J1193))))</f>
        <v>7.2855472840129321E-5</v>
      </c>
      <c r="K2161" s="57">
        <f>+(IF('Panel de Control'!$C$30="Base",K467,IF('Panel de Control'!$C$30=1,K709,IF('Panel de Control'!$C$30=2,K951,K1193))))</f>
        <v>2.0870795029536056E-4</v>
      </c>
      <c r="L2161" s="57">
        <f>+(IF('Panel de Control'!$C$30="Base",L467,IF('Panel de Control'!$C$30=1,L709,IF('Panel de Control'!$C$30=2,L951,L1193))))</f>
        <v>8.7760841826779387E-4</v>
      </c>
      <c r="M2161" s="57">
        <f>+(IF('Panel de Control'!$C$30="Base",M467,IF('Panel de Control'!$C$30=1,M709,IF('Panel de Control'!$C$30=2,M951,M1193))))</f>
        <v>1.7934778556687031E-3</v>
      </c>
      <c r="N2161" s="57">
        <f>+(IF('Panel de Control'!$C$30="Base",N467,IF('Panel de Control'!$C$30=1,N709,IF('Panel de Control'!$C$30=2,N951,N1193))))</f>
        <v>2.9261768073927112E-3</v>
      </c>
      <c r="O2161" s="57">
        <f>+(IF('Panel de Control'!$C$30="Base",O467,IF('Panel de Control'!$C$30=1,O709,IF('Panel de Control'!$C$30=2,O951,O1193))))</f>
        <v>4.3277157803308704E-3</v>
      </c>
      <c r="P2161" s="57">
        <f>+(IF('Panel de Control'!$C$30="Base",P467,IF('Panel de Control'!$C$30=1,P709,IF('Panel de Control'!$C$30=2,P951,P1193))))</f>
        <v>6.0399204831372401E-3</v>
      </c>
      <c r="Q2161" s="57">
        <f>+(IF('Panel de Control'!$C$30="Base",Q467,IF('Panel de Control'!$C$30=1,Q709,IF('Panel de Control'!$C$30=2,Q951,Q1193))))</f>
        <v>7.9041179128577759E-3</v>
      </c>
      <c r="R2161" s="57">
        <f>+(IF('Panel de Control'!$C$30="Base",R467,IF('Panel de Control'!$C$30=1,R709,IF('Panel de Control'!$C$30=2,R951,R1193))))</f>
        <v>9.4807484287313636E-3</v>
      </c>
      <c r="S2161" s="57">
        <f>+(IF('Panel de Control'!$C$30="Base",S467,IF('Panel de Control'!$C$30=1,S709,IF('Panel de Control'!$C$30=2,S951,S1193))))</f>
        <v>1.0900449873075705E-2</v>
      </c>
      <c r="T2161" s="57">
        <f>+(IF('Panel de Control'!$C$30="Base",T467,IF('Panel de Control'!$C$30=1,T709,IF('Panel de Control'!$C$30=2,T951,T1193))))</f>
        <v>1.2360031576194563E-2</v>
      </c>
      <c r="U2161" s="57">
        <f>+(IF('Panel de Control'!$C$30="Base",U467,IF('Panel de Control'!$C$30=1,U709,IF('Panel de Control'!$C$30=2,U951,U1193))))</f>
        <v>1.3927066681453552E-2</v>
      </c>
      <c r="V2161" s="57">
        <f>+(IF('Panel de Control'!$C$30="Base",V467,IF('Panel de Control'!$C$30=1,V709,IF('Panel de Control'!$C$30=2,V951,V1193))))</f>
        <v>1.5561058140137479E-2</v>
      </c>
      <c r="W2161" s="57">
        <f>+(IF('Panel de Control'!$C$30="Base",W467,IF('Panel de Control'!$C$30=1,W709,IF('Panel de Control'!$C$30=2,W951,W1193))))</f>
        <v>1.7250305475161171E-2</v>
      </c>
      <c r="X2161" s="57">
        <f>+(IF('Panel de Control'!$C$30="Base",X467,IF('Panel de Control'!$C$30=1,X709,IF('Panel de Control'!$C$30=2,X951,X1193))))</f>
        <v>1.897958975331749E-2</v>
      </c>
      <c r="Y2161" s="57">
        <f>+(IF('Panel de Control'!$C$30="Base",Y467,IF('Panel de Control'!$C$30=1,Y709,IF('Panel de Control'!$C$30=2,Y951,Y1193))))</f>
        <v>2.0787026676359194E-2</v>
      </c>
      <c r="Z2161" s="57">
        <f>+(IF('Panel de Control'!$C$30="Base",Z467,IF('Panel de Control'!$C$30=1,Z709,IF('Panel de Control'!$C$30=2,Z951,Z1193))))</f>
        <v>2.2679893343412964E-2</v>
      </c>
      <c r="AA2161" s="57">
        <f>+(IF('Panel de Control'!$C$30="Base",AA467,IF('Panel de Control'!$C$30=1,AA709,IF('Panel de Control'!$C$30=2,AA951,AA1193))))</f>
        <v>2.4652544154520385E-2</v>
      </c>
      <c r="AB2161" s="57">
        <f>+(IF('Panel de Control'!$C$30="Base",AB467,IF('Panel de Control'!$C$30=1,AB709,IF('Panel de Control'!$C$30=2,AB951,AB1193))))</f>
        <v>2.669040486923489E-2</v>
      </c>
      <c r="AC2161" s="57">
        <f>+(IF('Panel de Control'!$C$30="Base",AC467,IF('Panel de Control'!$C$30=1,AC709,IF('Panel de Control'!$C$30=2,AC951,AC1193))))</f>
        <v>2.8729294135227079E-2</v>
      </c>
      <c r="AD2161" s="57">
        <f>+(IF('Panel de Control'!$C$30="Base",AD467,IF('Panel de Control'!$C$30=1,AD709,IF('Panel de Control'!$C$30=2,AD951,AD1193))))</f>
        <v>3.0713301560553574E-2</v>
      </c>
      <c r="AE2161" s="57">
        <f>+(IF('Panel de Control'!$C$30="Base",AE467,IF('Panel de Control'!$C$30=1,AE709,IF('Panel de Control'!$C$30=2,AE951,AE1193))))</f>
        <v>3.2632037936829804E-2</v>
      </c>
      <c r="AF2161" s="57">
        <f>+(IF('Panel de Control'!$C$30="Base",AF467,IF('Panel de Control'!$C$30=1,AF709,IF('Panel de Control'!$C$30=2,AF951,AF1193))))</f>
        <v>3.4469162691974864E-2</v>
      </c>
      <c r="AG2161" s="57">
        <f>+(IF('Panel de Control'!$C$30="Base",AG467,IF('Panel de Control'!$C$30=1,AG709,IF('Panel de Control'!$C$30=2,AG951,AG1193))))</f>
        <v>3.6253294390835494E-2</v>
      </c>
      <c r="AH2161" s="57">
        <f>+(IF('Panel de Control'!$C$30="Base",AH467,IF('Panel de Control'!$C$30=1,AH709,IF('Panel de Control'!$C$30=2,AH951,AH1193))))</f>
        <v>3.7983897784760891E-2</v>
      </c>
      <c r="AI2161" s="57">
        <f>+(IF('Panel de Control'!$C$30="Base",AI467,IF('Panel de Control'!$C$30=1,AI709,IF('Panel de Control'!$C$30=2,AI951,AI1193))))</f>
        <v>3.9615162978954135E-2</v>
      </c>
      <c r="AJ2161" s="57">
        <f>+(IF('Panel de Control'!$C$30="Base",AJ467,IF('Panel de Control'!$C$30=1,AJ709,IF('Panel de Control'!$C$30=2,AJ951,AJ1193))))</f>
        <v>4.1127321013767849E-2</v>
      </c>
      <c r="AK2161" s="57">
        <f>+(IF('Panel de Control'!$C$30="Base",AK467,IF('Panel de Control'!$C$30=1,AK709,IF('Panel de Control'!$C$30=2,AK951,AK1193))))</f>
        <v>4.2430224423653552E-2</v>
      </c>
    </row>
    <row r="2162" spans="1:37" s="65" customFormat="1" ht="17.100000000000001" customHeight="1" x14ac:dyDescent="0.2">
      <c r="A2162" s="54" t="s">
        <v>245</v>
      </c>
      <c r="B2162" s="55" t="s">
        <v>110</v>
      </c>
      <c r="C2162" s="56" t="s">
        <v>246</v>
      </c>
      <c r="D2162" s="73">
        <f t="shared" ref="D2162:AK2162" si="1093">SUM(D2150:D2161)</f>
        <v>1.0002</v>
      </c>
      <c r="E2162" s="73">
        <f t="shared" si="1093"/>
        <v>1.0002</v>
      </c>
      <c r="F2162" s="73">
        <f t="shared" si="1093"/>
        <v>1</v>
      </c>
      <c r="G2162" s="73">
        <f t="shared" si="1093"/>
        <v>1</v>
      </c>
      <c r="H2162" s="73">
        <f t="shared" si="1093"/>
        <v>1</v>
      </c>
      <c r="I2162" s="73">
        <f t="shared" si="1093"/>
        <v>1</v>
      </c>
      <c r="J2162" s="73">
        <f t="shared" si="1093"/>
        <v>1</v>
      </c>
      <c r="K2162" s="73">
        <f t="shared" si="1093"/>
        <v>0.99999999999999989</v>
      </c>
      <c r="L2162" s="73">
        <f t="shared" si="1093"/>
        <v>0.99999999999999989</v>
      </c>
      <c r="M2162" s="73">
        <f t="shared" si="1093"/>
        <v>1</v>
      </c>
      <c r="N2162" s="73">
        <f t="shared" si="1093"/>
        <v>1</v>
      </c>
      <c r="O2162" s="73">
        <f t="shared" si="1093"/>
        <v>1</v>
      </c>
      <c r="P2162" s="73">
        <f t="shared" si="1093"/>
        <v>1</v>
      </c>
      <c r="Q2162" s="73">
        <f t="shared" si="1093"/>
        <v>0.99999999999999989</v>
      </c>
      <c r="R2162" s="73">
        <f t="shared" si="1093"/>
        <v>1</v>
      </c>
      <c r="S2162" s="73">
        <f t="shared" si="1093"/>
        <v>1</v>
      </c>
      <c r="T2162" s="73">
        <f t="shared" si="1093"/>
        <v>1</v>
      </c>
      <c r="U2162" s="73">
        <f t="shared" si="1093"/>
        <v>1</v>
      </c>
      <c r="V2162" s="73">
        <f t="shared" si="1093"/>
        <v>1</v>
      </c>
      <c r="W2162" s="73">
        <f t="shared" si="1093"/>
        <v>1</v>
      </c>
      <c r="X2162" s="73">
        <f t="shared" si="1093"/>
        <v>0.99999999999999989</v>
      </c>
      <c r="Y2162" s="73">
        <f t="shared" si="1093"/>
        <v>1.0000000000000002</v>
      </c>
      <c r="Z2162" s="73">
        <f t="shared" si="1093"/>
        <v>1</v>
      </c>
      <c r="AA2162" s="73">
        <f t="shared" si="1093"/>
        <v>1</v>
      </c>
      <c r="AB2162" s="73">
        <f t="shared" si="1093"/>
        <v>1</v>
      </c>
      <c r="AC2162" s="73">
        <f t="shared" si="1093"/>
        <v>1</v>
      </c>
      <c r="AD2162" s="73">
        <f t="shared" si="1093"/>
        <v>1</v>
      </c>
      <c r="AE2162" s="73">
        <f t="shared" si="1093"/>
        <v>1</v>
      </c>
      <c r="AF2162" s="73">
        <f t="shared" si="1093"/>
        <v>1</v>
      </c>
      <c r="AG2162" s="73">
        <f t="shared" si="1093"/>
        <v>1.0000000000000002</v>
      </c>
      <c r="AH2162" s="73">
        <f t="shared" si="1093"/>
        <v>1</v>
      </c>
      <c r="AI2162" s="73">
        <f t="shared" si="1093"/>
        <v>1</v>
      </c>
      <c r="AJ2162" s="73">
        <f t="shared" si="1093"/>
        <v>1</v>
      </c>
      <c r="AK2162" s="73">
        <f t="shared" si="1093"/>
        <v>0.99999999999999989</v>
      </c>
    </row>
    <row r="2163" spans="1:37" s="65" customFormat="1" ht="17.100000000000001" customHeight="1" x14ac:dyDescent="0.25">
      <c r="A2163" s="68"/>
      <c r="B2163" s="74"/>
      <c r="C2163" s="74"/>
      <c r="D2163" s="72"/>
      <c r="E2163" s="72"/>
      <c r="F2163" s="72"/>
      <c r="G2163" s="72"/>
      <c r="H2163" s="72"/>
      <c r="I2163" s="72"/>
      <c r="J2163" s="72"/>
      <c r="K2163" s="72"/>
      <c r="L2163" s="72"/>
      <c r="M2163" s="72"/>
      <c r="N2163" s="72"/>
      <c r="O2163" s="72"/>
      <c r="P2163" s="72"/>
      <c r="Q2163" s="72"/>
      <c r="R2163" s="72"/>
      <c r="S2163" s="72"/>
      <c r="T2163" s="72"/>
      <c r="U2163" s="72"/>
      <c r="V2163" s="72"/>
      <c r="W2163" s="72"/>
      <c r="X2163" s="72"/>
      <c r="Y2163" s="72"/>
      <c r="Z2163" s="72"/>
      <c r="AA2163" s="72"/>
      <c r="AB2163" s="72"/>
      <c r="AC2163" s="72"/>
      <c r="AD2163" s="72"/>
      <c r="AE2163" s="72"/>
      <c r="AF2163" s="72"/>
      <c r="AG2163" s="72"/>
      <c r="AH2163" s="72"/>
      <c r="AI2163" s="72"/>
      <c r="AJ2163" s="72"/>
      <c r="AK2163" s="72"/>
    </row>
    <row r="2164" spans="1:37" s="65" customFormat="1" ht="17.100000000000001" customHeight="1" x14ac:dyDescent="0.25">
      <c r="A2164" s="64" t="s">
        <v>265</v>
      </c>
      <c r="B2164"/>
      <c r="C2164"/>
      <c r="D2164" s="72"/>
      <c r="E2164" s="72"/>
      <c r="F2164" s="72"/>
      <c r="G2164" s="72"/>
      <c r="H2164" s="72"/>
      <c r="I2164" s="72"/>
      <c r="J2164" s="72"/>
      <c r="K2164" s="72"/>
      <c r="L2164" s="72"/>
      <c r="M2164" s="72"/>
      <c r="N2164" s="72"/>
      <c r="O2164" s="72"/>
      <c r="P2164" s="72"/>
      <c r="Q2164" s="72"/>
      <c r="R2164" s="72"/>
      <c r="S2164" s="72"/>
      <c r="T2164" s="72"/>
      <c r="U2164" s="72"/>
      <c r="V2164" s="72"/>
      <c r="W2164" s="72"/>
      <c r="X2164" s="72"/>
      <c r="Y2164" s="72"/>
      <c r="Z2164" s="72"/>
      <c r="AA2164" s="72"/>
      <c r="AB2164" s="72"/>
      <c r="AC2164" s="72"/>
      <c r="AD2164" s="72"/>
      <c r="AE2164" s="72"/>
      <c r="AF2164" s="72"/>
      <c r="AG2164" s="72"/>
      <c r="AH2164" s="72"/>
      <c r="AI2164" s="72"/>
      <c r="AJ2164" s="72"/>
      <c r="AK2164" s="72"/>
    </row>
    <row r="2165" spans="1:37" s="65" customFormat="1" ht="17.100000000000001" customHeight="1" x14ac:dyDescent="0.25">
      <c r="A2165" s="66" t="s">
        <v>262</v>
      </c>
      <c r="B2165"/>
      <c r="C2165"/>
    </row>
    <row r="2166" spans="1:37" s="65" customFormat="1" ht="17.100000000000001" customHeight="1" x14ac:dyDescent="0.2">
      <c r="A2166" s="54" t="s">
        <v>241</v>
      </c>
      <c r="B2166" s="55" t="s">
        <v>110</v>
      </c>
      <c r="C2166" s="56" t="s">
        <v>242</v>
      </c>
      <c r="D2166" s="57">
        <f>+(IF('Panel de Control'!$C$30="Base",D472,IF('Panel de Control'!$C$30=1,D714,IF('Panel de Control'!$C$30=2,D956,D1198))))</f>
        <v>0.20422476413125157</v>
      </c>
      <c r="E2166" s="57">
        <f>+(IF('Panel de Control'!$C$30="Base",E472,IF('Panel de Control'!$C$30=1,E714,IF('Panel de Control'!$C$30=2,E956,E1198))))</f>
        <v>0.20422476413125157</v>
      </c>
      <c r="F2166" s="57">
        <f>+(IF('Panel de Control'!$C$30="Base",F472,IF('Panel de Control'!$C$30=1,F714,IF('Panel de Control'!$C$30=2,F956,F1198))))</f>
        <v>0.20422476413125157</v>
      </c>
      <c r="G2166" s="57">
        <f>+(IF('Panel de Control'!$C$30="Base",G472,IF('Panel de Control'!$C$30=1,G714,IF('Panel de Control'!$C$30=2,G956,G1198))))</f>
        <v>0.20422476413125157</v>
      </c>
      <c r="H2166" s="57">
        <f>+(IF('Panel de Control'!$C$30="Base",H472,IF('Panel de Control'!$C$30=1,H714,IF('Panel de Control'!$C$30=2,H956,H1198))))</f>
        <v>0.2040126390486304</v>
      </c>
      <c r="I2166" s="57">
        <f>+(IF('Panel de Control'!$C$30="Base",I472,IF('Panel de Control'!$C$30=1,I714,IF('Panel de Control'!$C$30=2,I956,I1198))))</f>
        <v>0.20388102367875491</v>
      </c>
      <c r="J2166" s="57">
        <f>+(IF('Panel de Control'!$C$30="Base",J472,IF('Panel de Control'!$C$30=1,J714,IF('Panel de Control'!$C$30=2,J956,J1198))))</f>
        <v>0.20348493315466071</v>
      </c>
      <c r="K2166" s="57">
        <f>+(IF('Panel de Control'!$C$30="Base",K472,IF('Panel de Control'!$C$30=1,K714,IF('Panel de Control'!$C$30=2,K956,K1198))))</f>
        <v>0.20267553807728494</v>
      </c>
      <c r="L2166" s="57">
        <f>+(IF('Panel de Control'!$C$30="Base",L472,IF('Panel de Control'!$C$30=1,L714,IF('Panel de Control'!$C$30=2,L956,L1198))))</f>
        <v>0.19855146227588935</v>
      </c>
      <c r="M2166" s="57">
        <f>+(IF('Panel de Control'!$C$30="Base",M472,IF('Panel de Control'!$C$30=1,M714,IF('Panel de Control'!$C$30=2,M956,M1198))))</f>
        <v>0.19292640497531061</v>
      </c>
      <c r="N2166" s="57">
        <f>+(IF('Panel de Control'!$C$30="Base",N472,IF('Panel de Control'!$C$30=1,N714,IF('Panel de Control'!$C$30=2,N956,N1198))))</f>
        <v>0.1862559041428152</v>
      </c>
      <c r="O2166" s="57">
        <f>+(IF('Panel de Control'!$C$30="Base",O472,IF('Panel de Control'!$C$30=1,O714,IF('Panel de Control'!$C$30=2,O956,O1198))))</f>
        <v>0.17879519167683558</v>
      </c>
      <c r="P2166" s="57">
        <f>+(IF('Panel de Control'!$C$30="Base",P472,IF('Panel de Control'!$C$30=1,P714,IF('Panel de Control'!$C$30=2,P956,P1198))))</f>
        <v>0.17110051767477572</v>
      </c>
      <c r="Q2166" s="57">
        <f>+(IF('Panel de Control'!$C$30="Base",Q472,IF('Panel de Control'!$C$30=1,Q714,IF('Panel de Control'!$C$30=2,Q956,Q1198))))</f>
        <v>0.16290072661090063</v>
      </c>
      <c r="R2166" s="57">
        <f>+(IF('Panel de Control'!$C$30="Base",R472,IF('Panel de Control'!$C$30=1,R714,IF('Panel de Control'!$C$30=2,R956,R1198))))</f>
        <v>0.15438496806494789</v>
      </c>
      <c r="S2166" s="57">
        <f>+(IF('Panel de Control'!$C$30="Base",S472,IF('Panel de Control'!$C$30=1,S714,IF('Panel de Control'!$C$30=2,S956,S1198))))</f>
        <v>0.14582636531304191</v>
      </c>
      <c r="T2166" s="57">
        <f>+(IF('Panel de Control'!$C$30="Base",T472,IF('Panel de Control'!$C$30=1,T714,IF('Panel de Control'!$C$30=2,T956,T1198))))</f>
        <v>0.13762281096859574</v>
      </c>
      <c r="U2166" s="57">
        <f>+(IF('Panel de Control'!$C$30="Base",U472,IF('Panel de Control'!$C$30=1,U714,IF('Panel de Control'!$C$30=2,U956,U1198))))</f>
        <v>0.12976414736154385</v>
      </c>
      <c r="V2166" s="57">
        <f>+(IF('Panel de Control'!$C$30="Base",V472,IF('Panel de Control'!$C$30=1,V714,IF('Panel de Control'!$C$30=2,V956,V1198))))</f>
        <v>0.12232806421582856</v>
      </c>
      <c r="W2166" s="57">
        <f>+(IF('Panel de Control'!$C$30="Base",W472,IF('Panel de Control'!$C$30=1,W714,IF('Panel de Control'!$C$30=2,W956,W1198))))</f>
        <v>0.11523439344960781</v>
      </c>
      <c r="X2166" s="57">
        <f>+(IF('Panel de Control'!$C$30="Base",X472,IF('Panel de Control'!$C$30=1,X714,IF('Panel de Control'!$C$30=2,X956,X1198))))</f>
        <v>0.10847438669015537</v>
      </c>
      <c r="Y2166" s="57">
        <f>+(IF('Panel de Control'!$C$30="Base",Y472,IF('Panel de Control'!$C$30=1,Y714,IF('Panel de Control'!$C$30=2,Y956,Y1198))))</f>
        <v>0.10211724332414174</v>
      </c>
      <c r="Z2166" s="57">
        <f>+(IF('Panel de Control'!$C$30="Base",Z472,IF('Panel de Control'!$C$30=1,Z714,IF('Panel de Control'!$C$30=2,Z956,Z1198))))</f>
        <v>9.613285127779303E-2</v>
      </c>
      <c r="AA2166" s="57">
        <f>+(IF('Panel de Control'!$C$30="Base",AA472,IF('Panel de Control'!$C$30=1,AA714,IF('Panel de Control'!$C$30=2,AA956,AA1198))))</f>
        <v>9.0462429830693886E-2</v>
      </c>
      <c r="AB2166" s="57">
        <f>+(IF('Panel de Control'!$C$30="Base",AB472,IF('Panel de Control'!$C$30=1,AB714,IF('Panel de Control'!$C$30=2,AB956,AB1198))))</f>
        <v>8.5151252315124146E-2</v>
      </c>
      <c r="AC2166" s="57">
        <f>+(IF('Panel de Control'!$C$30="Base",AC472,IF('Panel de Control'!$C$30=1,AC714,IF('Panel de Control'!$C$30=2,AC956,AC1198))))</f>
        <v>8.0152531169721208E-2</v>
      </c>
      <c r="AD2166" s="57">
        <f>+(IF('Panel de Control'!$C$30="Base",AD472,IF('Panel de Control'!$C$30=1,AD714,IF('Panel de Control'!$C$30=2,AD956,AD1198))))</f>
        <v>7.5465995084557647E-2</v>
      </c>
      <c r="AE2166" s="57">
        <f>+(IF('Panel de Control'!$C$30="Base",AE472,IF('Panel de Control'!$C$30=1,AE714,IF('Panel de Control'!$C$30=2,AE956,AE1198))))</f>
        <v>7.1056934445935929E-2</v>
      </c>
      <c r="AF2166" s="57">
        <f>+(IF('Panel de Control'!$C$30="Base",AF472,IF('Panel de Control'!$C$30=1,AF714,IF('Panel de Control'!$C$30=2,AF956,AF1198))))</f>
        <v>6.6919729501086558E-2</v>
      </c>
      <c r="AG2166" s="57">
        <f>+(IF('Panel de Control'!$C$30="Base",AG472,IF('Panel de Control'!$C$30=1,AG714,IF('Panel de Control'!$C$30=2,AG956,AG1198))))</f>
        <v>6.304423517167565E-2</v>
      </c>
      <c r="AH2166" s="57">
        <f>+(IF('Panel de Control'!$C$30="Base",AH472,IF('Panel de Control'!$C$30=1,AH714,IF('Panel de Control'!$C$30=2,AH956,AH1198))))</f>
        <v>5.9405368574157E-2</v>
      </c>
      <c r="AI2166" s="57">
        <f>+(IF('Panel de Control'!$C$30="Base",AI472,IF('Panel de Control'!$C$30=1,AI714,IF('Panel de Control'!$C$30=2,AI956,AI1198))))</f>
        <v>5.598810458554724E-2</v>
      </c>
      <c r="AJ2166" s="57">
        <f>+(IF('Panel de Control'!$C$30="Base",AJ472,IF('Panel de Control'!$C$30=1,AJ714,IF('Panel de Control'!$C$30=2,AJ956,AJ1198))))</f>
        <v>5.2792375925763177E-2</v>
      </c>
      <c r="AK2166" s="57">
        <f>+(IF('Panel de Control'!$C$30="Base",AK472,IF('Panel de Control'!$C$30=1,AK714,IF('Panel de Control'!$C$30=2,AK956,AK1198))))</f>
        <v>4.9789406817442067E-2</v>
      </c>
    </row>
    <row r="2167" spans="1:37" s="65" customFormat="1" ht="17.100000000000001" customHeight="1" x14ac:dyDescent="0.2">
      <c r="A2167" s="54" t="s">
        <v>266</v>
      </c>
      <c r="B2167" s="55" t="s">
        <v>110</v>
      </c>
      <c r="C2167" s="56" t="s">
        <v>242</v>
      </c>
      <c r="D2167" s="57">
        <f>+(IF('Panel de Control'!$C$30="Base",D473,IF('Panel de Control'!$C$30=1,D715,IF('Panel de Control'!$C$30=2,D957,D1199))))</f>
        <v>0</v>
      </c>
      <c r="E2167" s="57">
        <f>+(IF('Panel de Control'!$C$30="Base",E473,IF('Panel de Control'!$C$30=1,E715,IF('Panel de Control'!$C$30=2,E957,E1199))))</f>
        <v>0</v>
      </c>
      <c r="F2167" s="57">
        <f>+(IF('Panel de Control'!$C$30="Base",F473,IF('Panel de Control'!$C$30=1,F715,IF('Panel de Control'!$C$30=2,F957,F1199))))</f>
        <v>0</v>
      </c>
      <c r="G2167" s="57">
        <f>+(IF('Panel de Control'!$C$30="Base",G473,IF('Panel de Control'!$C$30=1,G715,IF('Panel de Control'!$C$30=2,G957,G1199))))</f>
        <v>0</v>
      </c>
      <c r="H2167" s="57">
        <f>+(IF('Panel de Control'!$C$30="Base",H473,IF('Panel de Control'!$C$30=1,H715,IF('Panel de Control'!$C$30=2,H957,H1199))))</f>
        <v>0</v>
      </c>
      <c r="I2167" s="57">
        <f>+(IF('Panel de Control'!$C$30="Base",I473,IF('Panel de Control'!$C$30=1,I715,IF('Panel de Control'!$C$30=2,I957,I1199))))</f>
        <v>0</v>
      </c>
      <c r="J2167" s="57">
        <f>+(IF('Panel de Control'!$C$30="Base",J473,IF('Panel de Control'!$C$30=1,J715,IF('Panel de Control'!$C$30=2,J957,J1199))))</f>
        <v>0</v>
      </c>
      <c r="K2167" s="57">
        <f>+(IF('Panel de Control'!$C$30="Base",K473,IF('Panel de Control'!$C$30=1,K715,IF('Panel de Control'!$C$30=2,K957,K1199))))</f>
        <v>0</v>
      </c>
      <c r="L2167" s="57">
        <f>+(IF('Panel de Control'!$C$30="Base",L473,IF('Panel de Control'!$C$30=1,L715,IF('Panel de Control'!$C$30=2,L957,L1199))))</f>
        <v>0</v>
      </c>
      <c r="M2167" s="57">
        <f>+(IF('Panel de Control'!$C$30="Base",M473,IF('Panel de Control'!$C$30=1,M715,IF('Panel de Control'!$C$30=2,M957,M1199))))</f>
        <v>0</v>
      </c>
      <c r="N2167" s="57">
        <f>+(IF('Panel de Control'!$C$30="Base",N473,IF('Panel de Control'!$C$30=1,N715,IF('Panel de Control'!$C$30=2,N957,N1199))))</f>
        <v>0</v>
      </c>
      <c r="O2167" s="57">
        <f>+(IF('Panel de Control'!$C$30="Base",O473,IF('Panel de Control'!$C$30=1,O715,IF('Panel de Control'!$C$30=2,O957,O1199))))</f>
        <v>0</v>
      </c>
      <c r="P2167" s="57">
        <f>+(IF('Panel de Control'!$C$30="Base",P473,IF('Panel de Control'!$C$30=1,P715,IF('Panel de Control'!$C$30=2,P957,P1199))))</f>
        <v>0</v>
      </c>
      <c r="Q2167" s="57">
        <f>+(IF('Panel de Control'!$C$30="Base",Q473,IF('Panel de Control'!$C$30=1,Q715,IF('Panel de Control'!$C$30=2,Q957,Q1199))))</f>
        <v>0</v>
      </c>
      <c r="R2167" s="57">
        <f>+(IF('Panel de Control'!$C$30="Base",R473,IF('Panel de Control'!$C$30=1,R715,IF('Panel de Control'!$C$30=2,R957,R1199))))</f>
        <v>0</v>
      </c>
      <c r="S2167" s="57">
        <f>+(IF('Panel de Control'!$C$30="Base",S473,IF('Panel de Control'!$C$30=1,S715,IF('Panel de Control'!$C$30=2,S957,S1199))))</f>
        <v>0</v>
      </c>
      <c r="T2167" s="57">
        <f>+(IF('Panel de Control'!$C$30="Base",T473,IF('Panel de Control'!$C$30=1,T715,IF('Panel de Control'!$C$30=2,T957,T1199))))</f>
        <v>0</v>
      </c>
      <c r="U2167" s="57">
        <f>+(IF('Panel de Control'!$C$30="Base",U473,IF('Panel de Control'!$C$30=1,U715,IF('Panel de Control'!$C$30=2,U957,U1199))))</f>
        <v>0</v>
      </c>
      <c r="V2167" s="57">
        <f>+(IF('Panel de Control'!$C$30="Base",V473,IF('Panel de Control'!$C$30=1,V715,IF('Panel de Control'!$C$30=2,V957,V1199))))</f>
        <v>0</v>
      </c>
      <c r="W2167" s="57">
        <f>+(IF('Panel de Control'!$C$30="Base",W473,IF('Panel de Control'!$C$30=1,W715,IF('Panel de Control'!$C$30=2,W957,W1199))))</f>
        <v>0</v>
      </c>
      <c r="X2167" s="57">
        <f>+(IF('Panel de Control'!$C$30="Base",X473,IF('Panel de Control'!$C$30=1,X715,IF('Panel de Control'!$C$30=2,X957,X1199))))</f>
        <v>0</v>
      </c>
      <c r="Y2167" s="57">
        <f>+(IF('Panel de Control'!$C$30="Base",Y473,IF('Panel de Control'!$C$30=1,Y715,IF('Panel de Control'!$C$30=2,Y957,Y1199))))</f>
        <v>0</v>
      </c>
      <c r="Z2167" s="57">
        <f>+(IF('Panel de Control'!$C$30="Base",Z473,IF('Panel de Control'!$C$30=1,Z715,IF('Panel de Control'!$C$30=2,Z957,Z1199))))</f>
        <v>0</v>
      </c>
      <c r="AA2167" s="57">
        <f>+(IF('Panel de Control'!$C$30="Base",AA473,IF('Panel de Control'!$C$30=1,AA715,IF('Panel de Control'!$C$30=2,AA957,AA1199))))</f>
        <v>0</v>
      </c>
      <c r="AB2167" s="57">
        <f>+(IF('Panel de Control'!$C$30="Base",AB473,IF('Panel de Control'!$C$30=1,AB715,IF('Panel de Control'!$C$30=2,AB957,AB1199))))</f>
        <v>0</v>
      </c>
      <c r="AC2167" s="57">
        <f>+(IF('Panel de Control'!$C$30="Base",AC473,IF('Panel de Control'!$C$30=1,AC715,IF('Panel de Control'!$C$30=2,AC957,AC1199))))</f>
        <v>0</v>
      </c>
      <c r="AD2167" s="57">
        <f>+(IF('Panel de Control'!$C$30="Base",AD473,IF('Panel de Control'!$C$30=1,AD715,IF('Panel de Control'!$C$30=2,AD957,AD1199))))</f>
        <v>0</v>
      </c>
      <c r="AE2167" s="57">
        <f>+(IF('Panel de Control'!$C$30="Base",AE473,IF('Panel de Control'!$C$30=1,AE715,IF('Panel de Control'!$C$30=2,AE957,AE1199))))</f>
        <v>0</v>
      </c>
      <c r="AF2167" s="57">
        <f>+(IF('Panel de Control'!$C$30="Base",AF473,IF('Panel de Control'!$C$30=1,AF715,IF('Panel de Control'!$C$30=2,AF957,AF1199))))</f>
        <v>0</v>
      </c>
      <c r="AG2167" s="57">
        <f>+(IF('Panel de Control'!$C$30="Base",AG473,IF('Panel de Control'!$C$30=1,AG715,IF('Panel de Control'!$C$30=2,AG957,AG1199))))</f>
        <v>0</v>
      </c>
      <c r="AH2167" s="57">
        <f>+(IF('Panel de Control'!$C$30="Base",AH473,IF('Panel de Control'!$C$30=1,AH715,IF('Panel de Control'!$C$30=2,AH957,AH1199))))</f>
        <v>0</v>
      </c>
      <c r="AI2167" s="57">
        <f>+(IF('Panel de Control'!$C$30="Base",AI473,IF('Panel de Control'!$C$30=1,AI715,IF('Panel de Control'!$C$30=2,AI957,AI1199))))</f>
        <v>0</v>
      </c>
      <c r="AJ2167" s="57">
        <f>+(IF('Panel de Control'!$C$30="Base",AJ473,IF('Panel de Control'!$C$30=1,AJ715,IF('Panel de Control'!$C$30=2,AJ957,AJ1199))))</f>
        <v>0</v>
      </c>
      <c r="AK2167" s="57">
        <f>+(IF('Panel de Control'!$C$30="Base",AK473,IF('Panel de Control'!$C$30=1,AK715,IF('Panel de Control'!$C$30=2,AK957,AK1199))))</f>
        <v>0</v>
      </c>
    </row>
    <row r="2168" spans="1:37" s="65" customFormat="1" ht="17.100000000000001" customHeight="1" x14ac:dyDescent="0.2">
      <c r="A2168" s="54" t="s">
        <v>267</v>
      </c>
      <c r="B2168" s="55" t="s">
        <v>110</v>
      </c>
      <c r="C2168" s="56" t="s">
        <v>242</v>
      </c>
      <c r="D2168" s="57">
        <f>+(IF('Panel de Control'!$C$30="Base",D474,IF('Panel de Control'!$C$30=1,D716,IF('Panel de Control'!$C$30=2,D958,D1200))))</f>
        <v>0</v>
      </c>
      <c r="E2168" s="57">
        <f>+(IF('Panel de Control'!$C$30="Base",E474,IF('Panel de Control'!$C$30=1,E716,IF('Panel de Control'!$C$30=2,E958,E1200))))</f>
        <v>0</v>
      </c>
      <c r="F2168" s="57">
        <f>+(IF('Panel de Control'!$C$30="Base",F474,IF('Panel de Control'!$C$30=1,F716,IF('Panel de Control'!$C$30=2,F958,F1200))))</f>
        <v>0</v>
      </c>
      <c r="G2168" s="57">
        <f>+(IF('Panel de Control'!$C$30="Base",G474,IF('Panel de Control'!$C$30=1,G716,IF('Panel de Control'!$C$30=2,G958,G1200))))</f>
        <v>0</v>
      </c>
      <c r="H2168" s="57">
        <f>+(IF('Panel de Control'!$C$30="Base",H474,IF('Panel de Control'!$C$30=1,H716,IF('Panel de Control'!$C$30=2,H958,H1200))))</f>
        <v>2.1029837726538873E-4</v>
      </c>
      <c r="I2168" s="57">
        <f>+(IF('Panel de Control'!$C$30="Base",I474,IF('Panel de Control'!$C$30=1,I716,IF('Panel de Control'!$C$30=2,I958,I1200))))</f>
        <v>3.3587950298235864E-4</v>
      </c>
      <c r="J2168" s="57">
        <f>+(IF('Panel de Control'!$C$30="Base",J474,IF('Panel de Control'!$C$30=1,J716,IF('Panel de Control'!$C$30=2,J958,J1200))))</f>
        <v>5.8895847490970596E-4</v>
      </c>
      <c r="K2168" s="57">
        <f>+(IF('Panel de Control'!$C$30="Base",K474,IF('Panel de Control'!$C$30=1,K716,IF('Panel de Control'!$C$30=2,K958,K1200))))</f>
        <v>9.7030127246129161E-4</v>
      </c>
      <c r="L2168" s="57">
        <f>+(IF('Panel de Control'!$C$30="Base",L474,IF('Panel de Control'!$C$30=1,L716,IF('Panel de Control'!$C$30=2,L958,L1200))))</f>
        <v>2.340310457443661E-3</v>
      </c>
      <c r="M2168" s="57">
        <f>+(IF('Panel de Control'!$C$30="Base",M474,IF('Panel de Control'!$C$30=1,M716,IF('Panel de Control'!$C$30=2,M958,M1200))))</f>
        <v>3.6572992318991498E-3</v>
      </c>
      <c r="N2168" s="57">
        <f>+(IF('Panel de Control'!$C$30="Base",N474,IF('Panel de Control'!$C$30=1,N716,IF('Panel de Control'!$C$30=2,N958,N1200))))</f>
        <v>4.8954962232765431E-3</v>
      </c>
      <c r="O2168" s="57">
        <f>+(IF('Panel de Control'!$C$30="Base",O474,IF('Panel de Control'!$C$30=1,O716,IF('Panel de Control'!$C$30=2,O958,O1200))))</f>
        <v>6.0459571526781586E-3</v>
      </c>
      <c r="P2168" s="57">
        <f>+(IF('Panel de Control'!$C$30="Base",P474,IF('Panel de Control'!$C$30=1,P716,IF('Panel de Control'!$C$30=2,P958,P1200))))</f>
        <v>7.146316929940914E-3</v>
      </c>
      <c r="Q2168" s="57">
        <f>+(IF('Panel de Control'!$C$30="Base",Q474,IF('Panel de Control'!$C$30=1,Q716,IF('Panel de Control'!$C$30=2,Q958,Q1200))))</f>
        <v>8.058860578640633E-3</v>
      </c>
      <c r="R2168" s="57">
        <f>+(IF('Panel de Control'!$C$30="Base",R474,IF('Panel de Control'!$C$30=1,R716,IF('Panel de Control'!$C$30=2,R958,R1200))))</f>
        <v>8.6716231499802988E-3</v>
      </c>
      <c r="S2168" s="57">
        <f>+(IF('Panel de Control'!$C$30="Base",S474,IF('Panel de Control'!$C$30=1,S716,IF('Panel de Control'!$C$30=2,S958,S1200))))</f>
        <v>9.0769609147175519E-3</v>
      </c>
      <c r="T2168" s="57">
        <f>+(IF('Panel de Control'!$C$30="Base",T474,IF('Panel de Control'!$C$30=1,T716,IF('Panel de Control'!$C$30=2,T958,T1200))))</f>
        <v>9.4219712868072337E-3</v>
      </c>
      <c r="U2168" s="57">
        <f>+(IF('Panel de Control'!$C$30="Base",U474,IF('Panel de Control'!$C$30=1,U716,IF('Panel de Control'!$C$30=2,U958,U1200))))</f>
        <v>9.729284079024722E-3</v>
      </c>
      <c r="V2168" s="57">
        <f>+(IF('Panel de Control'!$C$30="Base",V474,IF('Panel de Control'!$C$30=1,V716,IF('Panel de Control'!$C$30=2,V958,V1200))))</f>
        <v>1.0009424984174299E-2</v>
      </c>
      <c r="W2168" s="57">
        <f>+(IF('Panel de Control'!$C$30="Base",W474,IF('Panel de Control'!$C$30=1,W716,IF('Panel de Control'!$C$30=2,W958,W1200))))</f>
        <v>1.0238508055653156E-2</v>
      </c>
      <c r="X2168" s="57">
        <f>+(IF('Panel de Control'!$C$30="Base",X474,IF('Panel de Control'!$C$30=1,X716,IF('Panel de Control'!$C$30=2,X958,X1200))))</f>
        <v>1.0411960625670217E-2</v>
      </c>
      <c r="Y2168" s="57">
        <f>+(IF('Panel de Control'!$C$30="Base",Y474,IF('Panel de Control'!$C$30=1,Y716,IF('Panel de Control'!$C$30=2,Y958,Y1200))))</f>
        <v>1.0549381150352265E-2</v>
      </c>
      <c r="Z2168" s="57">
        <f>+(IF('Panel de Control'!$C$30="Base",Z474,IF('Panel de Control'!$C$30=1,Z716,IF('Panel de Control'!$C$30=2,Z958,Z1200))))</f>
        <v>1.0689064589345034E-2</v>
      </c>
      <c r="AA2168" s="57">
        <f>+(IF('Panel de Control'!$C$30="Base",AA474,IF('Panel de Control'!$C$30=1,AA716,IF('Panel de Control'!$C$30=2,AA958,AA1200))))</f>
        <v>1.0766846382771275E-2</v>
      </c>
      <c r="AB2168" s="57">
        <f>+(IF('Panel de Control'!$C$30="Base",AB474,IF('Panel de Control'!$C$30=1,AB716,IF('Panel de Control'!$C$30=2,AB958,AB1200))))</f>
        <v>1.081786608200949E-2</v>
      </c>
      <c r="AC2168" s="57">
        <f>+(IF('Panel de Control'!$C$30="Base",AC474,IF('Panel de Control'!$C$30=1,AC716,IF('Panel de Control'!$C$30=2,AC958,AC1200))))</f>
        <v>1.0849560685360943E-2</v>
      </c>
      <c r="AD2168" s="57">
        <f>+(IF('Panel de Control'!$C$30="Base",AD474,IF('Panel de Control'!$C$30=1,AD716,IF('Panel de Control'!$C$30=2,AD958,AD1200))))</f>
        <v>1.0847583792193118E-2</v>
      </c>
      <c r="AE2168" s="57">
        <f>+(IF('Panel de Control'!$C$30="Base",AE474,IF('Panel de Control'!$C$30=1,AE716,IF('Panel de Control'!$C$30=2,AE958,AE1200))))</f>
        <v>1.0824650515015482E-2</v>
      </c>
      <c r="AF2168" s="57">
        <f>+(IF('Panel de Control'!$C$30="Base",AF474,IF('Panel de Control'!$C$30=1,AF716,IF('Panel de Control'!$C$30=2,AF958,AF1200))))</f>
        <v>1.0808669992530969E-2</v>
      </c>
      <c r="AG2168" s="57">
        <f>+(IF('Panel de Control'!$C$30="Base",AG474,IF('Panel de Control'!$C$30=1,AG716,IF('Panel de Control'!$C$30=2,AG958,AG1200))))</f>
        <v>1.0762956134018507E-2</v>
      </c>
      <c r="AH2168" s="57">
        <f>+(IF('Panel de Control'!$C$30="Base",AH474,IF('Panel de Control'!$C$30=1,AH716,IF('Panel de Control'!$C$30=2,AH958,AH1200))))</f>
        <v>1.0705053626314052E-2</v>
      </c>
      <c r="AI2168" s="57">
        <f>+(IF('Panel de Control'!$C$30="Base",AI474,IF('Panel de Control'!$C$30=1,AI716,IF('Panel de Control'!$C$30=2,AI958,AI1200))))</f>
        <v>1.0640367614245886E-2</v>
      </c>
      <c r="AJ2168" s="57">
        <f>+(IF('Panel de Control'!$C$30="Base",AJ474,IF('Panel de Control'!$C$30=1,AJ716,IF('Panel de Control'!$C$30=2,AJ958,AJ1200))))</f>
        <v>1.0569745402152034E-2</v>
      </c>
      <c r="AK2168" s="57">
        <f>+(IF('Panel de Control'!$C$30="Base",AK474,IF('Panel de Control'!$C$30=1,AK716,IF('Panel de Control'!$C$30=2,AK958,AK1200))))</f>
        <v>1.0486348446069728E-2</v>
      </c>
    </row>
    <row r="2169" spans="1:37" s="65" customFormat="1" ht="17.100000000000001" customHeight="1" x14ac:dyDescent="0.2">
      <c r="A2169" s="54" t="s">
        <v>243</v>
      </c>
      <c r="B2169" s="55" t="s">
        <v>110</v>
      </c>
      <c r="C2169" s="56" t="s">
        <v>242</v>
      </c>
      <c r="D2169" s="57">
        <f>+(IF('Panel de Control'!$C$30="Base",D475,IF('Panel de Control'!$C$30=1,D717,IF('Panel de Control'!$C$30=2,D959,D1201))))</f>
        <v>0.79560824914419304</v>
      </c>
      <c r="E2169" s="57">
        <f>+(IF('Panel de Control'!$C$30="Base",E475,IF('Panel de Control'!$C$30=1,E717,IF('Panel de Control'!$C$30=2,E959,E1201))))</f>
        <v>0.79560824914419304</v>
      </c>
      <c r="F2169" s="57">
        <f>+(IF('Panel de Control'!$C$30="Base",F475,IF('Panel de Control'!$C$30=1,F717,IF('Panel de Control'!$C$30=2,F959,F1201))))</f>
        <v>0.79560824914419304</v>
      </c>
      <c r="G2169" s="57">
        <f>+(IF('Panel de Control'!$C$30="Base",G475,IF('Panel de Control'!$C$30=1,G717,IF('Panel de Control'!$C$30=2,G959,G1201))))</f>
        <v>0.79560824914419304</v>
      </c>
      <c r="H2169" s="57">
        <f>+(IF('Panel de Control'!$C$30="Base",H475,IF('Panel de Control'!$C$30=1,H717,IF('Panel de Control'!$C$30=2,H959,H1201))))</f>
        <v>0.79478186324382627</v>
      </c>
      <c r="I2169" s="57">
        <f>+(IF('Panel de Control'!$C$30="Base",I475,IF('Panel de Control'!$C$30=1,I717,IF('Panel de Control'!$C$30=2,I959,I1201))))</f>
        <v>0.79426912290877172</v>
      </c>
      <c r="J2169" s="57">
        <f>+(IF('Panel de Control'!$C$30="Base",J475,IF('Panel de Control'!$C$30=1,J717,IF('Panel de Control'!$C$30=2,J959,J1201))))</f>
        <v>0.79272605397823459</v>
      </c>
      <c r="K2169" s="57">
        <f>+(IF('Panel de Control'!$C$30="Base",K475,IF('Panel de Control'!$C$30=1,K717,IF('Panel de Control'!$C$30=2,K959,K1201))))</f>
        <v>0.78957285459462312</v>
      </c>
      <c r="L2169" s="57">
        <f>+(IF('Panel de Control'!$C$30="Base",L475,IF('Panel de Control'!$C$30=1,L717,IF('Panel de Control'!$C$30=2,L959,L1201))))</f>
        <v>0.77350649387855663</v>
      </c>
      <c r="M2169" s="57">
        <f>+(IF('Panel de Control'!$C$30="Base",M475,IF('Panel de Control'!$C$30=1,M717,IF('Panel de Control'!$C$30=2,M959,M1201))))</f>
        <v>0.75159268724846073</v>
      </c>
      <c r="N2169" s="57">
        <f>+(IF('Panel de Control'!$C$30="Base",N475,IF('Panel de Control'!$C$30=1,N717,IF('Panel de Control'!$C$30=2,N959,N1201))))</f>
        <v>0.7256060959022429</v>
      </c>
      <c r="O2169" s="57">
        <f>+(IF('Panel de Control'!$C$30="Base",O475,IF('Panel de Control'!$C$30=1,O717,IF('Panel de Control'!$C$30=2,O959,O1201))))</f>
        <v>0.6965410390386616</v>
      </c>
      <c r="P2169" s="57">
        <f>+(IF('Panel de Control'!$C$30="Base",P475,IF('Panel de Control'!$C$30=1,P717,IF('Panel de Control'!$C$30=2,P959,P1201))))</f>
        <v>0.66656452695132362</v>
      </c>
      <c r="Q2169" s="57">
        <f>+(IF('Panel de Control'!$C$30="Base",Q475,IF('Panel de Control'!$C$30=1,Q717,IF('Panel de Control'!$C$30=2,Q959,Q1201))))</f>
        <v>0.63462020599970237</v>
      </c>
      <c r="R2169" s="57">
        <f>+(IF('Panel de Control'!$C$30="Base",R475,IF('Panel de Control'!$C$30=1,R717,IF('Panel de Control'!$C$30=2,R959,R1201))))</f>
        <v>0.60144495531107456</v>
      </c>
      <c r="S2169" s="57">
        <f>+(IF('Panel de Control'!$C$30="Base",S475,IF('Panel de Control'!$C$30=1,S717,IF('Panel de Control'!$C$30=2,S959,S1201))))</f>
        <v>0.56810279438592648</v>
      </c>
      <c r="T2169" s="57">
        <f>+(IF('Panel de Control'!$C$30="Base",T475,IF('Panel de Control'!$C$30=1,T717,IF('Panel de Control'!$C$30=2,T959,T1201))))</f>
        <v>0.53614381264094391</v>
      </c>
      <c r="U2169" s="57">
        <f>+(IF('Panel de Control'!$C$30="Base",U475,IF('Panel de Control'!$C$30=1,U717,IF('Panel de Control'!$C$30=2,U959,U1201))))</f>
        <v>0.50552843835165628</v>
      </c>
      <c r="V2169" s="57">
        <f>+(IF('Panel de Control'!$C$30="Base",V475,IF('Panel de Control'!$C$30=1,V717,IF('Panel de Control'!$C$30=2,V959,V1201))))</f>
        <v>0.47655933111718329</v>
      </c>
      <c r="W2169" s="57">
        <f>+(IF('Panel de Control'!$C$30="Base",W475,IF('Panel de Control'!$C$30=1,W717,IF('Panel de Control'!$C$30=2,W959,W1201))))</f>
        <v>0.44892417628017695</v>
      </c>
      <c r="X2169" s="57">
        <f>+(IF('Panel de Control'!$C$30="Base",X475,IF('Panel de Control'!$C$30=1,X717,IF('Panel de Control'!$C$30=2,X959,X1201))))</f>
        <v>0.42258889238368375</v>
      </c>
      <c r="Y2169" s="57">
        <f>+(IF('Panel de Control'!$C$30="Base",Y475,IF('Panel de Control'!$C$30=1,Y717,IF('Panel de Control'!$C$30=2,Y959,Y1201))))</f>
        <v>0.39782306281101659</v>
      </c>
      <c r="Z2169" s="57">
        <f>+(IF('Panel de Control'!$C$30="Base",Z475,IF('Panel de Control'!$C$30=1,Z717,IF('Panel de Control'!$C$30=2,Z959,Z1201))))</f>
        <v>0.37450937850616917</v>
      </c>
      <c r="AA2169" s="57">
        <f>+(IF('Panel de Control'!$C$30="Base",AA475,IF('Panel de Control'!$C$30=1,AA717,IF('Panel de Control'!$C$30=2,AA959,AA1201))))</f>
        <v>0.35241884458572442</v>
      </c>
      <c r="AB2169" s="57">
        <f>+(IF('Panel de Control'!$C$30="Base",AB475,IF('Panel de Control'!$C$30=1,AB717,IF('Panel de Control'!$C$30=2,AB959,AB1201))))</f>
        <v>0.3317278345506206</v>
      </c>
      <c r="AC2169" s="57">
        <f>+(IF('Panel de Control'!$C$30="Base",AC475,IF('Panel de Control'!$C$30=1,AC717,IF('Panel de Control'!$C$30=2,AC959,AC1201))))</f>
        <v>0.31225407584475606</v>
      </c>
      <c r="AD2169" s="57">
        <f>+(IF('Panel de Control'!$C$30="Base",AD475,IF('Panel de Control'!$C$30=1,AD717,IF('Panel de Control'!$C$30=2,AD959,AD1201))))</f>
        <v>0.29399651151298029</v>
      </c>
      <c r="AE2169" s="57">
        <f>+(IF('Panel de Control'!$C$30="Base",AE475,IF('Panel de Control'!$C$30=1,AE717,IF('Panel de Control'!$C$30=2,AE959,AE1201))))</f>
        <v>0.27681992164158764</v>
      </c>
      <c r="AF2169" s="57">
        <f>+(IF('Panel de Control'!$C$30="Base",AF475,IF('Panel de Control'!$C$30=1,AF717,IF('Panel de Control'!$C$30=2,AF959,AF1201))))</f>
        <v>0.26070241308906533</v>
      </c>
      <c r="AG2169" s="57">
        <f>+(IF('Panel de Control'!$C$30="Base",AG475,IF('Panel de Control'!$C$30=1,AG717,IF('Panel de Control'!$C$30=2,AG959,AG1201))))</f>
        <v>0.24560446318515833</v>
      </c>
      <c r="AH2169" s="57">
        <f>+(IF('Panel de Control'!$C$30="Base",AH475,IF('Panel de Control'!$C$30=1,AH717,IF('Panel de Control'!$C$30=2,AH959,AH1201))))</f>
        <v>0.23142835533243747</v>
      </c>
      <c r="AI2169" s="57">
        <f>+(IF('Panel de Control'!$C$30="Base",AI475,IF('Panel de Control'!$C$30=1,AI717,IF('Panel de Control'!$C$30=2,AI959,AI1201))))</f>
        <v>0.21811555543568259</v>
      </c>
      <c r="AJ2169" s="57">
        <f>+(IF('Panel de Control'!$C$30="Base",AJ475,IF('Panel de Control'!$C$30=1,AJ717,IF('Panel de Control'!$C$30=2,AJ959,AJ1201))))</f>
        <v>0.20566580138863338</v>
      </c>
      <c r="AK2169" s="57">
        <f>+(IF('Panel de Control'!$C$30="Base",AK475,IF('Panel de Control'!$C$30=1,AK717,IF('Panel de Control'!$C$30=2,AK959,AK1201))))</f>
        <v>0.19396699000956888</v>
      </c>
    </row>
    <row r="2170" spans="1:37" s="65" customFormat="1" ht="17.100000000000001" customHeight="1" x14ac:dyDescent="0.2">
      <c r="A2170" s="54" t="s">
        <v>244</v>
      </c>
      <c r="B2170" s="55" t="s">
        <v>110</v>
      </c>
      <c r="C2170" s="56" t="s">
        <v>242</v>
      </c>
      <c r="D2170" s="57">
        <f>+(IF('Panel de Control'!$C$30="Base",D476,IF('Panel de Control'!$C$30=1,D718,IF('Panel de Control'!$C$30=2,D960,D1202))))</f>
        <v>0</v>
      </c>
      <c r="E2170" s="57">
        <f>+(IF('Panel de Control'!$C$30="Base",E476,IF('Panel de Control'!$C$30=1,E718,IF('Panel de Control'!$C$30=2,E960,E1202))))</f>
        <v>0</v>
      </c>
      <c r="F2170" s="57">
        <f>+(IF('Panel de Control'!$C$30="Base",F476,IF('Panel de Control'!$C$30=1,F718,IF('Panel de Control'!$C$30=2,F960,F1202))))</f>
        <v>0</v>
      </c>
      <c r="G2170" s="57">
        <f>+(IF('Panel de Control'!$C$30="Base",G476,IF('Panel de Control'!$C$30=1,G718,IF('Panel de Control'!$C$30=2,G960,G1202))))</f>
        <v>0</v>
      </c>
      <c r="H2170" s="57">
        <f>+(IF('Panel de Control'!$C$30="Base",H476,IF('Panel de Control'!$C$30=1,H718,IF('Panel de Control'!$C$30=2,H960,H1202))))</f>
        <v>0</v>
      </c>
      <c r="I2170" s="57">
        <f>+(IF('Panel de Control'!$C$30="Base",I476,IF('Panel de Control'!$C$30=1,I718,IF('Panel de Control'!$C$30=2,I960,I1202))))</f>
        <v>0</v>
      </c>
      <c r="J2170" s="57">
        <f>+(IF('Panel de Control'!$C$30="Base",J476,IF('Panel de Control'!$C$30=1,J718,IF('Panel de Control'!$C$30=2,J960,J1202))))</f>
        <v>0</v>
      </c>
      <c r="K2170" s="57">
        <f>+(IF('Panel de Control'!$C$30="Base",K476,IF('Panel de Control'!$C$30=1,K718,IF('Panel de Control'!$C$30=2,K960,K1202))))</f>
        <v>0</v>
      </c>
      <c r="L2170" s="57">
        <f>+(IF('Panel de Control'!$C$30="Base",L476,IF('Panel de Control'!$C$30=1,L718,IF('Panel de Control'!$C$30=2,L960,L1202))))</f>
        <v>0</v>
      </c>
      <c r="M2170" s="57">
        <f>+(IF('Panel de Control'!$C$30="Base",M476,IF('Panel de Control'!$C$30=1,M718,IF('Panel de Control'!$C$30=2,M960,M1202))))</f>
        <v>0</v>
      </c>
      <c r="N2170" s="57">
        <f>+(IF('Panel de Control'!$C$30="Base",N476,IF('Panel de Control'!$C$30=1,N718,IF('Panel de Control'!$C$30=2,N960,N1202))))</f>
        <v>0</v>
      </c>
      <c r="O2170" s="57">
        <f>+(IF('Panel de Control'!$C$30="Base",O476,IF('Panel de Control'!$C$30=1,O718,IF('Panel de Control'!$C$30=2,O960,O1202))))</f>
        <v>0</v>
      </c>
      <c r="P2170" s="57">
        <f>+(IF('Panel de Control'!$C$30="Base",P476,IF('Panel de Control'!$C$30=1,P718,IF('Panel de Control'!$C$30=2,P960,P1202))))</f>
        <v>0</v>
      </c>
      <c r="Q2170" s="57">
        <f>+(IF('Panel de Control'!$C$30="Base",Q476,IF('Panel de Control'!$C$30=1,Q718,IF('Panel de Control'!$C$30=2,Q960,Q1202))))</f>
        <v>0</v>
      </c>
      <c r="R2170" s="57">
        <f>+(IF('Panel de Control'!$C$30="Base",R476,IF('Panel de Control'!$C$30=1,R718,IF('Panel de Control'!$C$30=2,R960,R1202))))</f>
        <v>0</v>
      </c>
      <c r="S2170" s="57">
        <f>+(IF('Panel de Control'!$C$30="Base",S476,IF('Panel de Control'!$C$30=1,S718,IF('Panel de Control'!$C$30=2,S960,S1202))))</f>
        <v>0</v>
      </c>
      <c r="T2170" s="57">
        <f>+(IF('Panel de Control'!$C$30="Base",T476,IF('Panel de Control'!$C$30=1,T718,IF('Panel de Control'!$C$30=2,T960,T1202))))</f>
        <v>0</v>
      </c>
      <c r="U2170" s="57">
        <f>+(IF('Panel de Control'!$C$30="Base",U476,IF('Panel de Control'!$C$30=1,U718,IF('Panel de Control'!$C$30=2,U960,U1202))))</f>
        <v>0</v>
      </c>
      <c r="V2170" s="57">
        <f>+(IF('Panel de Control'!$C$30="Base",V476,IF('Panel de Control'!$C$30=1,V718,IF('Panel de Control'!$C$30=2,V960,V1202))))</f>
        <v>0</v>
      </c>
      <c r="W2170" s="57">
        <f>+(IF('Panel de Control'!$C$30="Base",W476,IF('Panel de Control'!$C$30=1,W718,IF('Panel de Control'!$C$30=2,W960,W1202))))</f>
        <v>0</v>
      </c>
      <c r="X2170" s="57">
        <f>+(IF('Panel de Control'!$C$30="Base",X476,IF('Panel de Control'!$C$30=1,X718,IF('Panel de Control'!$C$30=2,X960,X1202))))</f>
        <v>0</v>
      </c>
      <c r="Y2170" s="57">
        <f>+(IF('Panel de Control'!$C$30="Base",Y476,IF('Panel de Control'!$C$30=1,Y718,IF('Panel de Control'!$C$30=2,Y960,Y1202))))</f>
        <v>0</v>
      </c>
      <c r="Z2170" s="57">
        <f>+(IF('Panel de Control'!$C$30="Base",Z476,IF('Panel de Control'!$C$30=1,Z718,IF('Panel de Control'!$C$30=2,Z960,Z1202))))</f>
        <v>0</v>
      </c>
      <c r="AA2170" s="57">
        <f>+(IF('Panel de Control'!$C$30="Base",AA476,IF('Panel de Control'!$C$30=1,AA718,IF('Panel de Control'!$C$30=2,AA960,AA1202))))</f>
        <v>0</v>
      </c>
      <c r="AB2170" s="57">
        <f>+(IF('Panel de Control'!$C$30="Base",AB476,IF('Panel de Control'!$C$30=1,AB718,IF('Panel de Control'!$C$30=2,AB960,AB1202))))</f>
        <v>0</v>
      </c>
      <c r="AC2170" s="57">
        <f>+(IF('Panel de Control'!$C$30="Base",AC476,IF('Panel de Control'!$C$30=1,AC718,IF('Panel de Control'!$C$30=2,AC960,AC1202))))</f>
        <v>0</v>
      </c>
      <c r="AD2170" s="57">
        <f>+(IF('Panel de Control'!$C$30="Base",AD476,IF('Panel de Control'!$C$30=1,AD718,IF('Panel de Control'!$C$30=2,AD960,AD1202))))</f>
        <v>0</v>
      </c>
      <c r="AE2170" s="57">
        <f>+(IF('Panel de Control'!$C$30="Base",AE476,IF('Panel de Control'!$C$30=1,AE718,IF('Panel de Control'!$C$30=2,AE960,AE1202))))</f>
        <v>0</v>
      </c>
      <c r="AF2170" s="57">
        <f>+(IF('Panel de Control'!$C$30="Base",AF476,IF('Panel de Control'!$C$30=1,AF718,IF('Panel de Control'!$C$30=2,AF960,AF1202))))</f>
        <v>0</v>
      </c>
      <c r="AG2170" s="57">
        <f>+(IF('Panel de Control'!$C$30="Base",AG476,IF('Panel de Control'!$C$30=1,AG718,IF('Panel de Control'!$C$30=2,AG960,AG1202))))</f>
        <v>0</v>
      </c>
      <c r="AH2170" s="57">
        <f>+(IF('Panel de Control'!$C$30="Base",AH476,IF('Panel de Control'!$C$30=1,AH718,IF('Panel de Control'!$C$30=2,AH960,AH1202))))</f>
        <v>0</v>
      </c>
      <c r="AI2170" s="57">
        <f>+(IF('Panel de Control'!$C$30="Base",AI476,IF('Panel de Control'!$C$30=1,AI718,IF('Panel de Control'!$C$30=2,AI960,AI1202))))</f>
        <v>0</v>
      </c>
      <c r="AJ2170" s="57">
        <f>+(IF('Panel de Control'!$C$30="Base",AJ476,IF('Panel de Control'!$C$30=1,AJ718,IF('Panel de Control'!$C$30=2,AJ960,AJ1202))))</f>
        <v>0</v>
      </c>
      <c r="AK2170" s="57">
        <f>+(IF('Panel de Control'!$C$30="Base",AK476,IF('Panel de Control'!$C$30=1,AK718,IF('Panel de Control'!$C$30=2,AK960,AK1202))))</f>
        <v>0</v>
      </c>
    </row>
    <row r="2171" spans="1:37" s="65" customFormat="1" ht="17.100000000000001" customHeight="1" x14ac:dyDescent="0.2">
      <c r="A2171" s="54" t="s">
        <v>268</v>
      </c>
      <c r="B2171" s="55" t="s">
        <v>110</v>
      </c>
      <c r="C2171" s="56" t="s">
        <v>242</v>
      </c>
      <c r="D2171" s="57">
        <f>+(IF('Panel de Control'!$C$30="Base",D477,IF('Panel de Control'!$C$30=1,D719,IF('Panel de Control'!$C$30=2,D961,D1203))))</f>
        <v>0</v>
      </c>
      <c r="E2171" s="57">
        <f>+(IF('Panel de Control'!$C$30="Base",E477,IF('Panel de Control'!$C$30=1,E719,IF('Panel de Control'!$C$30=2,E961,E1203))))</f>
        <v>0</v>
      </c>
      <c r="F2171" s="57">
        <f>+(IF('Panel de Control'!$C$30="Base",F477,IF('Panel de Control'!$C$30=1,F719,IF('Panel de Control'!$C$30=2,F961,F1203))))</f>
        <v>0</v>
      </c>
      <c r="G2171" s="57">
        <f>+(IF('Panel de Control'!$C$30="Base",G477,IF('Panel de Control'!$C$30=1,G719,IF('Panel de Control'!$C$30=2,G961,G1203))))</f>
        <v>0</v>
      </c>
      <c r="H2171" s="57">
        <f>+(IF('Panel de Control'!$C$30="Base",H477,IF('Panel de Control'!$C$30=1,H719,IF('Panel de Control'!$C$30=2,H961,H1203))))</f>
        <v>0</v>
      </c>
      <c r="I2171" s="57">
        <f>+(IF('Panel de Control'!$C$30="Base",I477,IF('Panel de Control'!$C$30=1,I719,IF('Panel de Control'!$C$30=2,I961,I1203))))</f>
        <v>0</v>
      </c>
      <c r="J2171" s="57">
        <f>+(IF('Panel de Control'!$C$30="Base",J477,IF('Panel de Control'!$C$30=1,J719,IF('Panel de Control'!$C$30=2,J961,J1203))))</f>
        <v>0</v>
      </c>
      <c r="K2171" s="57">
        <f>+(IF('Panel de Control'!$C$30="Base",K477,IF('Panel de Control'!$C$30=1,K719,IF('Panel de Control'!$C$30=2,K961,K1203))))</f>
        <v>0</v>
      </c>
      <c r="L2171" s="57">
        <f>+(IF('Panel de Control'!$C$30="Base",L477,IF('Panel de Control'!$C$30=1,L719,IF('Panel de Control'!$C$30=2,L961,L1203))))</f>
        <v>0</v>
      </c>
      <c r="M2171" s="57">
        <f>+(IF('Panel de Control'!$C$30="Base",M477,IF('Panel de Control'!$C$30=1,M719,IF('Panel de Control'!$C$30=2,M961,M1203))))</f>
        <v>0</v>
      </c>
      <c r="N2171" s="57">
        <f>+(IF('Panel de Control'!$C$30="Base",N477,IF('Panel de Control'!$C$30=1,N719,IF('Panel de Control'!$C$30=2,N961,N1203))))</f>
        <v>0</v>
      </c>
      <c r="O2171" s="57">
        <f>+(IF('Panel de Control'!$C$30="Base",O477,IF('Panel de Control'!$C$30=1,O719,IF('Panel de Control'!$C$30=2,O961,O1203))))</f>
        <v>0</v>
      </c>
      <c r="P2171" s="57">
        <f>+(IF('Panel de Control'!$C$30="Base",P477,IF('Panel de Control'!$C$30=1,P719,IF('Panel de Control'!$C$30=2,P961,P1203))))</f>
        <v>0</v>
      </c>
      <c r="Q2171" s="57">
        <f>+(IF('Panel de Control'!$C$30="Base",Q477,IF('Panel de Control'!$C$30=1,Q719,IF('Panel de Control'!$C$30=2,Q961,Q1203))))</f>
        <v>0</v>
      </c>
      <c r="R2171" s="57">
        <f>+(IF('Panel de Control'!$C$30="Base",R477,IF('Panel de Control'!$C$30=1,R719,IF('Panel de Control'!$C$30=2,R961,R1203))))</f>
        <v>0</v>
      </c>
      <c r="S2171" s="57">
        <f>+(IF('Panel de Control'!$C$30="Base",S477,IF('Panel de Control'!$C$30=1,S719,IF('Panel de Control'!$C$30=2,S961,S1203))))</f>
        <v>0</v>
      </c>
      <c r="T2171" s="57">
        <f>+(IF('Panel de Control'!$C$30="Base",T477,IF('Panel de Control'!$C$30=1,T719,IF('Panel de Control'!$C$30=2,T961,T1203))))</f>
        <v>0</v>
      </c>
      <c r="U2171" s="57">
        <f>+(IF('Panel de Control'!$C$30="Base",U477,IF('Panel de Control'!$C$30=1,U719,IF('Panel de Control'!$C$30=2,U961,U1203))))</f>
        <v>0</v>
      </c>
      <c r="V2171" s="57">
        <f>+(IF('Panel de Control'!$C$30="Base",V477,IF('Panel de Control'!$C$30=1,V719,IF('Panel de Control'!$C$30=2,V961,V1203))))</f>
        <v>0</v>
      </c>
      <c r="W2171" s="57">
        <f>+(IF('Panel de Control'!$C$30="Base",W477,IF('Panel de Control'!$C$30=1,W719,IF('Panel de Control'!$C$30=2,W961,W1203))))</f>
        <v>0</v>
      </c>
      <c r="X2171" s="57">
        <f>+(IF('Panel de Control'!$C$30="Base",X477,IF('Panel de Control'!$C$30=1,X719,IF('Panel de Control'!$C$30=2,X961,X1203))))</f>
        <v>0</v>
      </c>
      <c r="Y2171" s="57">
        <f>+(IF('Panel de Control'!$C$30="Base",Y477,IF('Panel de Control'!$C$30=1,Y719,IF('Panel de Control'!$C$30=2,Y961,Y1203))))</f>
        <v>0</v>
      </c>
      <c r="Z2171" s="57">
        <f>+(IF('Panel de Control'!$C$30="Base",Z477,IF('Panel de Control'!$C$30=1,Z719,IF('Panel de Control'!$C$30=2,Z961,Z1203))))</f>
        <v>0</v>
      </c>
      <c r="AA2171" s="57">
        <f>+(IF('Panel de Control'!$C$30="Base",AA477,IF('Panel de Control'!$C$30=1,AA719,IF('Panel de Control'!$C$30=2,AA961,AA1203))))</f>
        <v>0</v>
      </c>
      <c r="AB2171" s="57">
        <f>+(IF('Panel de Control'!$C$30="Base",AB477,IF('Panel de Control'!$C$30=1,AB719,IF('Panel de Control'!$C$30=2,AB961,AB1203))))</f>
        <v>0</v>
      </c>
      <c r="AC2171" s="57">
        <f>+(IF('Panel de Control'!$C$30="Base",AC477,IF('Panel de Control'!$C$30=1,AC719,IF('Panel de Control'!$C$30=2,AC961,AC1203))))</f>
        <v>0</v>
      </c>
      <c r="AD2171" s="57">
        <f>+(IF('Panel de Control'!$C$30="Base",AD477,IF('Panel de Control'!$C$30=1,AD719,IF('Panel de Control'!$C$30=2,AD961,AD1203))))</f>
        <v>0</v>
      </c>
      <c r="AE2171" s="57">
        <f>+(IF('Panel de Control'!$C$30="Base",AE477,IF('Panel de Control'!$C$30=1,AE719,IF('Panel de Control'!$C$30=2,AE961,AE1203))))</f>
        <v>0</v>
      </c>
      <c r="AF2171" s="57">
        <f>+(IF('Panel de Control'!$C$30="Base",AF477,IF('Panel de Control'!$C$30=1,AF719,IF('Panel de Control'!$C$30=2,AF961,AF1203))))</f>
        <v>0</v>
      </c>
      <c r="AG2171" s="57">
        <f>+(IF('Panel de Control'!$C$30="Base",AG477,IF('Panel de Control'!$C$30=1,AG719,IF('Panel de Control'!$C$30=2,AG961,AG1203))))</f>
        <v>0</v>
      </c>
      <c r="AH2171" s="57">
        <f>+(IF('Panel de Control'!$C$30="Base",AH477,IF('Panel de Control'!$C$30=1,AH719,IF('Panel de Control'!$C$30=2,AH961,AH1203))))</f>
        <v>0</v>
      </c>
      <c r="AI2171" s="57">
        <f>+(IF('Panel de Control'!$C$30="Base",AI477,IF('Panel de Control'!$C$30=1,AI719,IF('Panel de Control'!$C$30=2,AI961,AI1203))))</f>
        <v>0</v>
      </c>
      <c r="AJ2171" s="57">
        <f>+(IF('Panel de Control'!$C$30="Base",AJ477,IF('Panel de Control'!$C$30=1,AJ719,IF('Panel de Control'!$C$30=2,AJ961,AJ1203))))</f>
        <v>0</v>
      </c>
      <c r="AK2171" s="57">
        <f>+(IF('Panel de Control'!$C$30="Base",AK477,IF('Panel de Control'!$C$30=1,AK719,IF('Panel de Control'!$C$30=2,AK961,AK1203))))</f>
        <v>0</v>
      </c>
    </row>
    <row r="2172" spans="1:37" s="65" customFormat="1" ht="17.100000000000001" customHeight="1" x14ac:dyDescent="0.2">
      <c r="A2172" s="54" t="s">
        <v>189</v>
      </c>
      <c r="B2172" s="55" t="s">
        <v>110</v>
      </c>
      <c r="C2172" s="56" t="s">
        <v>242</v>
      </c>
      <c r="D2172" s="57">
        <f>+(IF('Panel de Control'!$C$30="Base",D478,IF('Panel de Control'!$C$30=1,D720,IF('Panel de Control'!$C$30=2,D962,D1204))))</f>
        <v>0</v>
      </c>
      <c r="E2172" s="57">
        <f>+(IF('Panel de Control'!$C$30="Base",E478,IF('Panel de Control'!$C$30=1,E720,IF('Panel de Control'!$C$30=2,E962,E1204))))</f>
        <v>0</v>
      </c>
      <c r="F2172" s="57">
        <f>+(IF('Panel de Control'!$C$30="Base",F478,IF('Panel de Control'!$C$30=1,F720,IF('Panel de Control'!$C$30=2,F962,F1204))))</f>
        <v>0</v>
      </c>
      <c r="G2172" s="57">
        <f>+(IF('Panel de Control'!$C$30="Base",G478,IF('Panel de Control'!$C$30=1,G720,IF('Panel de Control'!$C$30=2,G962,G1204))))</f>
        <v>0</v>
      </c>
      <c r="H2172" s="57">
        <f>+(IF('Panel de Control'!$C$30="Base",H478,IF('Panel de Control'!$C$30=1,H720,IF('Panel de Control'!$C$30=2,H962,H1204))))</f>
        <v>8.2473108579568088E-4</v>
      </c>
      <c r="I2172" s="57">
        <f>+(IF('Panel de Control'!$C$30="Base",I478,IF('Panel de Control'!$C$30=1,I720,IF('Panel de Control'!$C$30=2,I962,I1204))))</f>
        <v>1.3332092545082998E-3</v>
      </c>
      <c r="J2172" s="57">
        <f>+(IF('Panel de Control'!$C$30="Base",J478,IF('Panel de Control'!$C$30=1,J720,IF('Panel de Control'!$C$30=2,J962,J1204))))</f>
        <v>2.9608171260968349E-3</v>
      </c>
      <c r="K2172" s="57">
        <f>+(IF('Panel de Control'!$C$30="Base",K478,IF('Panel de Control'!$C$30=1,K720,IF('Panel de Control'!$C$30=2,K962,K1204))))</f>
        <v>6.4068781232605931E-3</v>
      </c>
      <c r="L2172" s="57">
        <f>+(IF('Panel de Control'!$C$30="Base",L478,IF('Panel de Control'!$C$30=1,L720,IF('Panel de Control'!$C$30=2,L962,L1204))))</f>
        <v>2.4561777085724861E-2</v>
      </c>
      <c r="M2172" s="57">
        <f>+(IF('Panel de Control'!$C$30="Base",M478,IF('Panel de Control'!$C$30=1,M720,IF('Panel de Control'!$C$30=2,M962,M1204))))</f>
        <v>4.9872382197266515E-2</v>
      </c>
      <c r="N2172" s="57">
        <f>+(IF('Panel de Control'!$C$30="Base",N478,IF('Panel de Control'!$C$30=1,N720,IF('Panel de Control'!$C$30=2,N962,N1204))))</f>
        <v>8.0164032644515631E-2</v>
      </c>
      <c r="O2172" s="57">
        <f>+(IF('Panel de Control'!$C$30="Base",O478,IF('Panel de Control'!$C$30=1,O720,IF('Panel de Control'!$C$30=2,O962,O1204))))</f>
        <v>0.11414390240899437</v>
      </c>
      <c r="P2172" s="57">
        <f>+(IF('Panel de Control'!$C$30="Base",P478,IF('Panel de Control'!$C$30=1,P720,IF('Panel de Control'!$C$30=2,P962,P1204))))</f>
        <v>0.1490088156569184</v>
      </c>
      <c r="Q2172" s="57">
        <f>+(IF('Panel de Control'!$C$30="Base",Q478,IF('Panel de Control'!$C$30=1,Q720,IF('Panel de Control'!$C$30=2,Q962,Q1204))))</f>
        <v>0.18638289124735816</v>
      </c>
      <c r="R2172" s="57">
        <f>+(IF('Panel de Control'!$C$30="Base",R478,IF('Panel de Control'!$C$30=1,R720,IF('Panel de Control'!$C$30=2,R962,R1204))))</f>
        <v>0.2258914704025308</v>
      </c>
      <c r="S2172" s="57">
        <f>+(IF('Panel de Control'!$C$30="Base",S478,IF('Panel de Control'!$C$30=1,S720,IF('Panel de Control'!$C$30=2,S962,S1204))))</f>
        <v>0.26597419291036584</v>
      </c>
      <c r="T2172" s="57">
        <f>+(IF('Panel de Control'!$C$30="Base",T478,IF('Panel de Control'!$C$30=1,T720,IF('Panel de Control'!$C$30=2,T962,T1204))))</f>
        <v>0.30433884465503946</v>
      </c>
      <c r="U2172" s="57">
        <f>+(IF('Panel de Control'!$C$30="Base",U478,IF('Panel de Control'!$C$30=1,U720,IF('Panel de Control'!$C$30=2,U962,U1204))))</f>
        <v>0.34094496038048222</v>
      </c>
      <c r="V2172" s="57">
        <f>+(IF('Panel de Control'!$C$30="Base",V478,IF('Panel de Control'!$C$30=1,V720,IF('Panel de Control'!$C$30=2,V962,V1204))))</f>
        <v>0.37544209859564798</v>
      </c>
      <c r="W2172" s="57">
        <f>+(IF('Panel de Control'!$C$30="Base",W478,IF('Panel de Control'!$C$30=1,W720,IF('Panel de Control'!$C$30=2,W962,W1204))))</f>
        <v>0.40825839401376751</v>
      </c>
      <c r="X2172" s="57">
        <f>+(IF('Panel de Control'!$C$30="Base",X478,IF('Panel de Control'!$C$30=1,X720,IF('Panel de Control'!$C$30=2,X962,X1204))))</f>
        <v>0.43945647521872655</v>
      </c>
      <c r="Y2172" s="57">
        <f>+(IF('Panel de Control'!$C$30="Base",Y478,IF('Panel de Control'!$C$30=1,Y720,IF('Panel de Control'!$C$30=2,Y962,Y1204))))</f>
        <v>0.46863978870098871</v>
      </c>
      <c r="Z2172" s="57">
        <f>+(IF('Panel de Control'!$C$30="Base",Z478,IF('Panel de Control'!$C$30=1,Z720,IF('Panel de Control'!$C$30=2,Z962,Z1204))))</f>
        <v>0.4959102081530446</v>
      </c>
      <c r="AA2172" s="57">
        <f>+(IF('Panel de Control'!$C$30="Base",AA478,IF('Panel de Control'!$C$30=1,AA720,IF('Panel de Control'!$C$30=2,AA962,AA1204))))</f>
        <v>0.52162536740129362</v>
      </c>
      <c r="AB2172" s="57">
        <f>+(IF('Panel de Control'!$C$30="Base",AB478,IF('Panel de Control'!$C$30=1,AB720,IF('Panel de Control'!$C$30=2,AB962,AB1204))))</f>
        <v>0.54554301728332555</v>
      </c>
      <c r="AC2172" s="57">
        <f>+(IF('Panel de Control'!$C$30="Base",AC478,IF('Panel de Control'!$C$30=1,AC720,IF('Panel de Control'!$C$30=2,AC962,AC1204))))</f>
        <v>0.56794900052702002</v>
      </c>
      <c r="AD2172" s="57">
        <f>+(IF('Panel de Control'!$C$30="Base",AD478,IF('Panel de Control'!$C$30=1,AD720,IF('Panel de Control'!$C$30=2,AD962,AD1204))))</f>
        <v>0.58891490241187039</v>
      </c>
      <c r="AE2172" s="57">
        <f>+(IF('Panel de Control'!$C$30="Base",AE478,IF('Panel de Control'!$C$30=1,AE720,IF('Panel de Control'!$C$30=2,AE962,AE1204))))</f>
        <v>0.60860835494186916</v>
      </c>
      <c r="AF2172" s="57">
        <f>+(IF('Panel de Control'!$C$30="Base",AF478,IF('Panel de Control'!$C$30=1,AF720,IF('Panel de Control'!$C$30=2,AF962,AF1204))))</f>
        <v>0.62704530703973227</v>
      </c>
      <c r="AG2172" s="57">
        <f>+(IF('Panel de Control'!$C$30="Base",AG478,IF('Panel de Control'!$C$30=1,AG720,IF('Panel de Control'!$C$30=2,AG962,AG1204))))</f>
        <v>0.64428350227516273</v>
      </c>
      <c r="AH2172" s="57">
        <f>+(IF('Panel de Control'!$C$30="Base",AH478,IF('Panel de Control'!$C$30=1,AH720,IF('Panel de Control'!$C$30=2,AH962,AH1204))))</f>
        <v>0.66042875120025857</v>
      </c>
      <c r="AI2172" s="57">
        <f>+(IF('Panel de Control'!$C$30="Base",AI478,IF('Panel de Control'!$C$30=1,AI720,IF('Panel de Control'!$C$30=2,AI962,AI1204))))</f>
        <v>0.67559503006865629</v>
      </c>
      <c r="AJ2172" s="57">
        <f>+(IF('Panel de Control'!$C$30="Base",AJ478,IF('Panel de Control'!$C$30=1,AJ720,IF('Panel de Control'!$C$30=2,AJ962,AJ1204))))</f>
        <v>0.68980158997702146</v>
      </c>
      <c r="AK2172" s="57">
        <f>+(IF('Panel de Control'!$C$30="Base",AK478,IF('Panel de Control'!$C$30=1,AK720,IF('Panel de Control'!$C$30=2,AK962,AK1204))))</f>
        <v>0.70328631942279363</v>
      </c>
    </row>
    <row r="2173" spans="1:37" s="65" customFormat="1" ht="17.100000000000001" customHeight="1" x14ac:dyDescent="0.2">
      <c r="A2173" s="54" t="s">
        <v>269</v>
      </c>
      <c r="B2173" s="55" t="s">
        <v>110</v>
      </c>
      <c r="C2173" s="56" t="s">
        <v>242</v>
      </c>
      <c r="D2173" s="57">
        <f>+(IF('Panel de Control'!$C$30="Base",D479,IF('Panel de Control'!$C$30=1,D721,IF('Panel de Control'!$C$30=2,D963,D1205))))</f>
        <v>0</v>
      </c>
      <c r="E2173" s="57">
        <f>+(IF('Panel de Control'!$C$30="Base",E479,IF('Panel de Control'!$C$30=1,E721,IF('Panel de Control'!$C$30=2,E963,E1205))))</f>
        <v>0</v>
      </c>
      <c r="F2173" s="57">
        <f>+(IF('Panel de Control'!$C$30="Base",F479,IF('Panel de Control'!$C$30=1,F721,IF('Panel de Control'!$C$30=2,F963,F1205))))</f>
        <v>0</v>
      </c>
      <c r="G2173" s="57">
        <f>+(IF('Panel de Control'!$C$30="Base",G479,IF('Panel de Control'!$C$30=1,G721,IF('Panel de Control'!$C$30=2,G963,G1205))))</f>
        <v>0</v>
      </c>
      <c r="H2173" s="57">
        <f>+(IF('Panel de Control'!$C$30="Base",H479,IF('Panel de Control'!$C$30=1,H721,IF('Panel de Control'!$C$30=2,H963,H1205))))</f>
        <v>0</v>
      </c>
      <c r="I2173" s="57">
        <f>+(IF('Panel de Control'!$C$30="Base",I479,IF('Panel de Control'!$C$30=1,I721,IF('Panel de Control'!$C$30=2,I963,I1205))))</f>
        <v>0</v>
      </c>
      <c r="J2173" s="57">
        <f>+(IF('Panel de Control'!$C$30="Base",J479,IF('Panel de Control'!$C$30=1,J721,IF('Panel de Control'!$C$30=2,J963,J1205))))</f>
        <v>0</v>
      </c>
      <c r="K2173" s="57">
        <f>+(IF('Panel de Control'!$C$30="Base",K479,IF('Panel de Control'!$C$30=1,K721,IF('Panel de Control'!$C$30=2,K963,K1205))))</f>
        <v>0</v>
      </c>
      <c r="L2173" s="57">
        <f>+(IF('Panel de Control'!$C$30="Base",L479,IF('Panel de Control'!$C$30=1,L721,IF('Panel de Control'!$C$30=2,L963,L1205))))</f>
        <v>0</v>
      </c>
      <c r="M2173" s="57">
        <f>+(IF('Panel de Control'!$C$30="Base",M479,IF('Panel de Control'!$C$30=1,M721,IF('Panel de Control'!$C$30=2,M963,M1205))))</f>
        <v>0</v>
      </c>
      <c r="N2173" s="57">
        <f>+(IF('Panel de Control'!$C$30="Base",N479,IF('Panel de Control'!$C$30=1,N721,IF('Panel de Control'!$C$30=2,N963,N1205))))</f>
        <v>0</v>
      </c>
      <c r="O2173" s="57">
        <f>+(IF('Panel de Control'!$C$30="Base",O479,IF('Panel de Control'!$C$30=1,O721,IF('Panel de Control'!$C$30=2,O963,O1205))))</f>
        <v>0</v>
      </c>
      <c r="P2173" s="57">
        <f>+(IF('Panel de Control'!$C$30="Base",P479,IF('Panel de Control'!$C$30=1,P721,IF('Panel de Control'!$C$30=2,P963,P1205))))</f>
        <v>0</v>
      </c>
      <c r="Q2173" s="57">
        <f>+(IF('Panel de Control'!$C$30="Base",Q479,IF('Panel de Control'!$C$30=1,Q721,IF('Panel de Control'!$C$30=2,Q963,Q1205))))</f>
        <v>0</v>
      </c>
      <c r="R2173" s="57">
        <f>+(IF('Panel de Control'!$C$30="Base",R479,IF('Panel de Control'!$C$30=1,R721,IF('Panel de Control'!$C$30=2,R963,R1205))))</f>
        <v>0</v>
      </c>
      <c r="S2173" s="57">
        <f>+(IF('Panel de Control'!$C$30="Base",S479,IF('Panel de Control'!$C$30=1,S721,IF('Panel de Control'!$C$30=2,S963,S1205))))</f>
        <v>0</v>
      </c>
      <c r="T2173" s="57">
        <f>+(IF('Panel de Control'!$C$30="Base",T479,IF('Panel de Control'!$C$30=1,T721,IF('Panel de Control'!$C$30=2,T963,T1205))))</f>
        <v>0</v>
      </c>
      <c r="U2173" s="57">
        <f>+(IF('Panel de Control'!$C$30="Base",U479,IF('Panel de Control'!$C$30=1,U721,IF('Panel de Control'!$C$30=2,U963,U1205))))</f>
        <v>0</v>
      </c>
      <c r="V2173" s="57">
        <f>+(IF('Panel de Control'!$C$30="Base",V479,IF('Panel de Control'!$C$30=1,V721,IF('Panel de Control'!$C$30=2,V963,V1205))))</f>
        <v>0</v>
      </c>
      <c r="W2173" s="57">
        <f>+(IF('Panel de Control'!$C$30="Base",W479,IF('Panel de Control'!$C$30=1,W721,IF('Panel de Control'!$C$30=2,W963,W1205))))</f>
        <v>0</v>
      </c>
      <c r="X2173" s="57">
        <f>+(IF('Panel de Control'!$C$30="Base",X479,IF('Panel de Control'!$C$30=1,X721,IF('Panel de Control'!$C$30=2,X963,X1205))))</f>
        <v>0</v>
      </c>
      <c r="Y2173" s="57">
        <f>+(IF('Panel de Control'!$C$30="Base",Y479,IF('Panel de Control'!$C$30=1,Y721,IF('Panel de Control'!$C$30=2,Y963,Y1205))))</f>
        <v>0</v>
      </c>
      <c r="Z2173" s="57">
        <f>+(IF('Panel de Control'!$C$30="Base",Z479,IF('Panel de Control'!$C$30=1,Z721,IF('Panel de Control'!$C$30=2,Z963,Z1205))))</f>
        <v>0</v>
      </c>
      <c r="AA2173" s="57">
        <f>+(IF('Panel de Control'!$C$30="Base",AA479,IF('Panel de Control'!$C$30=1,AA721,IF('Panel de Control'!$C$30=2,AA963,AA1205))))</f>
        <v>0</v>
      </c>
      <c r="AB2173" s="57">
        <f>+(IF('Panel de Control'!$C$30="Base",AB479,IF('Panel de Control'!$C$30=1,AB721,IF('Panel de Control'!$C$30=2,AB963,AB1205))))</f>
        <v>0</v>
      </c>
      <c r="AC2173" s="57">
        <f>+(IF('Panel de Control'!$C$30="Base",AC479,IF('Panel de Control'!$C$30=1,AC721,IF('Panel de Control'!$C$30=2,AC963,AC1205))))</f>
        <v>0</v>
      </c>
      <c r="AD2173" s="57">
        <f>+(IF('Panel de Control'!$C$30="Base",AD479,IF('Panel de Control'!$C$30=1,AD721,IF('Panel de Control'!$C$30=2,AD963,AD1205))))</f>
        <v>0</v>
      </c>
      <c r="AE2173" s="57">
        <f>+(IF('Panel de Control'!$C$30="Base",AE479,IF('Panel de Control'!$C$30=1,AE721,IF('Panel de Control'!$C$30=2,AE963,AE1205))))</f>
        <v>0</v>
      </c>
      <c r="AF2173" s="57">
        <f>+(IF('Panel de Control'!$C$30="Base",AF479,IF('Panel de Control'!$C$30=1,AF721,IF('Panel de Control'!$C$30=2,AF963,AF1205))))</f>
        <v>0</v>
      </c>
      <c r="AG2173" s="57">
        <f>+(IF('Panel de Control'!$C$30="Base",AG479,IF('Panel de Control'!$C$30=1,AG721,IF('Panel de Control'!$C$30=2,AG963,AG1205))))</f>
        <v>0</v>
      </c>
      <c r="AH2173" s="57">
        <f>+(IF('Panel de Control'!$C$30="Base",AH479,IF('Panel de Control'!$C$30=1,AH721,IF('Panel de Control'!$C$30=2,AH963,AH1205))))</f>
        <v>0</v>
      </c>
      <c r="AI2173" s="57">
        <f>+(IF('Panel de Control'!$C$30="Base",AI479,IF('Panel de Control'!$C$30=1,AI721,IF('Panel de Control'!$C$30=2,AI963,AI1205))))</f>
        <v>0</v>
      </c>
      <c r="AJ2173" s="57">
        <f>+(IF('Panel de Control'!$C$30="Base",AJ479,IF('Panel de Control'!$C$30=1,AJ721,IF('Panel de Control'!$C$30=2,AJ963,AJ1205))))</f>
        <v>0</v>
      </c>
      <c r="AK2173" s="57">
        <f>+(IF('Panel de Control'!$C$30="Base",AK479,IF('Panel de Control'!$C$30=1,AK721,IF('Panel de Control'!$C$30=2,AK963,AK1205))))</f>
        <v>0</v>
      </c>
    </row>
    <row r="2174" spans="1:37" s="65" customFormat="1" ht="17.100000000000001" customHeight="1" x14ac:dyDescent="0.2">
      <c r="A2174" s="54" t="s">
        <v>270</v>
      </c>
      <c r="B2174" s="55" t="s">
        <v>110</v>
      </c>
      <c r="C2174" s="56" t="s">
        <v>242</v>
      </c>
      <c r="D2174" s="57">
        <f>+(IF('Panel de Control'!$C$30="Base",D480,IF('Panel de Control'!$C$30=1,D722,IF('Panel de Control'!$C$30=2,D964,D1206))))</f>
        <v>0</v>
      </c>
      <c r="E2174" s="57">
        <f>+(IF('Panel de Control'!$C$30="Base",E480,IF('Panel de Control'!$C$30=1,E722,IF('Panel de Control'!$C$30=2,E964,E1206))))</f>
        <v>0</v>
      </c>
      <c r="F2174" s="57">
        <f>+(IF('Panel de Control'!$C$30="Base",F480,IF('Panel de Control'!$C$30=1,F722,IF('Panel de Control'!$C$30=2,F964,F1206))))</f>
        <v>0</v>
      </c>
      <c r="G2174" s="57">
        <f>+(IF('Panel de Control'!$C$30="Base",G480,IF('Panel de Control'!$C$30=1,G722,IF('Panel de Control'!$C$30=2,G964,G1206))))</f>
        <v>0</v>
      </c>
      <c r="H2174" s="57">
        <f>+(IF('Panel de Control'!$C$30="Base",H480,IF('Panel de Control'!$C$30=1,H722,IF('Panel de Control'!$C$30=2,H964,H1206))))</f>
        <v>0</v>
      </c>
      <c r="I2174" s="57">
        <f>+(IF('Panel de Control'!$C$30="Base",I480,IF('Panel de Control'!$C$30=1,I722,IF('Panel de Control'!$C$30=2,I964,I1206))))</f>
        <v>0</v>
      </c>
      <c r="J2174" s="57">
        <f>+(IF('Panel de Control'!$C$30="Base",J480,IF('Panel de Control'!$C$30=1,J722,IF('Panel de Control'!$C$30=2,J964,J1206))))</f>
        <v>0</v>
      </c>
      <c r="K2174" s="57">
        <f>+(IF('Panel de Control'!$C$30="Base",K480,IF('Panel de Control'!$C$30=1,K722,IF('Panel de Control'!$C$30=2,K964,K1206))))</f>
        <v>0</v>
      </c>
      <c r="L2174" s="57">
        <f>+(IF('Panel de Control'!$C$30="Base",L480,IF('Panel de Control'!$C$30=1,L722,IF('Panel de Control'!$C$30=2,L964,L1206))))</f>
        <v>0</v>
      </c>
      <c r="M2174" s="57">
        <f>+(IF('Panel de Control'!$C$30="Base",M480,IF('Panel de Control'!$C$30=1,M722,IF('Panel de Control'!$C$30=2,M964,M1206))))</f>
        <v>0</v>
      </c>
      <c r="N2174" s="57">
        <f>+(IF('Panel de Control'!$C$30="Base",N480,IF('Panel de Control'!$C$30=1,N722,IF('Panel de Control'!$C$30=2,N964,N1206))))</f>
        <v>0</v>
      </c>
      <c r="O2174" s="57">
        <f>+(IF('Panel de Control'!$C$30="Base",O480,IF('Panel de Control'!$C$30=1,O722,IF('Panel de Control'!$C$30=2,O964,O1206))))</f>
        <v>0</v>
      </c>
      <c r="P2174" s="57">
        <f>+(IF('Panel de Control'!$C$30="Base",P480,IF('Panel de Control'!$C$30=1,P722,IF('Panel de Control'!$C$30=2,P964,P1206))))</f>
        <v>0</v>
      </c>
      <c r="Q2174" s="57">
        <f>+(IF('Panel de Control'!$C$30="Base",Q480,IF('Panel de Control'!$C$30=1,Q722,IF('Panel de Control'!$C$30=2,Q964,Q1206))))</f>
        <v>0</v>
      </c>
      <c r="R2174" s="57">
        <f>+(IF('Panel de Control'!$C$30="Base",R480,IF('Panel de Control'!$C$30=1,R722,IF('Panel de Control'!$C$30=2,R964,R1206))))</f>
        <v>0</v>
      </c>
      <c r="S2174" s="57">
        <f>+(IF('Panel de Control'!$C$30="Base",S480,IF('Panel de Control'!$C$30=1,S722,IF('Panel de Control'!$C$30=2,S964,S1206))))</f>
        <v>0</v>
      </c>
      <c r="T2174" s="57">
        <f>+(IF('Panel de Control'!$C$30="Base",T480,IF('Panel de Control'!$C$30=1,T722,IF('Panel de Control'!$C$30=2,T964,T1206))))</f>
        <v>0</v>
      </c>
      <c r="U2174" s="57">
        <f>+(IF('Panel de Control'!$C$30="Base",U480,IF('Panel de Control'!$C$30=1,U722,IF('Panel de Control'!$C$30=2,U964,U1206))))</f>
        <v>0</v>
      </c>
      <c r="V2174" s="57">
        <f>+(IF('Panel de Control'!$C$30="Base",V480,IF('Panel de Control'!$C$30=1,V722,IF('Panel de Control'!$C$30=2,V964,V1206))))</f>
        <v>0</v>
      </c>
      <c r="W2174" s="57">
        <f>+(IF('Panel de Control'!$C$30="Base",W480,IF('Panel de Control'!$C$30=1,W722,IF('Panel de Control'!$C$30=2,W964,W1206))))</f>
        <v>0</v>
      </c>
      <c r="X2174" s="57">
        <f>+(IF('Panel de Control'!$C$30="Base",X480,IF('Panel de Control'!$C$30=1,X722,IF('Panel de Control'!$C$30=2,X964,X1206))))</f>
        <v>0</v>
      </c>
      <c r="Y2174" s="57">
        <f>+(IF('Panel de Control'!$C$30="Base",Y480,IF('Panel de Control'!$C$30=1,Y722,IF('Panel de Control'!$C$30=2,Y964,Y1206))))</f>
        <v>0</v>
      </c>
      <c r="Z2174" s="57">
        <f>+(IF('Panel de Control'!$C$30="Base",Z480,IF('Panel de Control'!$C$30=1,Z722,IF('Panel de Control'!$C$30=2,Z964,Z1206))))</f>
        <v>0</v>
      </c>
      <c r="AA2174" s="57">
        <f>+(IF('Panel de Control'!$C$30="Base",AA480,IF('Panel de Control'!$C$30=1,AA722,IF('Panel de Control'!$C$30=2,AA964,AA1206))))</f>
        <v>0</v>
      </c>
      <c r="AB2174" s="57">
        <f>+(IF('Panel de Control'!$C$30="Base",AB480,IF('Panel de Control'!$C$30=1,AB722,IF('Panel de Control'!$C$30=2,AB964,AB1206))))</f>
        <v>0</v>
      </c>
      <c r="AC2174" s="57">
        <f>+(IF('Panel de Control'!$C$30="Base",AC480,IF('Panel de Control'!$C$30=1,AC722,IF('Panel de Control'!$C$30=2,AC964,AC1206))))</f>
        <v>0</v>
      </c>
      <c r="AD2174" s="57">
        <f>+(IF('Panel de Control'!$C$30="Base",AD480,IF('Panel de Control'!$C$30=1,AD722,IF('Panel de Control'!$C$30=2,AD964,AD1206))))</f>
        <v>0</v>
      </c>
      <c r="AE2174" s="57">
        <f>+(IF('Panel de Control'!$C$30="Base",AE480,IF('Panel de Control'!$C$30=1,AE722,IF('Panel de Control'!$C$30=2,AE964,AE1206))))</f>
        <v>0</v>
      </c>
      <c r="AF2174" s="57">
        <f>+(IF('Panel de Control'!$C$30="Base",AF480,IF('Panel de Control'!$C$30=1,AF722,IF('Panel de Control'!$C$30=2,AF964,AF1206))))</f>
        <v>0</v>
      </c>
      <c r="AG2174" s="57">
        <f>+(IF('Panel de Control'!$C$30="Base",AG480,IF('Panel de Control'!$C$30=1,AG722,IF('Panel de Control'!$C$30=2,AG964,AG1206))))</f>
        <v>0</v>
      </c>
      <c r="AH2174" s="57">
        <f>+(IF('Panel de Control'!$C$30="Base",AH480,IF('Panel de Control'!$C$30=1,AH722,IF('Panel de Control'!$C$30=2,AH964,AH1206))))</f>
        <v>0</v>
      </c>
      <c r="AI2174" s="57">
        <f>+(IF('Panel de Control'!$C$30="Base",AI480,IF('Panel de Control'!$C$30=1,AI722,IF('Panel de Control'!$C$30=2,AI964,AI1206))))</f>
        <v>0</v>
      </c>
      <c r="AJ2174" s="57">
        <f>+(IF('Panel de Control'!$C$30="Base",AJ480,IF('Panel de Control'!$C$30=1,AJ722,IF('Panel de Control'!$C$30=2,AJ964,AJ1206))))</f>
        <v>0</v>
      </c>
      <c r="AK2174" s="57">
        <f>+(IF('Panel de Control'!$C$30="Base",AK480,IF('Panel de Control'!$C$30=1,AK722,IF('Panel de Control'!$C$30=2,AK964,AK1206))))</f>
        <v>0</v>
      </c>
    </row>
    <row r="2175" spans="1:37" s="65" customFormat="1" ht="17.100000000000001" customHeight="1" x14ac:dyDescent="0.2">
      <c r="A2175" s="54" t="s">
        <v>271</v>
      </c>
      <c r="B2175" s="55" t="s">
        <v>110</v>
      </c>
      <c r="C2175" s="56" t="s">
        <v>242</v>
      </c>
      <c r="D2175" s="57">
        <f>+(IF('Panel de Control'!$C$30="Base",D481,IF('Panel de Control'!$C$30=1,D723,IF('Panel de Control'!$C$30=2,D965,D1207))))</f>
        <v>1.6698672455539785E-4</v>
      </c>
      <c r="E2175" s="57">
        <f>+(IF('Panel de Control'!$C$30="Base",E481,IF('Panel de Control'!$C$30=1,E723,IF('Panel de Control'!$C$30=2,E965,E1207))))</f>
        <v>1.6698672455539785E-4</v>
      </c>
      <c r="F2175" s="57">
        <f>+(IF('Panel de Control'!$C$30="Base",F481,IF('Panel de Control'!$C$30=1,F723,IF('Panel de Control'!$C$30=2,F965,F1207))))</f>
        <v>1.6698672455539785E-4</v>
      </c>
      <c r="G2175" s="57">
        <f>+(IF('Panel de Control'!$C$30="Base",G481,IF('Panel de Control'!$C$30=1,G723,IF('Panel de Control'!$C$30=2,G965,G1207))))</f>
        <v>1.6698672455539785E-4</v>
      </c>
      <c r="H2175" s="57">
        <f>+(IF('Panel de Control'!$C$30="Base",H481,IF('Panel de Control'!$C$30=1,H723,IF('Panel de Control'!$C$30=2,H965,H1207))))</f>
        <v>1.6681327804466916E-4</v>
      </c>
      <c r="I2175" s="57">
        <f>+(IF('Panel de Control'!$C$30="Base",I481,IF('Panel de Control'!$C$30=1,I723,IF('Panel de Control'!$C$30=2,I965,I1207))))</f>
        <v>1.6670566122547418E-4</v>
      </c>
      <c r="J2175" s="57">
        <f>+(IF('Panel de Control'!$C$30="Base",J481,IF('Panel de Control'!$C$30=1,J723,IF('Panel de Control'!$C$30=2,J965,J1207))))</f>
        <v>1.663817932581036E-4</v>
      </c>
      <c r="K2175" s="57">
        <f>+(IF('Panel de Control'!$C$30="Base",K481,IF('Panel de Control'!$C$30=1,K723,IF('Panel de Control'!$C$30=2,K965,K1207))))</f>
        <v>1.6571998207464019E-4</v>
      </c>
      <c r="L2175" s="57">
        <f>+(IF('Panel de Control'!$C$30="Base",L481,IF('Panel de Control'!$C$30=1,L723,IF('Panel de Control'!$C$30=2,L965,L1207))))</f>
        <v>1.6234788411765278E-4</v>
      </c>
      <c r="M2175" s="57">
        <f>+(IF('Panel de Control'!$C$30="Base",M481,IF('Panel de Control'!$C$30=1,M723,IF('Panel de Control'!$C$30=2,M965,M1207))))</f>
        <v>1.5774849139436683E-4</v>
      </c>
      <c r="N2175" s="57">
        <f>+(IF('Panel de Control'!$C$30="Base",N481,IF('Panel de Control'!$C$30=1,N723,IF('Panel de Control'!$C$30=2,N965,N1207))))</f>
        <v>1.5229427975700343E-4</v>
      </c>
      <c r="O2175" s="57">
        <f>+(IF('Panel de Control'!$C$30="Base",O481,IF('Panel de Control'!$C$30=1,O723,IF('Panel de Control'!$C$30=2,O965,O1207))))</f>
        <v>1.4619394249945674E-4</v>
      </c>
      <c r="P2175" s="57">
        <f>+(IF('Panel de Control'!$C$30="Base",P481,IF('Panel de Control'!$C$30=1,P723,IF('Panel de Control'!$C$30=2,P965,P1207))))</f>
        <v>1.3990230390415021E-4</v>
      </c>
      <c r="Q2175" s="57">
        <f>+(IF('Panel de Control'!$C$30="Base",Q481,IF('Panel de Control'!$C$30=1,Q723,IF('Panel de Control'!$C$30=2,Q965,Q1207))))</f>
        <v>1.3319765054039298E-4</v>
      </c>
      <c r="R2175" s="57">
        <f>+(IF('Panel de Control'!$C$30="Base",R481,IF('Panel de Control'!$C$30=1,R723,IF('Panel de Control'!$C$30=2,R965,R1207))))</f>
        <v>1.2623464273503506E-4</v>
      </c>
      <c r="S2175" s="57">
        <f>+(IF('Panel de Control'!$C$30="Base",S481,IF('Panel de Control'!$C$30=1,S723,IF('Panel de Control'!$C$30=2,S965,S1207))))</f>
        <v>1.1923660287247907E-4</v>
      </c>
      <c r="T2175" s="57">
        <f>+(IF('Panel de Control'!$C$30="Base",T481,IF('Panel de Control'!$C$30=1,T723,IF('Panel de Control'!$C$30=2,T965,T1207))))</f>
        <v>1.1252887241912979E-4</v>
      </c>
      <c r="U2175" s="57">
        <f>+(IF('Panel de Control'!$C$30="Base",U481,IF('Panel de Control'!$C$30=1,U723,IF('Panel de Control'!$C$30=2,U965,U1207))))</f>
        <v>1.0610314583936536E-4</v>
      </c>
      <c r="V2175" s="57">
        <f>+(IF('Panel de Control'!$C$30="Base",V481,IF('Panel de Control'!$C$30=1,V723,IF('Panel de Control'!$C$30=2,V965,V1207))))</f>
        <v>1.0002294702847798E-4</v>
      </c>
      <c r="W2175" s="57">
        <f>+(IF('Panel de Control'!$C$30="Base",W481,IF('Panel de Control'!$C$30=1,W723,IF('Panel de Control'!$C$30=2,W965,W1207))))</f>
        <v>9.4222725633366986E-5</v>
      </c>
      <c r="X2175" s="57">
        <f>+(IF('Panel de Control'!$C$30="Base",X481,IF('Panel de Control'!$C$30=1,X723,IF('Panel de Control'!$C$30=2,X965,X1207))))</f>
        <v>8.8695328446570211E-5</v>
      </c>
      <c r="Y2175" s="57">
        <f>+(IF('Panel de Control'!$C$30="Base",Y481,IF('Panel de Control'!$C$30=1,Y723,IF('Panel de Control'!$C$30=2,Y965,Y1207))))</f>
        <v>8.3497337141571337E-5</v>
      </c>
      <c r="Z2175" s="57">
        <f>+(IF('Panel de Control'!$C$30="Base",Z481,IF('Panel de Control'!$C$30=1,Z723,IF('Panel de Control'!$C$30=2,Z965,Z1207))))</f>
        <v>7.8604130235317276E-5</v>
      </c>
      <c r="AA2175" s="57">
        <f>+(IF('Panel de Control'!$C$30="Base",AA481,IF('Panel de Control'!$C$30=1,AA723,IF('Panel de Control'!$C$30=2,AA965,AA1207))))</f>
        <v>7.3967644996479056E-5</v>
      </c>
      <c r="AB2175" s="57">
        <f>+(IF('Panel de Control'!$C$30="Base",AB481,IF('Panel de Control'!$C$30=1,AB723,IF('Panel de Control'!$C$30=2,AB965,AB1207))))</f>
        <v>6.9624899685301827E-5</v>
      </c>
      <c r="AC2175" s="57">
        <f>+(IF('Panel de Control'!$C$30="Base",AC481,IF('Panel de Control'!$C$30=1,AC723,IF('Panel de Control'!$C$30=2,AC965,AC1207))))</f>
        <v>6.5537637914735242E-5</v>
      </c>
      <c r="AD2175" s="57">
        <f>+(IF('Panel de Control'!$C$30="Base",AD481,IF('Panel de Control'!$C$30=1,AD723,IF('Panel de Control'!$C$30=2,AD965,AD1207))))</f>
        <v>6.1705637845100271E-5</v>
      </c>
      <c r="AE2175" s="57">
        <f>+(IF('Panel de Control'!$C$30="Base",AE481,IF('Panel de Control'!$C$30=1,AE723,IF('Panel de Control'!$C$30=2,AE965,AE1207))))</f>
        <v>5.8100518762008119E-5</v>
      </c>
      <c r="AF2175" s="57">
        <f>+(IF('Panel de Control'!$C$30="Base",AF481,IF('Panel de Control'!$C$30=1,AF723,IF('Panel de Control'!$C$30=2,AF965,AF1207))))</f>
        <v>5.4717685610046246E-5</v>
      </c>
      <c r="AG2175" s="57">
        <f>+(IF('Panel de Control'!$C$30="Base",AG481,IF('Panel de Control'!$C$30=1,AG723,IF('Panel de Control'!$C$30=2,AG965,AG1207))))</f>
        <v>5.1548843149366841E-5</v>
      </c>
      <c r="AH2175" s="57">
        <f>+(IF('Panel de Control'!$C$30="Base",AH481,IF('Panel de Control'!$C$30=1,AH723,IF('Panel de Control'!$C$30=2,AH965,AH1207))))</f>
        <v>4.8573482072082588E-5</v>
      </c>
      <c r="AI2175" s="57">
        <f>+(IF('Panel de Control'!$C$30="Base",AI481,IF('Panel de Control'!$C$30=1,AI723,IF('Panel de Control'!$C$30=2,AI965,AI1207))))</f>
        <v>4.5779316913775336E-5</v>
      </c>
      <c r="AJ2175" s="57">
        <f>+(IF('Panel de Control'!$C$30="Base",AJ481,IF('Panel de Control'!$C$30=1,AJ723,IF('Panel de Control'!$C$30=2,AJ965,AJ1207))))</f>
        <v>4.3166292662112162E-5</v>
      </c>
      <c r="AK2175" s="57">
        <f>+(IF('Panel de Control'!$C$30="Base",AK481,IF('Panel de Control'!$C$30=1,AK723,IF('Panel de Control'!$C$30=2,AK965,AK1207))))</f>
        <v>4.0710880472152139E-5</v>
      </c>
    </row>
    <row r="2176" spans="1:37" s="65" customFormat="1" ht="17.100000000000001" customHeight="1" x14ac:dyDescent="0.2">
      <c r="A2176" s="54" t="s">
        <v>272</v>
      </c>
      <c r="B2176" s="55" t="s">
        <v>110</v>
      </c>
      <c r="C2176" s="56" t="s">
        <v>242</v>
      </c>
      <c r="D2176" s="57">
        <f>+(IF('Panel de Control'!$C$30="Base",D482,IF('Panel de Control'!$C$30=1,D724,IF('Panel de Control'!$C$30=2,D966,D1208))))</f>
        <v>0</v>
      </c>
      <c r="E2176" s="57">
        <f>+(IF('Panel de Control'!$C$30="Base",E482,IF('Panel de Control'!$C$30=1,E724,IF('Panel de Control'!$C$30=2,E966,E1208))))</f>
        <v>0</v>
      </c>
      <c r="F2176" s="57">
        <f>+(IF('Panel de Control'!$C$30="Base",F482,IF('Panel de Control'!$C$30=1,F724,IF('Panel de Control'!$C$30=2,F966,F1208))))</f>
        <v>0</v>
      </c>
      <c r="G2176" s="57">
        <f>+(IF('Panel de Control'!$C$30="Base",G482,IF('Panel de Control'!$C$30=1,G724,IF('Panel de Control'!$C$30=2,G966,G1208))))</f>
        <v>0</v>
      </c>
      <c r="H2176" s="57">
        <f>+(IF('Panel de Control'!$C$30="Base",H482,IF('Panel de Control'!$C$30=1,H724,IF('Panel de Control'!$C$30=2,H966,H1208))))</f>
        <v>0</v>
      </c>
      <c r="I2176" s="57">
        <f>+(IF('Panel de Control'!$C$30="Base",I482,IF('Panel de Control'!$C$30=1,I724,IF('Panel de Control'!$C$30=2,I966,I1208))))</f>
        <v>0</v>
      </c>
      <c r="J2176" s="57">
        <f>+(IF('Panel de Control'!$C$30="Base",J482,IF('Panel de Control'!$C$30=1,J724,IF('Panel de Control'!$C$30=2,J966,J1208))))</f>
        <v>0</v>
      </c>
      <c r="K2176" s="57">
        <f>+(IF('Panel de Control'!$C$30="Base",K482,IF('Panel de Control'!$C$30=1,K724,IF('Panel de Control'!$C$30=2,K966,K1208))))</f>
        <v>0</v>
      </c>
      <c r="L2176" s="57">
        <f>+(IF('Panel de Control'!$C$30="Base",L482,IF('Panel de Control'!$C$30=1,L724,IF('Panel de Control'!$C$30=2,L966,L1208))))</f>
        <v>0</v>
      </c>
      <c r="M2176" s="57">
        <f>+(IF('Panel de Control'!$C$30="Base",M482,IF('Panel de Control'!$C$30=1,M724,IF('Panel de Control'!$C$30=2,M966,M1208))))</f>
        <v>0</v>
      </c>
      <c r="N2176" s="57">
        <f>+(IF('Panel de Control'!$C$30="Base",N482,IF('Panel de Control'!$C$30=1,N724,IF('Panel de Control'!$C$30=2,N966,N1208))))</f>
        <v>0</v>
      </c>
      <c r="O2176" s="57">
        <f>+(IF('Panel de Control'!$C$30="Base",O482,IF('Panel de Control'!$C$30=1,O724,IF('Panel de Control'!$C$30=2,O966,O1208))))</f>
        <v>0</v>
      </c>
      <c r="P2176" s="57">
        <f>+(IF('Panel de Control'!$C$30="Base",P482,IF('Panel de Control'!$C$30=1,P724,IF('Panel de Control'!$C$30=2,P966,P1208))))</f>
        <v>0</v>
      </c>
      <c r="Q2176" s="57">
        <f>+(IF('Panel de Control'!$C$30="Base",Q482,IF('Panel de Control'!$C$30=1,Q724,IF('Panel de Control'!$C$30=2,Q966,Q1208))))</f>
        <v>0</v>
      </c>
      <c r="R2176" s="57">
        <f>+(IF('Panel de Control'!$C$30="Base",R482,IF('Panel de Control'!$C$30=1,R724,IF('Panel de Control'!$C$30=2,R966,R1208))))</f>
        <v>0</v>
      </c>
      <c r="S2176" s="57">
        <f>+(IF('Panel de Control'!$C$30="Base",S482,IF('Panel de Control'!$C$30=1,S724,IF('Panel de Control'!$C$30=2,S966,S1208))))</f>
        <v>0</v>
      </c>
      <c r="T2176" s="57">
        <f>+(IF('Panel de Control'!$C$30="Base",T482,IF('Panel de Control'!$C$30=1,T724,IF('Panel de Control'!$C$30=2,T966,T1208))))</f>
        <v>0</v>
      </c>
      <c r="U2176" s="57">
        <f>+(IF('Panel de Control'!$C$30="Base",U482,IF('Panel de Control'!$C$30=1,U724,IF('Panel de Control'!$C$30=2,U966,U1208))))</f>
        <v>0</v>
      </c>
      <c r="V2176" s="57">
        <f>+(IF('Panel de Control'!$C$30="Base",V482,IF('Panel de Control'!$C$30=1,V724,IF('Panel de Control'!$C$30=2,V966,V1208))))</f>
        <v>0</v>
      </c>
      <c r="W2176" s="57">
        <f>+(IF('Panel de Control'!$C$30="Base",W482,IF('Panel de Control'!$C$30=1,W724,IF('Panel de Control'!$C$30=2,W966,W1208))))</f>
        <v>0</v>
      </c>
      <c r="X2176" s="57">
        <f>+(IF('Panel de Control'!$C$30="Base",X482,IF('Panel de Control'!$C$30=1,X724,IF('Panel de Control'!$C$30=2,X966,X1208))))</f>
        <v>0</v>
      </c>
      <c r="Y2176" s="57">
        <f>+(IF('Panel de Control'!$C$30="Base",Y482,IF('Panel de Control'!$C$30=1,Y724,IF('Panel de Control'!$C$30=2,Y966,Y1208))))</f>
        <v>0</v>
      </c>
      <c r="Z2176" s="57">
        <f>+(IF('Panel de Control'!$C$30="Base",Z482,IF('Panel de Control'!$C$30=1,Z724,IF('Panel de Control'!$C$30=2,Z966,Z1208))))</f>
        <v>0</v>
      </c>
      <c r="AA2176" s="57">
        <f>+(IF('Panel de Control'!$C$30="Base",AA482,IF('Panel de Control'!$C$30=1,AA724,IF('Panel de Control'!$C$30=2,AA966,AA1208))))</f>
        <v>0</v>
      </c>
      <c r="AB2176" s="57">
        <f>+(IF('Panel de Control'!$C$30="Base",AB482,IF('Panel de Control'!$C$30=1,AB724,IF('Panel de Control'!$C$30=2,AB966,AB1208))))</f>
        <v>0</v>
      </c>
      <c r="AC2176" s="57">
        <f>+(IF('Panel de Control'!$C$30="Base",AC482,IF('Panel de Control'!$C$30=1,AC724,IF('Panel de Control'!$C$30=2,AC966,AC1208))))</f>
        <v>0</v>
      </c>
      <c r="AD2176" s="57">
        <f>+(IF('Panel de Control'!$C$30="Base",AD482,IF('Panel de Control'!$C$30=1,AD724,IF('Panel de Control'!$C$30=2,AD966,AD1208))))</f>
        <v>0</v>
      </c>
      <c r="AE2176" s="57">
        <f>+(IF('Panel de Control'!$C$30="Base",AE482,IF('Panel de Control'!$C$30=1,AE724,IF('Panel de Control'!$C$30=2,AE966,AE1208))))</f>
        <v>0</v>
      </c>
      <c r="AF2176" s="57">
        <f>+(IF('Panel de Control'!$C$30="Base",AF482,IF('Panel de Control'!$C$30=1,AF724,IF('Panel de Control'!$C$30=2,AF966,AF1208))))</f>
        <v>0</v>
      </c>
      <c r="AG2176" s="57">
        <f>+(IF('Panel de Control'!$C$30="Base",AG482,IF('Panel de Control'!$C$30=1,AG724,IF('Panel de Control'!$C$30=2,AG966,AG1208))))</f>
        <v>0</v>
      </c>
      <c r="AH2176" s="57">
        <f>+(IF('Panel de Control'!$C$30="Base",AH482,IF('Panel de Control'!$C$30=1,AH724,IF('Panel de Control'!$C$30=2,AH966,AH1208))))</f>
        <v>0</v>
      </c>
      <c r="AI2176" s="57">
        <f>+(IF('Panel de Control'!$C$30="Base",AI482,IF('Panel de Control'!$C$30=1,AI724,IF('Panel de Control'!$C$30=2,AI966,AI1208))))</f>
        <v>0</v>
      </c>
      <c r="AJ2176" s="57">
        <f>+(IF('Panel de Control'!$C$30="Base",AJ482,IF('Panel de Control'!$C$30=1,AJ724,IF('Panel de Control'!$C$30=2,AJ966,AJ1208))))</f>
        <v>0</v>
      </c>
      <c r="AK2176" s="57">
        <f>+(IF('Panel de Control'!$C$30="Base",AK482,IF('Panel de Control'!$C$30=1,AK724,IF('Panel de Control'!$C$30=2,AK966,AK1208))))</f>
        <v>0</v>
      </c>
    </row>
    <row r="2177" spans="1:37" s="65" customFormat="1" ht="17.100000000000001" customHeight="1" x14ac:dyDescent="0.2">
      <c r="A2177" s="54" t="s">
        <v>197</v>
      </c>
      <c r="B2177" s="55" t="s">
        <v>110</v>
      </c>
      <c r="C2177" s="56" t="s">
        <v>242</v>
      </c>
      <c r="D2177" s="57">
        <f>+(IF('Panel de Control'!$C$30="Base",D483,IF('Panel de Control'!$C$30=1,D725,IF('Panel de Control'!$C$30=2,D967,D1209))))</f>
        <v>0</v>
      </c>
      <c r="E2177" s="57">
        <f>+(IF('Panel de Control'!$C$30="Base",E483,IF('Panel de Control'!$C$30=1,E725,IF('Panel de Control'!$C$30=2,E967,E1209))))</f>
        <v>0</v>
      </c>
      <c r="F2177" s="57">
        <f>+(IF('Panel de Control'!$C$30="Base",F483,IF('Panel de Control'!$C$30=1,F725,IF('Panel de Control'!$C$30=2,F967,F1209))))</f>
        <v>0</v>
      </c>
      <c r="G2177" s="57">
        <f>+(IF('Panel de Control'!$C$30="Base",G483,IF('Panel de Control'!$C$30=1,G725,IF('Panel de Control'!$C$30=2,G967,G1209))))</f>
        <v>0</v>
      </c>
      <c r="H2177" s="57">
        <f>+(IF('Panel de Control'!$C$30="Base",H483,IF('Panel de Control'!$C$30=1,H725,IF('Panel de Control'!$C$30=2,H967,H1209))))</f>
        <v>3.6549664376993009E-6</v>
      </c>
      <c r="I2177" s="57">
        <f>+(IF('Panel de Control'!$C$30="Base",I483,IF('Panel de Control'!$C$30=1,I725,IF('Panel de Control'!$C$30=2,I967,I1209))))</f>
        <v>1.4058993757264146E-5</v>
      </c>
      <c r="J2177" s="57">
        <f>+(IF('Panel de Control'!$C$30="Base",J483,IF('Panel de Control'!$C$30=1,J725,IF('Panel de Control'!$C$30=2,J967,J1209))))</f>
        <v>7.2855472840129321E-5</v>
      </c>
      <c r="K2177" s="57">
        <f>+(IF('Panel de Control'!$C$30="Base",K483,IF('Panel de Control'!$C$30=1,K725,IF('Panel de Control'!$C$30=2,K967,K1209))))</f>
        <v>2.0870795029536056E-4</v>
      </c>
      <c r="L2177" s="57">
        <f>+(IF('Panel de Control'!$C$30="Base",L483,IF('Panel de Control'!$C$30=1,L725,IF('Panel de Control'!$C$30=2,L967,L1209))))</f>
        <v>8.7760841826779387E-4</v>
      </c>
      <c r="M2177" s="57">
        <f>+(IF('Panel de Control'!$C$30="Base",M483,IF('Panel de Control'!$C$30=1,M725,IF('Panel de Control'!$C$30=2,M967,M1209))))</f>
        <v>1.7934778556687031E-3</v>
      </c>
      <c r="N2177" s="57">
        <f>+(IF('Panel de Control'!$C$30="Base",N483,IF('Panel de Control'!$C$30=1,N725,IF('Panel de Control'!$C$30=2,N967,N1209))))</f>
        <v>2.9261768073927112E-3</v>
      </c>
      <c r="O2177" s="57">
        <f>+(IF('Panel de Control'!$C$30="Base",O483,IF('Panel de Control'!$C$30=1,O725,IF('Panel de Control'!$C$30=2,O967,O1209))))</f>
        <v>4.3277157803308704E-3</v>
      </c>
      <c r="P2177" s="57">
        <f>+(IF('Panel de Control'!$C$30="Base",P483,IF('Panel de Control'!$C$30=1,P725,IF('Panel de Control'!$C$30=2,P967,P1209))))</f>
        <v>6.0399204831372401E-3</v>
      </c>
      <c r="Q2177" s="57">
        <f>+(IF('Panel de Control'!$C$30="Base",Q483,IF('Panel de Control'!$C$30=1,Q725,IF('Panel de Control'!$C$30=2,Q967,Q1209))))</f>
        <v>7.9041179128577759E-3</v>
      </c>
      <c r="R2177" s="57">
        <f>+(IF('Panel de Control'!$C$30="Base",R483,IF('Panel de Control'!$C$30=1,R725,IF('Panel de Control'!$C$30=2,R967,R1209))))</f>
        <v>9.4807484287313636E-3</v>
      </c>
      <c r="S2177" s="57">
        <f>+(IF('Panel de Control'!$C$30="Base",S483,IF('Panel de Control'!$C$30=1,S725,IF('Panel de Control'!$C$30=2,S967,S1209))))</f>
        <v>1.0900449873075705E-2</v>
      </c>
      <c r="T2177" s="57">
        <f>+(IF('Panel de Control'!$C$30="Base",T483,IF('Panel de Control'!$C$30=1,T725,IF('Panel de Control'!$C$30=2,T967,T1209))))</f>
        <v>1.2360031576194563E-2</v>
      </c>
      <c r="U2177" s="57">
        <f>+(IF('Panel de Control'!$C$30="Base",U483,IF('Panel de Control'!$C$30=1,U725,IF('Panel de Control'!$C$30=2,U967,U1209))))</f>
        <v>1.3927066681453552E-2</v>
      </c>
      <c r="V2177" s="57">
        <f>+(IF('Panel de Control'!$C$30="Base",V483,IF('Panel de Control'!$C$30=1,V725,IF('Panel de Control'!$C$30=2,V967,V1209))))</f>
        <v>1.5561058140137479E-2</v>
      </c>
      <c r="W2177" s="57">
        <f>+(IF('Panel de Control'!$C$30="Base",W483,IF('Panel de Control'!$C$30=1,W725,IF('Panel de Control'!$C$30=2,W967,W1209))))</f>
        <v>1.7250305475161171E-2</v>
      </c>
      <c r="X2177" s="57">
        <f>+(IF('Panel de Control'!$C$30="Base",X483,IF('Panel de Control'!$C$30=1,X725,IF('Panel de Control'!$C$30=2,X967,X1209))))</f>
        <v>1.897958975331749E-2</v>
      </c>
      <c r="Y2177" s="57">
        <f>+(IF('Panel de Control'!$C$30="Base",Y483,IF('Panel de Control'!$C$30=1,Y725,IF('Panel de Control'!$C$30=2,Y967,Y1209))))</f>
        <v>2.0787026676359194E-2</v>
      </c>
      <c r="Z2177" s="57">
        <f>+(IF('Panel de Control'!$C$30="Base",Z483,IF('Panel de Control'!$C$30=1,Z725,IF('Panel de Control'!$C$30=2,Z967,Z1209))))</f>
        <v>2.2679893343412964E-2</v>
      </c>
      <c r="AA2177" s="57">
        <f>+(IF('Panel de Control'!$C$30="Base",AA483,IF('Panel de Control'!$C$30=1,AA725,IF('Panel de Control'!$C$30=2,AA967,AA1209))))</f>
        <v>2.4652544154520385E-2</v>
      </c>
      <c r="AB2177" s="57">
        <f>+(IF('Panel de Control'!$C$30="Base",AB483,IF('Panel de Control'!$C$30=1,AB725,IF('Panel de Control'!$C$30=2,AB967,AB1209))))</f>
        <v>2.669040486923489E-2</v>
      </c>
      <c r="AC2177" s="57">
        <f>+(IF('Panel de Control'!$C$30="Base",AC483,IF('Panel de Control'!$C$30=1,AC725,IF('Panel de Control'!$C$30=2,AC967,AC1209))))</f>
        <v>2.8729294135227079E-2</v>
      </c>
      <c r="AD2177" s="57">
        <f>+(IF('Panel de Control'!$C$30="Base",AD483,IF('Panel de Control'!$C$30=1,AD725,IF('Panel de Control'!$C$30=2,AD967,AD1209))))</f>
        <v>3.0713301560553574E-2</v>
      </c>
      <c r="AE2177" s="57">
        <f>+(IF('Panel de Control'!$C$30="Base",AE483,IF('Panel de Control'!$C$30=1,AE725,IF('Panel de Control'!$C$30=2,AE967,AE1209))))</f>
        <v>3.2632037936829804E-2</v>
      </c>
      <c r="AF2177" s="57">
        <f>+(IF('Panel de Control'!$C$30="Base",AF483,IF('Panel de Control'!$C$30=1,AF725,IF('Panel de Control'!$C$30=2,AF967,AF1209))))</f>
        <v>3.4469162691974864E-2</v>
      </c>
      <c r="AG2177" s="57">
        <f>+(IF('Panel de Control'!$C$30="Base",AG483,IF('Panel de Control'!$C$30=1,AG725,IF('Panel de Control'!$C$30=2,AG967,AG1209))))</f>
        <v>3.6253294390835494E-2</v>
      </c>
      <c r="AH2177" s="57">
        <f>+(IF('Panel de Control'!$C$30="Base",AH483,IF('Panel de Control'!$C$30=1,AH725,IF('Panel de Control'!$C$30=2,AH967,AH1209))))</f>
        <v>3.7983897784760891E-2</v>
      </c>
      <c r="AI2177" s="57">
        <f>+(IF('Panel de Control'!$C$30="Base",AI483,IF('Panel de Control'!$C$30=1,AI725,IF('Panel de Control'!$C$30=2,AI967,AI1209))))</f>
        <v>3.9615162978954135E-2</v>
      </c>
      <c r="AJ2177" s="57">
        <f>+(IF('Panel de Control'!$C$30="Base",AJ483,IF('Panel de Control'!$C$30=1,AJ725,IF('Panel de Control'!$C$30=2,AJ967,AJ1209))))</f>
        <v>4.1127321013767849E-2</v>
      </c>
      <c r="AK2177" s="57">
        <f>+(IF('Panel de Control'!$C$30="Base",AK483,IF('Panel de Control'!$C$30=1,AK725,IF('Panel de Control'!$C$30=2,AK967,AK1209))))</f>
        <v>4.2430224423653552E-2</v>
      </c>
    </row>
    <row r="2178" spans="1:37" s="65" customFormat="1" ht="17.100000000000001" customHeight="1" x14ac:dyDescent="0.2">
      <c r="A2178" s="54" t="s">
        <v>245</v>
      </c>
      <c r="B2178" s="55" t="s">
        <v>110</v>
      </c>
      <c r="C2178" s="56" t="s">
        <v>246</v>
      </c>
      <c r="D2178" s="58">
        <f t="shared" ref="D2178:AK2178" si="1094">SUM(D2166:D2177)</f>
        <v>1</v>
      </c>
      <c r="E2178" s="58">
        <f t="shared" si="1094"/>
        <v>1</v>
      </c>
      <c r="F2178" s="58">
        <f t="shared" si="1094"/>
        <v>1</v>
      </c>
      <c r="G2178" s="58">
        <f t="shared" si="1094"/>
        <v>1</v>
      </c>
      <c r="H2178" s="58">
        <f t="shared" si="1094"/>
        <v>1.0000000000000002</v>
      </c>
      <c r="I2178" s="58">
        <f t="shared" si="1094"/>
        <v>1</v>
      </c>
      <c r="J2178" s="58">
        <f t="shared" si="1094"/>
        <v>1</v>
      </c>
      <c r="K2178" s="58">
        <f t="shared" si="1094"/>
        <v>0.99999999999999989</v>
      </c>
      <c r="L2178" s="58">
        <f t="shared" si="1094"/>
        <v>0.99999999999999989</v>
      </c>
      <c r="M2178" s="58">
        <f t="shared" si="1094"/>
        <v>1</v>
      </c>
      <c r="N2178" s="58">
        <f t="shared" si="1094"/>
        <v>1.0000000000000002</v>
      </c>
      <c r="O2178" s="58">
        <f t="shared" si="1094"/>
        <v>1.0000000000000002</v>
      </c>
      <c r="P2178" s="58">
        <f t="shared" si="1094"/>
        <v>1</v>
      </c>
      <c r="Q2178" s="58">
        <f t="shared" si="1094"/>
        <v>1</v>
      </c>
      <c r="R2178" s="58">
        <f t="shared" si="1094"/>
        <v>1</v>
      </c>
      <c r="S2178" s="58">
        <f t="shared" si="1094"/>
        <v>1</v>
      </c>
      <c r="T2178" s="58">
        <f t="shared" si="1094"/>
        <v>1</v>
      </c>
      <c r="U2178" s="58">
        <f t="shared" si="1094"/>
        <v>1</v>
      </c>
      <c r="V2178" s="58">
        <f t="shared" si="1094"/>
        <v>1.0000000000000002</v>
      </c>
      <c r="W2178" s="58">
        <f t="shared" si="1094"/>
        <v>1</v>
      </c>
      <c r="X2178" s="58">
        <f t="shared" si="1094"/>
        <v>0.99999999999999989</v>
      </c>
      <c r="Y2178" s="58">
        <f t="shared" si="1094"/>
        <v>1</v>
      </c>
      <c r="Z2178" s="58">
        <f t="shared" si="1094"/>
        <v>1.0000000000000002</v>
      </c>
      <c r="AA2178" s="58">
        <f t="shared" si="1094"/>
        <v>1</v>
      </c>
      <c r="AB2178" s="58">
        <f t="shared" si="1094"/>
        <v>1</v>
      </c>
      <c r="AC2178" s="58">
        <f t="shared" si="1094"/>
        <v>1</v>
      </c>
      <c r="AD2178" s="58">
        <f t="shared" si="1094"/>
        <v>1.0000000000000002</v>
      </c>
      <c r="AE2178" s="58">
        <f t="shared" si="1094"/>
        <v>1</v>
      </c>
      <c r="AF2178" s="58">
        <f t="shared" si="1094"/>
        <v>1</v>
      </c>
      <c r="AG2178" s="58">
        <f t="shared" si="1094"/>
        <v>1.0000000000000002</v>
      </c>
      <c r="AH2178" s="58">
        <f t="shared" si="1094"/>
        <v>1</v>
      </c>
      <c r="AI2178" s="58">
        <f t="shared" si="1094"/>
        <v>0.99999999999999989</v>
      </c>
      <c r="AJ2178" s="58">
        <f t="shared" si="1094"/>
        <v>1</v>
      </c>
      <c r="AK2178" s="58">
        <f t="shared" si="1094"/>
        <v>1</v>
      </c>
    </row>
    <row r="2181" spans="1:37" ht="17.100000000000001" customHeight="1" x14ac:dyDescent="0.25">
      <c r="A2181" s="67" t="s">
        <v>402</v>
      </c>
      <c r="C2181" t="s">
        <v>386</v>
      </c>
      <c r="D2181" s="2">
        <f>+SUM(AK2196,AK2212,AK2228,AK2244,AK2260,AK2276,AK2292,AK2308,AK2324,AK2340,AK2356,AK2372,AK2388,AK2404,AK2420)</f>
        <v>14.999945600789857</v>
      </c>
    </row>
    <row r="2182" spans="1:37" s="65" customFormat="1" ht="17.100000000000001" customHeight="1" x14ac:dyDescent="0.25">
      <c r="A2182" s="64" t="s">
        <v>265</v>
      </c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</row>
    <row r="2183" spans="1:37" s="65" customFormat="1" ht="17.100000000000001" customHeight="1" x14ac:dyDescent="0.25">
      <c r="A2183" s="66" t="s">
        <v>249</v>
      </c>
      <c r="B2183"/>
      <c r="C2183"/>
    </row>
    <row r="2184" spans="1:37" s="65" customFormat="1" ht="17.100000000000001" customHeight="1" x14ac:dyDescent="0.2">
      <c r="A2184" s="54" t="s">
        <v>241</v>
      </c>
      <c r="B2184" s="55" t="s">
        <v>110</v>
      </c>
      <c r="C2184" s="56" t="s">
        <v>242</v>
      </c>
      <c r="D2184" s="57">
        <f>+IF('Panel de Control'!$C$33="Base",'EV - Medianos'!D248,IF('Panel de Control'!$C$33=1,'EV - Medianos'!D1216,IF('Panel de Control'!$C$33=2,'EV - Medianos'!D1458,'EV - Medianos'!D1700)))</f>
        <v>0.18561620489847591</v>
      </c>
      <c r="E2184" s="57">
        <f>+IF('Panel de Control'!$C$33="Base",'EV - Medianos'!E248,IF('Panel de Control'!$C$33=1,'EV - Medianos'!E1216,IF('Panel de Control'!$C$33=2,'EV - Medianos'!E1458,'EV - Medianos'!E1700)))</f>
        <v>0.18561620489847591</v>
      </c>
      <c r="F2184" s="57">
        <f>+IF('Panel de Control'!$C$33="Base",'EV - Medianos'!F248,IF('Panel de Control'!$C$33=1,'EV - Medianos'!F1216,IF('Panel de Control'!$C$33=2,'EV - Medianos'!F1458,'EV - Medianos'!F1700)))</f>
        <v>0.18561620489847591</v>
      </c>
      <c r="G2184" s="57">
        <f>+IF('Panel de Control'!$C$33="Base",'EV - Medianos'!G248,IF('Panel de Control'!$C$33=1,'EV - Medianos'!G1216,IF('Panel de Control'!$C$33=2,'EV - Medianos'!G1458,'EV - Medianos'!G1700)))</f>
        <v>0.18561620489847591</v>
      </c>
      <c r="H2184" s="57">
        <f>+IF('Panel de Control'!$C$33="Base",'EV - Medianos'!H248,IF('Panel de Control'!$C$33=1,'EV - Medianos'!H1216,IF('Panel de Control'!$C$33=2,'EV - Medianos'!H1458,'EV - Medianos'!H1700)))</f>
        <v>0.18540483824839363</v>
      </c>
      <c r="I2184" s="57">
        <f>+IF('Panel de Control'!$C$33="Base",'EV - Medianos'!I248,IF('Panel de Control'!$C$33=1,'EV - Medianos'!I1216,IF('Panel de Control'!$C$33=2,'EV - Medianos'!I1458,'EV - Medianos'!I1700)))</f>
        <v>0.18533212903703256</v>
      </c>
      <c r="J2184" s="57">
        <f>+IF('Panel de Control'!$C$33="Base",'EV - Medianos'!J248,IF('Panel de Control'!$C$33=1,'EV - Medianos'!J1216,IF('Panel de Control'!$C$33=2,'EV - Medianos'!J1458,'EV - Medianos'!J1700)))</f>
        <v>0.18510632862260099</v>
      </c>
      <c r="K2184" s="57">
        <f>+IF('Panel de Control'!$C$33="Base",'EV - Medianos'!K248,IF('Panel de Control'!$C$33=1,'EV - Medianos'!K1216,IF('Panel de Control'!$C$33=2,'EV - Medianos'!K1458,'EV - Medianos'!K1700)))</f>
        <v>0.18462014733828722</v>
      </c>
      <c r="L2184" s="57">
        <f>+IF('Panel de Control'!$C$33="Base",'EV - Medianos'!L248,IF('Panel de Control'!$C$33=1,'EV - Medianos'!L1216,IF('Panel de Control'!$C$33=2,'EV - Medianos'!L1458,'EV - Medianos'!L1700)))</f>
        <v>0.18369854488621226</v>
      </c>
      <c r="M2184" s="57">
        <f>+IF('Panel de Control'!$C$33="Base",'EV - Medianos'!M248,IF('Panel de Control'!$C$33=1,'EV - Medianos'!M1216,IF('Panel de Control'!$C$33=2,'EV - Medianos'!M1458,'EV - Medianos'!M1700)))</f>
        <v>0.18206611978166756</v>
      </c>
      <c r="N2184" s="57">
        <f>+IF('Panel de Control'!$C$33="Base",'EV - Medianos'!N248,IF('Panel de Control'!$C$33=1,'EV - Medianos'!N1216,IF('Panel de Control'!$C$33=2,'EV - Medianos'!N1458,'EV - Medianos'!N1700)))</f>
        <v>0.17967350148557504</v>
      </c>
      <c r="O2184" s="57">
        <f>+IF('Panel de Control'!$C$33="Base",'EV - Medianos'!O248,IF('Panel de Control'!$C$33=1,'EV - Medianos'!O1216,IF('Panel de Control'!$C$33=2,'EV - Medianos'!O1458,'EV - Medianos'!O1700)))</f>
        <v>0.17641656928239097</v>
      </c>
      <c r="P2184" s="57">
        <f>+IF('Panel de Control'!$C$33="Base",'EV - Medianos'!P248,IF('Panel de Control'!$C$33=1,'EV - Medianos'!P1216,IF('Panel de Control'!$C$33=2,'EV - Medianos'!P1458,'EV - Medianos'!P1700)))</f>
        <v>0.17256194598889615</v>
      </c>
      <c r="Q2184" s="57">
        <f>+IF('Panel de Control'!$C$33="Base",'EV - Medianos'!Q248,IF('Panel de Control'!$C$33=1,'EV - Medianos'!Q1216,IF('Panel de Control'!$C$33=2,'EV - Medianos'!Q1458,'EV - Medianos'!Q1700)))</f>
        <v>0.16766941847059735</v>
      </c>
      <c r="R2184" s="57">
        <f>+IF('Panel de Control'!$C$33="Base",'EV - Medianos'!R248,IF('Panel de Control'!$C$33=1,'EV - Medianos'!R1216,IF('Panel de Control'!$C$33=2,'EV - Medianos'!R1458,'EV - Medianos'!R1700)))</f>
        <v>0.16171939306709132</v>
      </c>
      <c r="S2184" s="57">
        <f>+IF('Panel de Control'!$C$33="Base",'EV - Medianos'!S248,IF('Panel de Control'!$C$33=1,'EV - Medianos'!S1216,IF('Panel de Control'!$C$33=2,'EV - Medianos'!S1458,'EV - Medianos'!S1700)))</f>
        <v>0.15502104752487192</v>
      </c>
      <c r="T2184" s="57">
        <f>+IF('Panel de Control'!$C$33="Base",'EV - Medianos'!T248,IF('Panel de Control'!$C$33=1,'EV - Medianos'!T1216,IF('Panel de Control'!$C$33=2,'EV - Medianos'!T1458,'EV - Medianos'!T1700)))</f>
        <v>0.14825017131201382</v>
      </c>
      <c r="U2184" s="57">
        <f>+IF('Panel de Control'!$C$33="Base",'EV - Medianos'!U248,IF('Panel de Control'!$C$33=1,'EV - Medianos'!U1216,IF('Panel de Control'!$C$33=2,'EV - Medianos'!U1458,'EV - Medianos'!U1700)))</f>
        <v>0.14148709055497519</v>
      </c>
      <c r="V2184" s="57">
        <f>+IF('Panel de Control'!$C$33="Base",'EV - Medianos'!V248,IF('Panel de Control'!$C$33=1,'EV - Medianos'!V1216,IF('Panel de Control'!$C$33=2,'EV - Medianos'!V1458,'EV - Medianos'!V1700)))</f>
        <v>0.13486663314083336</v>
      </c>
      <c r="W2184" s="57">
        <f>+IF('Panel de Control'!$C$33="Base",'EV - Medianos'!W248,IF('Panel de Control'!$C$33=1,'EV - Medianos'!W1216,IF('Panel de Control'!$C$33=2,'EV - Medianos'!W1458,'EV - Medianos'!W1700)))</f>
        <v>0.12830898415651135</v>
      </c>
      <c r="X2184" s="57">
        <f>+IF('Panel de Control'!$C$33="Base",'EV - Medianos'!X248,IF('Panel de Control'!$C$33=1,'EV - Medianos'!X1216,IF('Panel de Control'!$C$33=2,'EV - Medianos'!X1458,'EV - Medianos'!X1700)))</f>
        <v>0.12183698092358959</v>
      </c>
      <c r="Y2184" s="57">
        <f>+IF('Panel de Control'!$C$33="Base",'EV - Medianos'!Y248,IF('Panel de Control'!$C$33=1,'EV - Medianos'!Y1216,IF('Panel de Control'!$C$33=2,'EV - Medianos'!Y1458,'EV - Medianos'!Y1700)))</f>
        <v>0.11558378210284911</v>
      </c>
      <c r="Z2184" s="57">
        <f>+IF('Panel de Control'!$C$33="Base",'EV - Medianos'!Z248,IF('Panel de Control'!$C$33=1,'EV - Medianos'!Z1216,IF('Panel de Control'!$C$33=2,'EV - Medianos'!Z1458,'EV - Medianos'!Z1700)))</f>
        <v>0.10959912506986313</v>
      </c>
      <c r="AA2184" s="57">
        <f>+IF('Panel de Control'!$C$33="Base",'EV - Medianos'!AA248,IF('Panel de Control'!$C$33=1,'EV - Medianos'!AA1216,IF('Panel de Control'!$C$33=2,'EV - Medianos'!AA1458,'EV - Medianos'!AA1700)))</f>
        <v>0.10294939349490606</v>
      </c>
      <c r="AB2184" s="57">
        <f>+IF('Panel de Control'!$C$33="Base",'EV - Medianos'!AB248,IF('Panel de Control'!$C$33=1,'EV - Medianos'!AB1216,IF('Panel de Control'!$C$33=2,'EV - Medianos'!AB1458,'EV - Medianos'!AB1700)))</f>
        <v>9.673390946357649E-2</v>
      </c>
      <c r="AC2184" s="57">
        <f>+IF('Panel de Control'!$C$33="Base",'EV - Medianos'!AC248,IF('Panel de Control'!$C$33=1,'EV - Medianos'!AC1216,IF('Panel de Control'!$C$33=2,'EV - Medianos'!AC1458,'EV - Medianos'!AC1700)))</f>
        <v>9.0893753230156846E-2</v>
      </c>
      <c r="AD2184" s="57">
        <f>+IF('Panel de Control'!$C$33="Base",'EV - Medianos'!AD248,IF('Panel de Control'!$C$33=1,'EV - Medianos'!AD1216,IF('Panel de Control'!$C$33=2,'EV - Medianos'!AD1458,'EV - Medianos'!AD1700)))</f>
        <v>8.5442811079782729E-2</v>
      </c>
      <c r="AE2184" s="57">
        <f>+IF('Panel de Control'!$C$33="Base",'EV - Medianos'!AE248,IF('Panel de Control'!$C$33=1,'EV - Medianos'!AE1216,IF('Panel de Control'!$C$33=2,'EV - Medianos'!AE1458,'EV - Medianos'!AE1700)))</f>
        <v>8.032847892556319E-2</v>
      </c>
      <c r="AF2184" s="57">
        <f>+IF('Panel de Control'!$C$33="Base",'EV - Medianos'!AF248,IF('Panel de Control'!$C$33=1,'EV - Medianos'!AF1216,IF('Panel de Control'!$C$33=2,'EV - Medianos'!AF1458,'EV - Medianos'!AF1700)))</f>
        <v>7.5529178840577221E-2</v>
      </c>
      <c r="AG2184" s="57">
        <f>+IF('Panel de Control'!$C$33="Base",'EV - Medianos'!AG248,IF('Panel de Control'!$C$33=1,'EV - Medianos'!AG1216,IF('Panel de Control'!$C$33=2,'EV - Medianos'!AG1458,'EV - Medianos'!AG1700)))</f>
        <v>7.1052886364208853E-2</v>
      </c>
      <c r="AH2184" s="57">
        <f>+IF('Panel de Control'!$C$33="Base",'EV - Medianos'!AH248,IF('Panel de Control'!$C$33=1,'EV - Medianos'!AH1216,IF('Panel de Control'!$C$33=2,'EV - Medianos'!AH1458,'EV - Medianos'!AH1700)))</f>
        <v>6.6858757814193676E-2</v>
      </c>
      <c r="AI2184" s="57">
        <f>+IF('Panel de Control'!$C$33="Base",'EV - Medianos'!AI248,IF('Panel de Control'!$C$33=1,'EV - Medianos'!AI1216,IF('Panel de Control'!$C$33=2,'EV - Medianos'!AI1458,'EV - Medianos'!AI1700)))</f>
        <v>6.2927276137201366E-2</v>
      </c>
      <c r="AJ2184" s="57">
        <f>+IF('Panel de Control'!$C$33="Base",'EV - Medianos'!AJ248,IF('Panel de Control'!$C$33=1,'EV - Medianos'!AJ1216,IF('Panel de Control'!$C$33=2,'EV - Medianos'!AJ1458,'EV - Medianos'!AJ1700)))</f>
        <v>5.9259497655476286E-2</v>
      </c>
      <c r="AK2184" s="57">
        <f>+IF('Panel de Control'!$C$33="Base",'EV - Medianos'!AK248,IF('Panel de Control'!$C$33=1,'EV - Medianos'!AK1216,IF('Panel de Control'!$C$33=2,'EV - Medianos'!AK1458,'EV - Medianos'!AK1700)))</f>
        <v>5.5823813487517603E-2</v>
      </c>
    </row>
    <row r="2185" spans="1:37" s="65" customFormat="1" ht="17.100000000000001" customHeight="1" x14ac:dyDescent="0.2">
      <c r="A2185" s="54" t="s">
        <v>266</v>
      </c>
      <c r="B2185" s="55" t="s">
        <v>110</v>
      </c>
      <c r="C2185" s="56" t="s">
        <v>242</v>
      </c>
      <c r="D2185" s="57">
        <f>+IF('Panel de Control'!$C$33="Base",'EV - Medianos'!D249,IF('Panel de Control'!$C$33=1,'EV - Medianos'!D1217,IF('Panel de Control'!$C$33=2,'EV - Medianos'!D1459,'EV - Medianos'!D1701)))</f>
        <v>0</v>
      </c>
      <c r="E2185" s="57">
        <f>+IF('Panel de Control'!$C$33="Base",'EV - Medianos'!E249,IF('Panel de Control'!$C$33=1,'EV - Medianos'!E1217,IF('Panel de Control'!$C$33=2,'EV - Medianos'!E1459,'EV - Medianos'!E1701)))</f>
        <v>0</v>
      </c>
      <c r="F2185" s="57">
        <f>+IF('Panel de Control'!$C$33="Base",'EV - Medianos'!F249,IF('Panel de Control'!$C$33=1,'EV - Medianos'!F1217,IF('Panel de Control'!$C$33=2,'EV - Medianos'!F1459,'EV - Medianos'!F1701)))</f>
        <v>0</v>
      </c>
      <c r="G2185" s="57">
        <f>+IF('Panel de Control'!$C$33="Base",'EV - Medianos'!G249,IF('Panel de Control'!$C$33=1,'EV - Medianos'!G1217,IF('Panel de Control'!$C$33=2,'EV - Medianos'!G1459,'EV - Medianos'!G1701)))</f>
        <v>0</v>
      </c>
      <c r="H2185" s="57">
        <f>+IF('Panel de Control'!$C$33="Base",'EV - Medianos'!H249,IF('Panel de Control'!$C$33=1,'EV - Medianos'!H1217,IF('Panel de Control'!$C$33=2,'EV - Medianos'!H1459,'EV - Medianos'!H1701)))</f>
        <v>0</v>
      </c>
      <c r="I2185" s="57">
        <f>+IF('Panel de Control'!$C$33="Base",'EV - Medianos'!I249,IF('Panel de Control'!$C$33=1,'EV - Medianos'!I1217,IF('Panel de Control'!$C$33=2,'EV - Medianos'!I1459,'EV - Medianos'!I1701)))</f>
        <v>0</v>
      </c>
      <c r="J2185" s="57">
        <f>+IF('Panel de Control'!$C$33="Base",'EV - Medianos'!J249,IF('Panel de Control'!$C$33=1,'EV - Medianos'!J1217,IF('Panel de Control'!$C$33=2,'EV - Medianos'!J1459,'EV - Medianos'!J1701)))</f>
        <v>0</v>
      </c>
      <c r="K2185" s="57">
        <f>+IF('Panel de Control'!$C$33="Base",'EV - Medianos'!K249,IF('Panel de Control'!$C$33=1,'EV - Medianos'!K1217,IF('Panel de Control'!$C$33=2,'EV - Medianos'!K1459,'EV - Medianos'!K1701)))</f>
        <v>0</v>
      </c>
      <c r="L2185" s="57">
        <f>+IF('Panel de Control'!$C$33="Base",'EV - Medianos'!L249,IF('Panel de Control'!$C$33=1,'EV - Medianos'!L1217,IF('Panel de Control'!$C$33=2,'EV - Medianos'!L1459,'EV - Medianos'!L1701)))</f>
        <v>0</v>
      </c>
      <c r="M2185" s="57">
        <f>+IF('Panel de Control'!$C$33="Base",'EV - Medianos'!M249,IF('Panel de Control'!$C$33=1,'EV - Medianos'!M1217,IF('Panel de Control'!$C$33=2,'EV - Medianos'!M1459,'EV - Medianos'!M1701)))</f>
        <v>0</v>
      </c>
      <c r="N2185" s="57">
        <f>+IF('Panel de Control'!$C$33="Base",'EV - Medianos'!N249,IF('Panel de Control'!$C$33=1,'EV - Medianos'!N1217,IF('Panel de Control'!$C$33=2,'EV - Medianos'!N1459,'EV - Medianos'!N1701)))</f>
        <v>0</v>
      </c>
      <c r="O2185" s="57">
        <f>+IF('Panel de Control'!$C$33="Base",'EV - Medianos'!O249,IF('Panel de Control'!$C$33=1,'EV - Medianos'!O1217,IF('Panel de Control'!$C$33=2,'EV - Medianos'!O1459,'EV - Medianos'!O1701)))</f>
        <v>0</v>
      </c>
      <c r="P2185" s="57">
        <f>+IF('Panel de Control'!$C$33="Base",'EV - Medianos'!P249,IF('Panel de Control'!$C$33=1,'EV - Medianos'!P1217,IF('Panel de Control'!$C$33=2,'EV - Medianos'!P1459,'EV - Medianos'!P1701)))</f>
        <v>0</v>
      </c>
      <c r="Q2185" s="57">
        <f>+IF('Panel de Control'!$C$33="Base",'EV - Medianos'!Q249,IF('Panel de Control'!$C$33=1,'EV - Medianos'!Q1217,IF('Panel de Control'!$C$33=2,'EV - Medianos'!Q1459,'EV - Medianos'!Q1701)))</f>
        <v>0</v>
      </c>
      <c r="R2185" s="57">
        <f>+IF('Panel de Control'!$C$33="Base",'EV - Medianos'!R249,IF('Panel de Control'!$C$33=1,'EV - Medianos'!R1217,IF('Panel de Control'!$C$33=2,'EV - Medianos'!R1459,'EV - Medianos'!R1701)))</f>
        <v>0</v>
      </c>
      <c r="S2185" s="57">
        <f>+IF('Panel de Control'!$C$33="Base",'EV - Medianos'!S249,IF('Panel de Control'!$C$33=1,'EV - Medianos'!S1217,IF('Panel de Control'!$C$33=2,'EV - Medianos'!S1459,'EV - Medianos'!S1701)))</f>
        <v>0</v>
      </c>
      <c r="T2185" s="57">
        <f>+IF('Panel de Control'!$C$33="Base",'EV - Medianos'!T249,IF('Panel de Control'!$C$33=1,'EV - Medianos'!T1217,IF('Panel de Control'!$C$33=2,'EV - Medianos'!T1459,'EV - Medianos'!T1701)))</f>
        <v>0</v>
      </c>
      <c r="U2185" s="57">
        <f>+IF('Panel de Control'!$C$33="Base",'EV - Medianos'!U249,IF('Panel de Control'!$C$33=1,'EV - Medianos'!U1217,IF('Panel de Control'!$C$33=2,'EV - Medianos'!U1459,'EV - Medianos'!U1701)))</f>
        <v>0</v>
      </c>
      <c r="V2185" s="57">
        <f>+IF('Panel de Control'!$C$33="Base",'EV - Medianos'!V249,IF('Panel de Control'!$C$33=1,'EV - Medianos'!V1217,IF('Panel de Control'!$C$33=2,'EV - Medianos'!V1459,'EV - Medianos'!V1701)))</f>
        <v>0</v>
      </c>
      <c r="W2185" s="57">
        <f>+IF('Panel de Control'!$C$33="Base",'EV - Medianos'!W249,IF('Panel de Control'!$C$33=1,'EV - Medianos'!W1217,IF('Panel de Control'!$C$33=2,'EV - Medianos'!W1459,'EV - Medianos'!W1701)))</f>
        <v>0</v>
      </c>
      <c r="X2185" s="57">
        <f>+IF('Panel de Control'!$C$33="Base",'EV - Medianos'!X249,IF('Panel de Control'!$C$33=1,'EV - Medianos'!X1217,IF('Panel de Control'!$C$33=2,'EV - Medianos'!X1459,'EV - Medianos'!X1701)))</f>
        <v>0</v>
      </c>
      <c r="Y2185" s="57">
        <f>+IF('Panel de Control'!$C$33="Base",'EV - Medianos'!Y249,IF('Panel de Control'!$C$33=1,'EV - Medianos'!Y1217,IF('Panel de Control'!$C$33=2,'EV - Medianos'!Y1459,'EV - Medianos'!Y1701)))</f>
        <v>0</v>
      </c>
      <c r="Z2185" s="57">
        <f>+IF('Panel de Control'!$C$33="Base",'EV - Medianos'!Z249,IF('Panel de Control'!$C$33=1,'EV - Medianos'!Z1217,IF('Panel de Control'!$C$33=2,'EV - Medianos'!Z1459,'EV - Medianos'!Z1701)))</f>
        <v>0</v>
      </c>
      <c r="AA2185" s="57">
        <f>+IF('Panel de Control'!$C$33="Base",'EV - Medianos'!AA249,IF('Panel de Control'!$C$33=1,'EV - Medianos'!AA1217,IF('Panel de Control'!$C$33=2,'EV - Medianos'!AA1459,'EV - Medianos'!AA1701)))</f>
        <v>0</v>
      </c>
      <c r="AB2185" s="57">
        <f>+IF('Panel de Control'!$C$33="Base",'EV - Medianos'!AB249,IF('Panel de Control'!$C$33=1,'EV - Medianos'!AB1217,IF('Panel de Control'!$C$33=2,'EV - Medianos'!AB1459,'EV - Medianos'!AB1701)))</f>
        <v>0</v>
      </c>
      <c r="AC2185" s="57">
        <f>+IF('Panel de Control'!$C$33="Base",'EV - Medianos'!AC249,IF('Panel de Control'!$C$33=1,'EV - Medianos'!AC1217,IF('Panel de Control'!$C$33=2,'EV - Medianos'!AC1459,'EV - Medianos'!AC1701)))</f>
        <v>0</v>
      </c>
      <c r="AD2185" s="57">
        <f>+IF('Panel de Control'!$C$33="Base",'EV - Medianos'!AD249,IF('Panel de Control'!$C$33=1,'EV - Medianos'!AD1217,IF('Panel de Control'!$C$33=2,'EV - Medianos'!AD1459,'EV - Medianos'!AD1701)))</f>
        <v>0</v>
      </c>
      <c r="AE2185" s="57">
        <f>+IF('Panel de Control'!$C$33="Base",'EV - Medianos'!AE249,IF('Panel de Control'!$C$33=1,'EV - Medianos'!AE1217,IF('Panel de Control'!$C$33=2,'EV - Medianos'!AE1459,'EV - Medianos'!AE1701)))</f>
        <v>0</v>
      </c>
      <c r="AF2185" s="57">
        <f>+IF('Panel de Control'!$C$33="Base",'EV - Medianos'!AF249,IF('Panel de Control'!$C$33=1,'EV - Medianos'!AF1217,IF('Panel de Control'!$C$33=2,'EV - Medianos'!AF1459,'EV - Medianos'!AF1701)))</f>
        <v>0</v>
      </c>
      <c r="AG2185" s="57">
        <f>+IF('Panel de Control'!$C$33="Base",'EV - Medianos'!AG249,IF('Panel de Control'!$C$33=1,'EV - Medianos'!AG1217,IF('Panel de Control'!$C$33=2,'EV - Medianos'!AG1459,'EV - Medianos'!AG1701)))</f>
        <v>0</v>
      </c>
      <c r="AH2185" s="57">
        <f>+IF('Panel de Control'!$C$33="Base",'EV - Medianos'!AH249,IF('Panel de Control'!$C$33=1,'EV - Medianos'!AH1217,IF('Panel de Control'!$C$33=2,'EV - Medianos'!AH1459,'EV - Medianos'!AH1701)))</f>
        <v>0</v>
      </c>
      <c r="AI2185" s="57">
        <f>+IF('Panel de Control'!$C$33="Base",'EV - Medianos'!AI249,IF('Panel de Control'!$C$33=1,'EV - Medianos'!AI1217,IF('Panel de Control'!$C$33=2,'EV - Medianos'!AI1459,'EV - Medianos'!AI1701)))</f>
        <v>0</v>
      </c>
      <c r="AJ2185" s="57">
        <f>+IF('Panel de Control'!$C$33="Base",'EV - Medianos'!AJ249,IF('Panel de Control'!$C$33=1,'EV - Medianos'!AJ1217,IF('Panel de Control'!$C$33=2,'EV - Medianos'!AJ1459,'EV - Medianos'!AJ1701)))</f>
        <v>0</v>
      </c>
      <c r="AK2185" s="57">
        <f>+IF('Panel de Control'!$C$33="Base",'EV - Medianos'!AK249,IF('Panel de Control'!$C$33=1,'EV - Medianos'!AK1217,IF('Panel de Control'!$C$33=2,'EV - Medianos'!AK1459,'EV - Medianos'!AK1701)))</f>
        <v>0</v>
      </c>
    </row>
    <row r="2186" spans="1:37" s="65" customFormat="1" ht="17.100000000000001" customHeight="1" x14ac:dyDescent="0.2">
      <c r="A2186" s="54" t="s">
        <v>267</v>
      </c>
      <c r="B2186" s="55" t="s">
        <v>110</v>
      </c>
      <c r="C2186" s="56" t="s">
        <v>242</v>
      </c>
      <c r="D2186" s="57">
        <f>+IF('Panel de Control'!$C$33="Base",'EV - Medianos'!D250,IF('Panel de Control'!$C$33=1,'EV - Medianos'!D1218,IF('Panel de Control'!$C$33=2,'EV - Medianos'!D1460,'EV - Medianos'!D1702)))</f>
        <v>0</v>
      </c>
      <c r="E2186" s="57">
        <f>+IF('Panel de Control'!$C$33="Base",'EV - Medianos'!E250,IF('Panel de Control'!$C$33=1,'EV - Medianos'!E1218,IF('Panel de Control'!$C$33=2,'EV - Medianos'!E1460,'EV - Medianos'!E1702)))</f>
        <v>0</v>
      </c>
      <c r="F2186" s="57">
        <f>+IF('Panel de Control'!$C$33="Base",'EV - Medianos'!F250,IF('Panel de Control'!$C$33=1,'EV - Medianos'!F1218,IF('Panel de Control'!$C$33=2,'EV - Medianos'!F1460,'EV - Medianos'!F1702)))</f>
        <v>0</v>
      </c>
      <c r="G2186" s="57">
        <f>+IF('Panel de Control'!$C$33="Base",'EV - Medianos'!G250,IF('Panel de Control'!$C$33=1,'EV - Medianos'!G1218,IF('Panel de Control'!$C$33=2,'EV - Medianos'!G1460,'EV - Medianos'!G1702)))</f>
        <v>0</v>
      </c>
      <c r="H2186" s="57">
        <f>+IF('Panel de Control'!$C$33="Base",'EV - Medianos'!H250,IF('Panel de Control'!$C$33=1,'EV - Medianos'!H1218,IF('Panel de Control'!$C$33=2,'EV - Medianos'!H1460,'EV - Medianos'!H1702)))</f>
        <v>1.2640735614576824E-4</v>
      </c>
      <c r="I2186" s="57">
        <f>+IF('Panel de Control'!$C$33="Base",'EV - Medianos'!I250,IF('Panel de Control'!$C$33=1,'EV - Medianos'!I1218,IF('Panel de Control'!$C$33=2,'EV - Medianos'!I1460,'EV - Medianos'!I1702)))</f>
        <v>2.116842410499618E-4</v>
      </c>
      <c r="J2186" s="57">
        <f>+IF('Panel de Control'!$C$33="Base",'EV - Medianos'!J250,IF('Panel de Control'!$C$33=1,'EV - Medianos'!J1218,IF('Panel de Control'!$C$33=2,'EV - Medianos'!J1460,'EV - Medianos'!J1702)))</f>
        <v>3.9260960139870734E-4</v>
      </c>
      <c r="K2186" s="57">
        <f>+IF('Panel de Control'!$C$33="Base",'EV - Medianos'!K250,IF('Panel de Control'!$C$33=1,'EV - Medianos'!K1218,IF('Panel de Control'!$C$33=2,'EV - Medianos'!K1460,'EV - Medianos'!K1702)))</f>
        <v>6.7984336732395724E-4</v>
      </c>
      <c r="L2186" s="57">
        <f>+IF('Panel de Control'!$C$33="Base",'EV - Medianos'!L250,IF('Panel de Control'!$C$33=1,'EV - Medianos'!L1218,IF('Panel de Control'!$C$33=2,'EV - Medianos'!L1460,'EV - Medianos'!L1702)))</f>
        <v>1.0574235376882843E-3</v>
      </c>
      <c r="M2186" s="57">
        <f>+IF('Panel de Control'!$C$33="Base",'EV - Medianos'!M250,IF('Panel de Control'!$C$33=1,'EV - Medianos'!M1218,IF('Panel de Control'!$C$33=2,'EV - Medianos'!M1460,'EV - Medianos'!M1702)))</f>
        <v>1.5301639469944668E-3</v>
      </c>
      <c r="N2186" s="57">
        <f>+IF('Panel de Control'!$C$33="Base",'EV - Medianos'!N250,IF('Panel de Control'!$C$33=1,'EV - Medianos'!N1218,IF('Panel de Control'!$C$33=2,'EV - Medianos'!N1460,'EV - Medianos'!N1702)))</f>
        <v>2.0834404208201155E-3</v>
      </c>
      <c r="O2186" s="57">
        <f>+IF('Panel de Control'!$C$33="Base",'EV - Medianos'!O250,IF('Panel de Control'!$C$33=1,'EV - Medianos'!O1218,IF('Panel de Control'!$C$33=2,'EV - Medianos'!O1460,'EV - Medianos'!O1702)))</f>
        <v>2.7155985034798156E-3</v>
      </c>
      <c r="P2186" s="57">
        <f>+IF('Panel de Control'!$C$33="Base",'EV - Medianos'!P250,IF('Panel de Control'!$C$33=1,'EV - Medianos'!P1218,IF('Panel de Control'!$C$33=2,'EV - Medianos'!P1460,'EV - Medianos'!P1702)))</f>
        <v>3.4152403431348612E-3</v>
      </c>
      <c r="Q2186" s="57">
        <f>+IF('Panel de Control'!$C$33="Base",'EV - Medianos'!Q250,IF('Panel de Control'!$C$33=1,'EV - Medianos'!Q1218,IF('Panel de Control'!$C$33=2,'EV - Medianos'!Q1460,'EV - Medianos'!Q1702)))</f>
        <v>4.121657437462593E-3</v>
      </c>
      <c r="R2186" s="57">
        <f>+IF('Panel de Control'!$C$33="Base",'EV - Medianos'!R250,IF('Panel de Control'!$C$33=1,'EV - Medianos'!R1218,IF('Panel de Control'!$C$33=2,'EV - Medianos'!R1460,'EV - Medianos'!R1702)))</f>
        <v>4.7083616957277613E-3</v>
      </c>
      <c r="S2186" s="57">
        <f>+IF('Panel de Control'!$C$33="Base",'EV - Medianos'!S250,IF('Panel de Control'!$C$33=1,'EV - Medianos'!S1218,IF('Panel de Control'!$C$33=2,'EV - Medianos'!S1460,'EV - Medianos'!S1702)))</f>
        <v>5.1827916705848524E-3</v>
      </c>
      <c r="T2186" s="57">
        <f>+IF('Panel de Control'!$C$33="Base",'EV - Medianos'!T250,IF('Panel de Control'!$C$33=1,'EV - Medianos'!T1218,IF('Panel de Control'!$C$33=2,'EV - Medianos'!T1460,'EV - Medianos'!T1702)))</f>
        <v>5.6252541961502112E-3</v>
      </c>
      <c r="U2186" s="57">
        <f>+IF('Panel de Control'!$C$33="Base",'EV - Medianos'!U250,IF('Panel de Control'!$C$33=1,'EV - Medianos'!U1218,IF('Panel de Control'!$C$33=2,'EV - Medianos'!U1460,'EV - Medianos'!U1702)))</f>
        <v>6.0491324338688415E-3</v>
      </c>
      <c r="V2186" s="57">
        <f>+IF('Panel de Control'!$C$33="Base",'EV - Medianos'!V250,IF('Panel de Control'!$C$33=1,'EV - Medianos'!V1218,IF('Panel de Control'!$C$33=2,'EV - Medianos'!V1460,'EV - Medianos'!V1702)))</f>
        <v>6.4567541975584283E-3</v>
      </c>
      <c r="W2186" s="57">
        <f>+IF('Panel de Control'!$C$33="Base",'EV - Medianos'!W250,IF('Panel de Control'!$C$33=1,'EV - Medianos'!W1218,IF('Panel de Control'!$C$33=2,'EV - Medianos'!W1460,'EV - Medianos'!W1702)))</f>
        <v>6.8251257756252407E-3</v>
      </c>
      <c r="X2186" s="57">
        <f>+IF('Panel de Control'!$C$33="Base",'EV - Medianos'!X250,IF('Panel de Control'!$C$33=1,'EV - Medianos'!X1218,IF('Panel de Control'!$C$33=2,'EV - Medianos'!X1460,'EV - Medianos'!X1702)))</f>
        <v>7.1452150055641168E-3</v>
      </c>
      <c r="Y2186" s="57">
        <f>+IF('Panel de Control'!$C$33="Base",'EV - Medianos'!Y250,IF('Panel de Control'!$C$33=1,'EV - Medianos'!Y1218,IF('Panel de Control'!$C$33=2,'EV - Medianos'!Y1460,'EV - Medianos'!Y1702)))</f>
        <v>7.4299791520940689E-3</v>
      </c>
      <c r="Z2186" s="57">
        <f>+IF('Panel de Control'!$C$33="Base",'EV - Medianos'!Z250,IF('Panel de Control'!$C$33=1,'EV - Medianos'!Z1218,IF('Panel de Control'!$C$33=2,'EV - Medianos'!Z1460,'EV - Medianos'!Z1702)))</f>
        <v>7.717038394384544E-3</v>
      </c>
      <c r="AA2186" s="57">
        <f>+IF('Panel de Control'!$C$33="Base",'EV - Medianos'!AA250,IF('Panel de Control'!$C$33=1,'EV - Medianos'!AA1218,IF('Panel de Control'!$C$33=2,'EV - Medianos'!AA1460,'EV - Medianos'!AA1702)))</f>
        <v>7.9839487631829537E-3</v>
      </c>
      <c r="AB2186" s="57">
        <f>+IF('Panel de Control'!$C$33="Base",'EV - Medianos'!AB250,IF('Panel de Control'!$C$33=1,'EV - Medianos'!AB1218,IF('Panel de Control'!$C$33=2,'EV - Medianos'!AB1460,'EV - Medianos'!AB1702)))</f>
        <v>8.2072469265985441E-3</v>
      </c>
      <c r="AC2186" s="57">
        <f>+IF('Panel de Control'!$C$33="Base",'EV - Medianos'!AC250,IF('Panel de Control'!$C$33=1,'EV - Medianos'!AC1218,IF('Panel de Control'!$C$33=2,'EV - Medianos'!AC1460,'EV - Medianos'!AC1702)))</f>
        <v>8.3981884781237411E-3</v>
      </c>
      <c r="AD2186" s="57">
        <f>+IF('Panel de Control'!$C$33="Base",'EV - Medianos'!AD250,IF('Panel de Control'!$C$33=1,'EV - Medianos'!AD1218,IF('Panel de Control'!$C$33=2,'EV - Medianos'!AD1460,'EV - Medianos'!AD1702)))</f>
        <v>8.5376776057296752E-3</v>
      </c>
      <c r="AE2186" s="57">
        <f>+IF('Panel de Control'!$C$33="Base",'EV - Medianos'!AE250,IF('Panel de Control'!$C$33=1,'EV - Medianos'!AE1218,IF('Panel de Control'!$C$33=2,'EV - Medianos'!AE1460,'EV - Medianos'!AE1702)))</f>
        <v>8.6436671293923673E-3</v>
      </c>
      <c r="AF2186" s="57">
        <f>+IF('Panel de Control'!$C$33="Base",'EV - Medianos'!AF250,IF('Panel de Control'!$C$33=1,'EV - Medianos'!AF1218,IF('Panel de Control'!$C$33=2,'EV - Medianos'!AF1460,'EV - Medianos'!AF1702)))</f>
        <v>8.7512314518288902E-3</v>
      </c>
      <c r="AG2186" s="57">
        <f>+IF('Panel de Control'!$C$33="Base",'EV - Medianos'!AG250,IF('Panel de Control'!$C$33=1,'EV - Medianos'!AG1218,IF('Panel de Control'!$C$33=2,'EV - Medianos'!AG1460,'EV - Medianos'!AG1702)))</f>
        <v>8.8143914173206446E-3</v>
      </c>
      <c r="AH2186" s="57">
        <f>+IF('Panel de Control'!$C$33="Base",'EV - Medianos'!AH250,IF('Panel de Control'!$C$33=1,'EV - Medianos'!AH1218,IF('Panel de Control'!$C$33=2,'EV - Medianos'!AH1460,'EV - Medianos'!AH1702)))</f>
        <v>8.8563372672169089E-3</v>
      </c>
      <c r="AI2186" s="57">
        <f>+IF('Panel de Control'!$C$33="Base",'EV - Medianos'!AI250,IF('Panel de Control'!$C$33=1,'EV - Medianos'!AI1218,IF('Panel de Control'!$C$33=2,'EV - Medianos'!AI1460,'EV - Medianos'!AI1702)))</f>
        <v>8.8841171558882472E-3</v>
      </c>
      <c r="AJ2186" s="57">
        <f>+IF('Panel de Control'!$C$33="Base",'EV - Medianos'!AJ250,IF('Panel de Control'!$C$33=1,'EV - Medianos'!AJ1218,IF('Panel de Control'!$C$33=2,'EV - Medianos'!AJ1460,'EV - Medianos'!AJ1702)))</f>
        <v>8.8981722234970501E-3</v>
      </c>
      <c r="AK2186" s="57">
        <f>+IF('Panel de Control'!$C$33="Base",'EV - Medianos'!AK250,IF('Panel de Control'!$C$33=1,'EV - Medianos'!AK1218,IF('Panel de Control'!$C$33=2,'EV - Medianos'!AK1460,'EV - Medianos'!AK1702)))</f>
        <v>8.8996565145221859E-3</v>
      </c>
    </row>
    <row r="2187" spans="1:37" s="65" customFormat="1" ht="17.100000000000001" customHeight="1" x14ac:dyDescent="0.2">
      <c r="A2187" s="54" t="s">
        <v>243</v>
      </c>
      <c r="B2187" s="55" t="s">
        <v>110</v>
      </c>
      <c r="C2187" s="56" t="s">
        <v>242</v>
      </c>
      <c r="D2187" s="57">
        <f>+IF('Panel de Control'!$C$33="Base",'EV - Medianos'!D251,IF('Panel de Control'!$C$33=1,'EV - Medianos'!D1219,IF('Panel de Control'!$C$33=2,'EV - Medianos'!D1461,'EV - Medianos'!D1703)))</f>
        <v>0.81423771729074357</v>
      </c>
      <c r="E2187" s="57">
        <f>+IF('Panel de Control'!$C$33="Base",'EV - Medianos'!E251,IF('Panel de Control'!$C$33=1,'EV - Medianos'!E1219,IF('Panel de Control'!$C$33=2,'EV - Medianos'!E1461,'EV - Medianos'!E1703)))</f>
        <v>0.81423771729074357</v>
      </c>
      <c r="F2187" s="57">
        <f>+IF('Panel de Control'!$C$33="Base",'EV - Medianos'!F251,IF('Panel de Control'!$C$33=1,'EV - Medianos'!F1219,IF('Panel de Control'!$C$33=2,'EV - Medianos'!F1461,'EV - Medianos'!F1703)))</f>
        <v>0.81423771729074357</v>
      </c>
      <c r="G2187" s="57">
        <f>+IF('Panel de Control'!$C$33="Base",'EV - Medianos'!G251,IF('Panel de Control'!$C$33=1,'EV - Medianos'!G1219,IF('Panel de Control'!$C$33=2,'EV - Medianos'!G1461,'EV - Medianos'!G1703)))</f>
        <v>0.81423771729074357</v>
      </c>
      <c r="H2187" s="57">
        <f>+IF('Panel de Control'!$C$33="Base",'EV - Medianos'!H251,IF('Panel de Control'!$C$33=1,'EV - Medianos'!H1219,IF('Panel de Control'!$C$33=2,'EV - Medianos'!H1461,'EV - Medianos'!H1703)))</f>
        <v>0.81331052077377719</v>
      </c>
      <c r="I2187" s="57">
        <f>+IF('Panel de Control'!$C$33="Base",'EV - Medianos'!I251,IF('Panel de Control'!$C$33=1,'EV - Medianos'!I1219,IF('Panel de Control'!$C$33=2,'EV - Medianos'!I1461,'EV - Medianos'!I1703)))</f>
        <v>0.81299156919130611</v>
      </c>
      <c r="J2187" s="57">
        <f>+IF('Panel de Control'!$C$33="Base",'EV - Medianos'!J251,IF('Panel de Control'!$C$33=1,'EV - Medianos'!J1219,IF('Panel de Control'!$C$33=2,'EV - Medianos'!J1461,'EV - Medianos'!J1703)))</f>
        <v>0.81200105646042342</v>
      </c>
      <c r="K2187" s="57">
        <f>+IF('Panel de Control'!$C$33="Base",'EV - Medianos'!K251,IF('Panel de Control'!$C$33=1,'EV - Medianos'!K1219,IF('Panel de Control'!$C$33=2,'EV - Medianos'!K1461,'EV - Medianos'!K1703)))</f>
        <v>0.80986833782550871</v>
      </c>
      <c r="L2187" s="57">
        <f>+IF('Panel de Control'!$C$33="Base",'EV - Medianos'!L251,IF('Panel de Control'!$C$33=1,'EV - Medianos'!L1219,IF('Panel de Control'!$C$33=2,'EV - Medianos'!L1461,'EV - Medianos'!L1703)))</f>
        <v>0.80582556862204657</v>
      </c>
      <c r="M2187" s="57">
        <f>+IF('Panel de Control'!$C$33="Base",'EV - Medianos'!M251,IF('Panel de Control'!$C$33=1,'EV - Medianos'!M1219,IF('Panel de Control'!$C$33=2,'EV - Medianos'!M1461,'EV - Medianos'!M1703)))</f>
        <v>0.79866465241055751</v>
      </c>
      <c r="N2187" s="57">
        <f>+IF('Panel de Control'!$C$33="Base",'EV - Medianos'!N251,IF('Panel de Control'!$C$33=1,'EV - Medianos'!N1219,IF('Panel de Control'!$C$33=2,'EV - Medianos'!N1461,'EV - Medianos'!N1703)))</f>
        <v>0.78816901674758288</v>
      </c>
      <c r="O2187" s="57">
        <f>+IF('Panel de Control'!$C$33="Base",'EV - Medianos'!O251,IF('Panel de Control'!$C$33=1,'EV - Medianos'!O1219,IF('Panel de Control'!$C$33=2,'EV - Medianos'!O1461,'EV - Medianos'!O1703)))</f>
        <v>0.77388191803256612</v>
      </c>
      <c r="P2187" s="57">
        <f>+IF('Panel de Control'!$C$33="Base",'EV - Medianos'!P251,IF('Panel de Control'!$C$33=1,'EV - Medianos'!P1219,IF('Panel de Control'!$C$33=2,'EV - Medianos'!P1461,'EV - Medianos'!P1703)))</f>
        <v>0.75697294355359968</v>
      </c>
      <c r="Q2187" s="57">
        <f>+IF('Panel de Control'!$C$33="Base",'EV - Medianos'!Q251,IF('Panel de Control'!$C$33=1,'EV - Medianos'!Q1219,IF('Panel de Control'!$C$33=2,'EV - Medianos'!Q1461,'EV - Medianos'!Q1703)))</f>
        <v>0.73551102194788276</v>
      </c>
      <c r="R2187" s="57">
        <f>+IF('Panel de Control'!$C$33="Base",'EV - Medianos'!R251,IF('Panel de Control'!$C$33=1,'EV - Medianos'!R1219,IF('Panel de Control'!$C$33=2,'EV - Medianos'!R1461,'EV - Medianos'!R1703)))</f>
        <v>0.70941020222138018</v>
      </c>
      <c r="S2187" s="57">
        <f>+IF('Panel de Control'!$C$33="Base",'EV - Medianos'!S251,IF('Panel de Control'!$C$33=1,'EV - Medianos'!S1219,IF('Panel de Control'!$C$33=2,'EV - Medianos'!S1461,'EV - Medianos'!S1703)))</f>
        <v>0.68002674625154991</v>
      </c>
      <c r="T2187" s="57">
        <f>+IF('Panel de Control'!$C$33="Base",'EV - Medianos'!T251,IF('Panel de Control'!$C$33=1,'EV - Medianos'!T1219,IF('Panel de Control'!$C$33=2,'EV - Medianos'!T1461,'EV - Medianos'!T1703)))</f>
        <v>0.65032512189913316</v>
      </c>
      <c r="U2187" s="57">
        <f>+IF('Panel de Control'!$C$33="Base",'EV - Medianos'!U251,IF('Panel de Control'!$C$33=1,'EV - Medianos'!U1219,IF('Panel de Control'!$C$33=2,'EV - Medianos'!U1461,'EV - Medianos'!U1703)))</f>
        <v>0.62065769366744361</v>
      </c>
      <c r="V2187" s="57">
        <f>+IF('Panel de Control'!$C$33="Base",'EV - Medianos'!V251,IF('Panel de Control'!$C$33=1,'EV - Medianos'!V1219,IF('Panel de Control'!$C$33=2,'EV - Medianos'!V1461,'EV - Medianos'!V1703)))</f>
        <v>0.59161590749764315</v>
      </c>
      <c r="W2187" s="57">
        <f>+IF('Panel de Control'!$C$33="Base",'EV - Medianos'!W251,IF('Panel de Control'!$C$33=1,'EV - Medianos'!W1219,IF('Panel de Control'!$C$33=2,'EV - Medianos'!W1461,'EV - Medianos'!W1703)))</f>
        <v>0.56284964141269223</v>
      </c>
      <c r="X2187" s="57">
        <f>+IF('Panel de Control'!$C$33="Base",'EV - Medianos'!X251,IF('Panel de Control'!$C$33=1,'EV - Medianos'!X1219,IF('Panel de Control'!$C$33=2,'EV - Medianos'!X1461,'EV - Medianos'!X1703)))</f>
        <v>0.53445907528968128</v>
      </c>
      <c r="Y2187" s="57">
        <f>+IF('Panel de Control'!$C$33="Base",'EV - Medianos'!Y251,IF('Panel de Control'!$C$33=1,'EV - Medianos'!Y1219,IF('Panel de Control'!$C$33=2,'EV - Medianos'!Y1461,'EV - Medianos'!Y1703)))</f>
        <v>0.50702833271874159</v>
      </c>
      <c r="Z2187" s="57">
        <f>+IF('Panel de Control'!$C$33="Base",'EV - Medianos'!Z251,IF('Panel de Control'!$C$33=1,'EV - Medianos'!Z1219,IF('Panel de Control'!$C$33=2,'EV - Medianos'!Z1461,'EV - Medianos'!Z1703)))</f>
        <v>0.4807755953353231</v>
      </c>
      <c r="AA2187" s="57">
        <f>+IF('Panel de Control'!$C$33="Base",'EV - Medianos'!AA251,IF('Panel de Control'!$C$33=1,'EV - Medianos'!AA1219,IF('Panel de Control'!$C$33=2,'EV - Medianos'!AA1461,'EV - Medianos'!AA1703)))</f>
        <v>0.45160539297529367</v>
      </c>
      <c r="AB2187" s="57">
        <f>+IF('Panel de Control'!$C$33="Base",'EV - Medianos'!AB251,IF('Panel de Control'!$C$33=1,'EV - Medianos'!AB1219,IF('Panel de Control'!$C$33=2,'EV - Medianos'!AB1461,'EV - Medianos'!AB1703)))</f>
        <v>0.42434009287773511</v>
      </c>
      <c r="AC2187" s="57">
        <f>+IF('Panel de Control'!$C$33="Base",'EV - Medianos'!AC251,IF('Panel de Control'!$C$33=1,'EV - Medianos'!AC1219,IF('Panel de Control'!$C$33=2,'EV - Medianos'!AC1461,'EV - Medianos'!AC1703)))</f>
        <v>0.3987212333459294</v>
      </c>
      <c r="AD2187" s="57">
        <f>+IF('Panel de Control'!$C$33="Base",'EV - Medianos'!AD251,IF('Panel de Control'!$C$33=1,'EV - Medianos'!AD1219,IF('Panel de Control'!$C$33=2,'EV - Medianos'!AD1461,'EV - Medianos'!AD1703)))</f>
        <v>0.37480972898114556</v>
      </c>
      <c r="AE2187" s="57">
        <f>+IF('Panel de Control'!$C$33="Base",'EV - Medianos'!AE251,IF('Panel de Control'!$C$33=1,'EV - Medianos'!AE1219,IF('Panel de Control'!$C$33=2,'EV - Medianos'!AE1461,'EV - Medianos'!AE1703)))</f>
        <v>0.35237482282089921</v>
      </c>
      <c r="AF2187" s="57">
        <f>+IF('Panel de Control'!$C$33="Base",'EV - Medianos'!AF251,IF('Panel de Control'!$C$33=1,'EV - Medianos'!AF1219,IF('Panel de Control'!$C$33=2,'EV - Medianos'!AF1461,'EV - Medianos'!AF1703)))</f>
        <v>0.3313218595414828</v>
      </c>
      <c r="AG2187" s="57">
        <f>+IF('Panel de Control'!$C$33="Base",'EV - Medianos'!AG251,IF('Panel de Control'!$C$33=1,'EV - Medianos'!AG1219,IF('Panel de Control'!$C$33=2,'EV - Medianos'!AG1461,'EV - Medianos'!AG1703)))</f>
        <v>0.31168582523145344</v>
      </c>
      <c r="AH2187" s="57">
        <f>+IF('Panel de Control'!$C$33="Base",'EV - Medianos'!AH251,IF('Panel de Control'!$C$33=1,'EV - Medianos'!AH1219,IF('Panel de Control'!$C$33=2,'EV - Medianos'!AH1461,'EV - Medianos'!AH1703)))</f>
        <v>0.29328755198555789</v>
      </c>
      <c r="AI2187" s="57">
        <f>+IF('Panel de Control'!$C$33="Base",'EV - Medianos'!AI251,IF('Panel de Control'!$C$33=1,'EV - Medianos'!AI1219,IF('Panel de Control'!$C$33=2,'EV - Medianos'!AI1461,'EV - Medianos'!AI1703)))</f>
        <v>0.27604142485998989</v>
      </c>
      <c r="AJ2187" s="57">
        <f>+IF('Panel de Control'!$C$33="Base",'EV - Medianos'!AJ251,IF('Panel de Control'!$C$33=1,'EV - Medianos'!AJ1219,IF('Panel de Control'!$C$33=2,'EV - Medianos'!AJ1461,'EV - Medianos'!AJ1703)))</f>
        <v>0.25995207759571737</v>
      </c>
      <c r="AK2187" s="57">
        <f>+IF('Panel de Control'!$C$33="Base",'EV - Medianos'!AK251,IF('Panel de Control'!$C$33=1,'EV - Medianos'!AK1219,IF('Panel de Control'!$C$33=2,'EV - Medianos'!AK1461,'EV - Medianos'!AK1703)))</f>
        <v>0.24488085234477164</v>
      </c>
    </row>
    <row r="2188" spans="1:37" s="65" customFormat="1" ht="17.100000000000001" customHeight="1" x14ac:dyDescent="0.2">
      <c r="A2188" s="54" t="s">
        <v>244</v>
      </c>
      <c r="B2188" s="55" t="s">
        <v>110</v>
      </c>
      <c r="C2188" s="56" t="s">
        <v>242</v>
      </c>
      <c r="D2188" s="57">
        <f>+IF('Panel de Control'!$C$33="Base",'EV - Medianos'!D252,IF('Panel de Control'!$C$33=1,'EV - Medianos'!D1220,IF('Panel de Control'!$C$33=2,'EV - Medianos'!D1462,'EV - Medianos'!D1704)))</f>
        <v>0</v>
      </c>
      <c r="E2188" s="57">
        <f>+IF('Panel de Control'!$C$33="Base",'EV - Medianos'!E252,IF('Panel de Control'!$C$33=1,'EV - Medianos'!E1220,IF('Panel de Control'!$C$33=2,'EV - Medianos'!E1462,'EV - Medianos'!E1704)))</f>
        <v>0</v>
      </c>
      <c r="F2188" s="57">
        <f>+IF('Panel de Control'!$C$33="Base",'EV - Medianos'!F252,IF('Panel de Control'!$C$33=1,'EV - Medianos'!F1220,IF('Panel de Control'!$C$33=2,'EV - Medianos'!F1462,'EV - Medianos'!F1704)))</f>
        <v>0</v>
      </c>
      <c r="G2188" s="57">
        <f>+IF('Panel de Control'!$C$33="Base",'EV - Medianos'!G252,IF('Panel de Control'!$C$33=1,'EV - Medianos'!G1220,IF('Panel de Control'!$C$33=2,'EV - Medianos'!G1462,'EV - Medianos'!G1704)))</f>
        <v>0</v>
      </c>
      <c r="H2188" s="57">
        <f>+IF('Panel de Control'!$C$33="Base",'EV - Medianos'!H252,IF('Panel de Control'!$C$33=1,'EV - Medianos'!H1220,IF('Panel de Control'!$C$33=2,'EV - Medianos'!H1462,'EV - Medianos'!H1704)))</f>
        <v>0</v>
      </c>
      <c r="I2188" s="57">
        <f>+IF('Panel de Control'!$C$33="Base",'EV - Medianos'!I252,IF('Panel de Control'!$C$33=1,'EV - Medianos'!I1220,IF('Panel de Control'!$C$33=2,'EV - Medianos'!I1462,'EV - Medianos'!I1704)))</f>
        <v>0</v>
      </c>
      <c r="J2188" s="57">
        <f>+IF('Panel de Control'!$C$33="Base",'EV - Medianos'!J252,IF('Panel de Control'!$C$33=1,'EV - Medianos'!J1220,IF('Panel de Control'!$C$33=2,'EV - Medianos'!J1462,'EV - Medianos'!J1704)))</f>
        <v>0</v>
      </c>
      <c r="K2188" s="57">
        <f>+IF('Panel de Control'!$C$33="Base",'EV - Medianos'!K252,IF('Panel de Control'!$C$33=1,'EV - Medianos'!K1220,IF('Panel de Control'!$C$33=2,'EV - Medianos'!K1462,'EV - Medianos'!K1704)))</f>
        <v>0</v>
      </c>
      <c r="L2188" s="57">
        <f>+IF('Panel de Control'!$C$33="Base",'EV - Medianos'!L252,IF('Panel de Control'!$C$33=1,'EV - Medianos'!L1220,IF('Panel de Control'!$C$33=2,'EV - Medianos'!L1462,'EV - Medianos'!L1704)))</f>
        <v>0</v>
      </c>
      <c r="M2188" s="57">
        <f>+IF('Panel de Control'!$C$33="Base",'EV - Medianos'!M252,IF('Panel de Control'!$C$33=1,'EV - Medianos'!M1220,IF('Panel de Control'!$C$33=2,'EV - Medianos'!M1462,'EV - Medianos'!M1704)))</f>
        <v>0</v>
      </c>
      <c r="N2188" s="57">
        <f>+IF('Panel de Control'!$C$33="Base",'EV - Medianos'!N252,IF('Panel de Control'!$C$33=1,'EV - Medianos'!N1220,IF('Panel de Control'!$C$33=2,'EV - Medianos'!N1462,'EV - Medianos'!N1704)))</f>
        <v>0</v>
      </c>
      <c r="O2188" s="57">
        <f>+IF('Panel de Control'!$C$33="Base",'EV - Medianos'!O252,IF('Panel de Control'!$C$33=1,'EV - Medianos'!O1220,IF('Panel de Control'!$C$33=2,'EV - Medianos'!O1462,'EV - Medianos'!O1704)))</f>
        <v>0</v>
      </c>
      <c r="P2188" s="57">
        <f>+IF('Panel de Control'!$C$33="Base",'EV - Medianos'!P252,IF('Panel de Control'!$C$33=1,'EV - Medianos'!P1220,IF('Panel de Control'!$C$33=2,'EV - Medianos'!P1462,'EV - Medianos'!P1704)))</f>
        <v>0</v>
      </c>
      <c r="Q2188" s="57">
        <f>+IF('Panel de Control'!$C$33="Base",'EV - Medianos'!Q252,IF('Panel de Control'!$C$33=1,'EV - Medianos'!Q1220,IF('Panel de Control'!$C$33=2,'EV - Medianos'!Q1462,'EV - Medianos'!Q1704)))</f>
        <v>0</v>
      </c>
      <c r="R2188" s="57">
        <f>+IF('Panel de Control'!$C$33="Base",'EV - Medianos'!R252,IF('Panel de Control'!$C$33=1,'EV - Medianos'!R1220,IF('Panel de Control'!$C$33=2,'EV - Medianos'!R1462,'EV - Medianos'!R1704)))</f>
        <v>0</v>
      </c>
      <c r="S2188" s="57">
        <f>+IF('Panel de Control'!$C$33="Base",'EV - Medianos'!S252,IF('Panel de Control'!$C$33=1,'EV - Medianos'!S1220,IF('Panel de Control'!$C$33=2,'EV - Medianos'!S1462,'EV - Medianos'!S1704)))</f>
        <v>0</v>
      </c>
      <c r="T2188" s="57">
        <f>+IF('Panel de Control'!$C$33="Base",'EV - Medianos'!T252,IF('Panel de Control'!$C$33=1,'EV - Medianos'!T1220,IF('Panel de Control'!$C$33=2,'EV - Medianos'!T1462,'EV - Medianos'!T1704)))</f>
        <v>0</v>
      </c>
      <c r="U2188" s="57">
        <f>+IF('Panel de Control'!$C$33="Base",'EV - Medianos'!U252,IF('Panel de Control'!$C$33=1,'EV - Medianos'!U1220,IF('Panel de Control'!$C$33=2,'EV - Medianos'!U1462,'EV - Medianos'!U1704)))</f>
        <v>0</v>
      </c>
      <c r="V2188" s="57">
        <f>+IF('Panel de Control'!$C$33="Base",'EV - Medianos'!V252,IF('Panel de Control'!$C$33=1,'EV - Medianos'!V1220,IF('Panel de Control'!$C$33=2,'EV - Medianos'!V1462,'EV - Medianos'!V1704)))</f>
        <v>0</v>
      </c>
      <c r="W2188" s="57">
        <f>+IF('Panel de Control'!$C$33="Base",'EV - Medianos'!W252,IF('Panel de Control'!$C$33=1,'EV - Medianos'!W1220,IF('Panel de Control'!$C$33=2,'EV - Medianos'!W1462,'EV - Medianos'!W1704)))</f>
        <v>0</v>
      </c>
      <c r="X2188" s="57">
        <f>+IF('Panel de Control'!$C$33="Base",'EV - Medianos'!X252,IF('Panel de Control'!$C$33=1,'EV - Medianos'!X1220,IF('Panel de Control'!$C$33=2,'EV - Medianos'!X1462,'EV - Medianos'!X1704)))</f>
        <v>0</v>
      </c>
      <c r="Y2188" s="57">
        <f>+IF('Panel de Control'!$C$33="Base",'EV - Medianos'!Y252,IF('Panel de Control'!$C$33=1,'EV - Medianos'!Y1220,IF('Panel de Control'!$C$33=2,'EV - Medianos'!Y1462,'EV - Medianos'!Y1704)))</f>
        <v>0</v>
      </c>
      <c r="Z2188" s="57">
        <f>+IF('Panel de Control'!$C$33="Base",'EV - Medianos'!Z252,IF('Panel de Control'!$C$33=1,'EV - Medianos'!Z1220,IF('Panel de Control'!$C$33=2,'EV - Medianos'!Z1462,'EV - Medianos'!Z1704)))</f>
        <v>0</v>
      </c>
      <c r="AA2188" s="57">
        <f>+IF('Panel de Control'!$C$33="Base",'EV - Medianos'!AA252,IF('Panel de Control'!$C$33=1,'EV - Medianos'!AA1220,IF('Panel de Control'!$C$33=2,'EV - Medianos'!AA1462,'EV - Medianos'!AA1704)))</f>
        <v>0</v>
      </c>
      <c r="AB2188" s="57">
        <f>+IF('Panel de Control'!$C$33="Base",'EV - Medianos'!AB252,IF('Panel de Control'!$C$33=1,'EV - Medianos'!AB1220,IF('Panel de Control'!$C$33=2,'EV - Medianos'!AB1462,'EV - Medianos'!AB1704)))</f>
        <v>0</v>
      </c>
      <c r="AC2188" s="57">
        <f>+IF('Panel de Control'!$C$33="Base",'EV - Medianos'!AC252,IF('Panel de Control'!$C$33=1,'EV - Medianos'!AC1220,IF('Panel de Control'!$C$33=2,'EV - Medianos'!AC1462,'EV - Medianos'!AC1704)))</f>
        <v>0</v>
      </c>
      <c r="AD2188" s="57">
        <f>+IF('Panel de Control'!$C$33="Base",'EV - Medianos'!AD252,IF('Panel de Control'!$C$33=1,'EV - Medianos'!AD1220,IF('Panel de Control'!$C$33=2,'EV - Medianos'!AD1462,'EV - Medianos'!AD1704)))</f>
        <v>0</v>
      </c>
      <c r="AE2188" s="57">
        <f>+IF('Panel de Control'!$C$33="Base",'EV - Medianos'!AE252,IF('Panel de Control'!$C$33=1,'EV - Medianos'!AE1220,IF('Panel de Control'!$C$33=2,'EV - Medianos'!AE1462,'EV - Medianos'!AE1704)))</f>
        <v>0</v>
      </c>
      <c r="AF2188" s="57">
        <f>+IF('Panel de Control'!$C$33="Base",'EV - Medianos'!AF252,IF('Panel de Control'!$C$33=1,'EV - Medianos'!AF1220,IF('Panel de Control'!$C$33=2,'EV - Medianos'!AF1462,'EV - Medianos'!AF1704)))</f>
        <v>0</v>
      </c>
      <c r="AG2188" s="57">
        <f>+IF('Panel de Control'!$C$33="Base",'EV - Medianos'!AG252,IF('Panel de Control'!$C$33=1,'EV - Medianos'!AG1220,IF('Panel de Control'!$C$33=2,'EV - Medianos'!AG1462,'EV - Medianos'!AG1704)))</f>
        <v>0</v>
      </c>
      <c r="AH2188" s="57">
        <f>+IF('Panel de Control'!$C$33="Base",'EV - Medianos'!AH252,IF('Panel de Control'!$C$33=1,'EV - Medianos'!AH1220,IF('Panel de Control'!$C$33=2,'EV - Medianos'!AH1462,'EV - Medianos'!AH1704)))</f>
        <v>0</v>
      </c>
      <c r="AI2188" s="57">
        <f>+IF('Panel de Control'!$C$33="Base",'EV - Medianos'!AI252,IF('Panel de Control'!$C$33=1,'EV - Medianos'!AI1220,IF('Panel de Control'!$C$33=2,'EV - Medianos'!AI1462,'EV - Medianos'!AI1704)))</f>
        <v>0</v>
      </c>
      <c r="AJ2188" s="57">
        <f>+IF('Panel de Control'!$C$33="Base",'EV - Medianos'!AJ252,IF('Panel de Control'!$C$33=1,'EV - Medianos'!AJ1220,IF('Panel de Control'!$C$33=2,'EV - Medianos'!AJ1462,'EV - Medianos'!AJ1704)))</f>
        <v>0</v>
      </c>
      <c r="AK2188" s="57">
        <f>+IF('Panel de Control'!$C$33="Base",'EV - Medianos'!AK252,IF('Panel de Control'!$C$33=1,'EV - Medianos'!AK1220,IF('Panel de Control'!$C$33=2,'EV - Medianos'!AK1462,'EV - Medianos'!AK1704)))</f>
        <v>0</v>
      </c>
    </row>
    <row r="2189" spans="1:37" s="65" customFormat="1" ht="17.100000000000001" customHeight="1" x14ac:dyDescent="0.2">
      <c r="A2189" s="54" t="s">
        <v>268</v>
      </c>
      <c r="B2189" s="55" t="s">
        <v>110</v>
      </c>
      <c r="C2189" s="56" t="s">
        <v>242</v>
      </c>
      <c r="D2189" s="57">
        <f>+IF('Panel de Control'!$C$33="Base",'EV - Medianos'!D253,IF('Panel de Control'!$C$33=1,'EV - Medianos'!D1221,IF('Panel de Control'!$C$33=2,'EV - Medianos'!D1463,'EV - Medianos'!D1705)))</f>
        <v>0</v>
      </c>
      <c r="E2189" s="57">
        <f>+IF('Panel de Control'!$C$33="Base",'EV - Medianos'!E253,IF('Panel de Control'!$C$33=1,'EV - Medianos'!E1221,IF('Panel de Control'!$C$33=2,'EV - Medianos'!E1463,'EV - Medianos'!E1705)))</f>
        <v>0</v>
      </c>
      <c r="F2189" s="57">
        <f>+IF('Panel de Control'!$C$33="Base",'EV - Medianos'!F253,IF('Panel de Control'!$C$33=1,'EV - Medianos'!F1221,IF('Panel de Control'!$C$33=2,'EV - Medianos'!F1463,'EV - Medianos'!F1705)))</f>
        <v>0</v>
      </c>
      <c r="G2189" s="57">
        <f>+IF('Panel de Control'!$C$33="Base",'EV - Medianos'!G253,IF('Panel de Control'!$C$33=1,'EV - Medianos'!G1221,IF('Panel de Control'!$C$33=2,'EV - Medianos'!G1463,'EV - Medianos'!G1705)))</f>
        <v>0</v>
      </c>
      <c r="H2189" s="57">
        <f>+IF('Panel de Control'!$C$33="Base",'EV - Medianos'!H253,IF('Panel de Control'!$C$33=1,'EV - Medianos'!H1221,IF('Panel de Control'!$C$33=2,'EV - Medianos'!H1463,'EV - Medianos'!H1705)))</f>
        <v>0</v>
      </c>
      <c r="I2189" s="57">
        <f>+IF('Panel de Control'!$C$33="Base",'EV - Medianos'!I253,IF('Panel de Control'!$C$33=1,'EV - Medianos'!I1221,IF('Panel de Control'!$C$33=2,'EV - Medianos'!I1463,'EV - Medianos'!I1705)))</f>
        <v>0</v>
      </c>
      <c r="J2189" s="57">
        <f>+IF('Panel de Control'!$C$33="Base",'EV - Medianos'!J253,IF('Panel de Control'!$C$33=1,'EV - Medianos'!J1221,IF('Panel de Control'!$C$33=2,'EV - Medianos'!J1463,'EV - Medianos'!J1705)))</f>
        <v>0</v>
      </c>
      <c r="K2189" s="57">
        <f>+IF('Panel de Control'!$C$33="Base",'EV - Medianos'!K253,IF('Panel de Control'!$C$33=1,'EV - Medianos'!K1221,IF('Panel de Control'!$C$33=2,'EV - Medianos'!K1463,'EV - Medianos'!K1705)))</f>
        <v>0</v>
      </c>
      <c r="L2189" s="57">
        <f>+IF('Panel de Control'!$C$33="Base",'EV - Medianos'!L253,IF('Panel de Control'!$C$33=1,'EV - Medianos'!L1221,IF('Panel de Control'!$C$33=2,'EV - Medianos'!L1463,'EV - Medianos'!L1705)))</f>
        <v>0</v>
      </c>
      <c r="M2189" s="57">
        <f>+IF('Panel de Control'!$C$33="Base",'EV - Medianos'!M253,IF('Panel de Control'!$C$33=1,'EV - Medianos'!M1221,IF('Panel de Control'!$C$33=2,'EV - Medianos'!M1463,'EV - Medianos'!M1705)))</f>
        <v>0</v>
      </c>
      <c r="N2189" s="57">
        <f>+IF('Panel de Control'!$C$33="Base",'EV - Medianos'!N253,IF('Panel de Control'!$C$33=1,'EV - Medianos'!N1221,IF('Panel de Control'!$C$33=2,'EV - Medianos'!N1463,'EV - Medianos'!N1705)))</f>
        <v>0</v>
      </c>
      <c r="O2189" s="57">
        <f>+IF('Panel de Control'!$C$33="Base",'EV - Medianos'!O253,IF('Panel de Control'!$C$33=1,'EV - Medianos'!O1221,IF('Panel de Control'!$C$33=2,'EV - Medianos'!O1463,'EV - Medianos'!O1705)))</f>
        <v>0</v>
      </c>
      <c r="P2189" s="57">
        <f>+IF('Panel de Control'!$C$33="Base",'EV - Medianos'!P253,IF('Panel de Control'!$C$33=1,'EV - Medianos'!P1221,IF('Panel de Control'!$C$33=2,'EV - Medianos'!P1463,'EV - Medianos'!P1705)))</f>
        <v>0</v>
      </c>
      <c r="Q2189" s="57">
        <f>+IF('Panel de Control'!$C$33="Base",'EV - Medianos'!Q253,IF('Panel de Control'!$C$33=1,'EV - Medianos'!Q1221,IF('Panel de Control'!$C$33=2,'EV - Medianos'!Q1463,'EV - Medianos'!Q1705)))</f>
        <v>0</v>
      </c>
      <c r="R2189" s="57">
        <f>+IF('Panel de Control'!$C$33="Base",'EV - Medianos'!R253,IF('Panel de Control'!$C$33=1,'EV - Medianos'!R1221,IF('Panel de Control'!$C$33=2,'EV - Medianos'!R1463,'EV - Medianos'!R1705)))</f>
        <v>0</v>
      </c>
      <c r="S2189" s="57">
        <f>+IF('Panel de Control'!$C$33="Base",'EV - Medianos'!S253,IF('Panel de Control'!$C$33=1,'EV - Medianos'!S1221,IF('Panel de Control'!$C$33=2,'EV - Medianos'!S1463,'EV - Medianos'!S1705)))</f>
        <v>0</v>
      </c>
      <c r="T2189" s="57">
        <f>+IF('Panel de Control'!$C$33="Base",'EV - Medianos'!T253,IF('Panel de Control'!$C$33=1,'EV - Medianos'!T1221,IF('Panel de Control'!$C$33=2,'EV - Medianos'!T1463,'EV - Medianos'!T1705)))</f>
        <v>0</v>
      </c>
      <c r="U2189" s="57">
        <f>+IF('Panel de Control'!$C$33="Base",'EV - Medianos'!U253,IF('Panel de Control'!$C$33=1,'EV - Medianos'!U1221,IF('Panel de Control'!$C$33=2,'EV - Medianos'!U1463,'EV - Medianos'!U1705)))</f>
        <v>0</v>
      </c>
      <c r="V2189" s="57">
        <f>+IF('Panel de Control'!$C$33="Base",'EV - Medianos'!V253,IF('Panel de Control'!$C$33=1,'EV - Medianos'!V1221,IF('Panel de Control'!$C$33=2,'EV - Medianos'!V1463,'EV - Medianos'!V1705)))</f>
        <v>0</v>
      </c>
      <c r="W2189" s="57">
        <f>+IF('Panel de Control'!$C$33="Base",'EV - Medianos'!W253,IF('Panel de Control'!$C$33=1,'EV - Medianos'!W1221,IF('Panel de Control'!$C$33=2,'EV - Medianos'!W1463,'EV - Medianos'!W1705)))</f>
        <v>0</v>
      </c>
      <c r="X2189" s="57">
        <f>+IF('Panel de Control'!$C$33="Base",'EV - Medianos'!X253,IF('Panel de Control'!$C$33=1,'EV - Medianos'!X1221,IF('Panel de Control'!$C$33=2,'EV - Medianos'!X1463,'EV - Medianos'!X1705)))</f>
        <v>0</v>
      </c>
      <c r="Y2189" s="57">
        <f>+IF('Panel de Control'!$C$33="Base",'EV - Medianos'!Y253,IF('Panel de Control'!$C$33=1,'EV - Medianos'!Y1221,IF('Panel de Control'!$C$33=2,'EV - Medianos'!Y1463,'EV - Medianos'!Y1705)))</f>
        <v>0</v>
      </c>
      <c r="Z2189" s="57">
        <f>+IF('Panel de Control'!$C$33="Base",'EV - Medianos'!Z253,IF('Panel de Control'!$C$33=1,'EV - Medianos'!Z1221,IF('Panel de Control'!$C$33=2,'EV - Medianos'!Z1463,'EV - Medianos'!Z1705)))</f>
        <v>0</v>
      </c>
      <c r="AA2189" s="57">
        <f>+IF('Panel de Control'!$C$33="Base",'EV - Medianos'!AA253,IF('Panel de Control'!$C$33=1,'EV - Medianos'!AA1221,IF('Panel de Control'!$C$33=2,'EV - Medianos'!AA1463,'EV - Medianos'!AA1705)))</f>
        <v>0</v>
      </c>
      <c r="AB2189" s="57">
        <f>+IF('Panel de Control'!$C$33="Base",'EV - Medianos'!AB253,IF('Panel de Control'!$C$33=1,'EV - Medianos'!AB1221,IF('Panel de Control'!$C$33=2,'EV - Medianos'!AB1463,'EV - Medianos'!AB1705)))</f>
        <v>0</v>
      </c>
      <c r="AC2189" s="57">
        <f>+IF('Panel de Control'!$C$33="Base",'EV - Medianos'!AC253,IF('Panel de Control'!$C$33=1,'EV - Medianos'!AC1221,IF('Panel de Control'!$C$33=2,'EV - Medianos'!AC1463,'EV - Medianos'!AC1705)))</f>
        <v>0</v>
      </c>
      <c r="AD2189" s="57">
        <f>+IF('Panel de Control'!$C$33="Base",'EV - Medianos'!AD253,IF('Panel de Control'!$C$33=1,'EV - Medianos'!AD1221,IF('Panel de Control'!$C$33=2,'EV - Medianos'!AD1463,'EV - Medianos'!AD1705)))</f>
        <v>0</v>
      </c>
      <c r="AE2189" s="57">
        <f>+IF('Panel de Control'!$C$33="Base",'EV - Medianos'!AE253,IF('Panel de Control'!$C$33=1,'EV - Medianos'!AE1221,IF('Panel de Control'!$C$33=2,'EV - Medianos'!AE1463,'EV - Medianos'!AE1705)))</f>
        <v>0</v>
      </c>
      <c r="AF2189" s="57">
        <f>+IF('Panel de Control'!$C$33="Base",'EV - Medianos'!AF253,IF('Panel de Control'!$C$33=1,'EV - Medianos'!AF1221,IF('Panel de Control'!$C$33=2,'EV - Medianos'!AF1463,'EV - Medianos'!AF1705)))</f>
        <v>0</v>
      </c>
      <c r="AG2189" s="57">
        <f>+IF('Panel de Control'!$C$33="Base",'EV - Medianos'!AG253,IF('Panel de Control'!$C$33=1,'EV - Medianos'!AG1221,IF('Panel de Control'!$C$33=2,'EV - Medianos'!AG1463,'EV - Medianos'!AG1705)))</f>
        <v>0</v>
      </c>
      <c r="AH2189" s="57">
        <f>+IF('Panel de Control'!$C$33="Base",'EV - Medianos'!AH253,IF('Panel de Control'!$C$33=1,'EV - Medianos'!AH1221,IF('Panel de Control'!$C$33=2,'EV - Medianos'!AH1463,'EV - Medianos'!AH1705)))</f>
        <v>0</v>
      </c>
      <c r="AI2189" s="57">
        <f>+IF('Panel de Control'!$C$33="Base",'EV - Medianos'!AI253,IF('Panel de Control'!$C$33=1,'EV - Medianos'!AI1221,IF('Panel de Control'!$C$33=2,'EV - Medianos'!AI1463,'EV - Medianos'!AI1705)))</f>
        <v>0</v>
      </c>
      <c r="AJ2189" s="57">
        <f>+IF('Panel de Control'!$C$33="Base",'EV - Medianos'!AJ253,IF('Panel de Control'!$C$33=1,'EV - Medianos'!AJ1221,IF('Panel de Control'!$C$33=2,'EV - Medianos'!AJ1463,'EV - Medianos'!AJ1705)))</f>
        <v>0</v>
      </c>
      <c r="AK2189" s="57">
        <f>+IF('Panel de Control'!$C$33="Base",'EV - Medianos'!AK253,IF('Panel de Control'!$C$33=1,'EV - Medianos'!AK1221,IF('Panel de Control'!$C$33=2,'EV - Medianos'!AK1463,'EV - Medianos'!AK1705)))</f>
        <v>0</v>
      </c>
    </row>
    <row r="2190" spans="1:37" s="65" customFormat="1" ht="17.100000000000001" customHeight="1" x14ac:dyDescent="0.2">
      <c r="A2190" s="54" t="s">
        <v>189</v>
      </c>
      <c r="B2190" s="55" t="s">
        <v>110</v>
      </c>
      <c r="C2190" s="56" t="s">
        <v>242</v>
      </c>
      <c r="D2190" s="57">
        <f>+IF('Panel de Control'!$C$33="Base",'EV - Medianos'!D254,IF('Panel de Control'!$C$33=1,'EV - Medianos'!D1222,IF('Panel de Control'!$C$33=2,'EV - Medianos'!D1464,'EV - Medianos'!D1706)))</f>
        <v>0</v>
      </c>
      <c r="E2190" s="57">
        <f>+IF('Panel de Control'!$C$33="Base",'EV - Medianos'!E254,IF('Panel de Control'!$C$33=1,'EV - Medianos'!E1222,IF('Panel de Control'!$C$33=2,'EV - Medianos'!E1464,'EV - Medianos'!E1706)))</f>
        <v>0</v>
      </c>
      <c r="F2190" s="57">
        <f>+IF('Panel de Control'!$C$33="Base",'EV - Medianos'!F254,IF('Panel de Control'!$C$33=1,'EV - Medianos'!F1222,IF('Panel de Control'!$C$33=2,'EV - Medianos'!F1464,'EV - Medianos'!F1706)))</f>
        <v>0</v>
      </c>
      <c r="G2190" s="57">
        <f>+IF('Panel de Control'!$C$33="Base",'EV - Medianos'!G254,IF('Panel de Control'!$C$33=1,'EV - Medianos'!G1222,IF('Panel de Control'!$C$33=2,'EV - Medianos'!G1464,'EV - Medianos'!G1706)))</f>
        <v>0</v>
      </c>
      <c r="H2190" s="57">
        <f>+IF('Panel de Control'!$C$33="Base",'EV - Medianos'!H254,IF('Panel de Control'!$C$33=1,'EV - Medianos'!H1222,IF('Panel de Control'!$C$33=2,'EV - Medianos'!H1464,'EV - Medianos'!H1706)))</f>
        <v>1.0110054507821483E-3</v>
      </c>
      <c r="I2190" s="57">
        <f>+IF('Panel de Control'!$C$33="Base",'EV - Medianos'!I254,IF('Panel de Control'!$C$33=1,'EV - Medianos'!I1222,IF('Panel de Control'!$C$33=2,'EV - Medianos'!I1464,'EV - Medianos'!I1706)))</f>
        <v>1.3132825730771021E-3</v>
      </c>
      <c r="J2190" s="57">
        <f>+IF('Panel de Control'!$C$33="Base",'EV - Medianos'!J254,IF('Panel de Control'!$C$33=1,'EV - Medianos'!J1222,IF('Panel de Control'!$C$33=2,'EV - Medianos'!J1464,'EV - Medianos'!J1706)))</f>
        <v>2.3237934310084475E-3</v>
      </c>
      <c r="K2190" s="57">
        <f>+IF('Panel de Control'!$C$33="Base",'EV - Medianos'!K254,IF('Panel de Control'!$C$33=1,'EV - Medianos'!K1222,IF('Panel de Control'!$C$33=2,'EV - Medianos'!K1464,'EV - Medianos'!K1706)))</f>
        <v>4.5940446455193353E-3</v>
      </c>
      <c r="L2190" s="57">
        <f>+IF('Panel de Control'!$C$33="Base",'EV - Medianos'!L254,IF('Panel de Control'!$C$33=1,'EV - Medianos'!L1222,IF('Panel de Control'!$C$33=2,'EV - Medianos'!L1464,'EV - Medianos'!L1706)))</f>
        <v>9.0669356937428461E-3</v>
      </c>
      <c r="M2190" s="57">
        <f>+IF('Panel de Control'!$C$33="Base",'EV - Medianos'!M254,IF('Panel de Control'!$C$33=1,'EV - Medianos'!M1222,IF('Panel de Control'!$C$33=2,'EV - Medianos'!M1464,'EV - Medianos'!M1706)))</f>
        <v>1.7183397927136346E-2</v>
      </c>
      <c r="N2190" s="57">
        <f>+IF('Panel de Control'!$C$33="Base",'EV - Medianos'!N254,IF('Panel de Control'!$C$33=1,'EV - Medianos'!N1222,IF('Panel de Control'!$C$33=2,'EV - Medianos'!N1464,'EV - Medianos'!N1706)))</f>
        <v>2.9204247726567448E-2</v>
      </c>
      <c r="O2190" s="57">
        <f>+IF('Panel de Control'!$C$33="Base",'EV - Medianos'!O254,IF('Panel de Control'!$C$33=1,'EV - Medianos'!O1222,IF('Panel de Control'!$C$33=2,'EV - Medianos'!O1464,'EV - Medianos'!O1706)))</f>
        <v>4.564025033910072E-2</v>
      </c>
      <c r="P2190" s="57">
        <f>+IF('Panel de Control'!$C$33="Base",'EV - Medianos'!P254,IF('Panel de Control'!$C$33=1,'EV - Medianos'!P1222,IF('Panel de Control'!$C$33=2,'EV - Medianos'!P1464,'EV - Medianos'!P1706)))</f>
        <v>6.503503423465018E-2</v>
      </c>
      <c r="Q2190" s="57">
        <f>+IF('Panel de Control'!$C$33="Base",'EV - Medianos'!Q254,IF('Panel de Control'!$C$33=1,'EV - Medianos'!Q1222,IF('Panel de Control'!$C$33=2,'EV - Medianos'!Q1464,'EV - Medianos'!Q1706)))</f>
        <v>8.9812019466361206E-2</v>
      </c>
      <c r="R2190" s="57">
        <f>+IF('Panel de Control'!$C$33="Base",'EV - Medianos'!R254,IF('Panel de Control'!$C$33=1,'EV - Medianos'!R1222,IF('Panel de Control'!$C$33=2,'EV - Medianos'!R1464,'EV - Medianos'!R1706)))</f>
        <v>0.12040540693332252</v>
      </c>
      <c r="S2190" s="57">
        <f>+IF('Panel de Control'!$C$33="Base",'EV - Medianos'!S254,IF('Panel de Control'!$C$33=1,'EV - Medianos'!S1222,IF('Panel de Control'!$C$33=2,'EV - Medianos'!S1464,'EV - Medianos'!S1706)))</f>
        <v>0.15512611807177612</v>
      </c>
      <c r="T2190" s="57">
        <f>+IF('Panel de Control'!$C$33="Base",'EV - Medianos'!T254,IF('Panel de Control'!$C$33=1,'EV - Medianos'!T1222,IF('Panel de Control'!$C$33=2,'EV - Medianos'!T1464,'EV - Medianos'!T1706)))</f>
        <v>0.19019645779517513</v>
      </c>
      <c r="U2190" s="57">
        <f>+IF('Panel de Control'!$C$33="Base",'EV - Medianos'!U254,IF('Panel de Control'!$C$33=1,'EV - Medianos'!U1222,IF('Panel de Control'!$C$33=2,'EV - Medianos'!U1464,'EV - Medianos'!U1706)))</f>
        <v>0.22513470231149729</v>
      </c>
      <c r="V2190" s="57">
        <f>+IF('Panel de Control'!$C$33="Base",'EV - Medianos'!V254,IF('Panel de Control'!$C$33=1,'EV - Medianos'!V1222,IF('Panel de Control'!$C$33=2,'EV - Medianos'!V1464,'EV - Medianos'!V1706)))</f>
        <v>0.25924267659987477</v>
      </c>
      <c r="W2190" s="57">
        <f>+IF('Panel de Control'!$C$33="Base",'EV - Medianos'!W254,IF('Panel de Control'!$C$33=1,'EV - Medianos'!W1222,IF('Panel de Control'!$C$33=2,'EV - Medianos'!W1464,'EV - Medianos'!W1706)))</f>
        <v>0.29297309322621878</v>
      </c>
      <c r="X2190" s="57">
        <f>+IF('Panel de Control'!$C$33="Base",'EV - Medianos'!X254,IF('Panel de Control'!$C$33=1,'EV - Medianos'!X1222,IF('Panel de Control'!$C$33=2,'EV - Medianos'!X1464,'EV - Medianos'!X1706)))</f>
        <v>0.32622269922416541</v>
      </c>
      <c r="Y2190" s="57">
        <f>+IF('Panel de Control'!$C$33="Base",'EV - Medianos'!Y254,IF('Panel de Control'!$C$33=1,'EV - Medianos'!Y1222,IF('Panel de Control'!$C$33=2,'EV - Medianos'!Y1464,'EV - Medianos'!Y1706)))</f>
        <v>0.35824347060755812</v>
      </c>
      <c r="Z2190" s="57">
        <f>+IF('Panel de Control'!$C$33="Base",'EV - Medianos'!Z254,IF('Panel de Control'!$C$33=1,'EV - Medianos'!Z1222,IF('Panel de Control'!$C$33=2,'EV - Medianos'!Z1464,'EV - Medianos'!Z1706)))</f>
        <v>0.38873667284394919</v>
      </c>
      <c r="AA2190" s="57">
        <f>+IF('Panel de Control'!$C$33="Base",'EV - Medianos'!AA254,IF('Panel de Control'!$C$33=1,'EV - Medianos'!AA1222,IF('Panel de Control'!$C$33=2,'EV - Medianos'!AA1464,'EV - Medianos'!AA1706)))</f>
        <v>0.4225408863519145</v>
      </c>
      <c r="AB2190" s="57">
        <f>+IF('Panel de Control'!$C$33="Base",'EV - Medianos'!AB254,IF('Panel de Control'!$C$33=1,'EV - Medianos'!AB1222,IF('Panel de Control'!$C$33=2,'EV - Medianos'!AB1464,'EV - Medianos'!AB1706)))</f>
        <v>0.45400624834030956</v>
      </c>
      <c r="AC2190" s="57">
        <f>+IF('Panel de Control'!$C$33="Base",'EV - Medianos'!AC254,IF('Panel de Control'!$C$33=1,'EV - Medianos'!AC1222,IF('Panel de Control'!$C$33=2,'EV - Medianos'!AC1464,'EV - Medianos'!AC1706)))</f>
        <v>0.4834897625197494</v>
      </c>
      <c r="AD2190" s="57">
        <f>+IF('Panel de Control'!$C$33="Base",'EV - Medianos'!AD254,IF('Panel de Control'!$C$33=1,'EV - Medianos'!AD1222,IF('Panel de Control'!$C$33=2,'EV - Medianos'!AD1464,'EV - Medianos'!AD1706)))</f>
        <v>0.51098493066080375</v>
      </c>
      <c r="AE2190" s="57">
        <f>+IF('Panel de Control'!$C$33="Base",'EV - Medianos'!AE254,IF('Panel de Control'!$C$33=1,'EV - Medianos'!AE1222,IF('Panel de Control'!$C$33=2,'EV - Medianos'!AE1464,'EV - Medianos'!AE1706)))</f>
        <v>0.5367626359950709</v>
      </c>
      <c r="AF2190" s="57">
        <f>+IF('Panel de Control'!$C$33="Base",'EV - Medianos'!AF254,IF('Panel de Control'!$C$33=1,'EV - Medianos'!AF1222,IF('Panel de Control'!$C$33=2,'EV - Medianos'!AF1464,'EV - Medianos'!AF1706)))</f>
        <v>0.5609138147356173</v>
      </c>
      <c r="AG2190" s="57">
        <f>+IF('Panel de Control'!$C$33="Base",'EV - Medianos'!AG254,IF('Panel de Control'!$C$33=1,'EV - Medianos'!AG1222,IF('Panel de Control'!$C$33=2,'EV - Medianos'!AG1464,'EV - Medianos'!AG1706)))</f>
        <v>0.58342300734576369</v>
      </c>
      <c r="AH2190" s="57">
        <f>+IF('Panel de Control'!$C$33="Base",'EV - Medianos'!AH254,IF('Panel de Control'!$C$33=1,'EV - Medianos'!AH1222,IF('Panel de Control'!$C$33=2,'EV - Medianos'!AH1464,'EV - Medianos'!AH1706)))</f>
        <v>0.60448444523235856</v>
      </c>
      <c r="AI2190" s="57">
        <f>+IF('Panel de Control'!$C$33="Base",'EV - Medianos'!AI254,IF('Panel de Control'!$C$33=1,'EV - Medianos'!AI1222,IF('Panel de Control'!$C$33=2,'EV - Medianos'!AI1464,'EV - Medianos'!AI1706)))</f>
        <v>0.62423275118039856</v>
      </c>
      <c r="AJ2190" s="57">
        <f>+IF('Panel de Control'!$C$33="Base",'EV - Medianos'!AJ254,IF('Panel de Control'!$C$33=1,'EV - Medianos'!AJ1222,IF('Panel de Control'!$C$33=2,'EV - Medianos'!AJ1464,'EV - Medianos'!AJ1706)))</f>
        <v>0.64267799746831633</v>
      </c>
      <c r="AK2190" s="57">
        <f>+IF('Panel de Control'!$C$33="Base",'EV - Medianos'!AK254,IF('Panel de Control'!$C$33=1,'EV - Medianos'!AK1222,IF('Panel de Control'!$C$33=2,'EV - Medianos'!AK1464,'EV - Medianos'!AK1706)))</f>
        <v>0.65998499711815029</v>
      </c>
    </row>
    <row r="2191" spans="1:37" s="65" customFormat="1" ht="17.100000000000001" customHeight="1" x14ac:dyDescent="0.2">
      <c r="A2191" s="54" t="s">
        <v>269</v>
      </c>
      <c r="B2191" s="55" t="s">
        <v>110</v>
      </c>
      <c r="C2191" s="56" t="s">
        <v>242</v>
      </c>
      <c r="D2191" s="57">
        <f>+IF('Panel de Control'!$C$33="Base",'EV - Medianos'!D255,IF('Panel de Control'!$C$33=1,'EV - Medianos'!D1223,IF('Panel de Control'!$C$33=2,'EV - Medianos'!D1465,'EV - Medianos'!D1707)))</f>
        <v>0</v>
      </c>
      <c r="E2191" s="57">
        <f>+IF('Panel de Control'!$C$33="Base",'EV - Medianos'!E255,IF('Panel de Control'!$C$33=1,'EV - Medianos'!E1223,IF('Panel de Control'!$C$33=2,'EV - Medianos'!E1465,'EV - Medianos'!E1707)))</f>
        <v>0</v>
      </c>
      <c r="F2191" s="57">
        <f>+IF('Panel de Control'!$C$33="Base",'EV - Medianos'!F255,IF('Panel de Control'!$C$33=1,'EV - Medianos'!F1223,IF('Panel de Control'!$C$33=2,'EV - Medianos'!F1465,'EV - Medianos'!F1707)))</f>
        <v>0</v>
      </c>
      <c r="G2191" s="57">
        <f>+IF('Panel de Control'!$C$33="Base",'EV - Medianos'!G255,IF('Panel de Control'!$C$33=1,'EV - Medianos'!G1223,IF('Panel de Control'!$C$33=2,'EV - Medianos'!G1465,'EV - Medianos'!G1707)))</f>
        <v>0</v>
      </c>
      <c r="H2191" s="57">
        <f>+IF('Panel de Control'!$C$33="Base",'EV - Medianos'!H255,IF('Panel de Control'!$C$33=1,'EV - Medianos'!H1223,IF('Panel de Control'!$C$33=2,'EV - Medianos'!H1465,'EV - Medianos'!H1707)))</f>
        <v>0</v>
      </c>
      <c r="I2191" s="57">
        <f>+IF('Panel de Control'!$C$33="Base",'EV - Medianos'!I255,IF('Panel de Control'!$C$33=1,'EV - Medianos'!I1223,IF('Panel de Control'!$C$33=2,'EV - Medianos'!I1465,'EV - Medianos'!I1707)))</f>
        <v>0</v>
      </c>
      <c r="J2191" s="57">
        <f>+IF('Panel de Control'!$C$33="Base",'EV - Medianos'!J255,IF('Panel de Control'!$C$33=1,'EV - Medianos'!J1223,IF('Panel de Control'!$C$33=2,'EV - Medianos'!J1465,'EV - Medianos'!J1707)))</f>
        <v>0</v>
      </c>
      <c r="K2191" s="57">
        <f>+IF('Panel de Control'!$C$33="Base",'EV - Medianos'!K255,IF('Panel de Control'!$C$33=1,'EV - Medianos'!K1223,IF('Panel de Control'!$C$33=2,'EV - Medianos'!K1465,'EV - Medianos'!K1707)))</f>
        <v>0</v>
      </c>
      <c r="L2191" s="57">
        <f>+IF('Panel de Control'!$C$33="Base",'EV - Medianos'!L255,IF('Panel de Control'!$C$33=1,'EV - Medianos'!L1223,IF('Panel de Control'!$C$33=2,'EV - Medianos'!L1465,'EV - Medianos'!L1707)))</f>
        <v>0</v>
      </c>
      <c r="M2191" s="57">
        <f>+IF('Panel de Control'!$C$33="Base",'EV - Medianos'!M255,IF('Panel de Control'!$C$33=1,'EV - Medianos'!M1223,IF('Panel de Control'!$C$33=2,'EV - Medianos'!M1465,'EV - Medianos'!M1707)))</f>
        <v>0</v>
      </c>
      <c r="N2191" s="57">
        <f>+IF('Panel de Control'!$C$33="Base",'EV - Medianos'!N255,IF('Panel de Control'!$C$33=1,'EV - Medianos'!N1223,IF('Panel de Control'!$C$33=2,'EV - Medianos'!N1465,'EV - Medianos'!N1707)))</f>
        <v>0</v>
      </c>
      <c r="O2191" s="57">
        <f>+IF('Panel de Control'!$C$33="Base",'EV - Medianos'!O255,IF('Panel de Control'!$C$33=1,'EV - Medianos'!O1223,IF('Panel de Control'!$C$33=2,'EV - Medianos'!O1465,'EV - Medianos'!O1707)))</f>
        <v>0</v>
      </c>
      <c r="P2191" s="57">
        <f>+IF('Panel de Control'!$C$33="Base",'EV - Medianos'!P255,IF('Panel de Control'!$C$33=1,'EV - Medianos'!P1223,IF('Panel de Control'!$C$33=2,'EV - Medianos'!P1465,'EV - Medianos'!P1707)))</f>
        <v>0</v>
      </c>
      <c r="Q2191" s="57">
        <f>+IF('Panel de Control'!$C$33="Base",'EV - Medianos'!Q255,IF('Panel de Control'!$C$33=1,'EV - Medianos'!Q1223,IF('Panel de Control'!$C$33=2,'EV - Medianos'!Q1465,'EV - Medianos'!Q1707)))</f>
        <v>0</v>
      </c>
      <c r="R2191" s="57">
        <f>+IF('Panel de Control'!$C$33="Base",'EV - Medianos'!R255,IF('Panel de Control'!$C$33=1,'EV - Medianos'!R1223,IF('Panel de Control'!$C$33=2,'EV - Medianos'!R1465,'EV - Medianos'!R1707)))</f>
        <v>0</v>
      </c>
      <c r="S2191" s="57">
        <f>+IF('Panel de Control'!$C$33="Base",'EV - Medianos'!S255,IF('Panel de Control'!$C$33=1,'EV - Medianos'!S1223,IF('Panel de Control'!$C$33=2,'EV - Medianos'!S1465,'EV - Medianos'!S1707)))</f>
        <v>0</v>
      </c>
      <c r="T2191" s="57">
        <f>+IF('Panel de Control'!$C$33="Base",'EV - Medianos'!T255,IF('Panel de Control'!$C$33=1,'EV - Medianos'!T1223,IF('Panel de Control'!$C$33=2,'EV - Medianos'!T1465,'EV - Medianos'!T1707)))</f>
        <v>0</v>
      </c>
      <c r="U2191" s="57">
        <f>+IF('Panel de Control'!$C$33="Base",'EV - Medianos'!U255,IF('Panel de Control'!$C$33=1,'EV - Medianos'!U1223,IF('Panel de Control'!$C$33=2,'EV - Medianos'!U1465,'EV - Medianos'!U1707)))</f>
        <v>0</v>
      </c>
      <c r="V2191" s="57">
        <f>+IF('Panel de Control'!$C$33="Base",'EV - Medianos'!V255,IF('Panel de Control'!$C$33=1,'EV - Medianos'!V1223,IF('Panel de Control'!$C$33=2,'EV - Medianos'!V1465,'EV - Medianos'!V1707)))</f>
        <v>0</v>
      </c>
      <c r="W2191" s="57">
        <f>+IF('Panel de Control'!$C$33="Base",'EV - Medianos'!W255,IF('Panel de Control'!$C$33=1,'EV - Medianos'!W1223,IF('Panel de Control'!$C$33=2,'EV - Medianos'!W1465,'EV - Medianos'!W1707)))</f>
        <v>0</v>
      </c>
      <c r="X2191" s="57">
        <f>+IF('Panel de Control'!$C$33="Base",'EV - Medianos'!X255,IF('Panel de Control'!$C$33=1,'EV - Medianos'!X1223,IF('Panel de Control'!$C$33=2,'EV - Medianos'!X1465,'EV - Medianos'!X1707)))</f>
        <v>0</v>
      </c>
      <c r="Y2191" s="57">
        <f>+IF('Panel de Control'!$C$33="Base",'EV - Medianos'!Y255,IF('Panel de Control'!$C$33=1,'EV - Medianos'!Y1223,IF('Panel de Control'!$C$33=2,'EV - Medianos'!Y1465,'EV - Medianos'!Y1707)))</f>
        <v>0</v>
      </c>
      <c r="Z2191" s="57">
        <f>+IF('Panel de Control'!$C$33="Base",'EV - Medianos'!Z255,IF('Panel de Control'!$C$33=1,'EV - Medianos'!Z1223,IF('Panel de Control'!$C$33=2,'EV - Medianos'!Z1465,'EV - Medianos'!Z1707)))</f>
        <v>0</v>
      </c>
      <c r="AA2191" s="57">
        <f>+IF('Panel de Control'!$C$33="Base",'EV - Medianos'!AA255,IF('Panel de Control'!$C$33=1,'EV - Medianos'!AA1223,IF('Panel de Control'!$C$33=2,'EV - Medianos'!AA1465,'EV - Medianos'!AA1707)))</f>
        <v>0</v>
      </c>
      <c r="AB2191" s="57">
        <f>+IF('Panel de Control'!$C$33="Base",'EV - Medianos'!AB255,IF('Panel de Control'!$C$33=1,'EV - Medianos'!AB1223,IF('Panel de Control'!$C$33=2,'EV - Medianos'!AB1465,'EV - Medianos'!AB1707)))</f>
        <v>0</v>
      </c>
      <c r="AC2191" s="57">
        <f>+IF('Panel de Control'!$C$33="Base",'EV - Medianos'!AC255,IF('Panel de Control'!$C$33=1,'EV - Medianos'!AC1223,IF('Panel de Control'!$C$33=2,'EV - Medianos'!AC1465,'EV - Medianos'!AC1707)))</f>
        <v>0</v>
      </c>
      <c r="AD2191" s="57">
        <f>+IF('Panel de Control'!$C$33="Base",'EV - Medianos'!AD255,IF('Panel de Control'!$C$33=1,'EV - Medianos'!AD1223,IF('Panel de Control'!$C$33=2,'EV - Medianos'!AD1465,'EV - Medianos'!AD1707)))</f>
        <v>0</v>
      </c>
      <c r="AE2191" s="57">
        <f>+IF('Panel de Control'!$C$33="Base",'EV - Medianos'!AE255,IF('Panel de Control'!$C$33=1,'EV - Medianos'!AE1223,IF('Panel de Control'!$C$33=2,'EV - Medianos'!AE1465,'EV - Medianos'!AE1707)))</f>
        <v>0</v>
      </c>
      <c r="AF2191" s="57">
        <f>+IF('Panel de Control'!$C$33="Base",'EV - Medianos'!AF255,IF('Panel de Control'!$C$33=1,'EV - Medianos'!AF1223,IF('Panel de Control'!$C$33=2,'EV - Medianos'!AF1465,'EV - Medianos'!AF1707)))</f>
        <v>0</v>
      </c>
      <c r="AG2191" s="57">
        <f>+IF('Panel de Control'!$C$33="Base",'EV - Medianos'!AG255,IF('Panel de Control'!$C$33=1,'EV - Medianos'!AG1223,IF('Panel de Control'!$C$33=2,'EV - Medianos'!AG1465,'EV - Medianos'!AG1707)))</f>
        <v>0</v>
      </c>
      <c r="AH2191" s="57">
        <f>+IF('Panel de Control'!$C$33="Base",'EV - Medianos'!AH255,IF('Panel de Control'!$C$33=1,'EV - Medianos'!AH1223,IF('Panel de Control'!$C$33=2,'EV - Medianos'!AH1465,'EV - Medianos'!AH1707)))</f>
        <v>0</v>
      </c>
      <c r="AI2191" s="57">
        <f>+IF('Panel de Control'!$C$33="Base",'EV - Medianos'!AI255,IF('Panel de Control'!$C$33=1,'EV - Medianos'!AI1223,IF('Panel de Control'!$C$33=2,'EV - Medianos'!AI1465,'EV - Medianos'!AI1707)))</f>
        <v>0</v>
      </c>
      <c r="AJ2191" s="57">
        <f>+IF('Panel de Control'!$C$33="Base",'EV - Medianos'!AJ255,IF('Panel de Control'!$C$33=1,'EV - Medianos'!AJ1223,IF('Panel de Control'!$C$33=2,'EV - Medianos'!AJ1465,'EV - Medianos'!AJ1707)))</f>
        <v>0</v>
      </c>
      <c r="AK2191" s="57">
        <f>+IF('Panel de Control'!$C$33="Base",'EV - Medianos'!AK255,IF('Panel de Control'!$C$33=1,'EV - Medianos'!AK1223,IF('Panel de Control'!$C$33=2,'EV - Medianos'!AK1465,'EV - Medianos'!AK1707)))</f>
        <v>0</v>
      </c>
    </row>
    <row r="2192" spans="1:37" s="65" customFormat="1" ht="17.100000000000001" customHeight="1" x14ac:dyDescent="0.2">
      <c r="A2192" s="54" t="s">
        <v>270</v>
      </c>
      <c r="B2192" s="55" t="s">
        <v>110</v>
      </c>
      <c r="C2192" s="56" t="s">
        <v>242</v>
      </c>
      <c r="D2192" s="57">
        <f>+IF('Panel de Control'!$C$33="Base",'EV - Medianos'!D256,IF('Panel de Control'!$C$33=1,'EV - Medianos'!D1224,IF('Panel de Control'!$C$33=2,'EV - Medianos'!D1466,'EV - Medianos'!D1708)))</f>
        <v>0</v>
      </c>
      <c r="E2192" s="57">
        <f>+IF('Panel de Control'!$C$33="Base",'EV - Medianos'!E256,IF('Panel de Control'!$C$33=1,'EV - Medianos'!E1224,IF('Panel de Control'!$C$33=2,'EV - Medianos'!E1466,'EV - Medianos'!E1708)))</f>
        <v>0</v>
      </c>
      <c r="F2192" s="57">
        <f>+IF('Panel de Control'!$C$33="Base",'EV - Medianos'!F256,IF('Panel de Control'!$C$33=1,'EV - Medianos'!F1224,IF('Panel de Control'!$C$33=2,'EV - Medianos'!F1466,'EV - Medianos'!F1708)))</f>
        <v>0</v>
      </c>
      <c r="G2192" s="57">
        <f>+IF('Panel de Control'!$C$33="Base",'EV - Medianos'!G256,IF('Panel de Control'!$C$33=1,'EV - Medianos'!G1224,IF('Panel de Control'!$C$33=2,'EV - Medianos'!G1466,'EV - Medianos'!G1708)))</f>
        <v>0</v>
      </c>
      <c r="H2192" s="57">
        <f>+IF('Panel de Control'!$C$33="Base",'EV - Medianos'!H256,IF('Panel de Control'!$C$33=1,'EV - Medianos'!H1224,IF('Panel de Control'!$C$33=2,'EV - Medianos'!H1466,'EV - Medianos'!H1708)))</f>
        <v>0</v>
      </c>
      <c r="I2192" s="57">
        <f>+IF('Panel de Control'!$C$33="Base",'EV - Medianos'!I256,IF('Panel de Control'!$C$33=1,'EV - Medianos'!I1224,IF('Panel de Control'!$C$33=2,'EV - Medianos'!I1466,'EV - Medianos'!I1708)))</f>
        <v>0</v>
      </c>
      <c r="J2192" s="57">
        <f>+IF('Panel de Control'!$C$33="Base",'EV - Medianos'!J256,IF('Panel de Control'!$C$33=1,'EV - Medianos'!J1224,IF('Panel de Control'!$C$33=2,'EV - Medianos'!J1466,'EV - Medianos'!J1708)))</f>
        <v>0</v>
      </c>
      <c r="K2192" s="57">
        <f>+IF('Panel de Control'!$C$33="Base",'EV - Medianos'!K256,IF('Panel de Control'!$C$33=1,'EV - Medianos'!K1224,IF('Panel de Control'!$C$33=2,'EV - Medianos'!K1466,'EV - Medianos'!K1708)))</f>
        <v>0</v>
      </c>
      <c r="L2192" s="57">
        <f>+IF('Panel de Control'!$C$33="Base",'EV - Medianos'!L256,IF('Panel de Control'!$C$33=1,'EV - Medianos'!L1224,IF('Panel de Control'!$C$33=2,'EV - Medianos'!L1466,'EV - Medianos'!L1708)))</f>
        <v>0</v>
      </c>
      <c r="M2192" s="57">
        <f>+IF('Panel de Control'!$C$33="Base",'EV - Medianos'!M256,IF('Panel de Control'!$C$33=1,'EV - Medianos'!M1224,IF('Panel de Control'!$C$33=2,'EV - Medianos'!M1466,'EV - Medianos'!M1708)))</f>
        <v>0</v>
      </c>
      <c r="N2192" s="57">
        <f>+IF('Panel de Control'!$C$33="Base",'EV - Medianos'!N256,IF('Panel de Control'!$C$33=1,'EV - Medianos'!N1224,IF('Panel de Control'!$C$33=2,'EV - Medianos'!N1466,'EV - Medianos'!N1708)))</f>
        <v>0</v>
      </c>
      <c r="O2192" s="57">
        <f>+IF('Panel de Control'!$C$33="Base",'EV - Medianos'!O256,IF('Panel de Control'!$C$33=1,'EV - Medianos'!O1224,IF('Panel de Control'!$C$33=2,'EV - Medianos'!O1466,'EV - Medianos'!O1708)))</f>
        <v>0</v>
      </c>
      <c r="P2192" s="57">
        <f>+IF('Panel de Control'!$C$33="Base",'EV - Medianos'!P256,IF('Panel de Control'!$C$33=1,'EV - Medianos'!P1224,IF('Panel de Control'!$C$33=2,'EV - Medianos'!P1466,'EV - Medianos'!P1708)))</f>
        <v>0</v>
      </c>
      <c r="Q2192" s="57">
        <f>+IF('Panel de Control'!$C$33="Base",'EV - Medianos'!Q256,IF('Panel de Control'!$C$33=1,'EV - Medianos'!Q1224,IF('Panel de Control'!$C$33=2,'EV - Medianos'!Q1466,'EV - Medianos'!Q1708)))</f>
        <v>0</v>
      </c>
      <c r="R2192" s="57">
        <f>+IF('Panel de Control'!$C$33="Base",'EV - Medianos'!R256,IF('Panel de Control'!$C$33=1,'EV - Medianos'!R1224,IF('Panel de Control'!$C$33=2,'EV - Medianos'!R1466,'EV - Medianos'!R1708)))</f>
        <v>0</v>
      </c>
      <c r="S2192" s="57">
        <f>+IF('Panel de Control'!$C$33="Base",'EV - Medianos'!S256,IF('Panel de Control'!$C$33=1,'EV - Medianos'!S1224,IF('Panel de Control'!$C$33=2,'EV - Medianos'!S1466,'EV - Medianos'!S1708)))</f>
        <v>0</v>
      </c>
      <c r="T2192" s="57">
        <f>+IF('Panel de Control'!$C$33="Base",'EV - Medianos'!T256,IF('Panel de Control'!$C$33=1,'EV - Medianos'!T1224,IF('Panel de Control'!$C$33=2,'EV - Medianos'!T1466,'EV - Medianos'!T1708)))</f>
        <v>0</v>
      </c>
      <c r="U2192" s="57">
        <f>+IF('Panel de Control'!$C$33="Base",'EV - Medianos'!U256,IF('Panel de Control'!$C$33=1,'EV - Medianos'!U1224,IF('Panel de Control'!$C$33=2,'EV - Medianos'!U1466,'EV - Medianos'!U1708)))</f>
        <v>0</v>
      </c>
      <c r="V2192" s="57">
        <f>+IF('Panel de Control'!$C$33="Base",'EV - Medianos'!V256,IF('Panel de Control'!$C$33=1,'EV - Medianos'!V1224,IF('Panel de Control'!$C$33=2,'EV - Medianos'!V1466,'EV - Medianos'!V1708)))</f>
        <v>0</v>
      </c>
      <c r="W2192" s="57">
        <f>+IF('Panel de Control'!$C$33="Base",'EV - Medianos'!W256,IF('Panel de Control'!$C$33=1,'EV - Medianos'!W1224,IF('Panel de Control'!$C$33=2,'EV - Medianos'!W1466,'EV - Medianos'!W1708)))</f>
        <v>0</v>
      </c>
      <c r="X2192" s="57">
        <f>+IF('Panel de Control'!$C$33="Base",'EV - Medianos'!X256,IF('Panel de Control'!$C$33=1,'EV - Medianos'!X1224,IF('Panel de Control'!$C$33=2,'EV - Medianos'!X1466,'EV - Medianos'!X1708)))</f>
        <v>0</v>
      </c>
      <c r="Y2192" s="57">
        <f>+IF('Panel de Control'!$C$33="Base",'EV - Medianos'!Y256,IF('Panel de Control'!$C$33=1,'EV - Medianos'!Y1224,IF('Panel de Control'!$C$33=2,'EV - Medianos'!Y1466,'EV - Medianos'!Y1708)))</f>
        <v>0</v>
      </c>
      <c r="Z2192" s="57">
        <f>+IF('Panel de Control'!$C$33="Base",'EV - Medianos'!Z256,IF('Panel de Control'!$C$33=1,'EV - Medianos'!Z1224,IF('Panel de Control'!$C$33=2,'EV - Medianos'!Z1466,'EV - Medianos'!Z1708)))</f>
        <v>0</v>
      </c>
      <c r="AA2192" s="57">
        <f>+IF('Panel de Control'!$C$33="Base",'EV - Medianos'!AA256,IF('Panel de Control'!$C$33=1,'EV - Medianos'!AA1224,IF('Panel de Control'!$C$33=2,'EV - Medianos'!AA1466,'EV - Medianos'!AA1708)))</f>
        <v>0</v>
      </c>
      <c r="AB2192" s="57">
        <f>+IF('Panel de Control'!$C$33="Base",'EV - Medianos'!AB256,IF('Panel de Control'!$C$33=1,'EV - Medianos'!AB1224,IF('Panel de Control'!$C$33=2,'EV - Medianos'!AB1466,'EV - Medianos'!AB1708)))</f>
        <v>0</v>
      </c>
      <c r="AC2192" s="57">
        <f>+IF('Panel de Control'!$C$33="Base",'EV - Medianos'!AC256,IF('Panel de Control'!$C$33=1,'EV - Medianos'!AC1224,IF('Panel de Control'!$C$33=2,'EV - Medianos'!AC1466,'EV - Medianos'!AC1708)))</f>
        <v>0</v>
      </c>
      <c r="AD2192" s="57">
        <f>+IF('Panel de Control'!$C$33="Base",'EV - Medianos'!AD256,IF('Panel de Control'!$C$33=1,'EV - Medianos'!AD1224,IF('Panel de Control'!$C$33=2,'EV - Medianos'!AD1466,'EV - Medianos'!AD1708)))</f>
        <v>0</v>
      </c>
      <c r="AE2192" s="57">
        <f>+IF('Panel de Control'!$C$33="Base",'EV - Medianos'!AE256,IF('Panel de Control'!$C$33=1,'EV - Medianos'!AE1224,IF('Panel de Control'!$C$33=2,'EV - Medianos'!AE1466,'EV - Medianos'!AE1708)))</f>
        <v>0</v>
      </c>
      <c r="AF2192" s="57">
        <f>+IF('Panel de Control'!$C$33="Base",'EV - Medianos'!AF256,IF('Panel de Control'!$C$33=1,'EV - Medianos'!AF1224,IF('Panel de Control'!$C$33=2,'EV - Medianos'!AF1466,'EV - Medianos'!AF1708)))</f>
        <v>0</v>
      </c>
      <c r="AG2192" s="57">
        <f>+IF('Panel de Control'!$C$33="Base",'EV - Medianos'!AG256,IF('Panel de Control'!$C$33=1,'EV - Medianos'!AG1224,IF('Panel de Control'!$C$33=2,'EV - Medianos'!AG1466,'EV - Medianos'!AG1708)))</f>
        <v>0</v>
      </c>
      <c r="AH2192" s="57">
        <f>+IF('Panel de Control'!$C$33="Base",'EV - Medianos'!AH256,IF('Panel de Control'!$C$33=1,'EV - Medianos'!AH1224,IF('Panel de Control'!$C$33=2,'EV - Medianos'!AH1466,'EV - Medianos'!AH1708)))</f>
        <v>0</v>
      </c>
      <c r="AI2192" s="57">
        <f>+IF('Panel de Control'!$C$33="Base",'EV - Medianos'!AI256,IF('Panel de Control'!$C$33=1,'EV - Medianos'!AI1224,IF('Panel de Control'!$C$33=2,'EV - Medianos'!AI1466,'EV - Medianos'!AI1708)))</f>
        <v>0</v>
      </c>
      <c r="AJ2192" s="57">
        <f>+IF('Panel de Control'!$C$33="Base",'EV - Medianos'!AJ256,IF('Panel de Control'!$C$33=1,'EV - Medianos'!AJ1224,IF('Panel de Control'!$C$33=2,'EV - Medianos'!AJ1466,'EV - Medianos'!AJ1708)))</f>
        <v>0</v>
      </c>
      <c r="AK2192" s="57">
        <f>+IF('Panel de Control'!$C$33="Base",'EV - Medianos'!AK256,IF('Panel de Control'!$C$33=1,'EV - Medianos'!AK1224,IF('Panel de Control'!$C$33=2,'EV - Medianos'!AK1466,'EV - Medianos'!AK1708)))</f>
        <v>0</v>
      </c>
    </row>
    <row r="2193" spans="1:37" s="65" customFormat="1" ht="17.100000000000001" customHeight="1" x14ac:dyDescent="0.2">
      <c r="A2193" s="54" t="s">
        <v>271</v>
      </c>
      <c r="B2193" s="55" t="s">
        <v>110</v>
      </c>
      <c r="C2193" s="56" t="s">
        <v>242</v>
      </c>
      <c r="D2193" s="57">
        <f>+IF('Panel de Control'!$C$33="Base",'EV - Medianos'!D257,IF('Panel de Control'!$C$33=1,'EV - Medianos'!D1225,IF('Panel de Control'!$C$33=2,'EV - Medianos'!D1467,'EV - Medianos'!D1709)))</f>
        <v>1.4607781078054244E-4</v>
      </c>
      <c r="E2193" s="57">
        <f>+IF('Panel de Control'!$C$33="Base",'EV - Medianos'!E257,IF('Panel de Control'!$C$33=1,'EV - Medianos'!E1225,IF('Panel de Control'!$C$33=2,'EV - Medianos'!E1467,'EV - Medianos'!E1709)))</f>
        <v>1.4607781078054244E-4</v>
      </c>
      <c r="F2193" s="57">
        <f>+IF('Panel de Control'!$C$33="Base",'EV - Medianos'!F257,IF('Panel de Control'!$C$33=1,'EV - Medianos'!F1225,IF('Panel de Control'!$C$33=2,'EV - Medianos'!F1467,'EV - Medianos'!F1709)))</f>
        <v>1.4607781078054244E-4</v>
      </c>
      <c r="G2193" s="57">
        <f>+IF('Panel de Control'!$C$33="Base",'EV - Medianos'!G257,IF('Panel de Control'!$C$33=1,'EV - Medianos'!G1225,IF('Panel de Control'!$C$33=2,'EV - Medianos'!G1467,'EV - Medianos'!G1709)))</f>
        <v>1.4607781078054244E-4</v>
      </c>
      <c r="H2193" s="57">
        <f>+IF('Panel de Control'!$C$33="Base",'EV - Medianos'!H257,IF('Panel de Control'!$C$33=1,'EV - Medianos'!H1225,IF('Panel de Control'!$C$33=2,'EV - Medianos'!H1467,'EV - Medianos'!H1709)))</f>
        <v>1.459114676666267E-4</v>
      </c>
      <c r="I2193" s="57">
        <f>+IF('Panel de Control'!$C$33="Base",'EV - Medianos'!I257,IF('Panel de Control'!$C$33=1,'EV - Medianos'!I1225,IF('Panel de Control'!$C$33=2,'EV - Medianos'!I1467,'EV - Medianos'!I1709)))</f>
        <v>1.458542463565314E-4</v>
      </c>
      <c r="J2193" s="57">
        <f>+IF('Panel de Control'!$C$33="Base",'EV - Medianos'!J257,IF('Panel de Control'!$C$33=1,'EV - Medianos'!J1225,IF('Panel de Control'!$C$33=2,'EV - Medianos'!J1467,'EV - Medianos'!J1709)))</f>
        <v>1.4567654403667445E-4</v>
      </c>
      <c r="K2193" s="57">
        <f>+IF('Panel de Control'!$C$33="Base",'EV - Medianos'!K257,IF('Panel de Control'!$C$33=1,'EV - Medianos'!K1225,IF('Panel de Control'!$C$33=2,'EV - Medianos'!K1467,'EV - Medianos'!K1709)))</f>
        <v>1.4529392497766573E-4</v>
      </c>
      <c r="L2193" s="57">
        <f>+IF('Panel de Control'!$C$33="Base",'EV - Medianos'!L257,IF('Panel de Control'!$C$33=1,'EV - Medianos'!L1225,IF('Panel de Control'!$C$33=2,'EV - Medianos'!L1467,'EV - Medianos'!L1709)))</f>
        <v>1.4456863448547661E-4</v>
      </c>
      <c r="M2193" s="57">
        <f>+IF('Panel de Control'!$C$33="Base",'EV - Medianos'!M257,IF('Panel de Control'!$C$33=1,'EV - Medianos'!M1225,IF('Panel de Control'!$C$33=2,'EV - Medianos'!M1467,'EV - Medianos'!M1709)))</f>
        <v>1.4328393477046241E-4</v>
      </c>
      <c r="N2193" s="57">
        <f>+IF('Panel de Control'!$C$33="Base",'EV - Medianos'!N257,IF('Panel de Control'!$C$33=1,'EV - Medianos'!N1225,IF('Panel de Control'!$C$33=2,'EV - Medianos'!N1467,'EV - Medianos'!N1709)))</f>
        <v>1.4140097178822801E-4</v>
      </c>
      <c r="O2193" s="57">
        <f>+IF('Panel de Control'!$C$33="Base",'EV - Medianos'!O257,IF('Panel de Control'!$C$33=1,'EV - Medianos'!O1225,IF('Panel de Control'!$C$33=2,'EV - Medianos'!O1467,'EV - Medianos'!O1709)))</f>
        <v>1.3883780373745354E-4</v>
      </c>
      <c r="P2193" s="57">
        <f>+IF('Panel de Control'!$C$33="Base",'EV - Medianos'!P257,IF('Panel de Control'!$C$33=1,'EV - Medianos'!P1225,IF('Panel de Control'!$C$33=2,'EV - Medianos'!P1467,'EV - Medianos'!P1709)))</f>
        <v>1.358042596974524E-4</v>
      </c>
      <c r="Q2193" s="57">
        <f>+IF('Panel de Control'!$C$33="Base",'EV - Medianos'!Q257,IF('Panel de Control'!$C$33=1,'EV - Medianos'!Q1225,IF('Panel de Control'!$C$33=2,'EV - Medianos'!Q1467,'EV - Medianos'!Q1709)))</f>
        <v>1.3195389701253728E-4</v>
      </c>
      <c r="R2193" s="57">
        <f>+IF('Panel de Control'!$C$33="Base",'EV - Medianos'!R257,IF('Panel de Control'!$C$33=1,'EV - Medianos'!R1225,IF('Panel de Control'!$C$33=2,'EV - Medianos'!R1467,'EV - Medianos'!R1709)))</f>
        <v>1.2727129569813065E-4</v>
      </c>
      <c r="S2193" s="57">
        <f>+IF('Panel de Control'!$C$33="Base",'EV - Medianos'!S257,IF('Panel de Control'!$C$33=1,'EV - Medianos'!S1225,IF('Panel de Control'!$C$33=2,'EV - Medianos'!S1467,'EV - Medianos'!S1709)))</f>
        <v>1.2199977507203982E-4</v>
      </c>
      <c r="T2193" s="57">
        <f>+IF('Panel de Control'!$C$33="Base",'EV - Medianos'!T257,IF('Panel de Control'!$C$33=1,'EV - Medianos'!T1225,IF('Panel de Control'!$C$33=2,'EV - Medianos'!T1467,'EV - Medianos'!T1709)))</f>
        <v>1.1667117364534143E-4</v>
      </c>
      <c r="U2193" s="57">
        <f>+IF('Panel de Control'!$C$33="Base",'EV - Medianos'!U257,IF('Panel de Control'!$C$33=1,'EV - Medianos'!U1225,IF('Panel de Control'!$C$33=2,'EV - Medianos'!U1467,'EV - Medianos'!U1709)))</f>
        <v>1.113487071523939E-4</v>
      </c>
      <c r="V2193" s="57">
        <f>+IF('Panel de Control'!$C$33="Base",'EV - Medianos'!V257,IF('Panel de Control'!$C$33=1,'EV - Medianos'!V1225,IF('Panel de Control'!$C$33=2,'EV - Medianos'!V1467,'EV - Medianos'!V1709)))</f>
        <v>1.0613848358407664E-4</v>
      </c>
      <c r="W2193" s="57">
        <f>+IF('Panel de Control'!$C$33="Base",'EV - Medianos'!W257,IF('Panel de Control'!$C$33=1,'EV - Medianos'!W1225,IF('Panel de Control'!$C$33=2,'EV - Medianos'!W1467,'EV - Medianos'!W1709)))</f>
        <v>1.0097768952506139E-4</v>
      </c>
      <c r="X2193" s="57">
        <f>+IF('Panel de Control'!$C$33="Base",'EV - Medianos'!X257,IF('Panel de Control'!$C$33=1,'EV - Medianos'!X1225,IF('Panel de Control'!$C$33=2,'EV - Medianos'!X1467,'EV - Medianos'!X1709)))</f>
        <v>9.5884297683832315E-5</v>
      </c>
      <c r="Y2193" s="57">
        <f>+IF('Panel de Control'!$C$33="Base",'EV - Medianos'!Y257,IF('Panel de Control'!$C$33=1,'EV - Medianos'!Y1225,IF('Panel de Control'!$C$33=2,'EV - Medianos'!Y1467,'EV - Medianos'!Y1709)))</f>
        <v>9.0963102389440544E-5</v>
      </c>
      <c r="Z2193" s="57">
        <f>+IF('Panel de Control'!$C$33="Base",'EV - Medianos'!Z257,IF('Panel de Control'!$C$33=1,'EV - Medianos'!Z1225,IF('Panel de Control'!$C$33=2,'EV - Medianos'!Z1467,'EV - Medianos'!Z1709)))</f>
        <v>8.6253246382368692E-5</v>
      </c>
      <c r="AA2193" s="57">
        <f>+IF('Panel de Control'!$C$33="Base",'EV - Medianos'!AA257,IF('Panel de Control'!$C$33=1,'EV - Medianos'!AA1225,IF('Panel de Control'!$C$33=2,'EV - Medianos'!AA1467,'EV - Medianos'!AA1709)))</f>
        <v>8.1019984387386727E-5</v>
      </c>
      <c r="AB2193" s="57">
        <f>+IF('Panel de Control'!$C$33="Base",'EV - Medianos'!AB257,IF('Panel de Control'!$C$33=1,'EV - Medianos'!AB1225,IF('Panel de Control'!$C$33=2,'EV - Medianos'!AB1467,'EV - Medianos'!AB1709)))</f>
        <v>7.6128470196938487E-5</v>
      </c>
      <c r="AC2193" s="57">
        <f>+IF('Panel de Control'!$C$33="Base",'EV - Medianos'!AC257,IF('Panel de Control'!$C$33=1,'EV - Medianos'!AC1225,IF('Panel de Control'!$C$33=2,'EV - Medianos'!AC1467,'EV - Medianos'!AC1709)))</f>
        <v>7.1532334651225221E-5</v>
      </c>
      <c r="AD2193" s="57">
        <f>+IF('Panel de Control'!$C$33="Base",'EV - Medianos'!AD257,IF('Panel de Control'!$C$33=1,'EV - Medianos'!AD1225,IF('Panel de Control'!$C$33=2,'EV - Medianos'!AD1467,'EV - Medianos'!AD1709)))</f>
        <v>6.7242506096366263E-5</v>
      </c>
      <c r="AE2193" s="57">
        <f>+IF('Panel de Control'!$C$33="Base",'EV - Medianos'!AE257,IF('Panel de Control'!$C$33=1,'EV - Medianos'!AE1225,IF('Panel de Control'!$C$33=2,'EV - Medianos'!AE1467,'EV - Medianos'!AE1709)))</f>
        <v>6.321758572316096E-5</v>
      </c>
      <c r="AF2193" s="57">
        <f>+IF('Panel de Control'!$C$33="Base",'EV - Medianos'!AF257,IF('Panel de Control'!$C$33=1,'EV - Medianos'!AF1225,IF('Panel de Control'!$C$33=2,'EV - Medianos'!AF1467,'EV - Medianos'!AF1709)))</f>
        <v>5.9440591952185654E-5</v>
      </c>
      <c r="AG2193" s="57">
        <f>+IF('Panel de Control'!$C$33="Base",'EV - Medianos'!AG257,IF('Panel de Control'!$C$33=1,'EV - Medianos'!AG1225,IF('Panel de Control'!$C$33=2,'EV - Medianos'!AG1467,'EV - Medianos'!AG1709)))</f>
        <v>5.5917801440877909E-5</v>
      </c>
      <c r="AH2193" s="57">
        <f>+IF('Panel de Control'!$C$33="Base",'EV - Medianos'!AH257,IF('Panel de Control'!$C$33=1,'EV - Medianos'!AH1225,IF('Panel de Control'!$C$33=2,'EV - Medianos'!AH1467,'EV - Medianos'!AH1709)))</f>
        <v>5.2617070682733749E-5</v>
      </c>
      <c r="AI2193" s="57">
        <f>+IF('Panel de Control'!$C$33="Base",'EV - Medianos'!AI257,IF('Panel de Control'!$C$33=1,'EV - Medianos'!AI1225,IF('Panel de Control'!$C$33=2,'EV - Medianos'!AI1467,'EV - Medianos'!AI1709)))</f>
        <v>4.9523039982057744E-5</v>
      </c>
      <c r="AJ2193" s="57">
        <f>+IF('Panel de Control'!$C$33="Base",'EV - Medianos'!AJ257,IF('Panel de Control'!$C$33=1,'EV - Medianos'!AJ1225,IF('Panel de Control'!$C$33=2,'EV - Medianos'!AJ1467,'EV - Medianos'!AJ1709)))</f>
        <v>4.6636540652263605E-5</v>
      </c>
      <c r="AK2193" s="57">
        <f>+IF('Panel de Control'!$C$33="Base",'EV - Medianos'!AK257,IF('Panel de Control'!$C$33=1,'EV - Medianos'!AK1225,IF('Panel de Control'!$C$33=2,'EV - Medianos'!AK1467,'EV - Medianos'!AK1709)))</f>
        <v>4.3932696868455619E-5</v>
      </c>
    </row>
    <row r="2194" spans="1:37" s="65" customFormat="1" ht="17.100000000000001" customHeight="1" x14ac:dyDescent="0.2">
      <c r="A2194" s="54" t="s">
        <v>272</v>
      </c>
      <c r="B2194" s="55" t="s">
        <v>110</v>
      </c>
      <c r="C2194" s="56" t="s">
        <v>242</v>
      </c>
      <c r="D2194" s="57">
        <f>+IF('Panel de Control'!$C$33="Base",'EV - Medianos'!D258,IF('Panel de Control'!$C$33=1,'EV - Medianos'!D1226,IF('Panel de Control'!$C$33=2,'EV - Medianos'!D1468,'EV - Medianos'!D1710)))</f>
        <v>0</v>
      </c>
      <c r="E2194" s="57">
        <f>+IF('Panel de Control'!$C$33="Base",'EV - Medianos'!E258,IF('Panel de Control'!$C$33=1,'EV - Medianos'!E1226,IF('Panel de Control'!$C$33=2,'EV - Medianos'!E1468,'EV - Medianos'!E1710)))</f>
        <v>0</v>
      </c>
      <c r="F2194" s="57">
        <f>+IF('Panel de Control'!$C$33="Base",'EV - Medianos'!F258,IF('Panel de Control'!$C$33=1,'EV - Medianos'!F1226,IF('Panel de Control'!$C$33=2,'EV - Medianos'!F1468,'EV - Medianos'!F1710)))</f>
        <v>0</v>
      </c>
      <c r="G2194" s="57">
        <f>+IF('Panel de Control'!$C$33="Base",'EV - Medianos'!G258,IF('Panel de Control'!$C$33=1,'EV - Medianos'!G1226,IF('Panel de Control'!$C$33=2,'EV - Medianos'!G1468,'EV - Medianos'!G1710)))</f>
        <v>0</v>
      </c>
      <c r="H2194" s="57">
        <f>+IF('Panel de Control'!$C$33="Base",'EV - Medianos'!H258,IF('Panel de Control'!$C$33=1,'EV - Medianos'!H1226,IF('Panel de Control'!$C$33=2,'EV - Medianos'!H1468,'EV - Medianos'!H1710)))</f>
        <v>0</v>
      </c>
      <c r="I2194" s="57">
        <f>+IF('Panel de Control'!$C$33="Base",'EV - Medianos'!I258,IF('Panel de Control'!$C$33=1,'EV - Medianos'!I1226,IF('Panel de Control'!$C$33=2,'EV - Medianos'!I1468,'EV - Medianos'!I1710)))</f>
        <v>0</v>
      </c>
      <c r="J2194" s="57">
        <f>+IF('Panel de Control'!$C$33="Base",'EV - Medianos'!J258,IF('Panel de Control'!$C$33=1,'EV - Medianos'!J1226,IF('Panel de Control'!$C$33=2,'EV - Medianos'!J1468,'EV - Medianos'!J1710)))</f>
        <v>0</v>
      </c>
      <c r="K2194" s="57">
        <f>+IF('Panel de Control'!$C$33="Base",'EV - Medianos'!K258,IF('Panel de Control'!$C$33=1,'EV - Medianos'!K1226,IF('Panel de Control'!$C$33=2,'EV - Medianos'!K1468,'EV - Medianos'!K1710)))</f>
        <v>0</v>
      </c>
      <c r="L2194" s="57">
        <f>+IF('Panel de Control'!$C$33="Base",'EV - Medianos'!L258,IF('Panel de Control'!$C$33=1,'EV - Medianos'!L1226,IF('Panel de Control'!$C$33=2,'EV - Medianos'!L1468,'EV - Medianos'!L1710)))</f>
        <v>0</v>
      </c>
      <c r="M2194" s="57">
        <f>+IF('Panel de Control'!$C$33="Base",'EV - Medianos'!M258,IF('Panel de Control'!$C$33=1,'EV - Medianos'!M1226,IF('Panel de Control'!$C$33=2,'EV - Medianos'!M1468,'EV - Medianos'!M1710)))</f>
        <v>0</v>
      </c>
      <c r="N2194" s="57">
        <f>+IF('Panel de Control'!$C$33="Base",'EV - Medianos'!N258,IF('Panel de Control'!$C$33=1,'EV - Medianos'!N1226,IF('Panel de Control'!$C$33=2,'EV - Medianos'!N1468,'EV - Medianos'!N1710)))</f>
        <v>0</v>
      </c>
      <c r="O2194" s="57">
        <f>+IF('Panel de Control'!$C$33="Base",'EV - Medianos'!O258,IF('Panel de Control'!$C$33=1,'EV - Medianos'!O1226,IF('Panel de Control'!$C$33=2,'EV - Medianos'!O1468,'EV - Medianos'!O1710)))</f>
        <v>0</v>
      </c>
      <c r="P2194" s="57">
        <f>+IF('Panel de Control'!$C$33="Base",'EV - Medianos'!P258,IF('Panel de Control'!$C$33=1,'EV - Medianos'!P1226,IF('Panel de Control'!$C$33=2,'EV - Medianos'!P1468,'EV - Medianos'!P1710)))</f>
        <v>0</v>
      </c>
      <c r="Q2194" s="57">
        <f>+IF('Panel de Control'!$C$33="Base",'EV - Medianos'!Q258,IF('Panel de Control'!$C$33=1,'EV - Medianos'!Q1226,IF('Panel de Control'!$C$33=2,'EV - Medianos'!Q1468,'EV - Medianos'!Q1710)))</f>
        <v>0</v>
      </c>
      <c r="R2194" s="57">
        <f>+IF('Panel de Control'!$C$33="Base",'EV - Medianos'!R258,IF('Panel de Control'!$C$33=1,'EV - Medianos'!R1226,IF('Panel de Control'!$C$33=2,'EV - Medianos'!R1468,'EV - Medianos'!R1710)))</f>
        <v>0</v>
      </c>
      <c r="S2194" s="57">
        <f>+IF('Panel de Control'!$C$33="Base",'EV - Medianos'!S258,IF('Panel de Control'!$C$33=1,'EV - Medianos'!S1226,IF('Panel de Control'!$C$33=2,'EV - Medianos'!S1468,'EV - Medianos'!S1710)))</f>
        <v>0</v>
      </c>
      <c r="T2194" s="57">
        <f>+IF('Panel de Control'!$C$33="Base",'EV - Medianos'!T258,IF('Panel de Control'!$C$33=1,'EV - Medianos'!T1226,IF('Panel de Control'!$C$33=2,'EV - Medianos'!T1468,'EV - Medianos'!T1710)))</f>
        <v>0</v>
      </c>
      <c r="U2194" s="57">
        <f>+IF('Panel de Control'!$C$33="Base",'EV - Medianos'!U258,IF('Panel de Control'!$C$33=1,'EV - Medianos'!U1226,IF('Panel de Control'!$C$33=2,'EV - Medianos'!U1468,'EV - Medianos'!U1710)))</f>
        <v>0</v>
      </c>
      <c r="V2194" s="57">
        <f>+IF('Panel de Control'!$C$33="Base",'EV - Medianos'!V258,IF('Panel de Control'!$C$33=1,'EV - Medianos'!V1226,IF('Panel de Control'!$C$33=2,'EV - Medianos'!V1468,'EV - Medianos'!V1710)))</f>
        <v>0</v>
      </c>
      <c r="W2194" s="57">
        <f>+IF('Panel de Control'!$C$33="Base",'EV - Medianos'!W258,IF('Panel de Control'!$C$33=1,'EV - Medianos'!W1226,IF('Panel de Control'!$C$33=2,'EV - Medianos'!W1468,'EV - Medianos'!W1710)))</f>
        <v>0</v>
      </c>
      <c r="X2194" s="57">
        <f>+IF('Panel de Control'!$C$33="Base",'EV - Medianos'!X258,IF('Panel de Control'!$C$33=1,'EV - Medianos'!X1226,IF('Panel de Control'!$C$33=2,'EV - Medianos'!X1468,'EV - Medianos'!X1710)))</f>
        <v>0</v>
      </c>
      <c r="Y2194" s="57">
        <f>+IF('Panel de Control'!$C$33="Base",'EV - Medianos'!Y258,IF('Panel de Control'!$C$33=1,'EV - Medianos'!Y1226,IF('Panel de Control'!$C$33=2,'EV - Medianos'!Y1468,'EV - Medianos'!Y1710)))</f>
        <v>0</v>
      </c>
      <c r="Z2194" s="57">
        <f>+IF('Panel de Control'!$C$33="Base",'EV - Medianos'!Z258,IF('Panel de Control'!$C$33=1,'EV - Medianos'!Z1226,IF('Panel de Control'!$C$33=2,'EV - Medianos'!Z1468,'EV - Medianos'!Z1710)))</f>
        <v>0</v>
      </c>
      <c r="AA2194" s="57">
        <f>+IF('Panel de Control'!$C$33="Base",'EV - Medianos'!AA258,IF('Panel de Control'!$C$33=1,'EV - Medianos'!AA1226,IF('Panel de Control'!$C$33=2,'EV - Medianos'!AA1468,'EV - Medianos'!AA1710)))</f>
        <v>0</v>
      </c>
      <c r="AB2194" s="57">
        <f>+IF('Panel de Control'!$C$33="Base",'EV - Medianos'!AB258,IF('Panel de Control'!$C$33=1,'EV - Medianos'!AB1226,IF('Panel de Control'!$C$33=2,'EV - Medianos'!AB1468,'EV - Medianos'!AB1710)))</f>
        <v>0</v>
      </c>
      <c r="AC2194" s="57">
        <f>+IF('Panel de Control'!$C$33="Base",'EV - Medianos'!AC258,IF('Panel de Control'!$C$33=1,'EV - Medianos'!AC1226,IF('Panel de Control'!$C$33=2,'EV - Medianos'!AC1468,'EV - Medianos'!AC1710)))</f>
        <v>0</v>
      </c>
      <c r="AD2194" s="57">
        <f>+IF('Panel de Control'!$C$33="Base",'EV - Medianos'!AD258,IF('Panel de Control'!$C$33=1,'EV - Medianos'!AD1226,IF('Panel de Control'!$C$33=2,'EV - Medianos'!AD1468,'EV - Medianos'!AD1710)))</f>
        <v>0</v>
      </c>
      <c r="AE2194" s="57">
        <f>+IF('Panel de Control'!$C$33="Base",'EV - Medianos'!AE258,IF('Panel de Control'!$C$33=1,'EV - Medianos'!AE1226,IF('Panel de Control'!$C$33=2,'EV - Medianos'!AE1468,'EV - Medianos'!AE1710)))</f>
        <v>0</v>
      </c>
      <c r="AF2194" s="57">
        <f>+IF('Panel de Control'!$C$33="Base",'EV - Medianos'!AF258,IF('Panel de Control'!$C$33=1,'EV - Medianos'!AF1226,IF('Panel de Control'!$C$33=2,'EV - Medianos'!AF1468,'EV - Medianos'!AF1710)))</f>
        <v>0</v>
      </c>
      <c r="AG2194" s="57">
        <f>+IF('Panel de Control'!$C$33="Base",'EV - Medianos'!AG258,IF('Panel de Control'!$C$33=1,'EV - Medianos'!AG1226,IF('Panel de Control'!$C$33=2,'EV - Medianos'!AG1468,'EV - Medianos'!AG1710)))</f>
        <v>0</v>
      </c>
      <c r="AH2194" s="57">
        <f>+IF('Panel de Control'!$C$33="Base",'EV - Medianos'!AH258,IF('Panel de Control'!$C$33=1,'EV - Medianos'!AH1226,IF('Panel de Control'!$C$33=2,'EV - Medianos'!AH1468,'EV - Medianos'!AH1710)))</f>
        <v>0</v>
      </c>
      <c r="AI2194" s="57">
        <f>+IF('Panel de Control'!$C$33="Base",'EV - Medianos'!AI258,IF('Panel de Control'!$C$33=1,'EV - Medianos'!AI1226,IF('Panel de Control'!$C$33=2,'EV - Medianos'!AI1468,'EV - Medianos'!AI1710)))</f>
        <v>0</v>
      </c>
      <c r="AJ2194" s="57">
        <f>+IF('Panel de Control'!$C$33="Base",'EV - Medianos'!AJ258,IF('Panel de Control'!$C$33=1,'EV - Medianos'!AJ1226,IF('Panel de Control'!$C$33=2,'EV - Medianos'!AJ1468,'EV - Medianos'!AJ1710)))</f>
        <v>0</v>
      </c>
      <c r="AK2194" s="57">
        <f>+IF('Panel de Control'!$C$33="Base",'EV - Medianos'!AK258,IF('Panel de Control'!$C$33=1,'EV - Medianos'!AK1226,IF('Panel de Control'!$C$33=2,'EV - Medianos'!AK1468,'EV - Medianos'!AK1710)))</f>
        <v>0</v>
      </c>
    </row>
    <row r="2195" spans="1:37" s="65" customFormat="1" ht="17.100000000000001" customHeight="1" x14ac:dyDescent="0.2">
      <c r="A2195" s="54" t="s">
        <v>197</v>
      </c>
      <c r="B2195" s="55" t="s">
        <v>110</v>
      </c>
      <c r="C2195" s="56" t="s">
        <v>242</v>
      </c>
      <c r="D2195" s="57">
        <f>+IF('Panel de Control'!$C$33="Base",'EV - Medianos'!D259,IF('Panel de Control'!$C$33=1,'EV - Medianos'!D1227,IF('Panel de Control'!$C$33=2,'EV - Medianos'!D1469,'EV - Medianos'!D1711)))</f>
        <v>0</v>
      </c>
      <c r="E2195" s="57">
        <f>+IF('Panel de Control'!$C$33="Base",'EV - Medianos'!E259,IF('Panel de Control'!$C$33=1,'EV - Medianos'!E1227,IF('Panel de Control'!$C$33=2,'EV - Medianos'!E1469,'EV - Medianos'!E1711)))</f>
        <v>0</v>
      </c>
      <c r="F2195" s="57">
        <f>+IF('Panel de Control'!$C$33="Base",'EV - Medianos'!F259,IF('Panel de Control'!$C$33=1,'EV - Medianos'!F1227,IF('Panel de Control'!$C$33=2,'EV - Medianos'!F1469,'EV - Medianos'!F1711)))</f>
        <v>0</v>
      </c>
      <c r="G2195" s="57">
        <f>+IF('Panel de Control'!$C$33="Base",'EV - Medianos'!G259,IF('Panel de Control'!$C$33=1,'EV - Medianos'!G1227,IF('Panel de Control'!$C$33=2,'EV - Medianos'!G1469,'EV - Medianos'!G1711)))</f>
        <v>0</v>
      </c>
      <c r="H2195" s="57">
        <f>+IF('Panel de Control'!$C$33="Base",'EV - Medianos'!H259,IF('Panel de Control'!$C$33=1,'EV - Medianos'!H1227,IF('Panel de Control'!$C$33=2,'EV - Medianos'!H1469,'EV - Medianos'!H1711)))</f>
        <v>1.3167032346611964E-6</v>
      </c>
      <c r="I2195" s="57">
        <f>+IF('Panel de Control'!$C$33="Base",'EV - Medianos'!I259,IF('Panel de Control'!$C$33=1,'EV - Medianos'!I1227,IF('Panel de Control'!$C$33=2,'EV - Medianos'!I1469,'EV - Medianos'!I1711)))</f>
        <v>5.4807111778346621E-6</v>
      </c>
      <c r="J2195" s="57">
        <f>+IF('Panel de Control'!$C$33="Base",'EV - Medianos'!J259,IF('Panel de Control'!$C$33=1,'EV - Medianos'!J1227,IF('Panel de Control'!$C$33=2,'EV - Medianos'!J1469,'EV - Medianos'!J1711)))</f>
        <v>3.053534053179906E-5</v>
      </c>
      <c r="K2195" s="57">
        <f>+IF('Panel de Control'!$C$33="Base",'EV - Medianos'!K259,IF('Panel de Control'!$C$33=1,'EV - Medianos'!K1227,IF('Panel de Control'!$C$33=2,'EV - Medianos'!K1469,'EV - Medianos'!K1711)))</f>
        <v>9.233289838313436E-5</v>
      </c>
      <c r="L2195" s="57">
        <f>+IF('Panel de Control'!$C$33="Base",'EV - Medianos'!L259,IF('Panel de Control'!$C$33=1,'EV - Medianos'!L1227,IF('Panel de Control'!$C$33=2,'EV - Medianos'!L1469,'EV - Medianos'!L1711)))</f>
        <v>2.0695862582463621E-4</v>
      </c>
      <c r="M2195" s="57">
        <f>+IF('Panel de Control'!$C$33="Base",'EV - Medianos'!M259,IF('Panel de Control'!$C$33=1,'EV - Medianos'!M1227,IF('Panel de Control'!$C$33=2,'EV - Medianos'!M1469,'EV - Medianos'!M1711)))</f>
        <v>4.1238199887361682E-4</v>
      </c>
      <c r="N2195" s="57">
        <f>+IF('Panel de Control'!$C$33="Base",'EV - Medianos'!N259,IF('Panel de Control'!$C$33=1,'EV - Medianos'!N1227,IF('Panel de Control'!$C$33=2,'EV - Medianos'!N1469,'EV - Medianos'!N1711)))</f>
        <v>7.2839264766632889E-4</v>
      </c>
      <c r="O2195" s="57">
        <f>+IF('Panel de Control'!$C$33="Base",'EV - Medianos'!O259,IF('Panel de Control'!$C$33=1,'EV - Medianos'!O1227,IF('Panel de Control'!$C$33=2,'EV - Medianos'!O1469,'EV - Medianos'!O1711)))</f>
        <v>1.2068260387249868E-3</v>
      </c>
      <c r="P2195" s="57">
        <f>+IF('Panel de Control'!$C$33="Base",'EV - Medianos'!P259,IF('Panel de Control'!$C$33=1,'EV - Medianos'!P1227,IF('Panel de Control'!$C$33=2,'EV - Medianos'!P1469,'EV - Medianos'!P1711)))</f>
        <v>1.8790316200217045E-3</v>
      </c>
      <c r="Q2195" s="57">
        <f>+IF('Panel de Control'!$C$33="Base",'EV - Medianos'!Q259,IF('Panel de Control'!$C$33=1,'EV - Medianos'!Q1227,IF('Panel de Control'!$C$33=2,'EV - Medianos'!Q1469,'EV - Medianos'!Q1711)))</f>
        <v>2.7539287806836268E-3</v>
      </c>
      <c r="R2195" s="57">
        <f>+IF('Panel de Control'!$C$33="Base",'EV - Medianos'!R259,IF('Panel de Control'!$C$33=1,'EV - Medianos'!R1227,IF('Panel de Control'!$C$33=2,'EV - Medianos'!R1469,'EV - Medianos'!R1711)))</f>
        <v>3.6293647867800803E-3</v>
      </c>
      <c r="S2195" s="57">
        <f>+IF('Panel de Control'!$C$33="Base",'EV - Medianos'!S259,IF('Panel de Control'!$C$33=1,'EV - Medianos'!S1227,IF('Panel de Control'!$C$33=2,'EV - Medianos'!S1469,'EV - Medianos'!S1711)))</f>
        <v>4.5212967061451651E-3</v>
      </c>
      <c r="T2195" s="57">
        <f>+IF('Panel de Control'!$C$33="Base",'EV - Medianos'!T259,IF('Panel de Control'!$C$33=1,'EV - Medianos'!T1227,IF('Panel de Control'!$C$33=2,'EV - Medianos'!T1469,'EV - Medianos'!T1711)))</f>
        <v>5.4863236238823828E-3</v>
      </c>
      <c r="U2195" s="57">
        <f>+IF('Panel de Control'!$C$33="Base",'EV - Medianos'!U259,IF('Panel de Control'!$C$33=1,'EV - Medianos'!U1227,IF('Panel de Control'!$C$33=2,'EV - Medianos'!U1469,'EV - Medianos'!U1711)))</f>
        <v>6.5600323250626716E-3</v>
      </c>
      <c r="V2195" s="57">
        <f>+IF('Panel de Control'!$C$33="Base",'EV - Medianos'!V259,IF('Panel de Control'!$C$33=1,'EV - Medianos'!V1227,IF('Panel de Control'!$C$33=2,'EV - Medianos'!V1469,'EV - Medianos'!V1711)))</f>
        <v>7.7118900805061927E-3</v>
      </c>
      <c r="W2195" s="57">
        <f>+IF('Panel de Control'!$C$33="Base",'EV - Medianos'!W259,IF('Panel de Control'!$C$33=1,'EV - Medianos'!W1227,IF('Panel de Control'!$C$33=2,'EV - Medianos'!W1469,'EV - Medianos'!W1711)))</f>
        <v>8.9421777394274263E-3</v>
      </c>
      <c r="X2195" s="57">
        <f>+IF('Panel de Control'!$C$33="Base",'EV - Medianos'!X259,IF('Panel de Control'!$C$33=1,'EV - Medianos'!X1227,IF('Panel de Control'!$C$33=2,'EV - Medianos'!X1469,'EV - Medianos'!X1711)))</f>
        <v>1.02401452593157E-2</v>
      </c>
      <c r="Y2195" s="57">
        <f>+IF('Panel de Control'!$C$33="Base",'EV - Medianos'!Y259,IF('Panel de Control'!$C$33=1,'EV - Medianos'!Y1227,IF('Panel de Control'!$C$33=2,'EV - Medianos'!Y1469,'EV - Medianos'!Y1711)))</f>
        <v>1.1623472316367619E-2</v>
      </c>
      <c r="Z2195" s="57">
        <f>+IF('Panel de Control'!$C$33="Base",'EV - Medianos'!Z259,IF('Panel de Control'!$C$33=1,'EV - Medianos'!Z1227,IF('Panel de Control'!$C$33=2,'EV - Medianos'!Z1469,'EV - Medianos'!Z1711)))</f>
        <v>1.3085315110097718E-2</v>
      </c>
      <c r="AA2195" s="57">
        <f>+IF('Panel de Control'!$C$33="Base",'EV - Medianos'!AA259,IF('Panel de Control'!$C$33=1,'EV - Medianos'!AA1227,IF('Panel de Control'!$C$33=2,'EV - Medianos'!AA1469,'EV - Medianos'!AA1711)))</f>
        <v>1.4839358430315376E-2</v>
      </c>
      <c r="AB2195" s="57">
        <f>+IF('Panel de Control'!$C$33="Base",'EV - Medianos'!AB259,IF('Panel de Control'!$C$33=1,'EV - Medianos'!AB1227,IF('Panel de Control'!$C$33=2,'EV - Medianos'!AB1469,'EV - Medianos'!AB1711)))</f>
        <v>1.6636373921583378E-2</v>
      </c>
      <c r="AC2195" s="57">
        <f>+IF('Panel de Control'!$C$33="Base",'EV - Medianos'!AC259,IF('Panel de Control'!$C$33=1,'EV - Medianos'!AC1227,IF('Panel de Control'!$C$33=2,'EV - Medianos'!AC1469,'EV - Medianos'!AC1711)))</f>
        <v>1.8425530091389447E-2</v>
      </c>
      <c r="AD2195" s="57">
        <f>+IF('Panel de Control'!$C$33="Base",'EV - Medianos'!AD259,IF('Panel de Control'!$C$33=1,'EV - Medianos'!AD1227,IF('Panel de Control'!$C$33=2,'EV - Medianos'!AD1469,'EV - Medianos'!AD1711)))</f>
        <v>2.0157609166441985E-2</v>
      </c>
      <c r="AE2195" s="57">
        <f>+IF('Panel de Control'!$C$33="Base",'EV - Medianos'!AE259,IF('Panel de Control'!$C$33=1,'EV - Medianos'!AE1227,IF('Panel de Control'!$C$33=2,'EV - Medianos'!AE1469,'EV - Medianos'!AE1711)))</f>
        <v>2.1827177543351211E-2</v>
      </c>
      <c r="AF2195" s="57">
        <f>+IF('Panel de Control'!$C$33="Base",'EV - Medianos'!AF259,IF('Panel de Control'!$C$33=1,'EV - Medianos'!AF1227,IF('Panel de Control'!$C$33=2,'EV - Medianos'!AF1469,'EV - Medianos'!AF1711)))</f>
        <v>2.3424474838541619E-2</v>
      </c>
      <c r="AG2195" s="57">
        <f>+IF('Panel de Control'!$C$33="Base",'EV - Medianos'!AG259,IF('Panel de Control'!$C$33=1,'EV - Medianos'!AG1227,IF('Panel de Control'!$C$33=2,'EV - Medianos'!AG1469,'EV - Medianos'!AG1711)))</f>
        <v>2.4967971839812461E-2</v>
      </c>
      <c r="AH2195" s="57">
        <f>+IF('Panel de Control'!$C$33="Base",'EV - Medianos'!AH259,IF('Panel de Control'!$C$33=1,'EV - Medianos'!AH1227,IF('Panel de Control'!$C$33=2,'EV - Medianos'!AH1469,'EV - Medianos'!AH1711)))</f>
        <v>2.6460290629990196E-2</v>
      </c>
      <c r="AI2195" s="57">
        <f>+IF('Panel de Control'!$C$33="Base",'EV - Medianos'!AI259,IF('Panel de Control'!$C$33=1,'EV - Medianos'!AI1227,IF('Panel de Control'!$C$33=2,'EV - Medianos'!AI1469,'EV - Medianos'!AI1711)))</f>
        <v>2.7864907626539981E-2</v>
      </c>
      <c r="AJ2195" s="57">
        <f>+IF('Panel de Control'!$C$33="Base",'EV - Medianos'!AJ259,IF('Panel de Control'!$C$33=1,'EV - Medianos'!AJ1227,IF('Panel de Control'!$C$33=2,'EV - Medianos'!AJ1469,'EV - Medianos'!AJ1711)))</f>
        <v>2.9165618516340728E-2</v>
      </c>
      <c r="AK2195" s="57">
        <f>+IF('Panel de Control'!$C$33="Base",'EV - Medianos'!AK259,IF('Panel de Control'!$C$33=1,'EV - Medianos'!AK1227,IF('Panel de Control'!$C$33=2,'EV - Medianos'!AK1469,'EV - Medianos'!AK1711)))</f>
        <v>3.0366747838169877E-2</v>
      </c>
    </row>
    <row r="2196" spans="1:37" s="65" customFormat="1" ht="17.100000000000001" customHeight="1" x14ac:dyDescent="0.2">
      <c r="A2196" s="54" t="s">
        <v>245</v>
      </c>
      <c r="B2196" s="55" t="s">
        <v>110</v>
      </c>
      <c r="C2196" s="56" t="s">
        <v>246</v>
      </c>
      <c r="D2196" s="58">
        <f t="shared" ref="D2196:AI2196" si="1095">SUM(D2184:D2195)</f>
        <v>1</v>
      </c>
      <c r="E2196" s="58">
        <f t="shared" si="1095"/>
        <v>1</v>
      </c>
      <c r="F2196" s="58">
        <f t="shared" si="1095"/>
        <v>1</v>
      </c>
      <c r="G2196" s="58">
        <f t="shared" si="1095"/>
        <v>1</v>
      </c>
      <c r="H2196" s="58">
        <f t="shared" si="1095"/>
        <v>1</v>
      </c>
      <c r="I2196" s="58">
        <f t="shared" si="1095"/>
        <v>1</v>
      </c>
      <c r="J2196" s="58">
        <f t="shared" si="1095"/>
        <v>0.99999999999999989</v>
      </c>
      <c r="K2196" s="58">
        <f t="shared" si="1095"/>
        <v>1</v>
      </c>
      <c r="L2196" s="58">
        <f t="shared" si="1095"/>
        <v>1</v>
      </c>
      <c r="M2196" s="58">
        <f t="shared" si="1095"/>
        <v>0.99999999999999989</v>
      </c>
      <c r="N2196" s="58">
        <f t="shared" si="1095"/>
        <v>1</v>
      </c>
      <c r="O2196" s="58">
        <f t="shared" si="1095"/>
        <v>1</v>
      </c>
      <c r="P2196" s="58">
        <f t="shared" si="1095"/>
        <v>1</v>
      </c>
      <c r="Q2196" s="58">
        <f t="shared" si="1095"/>
        <v>1</v>
      </c>
      <c r="R2196" s="58">
        <f t="shared" si="1095"/>
        <v>0.99999999999999989</v>
      </c>
      <c r="S2196" s="58">
        <f t="shared" si="1095"/>
        <v>1</v>
      </c>
      <c r="T2196" s="58">
        <f t="shared" si="1095"/>
        <v>1</v>
      </c>
      <c r="U2196" s="58">
        <f t="shared" si="1095"/>
        <v>1</v>
      </c>
      <c r="V2196" s="58">
        <f t="shared" si="1095"/>
        <v>1</v>
      </c>
      <c r="W2196" s="58">
        <f t="shared" si="1095"/>
        <v>1.0000000000000002</v>
      </c>
      <c r="X2196" s="58">
        <f t="shared" si="1095"/>
        <v>0.99999999999999989</v>
      </c>
      <c r="Y2196" s="58">
        <f t="shared" si="1095"/>
        <v>1</v>
      </c>
      <c r="Z2196" s="58">
        <f t="shared" si="1095"/>
        <v>1</v>
      </c>
      <c r="AA2196" s="58">
        <f t="shared" si="1095"/>
        <v>1</v>
      </c>
      <c r="AB2196" s="58">
        <f t="shared" si="1095"/>
        <v>1</v>
      </c>
      <c r="AC2196" s="58">
        <f t="shared" si="1095"/>
        <v>1</v>
      </c>
      <c r="AD2196" s="58">
        <f t="shared" si="1095"/>
        <v>1</v>
      </c>
      <c r="AE2196" s="58">
        <f t="shared" si="1095"/>
        <v>1</v>
      </c>
      <c r="AF2196" s="58">
        <f t="shared" si="1095"/>
        <v>1</v>
      </c>
      <c r="AG2196" s="58">
        <f t="shared" si="1095"/>
        <v>1</v>
      </c>
      <c r="AH2196" s="58">
        <f t="shared" si="1095"/>
        <v>1</v>
      </c>
      <c r="AI2196" s="58">
        <f t="shared" si="1095"/>
        <v>1</v>
      </c>
      <c r="AJ2196" s="58">
        <f>SUM(AJ2184:AJ2195)</f>
        <v>1</v>
      </c>
      <c r="AK2196" s="58">
        <f>SUM(AK2184:AK2195)</f>
        <v>1</v>
      </c>
    </row>
    <row r="2197" spans="1:37" s="65" customFormat="1" ht="17.100000000000001" customHeight="1" x14ac:dyDescent="0.2">
      <c r="A2197" s="68"/>
      <c r="B2197" s="69"/>
      <c r="C2197" s="70"/>
      <c r="D2197" s="71"/>
      <c r="E2197" s="71"/>
      <c r="F2197" s="71"/>
      <c r="G2197" s="71"/>
      <c r="H2197" s="71"/>
      <c r="I2197" s="71"/>
      <c r="J2197" s="71"/>
      <c r="K2197" s="71"/>
      <c r="L2197" s="71"/>
      <c r="M2197" s="71"/>
      <c r="N2197" s="71"/>
      <c r="O2197" s="71"/>
      <c r="P2197" s="71"/>
      <c r="Q2197" s="71"/>
      <c r="R2197" s="71"/>
      <c r="S2197" s="71"/>
      <c r="T2197" s="71"/>
      <c r="U2197" s="71"/>
      <c r="V2197" s="71"/>
      <c r="W2197" s="71"/>
      <c r="X2197" s="71"/>
      <c r="Y2197" s="71"/>
      <c r="Z2197" s="71"/>
      <c r="AA2197" s="71"/>
      <c r="AB2197" s="71"/>
      <c r="AC2197" s="71"/>
      <c r="AD2197" s="71"/>
      <c r="AE2197" s="71"/>
      <c r="AF2197" s="71"/>
      <c r="AG2197" s="71"/>
      <c r="AH2197" s="71"/>
      <c r="AI2197" s="71"/>
      <c r="AJ2197" s="71"/>
      <c r="AK2197" s="71"/>
    </row>
    <row r="2198" spans="1:37" s="65" customFormat="1" ht="17.100000000000001" customHeight="1" x14ac:dyDescent="0.25">
      <c r="A2198" s="64" t="s">
        <v>265</v>
      </c>
      <c r="B2198"/>
      <c r="C2198"/>
      <c r="D2198" s="72"/>
      <c r="E2198" s="72"/>
      <c r="F2198" s="72"/>
      <c r="G2198" s="72"/>
      <c r="H2198" s="72"/>
      <c r="I2198" s="72"/>
      <c r="J2198" s="72"/>
      <c r="K2198" s="72"/>
      <c r="L2198" s="72"/>
      <c r="M2198" s="72"/>
      <c r="N2198" s="72"/>
      <c r="O2198" s="72"/>
      <c r="P2198" s="72"/>
      <c r="Q2198" s="72"/>
      <c r="R2198" s="72"/>
      <c r="S2198" s="72"/>
      <c r="T2198" s="72"/>
      <c r="U2198" s="72"/>
      <c r="V2198" s="72"/>
      <c r="W2198" s="72"/>
      <c r="X2198" s="72"/>
      <c r="Y2198" s="72"/>
      <c r="Z2198" s="72"/>
      <c r="AA2198" s="72"/>
      <c r="AB2198" s="72"/>
      <c r="AC2198" s="72"/>
      <c r="AD2198" s="72"/>
      <c r="AE2198" s="72"/>
      <c r="AF2198" s="72"/>
      <c r="AG2198" s="72"/>
      <c r="AH2198" s="72"/>
      <c r="AI2198" s="72"/>
      <c r="AJ2198" s="72"/>
      <c r="AK2198" s="72"/>
    </row>
    <row r="2199" spans="1:37" s="65" customFormat="1" ht="17.100000000000001" customHeight="1" x14ac:dyDescent="0.25">
      <c r="A2199" s="66" t="s">
        <v>250</v>
      </c>
      <c r="B2199"/>
      <c r="C2199"/>
    </row>
    <row r="2200" spans="1:37" s="65" customFormat="1" ht="17.100000000000001" customHeight="1" x14ac:dyDescent="0.2">
      <c r="A2200" s="54" t="s">
        <v>241</v>
      </c>
      <c r="B2200" s="55" t="s">
        <v>110</v>
      </c>
      <c r="C2200" s="56" t="s">
        <v>242</v>
      </c>
      <c r="D2200" s="57">
        <f>+IF('Panel de Control'!$C$33="Base",'EV - Medianos'!D264,IF('Panel de Control'!$C$33=1,'EV - Medianos'!D1232,IF('Panel de Control'!$C$33=2,'EV - Medianos'!D1474,'EV - Medianos'!D1716)))</f>
        <v>0.3759553061816775</v>
      </c>
      <c r="E2200" s="57">
        <f>+IF('Panel de Control'!$C$33="Base",'EV - Medianos'!E264,IF('Panel de Control'!$C$33=1,'EV - Medianos'!E1232,IF('Panel de Control'!$C$33=2,'EV - Medianos'!E1474,'EV - Medianos'!E1716)))</f>
        <v>0.3759553061816775</v>
      </c>
      <c r="F2200" s="57">
        <f>+IF('Panel de Control'!$C$33="Base",'EV - Medianos'!F264,IF('Panel de Control'!$C$33=1,'EV - Medianos'!F1232,IF('Panel de Control'!$C$33=2,'EV - Medianos'!F1474,'EV - Medianos'!F1716)))</f>
        <v>0.3759553061816775</v>
      </c>
      <c r="G2200" s="57">
        <f>+IF('Panel de Control'!$C$33="Base",'EV - Medianos'!G264,IF('Panel de Control'!$C$33=1,'EV - Medianos'!G1232,IF('Panel de Control'!$C$33=2,'EV - Medianos'!G1474,'EV - Medianos'!G1716)))</f>
        <v>0.3759553061816775</v>
      </c>
      <c r="H2200" s="57">
        <f>+IF('Panel de Control'!$C$33="Base",'EV - Medianos'!H264,IF('Panel de Control'!$C$33=1,'EV - Medianos'!H1232,IF('Panel de Control'!$C$33=2,'EV - Medianos'!H1474,'EV - Medianos'!H1716)))</f>
        <v>0.37552719478002622</v>
      </c>
      <c r="I2200" s="57">
        <f>+IF('Panel de Control'!$C$33="Base",'EV - Medianos'!I264,IF('Panel de Control'!$C$33=1,'EV - Medianos'!I1232,IF('Panel de Control'!$C$33=2,'EV - Medianos'!I1474,'EV - Medianos'!I1716)))</f>
        <v>0.37537992631370654</v>
      </c>
      <c r="J2200" s="57">
        <f>+IF('Panel de Control'!$C$33="Base",'EV - Medianos'!J264,IF('Panel de Control'!$C$33=1,'EV - Medianos'!J1232,IF('Panel de Control'!$C$33=2,'EV - Medianos'!J1474,'EV - Medianos'!J1716)))</f>
        <v>0.37492258012461704</v>
      </c>
      <c r="K2200" s="57">
        <f>+IF('Panel de Control'!$C$33="Base",'EV - Medianos'!K264,IF('Panel de Control'!$C$33=1,'EV - Medianos'!K1232,IF('Panel de Control'!$C$33=2,'EV - Medianos'!K1474,'EV - Medianos'!K1716)))</f>
        <v>0.37393784695595883</v>
      </c>
      <c r="L2200" s="57">
        <f>+IF('Panel de Control'!$C$33="Base",'EV - Medianos'!L264,IF('Panel de Control'!$C$33=1,'EV - Medianos'!L1232,IF('Panel de Control'!$C$33=2,'EV - Medianos'!L1474,'EV - Medianos'!L1716)))</f>
        <v>0.3720711924133927</v>
      </c>
      <c r="M2200" s="57">
        <f>+IF('Panel de Control'!$C$33="Base",'EV - Medianos'!M264,IF('Panel de Control'!$C$33=1,'EV - Medianos'!M1232,IF('Panel de Control'!$C$33=2,'EV - Medianos'!M1474,'EV - Medianos'!M1716)))</f>
        <v>0.3687648060968885</v>
      </c>
      <c r="N2200" s="57">
        <f>+IF('Panel de Control'!$C$33="Base",'EV - Medianos'!N264,IF('Panel de Control'!$C$33=1,'EV - Medianos'!N1232,IF('Panel de Control'!$C$33=2,'EV - Medianos'!N1474,'EV - Medianos'!N1716)))</f>
        <v>0.3639186907236357</v>
      </c>
      <c r="O2200" s="57">
        <f>+IF('Panel de Control'!$C$33="Base",'EV - Medianos'!O264,IF('Panel de Control'!$C$33=1,'EV - Medianos'!O1232,IF('Panel de Control'!$C$33=2,'EV - Medianos'!O1474,'EV - Medianos'!O1716)))</f>
        <v>0.35732195557149332</v>
      </c>
      <c r="P2200" s="57">
        <f>+IF('Panel de Control'!$C$33="Base",'EV - Medianos'!P264,IF('Panel de Control'!$C$33=1,'EV - Medianos'!P1232,IF('Panel de Control'!$C$33=2,'EV - Medianos'!P1474,'EV - Medianos'!P1716)))</f>
        <v>0.34951463033653613</v>
      </c>
      <c r="Q2200" s="57">
        <f>+IF('Panel de Control'!$C$33="Base",'EV - Medianos'!Q264,IF('Panel de Control'!$C$33=1,'EV - Medianos'!Q1232,IF('Panel de Control'!$C$33=2,'EV - Medianos'!Q1474,'EV - Medianos'!Q1716)))</f>
        <v>0.33960508778258519</v>
      </c>
      <c r="R2200" s="57">
        <f>+IF('Panel de Control'!$C$33="Base",'EV - Medianos'!R264,IF('Panel de Control'!$C$33=1,'EV - Medianos'!R1232,IF('Panel de Control'!$C$33=2,'EV - Medianos'!R1474,'EV - Medianos'!R1716)))</f>
        <v>0.32755364203954046</v>
      </c>
      <c r="S2200" s="57">
        <f>+IF('Panel de Control'!$C$33="Base",'EV - Medianos'!S264,IF('Panel de Control'!$C$33=1,'EV - Medianos'!S1232,IF('Panel de Control'!$C$33=2,'EV - Medianos'!S1474,'EV - Medianos'!S1716)))</f>
        <v>0.31398651544834028</v>
      </c>
      <c r="T2200" s="57">
        <f>+IF('Panel de Control'!$C$33="Base",'EV - Medianos'!T264,IF('Panel de Control'!$C$33=1,'EV - Medianos'!T1232,IF('Panel de Control'!$C$33=2,'EV - Medianos'!T1474,'EV - Medianos'!T1716)))</f>
        <v>0.30027248201513002</v>
      </c>
      <c r="U2200" s="57">
        <f>+IF('Panel de Control'!$C$33="Base",'EV - Medianos'!U264,IF('Panel de Control'!$C$33=1,'EV - Medianos'!U1232,IF('Panel de Control'!$C$33=2,'EV - Medianos'!U1474,'EV - Medianos'!U1716)))</f>
        <v>0.28657423784439839</v>
      </c>
      <c r="V2200" s="57">
        <f>+IF('Panel de Control'!$C$33="Base",'EV - Medianos'!V264,IF('Panel de Control'!$C$33=1,'EV - Medianos'!V1232,IF('Panel de Control'!$C$33=2,'EV - Medianos'!V1474,'EV - Medianos'!V1716)))</f>
        <v>0.27316486932747491</v>
      </c>
      <c r="W2200" s="57">
        <f>+IF('Panel de Control'!$C$33="Base",'EV - Medianos'!W264,IF('Panel de Control'!$C$33=1,'EV - Medianos'!W1232,IF('Panel de Control'!$C$33=2,'EV - Medianos'!W1474,'EV - Medianos'!W1716)))</f>
        <v>0.25988271579416022</v>
      </c>
      <c r="X2200" s="57">
        <f>+IF('Panel de Control'!$C$33="Base",'EV - Medianos'!X264,IF('Panel de Control'!$C$33=1,'EV - Medianos'!X1232,IF('Panel de Control'!$C$33=2,'EV - Medianos'!X1474,'EV - Medianos'!X1716)))</f>
        <v>0.24677403296998143</v>
      </c>
      <c r="Y2200" s="57">
        <f>+IF('Panel de Control'!$C$33="Base",'EV - Medianos'!Y264,IF('Panel de Control'!$C$33=1,'EV - Medianos'!Y1232,IF('Panel de Control'!$C$33=2,'EV - Medianos'!Y1474,'EV - Medianos'!Y1716)))</f>
        <v>0.23410852632118295</v>
      </c>
      <c r="Z2200" s="57">
        <f>+IF('Panel de Control'!$C$33="Base",'EV - Medianos'!Z264,IF('Panel de Control'!$C$33=1,'EV - Medianos'!Z1232,IF('Panel de Control'!$C$33=2,'EV - Medianos'!Z1474,'EV - Medianos'!Z1716)))</f>
        <v>0.22198693613750686</v>
      </c>
      <c r="AA2200" s="57">
        <f>+IF('Panel de Control'!$C$33="Base",'EV - Medianos'!AA264,IF('Panel de Control'!$C$33=1,'EV - Medianos'!AA1232,IF('Panel de Control'!$C$33=2,'EV - Medianos'!AA1474,'EV - Medianos'!AA1716)))</f>
        <v>0.20851827443495591</v>
      </c>
      <c r="AB2200" s="57">
        <f>+IF('Panel de Control'!$C$33="Base",'EV - Medianos'!AB264,IF('Panel de Control'!$C$33=1,'EV - Medianos'!AB1232,IF('Panel de Control'!$C$33=2,'EV - Medianos'!AB1474,'EV - Medianos'!AB1716)))</f>
        <v>0.19592915699586197</v>
      </c>
      <c r="AC2200" s="57">
        <f>+IF('Panel de Control'!$C$33="Base",'EV - Medianos'!AC264,IF('Panel de Control'!$C$33=1,'EV - Medianos'!AC1232,IF('Panel de Control'!$C$33=2,'EV - Medianos'!AC1474,'EV - Medianos'!AC1716)))</f>
        <v>0.1841002451501261</v>
      </c>
      <c r="AD2200" s="57">
        <f>+IF('Panel de Control'!$C$33="Base",'EV - Medianos'!AD264,IF('Panel de Control'!$C$33=1,'EV - Medianos'!AD1232,IF('Panel de Control'!$C$33=2,'EV - Medianos'!AD1474,'EV - Medianos'!AD1716)))</f>
        <v>0.17305966479646898</v>
      </c>
      <c r="AE2200" s="57">
        <f>+IF('Panel de Control'!$C$33="Base",'EV - Medianos'!AE264,IF('Panel de Control'!$C$33=1,'EV - Medianos'!AE1232,IF('Panel de Control'!$C$33=2,'EV - Medianos'!AE1474,'EV - Medianos'!AE1716)))</f>
        <v>0.16270086928071067</v>
      </c>
      <c r="AF2200" s="57">
        <f>+IF('Panel de Control'!$C$33="Base",'EV - Medianos'!AF264,IF('Panel de Control'!$C$33=1,'EV - Medianos'!AF1232,IF('Panel de Control'!$C$33=2,'EV - Medianos'!AF1474,'EV - Medianos'!AF1716)))</f>
        <v>0.15298015371120779</v>
      </c>
      <c r="AG2200" s="57">
        <f>+IF('Panel de Control'!$C$33="Base",'EV - Medianos'!AG264,IF('Panel de Control'!$C$33=1,'EV - Medianos'!AG1232,IF('Panel de Control'!$C$33=2,'EV - Medianos'!AG1474,'EV - Medianos'!AG1716)))</f>
        <v>0.14391367209968969</v>
      </c>
      <c r="AH2200" s="57">
        <f>+IF('Panel de Control'!$C$33="Base",'EV - Medianos'!AH264,IF('Panel de Control'!$C$33=1,'EV - Medianos'!AH1232,IF('Panel de Control'!$C$33=2,'EV - Medianos'!AH1474,'EV - Medianos'!AH1716)))</f>
        <v>0.13541869783788579</v>
      </c>
      <c r="AI2200" s="57">
        <f>+IF('Panel de Control'!$C$33="Base",'EV - Medianos'!AI264,IF('Panel de Control'!$C$33=1,'EV - Medianos'!AI1232,IF('Panel de Control'!$C$33=2,'EV - Medianos'!AI1474,'EV - Medianos'!AI1716)))</f>
        <v>0.12745570021906402</v>
      </c>
      <c r="AJ2200" s="57">
        <f>+IF('Panel de Control'!$C$33="Base",'EV - Medianos'!AJ264,IF('Panel de Control'!$C$33=1,'EV - Medianos'!AJ1232,IF('Panel de Control'!$C$33=2,'EV - Medianos'!AJ1474,'EV - Medianos'!AJ1716)))</f>
        <v>0.12002681876521826</v>
      </c>
      <c r="AK2200" s="57">
        <f>+IF('Panel de Control'!$C$33="Base",'EV - Medianos'!AK264,IF('Panel de Control'!$C$33=1,'EV - Medianos'!AK1232,IF('Panel de Control'!$C$33=2,'EV - Medianos'!AK1474,'EV - Medianos'!AK1716)))</f>
        <v>0.11306803144373988</v>
      </c>
    </row>
    <row r="2201" spans="1:37" s="65" customFormat="1" ht="17.100000000000001" customHeight="1" x14ac:dyDescent="0.2">
      <c r="A2201" s="54" t="s">
        <v>266</v>
      </c>
      <c r="B2201" s="55" t="s">
        <v>110</v>
      </c>
      <c r="C2201" s="56" t="s">
        <v>242</v>
      </c>
      <c r="D2201" s="57">
        <f>+IF('Panel de Control'!$C$33="Base",'EV - Medianos'!D265,IF('Panel de Control'!$C$33=1,'EV - Medianos'!D1233,IF('Panel de Control'!$C$33=2,'EV - Medianos'!D1475,'EV - Medianos'!D1717)))</f>
        <v>0</v>
      </c>
      <c r="E2201" s="57">
        <f>+IF('Panel de Control'!$C$33="Base",'EV - Medianos'!E265,IF('Panel de Control'!$C$33=1,'EV - Medianos'!E1233,IF('Panel de Control'!$C$33=2,'EV - Medianos'!E1475,'EV - Medianos'!E1717)))</f>
        <v>0</v>
      </c>
      <c r="F2201" s="57">
        <f>+IF('Panel de Control'!$C$33="Base",'EV - Medianos'!F265,IF('Panel de Control'!$C$33=1,'EV - Medianos'!F1233,IF('Panel de Control'!$C$33=2,'EV - Medianos'!F1475,'EV - Medianos'!F1717)))</f>
        <v>0</v>
      </c>
      <c r="G2201" s="57">
        <f>+IF('Panel de Control'!$C$33="Base",'EV - Medianos'!G265,IF('Panel de Control'!$C$33=1,'EV - Medianos'!G1233,IF('Panel de Control'!$C$33=2,'EV - Medianos'!G1475,'EV - Medianos'!G1717)))</f>
        <v>0</v>
      </c>
      <c r="H2201" s="57">
        <f>+IF('Panel de Control'!$C$33="Base",'EV - Medianos'!H265,IF('Panel de Control'!$C$33=1,'EV - Medianos'!H1233,IF('Panel de Control'!$C$33=2,'EV - Medianos'!H1475,'EV - Medianos'!H1717)))</f>
        <v>0</v>
      </c>
      <c r="I2201" s="57">
        <f>+IF('Panel de Control'!$C$33="Base",'EV - Medianos'!I265,IF('Panel de Control'!$C$33=1,'EV - Medianos'!I1233,IF('Panel de Control'!$C$33=2,'EV - Medianos'!I1475,'EV - Medianos'!I1717)))</f>
        <v>0</v>
      </c>
      <c r="J2201" s="57">
        <f>+IF('Panel de Control'!$C$33="Base",'EV - Medianos'!J265,IF('Panel de Control'!$C$33=1,'EV - Medianos'!J1233,IF('Panel de Control'!$C$33=2,'EV - Medianos'!J1475,'EV - Medianos'!J1717)))</f>
        <v>0</v>
      </c>
      <c r="K2201" s="57">
        <f>+IF('Panel de Control'!$C$33="Base",'EV - Medianos'!K265,IF('Panel de Control'!$C$33=1,'EV - Medianos'!K1233,IF('Panel de Control'!$C$33=2,'EV - Medianos'!K1475,'EV - Medianos'!K1717)))</f>
        <v>0</v>
      </c>
      <c r="L2201" s="57">
        <f>+IF('Panel de Control'!$C$33="Base",'EV - Medianos'!L265,IF('Panel de Control'!$C$33=1,'EV - Medianos'!L1233,IF('Panel de Control'!$C$33=2,'EV - Medianos'!L1475,'EV - Medianos'!L1717)))</f>
        <v>0</v>
      </c>
      <c r="M2201" s="57">
        <f>+IF('Panel de Control'!$C$33="Base",'EV - Medianos'!M265,IF('Panel de Control'!$C$33=1,'EV - Medianos'!M1233,IF('Panel de Control'!$C$33=2,'EV - Medianos'!M1475,'EV - Medianos'!M1717)))</f>
        <v>0</v>
      </c>
      <c r="N2201" s="57">
        <f>+IF('Panel de Control'!$C$33="Base",'EV - Medianos'!N265,IF('Panel de Control'!$C$33=1,'EV - Medianos'!N1233,IF('Panel de Control'!$C$33=2,'EV - Medianos'!N1475,'EV - Medianos'!N1717)))</f>
        <v>0</v>
      </c>
      <c r="O2201" s="57">
        <f>+IF('Panel de Control'!$C$33="Base",'EV - Medianos'!O265,IF('Panel de Control'!$C$33=1,'EV - Medianos'!O1233,IF('Panel de Control'!$C$33=2,'EV - Medianos'!O1475,'EV - Medianos'!O1717)))</f>
        <v>0</v>
      </c>
      <c r="P2201" s="57">
        <f>+IF('Panel de Control'!$C$33="Base",'EV - Medianos'!P265,IF('Panel de Control'!$C$33=1,'EV - Medianos'!P1233,IF('Panel de Control'!$C$33=2,'EV - Medianos'!P1475,'EV - Medianos'!P1717)))</f>
        <v>0</v>
      </c>
      <c r="Q2201" s="57">
        <f>+IF('Panel de Control'!$C$33="Base",'EV - Medianos'!Q265,IF('Panel de Control'!$C$33=1,'EV - Medianos'!Q1233,IF('Panel de Control'!$C$33=2,'EV - Medianos'!Q1475,'EV - Medianos'!Q1717)))</f>
        <v>0</v>
      </c>
      <c r="R2201" s="57">
        <f>+IF('Panel de Control'!$C$33="Base",'EV - Medianos'!R265,IF('Panel de Control'!$C$33=1,'EV - Medianos'!R1233,IF('Panel de Control'!$C$33=2,'EV - Medianos'!R1475,'EV - Medianos'!R1717)))</f>
        <v>0</v>
      </c>
      <c r="S2201" s="57">
        <f>+IF('Panel de Control'!$C$33="Base",'EV - Medianos'!S265,IF('Panel de Control'!$C$33=1,'EV - Medianos'!S1233,IF('Panel de Control'!$C$33=2,'EV - Medianos'!S1475,'EV - Medianos'!S1717)))</f>
        <v>0</v>
      </c>
      <c r="T2201" s="57">
        <f>+IF('Panel de Control'!$C$33="Base",'EV - Medianos'!T265,IF('Panel de Control'!$C$33=1,'EV - Medianos'!T1233,IF('Panel de Control'!$C$33=2,'EV - Medianos'!T1475,'EV - Medianos'!T1717)))</f>
        <v>0</v>
      </c>
      <c r="U2201" s="57">
        <f>+IF('Panel de Control'!$C$33="Base",'EV - Medianos'!U265,IF('Panel de Control'!$C$33=1,'EV - Medianos'!U1233,IF('Panel de Control'!$C$33=2,'EV - Medianos'!U1475,'EV - Medianos'!U1717)))</f>
        <v>0</v>
      </c>
      <c r="V2201" s="57">
        <f>+IF('Panel de Control'!$C$33="Base",'EV - Medianos'!V265,IF('Panel de Control'!$C$33=1,'EV - Medianos'!V1233,IF('Panel de Control'!$C$33=2,'EV - Medianos'!V1475,'EV - Medianos'!V1717)))</f>
        <v>0</v>
      </c>
      <c r="W2201" s="57">
        <f>+IF('Panel de Control'!$C$33="Base",'EV - Medianos'!W265,IF('Panel de Control'!$C$33=1,'EV - Medianos'!W1233,IF('Panel de Control'!$C$33=2,'EV - Medianos'!W1475,'EV - Medianos'!W1717)))</f>
        <v>0</v>
      </c>
      <c r="X2201" s="57">
        <f>+IF('Panel de Control'!$C$33="Base",'EV - Medianos'!X265,IF('Panel de Control'!$C$33=1,'EV - Medianos'!X1233,IF('Panel de Control'!$C$33=2,'EV - Medianos'!X1475,'EV - Medianos'!X1717)))</f>
        <v>0</v>
      </c>
      <c r="Y2201" s="57">
        <f>+IF('Panel de Control'!$C$33="Base",'EV - Medianos'!Y265,IF('Panel de Control'!$C$33=1,'EV - Medianos'!Y1233,IF('Panel de Control'!$C$33=2,'EV - Medianos'!Y1475,'EV - Medianos'!Y1717)))</f>
        <v>0</v>
      </c>
      <c r="Z2201" s="57">
        <f>+IF('Panel de Control'!$C$33="Base",'EV - Medianos'!Z265,IF('Panel de Control'!$C$33=1,'EV - Medianos'!Z1233,IF('Panel de Control'!$C$33=2,'EV - Medianos'!Z1475,'EV - Medianos'!Z1717)))</f>
        <v>0</v>
      </c>
      <c r="AA2201" s="57">
        <f>+IF('Panel de Control'!$C$33="Base",'EV - Medianos'!AA265,IF('Panel de Control'!$C$33=1,'EV - Medianos'!AA1233,IF('Panel de Control'!$C$33=2,'EV - Medianos'!AA1475,'EV - Medianos'!AA1717)))</f>
        <v>0</v>
      </c>
      <c r="AB2201" s="57">
        <f>+IF('Panel de Control'!$C$33="Base",'EV - Medianos'!AB265,IF('Panel de Control'!$C$33=1,'EV - Medianos'!AB1233,IF('Panel de Control'!$C$33=2,'EV - Medianos'!AB1475,'EV - Medianos'!AB1717)))</f>
        <v>0</v>
      </c>
      <c r="AC2201" s="57">
        <f>+IF('Panel de Control'!$C$33="Base",'EV - Medianos'!AC265,IF('Panel de Control'!$C$33=1,'EV - Medianos'!AC1233,IF('Panel de Control'!$C$33=2,'EV - Medianos'!AC1475,'EV - Medianos'!AC1717)))</f>
        <v>0</v>
      </c>
      <c r="AD2201" s="57">
        <f>+IF('Panel de Control'!$C$33="Base",'EV - Medianos'!AD265,IF('Panel de Control'!$C$33=1,'EV - Medianos'!AD1233,IF('Panel de Control'!$C$33=2,'EV - Medianos'!AD1475,'EV - Medianos'!AD1717)))</f>
        <v>0</v>
      </c>
      <c r="AE2201" s="57">
        <f>+IF('Panel de Control'!$C$33="Base",'EV - Medianos'!AE265,IF('Panel de Control'!$C$33=1,'EV - Medianos'!AE1233,IF('Panel de Control'!$C$33=2,'EV - Medianos'!AE1475,'EV - Medianos'!AE1717)))</f>
        <v>0</v>
      </c>
      <c r="AF2201" s="57">
        <f>+IF('Panel de Control'!$C$33="Base",'EV - Medianos'!AF265,IF('Panel de Control'!$C$33=1,'EV - Medianos'!AF1233,IF('Panel de Control'!$C$33=2,'EV - Medianos'!AF1475,'EV - Medianos'!AF1717)))</f>
        <v>0</v>
      </c>
      <c r="AG2201" s="57">
        <f>+IF('Panel de Control'!$C$33="Base",'EV - Medianos'!AG265,IF('Panel de Control'!$C$33=1,'EV - Medianos'!AG1233,IF('Panel de Control'!$C$33=2,'EV - Medianos'!AG1475,'EV - Medianos'!AG1717)))</f>
        <v>0</v>
      </c>
      <c r="AH2201" s="57">
        <f>+IF('Panel de Control'!$C$33="Base",'EV - Medianos'!AH265,IF('Panel de Control'!$C$33=1,'EV - Medianos'!AH1233,IF('Panel de Control'!$C$33=2,'EV - Medianos'!AH1475,'EV - Medianos'!AH1717)))</f>
        <v>0</v>
      </c>
      <c r="AI2201" s="57">
        <f>+IF('Panel de Control'!$C$33="Base",'EV - Medianos'!AI265,IF('Panel de Control'!$C$33=1,'EV - Medianos'!AI1233,IF('Panel de Control'!$C$33=2,'EV - Medianos'!AI1475,'EV - Medianos'!AI1717)))</f>
        <v>0</v>
      </c>
      <c r="AJ2201" s="57">
        <f>+IF('Panel de Control'!$C$33="Base",'EV - Medianos'!AJ265,IF('Panel de Control'!$C$33=1,'EV - Medianos'!AJ1233,IF('Panel de Control'!$C$33=2,'EV - Medianos'!AJ1475,'EV - Medianos'!AJ1717)))</f>
        <v>0</v>
      </c>
      <c r="AK2201" s="57">
        <f>+IF('Panel de Control'!$C$33="Base",'EV - Medianos'!AK265,IF('Panel de Control'!$C$33=1,'EV - Medianos'!AK1233,IF('Panel de Control'!$C$33=2,'EV - Medianos'!AK1475,'EV - Medianos'!AK1717)))</f>
        <v>0</v>
      </c>
    </row>
    <row r="2202" spans="1:37" s="65" customFormat="1" ht="17.100000000000001" customHeight="1" x14ac:dyDescent="0.2">
      <c r="A2202" s="54" t="s">
        <v>267</v>
      </c>
      <c r="B2202" s="55" t="s">
        <v>110</v>
      </c>
      <c r="C2202" s="56" t="s">
        <v>242</v>
      </c>
      <c r="D2202" s="57">
        <f>+IF('Panel de Control'!$C$33="Base",'EV - Medianos'!D266,IF('Panel de Control'!$C$33=1,'EV - Medianos'!D1234,IF('Panel de Control'!$C$33=2,'EV - Medianos'!D1476,'EV - Medianos'!D1718)))</f>
        <v>0</v>
      </c>
      <c r="E2202" s="57">
        <f>+IF('Panel de Control'!$C$33="Base",'EV - Medianos'!E266,IF('Panel de Control'!$C$33=1,'EV - Medianos'!E1234,IF('Panel de Control'!$C$33=2,'EV - Medianos'!E1476,'EV - Medianos'!E1718)))</f>
        <v>0</v>
      </c>
      <c r="F2202" s="57">
        <f>+IF('Panel de Control'!$C$33="Base",'EV - Medianos'!F266,IF('Panel de Control'!$C$33=1,'EV - Medianos'!F1234,IF('Panel de Control'!$C$33=2,'EV - Medianos'!F1476,'EV - Medianos'!F1718)))</f>
        <v>0</v>
      </c>
      <c r="G2202" s="57">
        <f>+IF('Panel de Control'!$C$33="Base",'EV - Medianos'!G266,IF('Panel de Control'!$C$33=1,'EV - Medianos'!G1234,IF('Panel de Control'!$C$33=2,'EV - Medianos'!G1476,'EV - Medianos'!G1718)))</f>
        <v>0</v>
      </c>
      <c r="H2202" s="57">
        <f>+IF('Panel de Control'!$C$33="Base",'EV - Medianos'!H266,IF('Panel de Control'!$C$33=1,'EV - Medianos'!H1234,IF('Panel de Control'!$C$33=2,'EV - Medianos'!H1476,'EV - Medianos'!H1718)))</f>
        <v>1.2640735614576824E-4</v>
      </c>
      <c r="I2202" s="57">
        <f>+IF('Panel de Control'!$C$33="Base",'EV - Medianos'!I266,IF('Panel de Control'!$C$33=1,'EV - Medianos'!I1234,IF('Panel de Control'!$C$33=2,'EV - Medianos'!I1476,'EV - Medianos'!I1718)))</f>
        <v>2.116842410499618E-4</v>
      </c>
      <c r="J2202" s="57">
        <f>+IF('Panel de Control'!$C$33="Base",'EV - Medianos'!J266,IF('Panel de Control'!$C$33=1,'EV - Medianos'!J1234,IF('Panel de Control'!$C$33=2,'EV - Medianos'!J1476,'EV - Medianos'!J1718)))</f>
        <v>3.9260960139870734E-4</v>
      </c>
      <c r="K2202" s="57">
        <f>+IF('Panel de Control'!$C$33="Base",'EV - Medianos'!K266,IF('Panel de Control'!$C$33=1,'EV - Medianos'!K1234,IF('Panel de Control'!$C$33=2,'EV - Medianos'!K1476,'EV - Medianos'!K1718)))</f>
        <v>6.7984336732395724E-4</v>
      </c>
      <c r="L2202" s="57">
        <f>+IF('Panel de Control'!$C$33="Base",'EV - Medianos'!L266,IF('Panel de Control'!$C$33=1,'EV - Medianos'!L1234,IF('Panel de Control'!$C$33=2,'EV - Medianos'!L1476,'EV - Medianos'!L1718)))</f>
        <v>1.0574235376882843E-3</v>
      </c>
      <c r="M2202" s="57">
        <f>+IF('Panel de Control'!$C$33="Base",'EV - Medianos'!M266,IF('Panel de Control'!$C$33=1,'EV - Medianos'!M1234,IF('Panel de Control'!$C$33=2,'EV - Medianos'!M1476,'EV - Medianos'!M1718)))</f>
        <v>1.5301639469944668E-3</v>
      </c>
      <c r="N2202" s="57">
        <f>+IF('Panel de Control'!$C$33="Base",'EV - Medianos'!N266,IF('Panel de Control'!$C$33=1,'EV - Medianos'!N1234,IF('Panel de Control'!$C$33=2,'EV - Medianos'!N1476,'EV - Medianos'!N1718)))</f>
        <v>2.0834404208201155E-3</v>
      </c>
      <c r="O2202" s="57">
        <f>+IF('Panel de Control'!$C$33="Base",'EV - Medianos'!O266,IF('Panel de Control'!$C$33=1,'EV - Medianos'!O1234,IF('Panel de Control'!$C$33=2,'EV - Medianos'!O1476,'EV - Medianos'!O1718)))</f>
        <v>2.7155985034798156E-3</v>
      </c>
      <c r="P2202" s="57">
        <f>+IF('Panel de Control'!$C$33="Base",'EV - Medianos'!P266,IF('Panel de Control'!$C$33=1,'EV - Medianos'!P1234,IF('Panel de Control'!$C$33=2,'EV - Medianos'!P1476,'EV - Medianos'!P1718)))</f>
        <v>3.4152403431348612E-3</v>
      </c>
      <c r="Q2202" s="57">
        <f>+IF('Panel de Control'!$C$33="Base",'EV - Medianos'!Q266,IF('Panel de Control'!$C$33=1,'EV - Medianos'!Q1234,IF('Panel de Control'!$C$33=2,'EV - Medianos'!Q1476,'EV - Medianos'!Q1718)))</f>
        <v>4.121657437462593E-3</v>
      </c>
      <c r="R2202" s="57">
        <f>+IF('Panel de Control'!$C$33="Base",'EV - Medianos'!R266,IF('Panel de Control'!$C$33=1,'EV - Medianos'!R1234,IF('Panel de Control'!$C$33=2,'EV - Medianos'!R1476,'EV - Medianos'!R1718)))</f>
        <v>4.7083616957277613E-3</v>
      </c>
      <c r="S2202" s="57">
        <f>+IF('Panel de Control'!$C$33="Base",'EV - Medianos'!S266,IF('Panel de Control'!$C$33=1,'EV - Medianos'!S1234,IF('Panel de Control'!$C$33=2,'EV - Medianos'!S1476,'EV - Medianos'!S1718)))</f>
        <v>5.1827916705848524E-3</v>
      </c>
      <c r="T2202" s="57">
        <f>+IF('Panel de Control'!$C$33="Base",'EV - Medianos'!T266,IF('Panel de Control'!$C$33=1,'EV - Medianos'!T1234,IF('Panel de Control'!$C$33=2,'EV - Medianos'!T1476,'EV - Medianos'!T1718)))</f>
        <v>5.6252541961502112E-3</v>
      </c>
      <c r="U2202" s="57">
        <f>+IF('Panel de Control'!$C$33="Base",'EV - Medianos'!U266,IF('Panel de Control'!$C$33=1,'EV - Medianos'!U1234,IF('Panel de Control'!$C$33=2,'EV - Medianos'!U1476,'EV - Medianos'!U1718)))</f>
        <v>6.0491324338688415E-3</v>
      </c>
      <c r="V2202" s="57">
        <f>+IF('Panel de Control'!$C$33="Base",'EV - Medianos'!V266,IF('Panel de Control'!$C$33=1,'EV - Medianos'!V1234,IF('Panel de Control'!$C$33=2,'EV - Medianos'!V1476,'EV - Medianos'!V1718)))</f>
        <v>6.4567541975584283E-3</v>
      </c>
      <c r="W2202" s="57">
        <f>+IF('Panel de Control'!$C$33="Base",'EV - Medianos'!W266,IF('Panel de Control'!$C$33=1,'EV - Medianos'!W1234,IF('Panel de Control'!$C$33=2,'EV - Medianos'!W1476,'EV - Medianos'!W1718)))</f>
        <v>6.8251257756252407E-3</v>
      </c>
      <c r="X2202" s="57">
        <f>+IF('Panel de Control'!$C$33="Base",'EV - Medianos'!X266,IF('Panel de Control'!$C$33=1,'EV - Medianos'!X1234,IF('Panel de Control'!$C$33=2,'EV - Medianos'!X1476,'EV - Medianos'!X1718)))</f>
        <v>7.1452150055641168E-3</v>
      </c>
      <c r="Y2202" s="57">
        <f>+IF('Panel de Control'!$C$33="Base",'EV - Medianos'!Y266,IF('Panel de Control'!$C$33=1,'EV - Medianos'!Y1234,IF('Panel de Control'!$C$33=2,'EV - Medianos'!Y1476,'EV - Medianos'!Y1718)))</f>
        <v>7.4299791520940689E-3</v>
      </c>
      <c r="Z2202" s="57">
        <f>+IF('Panel de Control'!$C$33="Base",'EV - Medianos'!Z266,IF('Panel de Control'!$C$33=1,'EV - Medianos'!Z1234,IF('Panel de Control'!$C$33=2,'EV - Medianos'!Z1476,'EV - Medianos'!Z1718)))</f>
        <v>7.717038394384544E-3</v>
      </c>
      <c r="AA2202" s="57">
        <f>+IF('Panel de Control'!$C$33="Base",'EV - Medianos'!AA266,IF('Panel de Control'!$C$33=1,'EV - Medianos'!AA1234,IF('Panel de Control'!$C$33=2,'EV - Medianos'!AA1476,'EV - Medianos'!AA1718)))</f>
        <v>7.9839487631829537E-3</v>
      </c>
      <c r="AB2202" s="57">
        <f>+IF('Panel de Control'!$C$33="Base",'EV - Medianos'!AB266,IF('Panel de Control'!$C$33=1,'EV - Medianos'!AB1234,IF('Panel de Control'!$C$33=2,'EV - Medianos'!AB1476,'EV - Medianos'!AB1718)))</f>
        <v>8.2072469265985441E-3</v>
      </c>
      <c r="AC2202" s="57">
        <f>+IF('Panel de Control'!$C$33="Base",'EV - Medianos'!AC266,IF('Panel de Control'!$C$33=1,'EV - Medianos'!AC1234,IF('Panel de Control'!$C$33=2,'EV - Medianos'!AC1476,'EV - Medianos'!AC1718)))</f>
        <v>8.3981884781237411E-3</v>
      </c>
      <c r="AD2202" s="57">
        <f>+IF('Panel de Control'!$C$33="Base",'EV - Medianos'!AD266,IF('Panel de Control'!$C$33=1,'EV - Medianos'!AD1234,IF('Panel de Control'!$C$33=2,'EV - Medianos'!AD1476,'EV - Medianos'!AD1718)))</f>
        <v>8.5376776057296752E-3</v>
      </c>
      <c r="AE2202" s="57">
        <f>+IF('Panel de Control'!$C$33="Base",'EV - Medianos'!AE266,IF('Panel de Control'!$C$33=1,'EV - Medianos'!AE1234,IF('Panel de Control'!$C$33=2,'EV - Medianos'!AE1476,'EV - Medianos'!AE1718)))</f>
        <v>8.6436671293923673E-3</v>
      </c>
      <c r="AF2202" s="57">
        <f>+IF('Panel de Control'!$C$33="Base",'EV - Medianos'!AF266,IF('Panel de Control'!$C$33=1,'EV - Medianos'!AF1234,IF('Panel de Control'!$C$33=2,'EV - Medianos'!AF1476,'EV - Medianos'!AF1718)))</f>
        <v>8.7512314518288902E-3</v>
      </c>
      <c r="AG2202" s="57">
        <f>+IF('Panel de Control'!$C$33="Base",'EV - Medianos'!AG266,IF('Panel de Control'!$C$33=1,'EV - Medianos'!AG1234,IF('Panel de Control'!$C$33=2,'EV - Medianos'!AG1476,'EV - Medianos'!AG1718)))</f>
        <v>8.8143914173206446E-3</v>
      </c>
      <c r="AH2202" s="57">
        <f>+IF('Panel de Control'!$C$33="Base",'EV - Medianos'!AH266,IF('Panel de Control'!$C$33=1,'EV - Medianos'!AH1234,IF('Panel de Control'!$C$33=2,'EV - Medianos'!AH1476,'EV - Medianos'!AH1718)))</f>
        <v>8.8563372672169089E-3</v>
      </c>
      <c r="AI2202" s="57">
        <f>+IF('Panel de Control'!$C$33="Base",'EV - Medianos'!AI266,IF('Panel de Control'!$C$33=1,'EV - Medianos'!AI1234,IF('Panel de Control'!$C$33=2,'EV - Medianos'!AI1476,'EV - Medianos'!AI1718)))</f>
        <v>8.8841171558882472E-3</v>
      </c>
      <c r="AJ2202" s="57">
        <f>+IF('Panel de Control'!$C$33="Base",'EV - Medianos'!AJ266,IF('Panel de Control'!$C$33=1,'EV - Medianos'!AJ1234,IF('Panel de Control'!$C$33=2,'EV - Medianos'!AJ1476,'EV - Medianos'!AJ1718)))</f>
        <v>8.8981722234970501E-3</v>
      </c>
      <c r="AK2202" s="57">
        <f>+IF('Panel de Control'!$C$33="Base",'EV - Medianos'!AK266,IF('Panel de Control'!$C$33=1,'EV - Medianos'!AK1234,IF('Panel de Control'!$C$33=2,'EV - Medianos'!AK1476,'EV - Medianos'!AK1718)))</f>
        <v>8.8996565145221859E-3</v>
      </c>
    </row>
    <row r="2203" spans="1:37" s="65" customFormat="1" ht="17.100000000000001" customHeight="1" x14ac:dyDescent="0.2">
      <c r="A2203" s="54" t="s">
        <v>243</v>
      </c>
      <c r="B2203" s="55" t="s">
        <v>110</v>
      </c>
      <c r="C2203" s="56" t="s">
        <v>242</v>
      </c>
      <c r="D2203" s="57">
        <f>+IF('Panel de Control'!$C$33="Base",'EV - Medianos'!D267,IF('Panel de Control'!$C$33=1,'EV - Medianos'!D1235,IF('Panel de Control'!$C$33=2,'EV - Medianos'!D1477,'EV - Medianos'!D1719)))</f>
        <v>0.6240446938183225</v>
      </c>
      <c r="E2203" s="57">
        <f>+IF('Panel de Control'!$C$33="Base",'EV - Medianos'!E267,IF('Panel de Control'!$C$33=1,'EV - Medianos'!E1235,IF('Panel de Control'!$C$33=2,'EV - Medianos'!E1477,'EV - Medianos'!E1719)))</f>
        <v>0.6240446938183225</v>
      </c>
      <c r="F2203" s="57">
        <f>+IF('Panel de Control'!$C$33="Base",'EV - Medianos'!F267,IF('Panel de Control'!$C$33=1,'EV - Medianos'!F1235,IF('Panel de Control'!$C$33=2,'EV - Medianos'!F1477,'EV - Medianos'!F1719)))</f>
        <v>0.6240446938183225</v>
      </c>
      <c r="G2203" s="57">
        <f>+IF('Panel de Control'!$C$33="Base",'EV - Medianos'!G267,IF('Panel de Control'!$C$33=1,'EV - Medianos'!G1235,IF('Panel de Control'!$C$33=2,'EV - Medianos'!G1477,'EV - Medianos'!G1719)))</f>
        <v>0.6240446938183225</v>
      </c>
      <c r="H2203" s="57">
        <f>+IF('Panel de Control'!$C$33="Base",'EV - Medianos'!H267,IF('Panel de Control'!$C$33=1,'EV - Medianos'!H1235,IF('Panel de Control'!$C$33=2,'EV - Medianos'!H1477,'EV - Medianos'!H1719)))</f>
        <v>0.62333407570981125</v>
      </c>
      <c r="I2203" s="57">
        <f>+IF('Panel de Control'!$C$33="Base",'EV - Medianos'!I267,IF('Panel de Control'!$C$33=1,'EV - Medianos'!I1235,IF('Panel de Control'!$C$33=2,'EV - Medianos'!I1477,'EV - Medianos'!I1719)))</f>
        <v>0.62308962616098862</v>
      </c>
      <c r="J2203" s="57">
        <f>+IF('Panel de Control'!$C$33="Base",'EV - Medianos'!J267,IF('Panel de Control'!$C$33=1,'EV - Medianos'!J1235,IF('Panel de Control'!$C$33=2,'EV - Medianos'!J1477,'EV - Medianos'!J1719)))</f>
        <v>0.62233048150244408</v>
      </c>
      <c r="K2203" s="57">
        <f>+IF('Panel de Control'!$C$33="Base",'EV - Medianos'!K267,IF('Panel de Control'!$C$33=1,'EV - Medianos'!K1235,IF('Panel de Control'!$C$33=2,'EV - Medianos'!K1477,'EV - Medianos'!K1719)))</f>
        <v>0.62069593213281471</v>
      </c>
      <c r="L2203" s="57">
        <f>+IF('Panel de Control'!$C$33="Base",'EV - Medianos'!L267,IF('Panel de Control'!$C$33=1,'EV - Medianos'!L1235,IF('Panel de Control'!$C$33=2,'EV - Medianos'!L1477,'EV - Medianos'!L1719)))</f>
        <v>0.61759748972935158</v>
      </c>
      <c r="M2203" s="57">
        <f>+IF('Panel de Control'!$C$33="Base",'EV - Medianos'!M267,IF('Panel de Control'!$C$33=1,'EV - Medianos'!M1235,IF('Panel de Control'!$C$33=2,'EV - Medianos'!M1477,'EV - Medianos'!M1719)))</f>
        <v>0.61210925003010697</v>
      </c>
      <c r="N2203" s="57">
        <f>+IF('Panel de Control'!$C$33="Base",'EV - Medianos'!N267,IF('Panel de Control'!$C$33=1,'EV - Medianos'!N1235,IF('Panel de Control'!$C$33=2,'EV - Medianos'!N1477,'EV - Medianos'!N1719)))</f>
        <v>0.60406522848131039</v>
      </c>
      <c r="O2203" s="57">
        <f>+IF('Panel de Control'!$C$33="Base",'EV - Medianos'!O267,IF('Panel de Control'!$C$33=1,'EV - Medianos'!O1235,IF('Panel de Control'!$C$33=2,'EV - Medianos'!O1477,'EV - Medianos'!O1719)))</f>
        <v>0.59311536954720112</v>
      </c>
      <c r="P2203" s="57">
        <f>+IF('Panel de Control'!$C$33="Base",'EV - Medianos'!P267,IF('Panel de Control'!$C$33=1,'EV - Medianos'!P1235,IF('Panel de Control'!$C$33=2,'EV - Medianos'!P1477,'EV - Medianos'!P1719)))</f>
        <v>0.58015606346565718</v>
      </c>
      <c r="Q2203" s="57">
        <f>+IF('Panel de Control'!$C$33="Base",'EV - Medianos'!Q267,IF('Panel de Control'!$C$33=1,'EV - Medianos'!Q1235,IF('Panel de Control'!$C$33=2,'EV - Medianos'!Q1477,'EV - Medianos'!Q1719)))</f>
        <v>0.56370730653290735</v>
      </c>
      <c r="R2203" s="57">
        <f>+IF('Panel de Control'!$C$33="Base",'EV - Medianos'!R267,IF('Panel de Control'!$C$33=1,'EV - Medianos'!R1235,IF('Panel de Control'!$C$33=2,'EV - Medianos'!R1477,'EV - Medianos'!R1719)))</f>
        <v>0.54370322454462927</v>
      </c>
      <c r="S2203" s="57">
        <f>+IF('Panel de Control'!$C$33="Base",'EV - Medianos'!S267,IF('Panel de Control'!$C$33=1,'EV - Medianos'!S1235,IF('Panel de Control'!$C$33=2,'EV - Medianos'!S1477,'EV - Medianos'!S1719)))</f>
        <v>0.52118327810315368</v>
      </c>
      <c r="T2203" s="57">
        <f>+IF('Panel de Control'!$C$33="Base",'EV - Medianos'!T267,IF('Panel de Control'!$C$33=1,'EV - Medianos'!T1235,IF('Panel de Control'!$C$33=2,'EV - Medianos'!T1477,'EV - Medianos'!T1719)))</f>
        <v>0.49841948236966227</v>
      </c>
      <c r="U2203" s="57">
        <f>+IF('Panel de Control'!$C$33="Base",'EV - Medianos'!U267,IF('Panel de Control'!$C$33=1,'EV - Medianos'!U1235,IF('Panel de Control'!$C$33=2,'EV - Medianos'!U1477,'EV - Medianos'!U1719)))</f>
        <v>0.47568189508517278</v>
      </c>
      <c r="V2203" s="57">
        <f>+IF('Panel de Control'!$C$33="Base",'EV - Medianos'!V267,IF('Panel de Control'!$C$33=1,'EV - Medianos'!V1235,IF('Panel de Control'!$C$33=2,'EV - Medianos'!V1477,'EV - Medianos'!V1719)))</f>
        <v>0.45342380979458569</v>
      </c>
      <c r="W2203" s="57">
        <f>+IF('Panel de Control'!$C$33="Base",'EV - Medianos'!W267,IF('Panel de Control'!$C$33=1,'EV - Medianos'!W1235,IF('Panel de Control'!$C$33=2,'EV - Medianos'!W1477,'EV - Medianos'!W1719)))</f>
        <v>0.43137688746456837</v>
      </c>
      <c r="X2203" s="57">
        <f>+IF('Panel de Control'!$C$33="Base",'EV - Medianos'!X267,IF('Panel de Control'!$C$33=1,'EV - Medianos'!X1235,IF('Panel de Control'!$C$33=2,'EV - Medianos'!X1477,'EV - Medianos'!X1719)))</f>
        <v>0.40961790754097333</v>
      </c>
      <c r="Y2203" s="57">
        <f>+IF('Panel de Control'!$C$33="Base",'EV - Medianos'!Y267,IF('Panel de Control'!$C$33=1,'EV - Medianos'!Y1235,IF('Panel de Control'!$C$33=2,'EV - Medianos'!Y1477,'EV - Medianos'!Y1719)))</f>
        <v>0.38859455160279721</v>
      </c>
      <c r="Z2203" s="57">
        <f>+IF('Panel de Control'!$C$33="Base",'EV - Medianos'!Z267,IF('Panel de Control'!$C$33=1,'EV - Medianos'!Z1235,IF('Panel de Control'!$C$33=2,'EV - Medianos'!Z1477,'EV - Medianos'!Z1719)))</f>
        <v>0.36847403751406171</v>
      </c>
      <c r="AA2203" s="57">
        <f>+IF('Panel de Control'!$C$33="Base",'EV - Medianos'!AA267,IF('Panel de Control'!$C$33=1,'EV - Medianos'!AA1235,IF('Panel de Control'!$C$33=2,'EV - Medianos'!AA1477,'EV - Medianos'!AA1719)))</f>
        <v>0.34611753201963119</v>
      </c>
      <c r="AB2203" s="57">
        <f>+IF('Panel de Control'!$C$33="Base",'EV - Medianos'!AB267,IF('Panel de Control'!$C$33=1,'EV - Medianos'!AB1235,IF('Panel de Control'!$C$33=2,'EV - Medianos'!AB1477,'EV - Medianos'!AB1719)))</f>
        <v>0.32522097381564657</v>
      </c>
      <c r="AC2203" s="57">
        <f>+IF('Panel de Control'!$C$33="Base",'EV - Medianos'!AC267,IF('Panel de Control'!$C$33=1,'EV - Medianos'!AC1235,IF('Panel de Control'!$C$33=2,'EV - Medianos'!AC1477,'EV - Medianos'!AC1719)))</f>
        <v>0.30558627376061132</v>
      </c>
      <c r="AD2203" s="57">
        <f>+IF('Panel de Control'!$C$33="Base",'EV - Medianos'!AD267,IF('Panel de Control'!$C$33=1,'EV - Medianos'!AD1235,IF('Panel de Control'!$C$33=2,'EV - Medianos'!AD1477,'EV - Medianos'!AD1719)))</f>
        <v>0.28726011777055571</v>
      </c>
      <c r="AE2203" s="57">
        <f>+IF('Panel de Control'!$C$33="Base",'EV - Medianos'!AE267,IF('Panel de Control'!$C$33=1,'EV - Medianos'!AE1235,IF('Panel de Control'!$C$33=2,'EV - Medianos'!AE1477,'EV - Medianos'!AE1719)))</f>
        <v>0.27006565005147487</v>
      </c>
      <c r="AF2203" s="57">
        <f>+IF('Panel de Control'!$C$33="Base",'EV - Medianos'!AF267,IF('Panel de Control'!$C$33=1,'EV - Medianos'!AF1235,IF('Panel de Control'!$C$33=2,'EV - Medianos'!AF1477,'EV - Medianos'!AF1719)))</f>
        <v>0.2539303252628044</v>
      </c>
      <c r="AG2203" s="57">
        <f>+IF('Panel de Control'!$C$33="Base",'EV - Medianos'!AG267,IF('Panel de Control'!$C$33=1,'EV - Medianos'!AG1235,IF('Panel de Control'!$C$33=2,'EV - Medianos'!AG1477,'EV - Medianos'!AG1719)))</f>
        <v>0.23888095729741349</v>
      </c>
      <c r="AH2203" s="57">
        <f>+IF('Panel de Control'!$C$33="Base",'EV - Medianos'!AH267,IF('Panel de Control'!$C$33=1,'EV - Medianos'!AH1235,IF('Panel de Control'!$C$33=2,'EV - Medianos'!AH1477,'EV - Medianos'!AH1719)))</f>
        <v>0.22478022903254852</v>
      </c>
      <c r="AI2203" s="57">
        <f>+IF('Panel de Control'!$C$33="Base",'EV - Medianos'!AI267,IF('Panel de Control'!$C$33=1,'EV - Medianos'!AI1235,IF('Panel de Control'!$C$33=2,'EV - Medianos'!AI1477,'EV - Medianos'!AI1719)))</f>
        <v>0.21156252381810928</v>
      </c>
      <c r="AJ2203" s="57">
        <f>+IF('Panel de Control'!$C$33="Base",'EV - Medianos'!AJ267,IF('Panel de Control'!$C$33=1,'EV - Medianos'!AJ1235,IF('Panel de Control'!$C$33=2,'EV - Medianos'!AJ1477,'EV - Medianos'!AJ1719)))</f>
        <v>0.19923139302662762</v>
      </c>
      <c r="AK2203" s="57">
        <f>+IF('Panel de Control'!$C$33="Base",'EV - Medianos'!AK267,IF('Panel de Control'!$C$33=1,'EV - Medianos'!AK1235,IF('Panel de Control'!$C$33=2,'EV - Medianos'!AK1477,'EV - Medianos'!AK1719)))</f>
        <v>0.1876805670854178</v>
      </c>
    </row>
    <row r="2204" spans="1:37" s="65" customFormat="1" ht="17.100000000000001" customHeight="1" x14ac:dyDescent="0.2">
      <c r="A2204" s="54" t="s">
        <v>244</v>
      </c>
      <c r="B2204" s="55" t="s">
        <v>110</v>
      </c>
      <c r="C2204" s="56" t="s">
        <v>242</v>
      </c>
      <c r="D2204" s="57">
        <f>+IF('Panel de Control'!$C$33="Base",'EV - Medianos'!D268,IF('Panel de Control'!$C$33=1,'EV - Medianos'!D1236,IF('Panel de Control'!$C$33=2,'EV - Medianos'!D1478,'EV - Medianos'!D1720)))</f>
        <v>0</v>
      </c>
      <c r="E2204" s="57">
        <f>+IF('Panel de Control'!$C$33="Base",'EV - Medianos'!E268,IF('Panel de Control'!$C$33=1,'EV - Medianos'!E1236,IF('Panel de Control'!$C$33=2,'EV - Medianos'!E1478,'EV - Medianos'!E1720)))</f>
        <v>0</v>
      </c>
      <c r="F2204" s="57">
        <f>+IF('Panel de Control'!$C$33="Base",'EV - Medianos'!F268,IF('Panel de Control'!$C$33=1,'EV - Medianos'!F1236,IF('Panel de Control'!$C$33=2,'EV - Medianos'!F1478,'EV - Medianos'!F1720)))</f>
        <v>0</v>
      </c>
      <c r="G2204" s="57">
        <f>+IF('Panel de Control'!$C$33="Base",'EV - Medianos'!G268,IF('Panel de Control'!$C$33=1,'EV - Medianos'!G1236,IF('Panel de Control'!$C$33=2,'EV - Medianos'!G1478,'EV - Medianos'!G1720)))</f>
        <v>0</v>
      </c>
      <c r="H2204" s="57">
        <f>+IF('Panel de Control'!$C$33="Base",'EV - Medianos'!H268,IF('Panel de Control'!$C$33=1,'EV - Medianos'!H1236,IF('Panel de Control'!$C$33=2,'EV - Medianos'!H1478,'EV - Medianos'!H1720)))</f>
        <v>0</v>
      </c>
      <c r="I2204" s="57">
        <f>+IF('Panel de Control'!$C$33="Base",'EV - Medianos'!I268,IF('Panel de Control'!$C$33=1,'EV - Medianos'!I1236,IF('Panel de Control'!$C$33=2,'EV - Medianos'!I1478,'EV - Medianos'!I1720)))</f>
        <v>0</v>
      </c>
      <c r="J2204" s="57">
        <f>+IF('Panel de Control'!$C$33="Base",'EV - Medianos'!J268,IF('Panel de Control'!$C$33=1,'EV - Medianos'!J1236,IF('Panel de Control'!$C$33=2,'EV - Medianos'!J1478,'EV - Medianos'!J1720)))</f>
        <v>0</v>
      </c>
      <c r="K2204" s="57">
        <f>+IF('Panel de Control'!$C$33="Base",'EV - Medianos'!K268,IF('Panel de Control'!$C$33=1,'EV - Medianos'!K1236,IF('Panel de Control'!$C$33=2,'EV - Medianos'!K1478,'EV - Medianos'!K1720)))</f>
        <v>0</v>
      </c>
      <c r="L2204" s="57">
        <f>+IF('Panel de Control'!$C$33="Base",'EV - Medianos'!L268,IF('Panel de Control'!$C$33=1,'EV - Medianos'!L1236,IF('Panel de Control'!$C$33=2,'EV - Medianos'!L1478,'EV - Medianos'!L1720)))</f>
        <v>0</v>
      </c>
      <c r="M2204" s="57">
        <f>+IF('Panel de Control'!$C$33="Base",'EV - Medianos'!M268,IF('Panel de Control'!$C$33=1,'EV - Medianos'!M1236,IF('Panel de Control'!$C$33=2,'EV - Medianos'!M1478,'EV - Medianos'!M1720)))</f>
        <v>0</v>
      </c>
      <c r="N2204" s="57">
        <f>+IF('Panel de Control'!$C$33="Base",'EV - Medianos'!N268,IF('Panel de Control'!$C$33=1,'EV - Medianos'!N1236,IF('Panel de Control'!$C$33=2,'EV - Medianos'!N1478,'EV - Medianos'!N1720)))</f>
        <v>0</v>
      </c>
      <c r="O2204" s="57">
        <f>+IF('Panel de Control'!$C$33="Base",'EV - Medianos'!O268,IF('Panel de Control'!$C$33=1,'EV - Medianos'!O1236,IF('Panel de Control'!$C$33=2,'EV - Medianos'!O1478,'EV - Medianos'!O1720)))</f>
        <v>0</v>
      </c>
      <c r="P2204" s="57">
        <f>+IF('Panel de Control'!$C$33="Base",'EV - Medianos'!P268,IF('Panel de Control'!$C$33=1,'EV - Medianos'!P1236,IF('Panel de Control'!$C$33=2,'EV - Medianos'!P1478,'EV - Medianos'!P1720)))</f>
        <v>0</v>
      </c>
      <c r="Q2204" s="57">
        <f>+IF('Panel de Control'!$C$33="Base",'EV - Medianos'!Q268,IF('Panel de Control'!$C$33=1,'EV - Medianos'!Q1236,IF('Panel de Control'!$C$33=2,'EV - Medianos'!Q1478,'EV - Medianos'!Q1720)))</f>
        <v>0</v>
      </c>
      <c r="R2204" s="57">
        <f>+IF('Panel de Control'!$C$33="Base",'EV - Medianos'!R268,IF('Panel de Control'!$C$33=1,'EV - Medianos'!R1236,IF('Panel de Control'!$C$33=2,'EV - Medianos'!R1478,'EV - Medianos'!R1720)))</f>
        <v>0</v>
      </c>
      <c r="S2204" s="57">
        <f>+IF('Panel de Control'!$C$33="Base",'EV - Medianos'!S268,IF('Panel de Control'!$C$33=1,'EV - Medianos'!S1236,IF('Panel de Control'!$C$33=2,'EV - Medianos'!S1478,'EV - Medianos'!S1720)))</f>
        <v>0</v>
      </c>
      <c r="T2204" s="57">
        <f>+IF('Panel de Control'!$C$33="Base",'EV - Medianos'!T268,IF('Panel de Control'!$C$33=1,'EV - Medianos'!T1236,IF('Panel de Control'!$C$33=2,'EV - Medianos'!T1478,'EV - Medianos'!T1720)))</f>
        <v>0</v>
      </c>
      <c r="U2204" s="57">
        <f>+IF('Panel de Control'!$C$33="Base",'EV - Medianos'!U268,IF('Panel de Control'!$C$33=1,'EV - Medianos'!U1236,IF('Panel de Control'!$C$33=2,'EV - Medianos'!U1478,'EV - Medianos'!U1720)))</f>
        <v>0</v>
      </c>
      <c r="V2204" s="57">
        <f>+IF('Panel de Control'!$C$33="Base",'EV - Medianos'!V268,IF('Panel de Control'!$C$33=1,'EV - Medianos'!V1236,IF('Panel de Control'!$C$33=2,'EV - Medianos'!V1478,'EV - Medianos'!V1720)))</f>
        <v>0</v>
      </c>
      <c r="W2204" s="57">
        <f>+IF('Panel de Control'!$C$33="Base",'EV - Medianos'!W268,IF('Panel de Control'!$C$33=1,'EV - Medianos'!W1236,IF('Panel de Control'!$C$33=2,'EV - Medianos'!W1478,'EV - Medianos'!W1720)))</f>
        <v>0</v>
      </c>
      <c r="X2204" s="57">
        <f>+IF('Panel de Control'!$C$33="Base",'EV - Medianos'!X268,IF('Panel de Control'!$C$33=1,'EV - Medianos'!X1236,IF('Panel de Control'!$C$33=2,'EV - Medianos'!X1478,'EV - Medianos'!X1720)))</f>
        <v>0</v>
      </c>
      <c r="Y2204" s="57">
        <f>+IF('Panel de Control'!$C$33="Base",'EV - Medianos'!Y268,IF('Panel de Control'!$C$33=1,'EV - Medianos'!Y1236,IF('Panel de Control'!$C$33=2,'EV - Medianos'!Y1478,'EV - Medianos'!Y1720)))</f>
        <v>0</v>
      </c>
      <c r="Z2204" s="57">
        <f>+IF('Panel de Control'!$C$33="Base",'EV - Medianos'!Z268,IF('Panel de Control'!$C$33=1,'EV - Medianos'!Z1236,IF('Panel de Control'!$C$33=2,'EV - Medianos'!Z1478,'EV - Medianos'!Z1720)))</f>
        <v>0</v>
      </c>
      <c r="AA2204" s="57">
        <f>+IF('Panel de Control'!$C$33="Base",'EV - Medianos'!AA268,IF('Panel de Control'!$C$33=1,'EV - Medianos'!AA1236,IF('Panel de Control'!$C$33=2,'EV - Medianos'!AA1478,'EV - Medianos'!AA1720)))</f>
        <v>0</v>
      </c>
      <c r="AB2204" s="57">
        <f>+IF('Panel de Control'!$C$33="Base",'EV - Medianos'!AB268,IF('Panel de Control'!$C$33=1,'EV - Medianos'!AB1236,IF('Panel de Control'!$C$33=2,'EV - Medianos'!AB1478,'EV - Medianos'!AB1720)))</f>
        <v>0</v>
      </c>
      <c r="AC2204" s="57">
        <f>+IF('Panel de Control'!$C$33="Base",'EV - Medianos'!AC268,IF('Panel de Control'!$C$33=1,'EV - Medianos'!AC1236,IF('Panel de Control'!$C$33=2,'EV - Medianos'!AC1478,'EV - Medianos'!AC1720)))</f>
        <v>0</v>
      </c>
      <c r="AD2204" s="57">
        <f>+IF('Panel de Control'!$C$33="Base",'EV - Medianos'!AD268,IF('Panel de Control'!$C$33=1,'EV - Medianos'!AD1236,IF('Panel de Control'!$C$33=2,'EV - Medianos'!AD1478,'EV - Medianos'!AD1720)))</f>
        <v>0</v>
      </c>
      <c r="AE2204" s="57">
        <f>+IF('Panel de Control'!$C$33="Base",'EV - Medianos'!AE268,IF('Panel de Control'!$C$33=1,'EV - Medianos'!AE1236,IF('Panel de Control'!$C$33=2,'EV - Medianos'!AE1478,'EV - Medianos'!AE1720)))</f>
        <v>0</v>
      </c>
      <c r="AF2204" s="57">
        <f>+IF('Panel de Control'!$C$33="Base",'EV - Medianos'!AF268,IF('Panel de Control'!$C$33=1,'EV - Medianos'!AF1236,IF('Panel de Control'!$C$33=2,'EV - Medianos'!AF1478,'EV - Medianos'!AF1720)))</f>
        <v>0</v>
      </c>
      <c r="AG2204" s="57">
        <f>+IF('Panel de Control'!$C$33="Base",'EV - Medianos'!AG268,IF('Panel de Control'!$C$33=1,'EV - Medianos'!AG1236,IF('Panel de Control'!$C$33=2,'EV - Medianos'!AG1478,'EV - Medianos'!AG1720)))</f>
        <v>0</v>
      </c>
      <c r="AH2204" s="57">
        <f>+IF('Panel de Control'!$C$33="Base",'EV - Medianos'!AH268,IF('Panel de Control'!$C$33=1,'EV - Medianos'!AH1236,IF('Panel de Control'!$C$33=2,'EV - Medianos'!AH1478,'EV - Medianos'!AH1720)))</f>
        <v>0</v>
      </c>
      <c r="AI2204" s="57">
        <f>+IF('Panel de Control'!$C$33="Base",'EV - Medianos'!AI268,IF('Panel de Control'!$C$33=1,'EV - Medianos'!AI1236,IF('Panel de Control'!$C$33=2,'EV - Medianos'!AI1478,'EV - Medianos'!AI1720)))</f>
        <v>0</v>
      </c>
      <c r="AJ2204" s="57">
        <f>+IF('Panel de Control'!$C$33="Base",'EV - Medianos'!AJ268,IF('Panel de Control'!$C$33=1,'EV - Medianos'!AJ1236,IF('Panel de Control'!$C$33=2,'EV - Medianos'!AJ1478,'EV - Medianos'!AJ1720)))</f>
        <v>0</v>
      </c>
      <c r="AK2204" s="57">
        <f>+IF('Panel de Control'!$C$33="Base",'EV - Medianos'!AK268,IF('Panel de Control'!$C$33=1,'EV - Medianos'!AK1236,IF('Panel de Control'!$C$33=2,'EV - Medianos'!AK1478,'EV - Medianos'!AK1720)))</f>
        <v>0</v>
      </c>
    </row>
    <row r="2205" spans="1:37" s="65" customFormat="1" ht="17.100000000000001" customHeight="1" x14ac:dyDescent="0.2">
      <c r="A2205" s="54" t="s">
        <v>268</v>
      </c>
      <c r="B2205" s="55" t="s">
        <v>110</v>
      </c>
      <c r="C2205" s="56" t="s">
        <v>242</v>
      </c>
      <c r="D2205" s="57">
        <f>+IF('Panel de Control'!$C$33="Base",'EV - Medianos'!D269,IF('Panel de Control'!$C$33=1,'EV - Medianos'!D1237,IF('Panel de Control'!$C$33=2,'EV - Medianos'!D1479,'EV - Medianos'!D1721)))</f>
        <v>0</v>
      </c>
      <c r="E2205" s="57">
        <f>+IF('Panel de Control'!$C$33="Base",'EV - Medianos'!E269,IF('Panel de Control'!$C$33=1,'EV - Medianos'!E1237,IF('Panel de Control'!$C$33=2,'EV - Medianos'!E1479,'EV - Medianos'!E1721)))</f>
        <v>0</v>
      </c>
      <c r="F2205" s="57">
        <f>+IF('Panel de Control'!$C$33="Base",'EV - Medianos'!F269,IF('Panel de Control'!$C$33=1,'EV - Medianos'!F1237,IF('Panel de Control'!$C$33=2,'EV - Medianos'!F1479,'EV - Medianos'!F1721)))</f>
        <v>0</v>
      </c>
      <c r="G2205" s="57">
        <f>+IF('Panel de Control'!$C$33="Base",'EV - Medianos'!G269,IF('Panel de Control'!$C$33=1,'EV - Medianos'!G1237,IF('Panel de Control'!$C$33=2,'EV - Medianos'!G1479,'EV - Medianos'!G1721)))</f>
        <v>0</v>
      </c>
      <c r="H2205" s="57">
        <f>+IF('Panel de Control'!$C$33="Base",'EV - Medianos'!H269,IF('Panel de Control'!$C$33=1,'EV - Medianos'!H1237,IF('Panel de Control'!$C$33=2,'EV - Medianos'!H1479,'EV - Medianos'!H1721)))</f>
        <v>0</v>
      </c>
      <c r="I2205" s="57">
        <f>+IF('Panel de Control'!$C$33="Base",'EV - Medianos'!I269,IF('Panel de Control'!$C$33=1,'EV - Medianos'!I1237,IF('Panel de Control'!$C$33=2,'EV - Medianos'!I1479,'EV - Medianos'!I1721)))</f>
        <v>0</v>
      </c>
      <c r="J2205" s="57">
        <f>+IF('Panel de Control'!$C$33="Base",'EV - Medianos'!J269,IF('Panel de Control'!$C$33=1,'EV - Medianos'!J1237,IF('Panel de Control'!$C$33=2,'EV - Medianos'!J1479,'EV - Medianos'!J1721)))</f>
        <v>0</v>
      </c>
      <c r="K2205" s="57">
        <f>+IF('Panel de Control'!$C$33="Base",'EV - Medianos'!K269,IF('Panel de Control'!$C$33=1,'EV - Medianos'!K1237,IF('Panel de Control'!$C$33=2,'EV - Medianos'!K1479,'EV - Medianos'!K1721)))</f>
        <v>0</v>
      </c>
      <c r="L2205" s="57">
        <f>+IF('Panel de Control'!$C$33="Base",'EV - Medianos'!L269,IF('Panel de Control'!$C$33=1,'EV - Medianos'!L1237,IF('Panel de Control'!$C$33=2,'EV - Medianos'!L1479,'EV - Medianos'!L1721)))</f>
        <v>0</v>
      </c>
      <c r="M2205" s="57">
        <f>+IF('Panel de Control'!$C$33="Base",'EV - Medianos'!M269,IF('Panel de Control'!$C$33=1,'EV - Medianos'!M1237,IF('Panel de Control'!$C$33=2,'EV - Medianos'!M1479,'EV - Medianos'!M1721)))</f>
        <v>0</v>
      </c>
      <c r="N2205" s="57">
        <f>+IF('Panel de Control'!$C$33="Base",'EV - Medianos'!N269,IF('Panel de Control'!$C$33=1,'EV - Medianos'!N1237,IF('Panel de Control'!$C$33=2,'EV - Medianos'!N1479,'EV - Medianos'!N1721)))</f>
        <v>0</v>
      </c>
      <c r="O2205" s="57">
        <f>+IF('Panel de Control'!$C$33="Base",'EV - Medianos'!O269,IF('Panel de Control'!$C$33=1,'EV - Medianos'!O1237,IF('Panel de Control'!$C$33=2,'EV - Medianos'!O1479,'EV - Medianos'!O1721)))</f>
        <v>0</v>
      </c>
      <c r="P2205" s="57">
        <f>+IF('Panel de Control'!$C$33="Base",'EV - Medianos'!P269,IF('Panel de Control'!$C$33=1,'EV - Medianos'!P1237,IF('Panel de Control'!$C$33=2,'EV - Medianos'!P1479,'EV - Medianos'!P1721)))</f>
        <v>0</v>
      </c>
      <c r="Q2205" s="57">
        <f>+IF('Panel de Control'!$C$33="Base",'EV - Medianos'!Q269,IF('Panel de Control'!$C$33=1,'EV - Medianos'!Q1237,IF('Panel de Control'!$C$33=2,'EV - Medianos'!Q1479,'EV - Medianos'!Q1721)))</f>
        <v>0</v>
      </c>
      <c r="R2205" s="57">
        <f>+IF('Panel de Control'!$C$33="Base",'EV - Medianos'!R269,IF('Panel de Control'!$C$33=1,'EV - Medianos'!R1237,IF('Panel de Control'!$C$33=2,'EV - Medianos'!R1479,'EV - Medianos'!R1721)))</f>
        <v>0</v>
      </c>
      <c r="S2205" s="57">
        <f>+IF('Panel de Control'!$C$33="Base",'EV - Medianos'!S269,IF('Panel de Control'!$C$33=1,'EV - Medianos'!S1237,IF('Panel de Control'!$C$33=2,'EV - Medianos'!S1479,'EV - Medianos'!S1721)))</f>
        <v>0</v>
      </c>
      <c r="T2205" s="57">
        <f>+IF('Panel de Control'!$C$33="Base",'EV - Medianos'!T269,IF('Panel de Control'!$C$33=1,'EV - Medianos'!T1237,IF('Panel de Control'!$C$33=2,'EV - Medianos'!T1479,'EV - Medianos'!T1721)))</f>
        <v>0</v>
      </c>
      <c r="U2205" s="57">
        <f>+IF('Panel de Control'!$C$33="Base",'EV - Medianos'!U269,IF('Panel de Control'!$C$33=1,'EV - Medianos'!U1237,IF('Panel de Control'!$C$33=2,'EV - Medianos'!U1479,'EV - Medianos'!U1721)))</f>
        <v>0</v>
      </c>
      <c r="V2205" s="57">
        <f>+IF('Panel de Control'!$C$33="Base",'EV - Medianos'!V269,IF('Panel de Control'!$C$33=1,'EV - Medianos'!V1237,IF('Panel de Control'!$C$33=2,'EV - Medianos'!V1479,'EV - Medianos'!V1721)))</f>
        <v>0</v>
      </c>
      <c r="W2205" s="57">
        <f>+IF('Panel de Control'!$C$33="Base",'EV - Medianos'!W269,IF('Panel de Control'!$C$33=1,'EV - Medianos'!W1237,IF('Panel de Control'!$C$33=2,'EV - Medianos'!W1479,'EV - Medianos'!W1721)))</f>
        <v>0</v>
      </c>
      <c r="X2205" s="57">
        <f>+IF('Panel de Control'!$C$33="Base",'EV - Medianos'!X269,IF('Panel de Control'!$C$33=1,'EV - Medianos'!X1237,IF('Panel de Control'!$C$33=2,'EV - Medianos'!X1479,'EV - Medianos'!X1721)))</f>
        <v>0</v>
      </c>
      <c r="Y2205" s="57">
        <f>+IF('Panel de Control'!$C$33="Base",'EV - Medianos'!Y269,IF('Panel de Control'!$C$33=1,'EV - Medianos'!Y1237,IF('Panel de Control'!$C$33=2,'EV - Medianos'!Y1479,'EV - Medianos'!Y1721)))</f>
        <v>0</v>
      </c>
      <c r="Z2205" s="57">
        <f>+IF('Panel de Control'!$C$33="Base",'EV - Medianos'!Z269,IF('Panel de Control'!$C$33=1,'EV - Medianos'!Z1237,IF('Panel de Control'!$C$33=2,'EV - Medianos'!Z1479,'EV - Medianos'!Z1721)))</f>
        <v>0</v>
      </c>
      <c r="AA2205" s="57">
        <f>+IF('Panel de Control'!$C$33="Base",'EV - Medianos'!AA269,IF('Panel de Control'!$C$33=1,'EV - Medianos'!AA1237,IF('Panel de Control'!$C$33=2,'EV - Medianos'!AA1479,'EV - Medianos'!AA1721)))</f>
        <v>0</v>
      </c>
      <c r="AB2205" s="57">
        <f>+IF('Panel de Control'!$C$33="Base",'EV - Medianos'!AB269,IF('Panel de Control'!$C$33=1,'EV - Medianos'!AB1237,IF('Panel de Control'!$C$33=2,'EV - Medianos'!AB1479,'EV - Medianos'!AB1721)))</f>
        <v>0</v>
      </c>
      <c r="AC2205" s="57">
        <f>+IF('Panel de Control'!$C$33="Base",'EV - Medianos'!AC269,IF('Panel de Control'!$C$33=1,'EV - Medianos'!AC1237,IF('Panel de Control'!$C$33=2,'EV - Medianos'!AC1479,'EV - Medianos'!AC1721)))</f>
        <v>0</v>
      </c>
      <c r="AD2205" s="57">
        <f>+IF('Panel de Control'!$C$33="Base",'EV - Medianos'!AD269,IF('Panel de Control'!$C$33=1,'EV - Medianos'!AD1237,IF('Panel de Control'!$C$33=2,'EV - Medianos'!AD1479,'EV - Medianos'!AD1721)))</f>
        <v>0</v>
      </c>
      <c r="AE2205" s="57">
        <f>+IF('Panel de Control'!$C$33="Base",'EV - Medianos'!AE269,IF('Panel de Control'!$C$33=1,'EV - Medianos'!AE1237,IF('Panel de Control'!$C$33=2,'EV - Medianos'!AE1479,'EV - Medianos'!AE1721)))</f>
        <v>0</v>
      </c>
      <c r="AF2205" s="57">
        <f>+IF('Panel de Control'!$C$33="Base",'EV - Medianos'!AF269,IF('Panel de Control'!$C$33=1,'EV - Medianos'!AF1237,IF('Panel de Control'!$C$33=2,'EV - Medianos'!AF1479,'EV - Medianos'!AF1721)))</f>
        <v>0</v>
      </c>
      <c r="AG2205" s="57">
        <f>+IF('Panel de Control'!$C$33="Base",'EV - Medianos'!AG269,IF('Panel de Control'!$C$33=1,'EV - Medianos'!AG1237,IF('Panel de Control'!$C$33=2,'EV - Medianos'!AG1479,'EV - Medianos'!AG1721)))</f>
        <v>0</v>
      </c>
      <c r="AH2205" s="57">
        <f>+IF('Panel de Control'!$C$33="Base",'EV - Medianos'!AH269,IF('Panel de Control'!$C$33=1,'EV - Medianos'!AH1237,IF('Panel de Control'!$C$33=2,'EV - Medianos'!AH1479,'EV - Medianos'!AH1721)))</f>
        <v>0</v>
      </c>
      <c r="AI2205" s="57">
        <f>+IF('Panel de Control'!$C$33="Base",'EV - Medianos'!AI269,IF('Panel de Control'!$C$33=1,'EV - Medianos'!AI1237,IF('Panel de Control'!$C$33=2,'EV - Medianos'!AI1479,'EV - Medianos'!AI1721)))</f>
        <v>0</v>
      </c>
      <c r="AJ2205" s="57">
        <f>+IF('Panel de Control'!$C$33="Base",'EV - Medianos'!AJ269,IF('Panel de Control'!$C$33=1,'EV - Medianos'!AJ1237,IF('Panel de Control'!$C$33=2,'EV - Medianos'!AJ1479,'EV - Medianos'!AJ1721)))</f>
        <v>0</v>
      </c>
      <c r="AK2205" s="57">
        <f>+IF('Panel de Control'!$C$33="Base",'EV - Medianos'!AK269,IF('Panel de Control'!$C$33=1,'EV - Medianos'!AK1237,IF('Panel de Control'!$C$33=2,'EV - Medianos'!AK1479,'EV - Medianos'!AK1721)))</f>
        <v>0</v>
      </c>
    </row>
    <row r="2206" spans="1:37" s="65" customFormat="1" ht="17.100000000000001" customHeight="1" x14ac:dyDescent="0.2">
      <c r="A2206" s="54" t="s">
        <v>189</v>
      </c>
      <c r="B2206" s="55" t="s">
        <v>110</v>
      </c>
      <c r="C2206" s="56" t="s">
        <v>242</v>
      </c>
      <c r="D2206" s="57">
        <f>+IF('Panel de Control'!$C$33="Base",'EV - Medianos'!D270,IF('Panel de Control'!$C$33=1,'EV - Medianos'!D1238,IF('Panel de Control'!$C$33=2,'EV - Medianos'!D1480,'EV - Medianos'!D1722)))</f>
        <v>0</v>
      </c>
      <c r="E2206" s="57">
        <f>+IF('Panel de Control'!$C$33="Base",'EV - Medianos'!E270,IF('Panel de Control'!$C$33=1,'EV - Medianos'!E1238,IF('Panel de Control'!$C$33=2,'EV - Medianos'!E1480,'EV - Medianos'!E1722)))</f>
        <v>0</v>
      </c>
      <c r="F2206" s="57">
        <f>+IF('Panel de Control'!$C$33="Base",'EV - Medianos'!F270,IF('Panel de Control'!$C$33=1,'EV - Medianos'!F1238,IF('Panel de Control'!$C$33=2,'EV - Medianos'!F1480,'EV - Medianos'!F1722)))</f>
        <v>0</v>
      </c>
      <c r="G2206" s="57">
        <f>+IF('Panel de Control'!$C$33="Base",'EV - Medianos'!G270,IF('Panel de Control'!$C$33=1,'EV - Medianos'!G1238,IF('Panel de Control'!$C$33=2,'EV - Medianos'!G1480,'EV - Medianos'!G1722)))</f>
        <v>0</v>
      </c>
      <c r="H2206" s="57">
        <f>+IF('Panel de Control'!$C$33="Base",'EV - Medianos'!H270,IF('Panel de Control'!$C$33=1,'EV - Medianos'!H1238,IF('Panel de Control'!$C$33=2,'EV - Medianos'!H1480,'EV - Medianos'!H1722)))</f>
        <v>1.0110054507821483E-3</v>
      </c>
      <c r="I2206" s="57">
        <f>+IF('Panel de Control'!$C$33="Base",'EV - Medianos'!I270,IF('Panel de Control'!$C$33=1,'EV - Medianos'!I1238,IF('Panel de Control'!$C$33=2,'EV - Medianos'!I1480,'EV - Medianos'!I1722)))</f>
        <v>1.3132825730771021E-3</v>
      </c>
      <c r="J2206" s="57">
        <f>+IF('Panel de Control'!$C$33="Base",'EV - Medianos'!J270,IF('Panel de Control'!$C$33=1,'EV - Medianos'!J1238,IF('Panel de Control'!$C$33=2,'EV - Medianos'!J1480,'EV - Medianos'!J1722)))</f>
        <v>2.3237934310084475E-3</v>
      </c>
      <c r="K2206" s="57">
        <f>+IF('Panel de Control'!$C$33="Base",'EV - Medianos'!K270,IF('Panel de Control'!$C$33=1,'EV - Medianos'!K1238,IF('Panel de Control'!$C$33=2,'EV - Medianos'!K1480,'EV - Medianos'!K1722)))</f>
        <v>4.5940446455193353E-3</v>
      </c>
      <c r="L2206" s="57">
        <f>+IF('Panel de Control'!$C$33="Base",'EV - Medianos'!L270,IF('Panel de Control'!$C$33=1,'EV - Medianos'!L1238,IF('Panel de Control'!$C$33=2,'EV - Medianos'!L1480,'EV - Medianos'!L1722)))</f>
        <v>9.0669356937428461E-3</v>
      </c>
      <c r="M2206" s="57">
        <f>+IF('Panel de Control'!$C$33="Base",'EV - Medianos'!M270,IF('Panel de Control'!$C$33=1,'EV - Medianos'!M1238,IF('Panel de Control'!$C$33=2,'EV - Medianos'!M1480,'EV - Medianos'!M1722)))</f>
        <v>1.7183397927136346E-2</v>
      </c>
      <c r="N2206" s="57">
        <f>+IF('Panel de Control'!$C$33="Base",'EV - Medianos'!N270,IF('Panel de Control'!$C$33=1,'EV - Medianos'!N1238,IF('Panel de Control'!$C$33=2,'EV - Medianos'!N1480,'EV - Medianos'!N1722)))</f>
        <v>2.9204247726567448E-2</v>
      </c>
      <c r="O2206" s="57">
        <f>+IF('Panel de Control'!$C$33="Base",'EV - Medianos'!O270,IF('Panel de Control'!$C$33=1,'EV - Medianos'!O1238,IF('Panel de Control'!$C$33=2,'EV - Medianos'!O1480,'EV - Medianos'!O1722)))</f>
        <v>4.564025033910072E-2</v>
      </c>
      <c r="P2206" s="57">
        <f>+IF('Panel de Control'!$C$33="Base",'EV - Medianos'!P270,IF('Panel de Control'!$C$33=1,'EV - Medianos'!P1238,IF('Panel de Control'!$C$33=2,'EV - Medianos'!P1480,'EV - Medianos'!P1722)))</f>
        <v>6.503503423465018E-2</v>
      </c>
      <c r="Q2206" s="57">
        <f>+IF('Panel de Control'!$C$33="Base",'EV - Medianos'!Q270,IF('Panel de Control'!$C$33=1,'EV - Medianos'!Q1238,IF('Panel de Control'!$C$33=2,'EV - Medianos'!Q1480,'EV - Medianos'!Q1722)))</f>
        <v>8.9812019466361206E-2</v>
      </c>
      <c r="R2206" s="57">
        <f>+IF('Panel de Control'!$C$33="Base",'EV - Medianos'!R270,IF('Panel de Control'!$C$33=1,'EV - Medianos'!R1238,IF('Panel de Control'!$C$33=2,'EV - Medianos'!R1480,'EV - Medianos'!R1722)))</f>
        <v>0.12040540693332252</v>
      </c>
      <c r="S2206" s="57">
        <f>+IF('Panel de Control'!$C$33="Base",'EV - Medianos'!S270,IF('Panel de Control'!$C$33=1,'EV - Medianos'!S1238,IF('Panel de Control'!$C$33=2,'EV - Medianos'!S1480,'EV - Medianos'!S1722)))</f>
        <v>0.15512611807177612</v>
      </c>
      <c r="T2206" s="57">
        <f>+IF('Panel de Control'!$C$33="Base",'EV - Medianos'!T270,IF('Panel de Control'!$C$33=1,'EV - Medianos'!T1238,IF('Panel de Control'!$C$33=2,'EV - Medianos'!T1480,'EV - Medianos'!T1722)))</f>
        <v>0.19019645779517513</v>
      </c>
      <c r="U2206" s="57">
        <f>+IF('Panel de Control'!$C$33="Base",'EV - Medianos'!U270,IF('Panel de Control'!$C$33=1,'EV - Medianos'!U1238,IF('Panel de Control'!$C$33=2,'EV - Medianos'!U1480,'EV - Medianos'!U1722)))</f>
        <v>0.22513470231149729</v>
      </c>
      <c r="V2206" s="57">
        <f>+IF('Panel de Control'!$C$33="Base",'EV - Medianos'!V270,IF('Panel de Control'!$C$33=1,'EV - Medianos'!V1238,IF('Panel de Control'!$C$33=2,'EV - Medianos'!V1480,'EV - Medianos'!V1722)))</f>
        <v>0.25924267659987477</v>
      </c>
      <c r="W2206" s="57">
        <f>+IF('Panel de Control'!$C$33="Base",'EV - Medianos'!W270,IF('Panel de Control'!$C$33=1,'EV - Medianos'!W1238,IF('Panel de Control'!$C$33=2,'EV - Medianos'!W1480,'EV - Medianos'!W1722)))</f>
        <v>0.29297309322621878</v>
      </c>
      <c r="X2206" s="57">
        <f>+IF('Panel de Control'!$C$33="Base",'EV - Medianos'!X270,IF('Panel de Control'!$C$33=1,'EV - Medianos'!X1238,IF('Panel de Control'!$C$33=2,'EV - Medianos'!X1480,'EV - Medianos'!X1722)))</f>
        <v>0.32622269922416541</v>
      </c>
      <c r="Y2206" s="57">
        <f>+IF('Panel de Control'!$C$33="Base",'EV - Medianos'!Y270,IF('Panel de Control'!$C$33=1,'EV - Medianos'!Y1238,IF('Panel de Control'!$C$33=2,'EV - Medianos'!Y1480,'EV - Medianos'!Y1722)))</f>
        <v>0.35824347060755812</v>
      </c>
      <c r="Z2206" s="57">
        <f>+IF('Panel de Control'!$C$33="Base",'EV - Medianos'!Z270,IF('Panel de Control'!$C$33=1,'EV - Medianos'!Z1238,IF('Panel de Control'!$C$33=2,'EV - Medianos'!Z1480,'EV - Medianos'!Z1722)))</f>
        <v>0.38873667284394919</v>
      </c>
      <c r="AA2206" s="57">
        <f>+IF('Panel de Control'!$C$33="Base",'EV - Medianos'!AA270,IF('Panel de Control'!$C$33=1,'EV - Medianos'!AA1238,IF('Panel de Control'!$C$33=2,'EV - Medianos'!AA1480,'EV - Medianos'!AA1722)))</f>
        <v>0.4225408863519145</v>
      </c>
      <c r="AB2206" s="57">
        <f>+IF('Panel de Control'!$C$33="Base",'EV - Medianos'!AB270,IF('Panel de Control'!$C$33=1,'EV - Medianos'!AB1238,IF('Panel de Control'!$C$33=2,'EV - Medianos'!AB1480,'EV - Medianos'!AB1722)))</f>
        <v>0.45400624834030956</v>
      </c>
      <c r="AC2206" s="57">
        <f>+IF('Panel de Control'!$C$33="Base",'EV - Medianos'!AC270,IF('Panel de Control'!$C$33=1,'EV - Medianos'!AC1238,IF('Panel de Control'!$C$33=2,'EV - Medianos'!AC1480,'EV - Medianos'!AC1722)))</f>
        <v>0.4834897625197494</v>
      </c>
      <c r="AD2206" s="57">
        <f>+IF('Panel de Control'!$C$33="Base",'EV - Medianos'!AD270,IF('Panel de Control'!$C$33=1,'EV - Medianos'!AD1238,IF('Panel de Control'!$C$33=2,'EV - Medianos'!AD1480,'EV - Medianos'!AD1722)))</f>
        <v>0.51098493066080375</v>
      </c>
      <c r="AE2206" s="57">
        <f>+IF('Panel de Control'!$C$33="Base",'EV - Medianos'!AE270,IF('Panel de Control'!$C$33=1,'EV - Medianos'!AE1238,IF('Panel de Control'!$C$33=2,'EV - Medianos'!AE1480,'EV - Medianos'!AE1722)))</f>
        <v>0.5367626359950709</v>
      </c>
      <c r="AF2206" s="57">
        <f>+IF('Panel de Control'!$C$33="Base",'EV - Medianos'!AF270,IF('Panel de Control'!$C$33=1,'EV - Medianos'!AF1238,IF('Panel de Control'!$C$33=2,'EV - Medianos'!AF1480,'EV - Medianos'!AF1722)))</f>
        <v>0.5609138147356173</v>
      </c>
      <c r="AG2206" s="57">
        <f>+IF('Panel de Control'!$C$33="Base",'EV - Medianos'!AG270,IF('Panel de Control'!$C$33=1,'EV - Medianos'!AG1238,IF('Panel de Control'!$C$33=2,'EV - Medianos'!AG1480,'EV - Medianos'!AG1722)))</f>
        <v>0.58342300734576369</v>
      </c>
      <c r="AH2206" s="57">
        <f>+IF('Panel de Control'!$C$33="Base",'EV - Medianos'!AH270,IF('Panel de Control'!$C$33=1,'EV - Medianos'!AH1238,IF('Panel de Control'!$C$33=2,'EV - Medianos'!AH1480,'EV - Medianos'!AH1722)))</f>
        <v>0.60448444523235856</v>
      </c>
      <c r="AI2206" s="57">
        <f>+IF('Panel de Control'!$C$33="Base",'EV - Medianos'!AI270,IF('Panel de Control'!$C$33=1,'EV - Medianos'!AI1238,IF('Panel de Control'!$C$33=2,'EV - Medianos'!AI1480,'EV - Medianos'!AI1722)))</f>
        <v>0.62423275118039856</v>
      </c>
      <c r="AJ2206" s="57">
        <f>+IF('Panel de Control'!$C$33="Base",'EV - Medianos'!AJ270,IF('Panel de Control'!$C$33=1,'EV - Medianos'!AJ1238,IF('Panel de Control'!$C$33=2,'EV - Medianos'!AJ1480,'EV - Medianos'!AJ1722)))</f>
        <v>0.64267799746831633</v>
      </c>
      <c r="AK2206" s="57">
        <f>+IF('Panel de Control'!$C$33="Base",'EV - Medianos'!AK270,IF('Panel de Control'!$C$33=1,'EV - Medianos'!AK1238,IF('Panel de Control'!$C$33=2,'EV - Medianos'!AK1480,'EV - Medianos'!AK1722)))</f>
        <v>0.65998499711815029</v>
      </c>
    </row>
    <row r="2207" spans="1:37" s="65" customFormat="1" ht="17.100000000000001" customHeight="1" x14ac:dyDescent="0.2">
      <c r="A2207" s="54" t="s">
        <v>269</v>
      </c>
      <c r="B2207" s="55" t="s">
        <v>110</v>
      </c>
      <c r="C2207" s="56" t="s">
        <v>242</v>
      </c>
      <c r="D2207" s="57">
        <f>+IF('Panel de Control'!$C$33="Base",'EV - Medianos'!D271,IF('Panel de Control'!$C$33=1,'EV - Medianos'!D1239,IF('Panel de Control'!$C$33=2,'EV - Medianos'!D1481,'EV - Medianos'!D1723)))</f>
        <v>0</v>
      </c>
      <c r="E2207" s="57">
        <f>+IF('Panel de Control'!$C$33="Base",'EV - Medianos'!E271,IF('Panel de Control'!$C$33=1,'EV - Medianos'!E1239,IF('Panel de Control'!$C$33=2,'EV - Medianos'!E1481,'EV - Medianos'!E1723)))</f>
        <v>0</v>
      </c>
      <c r="F2207" s="57">
        <f>+IF('Panel de Control'!$C$33="Base",'EV - Medianos'!F271,IF('Panel de Control'!$C$33=1,'EV - Medianos'!F1239,IF('Panel de Control'!$C$33=2,'EV - Medianos'!F1481,'EV - Medianos'!F1723)))</f>
        <v>0</v>
      </c>
      <c r="G2207" s="57">
        <f>+IF('Panel de Control'!$C$33="Base",'EV - Medianos'!G271,IF('Panel de Control'!$C$33=1,'EV - Medianos'!G1239,IF('Panel de Control'!$C$33=2,'EV - Medianos'!G1481,'EV - Medianos'!G1723)))</f>
        <v>0</v>
      </c>
      <c r="H2207" s="57">
        <f>+IF('Panel de Control'!$C$33="Base",'EV - Medianos'!H271,IF('Panel de Control'!$C$33=1,'EV - Medianos'!H1239,IF('Panel de Control'!$C$33=2,'EV - Medianos'!H1481,'EV - Medianos'!H1723)))</f>
        <v>0</v>
      </c>
      <c r="I2207" s="57">
        <f>+IF('Panel de Control'!$C$33="Base",'EV - Medianos'!I271,IF('Panel de Control'!$C$33=1,'EV - Medianos'!I1239,IF('Panel de Control'!$C$33=2,'EV - Medianos'!I1481,'EV - Medianos'!I1723)))</f>
        <v>0</v>
      </c>
      <c r="J2207" s="57">
        <f>+IF('Panel de Control'!$C$33="Base",'EV - Medianos'!J271,IF('Panel de Control'!$C$33=1,'EV - Medianos'!J1239,IF('Panel de Control'!$C$33=2,'EV - Medianos'!J1481,'EV - Medianos'!J1723)))</f>
        <v>0</v>
      </c>
      <c r="K2207" s="57">
        <f>+IF('Panel de Control'!$C$33="Base",'EV - Medianos'!K271,IF('Panel de Control'!$C$33=1,'EV - Medianos'!K1239,IF('Panel de Control'!$C$33=2,'EV - Medianos'!K1481,'EV - Medianos'!K1723)))</f>
        <v>0</v>
      </c>
      <c r="L2207" s="57">
        <f>+IF('Panel de Control'!$C$33="Base",'EV - Medianos'!L271,IF('Panel de Control'!$C$33=1,'EV - Medianos'!L1239,IF('Panel de Control'!$C$33=2,'EV - Medianos'!L1481,'EV - Medianos'!L1723)))</f>
        <v>0</v>
      </c>
      <c r="M2207" s="57">
        <f>+IF('Panel de Control'!$C$33="Base",'EV - Medianos'!M271,IF('Panel de Control'!$C$33=1,'EV - Medianos'!M1239,IF('Panel de Control'!$C$33=2,'EV - Medianos'!M1481,'EV - Medianos'!M1723)))</f>
        <v>0</v>
      </c>
      <c r="N2207" s="57">
        <f>+IF('Panel de Control'!$C$33="Base",'EV - Medianos'!N271,IF('Panel de Control'!$C$33=1,'EV - Medianos'!N1239,IF('Panel de Control'!$C$33=2,'EV - Medianos'!N1481,'EV - Medianos'!N1723)))</f>
        <v>0</v>
      </c>
      <c r="O2207" s="57">
        <f>+IF('Panel de Control'!$C$33="Base",'EV - Medianos'!O271,IF('Panel de Control'!$C$33=1,'EV - Medianos'!O1239,IF('Panel de Control'!$C$33=2,'EV - Medianos'!O1481,'EV - Medianos'!O1723)))</f>
        <v>0</v>
      </c>
      <c r="P2207" s="57">
        <f>+IF('Panel de Control'!$C$33="Base",'EV - Medianos'!P271,IF('Panel de Control'!$C$33=1,'EV - Medianos'!P1239,IF('Panel de Control'!$C$33=2,'EV - Medianos'!P1481,'EV - Medianos'!P1723)))</f>
        <v>0</v>
      </c>
      <c r="Q2207" s="57">
        <f>+IF('Panel de Control'!$C$33="Base",'EV - Medianos'!Q271,IF('Panel de Control'!$C$33=1,'EV - Medianos'!Q1239,IF('Panel de Control'!$C$33=2,'EV - Medianos'!Q1481,'EV - Medianos'!Q1723)))</f>
        <v>0</v>
      </c>
      <c r="R2207" s="57">
        <f>+IF('Panel de Control'!$C$33="Base",'EV - Medianos'!R271,IF('Panel de Control'!$C$33=1,'EV - Medianos'!R1239,IF('Panel de Control'!$C$33=2,'EV - Medianos'!R1481,'EV - Medianos'!R1723)))</f>
        <v>0</v>
      </c>
      <c r="S2207" s="57">
        <f>+IF('Panel de Control'!$C$33="Base",'EV - Medianos'!S271,IF('Panel de Control'!$C$33=1,'EV - Medianos'!S1239,IF('Panel de Control'!$C$33=2,'EV - Medianos'!S1481,'EV - Medianos'!S1723)))</f>
        <v>0</v>
      </c>
      <c r="T2207" s="57">
        <f>+IF('Panel de Control'!$C$33="Base",'EV - Medianos'!T271,IF('Panel de Control'!$C$33=1,'EV - Medianos'!T1239,IF('Panel de Control'!$C$33=2,'EV - Medianos'!T1481,'EV - Medianos'!T1723)))</f>
        <v>0</v>
      </c>
      <c r="U2207" s="57">
        <f>+IF('Panel de Control'!$C$33="Base",'EV - Medianos'!U271,IF('Panel de Control'!$C$33=1,'EV - Medianos'!U1239,IF('Panel de Control'!$C$33=2,'EV - Medianos'!U1481,'EV - Medianos'!U1723)))</f>
        <v>0</v>
      </c>
      <c r="V2207" s="57">
        <f>+IF('Panel de Control'!$C$33="Base",'EV - Medianos'!V271,IF('Panel de Control'!$C$33=1,'EV - Medianos'!V1239,IF('Panel de Control'!$C$33=2,'EV - Medianos'!V1481,'EV - Medianos'!V1723)))</f>
        <v>0</v>
      </c>
      <c r="W2207" s="57">
        <f>+IF('Panel de Control'!$C$33="Base",'EV - Medianos'!W271,IF('Panel de Control'!$C$33=1,'EV - Medianos'!W1239,IF('Panel de Control'!$C$33=2,'EV - Medianos'!W1481,'EV - Medianos'!W1723)))</f>
        <v>0</v>
      </c>
      <c r="X2207" s="57">
        <f>+IF('Panel de Control'!$C$33="Base",'EV - Medianos'!X271,IF('Panel de Control'!$C$33=1,'EV - Medianos'!X1239,IF('Panel de Control'!$C$33=2,'EV - Medianos'!X1481,'EV - Medianos'!X1723)))</f>
        <v>0</v>
      </c>
      <c r="Y2207" s="57">
        <f>+IF('Panel de Control'!$C$33="Base",'EV - Medianos'!Y271,IF('Panel de Control'!$C$33=1,'EV - Medianos'!Y1239,IF('Panel de Control'!$C$33=2,'EV - Medianos'!Y1481,'EV - Medianos'!Y1723)))</f>
        <v>0</v>
      </c>
      <c r="Z2207" s="57">
        <f>+IF('Panel de Control'!$C$33="Base",'EV - Medianos'!Z271,IF('Panel de Control'!$C$33=1,'EV - Medianos'!Z1239,IF('Panel de Control'!$C$33=2,'EV - Medianos'!Z1481,'EV - Medianos'!Z1723)))</f>
        <v>0</v>
      </c>
      <c r="AA2207" s="57">
        <f>+IF('Panel de Control'!$C$33="Base",'EV - Medianos'!AA271,IF('Panel de Control'!$C$33=1,'EV - Medianos'!AA1239,IF('Panel de Control'!$C$33=2,'EV - Medianos'!AA1481,'EV - Medianos'!AA1723)))</f>
        <v>0</v>
      </c>
      <c r="AB2207" s="57">
        <f>+IF('Panel de Control'!$C$33="Base",'EV - Medianos'!AB271,IF('Panel de Control'!$C$33=1,'EV - Medianos'!AB1239,IF('Panel de Control'!$C$33=2,'EV - Medianos'!AB1481,'EV - Medianos'!AB1723)))</f>
        <v>0</v>
      </c>
      <c r="AC2207" s="57">
        <f>+IF('Panel de Control'!$C$33="Base",'EV - Medianos'!AC271,IF('Panel de Control'!$C$33=1,'EV - Medianos'!AC1239,IF('Panel de Control'!$C$33=2,'EV - Medianos'!AC1481,'EV - Medianos'!AC1723)))</f>
        <v>0</v>
      </c>
      <c r="AD2207" s="57">
        <f>+IF('Panel de Control'!$C$33="Base",'EV - Medianos'!AD271,IF('Panel de Control'!$C$33=1,'EV - Medianos'!AD1239,IF('Panel de Control'!$C$33=2,'EV - Medianos'!AD1481,'EV - Medianos'!AD1723)))</f>
        <v>0</v>
      </c>
      <c r="AE2207" s="57">
        <f>+IF('Panel de Control'!$C$33="Base",'EV - Medianos'!AE271,IF('Panel de Control'!$C$33=1,'EV - Medianos'!AE1239,IF('Panel de Control'!$C$33=2,'EV - Medianos'!AE1481,'EV - Medianos'!AE1723)))</f>
        <v>0</v>
      </c>
      <c r="AF2207" s="57">
        <f>+IF('Panel de Control'!$C$33="Base",'EV - Medianos'!AF271,IF('Panel de Control'!$C$33=1,'EV - Medianos'!AF1239,IF('Panel de Control'!$C$33=2,'EV - Medianos'!AF1481,'EV - Medianos'!AF1723)))</f>
        <v>0</v>
      </c>
      <c r="AG2207" s="57">
        <f>+IF('Panel de Control'!$C$33="Base",'EV - Medianos'!AG271,IF('Panel de Control'!$C$33=1,'EV - Medianos'!AG1239,IF('Panel de Control'!$C$33=2,'EV - Medianos'!AG1481,'EV - Medianos'!AG1723)))</f>
        <v>0</v>
      </c>
      <c r="AH2207" s="57">
        <f>+IF('Panel de Control'!$C$33="Base",'EV - Medianos'!AH271,IF('Panel de Control'!$C$33=1,'EV - Medianos'!AH1239,IF('Panel de Control'!$C$33=2,'EV - Medianos'!AH1481,'EV - Medianos'!AH1723)))</f>
        <v>0</v>
      </c>
      <c r="AI2207" s="57">
        <f>+IF('Panel de Control'!$C$33="Base",'EV - Medianos'!AI271,IF('Panel de Control'!$C$33=1,'EV - Medianos'!AI1239,IF('Panel de Control'!$C$33=2,'EV - Medianos'!AI1481,'EV - Medianos'!AI1723)))</f>
        <v>0</v>
      </c>
      <c r="AJ2207" s="57">
        <f>+IF('Panel de Control'!$C$33="Base",'EV - Medianos'!AJ271,IF('Panel de Control'!$C$33=1,'EV - Medianos'!AJ1239,IF('Panel de Control'!$C$33=2,'EV - Medianos'!AJ1481,'EV - Medianos'!AJ1723)))</f>
        <v>0</v>
      </c>
      <c r="AK2207" s="57">
        <f>+IF('Panel de Control'!$C$33="Base",'EV - Medianos'!AK271,IF('Panel de Control'!$C$33=1,'EV - Medianos'!AK1239,IF('Panel de Control'!$C$33=2,'EV - Medianos'!AK1481,'EV - Medianos'!AK1723)))</f>
        <v>0</v>
      </c>
    </row>
    <row r="2208" spans="1:37" s="65" customFormat="1" ht="17.100000000000001" customHeight="1" x14ac:dyDescent="0.2">
      <c r="A2208" s="54" t="s">
        <v>270</v>
      </c>
      <c r="B2208" s="55" t="s">
        <v>110</v>
      </c>
      <c r="C2208" s="56" t="s">
        <v>242</v>
      </c>
      <c r="D2208" s="57">
        <f>+IF('Panel de Control'!$C$33="Base",'EV - Medianos'!D272,IF('Panel de Control'!$C$33=1,'EV - Medianos'!D1240,IF('Panel de Control'!$C$33=2,'EV - Medianos'!D1482,'EV - Medianos'!D1724)))</f>
        <v>0</v>
      </c>
      <c r="E2208" s="57">
        <f>+IF('Panel de Control'!$C$33="Base",'EV - Medianos'!E272,IF('Panel de Control'!$C$33=1,'EV - Medianos'!E1240,IF('Panel de Control'!$C$33=2,'EV - Medianos'!E1482,'EV - Medianos'!E1724)))</f>
        <v>0</v>
      </c>
      <c r="F2208" s="57">
        <f>+IF('Panel de Control'!$C$33="Base",'EV - Medianos'!F272,IF('Panel de Control'!$C$33=1,'EV - Medianos'!F1240,IF('Panel de Control'!$C$33=2,'EV - Medianos'!F1482,'EV - Medianos'!F1724)))</f>
        <v>0</v>
      </c>
      <c r="G2208" s="57">
        <f>+IF('Panel de Control'!$C$33="Base",'EV - Medianos'!G272,IF('Panel de Control'!$C$33=1,'EV - Medianos'!G1240,IF('Panel de Control'!$C$33=2,'EV - Medianos'!G1482,'EV - Medianos'!G1724)))</f>
        <v>0</v>
      </c>
      <c r="H2208" s="57">
        <f>+IF('Panel de Control'!$C$33="Base",'EV - Medianos'!H272,IF('Panel de Control'!$C$33=1,'EV - Medianos'!H1240,IF('Panel de Control'!$C$33=2,'EV - Medianos'!H1482,'EV - Medianos'!H1724)))</f>
        <v>0</v>
      </c>
      <c r="I2208" s="57">
        <f>+IF('Panel de Control'!$C$33="Base",'EV - Medianos'!I272,IF('Panel de Control'!$C$33=1,'EV - Medianos'!I1240,IF('Panel de Control'!$C$33=2,'EV - Medianos'!I1482,'EV - Medianos'!I1724)))</f>
        <v>0</v>
      </c>
      <c r="J2208" s="57">
        <f>+IF('Panel de Control'!$C$33="Base",'EV - Medianos'!J272,IF('Panel de Control'!$C$33=1,'EV - Medianos'!J1240,IF('Panel de Control'!$C$33=2,'EV - Medianos'!J1482,'EV - Medianos'!J1724)))</f>
        <v>0</v>
      </c>
      <c r="K2208" s="57">
        <f>+IF('Panel de Control'!$C$33="Base",'EV - Medianos'!K272,IF('Panel de Control'!$C$33=1,'EV - Medianos'!K1240,IF('Panel de Control'!$C$33=2,'EV - Medianos'!K1482,'EV - Medianos'!K1724)))</f>
        <v>0</v>
      </c>
      <c r="L2208" s="57">
        <f>+IF('Panel de Control'!$C$33="Base",'EV - Medianos'!L272,IF('Panel de Control'!$C$33=1,'EV - Medianos'!L1240,IF('Panel de Control'!$C$33=2,'EV - Medianos'!L1482,'EV - Medianos'!L1724)))</f>
        <v>0</v>
      </c>
      <c r="M2208" s="57">
        <f>+IF('Panel de Control'!$C$33="Base",'EV - Medianos'!M272,IF('Panel de Control'!$C$33=1,'EV - Medianos'!M1240,IF('Panel de Control'!$C$33=2,'EV - Medianos'!M1482,'EV - Medianos'!M1724)))</f>
        <v>0</v>
      </c>
      <c r="N2208" s="57">
        <f>+IF('Panel de Control'!$C$33="Base",'EV - Medianos'!N272,IF('Panel de Control'!$C$33=1,'EV - Medianos'!N1240,IF('Panel de Control'!$C$33=2,'EV - Medianos'!N1482,'EV - Medianos'!N1724)))</f>
        <v>0</v>
      </c>
      <c r="O2208" s="57">
        <f>+IF('Panel de Control'!$C$33="Base",'EV - Medianos'!O272,IF('Panel de Control'!$C$33=1,'EV - Medianos'!O1240,IF('Panel de Control'!$C$33=2,'EV - Medianos'!O1482,'EV - Medianos'!O1724)))</f>
        <v>0</v>
      </c>
      <c r="P2208" s="57">
        <f>+IF('Panel de Control'!$C$33="Base",'EV - Medianos'!P272,IF('Panel de Control'!$C$33=1,'EV - Medianos'!P1240,IF('Panel de Control'!$C$33=2,'EV - Medianos'!P1482,'EV - Medianos'!P1724)))</f>
        <v>0</v>
      </c>
      <c r="Q2208" s="57">
        <f>+IF('Panel de Control'!$C$33="Base",'EV - Medianos'!Q272,IF('Panel de Control'!$C$33=1,'EV - Medianos'!Q1240,IF('Panel de Control'!$C$33=2,'EV - Medianos'!Q1482,'EV - Medianos'!Q1724)))</f>
        <v>0</v>
      </c>
      <c r="R2208" s="57">
        <f>+IF('Panel de Control'!$C$33="Base",'EV - Medianos'!R272,IF('Panel de Control'!$C$33=1,'EV - Medianos'!R1240,IF('Panel de Control'!$C$33=2,'EV - Medianos'!R1482,'EV - Medianos'!R1724)))</f>
        <v>0</v>
      </c>
      <c r="S2208" s="57">
        <f>+IF('Panel de Control'!$C$33="Base",'EV - Medianos'!S272,IF('Panel de Control'!$C$33=1,'EV - Medianos'!S1240,IF('Panel de Control'!$C$33=2,'EV - Medianos'!S1482,'EV - Medianos'!S1724)))</f>
        <v>0</v>
      </c>
      <c r="T2208" s="57">
        <f>+IF('Panel de Control'!$C$33="Base",'EV - Medianos'!T272,IF('Panel de Control'!$C$33=1,'EV - Medianos'!T1240,IF('Panel de Control'!$C$33=2,'EV - Medianos'!T1482,'EV - Medianos'!T1724)))</f>
        <v>0</v>
      </c>
      <c r="U2208" s="57">
        <f>+IF('Panel de Control'!$C$33="Base",'EV - Medianos'!U272,IF('Panel de Control'!$C$33=1,'EV - Medianos'!U1240,IF('Panel de Control'!$C$33=2,'EV - Medianos'!U1482,'EV - Medianos'!U1724)))</f>
        <v>0</v>
      </c>
      <c r="V2208" s="57">
        <f>+IF('Panel de Control'!$C$33="Base",'EV - Medianos'!V272,IF('Panel de Control'!$C$33=1,'EV - Medianos'!V1240,IF('Panel de Control'!$C$33=2,'EV - Medianos'!V1482,'EV - Medianos'!V1724)))</f>
        <v>0</v>
      </c>
      <c r="W2208" s="57">
        <f>+IF('Panel de Control'!$C$33="Base",'EV - Medianos'!W272,IF('Panel de Control'!$C$33=1,'EV - Medianos'!W1240,IF('Panel de Control'!$C$33=2,'EV - Medianos'!W1482,'EV - Medianos'!W1724)))</f>
        <v>0</v>
      </c>
      <c r="X2208" s="57">
        <f>+IF('Panel de Control'!$C$33="Base",'EV - Medianos'!X272,IF('Panel de Control'!$C$33=1,'EV - Medianos'!X1240,IF('Panel de Control'!$C$33=2,'EV - Medianos'!X1482,'EV - Medianos'!X1724)))</f>
        <v>0</v>
      </c>
      <c r="Y2208" s="57">
        <f>+IF('Panel de Control'!$C$33="Base",'EV - Medianos'!Y272,IF('Panel de Control'!$C$33=1,'EV - Medianos'!Y1240,IF('Panel de Control'!$C$33=2,'EV - Medianos'!Y1482,'EV - Medianos'!Y1724)))</f>
        <v>0</v>
      </c>
      <c r="Z2208" s="57">
        <f>+IF('Panel de Control'!$C$33="Base",'EV - Medianos'!Z272,IF('Panel de Control'!$C$33=1,'EV - Medianos'!Z1240,IF('Panel de Control'!$C$33=2,'EV - Medianos'!Z1482,'EV - Medianos'!Z1724)))</f>
        <v>0</v>
      </c>
      <c r="AA2208" s="57">
        <f>+IF('Panel de Control'!$C$33="Base",'EV - Medianos'!AA272,IF('Panel de Control'!$C$33=1,'EV - Medianos'!AA1240,IF('Panel de Control'!$C$33=2,'EV - Medianos'!AA1482,'EV - Medianos'!AA1724)))</f>
        <v>0</v>
      </c>
      <c r="AB2208" s="57">
        <f>+IF('Panel de Control'!$C$33="Base",'EV - Medianos'!AB272,IF('Panel de Control'!$C$33=1,'EV - Medianos'!AB1240,IF('Panel de Control'!$C$33=2,'EV - Medianos'!AB1482,'EV - Medianos'!AB1724)))</f>
        <v>0</v>
      </c>
      <c r="AC2208" s="57">
        <f>+IF('Panel de Control'!$C$33="Base",'EV - Medianos'!AC272,IF('Panel de Control'!$C$33=1,'EV - Medianos'!AC1240,IF('Panel de Control'!$C$33=2,'EV - Medianos'!AC1482,'EV - Medianos'!AC1724)))</f>
        <v>0</v>
      </c>
      <c r="AD2208" s="57">
        <f>+IF('Panel de Control'!$C$33="Base",'EV - Medianos'!AD272,IF('Panel de Control'!$C$33=1,'EV - Medianos'!AD1240,IF('Panel de Control'!$C$33=2,'EV - Medianos'!AD1482,'EV - Medianos'!AD1724)))</f>
        <v>0</v>
      </c>
      <c r="AE2208" s="57">
        <f>+IF('Panel de Control'!$C$33="Base",'EV - Medianos'!AE272,IF('Panel de Control'!$C$33=1,'EV - Medianos'!AE1240,IF('Panel de Control'!$C$33=2,'EV - Medianos'!AE1482,'EV - Medianos'!AE1724)))</f>
        <v>0</v>
      </c>
      <c r="AF2208" s="57">
        <f>+IF('Panel de Control'!$C$33="Base",'EV - Medianos'!AF272,IF('Panel de Control'!$C$33=1,'EV - Medianos'!AF1240,IF('Panel de Control'!$C$33=2,'EV - Medianos'!AF1482,'EV - Medianos'!AF1724)))</f>
        <v>0</v>
      </c>
      <c r="AG2208" s="57">
        <f>+IF('Panel de Control'!$C$33="Base",'EV - Medianos'!AG272,IF('Panel de Control'!$C$33=1,'EV - Medianos'!AG1240,IF('Panel de Control'!$C$33=2,'EV - Medianos'!AG1482,'EV - Medianos'!AG1724)))</f>
        <v>0</v>
      </c>
      <c r="AH2208" s="57">
        <f>+IF('Panel de Control'!$C$33="Base",'EV - Medianos'!AH272,IF('Panel de Control'!$C$33=1,'EV - Medianos'!AH1240,IF('Panel de Control'!$C$33=2,'EV - Medianos'!AH1482,'EV - Medianos'!AH1724)))</f>
        <v>0</v>
      </c>
      <c r="AI2208" s="57">
        <f>+IF('Panel de Control'!$C$33="Base",'EV - Medianos'!AI272,IF('Panel de Control'!$C$33=1,'EV - Medianos'!AI1240,IF('Panel de Control'!$C$33=2,'EV - Medianos'!AI1482,'EV - Medianos'!AI1724)))</f>
        <v>0</v>
      </c>
      <c r="AJ2208" s="57">
        <f>+IF('Panel de Control'!$C$33="Base",'EV - Medianos'!AJ272,IF('Panel de Control'!$C$33=1,'EV - Medianos'!AJ1240,IF('Panel de Control'!$C$33=2,'EV - Medianos'!AJ1482,'EV - Medianos'!AJ1724)))</f>
        <v>0</v>
      </c>
      <c r="AK2208" s="57">
        <f>+IF('Panel de Control'!$C$33="Base",'EV - Medianos'!AK272,IF('Panel de Control'!$C$33=1,'EV - Medianos'!AK1240,IF('Panel de Control'!$C$33=2,'EV - Medianos'!AK1482,'EV - Medianos'!AK1724)))</f>
        <v>0</v>
      </c>
    </row>
    <row r="2209" spans="1:37" s="65" customFormat="1" ht="17.100000000000001" customHeight="1" x14ac:dyDescent="0.2">
      <c r="A2209" s="54" t="s">
        <v>271</v>
      </c>
      <c r="B2209" s="55" t="s">
        <v>110</v>
      </c>
      <c r="C2209" s="56" t="s">
        <v>242</v>
      </c>
      <c r="D2209" s="57">
        <f>+IF('Panel de Control'!$C$33="Base",'EV - Medianos'!D273,IF('Panel de Control'!$C$33=1,'EV - Medianos'!D1241,IF('Panel de Control'!$C$33=2,'EV - Medianos'!D1483,'EV - Medianos'!D1725)))</f>
        <v>0</v>
      </c>
      <c r="E2209" s="57">
        <f>+IF('Panel de Control'!$C$33="Base",'EV - Medianos'!E273,IF('Panel de Control'!$C$33=1,'EV - Medianos'!E1241,IF('Panel de Control'!$C$33=2,'EV - Medianos'!E1483,'EV - Medianos'!E1725)))</f>
        <v>0</v>
      </c>
      <c r="F2209" s="57">
        <f>+IF('Panel de Control'!$C$33="Base",'EV - Medianos'!F273,IF('Panel de Control'!$C$33=1,'EV - Medianos'!F1241,IF('Panel de Control'!$C$33=2,'EV - Medianos'!F1483,'EV - Medianos'!F1725)))</f>
        <v>0</v>
      </c>
      <c r="G2209" s="57">
        <f>+IF('Panel de Control'!$C$33="Base",'EV - Medianos'!G273,IF('Panel de Control'!$C$33=1,'EV - Medianos'!G1241,IF('Panel de Control'!$C$33=2,'EV - Medianos'!G1483,'EV - Medianos'!G1725)))</f>
        <v>0</v>
      </c>
      <c r="H2209" s="57">
        <f>+IF('Panel de Control'!$C$33="Base",'EV - Medianos'!H273,IF('Panel de Control'!$C$33=1,'EV - Medianos'!H1241,IF('Panel de Control'!$C$33=2,'EV - Medianos'!H1483,'EV - Medianos'!H1725)))</f>
        <v>0</v>
      </c>
      <c r="I2209" s="57">
        <f>+IF('Panel de Control'!$C$33="Base",'EV - Medianos'!I273,IF('Panel de Control'!$C$33=1,'EV - Medianos'!I1241,IF('Panel de Control'!$C$33=2,'EV - Medianos'!I1483,'EV - Medianos'!I1725)))</f>
        <v>0</v>
      </c>
      <c r="J2209" s="57">
        <f>+IF('Panel de Control'!$C$33="Base",'EV - Medianos'!J273,IF('Panel de Control'!$C$33=1,'EV - Medianos'!J1241,IF('Panel de Control'!$C$33=2,'EV - Medianos'!J1483,'EV - Medianos'!J1725)))</f>
        <v>0</v>
      </c>
      <c r="K2209" s="57">
        <f>+IF('Panel de Control'!$C$33="Base",'EV - Medianos'!K273,IF('Panel de Control'!$C$33=1,'EV - Medianos'!K1241,IF('Panel de Control'!$C$33=2,'EV - Medianos'!K1483,'EV - Medianos'!K1725)))</f>
        <v>0</v>
      </c>
      <c r="L2209" s="57">
        <f>+IF('Panel de Control'!$C$33="Base",'EV - Medianos'!L273,IF('Panel de Control'!$C$33=1,'EV - Medianos'!L1241,IF('Panel de Control'!$C$33=2,'EV - Medianos'!L1483,'EV - Medianos'!L1725)))</f>
        <v>0</v>
      </c>
      <c r="M2209" s="57">
        <f>+IF('Panel de Control'!$C$33="Base",'EV - Medianos'!M273,IF('Panel de Control'!$C$33=1,'EV - Medianos'!M1241,IF('Panel de Control'!$C$33=2,'EV - Medianos'!M1483,'EV - Medianos'!M1725)))</f>
        <v>0</v>
      </c>
      <c r="N2209" s="57">
        <f>+IF('Panel de Control'!$C$33="Base",'EV - Medianos'!N273,IF('Panel de Control'!$C$33=1,'EV - Medianos'!N1241,IF('Panel de Control'!$C$33=2,'EV - Medianos'!N1483,'EV - Medianos'!N1725)))</f>
        <v>0</v>
      </c>
      <c r="O2209" s="57">
        <f>+IF('Panel de Control'!$C$33="Base",'EV - Medianos'!O273,IF('Panel de Control'!$C$33=1,'EV - Medianos'!O1241,IF('Panel de Control'!$C$33=2,'EV - Medianos'!O1483,'EV - Medianos'!O1725)))</f>
        <v>0</v>
      </c>
      <c r="P2209" s="57">
        <f>+IF('Panel de Control'!$C$33="Base",'EV - Medianos'!P273,IF('Panel de Control'!$C$33=1,'EV - Medianos'!P1241,IF('Panel de Control'!$C$33=2,'EV - Medianos'!P1483,'EV - Medianos'!P1725)))</f>
        <v>0</v>
      </c>
      <c r="Q2209" s="57">
        <f>+IF('Panel de Control'!$C$33="Base",'EV - Medianos'!Q273,IF('Panel de Control'!$C$33=1,'EV - Medianos'!Q1241,IF('Panel de Control'!$C$33=2,'EV - Medianos'!Q1483,'EV - Medianos'!Q1725)))</f>
        <v>0</v>
      </c>
      <c r="R2209" s="57">
        <f>+IF('Panel de Control'!$C$33="Base",'EV - Medianos'!R273,IF('Panel de Control'!$C$33=1,'EV - Medianos'!R1241,IF('Panel de Control'!$C$33=2,'EV - Medianos'!R1483,'EV - Medianos'!R1725)))</f>
        <v>0</v>
      </c>
      <c r="S2209" s="57">
        <f>+IF('Panel de Control'!$C$33="Base",'EV - Medianos'!S273,IF('Panel de Control'!$C$33=1,'EV - Medianos'!S1241,IF('Panel de Control'!$C$33=2,'EV - Medianos'!S1483,'EV - Medianos'!S1725)))</f>
        <v>0</v>
      </c>
      <c r="T2209" s="57">
        <f>+IF('Panel de Control'!$C$33="Base",'EV - Medianos'!T273,IF('Panel de Control'!$C$33=1,'EV - Medianos'!T1241,IF('Panel de Control'!$C$33=2,'EV - Medianos'!T1483,'EV - Medianos'!T1725)))</f>
        <v>0</v>
      </c>
      <c r="U2209" s="57">
        <f>+IF('Panel de Control'!$C$33="Base",'EV - Medianos'!U273,IF('Panel de Control'!$C$33=1,'EV - Medianos'!U1241,IF('Panel de Control'!$C$33=2,'EV - Medianos'!U1483,'EV - Medianos'!U1725)))</f>
        <v>0</v>
      </c>
      <c r="V2209" s="57">
        <f>+IF('Panel de Control'!$C$33="Base",'EV - Medianos'!V273,IF('Panel de Control'!$C$33=1,'EV - Medianos'!V1241,IF('Panel de Control'!$C$33=2,'EV - Medianos'!V1483,'EV - Medianos'!V1725)))</f>
        <v>0</v>
      </c>
      <c r="W2209" s="57">
        <f>+IF('Panel de Control'!$C$33="Base",'EV - Medianos'!W273,IF('Panel de Control'!$C$33=1,'EV - Medianos'!W1241,IF('Panel de Control'!$C$33=2,'EV - Medianos'!W1483,'EV - Medianos'!W1725)))</f>
        <v>0</v>
      </c>
      <c r="X2209" s="57">
        <f>+IF('Panel de Control'!$C$33="Base",'EV - Medianos'!X273,IF('Panel de Control'!$C$33=1,'EV - Medianos'!X1241,IF('Panel de Control'!$C$33=2,'EV - Medianos'!X1483,'EV - Medianos'!X1725)))</f>
        <v>0</v>
      </c>
      <c r="Y2209" s="57">
        <f>+IF('Panel de Control'!$C$33="Base",'EV - Medianos'!Y273,IF('Panel de Control'!$C$33=1,'EV - Medianos'!Y1241,IF('Panel de Control'!$C$33=2,'EV - Medianos'!Y1483,'EV - Medianos'!Y1725)))</f>
        <v>0</v>
      </c>
      <c r="Z2209" s="57">
        <f>+IF('Panel de Control'!$C$33="Base",'EV - Medianos'!Z273,IF('Panel de Control'!$C$33=1,'EV - Medianos'!Z1241,IF('Panel de Control'!$C$33=2,'EV - Medianos'!Z1483,'EV - Medianos'!Z1725)))</f>
        <v>0</v>
      </c>
      <c r="AA2209" s="57">
        <f>+IF('Panel de Control'!$C$33="Base",'EV - Medianos'!AA273,IF('Panel de Control'!$C$33=1,'EV - Medianos'!AA1241,IF('Panel de Control'!$C$33=2,'EV - Medianos'!AA1483,'EV - Medianos'!AA1725)))</f>
        <v>0</v>
      </c>
      <c r="AB2209" s="57">
        <f>+IF('Panel de Control'!$C$33="Base",'EV - Medianos'!AB273,IF('Panel de Control'!$C$33=1,'EV - Medianos'!AB1241,IF('Panel de Control'!$C$33=2,'EV - Medianos'!AB1483,'EV - Medianos'!AB1725)))</f>
        <v>0</v>
      </c>
      <c r="AC2209" s="57">
        <f>+IF('Panel de Control'!$C$33="Base",'EV - Medianos'!AC273,IF('Panel de Control'!$C$33=1,'EV - Medianos'!AC1241,IF('Panel de Control'!$C$33=2,'EV - Medianos'!AC1483,'EV - Medianos'!AC1725)))</f>
        <v>0</v>
      </c>
      <c r="AD2209" s="57">
        <f>+IF('Panel de Control'!$C$33="Base",'EV - Medianos'!AD273,IF('Panel de Control'!$C$33=1,'EV - Medianos'!AD1241,IF('Panel de Control'!$C$33=2,'EV - Medianos'!AD1483,'EV - Medianos'!AD1725)))</f>
        <v>0</v>
      </c>
      <c r="AE2209" s="57">
        <f>+IF('Panel de Control'!$C$33="Base",'EV - Medianos'!AE273,IF('Panel de Control'!$C$33=1,'EV - Medianos'!AE1241,IF('Panel de Control'!$C$33=2,'EV - Medianos'!AE1483,'EV - Medianos'!AE1725)))</f>
        <v>0</v>
      </c>
      <c r="AF2209" s="57">
        <f>+IF('Panel de Control'!$C$33="Base",'EV - Medianos'!AF273,IF('Panel de Control'!$C$33=1,'EV - Medianos'!AF1241,IF('Panel de Control'!$C$33=2,'EV - Medianos'!AF1483,'EV - Medianos'!AF1725)))</f>
        <v>0</v>
      </c>
      <c r="AG2209" s="57">
        <f>+IF('Panel de Control'!$C$33="Base",'EV - Medianos'!AG273,IF('Panel de Control'!$C$33=1,'EV - Medianos'!AG1241,IF('Panel de Control'!$C$33=2,'EV - Medianos'!AG1483,'EV - Medianos'!AG1725)))</f>
        <v>0</v>
      </c>
      <c r="AH2209" s="57">
        <f>+IF('Panel de Control'!$C$33="Base",'EV - Medianos'!AH273,IF('Panel de Control'!$C$33=1,'EV - Medianos'!AH1241,IF('Panel de Control'!$C$33=2,'EV - Medianos'!AH1483,'EV - Medianos'!AH1725)))</f>
        <v>0</v>
      </c>
      <c r="AI2209" s="57">
        <f>+IF('Panel de Control'!$C$33="Base",'EV - Medianos'!AI273,IF('Panel de Control'!$C$33=1,'EV - Medianos'!AI1241,IF('Panel de Control'!$C$33=2,'EV - Medianos'!AI1483,'EV - Medianos'!AI1725)))</f>
        <v>0</v>
      </c>
      <c r="AJ2209" s="57">
        <f>+IF('Panel de Control'!$C$33="Base",'EV - Medianos'!AJ273,IF('Panel de Control'!$C$33=1,'EV - Medianos'!AJ1241,IF('Panel de Control'!$C$33=2,'EV - Medianos'!AJ1483,'EV - Medianos'!AJ1725)))</f>
        <v>0</v>
      </c>
      <c r="AK2209" s="57">
        <f>+IF('Panel de Control'!$C$33="Base",'EV - Medianos'!AK273,IF('Panel de Control'!$C$33=1,'EV - Medianos'!AK1241,IF('Panel de Control'!$C$33=2,'EV - Medianos'!AK1483,'EV - Medianos'!AK1725)))</f>
        <v>0</v>
      </c>
    </row>
    <row r="2210" spans="1:37" s="65" customFormat="1" ht="17.100000000000001" customHeight="1" x14ac:dyDescent="0.2">
      <c r="A2210" s="54" t="s">
        <v>272</v>
      </c>
      <c r="B2210" s="55" t="s">
        <v>110</v>
      </c>
      <c r="C2210" s="56" t="s">
        <v>242</v>
      </c>
      <c r="D2210" s="57">
        <f>+IF('Panel de Control'!$C$33="Base",'EV - Medianos'!D274,IF('Panel de Control'!$C$33=1,'EV - Medianos'!D1242,IF('Panel de Control'!$C$33=2,'EV - Medianos'!D1484,'EV - Medianos'!D1726)))</f>
        <v>0</v>
      </c>
      <c r="E2210" s="57">
        <f>+IF('Panel de Control'!$C$33="Base",'EV - Medianos'!E274,IF('Panel de Control'!$C$33=1,'EV - Medianos'!E1242,IF('Panel de Control'!$C$33=2,'EV - Medianos'!E1484,'EV - Medianos'!E1726)))</f>
        <v>0</v>
      </c>
      <c r="F2210" s="57">
        <f>+IF('Panel de Control'!$C$33="Base",'EV - Medianos'!F274,IF('Panel de Control'!$C$33=1,'EV - Medianos'!F1242,IF('Panel de Control'!$C$33=2,'EV - Medianos'!F1484,'EV - Medianos'!F1726)))</f>
        <v>0</v>
      </c>
      <c r="G2210" s="57">
        <f>+IF('Panel de Control'!$C$33="Base",'EV - Medianos'!G274,IF('Panel de Control'!$C$33=1,'EV - Medianos'!G1242,IF('Panel de Control'!$C$33=2,'EV - Medianos'!G1484,'EV - Medianos'!G1726)))</f>
        <v>0</v>
      </c>
      <c r="H2210" s="57">
        <f>+IF('Panel de Control'!$C$33="Base",'EV - Medianos'!H274,IF('Panel de Control'!$C$33=1,'EV - Medianos'!H1242,IF('Panel de Control'!$C$33=2,'EV - Medianos'!H1484,'EV - Medianos'!H1726)))</f>
        <v>0</v>
      </c>
      <c r="I2210" s="57">
        <f>+IF('Panel de Control'!$C$33="Base",'EV - Medianos'!I274,IF('Panel de Control'!$C$33=1,'EV - Medianos'!I1242,IF('Panel de Control'!$C$33=2,'EV - Medianos'!I1484,'EV - Medianos'!I1726)))</f>
        <v>0</v>
      </c>
      <c r="J2210" s="57">
        <f>+IF('Panel de Control'!$C$33="Base",'EV - Medianos'!J274,IF('Panel de Control'!$C$33=1,'EV - Medianos'!J1242,IF('Panel de Control'!$C$33=2,'EV - Medianos'!J1484,'EV - Medianos'!J1726)))</f>
        <v>0</v>
      </c>
      <c r="K2210" s="57">
        <f>+IF('Panel de Control'!$C$33="Base",'EV - Medianos'!K274,IF('Panel de Control'!$C$33=1,'EV - Medianos'!K1242,IF('Panel de Control'!$C$33=2,'EV - Medianos'!K1484,'EV - Medianos'!K1726)))</f>
        <v>0</v>
      </c>
      <c r="L2210" s="57">
        <f>+IF('Panel de Control'!$C$33="Base",'EV - Medianos'!L274,IF('Panel de Control'!$C$33=1,'EV - Medianos'!L1242,IF('Panel de Control'!$C$33=2,'EV - Medianos'!L1484,'EV - Medianos'!L1726)))</f>
        <v>0</v>
      </c>
      <c r="M2210" s="57">
        <f>+IF('Panel de Control'!$C$33="Base",'EV - Medianos'!M274,IF('Panel de Control'!$C$33=1,'EV - Medianos'!M1242,IF('Panel de Control'!$C$33=2,'EV - Medianos'!M1484,'EV - Medianos'!M1726)))</f>
        <v>0</v>
      </c>
      <c r="N2210" s="57">
        <f>+IF('Panel de Control'!$C$33="Base",'EV - Medianos'!N274,IF('Panel de Control'!$C$33=1,'EV - Medianos'!N1242,IF('Panel de Control'!$C$33=2,'EV - Medianos'!N1484,'EV - Medianos'!N1726)))</f>
        <v>0</v>
      </c>
      <c r="O2210" s="57">
        <f>+IF('Panel de Control'!$C$33="Base",'EV - Medianos'!O274,IF('Panel de Control'!$C$33=1,'EV - Medianos'!O1242,IF('Panel de Control'!$C$33=2,'EV - Medianos'!O1484,'EV - Medianos'!O1726)))</f>
        <v>0</v>
      </c>
      <c r="P2210" s="57">
        <f>+IF('Panel de Control'!$C$33="Base",'EV - Medianos'!P274,IF('Panel de Control'!$C$33=1,'EV - Medianos'!P1242,IF('Panel de Control'!$C$33=2,'EV - Medianos'!P1484,'EV - Medianos'!P1726)))</f>
        <v>0</v>
      </c>
      <c r="Q2210" s="57">
        <f>+IF('Panel de Control'!$C$33="Base",'EV - Medianos'!Q274,IF('Panel de Control'!$C$33=1,'EV - Medianos'!Q1242,IF('Panel de Control'!$C$33=2,'EV - Medianos'!Q1484,'EV - Medianos'!Q1726)))</f>
        <v>0</v>
      </c>
      <c r="R2210" s="57">
        <f>+IF('Panel de Control'!$C$33="Base",'EV - Medianos'!R274,IF('Panel de Control'!$C$33=1,'EV - Medianos'!R1242,IF('Panel de Control'!$C$33=2,'EV - Medianos'!R1484,'EV - Medianos'!R1726)))</f>
        <v>0</v>
      </c>
      <c r="S2210" s="57">
        <f>+IF('Panel de Control'!$C$33="Base",'EV - Medianos'!S274,IF('Panel de Control'!$C$33=1,'EV - Medianos'!S1242,IF('Panel de Control'!$C$33=2,'EV - Medianos'!S1484,'EV - Medianos'!S1726)))</f>
        <v>0</v>
      </c>
      <c r="T2210" s="57">
        <f>+IF('Panel de Control'!$C$33="Base",'EV - Medianos'!T274,IF('Panel de Control'!$C$33=1,'EV - Medianos'!T1242,IF('Panel de Control'!$C$33=2,'EV - Medianos'!T1484,'EV - Medianos'!T1726)))</f>
        <v>0</v>
      </c>
      <c r="U2210" s="57">
        <f>+IF('Panel de Control'!$C$33="Base",'EV - Medianos'!U274,IF('Panel de Control'!$C$33=1,'EV - Medianos'!U1242,IF('Panel de Control'!$C$33=2,'EV - Medianos'!U1484,'EV - Medianos'!U1726)))</f>
        <v>0</v>
      </c>
      <c r="V2210" s="57">
        <f>+IF('Panel de Control'!$C$33="Base",'EV - Medianos'!V274,IF('Panel de Control'!$C$33=1,'EV - Medianos'!V1242,IF('Panel de Control'!$C$33=2,'EV - Medianos'!V1484,'EV - Medianos'!V1726)))</f>
        <v>0</v>
      </c>
      <c r="W2210" s="57">
        <f>+IF('Panel de Control'!$C$33="Base",'EV - Medianos'!W274,IF('Panel de Control'!$C$33=1,'EV - Medianos'!W1242,IF('Panel de Control'!$C$33=2,'EV - Medianos'!W1484,'EV - Medianos'!W1726)))</f>
        <v>0</v>
      </c>
      <c r="X2210" s="57">
        <f>+IF('Panel de Control'!$C$33="Base",'EV - Medianos'!X274,IF('Panel de Control'!$C$33=1,'EV - Medianos'!X1242,IF('Panel de Control'!$C$33=2,'EV - Medianos'!X1484,'EV - Medianos'!X1726)))</f>
        <v>0</v>
      </c>
      <c r="Y2210" s="57">
        <f>+IF('Panel de Control'!$C$33="Base",'EV - Medianos'!Y274,IF('Panel de Control'!$C$33=1,'EV - Medianos'!Y1242,IF('Panel de Control'!$C$33=2,'EV - Medianos'!Y1484,'EV - Medianos'!Y1726)))</f>
        <v>0</v>
      </c>
      <c r="Z2210" s="57">
        <f>+IF('Panel de Control'!$C$33="Base",'EV - Medianos'!Z274,IF('Panel de Control'!$C$33=1,'EV - Medianos'!Z1242,IF('Panel de Control'!$C$33=2,'EV - Medianos'!Z1484,'EV - Medianos'!Z1726)))</f>
        <v>0</v>
      </c>
      <c r="AA2210" s="57">
        <f>+IF('Panel de Control'!$C$33="Base",'EV - Medianos'!AA274,IF('Panel de Control'!$C$33=1,'EV - Medianos'!AA1242,IF('Panel de Control'!$C$33=2,'EV - Medianos'!AA1484,'EV - Medianos'!AA1726)))</f>
        <v>0</v>
      </c>
      <c r="AB2210" s="57">
        <f>+IF('Panel de Control'!$C$33="Base",'EV - Medianos'!AB274,IF('Panel de Control'!$C$33=1,'EV - Medianos'!AB1242,IF('Panel de Control'!$C$33=2,'EV - Medianos'!AB1484,'EV - Medianos'!AB1726)))</f>
        <v>0</v>
      </c>
      <c r="AC2210" s="57">
        <f>+IF('Panel de Control'!$C$33="Base",'EV - Medianos'!AC274,IF('Panel de Control'!$C$33=1,'EV - Medianos'!AC1242,IF('Panel de Control'!$C$33=2,'EV - Medianos'!AC1484,'EV - Medianos'!AC1726)))</f>
        <v>0</v>
      </c>
      <c r="AD2210" s="57">
        <f>+IF('Panel de Control'!$C$33="Base",'EV - Medianos'!AD274,IF('Panel de Control'!$C$33=1,'EV - Medianos'!AD1242,IF('Panel de Control'!$C$33=2,'EV - Medianos'!AD1484,'EV - Medianos'!AD1726)))</f>
        <v>0</v>
      </c>
      <c r="AE2210" s="57">
        <f>+IF('Panel de Control'!$C$33="Base",'EV - Medianos'!AE274,IF('Panel de Control'!$C$33=1,'EV - Medianos'!AE1242,IF('Panel de Control'!$C$33=2,'EV - Medianos'!AE1484,'EV - Medianos'!AE1726)))</f>
        <v>0</v>
      </c>
      <c r="AF2210" s="57">
        <f>+IF('Panel de Control'!$C$33="Base",'EV - Medianos'!AF274,IF('Panel de Control'!$C$33=1,'EV - Medianos'!AF1242,IF('Panel de Control'!$C$33=2,'EV - Medianos'!AF1484,'EV - Medianos'!AF1726)))</f>
        <v>0</v>
      </c>
      <c r="AG2210" s="57">
        <f>+IF('Panel de Control'!$C$33="Base",'EV - Medianos'!AG274,IF('Panel de Control'!$C$33=1,'EV - Medianos'!AG1242,IF('Panel de Control'!$C$33=2,'EV - Medianos'!AG1484,'EV - Medianos'!AG1726)))</f>
        <v>0</v>
      </c>
      <c r="AH2210" s="57">
        <f>+IF('Panel de Control'!$C$33="Base",'EV - Medianos'!AH274,IF('Panel de Control'!$C$33=1,'EV - Medianos'!AH1242,IF('Panel de Control'!$C$33=2,'EV - Medianos'!AH1484,'EV - Medianos'!AH1726)))</f>
        <v>0</v>
      </c>
      <c r="AI2210" s="57">
        <f>+IF('Panel de Control'!$C$33="Base",'EV - Medianos'!AI274,IF('Panel de Control'!$C$33=1,'EV - Medianos'!AI1242,IF('Panel de Control'!$C$33=2,'EV - Medianos'!AI1484,'EV - Medianos'!AI1726)))</f>
        <v>0</v>
      </c>
      <c r="AJ2210" s="57">
        <f>+IF('Panel de Control'!$C$33="Base",'EV - Medianos'!AJ274,IF('Panel de Control'!$C$33=1,'EV - Medianos'!AJ1242,IF('Panel de Control'!$C$33=2,'EV - Medianos'!AJ1484,'EV - Medianos'!AJ1726)))</f>
        <v>0</v>
      </c>
      <c r="AK2210" s="57">
        <f>+IF('Panel de Control'!$C$33="Base",'EV - Medianos'!AK274,IF('Panel de Control'!$C$33=1,'EV - Medianos'!AK1242,IF('Panel de Control'!$C$33=2,'EV - Medianos'!AK1484,'EV - Medianos'!AK1726)))</f>
        <v>0</v>
      </c>
    </row>
    <row r="2211" spans="1:37" s="65" customFormat="1" ht="17.100000000000001" customHeight="1" x14ac:dyDescent="0.2">
      <c r="A2211" s="54" t="s">
        <v>197</v>
      </c>
      <c r="B2211" s="55" t="s">
        <v>110</v>
      </c>
      <c r="C2211" s="56" t="s">
        <v>242</v>
      </c>
      <c r="D2211" s="57">
        <f>+IF('Panel de Control'!$C$33="Base",'EV - Medianos'!D275,IF('Panel de Control'!$C$33=1,'EV - Medianos'!D1243,IF('Panel de Control'!$C$33=2,'EV - Medianos'!D1485,'EV - Medianos'!D1727)))</f>
        <v>0</v>
      </c>
      <c r="E2211" s="57">
        <f>+IF('Panel de Control'!$C$33="Base",'EV - Medianos'!E275,IF('Panel de Control'!$C$33=1,'EV - Medianos'!E1243,IF('Panel de Control'!$C$33=2,'EV - Medianos'!E1485,'EV - Medianos'!E1727)))</f>
        <v>0</v>
      </c>
      <c r="F2211" s="57">
        <f>+IF('Panel de Control'!$C$33="Base",'EV - Medianos'!F275,IF('Panel de Control'!$C$33=1,'EV - Medianos'!F1243,IF('Panel de Control'!$C$33=2,'EV - Medianos'!F1485,'EV - Medianos'!F1727)))</f>
        <v>0</v>
      </c>
      <c r="G2211" s="57">
        <f>+IF('Panel de Control'!$C$33="Base",'EV - Medianos'!G275,IF('Panel de Control'!$C$33=1,'EV - Medianos'!G1243,IF('Panel de Control'!$C$33=2,'EV - Medianos'!G1485,'EV - Medianos'!G1727)))</f>
        <v>0</v>
      </c>
      <c r="H2211" s="57">
        <f>+IF('Panel de Control'!$C$33="Base",'EV - Medianos'!H275,IF('Panel de Control'!$C$33=1,'EV - Medianos'!H1243,IF('Panel de Control'!$C$33=2,'EV - Medianos'!H1485,'EV - Medianos'!H1727)))</f>
        <v>1.3167032346611964E-6</v>
      </c>
      <c r="I2211" s="57">
        <f>+IF('Panel de Control'!$C$33="Base",'EV - Medianos'!I275,IF('Panel de Control'!$C$33=1,'EV - Medianos'!I1243,IF('Panel de Control'!$C$33=2,'EV - Medianos'!I1485,'EV - Medianos'!I1727)))</f>
        <v>5.4807111778346621E-6</v>
      </c>
      <c r="J2211" s="57">
        <f>+IF('Panel de Control'!$C$33="Base",'EV - Medianos'!J275,IF('Panel de Control'!$C$33=1,'EV - Medianos'!J1243,IF('Panel de Control'!$C$33=2,'EV - Medianos'!J1485,'EV - Medianos'!J1727)))</f>
        <v>3.053534053179906E-5</v>
      </c>
      <c r="K2211" s="57">
        <f>+IF('Panel de Control'!$C$33="Base",'EV - Medianos'!K275,IF('Panel de Control'!$C$33=1,'EV - Medianos'!K1243,IF('Panel de Control'!$C$33=2,'EV - Medianos'!K1485,'EV - Medianos'!K1727)))</f>
        <v>9.233289838313436E-5</v>
      </c>
      <c r="L2211" s="57">
        <f>+IF('Panel de Control'!$C$33="Base",'EV - Medianos'!L275,IF('Panel de Control'!$C$33=1,'EV - Medianos'!L1243,IF('Panel de Control'!$C$33=2,'EV - Medianos'!L1485,'EV - Medianos'!L1727)))</f>
        <v>2.0695862582463621E-4</v>
      </c>
      <c r="M2211" s="57">
        <f>+IF('Panel de Control'!$C$33="Base",'EV - Medianos'!M275,IF('Panel de Control'!$C$33=1,'EV - Medianos'!M1243,IF('Panel de Control'!$C$33=2,'EV - Medianos'!M1485,'EV - Medianos'!M1727)))</f>
        <v>4.1238199887361682E-4</v>
      </c>
      <c r="N2211" s="57">
        <f>+IF('Panel de Control'!$C$33="Base",'EV - Medianos'!N275,IF('Panel de Control'!$C$33=1,'EV - Medianos'!N1243,IF('Panel de Control'!$C$33=2,'EV - Medianos'!N1485,'EV - Medianos'!N1727)))</f>
        <v>7.2839264766632889E-4</v>
      </c>
      <c r="O2211" s="57">
        <f>+IF('Panel de Control'!$C$33="Base",'EV - Medianos'!O275,IF('Panel de Control'!$C$33=1,'EV - Medianos'!O1243,IF('Panel de Control'!$C$33=2,'EV - Medianos'!O1485,'EV - Medianos'!O1727)))</f>
        <v>1.2068260387249868E-3</v>
      </c>
      <c r="P2211" s="57">
        <f>+IF('Panel de Control'!$C$33="Base",'EV - Medianos'!P275,IF('Panel de Control'!$C$33=1,'EV - Medianos'!P1243,IF('Panel de Control'!$C$33=2,'EV - Medianos'!P1485,'EV - Medianos'!P1727)))</f>
        <v>1.8790316200217045E-3</v>
      </c>
      <c r="Q2211" s="57">
        <f>+IF('Panel de Control'!$C$33="Base",'EV - Medianos'!Q275,IF('Panel de Control'!$C$33=1,'EV - Medianos'!Q1243,IF('Panel de Control'!$C$33=2,'EV - Medianos'!Q1485,'EV - Medianos'!Q1727)))</f>
        <v>2.7539287806836268E-3</v>
      </c>
      <c r="R2211" s="57">
        <f>+IF('Panel de Control'!$C$33="Base",'EV - Medianos'!R275,IF('Panel de Control'!$C$33=1,'EV - Medianos'!R1243,IF('Panel de Control'!$C$33=2,'EV - Medianos'!R1485,'EV - Medianos'!R1727)))</f>
        <v>3.6293647867800803E-3</v>
      </c>
      <c r="S2211" s="57">
        <f>+IF('Panel de Control'!$C$33="Base",'EV - Medianos'!S275,IF('Panel de Control'!$C$33=1,'EV - Medianos'!S1243,IF('Panel de Control'!$C$33=2,'EV - Medianos'!S1485,'EV - Medianos'!S1727)))</f>
        <v>4.5212967061451651E-3</v>
      </c>
      <c r="T2211" s="57">
        <f>+IF('Panel de Control'!$C$33="Base",'EV - Medianos'!T275,IF('Panel de Control'!$C$33=1,'EV - Medianos'!T1243,IF('Panel de Control'!$C$33=2,'EV - Medianos'!T1485,'EV - Medianos'!T1727)))</f>
        <v>5.4863236238823828E-3</v>
      </c>
      <c r="U2211" s="57">
        <f>+IF('Panel de Control'!$C$33="Base",'EV - Medianos'!U275,IF('Panel de Control'!$C$33=1,'EV - Medianos'!U1243,IF('Panel de Control'!$C$33=2,'EV - Medianos'!U1485,'EV - Medianos'!U1727)))</f>
        <v>6.5600323250626716E-3</v>
      </c>
      <c r="V2211" s="57">
        <f>+IF('Panel de Control'!$C$33="Base",'EV - Medianos'!V275,IF('Panel de Control'!$C$33=1,'EV - Medianos'!V1243,IF('Panel de Control'!$C$33=2,'EV - Medianos'!V1485,'EV - Medianos'!V1727)))</f>
        <v>7.7118900805061927E-3</v>
      </c>
      <c r="W2211" s="57">
        <f>+IF('Panel de Control'!$C$33="Base",'EV - Medianos'!W275,IF('Panel de Control'!$C$33=1,'EV - Medianos'!W1243,IF('Panel de Control'!$C$33=2,'EV - Medianos'!W1485,'EV - Medianos'!W1727)))</f>
        <v>8.9421777394274263E-3</v>
      </c>
      <c r="X2211" s="57">
        <f>+IF('Panel de Control'!$C$33="Base",'EV - Medianos'!X275,IF('Panel de Control'!$C$33=1,'EV - Medianos'!X1243,IF('Panel de Control'!$C$33=2,'EV - Medianos'!X1485,'EV - Medianos'!X1727)))</f>
        <v>1.02401452593157E-2</v>
      </c>
      <c r="Y2211" s="57">
        <f>+IF('Panel de Control'!$C$33="Base",'EV - Medianos'!Y275,IF('Panel de Control'!$C$33=1,'EV - Medianos'!Y1243,IF('Panel de Control'!$C$33=2,'EV - Medianos'!Y1485,'EV - Medianos'!Y1727)))</f>
        <v>1.1623472316367619E-2</v>
      </c>
      <c r="Z2211" s="57">
        <f>+IF('Panel de Control'!$C$33="Base",'EV - Medianos'!Z275,IF('Panel de Control'!$C$33=1,'EV - Medianos'!Z1243,IF('Panel de Control'!$C$33=2,'EV - Medianos'!Z1485,'EV - Medianos'!Z1727)))</f>
        <v>1.3085315110097718E-2</v>
      </c>
      <c r="AA2211" s="57">
        <f>+IF('Panel de Control'!$C$33="Base",'EV - Medianos'!AA275,IF('Panel de Control'!$C$33=1,'EV - Medianos'!AA1243,IF('Panel de Control'!$C$33=2,'EV - Medianos'!AA1485,'EV - Medianos'!AA1727)))</f>
        <v>1.4839358430315376E-2</v>
      </c>
      <c r="AB2211" s="57">
        <f>+IF('Panel de Control'!$C$33="Base",'EV - Medianos'!AB275,IF('Panel de Control'!$C$33=1,'EV - Medianos'!AB1243,IF('Panel de Control'!$C$33=2,'EV - Medianos'!AB1485,'EV - Medianos'!AB1727)))</f>
        <v>1.6636373921583378E-2</v>
      </c>
      <c r="AC2211" s="57">
        <f>+IF('Panel de Control'!$C$33="Base",'EV - Medianos'!AC275,IF('Panel de Control'!$C$33=1,'EV - Medianos'!AC1243,IF('Panel de Control'!$C$33=2,'EV - Medianos'!AC1485,'EV - Medianos'!AC1727)))</f>
        <v>1.8425530091389447E-2</v>
      </c>
      <c r="AD2211" s="57">
        <f>+IF('Panel de Control'!$C$33="Base",'EV - Medianos'!AD275,IF('Panel de Control'!$C$33=1,'EV - Medianos'!AD1243,IF('Panel de Control'!$C$33=2,'EV - Medianos'!AD1485,'EV - Medianos'!AD1727)))</f>
        <v>2.0157609166441985E-2</v>
      </c>
      <c r="AE2211" s="57">
        <f>+IF('Panel de Control'!$C$33="Base",'EV - Medianos'!AE275,IF('Panel de Control'!$C$33=1,'EV - Medianos'!AE1243,IF('Panel de Control'!$C$33=2,'EV - Medianos'!AE1485,'EV - Medianos'!AE1727)))</f>
        <v>2.1827177543351211E-2</v>
      </c>
      <c r="AF2211" s="57">
        <f>+IF('Panel de Control'!$C$33="Base",'EV - Medianos'!AF275,IF('Panel de Control'!$C$33=1,'EV - Medianos'!AF1243,IF('Panel de Control'!$C$33=2,'EV - Medianos'!AF1485,'EV - Medianos'!AF1727)))</f>
        <v>2.3424474838541619E-2</v>
      </c>
      <c r="AG2211" s="57">
        <f>+IF('Panel de Control'!$C$33="Base",'EV - Medianos'!AG275,IF('Panel de Control'!$C$33=1,'EV - Medianos'!AG1243,IF('Panel de Control'!$C$33=2,'EV - Medianos'!AG1485,'EV - Medianos'!AG1727)))</f>
        <v>2.4967971839812461E-2</v>
      </c>
      <c r="AH2211" s="57">
        <f>+IF('Panel de Control'!$C$33="Base",'EV - Medianos'!AH275,IF('Panel de Control'!$C$33=1,'EV - Medianos'!AH1243,IF('Panel de Control'!$C$33=2,'EV - Medianos'!AH1485,'EV - Medianos'!AH1727)))</f>
        <v>2.6460290629990196E-2</v>
      </c>
      <c r="AI2211" s="57">
        <f>+IF('Panel de Control'!$C$33="Base",'EV - Medianos'!AI275,IF('Panel de Control'!$C$33=1,'EV - Medianos'!AI1243,IF('Panel de Control'!$C$33=2,'EV - Medianos'!AI1485,'EV - Medianos'!AI1727)))</f>
        <v>2.7864907626539981E-2</v>
      </c>
      <c r="AJ2211" s="57">
        <f>+IF('Panel de Control'!$C$33="Base",'EV - Medianos'!AJ275,IF('Panel de Control'!$C$33=1,'EV - Medianos'!AJ1243,IF('Panel de Control'!$C$33=2,'EV - Medianos'!AJ1485,'EV - Medianos'!AJ1727)))</f>
        <v>2.9165618516340728E-2</v>
      </c>
      <c r="AK2211" s="57">
        <f>+IF('Panel de Control'!$C$33="Base",'EV - Medianos'!AK275,IF('Panel de Control'!$C$33=1,'EV - Medianos'!AK1243,IF('Panel de Control'!$C$33=2,'EV - Medianos'!AK1485,'EV - Medianos'!AK1727)))</f>
        <v>3.0366747838169877E-2</v>
      </c>
    </row>
    <row r="2212" spans="1:37" s="65" customFormat="1" ht="17.100000000000001" customHeight="1" x14ac:dyDescent="0.2">
      <c r="A2212" s="54" t="s">
        <v>245</v>
      </c>
      <c r="B2212" s="55" t="s">
        <v>110</v>
      </c>
      <c r="C2212" s="56" t="s">
        <v>246</v>
      </c>
      <c r="D2212" s="58">
        <f t="shared" ref="D2212:AK2212" si="1096">SUM(D2200:D2211)</f>
        <v>1</v>
      </c>
      <c r="E2212" s="58">
        <f t="shared" si="1096"/>
        <v>1</v>
      </c>
      <c r="F2212" s="58">
        <f t="shared" si="1096"/>
        <v>1</v>
      </c>
      <c r="G2212" s="58">
        <f t="shared" si="1096"/>
        <v>1</v>
      </c>
      <c r="H2212" s="58">
        <f t="shared" si="1096"/>
        <v>1</v>
      </c>
      <c r="I2212" s="58">
        <f t="shared" si="1096"/>
        <v>1</v>
      </c>
      <c r="J2212" s="58">
        <f t="shared" si="1096"/>
        <v>1</v>
      </c>
      <c r="K2212" s="58">
        <f t="shared" si="1096"/>
        <v>1</v>
      </c>
      <c r="L2212" s="58">
        <f t="shared" si="1096"/>
        <v>1</v>
      </c>
      <c r="M2212" s="58">
        <f t="shared" si="1096"/>
        <v>0.99999999999999989</v>
      </c>
      <c r="N2212" s="58">
        <f t="shared" si="1096"/>
        <v>1</v>
      </c>
      <c r="O2212" s="58">
        <f t="shared" si="1096"/>
        <v>1</v>
      </c>
      <c r="P2212" s="58">
        <f t="shared" si="1096"/>
        <v>1</v>
      </c>
      <c r="Q2212" s="58">
        <f t="shared" si="1096"/>
        <v>0.99999999999999989</v>
      </c>
      <c r="R2212" s="58">
        <f t="shared" si="1096"/>
        <v>1</v>
      </c>
      <c r="S2212" s="58">
        <f t="shared" si="1096"/>
        <v>1</v>
      </c>
      <c r="T2212" s="58">
        <f t="shared" si="1096"/>
        <v>1</v>
      </c>
      <c r="U2212" s="58">
        <f t="shared" si="1096"/>
        <v>0.99999999999999989</v>
      </c>
      <c r="V2212" s="58">
        <f t="shared" si="1096"/>
        <v>1</v>
      </c>
      <c r="W2212" s="58">
        <f t="shared" si="1096"/>
        <v>1</v>
      </c>
      <c r="X2212" s="58">
        <f t="shared" si="1096"/>
        <v>1</v>
      </c>
      <c r="Y2212" s="58">
        <f t="shared" si="1096"/>
        <v>1</v>
      </c>
      <c r="Z2212" s="58">
        <f t="shared" si="1096"/>
        <v>1</v>
      </c>
      <c r="AA2212" s="58">
        <f t="shared" si="1096"/>
        <v>0.99999999999999989</v>
      </c>
      <c r="AB2212" s="58">
        <f t="shared" si="1096"/>
        <v>1</v>
      </c>
      <c r="AC2212" s="58">
        <f t="shared" si="1096"/>
        <v>1</v>
      </c>
      <c r="AD2212" s="58">
        <f t="shared" si="1096"/>
        <v>1</v>
      </c>
      <c r="AE2212" s="58">
        <f t="shared" si="1096"/>
        <v>1</v>
      </c>
      <c r="AF2212" s="58">
        <f t="shared" si="1096"/>
        <v>1</v>
      </c>
      <c r="AG2212" s="58">
        <f t="shared" si="1096"/>
        <v>1</v>
      </c>
      <c r="AH2212" s="58">
        <f t="shared" si="1096"/>
        <v>1</v>
      </c>
      <c r="AI2212" s="58">
        <f t="shared" si="1096"/>
        <v>1</v>
      </c>
      <c r="AJ2212" s="58">
        <f t="shared" si="1096"/>
        <v>1</v>
      </c>
      <c r="AK2212" s="58">
        <f t="shared" si="1096"/>
        <v>1</v>
      </c>
    </row>
    <row r="2213" spans="1:37" s="65" customFormat="1" ht="17.100000000000001" customHeight="1" x14ac:dyDescent="0.2">
      <c r="A2213" s="68"/>
      <c r="B2213" s="69"/>
      <c r="C2213" s="70"/>
      <c r="D2213" s="71"/>
      <c r="E2213" s="71"/>
      <c r="F2213" s="71"/>
      <c r="G2213" s="71"/>
      <c r="H2213" s="71"/>
      <c r="I2213" s="71"/>
      <c r="J2213" s="71"/>
      <c r="K2213" s="71"/>
      <c r="L2213" s="71"/>
      <c r="M2213" s="71"/>
      <c r="N2213" s="71"/>
      <c r="O2213" s="71"/>
      <c r="P2213" s="71"/>
      <c r="Q2213" s="71"/>
      <c r="R2213" s="71"/>
      <c r="S2213" s="71"/>
      <c r="T2213" s="71"/>
      <c r="U2213" s="71"/>
      <c r="V2213" s="71"/>
      <c r="W2213" s="71"/>
      <c r="X2213" s="71"/>
      <c r="Y2213" s="71"/>
      <c r="Z2213" s="71"/>
      <c r="AA2213" s="71"/>
      <c r="AB2213" s="71"/>
      <c r="AC2213" s="71"/>
      <c r="AD2213" s="71"/>
      <c r="AE2213" s="71"/>
      <c r="AF2213" s="71"/>
      <c r="AG2213" s="71"/>
      <c r="AH2213" s="71"/>
      <c r="AI2213" s="71"/>
      <c r="AJ2213" s="71"/>
      <c r="AK2213" s="71"/>
    </row>
    <row r="2214" spans="1:37" s="65" customFormat="1" ht="17.100000000000001" customHeight="1" x14ac:dyDescent="0.25">
      <c r="A2214" s="64" t="s">
        <v>265</v>
      </c>
      <c r="B2214"/>
      <c r="C2214"/>
      <c r="D2214" s="72"/>
      <c r="E2214" s="72"/>
      <c r="F2214" s="72"/>
      <c r="G2214" s="72"/>
      <c r="H2214" s="72"/>
      <c r="I2214" s="72"/>
      <c r="J2214" s="72"/>
      <c r="K2214" s="72"/>
      <c r="L2214" s="72"/>
      <c r="M2214" s="72"/>
      <c r="N2214" s="72"/>
      <c r="O2214" s="72"/>
      <c r="P2214" s="72"/>
      <c r="Q2214" s="72"/>
      <c r="R2214" s="72"/>
      <c r="S2214" s="72"/>
      <c r="T2214" s="72"/>
      <c r="U2214" s="72"/>
      <c r="V2214" s="72"/>
      <c r="W2214" s="72"/>
      <c r="X2214" s="72"/>
      <c r="Y2214" s="72"/>
      <c r="Z2214" s="72"/>
      <c r="AA2214" s="72"/>
      <c r="AB2214" s="72"/>
      <c r="AC2214" s="72"/>
      <c r="AD2214" s="72"/>
      <c r="AE2214" s="72"/>
      <c r="AF2214" s="72"/>
      <c r="AG2214" s="72"/>
      <c r="AH2214" s="72"/>
      <c r="AI2214" s="72"/>
      <c r="AJ2214" s="72"/>
      <c r="AK2214" s="72"/>
    </row>
    <row r="2215" spans="1:37" s="65" customFormat="1" ht="17.100000000000001" customHeight="1" x14ac:dyDescent="0.25">
      <c r="A2215" s="66" t="s">
        <v>251</v>
      </c>
      <c r="B2215"/>
      <c r="C2215"/>
    </row>
    <row r="2216" spans="1:37" s="65" customFormat="1" ht="17.100000000000001" customHeight="1" x14ac:dyDescent="0.2">
      <c r="A2216" s="54" t="s">
        <v>241</v>
      </c>
      <c r="B2216" s="55" t="s">
        <v>110</v>
      </c>
      <c r="C2216" s="56" t="s">
        <v>242</v>
      </c>
      <c r="D2216" s="57">
        <f>+IF('Panel de Control'!$C$33="Base",'EV - Medianos'!D280,IF('Panel de Control'!$C$33=1,'EV - Medianos'!D1248,IF('Panel de Control'!$C$33=2,'EV - Medianos'!D1490,'EV - Medianos'!D1732)))</f>
        <v>0.42027289144538826</v>
      </c>
      <c r="E2216" s="57">
        <f>+IF('Panel de Control'!$C$33="Base",'EV - Medianos'!E280,IF('Panel de Control'!$C$33=1,'EV - Medianos'!E1248,IF('Panel de Control'!$C$33=2,'EV - Medianos'!E1490,'EV - Medianos'!E1732)))</f>
        <v>0.42027289144538826</v>
      </c>
      <c r="F2216" s="57">
        <f>+IF('Panel de Control'!$C$33="Base",'EV - Medianos'!F280,IF('Panel de Control'!$C$33=1,'EV - Medianos'!F1248,IF('Panel de Control'!$C$33=2,'EV - Medianos'!F1490,'EV - Medianos'!F1732)))</f>
        <v>0.42027289144538826</v>
      </c>
      <c r="G2216" s="57">
        <f>+IF('Panel de Control'!$C$33="Base",'EV - Medianos'!G280,IF('Panel de Control'!$C$33=1,'EV - Medianos'!G1248,IF('Panel de Control'!$C$33=2,'EV - Medianos'!G1490,'EV - Medianos'!G1732)))</f>
        <v>0.42027289144538826</v>
      </c>
      <c r="H2216" s="57">
        <f>+IF('Panel de Control'!$C$33="Base",'EV - Medianos'!H280,IF('Panel de Control'!$C$33=1,'EV - Medianos'!H1248,IF('Panel de Control'!$C$33=2,'EV - Medianos'!H1490,'EV - Medianos'!H1732)))</f>
        <v>0.41979431430157804</v>
      </c>
      <c r="I2216" s="57">
        <f>+IF('Panel de Control'!$C$33="Base",'EV - Medianos'!I280,IF('Panel de Control'!$C$33=1,'EV - Medianos'!I1248,IF('Panel de Control'!$C$33=2,'EV - Medianos'!I1490,'EV - Medianos'!I1732)))</f>
        <v>0.41962968583872295</v>
      </c>
      <c r="J2216" s="57">
        <f>+IF('Panel de Control'!$C$33="Base",'EV - Medianos'!J280,IF('Panel de Control'!$C$33=1,'EV - Medianos'!J1248,IF('Panel de Control'!$C$33=2,'EV - Medianos'!J1490,'EV - Medianos'!J1732)))</f>
        <v>0.41911842771277091</v>
      </c>
      <c r="K2216" s="57">
        <f>+IF('Panel de Control'!$C$33="Base",'EV - Medianos'!K280,IF('Panel de Control'!$C$33=1,'EV - Medianos'!K1248,IF('Panel de Control'!$C$33=2,'EV - Medianos'!K1490,'EV - Medianos'!K1732)))</f>
        <v>0.41801761426689243</v>
      </c>
      <c r="L2216" s="57">
        <f>+IF('Panel de Control'!$C$33="Base",'EV - Medianos'!L280,IF('Panel de Control'!$C$33=1,'EV - Medianos'!L1248,IF('Panel de Control'!$C$33=2,'EV - Medianos'!L1490,'EV - Medianos'!L1732)))</f>
        <v>0.41593091861707804</v>
      </c>
      <c r="M2216" s="57">
        <f>+IF('Panel de Control'!$C$33="Base",'EV - Medianos'!M280,IF('Panel de Control'!$C$33=1,'EV - Medianos'!M1248,IF('Panel de Control'!$C$33=2,'EV - Medianos'!M1490,'EV - Medianos'!M1732)))</f>
        <v>0.41223477571225847</v>
      </c>
      <c r="N2216" s="57">
        <f>+IF('Panel de Control'!$C$33="Base",'EV - Medianos'!N280,IF('Panel de Control'!$C$33=1,'EV - Medianos'!N1248,IF('Panel de Control'!$C$33=2,'EV - Medianos'!N1490,'EV - Medianos'!N1732)))</f>
        <v>0.4068174005969018</v>
      </c>
      <c r="O2216" s="57">
        <f>+IF('Panel de Control'!$C$33="Base",'EV - Medianos'!O280,IF('Panel de Control'!$C$33=1,'EV - Medianos'!O1248,IF('Panel de Control'!$C$33=2,'EV - Medianos'!O1490,'EV - Medianos'!O1732)))</f>
        <v>0.39944304276525427</v>
      </c>
      <c r="P2216" s="57">
        <f>+IF('Panel de Control'!$C$33="Base",'EV - Medianos'!P280,IF('Panel de Control'!$C$33=1,'EV - Medianos'!P1248,IF('Panel de Control'!$C$33=2,'EV - Medianos'!P1490,'EV - Medianos'!P1732)))</f>
        <v>0.39071539057628796</v>
      </c>
      <c r="Q2216" s="57">
        <f>+IF('Panel de Control'!$C$33="Base",'EV - Medianos'!Q280,IF('Panel de Control'!$C$33=1,'EV - Medianos'!Q1248,IF('Panel de Control'!$C$33=2,'EV - Medianos'!Q1490,'EV - Medianos'!Q1732)))</f>
        <v>0.37963771183742878</v>
      </c>
      <c r="R2216" s="57">
        <f>+IF('Panel de Control'!$C$33="Base",'EV - Medianos'!R280,IF('Panel de Control'!$C$33=1,'EV - Medianos'!R1248,IF('Panel de Control'!$C$33=2,'EV - Medianos'!R1490,'EV - Medianos'!R1732)))</f>
        <v>0.36616564251097788</v>
      </c>
      <c r="S2216" s="57">
        <f>+IF('Panel de Control'!$C$33="Base",'EV - Medianos'!S280,IF('Panel de Control'!$C$33=1,'EV - Medianos'!S1248,IF('Panel de Control'!$C$33=2,'EV - Medianos'!S1490,'EV - Medianos'!S1732)))</f>
        <v>0.35099922398373434</v>
      </c>
      <c r="T2216" s="57">
        <f>+IF('Panel de Control'!$C$33="Base",'EV - Medianos'!T280,IF('Panel de Control'!$C$33=1,'EV - Medianos'!T1248,IF('Panel de Control'!$C$33=2,'EV - Medianos'!T1490,'EV - Medianos'!T1732)))</f>
        <v>0.3356685812461937</v>
      </c>
      <c r="U2216" s="57">
        <f>+IF('Panel de Control'!$C$33="Base",'EV - Medianos'!U280,IF('Panel de Control'!$C$33=1,'EV - Medianos'!U1248,IF('Panel de Control'!$C$33=2,'EV - Medianos'!U1490,'EV - Medianos'!U1732)))</f>
        <v>0.32035558900829109</v>
      </c>
      <c r="V2216" s="57">
        <f>+IF('Panel de Control'!$C$33="Base",'EV - Medianos'!V280,IF('Panel de Control'!$C$33=1,'EV - Medianos'!V1248,IF('Panel de Control'!$C$33=2,'EV - Medianos'!V1490,'EV - Medianos'!V1732)))</f>
        <v>0.30536552506611381</v>
      </c>
      <c r="W2216" s="57">
        <f>+IF('Panel de Control'!$C$33="Base",'EV - Medianos'!W280,IF('Panel de Control'!$C$33=1,'EV - Medianos'!W1248,IF('Panel de Control'!$C$33=2,'EV - Medianos'!W1490,'EV - Medianos'!W1732)))</f>
        <v>0.29051767220093783</v>
      </c>
      <c r="X2216" s="57">
        <f>+IF('Panel de Control'!$C$33="Base",'EV - Medianos'!X280,IF('Panel de Control'!$C$33=1,'EV - Medianos'!X1248,IF('Panel de Control'!$C$33=2,'EV - Medianos'!X1490,'EV - Medianos'!X1732)))</f>
        <v>0.27586373875998821</v>
      </c>
      <c r="Y2216" s="57">
        <f>+IF('Panel de Control'!$C$33="Base",'EV - Medianos'!Y280,IF('Panel de Control'!$C$33=1,'EV - Medianos'!Y1248,IF('Panel de Control'!$C$33=2,'EV - Medianos'!Y1490,'EV - Medianos'!Y1732)))</f>
        <v>0.26170522307105404</v>
      </c>
      <c r="Z2216" s="57">
        <f>+IF('Panel de Control'!$C$33="Base",'EV - Medianos'!Z280,IF('Panel de Control'!$C$33=1,'EV - Medianos'!Z1248,IF('Panel de Control'!$C$33=2,'EV - Medianos'!Z1490,'EV - Medianos'!Z1732)))</f>
        <v>0.24815474068220394</v>
      </c>
      <c r="AA2216" s="57">
        <f>+IF('Panel de Control'!$C$33="Base",'EV - Medianos'!AA280,IF('Panel de Control'!$C$33=1,'EV - Medianos'!AA1248,IF('Panel de Control'!$C$33=2,'EV - Medianos'!AA1490,'EV - Medianos'!AA1732)))</f>
        <v>0.23309839407781405</v>
      </c>
      <c r="AB2216" s="57">
        <f>+IF('Panel de Control'!$C$33="Base",'EV - Medianos'!AB280,IF('Panel de Control'!$C$33=1,'EV - Medianos'!AB1248,IF('Panel de Control'!$C$33=2,'EV - Medianos'!AB1490,'EV - Medianos'!AB1732)))</f>
        <v>0.21902527235329503</v>
      </c>
      <c r="AC2216" s="57">
        <f>+IF('Panel de Control'!$C$33="Base",'EV - Medianos'!AC280,IF('Panel de Control'!$C$33=1,'EV - Medianos'!AC1248,IF('Panel de Control'!$C$33=2,'EV - Medianos'!AC1490,'EV - Medianos'!AC1732)))</f>
        <v>0.20580196920444244</v>
      </c>
      <c r="AD2216" s="57">
        <f>+IF('Panel de Control'!$C$33="Base",'EV - Medianos'!AD280,IF('Panel de Control'!$C$33=1,'EV - Medianos'!AD1248,IF('Panel de Control'!$C$33=2,'EV - Medianos'!AD1490,'EV - Medianos'!AD1732)))</f>
        <v>0.1934599260089559</v>
      </c>
      <c r="AE2216" s="57">
        <f>+IF('Panel de Control'!$C$33="Base",'EV - Medianos'!AE280,IF('Panel de Control'!$C$33=1,'EV - Medianos'!AE1248,IF('Panel de Control'!$C$33=2,'EV - Medianos'!AE1490,'EV - Medianos'!AE1732)))</f>
        <v>0.18188003640049416</v>
      </c>
      <c r="AF2216" s="57">
        <f>+IF('Panel de Control'!$C$33="Base",'EV - Medianos'!AF280,IF('Panel de Control'!$C$33=1,'EV - Medianos'!AF1248,IF('Panel de Control'!$C$33=2,'EV - Medianos'!AF1490,'EV - Medianos'!AF1732)))</f>
        <v>0.17101344355783599</v>
      </c>
      <c r="AG2216" s="57">
        <f>+IF('Panel de Control'!$C$33="Base",'EV - Medianos'!AG280,IF('Panel de Control'!$C$33=1,'EV - Medianos'!AG1248,IF('Panel de Control'!$C$33=2,'EV - Medianos'!AG1490,'EV - Medianos'!AG1732)))</f>
        <v>0.16087820572648637</v>
      </c>
      <c r="AH2216" s="57">
        <f>+IF('Panel de Control'!$C$33="Base",'EV - Medianos'!AH280,IF('Panel de Control'!$C$33=1,'EV - Medianos'!AH1248,IF('Panel de Control'!$C$33=2,'EV - Medianos'!AH1490,'EV - Medianos'!AH1732)))</f>
        <v>0.15138184449136338</v>
      </c>
      <c r="AI2216" s="57">
        <f>+IF('Panel de Control'!$C$33="Base",'EV - Medianos'!AI280,IF('Panel de Control'!$C$33=1,'EV - Medianos'!AI1248,IF('Panel de Control'!$C$33=2,'EV - Medianos'!AI1490,'EV - Medianos'!AI1732)))</f>
        <v>0.14248016926878326</v>
      </c>
      <c r="AJ2216" s="57">
        <f>+IF('Panel de Control'!$C$33="Base",'EV - Medianos'!AJ280,IF('Panel de Control'!$C$33=1,'EV - Medianos'!AJ1248,IF('Panel de Control'!$C$33=2,'EV - Medianos'!AJ1490,'EV - Medianos'!AJ1732)))</f>
        <v>0.13417557178744322</v>
      </c>
      <c r="AK2216" s="57">
        <f>+IF('Panel de Control'!$C$33="Base",'EV - Medianos'!AK280,IF('Panel de Control'!$C$33=1,'EV - Medianos'!AK1248,IF('Panel de Control'!$C$33=2,'EV - Medianos'!AK1490,'EV - Medianos'!AK1732)))</f>
        <v>0.12639648310199736</v>
      </c>
    </row>
    <row r="2217" spans="1:37" s="65" customFormat="1" ht="17.100000000000001" customHeight="1" x14ac:dyDescent="0.2">
      <c r="A2217" s="54" t="s">
        <v>266</v>
      </c>
      <c r="B2217" s="55" t="s">
        <v>110</v>
      </c>
      <c r="C2217" s="56" t="s">
        <v>242</v>
      </c>
      <c r="D2217" s="57">
        <f>+IF('Panel de Control'!$C$33="Base",'EV - Medianos'!D281,IF('Panel de Control'!$C$33=1,'EV - Medianos'!D1249,IF('Panel de Control'!$C$33=2,'EV - Medianos'!D1491,'EV - Medianos'!D1733)))</f>
        <v>0</v>
      </c>
      <c r="E2217" s="57">
        <f>+IF('Panel de Control'!$C$33="Base",'EV - Medianos'!E281,IF('Panel de Control'!$C$33=1,'EV - Medianos'!E1249,IF('Panel de Control'!$C$33=2,'EV - Medianos'!E1491,'EV - Medianos'!E1733)))</f>
        <v>0</v>
      </c>
      <c r="F2217" s="57">
        <f>+IF('Panel de Control'!$C$33="Base",'EV - Medianos'!F281,IF('Panel de Control'!$C$33=1,'EV - Medianos'!F1249,IF('Panel de Control'!$C$33=2,'EV - Medianos'!F1491,'EV - Medianos'!F1733)))</f>
        <v>0</v>
      </c>
      <c r="G2217" s="57">
        <f>+IF('Panel de Control'!$C$33="Base",'EV - Medianos'!G281,IF('Panel de Control'!$C$33=1,'EV - Medianos'!G1249,IF('Panel de Control'!$C$33=2,'EV - Medianos'!G1491,'EV - Medianos'!G1733)))</f>
        <v>0</v>
      </c>
      <c r="H2217" s="57">
        <f>+IF('Panel de Control'!$C$33="Base",'EV - Medianos'!H281,IF('Panel de Control'!$C$33=1,'EV - Medianos'!H1249,IF('Panel de Control'!$C$33=2,'EV - Medianos'!H1491,'EV - Medianos'!H1733)))</f>
        <v>0</v>
      </c>
      <c r="I2217" s="57">
        <f>+IF('Panel de Control'!$C$33="Base",'EV - Medianos'!I281,IF('Panel de Control'!$C$33=1,'EV - Medianos'!I1249,IF('Panel de Control'!$C$33=2,'EV - Medianos'!I1491,'EV - Medianos'!I1733)))</f>
        <v>0</v>
      </c>
      <c r="J2217" s="57">
        <f>+IF('Panel de Control'!$C$33="Base",'EV - Medianos'!J281,IF('Panel de Control'!$C$33=1,'EV - Medianos'!J1249,IF('Panel de Control'!$C$33=2,'EV - Medianos'!J1491,'EV - Medianos'!J1733)))</f>
        <v>0</v>
      </c>
      <c r="K2217" s="57">
        <f>+IF('Panel de Control'!$C$33="Base",'EV - Medianos'!K281,IF('Panel de Control'!$C$33=1,'EV - Medianos'!K1249,IF('Panel de Control'!$C$33=2,'EV - Medianos'!K1491,'EV - Medianos'!K1733)))</f>
        <v>0</v>
      </c>
      <c r="L2217" s="57">
        <f>+IF('Panel de Control'!$C$33="Base",'EV - Medianos'!L281,IF('Panel de Control'!$C$33=1,'EV - Medianos'!L1249,IF('Panel de Control'!$C$33=2,'EV - Medianos'!L1491,'EV - Medianos'!L1733)))</f>
        <v>0</v>
      </c>
      <c r="M2217" s="57">
        <f>+IF('Panel de Control'!$C$33="Base",'EV - Medianos'!M281,IF('Panel de Control'!$C$33=1,'EV - Medianos'!M1249,IF('Panel de Control'!$C$33=2,'EV - Medianos'!M1491,'EV - Medianos'!M1733)))</f>
        <v>0</v>
      </c>
      <c r="N2217" s="57">
        <f>+IF('Panel de Control'!$C$33="Base",'EV - Medianos'!N281,IF('Panel de Control'!$C$33=1,'EV - Medianos'!N1249,IF('Panel de Control'!$C$33=2,'EV - Medianos'!N1491,'EV - Medianos'!N1733)))</f>
        <v>0</v>
      </c>
      <c r="O2217" s="57">
        <f>+IF('Panel de Control'!$C$33="Base",'EV - Medianos'!O281,IF('Panel de Control'!$C$33=1,'EV - Medianos'!O1249,IF('Panel de Control'!$C$33=2,'EV - Medianos'!O1491,'EV - Medianos'!O1733)))</f>
        <v>0</v>
      </c>
      <c r="P2217" s="57">
        <f>+IF('Panel de Control'!$C$33="Base",'EV - Medianos'!P281,IF('Panel de Control'!$C$33=1,'EV - Medianos'!P1249,IF('Panel de Control'!$C$33=2,'EV - Medianos'!P1491,'EV - Medianos'!P1733)))</f>
        <v>0</v>
      </c>
      <c r="Q2217" s="57">
        <f>+IF('Panel de Control'!$C$33="Base",'EV - Medianos'!Q281,IF('Panel de Control'!$C$33=1,'EV - Medianos'!Q1249,IF('Panel de Control'!$C$33=2,'EV - Medianos'!Q1491,'EV - Medianos'!Q1733)))</f>
        <v>0</v>
      </c>
      <c r="R2217" s="57">
        <f>+IF('Panel de Control'!$C$33="Base",'EV - Medianos'!R281,IF('Panel de Control'!$C$33=1,'EV - Medianos'!R1249,IF('Panel de Control'!$C$33=2,'EV - Medianos'!R1491,'EV - Medianos'!R1733)))</f>
        <v>0</v>
      </c>
      <c r="S2217" s="57">
        <f>+IF('Panel de Control'!$C$33="Base",'EV - Medianos'!S281,IF('Panel de Control'!$C$33=1,'EV - Medianos'!S1249,IF('Panel de Control'!$C$33=2,'EV - Medianos'!S1491,'EV - Medianos'!S1733)))</f>
        <v>0</v>
      </c>
      <c r="T2217" s="57">
        <f>+IF('Panel de Control'!$C$33="Base",'EV - Medianos'!T281,IF('Panel de Control'!$C$33=1,'EV - Medianos'!T1249,IF('Panel de Control'!$C$33=2,'EV - Medianos'!T1491,'EV - Medianos'!T1733)))</f>
        <v>0</v>
      </c>
      <c r="U2217" s="57">
        <f>+IF('Panel de Control'!$C$33="Base",'EV - Medianos'!U281,IF('Panel de Control'!$C$33=1,'EV - Medianos'!U1249,IF('Panel de Control'!$C$33=2,'EV - Medianos'!U1491,'EV - Medianos'!U1733)))</f>
        <v>0</v>
      </c>
      <c r="V2217" s="57">
        <f>+IF('Panel de Control'!$C$33="Base",'EV - Medianos'!V281,IF('Panel de Control'!$C$33=1,'EV - Medianos'!V1249,IF('Panel de Control'!$C$33=2,'EV - Medianos'!V1491,'EV - Medianos'!V1733)))</f>
        <v>0</v>
      </c>
      <c r="W2217" s="57">
        <f>+IF('Panel de Control'!$C$33="Base",'EV - Medianos'!W281,IF('Panel de Control'!$C$33=1,'EV - Medianos'!W1249,IF('Panel de Control'!$C$33=2,'EV - Medianos'!W1491,'EV - Medianos'!W1733)))</f>
        <v>0</v>
      </c>
      <c r="X2217" s="57">
        <f>+IF('Panel de Control'!$C$33="Base",'EV - Medianos'!X281,IF('Panel de Control'!$C$33=1,'EV - Medianos'!X1249,IF('Panel de Control'!$C$33=2,'EV - Medianos'!X1491,'EV - Medianos'!X1733)))</f>
        <v>0</v>
      </c>
      <c r="Y2217" s="57">
        <f>+IF('Panel de Control'!$C$33="Base",'EV - Medianos'!Y281,IF('Panel de Control'!$C$33=1,'EV - Medianos'!Y1249,IF('Panel de Control'!$C$33=2,'EV - Medianos'!Y1491,'EV - Medianos'!Y1733)))</f>
        <v>0</v>
      </c>
      <c r="Z2217" s="57">
        <f>+IF('Panel de Control'!$C$33="Base",'EV - Medianos'!Z281,IF('Panel de Control'!$C$33=1,'EV - Medianos'!Z1249,IF('Panel de Control'!$C$33=2,'EV - Medianos'!Z1491,'EV - Medianos'!Z1733)))</f>
        <v>0</v>
      </c>
      <c r="AA2217" s="57">
        <f>+IF('Panel de Control'!$C$33="Base",'EV - Medianos'!AA281,IF('Panel de Control'!$C$33=1,'EV - Medianos'!AA1249,IF('Panel de Control'!$C$33=2,'EV - Medianos'!AA1491,'EV - Medianos'!AA1733)))</f>
        <v>0</v>
      </c>
      <c r="AB2217" s="57">
        <f>+IF('Panel de Control'!$C$33="Base",'EV - Medianos'!AB281,IF('Panel de Control'!$C$33=1,'EV - Medianos'!AB1249,IF('Panel de Control'!$C$33=2,'EV - Medianos'!AB1491,'EV - Medianos'!AB1733)))</f>
        <v>0</v>
      </c>
      <c r="AC2217" s="57">
        <f>+IF('Panel de Control'!$C$33="Base",'EV - Medianos'!AC281,IF('Panel de Control'!$C$33=1,'EV - Medianos'!AC1249,IF('Panel de Control'!$C$33=2,'EV - Medianos'!AC1491,'EV - Medianos'!AC1733)))</f>
        <v>0</v>
      </c>
      <c r="AD2217" s="57">
        <f>+IF('Panel de Control'!$C$33="Base",'EV - Medianos'!AD281,IF('Panel de Control'!$C$33=1,'EV - Medianos'!AD1249,IF('Panel de Control'!$C$33=2,'EV - Medianos'!AD1491,'EV - Medianos'!AD1733)))</f>
        <v>0</v>
      </c>
      <c r="AE2217" s="57">
        <f>+IF('Panel de Control'!$C$33="Base",'EV - Medianos'!AE281,IF('Panel de Control'!$C$33=1,'EV - Medianos'!AE1249,IF('Panel de Control'!$C$33=2,'EV - Medianos'!AE1491,'EV - Medianos'!AE1733)))</f>
        <v>0</v>
      </c>
      <c r="AF2217" s="57">
        <f>+IF('Panel de Control'!$C$33="Base",'EV - Medianos'!AF281,IF('Panel de Control'!$C$33=1,'EV - Medianos'!AF1249,IF('Panel de Control'!$C$33=2,'EV - Medianos'!AF1491,'EV - Medianos'!AF1733)))</f>
        <v>0</v>
      </c>
      <c r="AG2217" s="57">
        <f>+IF('Panel de Control'!$C$33="Base",'EV - Medianos'!AG281,IF('Panel de Control'!$C$33=1,'EV - Medianos'!AG1249,IF('Panel de Control'!$C$33=2,'EV - Medianos'!AG1491,'EV - Medianos'!AG1733)))</f>
        <v>0</v>
      </c>
      <c r="AH2217" s="57">
        <f>+IF('Panel de Control'!$C$33="Base",'EV - Medianos'!AH281,IF('Panel de Control'!$C$33=1,'EV - Medianos'!AH1249,IF('Panel de Control'!$C$33=2,'EV - Medianos'!AH1491,'EV - Medianos'!AH1733)))</f>
        <v>0</v>
      </c>
      <c r="AI2217" s="57">
        <f>+IF('Panel de Control'!$C$33="Base",'EV - Medianos'!AI281,IF('Panel de Control'!$C$33=1,'EV - Medianos'!AI1249,IF('Panel de Control'!$C$33=2,'EV - Medianos'!AI1491,'EV - Medianos'!AI1733)))</f>
        <v>0</v>
      </c>
      <c r="AJ2217" s="57">
        <f>+IF('Panel de Control'!$C$33="Base",'EV - Medianos'!AJ281,IF('Panel de Control'!$C$33=1,'EV - Medianos'!AJ1249,IF('Panel de Control'!$C$33=2,'EV - Medianos'!AJ1491,'EV - Medianos'!AJ1733)))</f>
        <v>0</v>
      </c>
      <c r="AK2217" s="57">
        <f>+IF('Panel de Control'!$C$33="Base",'EV - Medianos'!AK281,IF('Panel de Control'!$C$33=1,'EV - Medianos'!AK1249,IF('Panel de Control'!$C$33=2,'EV - Medianos'!AK1491,'EV - Medianos'!AK1733)))</f>
        <v>0</v>
      </c>
    </row>
    <row r="2218" spans="1:37" s="65" customFormat="1" ht="17.100000000000001" customHeight="1" x14ac:dyDescent="0.2">
      <c r="A2218" s="54" t="s">
        <v>267</v>
      </c>
      <c r="B2218" s="55" t="s">
        <v>110</v>
      </c>
      <c r="C2218" s="56" t="s">
        <v>242</v>
      </c>
      <c r="D2218" s="57">
        <f>+IF('Panel de Control'!$C$33="Base",'EV - Medianos'!D282,IF('Panel de Control'!$C$33=1,'EV - Medianos'!D1250,IF('Panel de Control'!$C$33=2,'EV - Medianos'!D1492,'EV - Medianos'!D1734)))</f>
        <v>0</v>
      </c>
      <c r="E2218" s="57">
        <f>+IF('Panel de Control'!$C$33="Base",'EV - Medianos'!E282,IF('Panel de Control'!$C$33=1,'EV - Medianos'!E1250,IF('Panel de Control'!$C$33=2,'EV - Medianos'!E1492,'EV - Medianos'!E1734)))</f>
        <v>0</v>
      </c>
      <c r="F2218" s="57">
        <f>+IF('Panel de Control'!$C$33="Base",'EV - Medianos'!F282,IF('Panel de Control'!$C$33=1,'EV - Medianos'!F1250,IF('Panel de Control'!$C$33=2,'EV - Medianos'!F1492,'EV - Medianos'!F1734)))</f>
        <v>0</v>
      </c>
      <c r="G2218" s="57">
        <f>+IF('Panel de Control'!$C$33="Base",'EV - Medianos'!G282,IF('Panel de Control'!$C$33=1,'EV - Medianos'!G1250,IF('Panel de Control'!$C$33=2,'EV - Medianos'!G1492,'EV - Medianos'!G1734)))</f>
        <v>0</v>
      </c>
      <c r="H2218" s="57">
        <f>+IF('Panel de Control'!$C$33="Base",'EV - Medianos'!H282,IF('Panel de Control'!$C$33=1,'EV - Medianos'!H1250,IF('Panel de Control'!$C$33=2,'EV - Medianos'!H1492,'EV - Medianos'!H1734)))</f>
        <v>1.2640735614576824E-4</v>
      </c>
      <c r="I2218" s="57">
        <f>+IF('Panel de Control'!$C$33="Base",'EV - Medianos'!I282,IF('Panel de Control'!$C$33=1,'EV - Medianos'!I1250,IF('Panel de Control'!$C$33=2,'EV - Medianos'!I1492,'EV - Medianos'!I1734)))</f>
        <v>2.116842410499618E-4</v>
      </c>
      <c r="J2218" s="57">
        <f>+IF('Panel de Control'!$C$33="Base",'EV - Medianos'!J282,IF('Panel de Control'!$C$33=1,'EV - Medianos'!J1250,IF('Panel de Control'!$C$33=2,'EV - Medianos'!J1492,'EV - Medianos'!J1734)))</f>
        <v>3.9260960139870734E-4</v>
      </c>
      <c r="K2218" s="57">
        <f>+IF('Panel de Control'!$C$33="Base",'EV - Medianos'!K282,IF('Panel de Control'!$C$33=1,'EV - Medianos'!K1250,IF('Panel de Control'!$C$33=2,'EV - Medianos'!K1492,'EV - Medianos'!K1734)))</f>
        <v>6.7984336732395724E-4</v>
      </c>
      <c r="L2218" s="57">
        <f>+IF('Panel de Control'!$C$33="Base",'EV - Medianos'!L282,IF('Panel de Control'!$C$33=1,'EV - Medianos'!L1250,IF('Panel de Control'!$C$33=2,'EV - Medianos'!L1492,'EV - Medianos'!L1734)))</f>
        <v>1.0574235376882843E-3</v>
      </c>
      <c r="M2218" s="57">
        <f>+IF('Panel de Control'!$C$33="Base",'EV - Medianos'!M282,IF('Panel de Control'!$C$33=1,'EV - Medianos'!M1250,IF('Panel de Control'!$C$33=2,'EV - Medianos'!M1492,'EV - Medianos'!M1734)))</f>
        <v>1.5301639469944668E-3</v>
      </c>
      <c r="N2218" s="57">
        <f>+IF('Panel de Control'!$C$33="Base",'EV - Medianos'!N282,IF('Panel de Control'!$C$33=1,'EV - Medianos'!N1250,IF('Panel de Control'!$C$33=2,'EV - Medianos'!N1492,'EV - Medianos'!N1734)))</f>
        <v>2.0834404208201155E-3</v>
      </c>
      <c r="O2218" s="57">
        <f>+IF('Panel de Control'!$C$33="Base",'EV - Medianos'!O282,IF('Panel de Control'!$C$33=1,'EV - Medianos'!O1250,IF('Panel de Control'!$C$33=2,'EV - Medianos'!O1492,'EV - Medianos'!O1734)))</f>
        <v>2.7155985034798156E-3</v>
      </c>
      <c r="P2218" s="57">
        <f>+IF('Panel de Control'!$C$33="Base",'EV - Medianos'!P282,IF('Panel de Control'!$C$33=1,'EV - Medianos'!P1250,IF('Panel de Control'!$C$33=2,'EV - Medianos'!P1492,'EV - Medianos'!P1734)))</f>
        <v>3.4152403431348612E-3</v>
      </c>
      <c r="Q2218" s="57">
        <f>+IF('Panel de Control'!$C$33="Base",'EV - Medianos'!Q282,IF('Panel de Control'!$C$33=1,'EV - Medianos'!Q1250,IF('Panel de Control'!$C$33=2,'EV - Medianos'!Q1492,'EV - Medianos'!Q1734)))</f>
        <v>4.121657437462593E-3</v>
      </c>
      <c r="R2218" s="57">
        <f>+IF('Panel de Control'!$C$33="Base",'EV - Medianos'!R282,IF('Panel de Control'!$C$33=1,'EV - Medianos'!R1250,IF('Panel de Control'!$C$33=2,'EV - Medianos'!R1492,'EV - Medianos'!R1734)))</f>
        <v>4.7083616957277613E-3</v>
      </c>
      <c r="S2218" s="57">
        <f>+IF('Panel de Control'!$C$33="Base",'EV - Medianos'!S282,IF('Panel de Control'!$C$33=1,'EV - Medianos'!S1250,IF('Panel de Control'!$C$33=2,'EV - Medianos'!S1492,'EV - Medianos'!S1734)))</f>
        <v>5.1827916705848524E-3</v>
      </c>
      <c r="T2218" s="57">
        <f>+IF('Panel de Control'!$C$33="Base",'EV - Medianos'!T282,IF('Panel de Control'!$C$33=1,'EV - Medianos'!T1250,IF('Panel de Control'!$C$33=2,'EV - Medianos'!T1492,'EV - Medianos'!T1734)))</f>
        <v>5.6252541961502112E-3</v>
      </c>
      <c r="U2218" s="57">
        <f>+IF('Panel de Control'!$C$33="Base",'EV - Medianos'!U282,IF('Panel de Control'!$C$33=1,'EV - Medianos'!U1250,IF('Panel de Control'!$C$33=2,'EV - Medianos'!U1492,'EV - Medianos'!U1734)))</f>
        <v>6.0491324338688415E-3</v>
      </c>
      <c r="V2218" s="57">
        <f>+IF('Panel de Control'!$C$33="Base",'EV - Medianos'!V282,IF('Panel de Control'!$C$33=1,'EV - Medianos'!V1250,IF('Panel de Control'!$C$33=2,'EV - Medianos'!V1492,'EV - Medianos'!V1734)))</f>
        <v>6.4567541975584283E-3</v>
      </c>
      <c r="W2218" s="57">
        <f>+IF('Panel de Control'!$C$33="Base",'EV - Medianos'!W282,IF('Panel de Control'!$C$33=1,'EV - Medianos'!W1250,IF('Panel de Control'!$C$33=2,'EV - Medianos'!W1492,'EV - Medianos'!W1734)))</f>
        <v>6.8251257756252407E-3</v>
      </c>
      <c r="X2218" s="57">
        <f>+IF('Panel de Control'!$C$33="Base",'EV - Medianos'!X282,IF('Panel de Control'!$C$33=1,'EV - Medianos'!X1250,IF('Panel de Control'!$C$33=2,'EV - Medianos'!X1492,'EV - Medianos'!X1734)))</f>
        <v>7.1452150055641168E-3</v>
      </c>
      <c r="Y2218" s="57">
        <f>+IF('Panel de Control'!$C$33="Base",'EV - Medianos'!Y282,IF('Panel de Control'!$C$33=1,'EV - Medianos'!Y1250,IF('Panel de Control'!$C$33=2,'EV - Medianos'!Y1492,'EV - Medianos'!Y1734)))</f>
        <v>7.4299791520940689E-3</v>
      </c>
      <c r="Z2218" s="57">
        <f>+IF('Panel de Control'!$C$33="Base",'EV - Medianos'!Z282,IF('Panel de Control'!$C$33=1,'EV - Medianos'!Z1250,IF('Panel de Control'!$C$33=2,'EV - Medianos'!Z1492,'EV - Medianos'!Z1734)))</f>
        <v>7.717038394384544E-3</v>
      </c>
      <c r="AA2218" s="57">
        <f>+IF('Panel de Control'!$C$33="Base",'EV - Medianos'!AA282,IF('Panel de Control'!$C$33=1,'EV - Medianos'!AA1250,IF('Panel de Control'!$C$33=2,'EV - Medianos'!AA1492,'EV - Medianos'!AA1734)))</f>
        <v>7.9839487631829537E-3</v>
      </c>
      <c r="AB2218" s="57">
        <f>+IF('Panel de Control'!$C$33="Base",'EV - Medianos'!AB282,IF('Panel de Control'!$C$33=1,'EV - Medianos'!AB1250,IF('Panel de Control'!$C$33=2,'EV - Medianos'!AB1492,'EV - Medianos'!AB1734)))</f>
        <v>8.2072469265985441E-3</v>
      </c>
      <c r="AC2218" s="57">
        <f>+IF('Panel de Control'!$C$33="Base",'EV - Medianos'!AC282,IF('Panel de Control'!$C$33=1,'EV - Medianos'!AC1250,IF('Panel de Control'!$C$33=2,'EV - Medianos'!AC1492,'EV - Medianos'!AC1734)))</f>
        <v>8.3981884781237411E-3</v>
      </c>
      <c r="AD2218" s="57">
        <f>+IF('Panel de Control'!$C$33="Base",'EV - Medianos'!AD282,IF('Panel de Control'!$C$33=1,'EV - Medianos'!AD1250,IF('Panel de Control'!$C$33=2,'EV - Medianos'!AD1492,'EV - Medianos'!AD1734)))</f>
        <v>8.5376776057296752E-3</v>
      </c>
      <c r="AE2218" s="57">
        <f>+IF('Panel de Control'!$C$33="Base",'EV - Medianos'!AE282,IF('Panel de Control'!$C$33=1,'EV - Medianos'!AE1250,IF('Panel de Control'!$C$33=2,'EV - Medianos'!AE1492,'EV - Medianos'!AE1734)))</f>
        <v>8.6436671293923673E-3</v>
      </c>
      <c r="AF2218" s="57">
        <f>+IF('Panel de Control'!$C$33="Base",'EV - Medianos'!AF282,IF('Panel de Control'!$C$33=1,'EV - Medianos'!AF1250,IF('Panel de Control'!$C$33=2,'EV - Medianos'!AF1492,'EV - Medianos'!AF1734)))</f>
        <v>8.7512314518288902E-3</v>
      </c>
      <c r="AG2218" s="57">
        <f>+IF('Panel de Control'!$C$33="Base",'EV - Medianos'!AG282,IF('Panel de Control'!$C$33=1,'EV - Medianos'!AG1250,IF('Panel de Control'!$C$33=2,'EV - Medianos'!AG1492,'EV - Medianos'!AG1734)))</f>
        <v>8.8143914173206446E-3</v>
      </c>
      <c r="AH2218" s="57">
        <f>+IF('Panel de Control'!$C$33="Base",'EV - Medianos'!AH282,IF('Panel de Control'!$C$33=1,'EV - Medianos'!AH1250,IF('Panel de Control'!$C$33=2,'EV - Medianos'!AH1492,'EV - Medianos'!AH1734)))</f>
        <v>8.8563372672169089E-3</v>
      </c>
      <c r="AI2218" s="57">
        <f>+IF('Panel de Control'!$C$33="Base",'EV - Medianos'!AI282,IF('Panel de Control'!$C$33=1,'EV - Medianos'!AI1250,IF('Panel de Control'!$C$33=2,'EV - Medianos'!AI1492,'EV - Medianos'!AI1734)))</f>
        <v>8.8841171558882472E-3</v>
      </c>
      <c r="AJ2218" s="57">
        <f>+IF('Panel de Control'!$C$33="Base",'EV - Medianos'!AJ282,IF('Panel de Control'!$C$33=1,'EV - Medianos'!AJ1250,IF('Panel de Control'!$C$33=2,'EV - Medianos'!AJ1492,'EV - Medianos'!AJ1734)))</f>
        <v>8.8981722234970501E-3</v>
      </c>
      <c r="AK2218" s="57">
        <f>+IF('Panel de Control'!$C$33="Base",'EV - Medianos'!AK282,IF('Panel de Control'!$C$33=1,'EV - Medianos'!AK1250,IF('Panel de Control'!$C$33=2,'EV - Medianos'!AK1492,'EV - Medianos'!AK1734)))</f>
        <v>8.8996565145221859E-3</v>
      </c>
    </row>
    <row r="2219" spans="1:37" s="65" customFormat="1" ht="17.100000000000001" customHeight="1" x14ac:dyDescent="0.2">
      <c r="A2219" s="54" t="s">
        <v>243</v>
      </c>
      <c r="B2219" s="55" t="s">
        <v>110</v>
      </c>
      <c r="C2219" s="56" t="s">
        <v>242</v>
      </c>
      <c r="D2219" s="57">
        <f>+IF('Panel de Control'!$C$33="Base",'EV - Medianos'!D283,IF('Panel de Control'!$C$33=1,'EV - Medianos'!D1251,IF('Panel de Control'!$C$33=2,'EV - Medianos'!D1493,'EV - Medianos'!D1735)))</f>
        <v>0.57972710855461174</v>
      </c>
      <c r="E2219" s="57">
        <f>+IF('Panel de Control'!$C$33="Base",'EV - Medianos'!E283,IF('Panel de Control'!$C$33=1,'EV - Medianos'!E1251,IF('Panel de Control'!$C$33=2,'EV - Medianos'!E1493,'EV - Medianos'!E1735)))</f>
        <v>0.57972710855461174</v>
      </c>
      <c r="F2219" s="57">
        <f>+IF('Panel de Control'!$C$33="Base",'EV - Medianos'!F283,IF('Panel de Control'!$C$33=1,'EV - Medianos'!F1251,IF('Panel de Control'!$C$33=2,'EV - Medianos'!F1493,'EV - Medianos'!F1735)))</f>
        <v>0.57972710855461174</v>
      </c>
      <c r="G2219" s="57">
        <f>+IF('Panel de Control'!$C$33="Base",'EV - Medianos'!G283,IF('Panel de Control'!$C$33=1,'EV - Medianos'!G1251,IF('Panel de Control'!$C$33=2,'EV - Medianos'!G1493,'EV - Medianos'!G1735)))</f>
        <v>0.57972710855461174</v>
      </c>
      <c r="H2219" s="57">
        <f>+IF('Panel de Control'!$C$33="Base",'EV - Medianos'!H283,IF('Panel de Control'!$C$33=1,'EV - Medianos'!H1251,IF('Panel de Control'!$C$33=2,'EV - Medianos'!H1493,'EV - Medianos'!H1735)))</f>
        <v>0.57906695618825932</v>
      </c>
      <c r="I2219" s="57">
        <f>+IF('Panel de Control'!$C$33="Base",'EV - Medianos'!I283,IF('Panel de Control'!$C$33=1,'EV - Medianos'!I1251,IF('Panel de Control'!$C$33=2,'EV - Medianos'!I1493,'EV - Medianos'!I1735)))</f>
        <v>0.5788398666359722</v>
      </c>
      <c r="J2219" s="57">
        <f>+IF('Panel de Control'!$C$33="Base",'EV - Medianos'!J283,IF('Panel de Control'!$C$33=1,'EV - Medianos'!J1251,IF('Panel de Control'!$C$33=2,'EV - Medianos'!J1493,'EV - Medianos'!J1735)))</f>
        <v>0.5781346339142901</v>
      </c>
      <c r="K2219" s="57">
        <f>+IF('Panel de Control'!$C$33="Base",'EV - Medianos'!K283,IF('Panel de Control'!$C$33=1,'EV - Medianos'!K1251,IF('Panel de Control'!$C$33=2,'EV - Medianos'!K1493,'EV - Medianos'!K1735)))</f>
        <v>0.57661616482188116</v>
      </c>
      <c r="L2219" s="57">
        <f>+IF('Panel de Control'!$C$33="Base",'EV - Medianos'!L283,IF('Panel de Control'!$C$33=1,'EV - Medianos'!L1251,IF('Panel de Control'!$C$33=2,'EV - Medianos'!L1493,'EV - Medianos'!L1735)))</f>
        <v>0.5737377635256663</v>
      </c>
      <c r="M2219" s="57">
        <f>+IF('Panel de Control'!$C$33="Base",'EV - Medianos'!M283,IF('Panel de Control'!$C$33=1,'EV - Medianos'!M1251,IF('Panel de Control'!$C$33=2,'EV - Medianos'!M1493,'EV - Medianos'!M1735)))</f>
        <v>0.5686392804147371</v>
      </c>
      <c r="N2219" s="57">
        <f>+IF('Panel de Control'!$C$33="Base",'EV - Medianos'!N283,IF('Panel de Control'!$C$33=1,'EV - Medianos'!N1251,IF('Panel de Control'!$C$33=2,'EV - Medianos'!N1493,'EV - Medianos'!N1735)))</f>
        <v>0.56116651860804434</v>
      </c>
      <c r="O2219" s="57">
        <f>+IF('Panel de Control'!$C$33="Base",'EV - Medianos'!O283,IF('Panel de Control'!$C$33=1,'EV - Medianos'!O1251,IF('Panel de Control'!$C$33=2,'EV - Medianos'!O1493,'EV - Medianos'!O1735)))</f>
        <v>0.55099428235344017</v>
      </c>
      <c r="P2219" s="57">
        <f>+IF('Panel de Control'!$C$33="Base",'EV - Medianos'!P283,IF('Panel de Control'!$C$33=1,'EV - Medianos'!P1251,IF('Panel de Control'!$C$33=2,'EV - Medianos'!P1493,'EV - Medianos'!P1735)))</f>
        <v>0.53895530322590535</v>
      </c>
      <c r="Q2219" s="57">
        <f>+IF('Panel de Control'!$C$33="Base",'EV - Medianos'!Q283,IF('Panel de Control'!$C$33=1,'EV - Medianos'!Q1251,IF('Panel de Control'!$C$33=2,'EV - Medianos'!Q1493,'EV - Medianos'!Q1735)))</f>
        <v>0.52367468247806381</v>
      </c>
      <c r="R2219" s="57">
        <f>+IF('Panel de Control'!$C$33="Base",'EV - Medianos'!R283,IF('Panel de Control'!$C$33=1,'EV - Medianos'!R1251,IF('Panel de Control'!$C$33=2,'EV - Medianos'!R1493,'EV - Medianos'!R1735)))</f>
        <v>0.50509122407319185</v>
      </c>
      <c r="S2219" s="57">
        <f>+IF('Panel de Control'!$C$33="Base",'EV - Medianos'!S283,IF('Panel de Control'!$C$33=1,'EV - Medianos'!S1251,IF('Panel de Control'!$C$33=2,'EV - Medianos'!S1493,'EV - Medianos'!S1735)))</f>
        <v>0.48417056956775956</v>
      </c>
      <c r="T2219" s="57">
        <f>+IF('Panel de Control'!$C$33="Base",'EV - Medianos'!T283,IF('Panel de Control'!$C$33=1,'EV - Medianos'!T1251,IF('Panel de Control'!$C$33=2,'EV - Medianos'!T1493,'EV - Medianos'!T1735)))</f>
        <v>0.46302338313859859</v>
      </c>
      <c r="U2219" s="57">
        <f>+IF('Panel de Control'!$C$33="Base",'EV - Medianos'!U283,IF('Panel de Control'!$C$33=1,'EV - Medianos'!U1251,IF('Panel de Control'!$C$33=2,'EV - Medianos'!U1493,'EV - Medianos'!U1735)))</f>
        <v>0.44190054392128009</v>
      </c>
      <c r="V2219" s="57">
        <f>+IF('Panel de Control'!$C$33="Base",'EV - Medianos'!V283,IF('Panel de Control'!$C$33=1,'EV - Medianos'!V1251,IF('Panel de Control'!$C$33=2,'EV - Medianos'!V1493,'EV - Medianos'!V1735)))</f>
        <v>0.42122315405594679</v>
      </c>
      <c r="W2219" s="57">
        <f>+IF('Panel de Control'!$C$33="Base",'EV - Medianos'!W283,IF('Panel de Control'!$C$33=1,'EV - Medianos'!W1251,IF('Panel de Control'!$C$33=2,'EV - Medianos'!W1493,'EV - Medianos'!W1735)))</f>
        <v>0.40074193105779077</v>
      </c>
      <c r="X2219" s="57">
        <f>+IF('Panel de Control'!$C$33="Base",'EV - Medianos'!X283,IF('Panel de Control'!$C$33=1,'EV - Medianos'!X1251,IF('Panel de Control'!$C$33=2,'EV - Medianos'!X1493,'EV - Medianos'!X1735)))</f>
        <v>0.38052820175096652</v>
      </c>
      <c r="Y2219" s="57">
        <f>+IF('Panel de Control'!$C$33="Base",'EV - Medianos'!Y283,IF('Panel de Control'!$C$33=1,'EV - Medianos'!Y1251,IF('Panel de Control'!$C$33=2,'EV - Medianos'!Y1493,'EV - Medianos'!Y1735)))</f>
        <v>0.36099785485292613</v>
      </c>
      <c r="Z2219" s="57">
        <f>+IF('Panel de Control'!$C$33="Base",'EV - Medianos'!Z283,IF('Panel de Control'!$C$33=1,'EV - Medianos'!Z1251,IF('Panel de Control'!$C$33=2,'EV - Medianos'!Z1493,'EV - Medianos'!Z1735)))</f>
        <v>0.34230623296936463</v>
      </c>
      <c r="AA2219" s="57">
        <f>+IF('Panel de Control'!$C$33="Base",'EV - Medianos'!AA283,IF('Panel de Control'!$C$33=1,'EV - Medianos'!AA1251,IF('Panel de Control'!$C$33=2,'EV - Medianos'!AA1493,'EV - Medianos'!AA1735)))</f>
        <v>0.32153741237677302</v>
      </c>
      <c r="AB2219" s="57">
        <f>+IF('Panel de Control'!$C$33="Base",'EV - Medianos'!AB283,IF('Panel de Control'!$C$33=1,'EV - Medianos'!AB1251,IF('Panel de Control'!$C$33=2,'EV - Medianos'!AB1493,'EV - Medianos'!AB1735)))</f>
        <v>0.30212485845821352</v>
      </c>
      <c r="AC2219" s="57">
        <f>+IF('Panel de Control'!$C$33="Base",'EV - Medianos'!AC283,IF('Panel de Control'!$C$33=1,'EV - Medianos'!AC1251,IF('Panel de Control'!$C$33=2,'EV - Medianos'!AC1493,'EV - Medianos'!AC1735)))</f>
        <v>0.28388454970629501</v>
      </c>
      <c r="AD2219" s="57">
        <f>+IF('Panel de Control'!$C$33="Base",'EV - Medianos'!AD283,IF('Panel de Control'!$C$33=1,'EV - Medianos'!AD1251,IF('Panel de Control'!$C$33=2,'EV - Medianos'!AD1493,'EV - Medianos'!AD1735)))</f>
        <v>0.26685985655806876</v>
      </c>
      <c r="AE2219" s="57">
        <f>+IF('Panel de Control'!$C$33="Base",'EV - Medianos'!AE283,IF('Panel de Control'!$C$33=1,'EV - Medianos'!AE1251,IF('Panel de Control'!$C$33=2,'EV - Medianos'!AE1493,'EV - Medianos'!AE1735)))</f>
        <v>0.25088648293169141</v>
      </c>
      <c r="AF2219" s="57">
        <f>+IF('Panel de Control'!$C$33="Base",'EV - Medianos'!AF283,IF('Panel de Control'!$C$33=1,'EV - Medianos'!AF1251,IF('Panel de Control'!$C$33=2,'EV - Medianos'!AF1493,'EV - Medianos'!AF1735)))</f>
        <v>0.23589703541617624</v>
      </c>
      <c r="AG2219" s="57">
        <f>+IF('Panel de Control'!$C$33="Base",'EV - Medianos'!AG283,IF('Panel de Control'!$C$33=1,'EV - Medianos'!AG1251,IF('Panel de Control'!$C$33=2,'EV - Medianos'!AG1493,'EV - Medianos'!AG1735)))</f>
        <v>0.22191642367061681</v>
      </c>
      <c r="AH2219" s="57">
        <f>+IF('Panel de Control'!$C$33="Base",'EV - Medianos'!AH283,IF('Panel de Control'!$C$33=1,'EV - Medianos'!AH1251,IF('Panel de Control'!$C$33=2,'EV - Medianos'!AH1493,'EV - Medianos'!AH1735)))</f>
        <v>0.20881708237907093</v>
      </c>
      <c r="AI2219" s="57">
        <f>+IF('Panel de Control'!$C$33="Base",'EV - Medianos'!AI283,IF('Panel de Control'!$C$33=1,'EV - Medianos'!AI1251,IF('Panel de Control'!$C$33=2,'EV - Medianos'!AI1493,'EV - Medianos'!AI1735)))</f>
        <v>0.19653805476839004</v>
      </c>
      <c r="AJ2219" s="57">
        <f>+IF('Panel de Control'!$C$33="Base",'EV - Medianos'!AJ283,IF('Panel de Control'!$C$33=1,'EV - Medianos'!AJ1251,IF('Panel de Control'!$C$33=2,'EV - Medianos'!AJ1493,'EV - Medianos'!AJ1735)))</f>
        <v>0.18508264000440267</v>
      </c>
      <c r="AK2219" s="57">
        <f>+IF('Panel de Control'!$C$33="Base",'EV - Medianos'!AK283,IF('Panel de Control'!$C$33=1,'EV - Medianos'!AK1251,IF('Panel de Control'!$C$33=2,'EV - Medianos'!AK1493,'EV - Medianos'!AK1735)))</f>
        <v>0.17435211542716034</v>
      </c>
    </row>
    <row r="2220" spans="1:37" s="65" customFormat="1" ht="17.100000000000001" customHeight="1" x14ac:dyDescent="0.2">
      <c r="A2220" s="54" t="s">
        <v>244</v>
      </c>
      <c r="B2220" s="55" t="s">
        <v>110</v>
      </c>
      <c r="C2220" s="56" t="s">
        <v>242</v>
      </c>
      <c r="D2220" s="57">
        <f>+IF('Panel de Control'!$C$33="Base",'EV - Medianos'!D284,IF('Panel de Control'!$C$33=1,'EV - Medianos'!D1252,IF('Panel de Control'!$C$33=2,'EV - Medianos'!D1494,'EV - Medianos'!D1736)))</f>
        <v>0</v>
      </c>
      <c r="E2220" s="57">
        <f>+IF('Panel de Control'!$C$33="Base",'EV - Medianos'!E284,IF('Panel de Control'!$C$33=1,'EV - Medianos'!E1252,IF('Panel de Control'!$C$33=2,'EV - Medianos'!E1494,'EV - Medianos'!E1736)))</f>
        <v>0</v>
      </c>
      <c r="F2220" s="57">
        <f>+IF('Panel de Control'!$C$33="Base",'EV - Medianos'!F284,IF('Panel de Control'!$C$33=1,'EV - Medianos'!F1252,IF('Panel de Control'!$C$33=2,'EV - Medianos'!F1494,'EV - Medianos'!F1736)))</f>
        <v>0</v>
      </c>
      <c r="G2220" s="57">
        <f>+IF('Panel de Control'!$C$33="Base",'EV - Medianos'!G284,IF('Panel de Control'!$C$33=1,'EV - Medianos'!G1252,IF('Panel de Control'!$C$33=2,'EV - Medianos'!G1494,'EV - Medianos'!G1736)))</f>
        <v>0</v>
      </c>
      <c r="H2220" s="57">
        <f>+IF('Panel de Control'!$C$33="Base",'EV - Medianos'!H284,IF('Panel de Control'!$C$33=1,'EV - Medianos'!H1252,IF('Panel de Control'!$C$33=2,'EV - Medianos'!H1494,'EV - Medianos'!H1736)))</f>
        <v>0</v>
      </c>
      <c r="I2220" s="57">
        <f>+IF('Panel de Control'!$C$33="Base",'EV - Medianos'!I284,IF('Panel de Control'!$C$33=1,'EV - Medianos'!I1252,IF('Panel de Control'!$C$33=2,'EV - Medianos'!I1494,'EV - Medianos'!I1736)))</f>
        <v>0</v>
      </c>
      <c r="J2220" s="57">
        <f>+IF('Panel de Control'!$C$33="Base",'EV - Medianos'!J284,IF('Panel de Control'!$C$33=1,'EV - Medianos'!J1252,IF('Panel de Control'!$C$33=2,'EV - Medianos'!J1494,'EV - Medianos'!J1736)))</f>
        <v>0</v>
      </c>
      <c r="K2220" s="57">
        <f>+IF('Panel de Control'!$C$33="Base",'EV - Medianos'!K284,IF('Panel de Control'!$C$33=1,'EV - Medianos'!K1252,IF('Panel de Control'!$C$33=2,'EV - Medianos'!K1494,'EV - Medianos'!K1736)))</f>
        <v>0</v>
      </c>
      <c r="L2220" s="57">
        <f>+IF('Panel de Control'!$C$33="Base",'EV - Medianos'!L284,IF('Panel de Control'!$C$33=1,'EV - Medianos'!L1252,IF('Panel de Control'!$C$33=2,'EV - Medianos'!L1494,'EV - Medianos'!L1736)))</f>
        <v>0</v>
      </c>
      <c r="M2220" s="57">
        <f>+IF('Panel de Control'!$C$33="Base",'EV - Medianos'!M284,IF('Panel de Control'!$C$33=1,'EV - Medianos'!M1252,IF('Panel de Control'!$C$33=2,'EV - Medianos'!M1494,'EV - Medianos'!M1736)))</f>
        <v>0</v>
      </c>
      <c r="N2220" s="57">
        <f>+IF('Panel de Control'!$C$33="Base",'EV - Medianos'!N284,IF('Panel de Control'!$C$33=1,'EV - Medianos'!N1252,IF('Panel de Control'!$C$33=2,'EV - Medianos'!N1494,'EV - Medianos'!N1736)))</f>
        <v>0</v>
      </c>
      <c r="O2220" s="57">
        <f>+IF('Panel de Control'!$C$33="Base",'EV - Medianos'!O284,IF('Panel de Control'!$C$33=1,'EV - Medianos'!O1252,IF('Panel de Control'!$C$33=2,'EV - Medianos'!O1494,'EV - Medianos'!O1736)))</f>
        <v>0</v>
      </c>
      <c r="P2220" s="57">
        <f>+IF('Panel de Control'!$C$33="Base",'EV - Medianos'!P284,IF('Panel de Control'!$C$33=1,'EV - Medianos'!P1252,IF('Panel de Control'!$C$33=2,'EV - Medianos'!P1494,'EV - Medianos'!P1736)))</f>
        <v>0</v>
      </c>
      <c r="Q2220" s="57">
        <f>+IF('Panel de Control'!$C$33="Base",'EV - Medianos'!Q284,IF('Panel de Control'!$C$33=1,'EV - Medianos'!Q1252,IF('Panel de Control'!$C$33=2,'EV - Medianos'!Q1494,'EV - Medianos'!Q1736)))</f>
        <v>0</v>
      </c>
      <c r="R2220" s="57">
        <f>+IF('Panel de Control'!$C$33="Base",'EV - Medianos'!R284,IF('Panel de Control'!$C$33=1,'EV - Medianos'!R1252,IF('Panel de Control'!$C$33=2,'EV - Medianos'!R1494,'EV - Medianos'!R1736)))</f>
        <v>0</v>
      </c>
      <c r="S2220" s="57">
        <f>+IF('Panel de Control'!$C$33="Base",'EV - Medianos'!S284,IF('Panel de Control'!$C$33=1,'EV - Medianos'!S1252,IF('Panel de Control'!$C$33=2,'EV - Medianos'!S1494,'EV - Medianos'!S1736)))</f>
        <v>0</v>
      </c>
      <c r="T2220" s="57">
        <f>+IF('Panel de Control'!$C$33="Base",'EV - Medianos'!T284,IF('Panel de Control'!$C$33=1,'EV - Medianos'!T1252,IF('Panel de Control'!$C$33=2,'EV - Medianos'!T1494,'EV - Medianos'!T1736)))</f>
        <v>0</v>
      </c>
      <c r="U2220" s="57">
        <f>+IF('Panel de Control'!$C$33="Base",'EV - Medianos'!U284,IF('Panel de Control'!$C$33=1,'EV - Medianos'!U1252,IF('Panel de Control'!$C$33=2,'EV - Medianos'!U1494,'EV - Medianos'!U1736)))</f>
        <v>0</v>
      </c>
      <c r="V2220" s="57">
        <f>+IF('Panel de Control'!$C$33="Base",'EV - Medianos'!V284,IF('Panel de Control'!$C$33=1,'EV - Medianos'!V1252,IF('Panel de Control'!$C$33=2,'EV - Medianos'!V1494,'EV - Medianos'!V1736)))</f>
        <v>0</v>
      </c>
      <c r="W2220" s="57">
        <f>+IF('Panel de Control'!$C$33="Base",'EV - Medianos'!W284,IF('Panel de Control'!$C$33=1,'EV - Medianos'!W1252,IF('Panel de Control'!$C$33=2,'EV - Medianos'!W1494,'EV - Medianos'!W1736)))</f>
        <v>0</v>
      </c>
      <c r="X2220" s="57">
        <f>+IF('Panel de Control'!$C$33="Base",'EV - Medianos'!X284,IF('Panel de Control'!$C$33=1,'EV - Medianos'!X1252,IF('Panel de Control'!$C$33=2,'EV - Medianos'!X1494,'EV - Medianos'!X1736)))</f>
        <v>0</v>
      </c>
      <c r="Y2220" s="57">
        <f>+IF('Panel de Control'!$C$33="Base",'EV - Medianos'!Y284,IF('Panel de Control'!$C$33=1,'EV - Medianos'!Y1252,IF('Panel de Control'!$C$33=2,'EV - Medianos'!Y1494,'EV - Medianos'!Y1736)))</f>
        <v>0</v>
      </c>
      <c r="Z2220" s="57">
        <f>+IF('Panel de Control'!$C$33="Base",'EV - Medianos'!Z284,IF('Panel de Control'!$C$33=1,'EV - Medianos'!Z1252,IF('Panel de Control'!$C$33=2,'EV - Medianos'!Z1494,'EV - Medianos'!Z1736)))</f>
        <v>0</v>
      </c>
      <c r="AA2220" s="57">
        <f>+IF('Panel de Control'!$C$33="Base",'EV - Medianos'!AA284,IF('Panel de Control'!$C$33=1,'EV - Medianos'!AA1252,IF('Panel de Control'!$C$33=2,'EV - Medianos'!AA1494,'EV - Medianos'!AA1736)))</f>
        <v>0</v>
      </c>
      <c r="AB2220" s="57">
        <f>+IF('Panel de Control'!$C$33="Base",'EV - Medianos'!AB284,IF('Panel de Control'!$C$33=1,'EV - Medianos'!AB1252,IF('Panel de Control'!$C$33=2,'EV - Medianos'!AB1494,'EV - Medianos'!AB1736)))</f>
        <v>0</v>
      </c>
      <c r="AC2220" s="57">
        <f>+IF('Panel de Control'!$C$33="Base",'EV - Medianos'!AC284,IF('Panel de Control'!$C$33=1,'EV - Medianos'!AC1252,IF('Panel de Control'!$C$33=2,'EV - Medianos'!AC1494,'EV - Medianos'!AC1736)))</f>
        <v>0</v>
      </c>
      <c r="AD2220" s="57">
        <f>+IF('Panel de Control'!$C$33="Base",'EV - Medianos'!AD284,IF('Panel de Control'!$C$33=1,'EV - Medianos'!AD1252,IF('Panel de Control'!$C$33=2,'EV - Medianos'!AD1494,'EV - Medianos'!AD1736)))</f>
        <v>0</v>
      </c>
      <c r="AE2220" s="57">
        <f>+IF('Panel de Control'!$C$33="Base",'EV - Medianos'!AE284,IF('Panel de Control'!$C$33=1,'EV - Medianos'!AE1252,IF('Panel de Control'!$C$33=2,'EV - Medianos'!AE1494,'EV - Medianos'!AE1736)))</f>
        <v>0</v>
      </c>
      <c r="AF2220" s="57">
        <f>+IF('Panel de Control'!$C$33="Base",'EV - Medianos'!AF284,IF('Panel de Control'!$C$33=1,'EV - Medianos'!AF1252,IF('Panel de Control'!$C$33=2,'EV - Medianos'!AF1494,'EV - Medianos'!AF1736)))</f>
        <v>0</v>
      </c>
      <c r="AG2220" s="57">
        <f>+IF('Panel de Control'!$C$33="Base",'EV - Medianos'!AG284,IF('Panel de Control'!$C$33=1,'EV - Medianos'!AG1252,IF('Panel de Control'!$C$33=2,'EV - Medianos'!AG1494,'EV - Medianos'!AG1736)))</f>
        <v>0</v>
      </c>
      <c r="AH2220" s="57">
        <f>+IF('Panel de Control'!$C$33="Base",'EV - Medianos'!AH284,IF('Panel de Control'!$C$33=1,'EV - Medianos'!AH1252,IF('Panel de Control'!$C$33=2,'EV - Medianos'!AH1494,'EV - Medianos'!AH1736)))</f>
        <v>0</v>
      </c>
      <c r="AI2220" s="57">
        <f>+IF('Panel de Control'!$C$33="Base",'EV - Medianos'!AI284,IF('Panel de Control'!$C$33=1,'EV - Medianos'!AI1252,IF('Panel de Control'!$C$33=2,'EV - Medianos'!AI1494,'EV - Medianos'!AI1736)))</f>
        <v>0</v>
      </c>
      <c r="AJ2220" s="57">
        <f>+IF('Panel de Control'!$C$33="Base",'EV - Medianos'!AJ284,IF('Panel de Control'!$C$33=1,'EV - Medianos'!AJ1252,IF('Panel de Control'!$C$33=2,'EV - Medianos'!AJ1494,'EV - Medianos'!AJ1736)))</f>
        <v>0</v>
      </c>
      <c r="AK2220" s="57">
        <f>+IF('Panel de Control'!$C$33="Base",'EV - Medianos'!AK284,IF('Panel de Control'!$C$33=1,'EV - Medianos'!AK1252,IF('Panel de Control'!$C$33=2,'EV - Medianos'!AK1494,'EV - Medianos'!AK1736)))</f>
        <v>0</v>
      </c>
    </row>
    <row r="2221" spans="1:37" s="65" customFormat="1" ht="17.100000000000001" customHeight="1" x14ac:dyDescent="0.2">
      <c r="A2221" s="54" t="s">
        <v>268</v>
      </c>
      <c r="B2221" s="55" t="s">
        <v>110</v>
      </c>
      <c r="C2221" s="56" t="s">
        <v>242</v>
      </c>
      <c r="D2221" s="57">
        <f>+IF('Panel de Control'!$C$33="Base",'EV - Medianos'!D285,IF('Panel de Control'!$C$33=1,'EV - Medianos'!D1253,IF('Panel de Control'!$C$33=2,'EV - Medianos'!D1495,'EV - Medianos'!D1737)))</f>
        <v>0</v>
      </c>
      <c r="E2221" s="57">
        <f>+IF('Panel de Control'!$C$33="Base",'EV - Medianos'!E285,IF('Panel de Control'!$C$33=1,'EV - Medianos'!E1253,IF('Panel de Control'!$C$33=2,'EV - Medianos'!E1495,'EV - Medianos'!E1737)))</f>
        <v>0</v>
      </c>
      <c r="F2221" s="57">
        <f>+IF('Panel de Control'!$C$33="Base",'EV - Medianos'!F285,IF('Panel de Control'!$C$33=1,'EV - Medianos'!F1253,IF('Panel de Control'!$C$33=2,'EV - Medianos'!F1495,'EV - Medianos'!F1737)))</f>
        <v>0</v>
      </c>
      <c r="G2221" s="57">
        <f>+IF('Panel de Control'!$C$33="Base",'EV - Medianos'!G285,IF('Panel de Control'!$C$33=1,'EV - Medianos'!G1253,IF('Panel de Control'!$C$33=2,'EV - Medianos'!G1495,'EV - Medianos'!G1737)))</f>
        <v>0</v>
      </c>
      <c r="H2221" s="57">
        <f>+IF('Panel de Control'!$C$33="Base",'EV - Medianos'!H285,IF('Panel de Control'!$C$33=1,'EV - Medianos'!H1253,IF('Panel de Control'!$C$33=2,'EV - Medianos'!H1495,'EV - Medianos'!H1737)))</f>
        <v>0</v>
      </c>
      <c r="I2221" s="57">
        <f>+IF('Panel de Control'!$C$33="Base",'EV - Medianos'!I285,IF('Panel de Control'!$C$33=1,'EV - Medianos'!I1253,IF('Panel de Control'!$C$33=2,'EV - Medianos'!I1495,'EV - Medianos'!I1737)))</f>
        <v>0</v>
      </c>
      <c r="J2221" s="57">
        <f>+IF('Panel de Control'!$C$33="Base",'EV - Medianos'!J285,IF('Panel de Control'!$C$33=1,'EV - Medianos'!J1253,IF('Panel de Control'!$C$33=2,'EV - Medianos'!J1495,'EV - Medianos'!J1737)))</f>
        <v>0</v>
      </c>
      <c r="K2221" s="57">
        <f>+IF('Panel de Control'!$C$33="Base",'EV - Medianos'!K285,IF('Panel de Control'!$C$33=1,'EV - Medianos'!K1253,IF('Panel de Control'!$C$33=2,'EV - Medianos'!K1495,'EV - Medianos'!K1737)))</f>
        <v>0</v>
      </c>
      <c r="L2221" s="57">
        <f>+IF('Panel de Control'!$C$33="Base",'EV - Medianos'!L285,IF('Panel de Control'!$C$33=1,'EV - Medianos'!L1253,IF('Panel de Control'!$C$33=2,'EV - Medianos'!L1495,'EV - Medianos'!L1737)))</f>
        <v>0</v>
      </c>
      <c r="M2221" s="57">
        <f>+IF('Panel de Control'!$C$33="Base",'EV - Medianos'!M285,IF('Panel de Control'!$C$33=1,'EV - Medianos'!M1253,IF('Panel de Control'!$C$33=2,'EV - Medianos'!M1495,'EV - Medianos'!M1737)))</f>
        <v>0</v>
      </c>
      <c r="N2221" s="57">
        <f>+IF('Panel de Control'!$C$33="Base",'EV - Medianos'!N285,IF('Panel de Control'!$C$33=1,'EV - Medianos'!N1253,IF('Panel de Control'!$C$33=2,'EV - Medianos'!N1495,'EV - Medianos'!N1737)))</f>
        <v>0</v>
      </c>
      <c r="O2221" s="57">
        <f>+IF('Panel de Control'!$C$33="Base",'EV - Medianos'!O285,IF('Panel de Control'!$C$33=1,'EV - Medianos'!O1253,IF('Panel de Control'!$C$33=2,'EV - Medianos'!O1495,'EV - Medianos'!O1737)))</f>
        <v>0</v>
      </c>
      <c r="P2221" s="57">
        <f>+IF('Panel de Control'!$C$33="Base",'EV - Medianos'!P285,IF('Panel de Control'!$C$33=1,'EV - Medianos'!P1253,IF('Panel de Control'!$C$33=2,'EV - Medianos'!P1495,'EV - Medianos'!P1737)))</f>
        <v>0</v>
      </c>
      <c r="Q2221" s="57">
        <f>+IF('Panel de Control'!$C$33="Base",'EV - Medianos'!Q285,IF('Panel de Control'!$C$33=1,'EV - Medianos'!Q1253,IF('Panel de Control'!$C$33=2,'EV - Medianos'!Q1495,'EV - Medianos'!Q1737)))</f>
        <v>0</v>
      </c>
      <c r="R2221" s="57">
        <f>+IF('Panel de Control'!$C$33="Base",'EV - Medianos'!R285,IF('Panel de Control'!$C$33=1,'EV - Medianos'!R1253,IF('Panel de Control'!$C$33=2,'EV - Medianos'!R1495,'EV - Medianos'!R1737)))</f>
        <v>0</v>
      </c>
      <c r="S2221" s="57">
        <f>+IF('Panel de Control'!$C$33="Base",'EV - Medianos'!S285,IF('Panel de Control'!$C$33=1,'EV - Medianos'!S1253,IF('Panel de Control'!$C$33=2,'EV - Medianos'!S1495,'EV - Medianos'!S1737)))</f>
        <v>0</v>
      </c>
      <c r="T2221" s="57">
        <f>+IF('Panel de Control'!$C$33="Base",'EV - Medianos'!T285,IF('Panel de Control'!$C$33=1,'EV - Medianos'!T1253,IF('Panel de Control'!$C$33=2,'EV - Medianos'!T1495,'EV - Medianos'!T1737)))</f>
        <v>0</v>
      </c>
      <c r="U2221" s="57">
        <f>+IF('Panel de Control'!$C$33="Base",'EV - Medianos'!U285,IF('Panel de Control'!$C$33=1,'EV - Medianos'!U1253,IF('Panel de Control'!$C$33=2,'EV - Medianos'!U1495,'EV - Medianos'!U1737)))</f>
        <v>0</v>
      </c>
      <c r="V2221" s="57">
        <f>+IF('Panel de Control'!$C$33="Base",'EV - Medianos'!V285,IF('Panel de Control'!$C$33=1,'EV - Medianos'!V1253,IF('Panel de Control'!$C$33=2,'EV - Medianos'!V1495,'EV - Medianos'!V1737)))</f>
        <v>0</v>
      </c>
      <c r="W2221" s="57">
        <f>+IF('Panel de Control'!$C$33="Base",'EV - Medianos'!W285,IF('Panel de Control'!$C$33=1,'EV - Medianos'!W1253,IF('Panel de Control'!$C$33=2,'EV - Medianos'!W1495,'EV - Medianos'!W1737)))</f>
        <v>0</v>
      </c>
      <c r="X2221" s="57">
        <f>+IF('Panel de Control'!$C$33="Base",'EV - Medianos'!X285,IF('Panel de Control'!$C$33=1,'EV - Medianos'!X1253,IF('Panel de Control'!$C$33=2,'EV - Medianos'!X1495,'EV - Medianos'!X1737)))</f>
        <v>0</v>
      </c>
      <c r="Y2221" s="57">
        <f>+IF('Panel de Control'!$C$33="Base",'EV - Medianos'!Y285,IF('Panel de Control'!$C$33=1,'EV - Medianos'!Y1253,IF('Panel de Control'!$C$33=2,'EV - Medianos'!Y1495,'EV - Medianos'!Y1737)))</f>
        <v>0</v>
      </c>
      <c r="Z2221" s="57">
        <f>+IF('Panel de Control'!$C$33="Base",'EV - Medianos'!Z285,IF('Panel de Control'!$C$33=1,'EV - Medianos'!Z1253,IF('Panel de Control'!$C$33=2,'EV - Medianos'!Z1495,'EV - Medianos'!Z1737)))</f>
        <v>0</v>
      </c>
      <c r="AA2221" s="57">
        <f>+IF('Panel de Control'!$C$33="Base",'EV - Medianos'!AA285,IF('Panel de Control'!$C$33=1,'EV - Medianos'!AA1253,IF('Panel de Control'!$C$33=2,'EV - Medianos'!AA1495,'EV - Medianos'!AA1737)))</f>
        <v>0</v>
      </c>
      <c r="AB2221" s="57">
        <f>+IF('Panel de Control'!$C$33="Base",'EV - Medianos'!AB285,IF('Panel de Control'!$C$33=1,'EV - Medianos'!AB1253,IF('Panel de Control'!$C$33=2,'EV - Medianos'!AB1495,'EV - Medianos'!AB1737)))</f>
        <v>0</v>
      </c>
      <c r="AC2221" s="57">
        <f>+IF('Panel de Control'!$C$33="Base",'EV - Medianos'!AC285,IF('Panel de Control'!$C$33=1,'EV - Medianos'!AC1253,IF('Panel de Control'!$C$33=2,'EV - Medianos'!AC1495,'EV - Medianos'!AC1737)))</f>
        <v>0</v>
      </c>
      <c r="AD2221" s="57">
        <f>+IF('Panel de Control'!$C$33="Base",'EV - Medianos'!AD285,IF('Panel de Control'!$C$33=1,'EV - Medianos'!AD1253,IF('Panel de Control'!$C$33=2,'EV - Medianos'!AD1495,'EV - Medianos'!AD1737)))</f>
        <v>0</v>
      </c>
      <c r="AE2221" s="57">
        <f>+IF('Panel de Control'!$C$33="Base",'EV - Medianos'!AE285,IF('Panel de Control'!$C$33=1,'EV - Medianos'!AE1253,IF('Panel de Control'!$C$33=2,'EV - Medianos'!AE1495,'EV - Medianos'!AE1737)))</f>
        <v>0</v>
      </c>
      <c r="AF2221" s="57">
        <f>+IF('Panel de Control'!$C$33="Base",'EV - Medianos'!AF285,IF('Panel de Control'!$C$33=1,'EV - Medianos'!AF1253,IF('Panel de Control'!$C$33=2,'EV - Medianos'!AF1495,'EV - Medianos'!AF1737)))</f>
        <v>0</v>
      </c>
      <c r="AG2221" s="57">
        <f>+IF('Panel de Control'!$C$33="Base",'EV - Medianos'!AG285,IF('Panel de Control'!$C$33=1,'EV - Medianos'!AG1253,IF('Panel de Control'!$C$33=2,'EV - Medianos'!AG1495,'EV - Medianos'!AG1737)))</f>
        <v>0</v>
      </c>
      <c r="AH2221" s="57">
        <f>+IF('Panel de Control'!$C$33="Base",'EV - Medianos'!AH285,IF('Panel de Control'!$C$33=1,'EV - Medianos'!AH1253,IF('Panel de Control'!$C$33=2,'EV - Medianos'!AH1495,'EV - Medianos'!AH1737)))</f>
        <v>0</v>
      </c>
      <c r="AI2221" s="57">
        <f>+IF('Panel de Control'!$C$33="Base",'EV - Medianos'!AI285,IF('Panel de Control'!$C$33=1,'EV - Medianos'!AI1253,IF('Panel de Control'!$C$33=2,'EV - Medianos'!AI1495,'EV - Medianos'!AI1737)))</f>
        <v>0</v>
      </c>
      <c r="AJ2221" s="57">
        <f>+IF('Panel de Control'!$C$33="Base",'EV - Medianos'!AJ285,IF('Panel de Control'!$C$33=1,'EV - Medianos'!AJ1253,IF('Panel de Control'!$C$33=2,'EV - Medianos'!AJ1495,'EV - Medianos'!AJ1737)))</f>
        <v>0</v>
      </c>
      <c r="AK2221" s="57">
        <f>+IF('Panel de Control'!$C$33="Base",'EV - Medianos'!AK285,IF('Panel de Control'!$C$33=1,'EV - Medianos'!AK1253,IF('Panel de Control'!$C$33=2,'EV - Medianos'!AK1495,'EV - Medianos'!AK1737)))</f>
        <v>0</v>
      </c>
    </row>
    <row r="2222" spans="1:37" s="65" customFormat="1" ht="17.100000000000001" customHeight="1" x14ac:dyDescent="0.2">
      <c r="A2222" s="54" t="s">
        <v>189</v>
      </c>
      <c r="B2222" s="55" t="s">
        <v>110</v>
      </c>
      <c r="C2222" s="56" t="s">
        <v>242</v>
      </c>
      <c r="D2222" s="57">
        <f>+IF('Panel de Control'!$C$33="Base",'EV - Medianos'!D286,IF('Panel de Control'!$C$33=1,'EV - Medianos'!D1254,IF('Panel de Control'!$C$33=2,'EV - Medianos'!D1496,'EV - Medianos'!D1738)))</f>
        <v>0</v>
      </c>
      <c r="E2222" s="57">
        <f>+IF('Panel de Control'!$C$33="Base",'EV - Medianos'!E286,IF('Panel de Control'!$C$33=1,'EV - Medianos'!E1254,IF('Panel de Control'!$C$33=2,'EV - Medianos'!E1496,'EV - Medianos'!E1738)))</f>
        <v>0</v>
      </c>
      <c r="F2222" s="57">
        <f>+IF('Panel de Control'!$C$33="Base",'EV - Medianos'!F286,IF('Panel de Control'!$C$33=1,'EV - Medianos'!F1254,IF('Panel de Control'!$C$33=2,'EV - Medianos'!F1496,'EV - Medianos'!F1738)))</f>
        <v>0</v>
      </c>
      <c r="G2222" s="57">
        <f>+IF('Panel de Control'!$C$33="Base",'EV - Medianos'!G286,IF('Panel de Control'!$C$33=1,'EV - Medianos'!G1254,IF('Panel de Control'!$C$33=2,'EV - Medianos'!G1496,'EV - Medianos'!G1738)))</f>
        <v>0</v>
      </c>
      <c r="H2222" s="57">
        <f>+IF('Panel de Control'!$C$33="Base",'EV - Medianos'!H286,IF('Panel de Control'!$C$33=1,'EV - Medianos'!H1254,IF('Panel de Control'!$C$33=2,'EV - Medianos'!H1496,'EV - Medianos'!H1738)))</f>
        <v>1.0110054507821483E-3</v>
      </c>
      <c r="I2222" s="57">
        <f>+IF('Panel de Control'!$C$33="Base",'EV - Medianos'!I286,IF('Panel de Control'!$C$33=1,'EV - Medianos'!I1254,IF('Panel de Control'!$C$33=2,'EV - Medianos'!I1496,'EV - Medianos'!I1738)))</f>
        <v>1.3132825730771021E-3</v>
      </c>
      <c r="J2222" s="57">
        <f>+IF('Panel de Control'!$C$33="Base",'EV - Medianos'!J286,IF('Panel de Control'!$C$33=1,'EV - Medianos'!J1254,IF('Panel de Control'!$C$33=2,'EV - Medianos'!J1496,'EV - Medianos'!J1738)))</f>
        <v>2.3237934310084475E-3</v>
      </c>
      <c r="K2222" s="57">
        <f>+IF('Panel de Control'!$C$33="Base",'EV - Medianos'!K286,IF('Panel de Control'!$C$33=1,'EV - Medianos'!K1254,IF('Panel de Control'!$C$33=2,'EV - Medianos'!K1496,'EV - Medianos'!K1738)))</f>
        <v>4.5940446455193353E-3</v>
      </c>
      <c r="L2222" s="57">
        <f>+IF('Panel de Control'!$C$33="Base",'EV - Medianos'!L286,IF('Panel de Control'!$C$33=1,'EV - Medianos'!L1254,IF('Panel de Control'!$C$33=2,'EV - Medianos'!L1496,'EV - Medianos'!L1738)))</f>
        <v>9.0669356937428461E-3</v>
      </c>
      <c r="M2222" s="57">
        <f>+IF('Panel de Control'!$C$33="Base",'EV - Medianos'!M286,IF('Panel de Control'!$C$33=1,'EV - Medianos'!M1254,IF('Panel de Control'!$C$33=2,'EV - Medianos'!M1496,'EV - Medianos'!M1738)))</f>
        <v>1.7183397927136346E-2</v>
      </c>
      <c r="N2222" s="57">
        <f>+IF('Panel de Control'!$C$33="Base",'EV - Medianos'!N286,IF('Panel de Control'!$C$33=1,'EV - Medianos'!N1254,IF('Panel de Control'!$C$33=2,'EV - Medianos'!N1496,'EV - Medianos'!N1738)))</f>
        <v>2.9204247726567448E-2</v>
      </c>
      <c r="O2222" s="57">
        <f>+IF('Panel de Control'!$C$33="Base",'EV - Medianos'!O286,IF('Panel de Control'!$C$33=1,'EV - Medianos'!O1254,IF('Panel de Control'!$C$33=2,'EV - Medianos'!O1496,'EV - Medianos'!O1738)))</f>
        <v>4.564025033910072E-2</v>
      </c>
      <c r="P2222" s="57">
        <f>+IF('Panel de Control'!$C$33="Base",'EV - Medianos'!P286,IF('Panel de Control'!$C$33=1,'EV - Medianos'!P1254,IF('Panel de Control'!$C$33=2,'EV - Medianos'!P1496,'EV - Medianos'!P1738)))</f>
        <v>6.503503423465018E-2</v>
      </c>
      <c r="Q2222" s="57">
        <f>+IF('Panel de Control'!$C$33="Base",'EV - Medianos'!Q286,IF('Panel de Control'!$C$33=1,'EV - Medianos'!Q1254,IF('Panel de Control'!$C$33=2,'EV - Medianos'!Q1496,'EV - Medianos'!Q1738)))</f>
        <v>8.9812019466361206E-2</v>
      </c>
      <c r="R2222" s="57">
        <f>+IF('Panel de Control'!$C$33="Base",'EV - Medianos'!R286,IF('Panel de Control'!$C$33=1,'EV - Medianos'!R1254,IF('Panel de Control'!$C$33=2,'EV - Medianos'!R1496,'EV - Medianos'!R1738)))</f>
        <v>0.12040540693332252</v>
      </c>
      <c r="S2222" s="57">
        <f>+IF('Panel de Control'!$C$33="Base",'EV - Medianos'!S286,IF('Panel de Control'!$C$33=1,'EV - Medianos'!S1254,IF('Panel de Control'!$C$33=2,'EV - Medianos'!S1496,'EV - Medianos'!S1738)))</f>
        <v>0.15512611807177612</v>
      </c>
      <c r="T2222" s="57">
        <f>+IF('Panel de Control'!$C$33="Base",'EV - Medianos'!T286,IF('Panel de Control'!$C$33=1,'EV - Medianos'!T1254,IF('Panel de Control'!$C$33=2,'EV - Medianos'!T1496,'EV - Medianos'!T1738)))</f>
        <v>0.19019645779517513</v>
      </c>
      <c r="U2222" s="57">
        <f>+IF('Panel de Control'!$C$33="Base",'EV - Medianos'!U286,IF('Panel de Control'!$C$33=1,'EV - Medianos'!U1254,IF('Panel de Control'!$C$33=2,'EV - Medianos'!U1496,'EV - Medianos'!U1738)))</f>
        <v>0.22513470231149729</v>
      </c>
      <c r="V2222" s="57">
        <f>+IF('Panel de Control'!$C$33="Base",'EV - Medianos'!V286,IF('Panel de Control'!$C$33=1,'EV - Medianos'!V1254,IF('Panel de Control'!$C$33=2,'EV - Medianos'!V1496,'EV - Medianos'!V1738)))</f>
        <v>0.25924267659987477</v>
      </c>
      <c r="W2222" s="57">
        <f>+IF('Panel de Control'!$C$33="Base",'EV - Medianos'!W286,IF('Panel de Control'!$C$33=1,'EV - Medianos'!W1254,IF('Panel de Control'!$C$33=2,'EV - Medianos'!W1496,'EV - Medianos'!W1738)))</f>
        <v>0.29297309322621878</v>
      </c>
      <c r="X2222" s="57">
        <f>+IF('Panel de Control'!$C$33="Base",'EV - Medianos'!X286,IF('Panel de Control'!$C$33=1,'EV - Medianos'!X1254,IF('Panel de Control'!$C$33=2,'EV - Medianos'!X1496,'EV - Medianos'!X1738)))</f>
        <v>0.32622269922416541</v>
      </c>
      <c r="Y2222" s="57">
        <f>+IF('Panel de Control'!$C$33="Base",'EV - Medianos'!Y286,IF('Panel de Control'!$C$33=1,'EV - Medianos'!Y1254,IF('Panel de Control'!$C$33=2,'EV - Medianos'!Y1496,'EV - Medianos'!Y1738)))</f>
        <v>0.35824347060755812</v>
      </c>
      <c r="Z2222" s="57">
        <f>+IF('Panel de Control'!$C$33="Base",'EV - Medianos'!Z286,IF('Panel de Control'!$C$33=1,'EV - Medianos'!Z1254,IF('Panel de Control'!$C$33=2,'EV - Medianos'!Z1496,'EV - Medianos'!Z1738)))</f>
        <v>0.38873667284394919</v>
      </c>
      <c r="AA2222" s="57">
        <f>+IF('Panel de Control'!$C$33="Base",'EV - Medianos'!AA286,IF('Panel de Control'!$C$33=1,'EV - Medianos'!AA1254,IF('Panel de Control'!$C$33=2,'EV - Medianos'!AA1496,'EV - Medianos'!AA1738)))</f>
        <v>0.4225408863519145</v>
      </c>
      <c r="AB2222" s="57">
        <f>+IF('Panel de Control'!$C$33="Base",'EV - Medianos'!AB286,IF('Panel de Control'!$C$33=1,'EV - Medianos'!AB1254,IF('Panel de Control'!$C$33=2,'EV - Medianos'!AB1496,'EV - Medianos'!AB1738)))</f>
        <v>0.45400624834030956</v>
      </c>
      <c r="AC2222" s="57">
        <f>+IF('Panel de Control'!$C$33="Base",'EV - Medianos'!AC286,IF('Panel de Control'!$C$33=1,'EV - Medianos'!AC1254,IF('Panel de Control'!$C$33=2,'EV - Medianos'!AC1496,'EV - Medianos'!AC1738)))</f>
        <v>0.4834897625197494</v>
      </c>
      <c r="AD2222" s="57">
        <f>+IF('Panel de Control'!$C$33="Base",'EV - Medianos'!AD286,IF('Panel de Control'!$C$33=1,'EV - Medianos'!AD1254,IF('Panel de Control'!$C$33=2,'EV - Medianos'!AD1496,'EV - Medianos'!AD1738)))</f>
        <v>0.51098493066080375</v>
      </c>
      <c r="AE2222" s="57">
        <f>+IF('Panel de Control'!$C$33="Base",'EV - Medianos'!AE286,IF('Panel de Control'!$C$33=1,'EV - Medianos'!AE1254,IF('Panel de Control'!$C$33=2,'EV - Medianos'!AE1496,'EV - Medianos'!AE1738)))</f>
        <v>0.5367626359950709</v>
      </c>
      <c r="AF2222" s="57">
        <f>+IF('Panel de Control'!$C$33="Base",'EV - Medianos'!AF286,IF('Panel de Control'!$C$33=1,'EV - Medianos'!AF1254,IF('Panel de Control'!$C$33=2,'EV - Medianos'!AF1496,'EV - Medianos'!AF1738)))</f>
        <v>0.5609138147356173</v>
      </c>
      <c r="AG2222" s="57">
        <f>+IF('Panel de Control'!$C$33="Base",'EV - Medianos'!AG286,IF('Panel de Control'!$C$33=1,'EV - Medianos'!AG1254,IF('Panel de Control'!$C$33=2,'EV - Medianos'!AG1496,'EV - Medianos'!AG1738)))</f>
        <v>0.58342300734576369</v>
      </c>
      <c r="AH2222" s="57">
        <f>+IF('Panel de Control'!$C$33="Base",'EV - Medianos'!AH286,IF('Panel de Control'!$C$33=1,'EV - Medianos'!AH1254,IF('Panel de Control'!$C$33=2,'EV - Medianos'!AH1496,'EV - Medianos'!AH1738)))</f>
        <v>0.60448444523235856</v>
      </c>
      <c r="AI2222" s="57">
        <f>+IF('Panel de Control'!$C$33="Base",'EV - Medianos'!AI286,IF('Panel de Control'!$C$33=1,'EV - Medianos'!AI1254,IF('Panel de Control'!$C$33=2,'EV - Medianos'!AI1496,'EV - Medianos'!AI1738)))</f>
        <v>0.62423275118039856</v>
      </c>
      <c r="AJ2222" s="57">
        <f>+IF('Panel de Control'!$C$33="Base",'EV - Medianos'!AJ286,IF('Panel de Control'!$C$33=1,'EV - Medianos'!AJ1254,IF('Panel de Control'!$C$33=2,'EV - Medianos'!AJ1496,'EV - Medianos'!AJ1738)))</f>
        <v>0.64267799746831633</v>
      </c>
      <c r="AK2222" s="57">
        <f>+IF('Panel de Control'!$C$33="Base",'EV - Medianos'!AK286,IF('Panel de Control'!$C$33=1,'EV - Medianos'!AK1254,IF('Panel de Control'!$C$33=2,'EV - Medianos'!AK1496,'EV - Medianos'!AK1738)))</f>
        <v>0.65998499711815029</v>
      </c>
    </row>
    <row r="2223" spans="1:37" s="65" customFormat="1" ht="17.100000000000001" customHeight="1" x14ac:dyDescent="0.2">
      <c r="A2223" s="54" t="s">
        <v>269</v>
      </c>
      <c r="B2223" s="55" t="s">
        <v>110</v>
      </c>
      <c r="C2223" s="56" t="s">
        <v>242</v>
      </c>
      <c r="D2223" s="57">
        <f>+IF('Panel de Control'!$C$33="Base",'EV - Medianos'!D287,IF('Panel de Control'!$C$33=1,'EV - Medianos'!D1255,IF('Panel de Control'!$C$33=2,'EV - Medianos'!D1497,'EV - Medianos'!D1739)))</f>
        <v>0</v>
      </c>
      <c r="E2223" s="57">
        <f>+IF('Panel de Control'!$C$33="Base",'EV - Medianos'!E287,IF('Panel de Control'!$C$33=1,'EV - Medianos'!E1255,IF('Panel de Control'!$C$33=2,'EV - Medianos'!E1497,'EV - Medianos'!E1739)))</f>
        <v>0</v>
      </c>
      <c r="F2223" s="57">
        <f>+IF('Panel de Control'!$C$33="Base",'EV - Medianos'!F287,IF('Panel de Control'!$C$33=1,'EV - Medianos'!F1255,IF('Panel de Control'!$C$33=2,'EV - Medianos'!F1497,'EV - Medianos'!F1739)))</f>
        <v>0</v>
      </c>
      <c r="G2223" s="57">
        <f>+IF('Panel de Control'!$C$33="Base",'EV - Medianos'!G287,IF('Panel de Control'!$C$33=1,'EV - Medianos'!G1255,IF('Panel de Control'!$C$33=2,'EV - Medianos'!G1497,'EV - Medianos'!G1739)))</f>
        <v>0</v>
      </c>
      <c r="H2223" s="57">
        <f>+IF('Panel de Control'!$C$33="Base",'EV - Medianos'!H287,IF('Panel de Control'!$C$33=1,'EV - Medianos'!H1255,IF('Panel de Control'!$C$33=2,'EV - Medianos'!H1497,'EV - Medianos'!H1739)))</f>
        <v>0</v>
      </c>
      <c r="I2223" s="57">
        <f>+IF('Panel de Control'!$C$33="Base",'EV - Medianos'!I287,IF('Panel de Control'!$C$33=1,'EV - Medianos'!I1255,IF('Panel de Control'!$C$33=2,'EV - Medianos'!I1497,'EV - Medianos'!I1739)))</f>
        <v>0</v>
      </c>
      <c r="J2223" s="57">
        <f>+IF('Panel de Control'!$C$33="Base",'EV - Medianos'!J287,IF('Panel de Control'!$C$33=1,'EV - Medianos'!J1255,IF('Panel de Control'!$C$33=2,'EV - Medianos'!J1497,'EV - Medianos'!J1739)))</f>
        <v>0</v>
      </c>
      <c r="K2223" s="57">
        <f>+IF('Panel de Control'!$C$33="Base",'EV - Medianos'!K287,IF('Panel de Control'!$C$33=1,'EV - Medianos'!K1255,IF('Panel de Control'!$C$33=2,'EV - Medianos'!K1497,'EV - Medianos'!K1739)))</f>
        <v>0</v>
      </c>
      <c r="L2223" s="57">
        <f>+IF('Panel de Control'!$C$33="Base",'EV - Medianos'!L287,IF('Panel de Control'!$C$33=1,'EV - Medianos'!L1255,IF('Panel de Control'!$C$33=2,'EV - Medianos'!L1497,'EV - Medianos'!L1739)))</f>
        <v>0</v>
      </c>
      <c r="M2223" s="57">
        <f>+IF('Panel de Control'!$C$33="Base",'EV - Medianos'!M287,IF('Panel de Control'!$C$33=1,'EV - Medianos'!M1255,IF('Panel de Control'!$C$33=2,'EV - Medianos'!M1497,'EV - Medianos'!M1739)))</f>
        <v>0</v>
      </c>
      <c r="N2223" s="57">
        <f>+IF('Panel de Control'!$C$33="Base",'EV - Medianos'!N287,IF('Panel de Control'!$C$33=1,'EV - Medianos'!N1255,IF('Panel de Control'!$C$33=2,'EV - Medianos'!N1497,'EV - Medianos'!N1739)))</f>
        <v>0</v>
      </c>
      <c r="O2223" s="57">
        <f>+IF('Panel de Control'!$C$33="Base",'EV - Medianos'!O287,IF('Panel de Control'!$C$33=1,'EV - Medianos'!O1255,IF('Panel de Control'!$C$33=2,'EV - Medianos'!O1497,'EV - Medianos'!O1739)))</f>
        <v>0</v>
      </c>
      <c r="P2223" s="57">
        <f>+IF('Panel de Control'!$C$33="Base",'EV - Medianos'!P287,IF('Panel de Control'!$C$33=1,'EV - Medianos'!P1255,IF('Panel de Control'!$C$33=2,'EV - Medianos'!P1497,'EV - Medianos'!P1739)))</f>
        <v>0</v>
      </c>
      <c r="Q2223" s="57">
        <f>+IF('Panel de Control'!$C$33="Base",'EV - Medianos'!Q287,IF('Panel de Control'!$C$33=1,'EV - Medianos'!Q1255,IF('Panel de Control'!$C$33=2,'EV - Medianos'!Q1497,'EV - Medianos'!Q1739)))</f>
        <v>0</v>
      </c>
      <c r="R2223" s="57">
        <f>+IF('Panel de Control'!$C$33="Base",'EV - Medianos'!R287,IF('Panel de Control'!$C$33=1,'EV - Medianos'!R1255,IF('Panel de Control'!$C$33=2,'EV - Medianos'!R1497,'EV - Medianos'!R1739)))</f>
        <v>0</v>
      </c>
      <c r="S2223" s="57">
        <f>+IF('Panel de Control'!$C$33="Base",'EV - Medianos'!S287,IF('Panel de Control'!$C$33=1,'EV - Medianos'!S1255,IF('Panel de Control'!$C$33=2,'EV - Medianos'!S1497,'EV - Medianos'!S1739)))</f>
        <v>0</v>
      </c>
      <c r="T2223" s="57">
        <f>+IF('Panel de Control'!$C$33="Base",'EV - Medianos'!T287,IF('Panel de Control'!$C$33=1,'EV - Medianos'!T1255,IF('Panel de Control'!$C$33=2,'EV - Medianos'!T1497,'EV - Medianos'!T1739)))</f>
        <v>0</v>
      </c>
      <c r="U2223" s="57">
        <f>+IF('Panel de Control'!$C$33="Base",'EV - Medianos'!U287,IF('Panel de Control'!$C$33=1,'EV - Medianos'!U1255,IF('Panel de Control'!$C$33=2,'EV - Medianos'!U1497,'EV - Medianos'!U1739)))</f>
        <v>0</v>
      </c>
      <c r="V2223" s="57">
        <f>+IF('Panel de Control'!$C$33="Base",'EV - Medianos'!V287,IF('Panel de Control'!$C$33=1,'EV - Medianos'!V1255,IF('Panel de Control'!$C$33=2,'EV - Medianos'!V1497,'EV - Medianos'!V1739)))</f>
        <v>0</v>
      </c>
      <c r="W2223" s="57">
        <f>+IF('Panel de Control'!$C$33="Base",'EV - Medianos'!W287,IF('Panel de Control'!$C$33=1,'EV - Medianos'!W1255,IF('Panel de Control'!$C$33=2,'EV - Medianos'!W1497,'EV - Medianos'!W1739)))</f>
        <v>0</v>
      </c>
      <c r="X2223" s="57">
        <f>+IF('Panel de Control'!$C$33="Base",'EV - Medianos'!X287,IF('Panel de Control'!$C$33=1,'EV - Medianos'!X1255,IF('Panel de Control'!$C$33=2,'EV - Medianos'!X1497,'EV - Medianos'!X1739)))</f>
        <v>0</v>
      </c>
      <c r="Y2223" s="57">
        <f>+IF('Panel de Control'!$C$33="Base",'EV - Medianos'!Y287,IF('Panel de Control'!$C$33=1,'EV - Medianos'!Y1255,IF('Panel de Control'!$C$33=2,'EV - Medianos'!Y1497,'EV - Medianos'!Y1739)))</f>
        <v>0</v>
      </c>
      <c r="Z2223" s="57">
        <f>+IF('Panel de Control'!$C$33="Base",'EV - Medianos'!Z287,IF('Panel de Control'!$C$33=1,'EV - Medianos'!Z1255,IF('Panel de Control'!$C$33=2,'EV - Medianos'!Z1497,'EV - Medianos'!Z1739)))</f>
        <v>0</v>
      </c>
      <c r="AA2223" s="57">
        <f>+IF('Panel de Control'!$C$33="Base",'EV - Medianos'!AA287,IF('Panel de Control'!$C$33=1,'EV - Medianos'!AA1255,IF('Panel de Control'!$C$33=2,'EV - Medianos'!AA1497,'EV - Medianos'!AA1739)))</f>
        <v>0</v>
      </c>
      <c r="AB2223" s="57">
        <f>+IF('Panel de Control'!$C$33="Base",'EV - Medianos'!AB287,IF('Panel de Control'!$C$33=1,'EV - Medianos'!AB1255,IF('Panel de Control'!$C$33=2,'EV - Medianos'!AB1497,'EV - Medianos'!AB1739)))</f>
        <v>0</v>
      </c>
      <c r="AC2223" s="57">
        <f>+IF('Panel de Control'!$C$33="Base",'EV - Medianos'!AC287,IF('Panel de Control'!$C$33=1,'EV - Medianos'!AC1255,IF('Panel de Control'!$C$33=2,'EV - Medianos'!AC1497,'EV - Medianos'!AC1739)))</f>
        <v>0</v>
      </c>
      <c r="AD2223" s="57">
        <f>+IF('Panel de Control'!$C$33="Base",'EV - Medianos'!AD287,IF('Panel de Control'!$C$33=1,'EV - Medianos'!AD1255,IF('Panel de Control'!$C$33=2,'EV - Medianos'!AD1497,'EV - Medianos'!AD1739)))</f>
        <v>0</v>
      </c>
      <c r="AE2223" s="57">
        <f>+IF('Panel de Control'!$C$33="Base",'EV - Medianos'!AE287,IF('Panel de Control'!$C$33=1,'EV - Medianos'!AE1255,IF('Panel de Control'!$C$33=2,'EV - Medianos'!AE1497,'EV - Medianos'!AE1739)))</f>
        <v>0</v>
      </c>
      <c r="AF2223" s="57">
        <f>+IF('Panel de Control'!$C$33="Base",'EV - Medianos'!AF287,IF('Panel de Control'!$C$33=1,'EV - Medianos'!AF1255,IF('Panel de Control'!$C$33=2,'EV - Medianos'!AF1497,'EV - Medianos'!AF1739)))</f>
        <v>0</v>
      </c>
      <c r="AG2223" s="57">
        <f>+IF('Panel de Control'!$C$33="Base",'EV - Medianos'!AG287,IF('Panel de Control'!$C$33=1,'EV - Medianos'!AG1255,IF('Panel de Control'!$C$33=2,'EV - Medianos'!AG1497,'EV - Medianos'!AG1739)))</f>
        <v>0</v>
      </c>
      <c r="AH2223" s="57">
        <f>+IF('Panel de Control'!$C$33="Base",'EV - Medianos'!AH287,IF('Panel de Control'!$C$33=1,'EV - Medianos'!AH1255,IF('Panel de Control'!$C$33=2,'EV - Medianos'!AH1497,'EV - Medianos'!AH1739)))</f>
        <v>0</v>
      </c>
      <c r="AI2223" s="57">
        <f>+IF('Panel de Control'!$C$33="Base",'EV - Medianos'!AI287,IF('Panel de Control'!$C$33=1,'EV - Medianos'!AI1255,IF('Panel de Control'!$C$33=2,'EV - Medianos'!AI1497,'EV - Medianos'!AI1739)))</f>
        <v>0</v>
      </c>
      <c r="AJ2223" s="57">
        <f>+IF('Panel de Control'!$C$33="Base",'EV - Medianos'!AJ287,IF('Panel de Control'!$C$33=1,'EV - Medianos'!AJ1255,IF('Panel de Control'!$C$33=2,'EV - Medianos'!AJ1497,'EV - Medianos'!AJ1739)))</f>
        <v>0</v>
      </c>
      <c r="AK2223" s="57">
        <f>+IF('Panel de Control'!$C$33="Base",'EV - Medianos'!AK287,IF('Panel de Control'!$C$33=1,'EV - Medianos'!AK1255,IF('Panel de Control'!$C$33=2,'EV - Medianos'!AK1497,'EV - Medianos'!AK1739)))</f>
        <v>0</v>
      </c>
    </row>
    <row r="2224" spans="1:37" s="65" customFormat="1" ht="17.100000000000001" customHeight="1" x14ac:dyDescent="0.2">
      <c r="A2224" s="54" t="s">
        <v>270</v>
      </c>
      <c r="B2224" s="55" t="s">
        <v>110</v>
      </c>
      <c r="C2224" s="56" t="s">
        <v>242</v>
      </c>
      <c r="D2224" s="57">
        <f>+IF('Panel de Control'!$C$33="Base",'EV - Medianos'!D288,IF('Panel de Control'!$C$33=1,'EV - Medianos'!D1256,IF('Panel de Control'!$C$33=2,'EV - Medianos'!D1498,'EV - Medianos'!D1740)))</f>
        <v>0</v>
      </c>
      <c r="E2224" s="57">
        <f>+IF('Panel de Control'!$C$33="Base",'EV - Medianos'!E288,IF('Panel de Control'!$C$33=1,'EV - Medianos'!E1256,IF('Panel de Control'!$C$33=2,'EV - Medianos'!E1498,'EV - Medianos'!E1740)))</f>
        <v>0</v>
      </c>
      <c r="F2224" s="57">
        <f>+IF('Panel de Control'!$C$33="Base",'EV - Medianos'!F288,IF('Panel de Control'!$C$33=1,'EV - Medianos'!F1256,IF('Panel de Control'!$C$33=2,'EV - Medianos'!F1498,'EV - Medianos'!F1740)))</f>
        <v>0</v>
      </c>
      <c r="G2224" s="57">
        <f>+IF('Panel de Control'!$C$33="Base",'EV - Medianos'!G288,IF('Panel de Control'!$C$33=1,'EV - Medianos'!G1256,IF('Panel de Control'!$C$33=2,'EV - Medianos'!G1498,'EV - Medianos'!G1740)))</f>
        <v>0</v>
      </c>
      <c r="H2224" s="57">
        <f>+IF('Panel de Control'!$C$33="Base",'EV - Medianos'!H288,IF('Panel de Control'!$C$33=1,'EV - Medianos'!H1256,IF('Panel de Control'!$C$33=2,'EV - Medianos'!H1498,'EV - Medianos'!H1740)))</f>
        <v>0</v>
      </c>
      <c r="I2224" s="57">
        <f>+IF('Panel de Control'!$C$33="Base",'EV - Medianos'!I288,IF('Panel de Control'!$C$33=1,'EV - Medianos'!I1256,IF('Panel de Control'!$C$33=2,'EV - Medianos'!I1498,'EV - Medianos'!I1740)))</f>
        <v>0</v>
      </c>
      <c r="J2224" s="57">
        <f>+IF('Panel de Control'!$C$33="Base",'EV - Medianos'!J288,IF('Panel de Control'!$C$33=1,'EV - Medianos'!J1256,IF('Panel de Control'!$C$33=2,'EV - Medianos'!J1498,'EV - Medianos'!J1740)))</f>
        <v>0</v>
      </c>
      <c r="K2224" s="57">
        <f>+IF('Panel de Control'!$C$33="Base",'EV - Medianos'!K288,IF('Panel de Control'!$C$33=1,'EV - Medianos'!K1256,IF('Panel de Control'!$C$33=2,'EV - Medianos'!K1498,'EV - Medianos'!K1740)))</f>
        <v>0</v>
      </c>
      <c r="L2224" s="57">
        <f>+IF('Panel de Control'!$C$33="Base",'EV - Medianos'!L288,IF('Panel de Control'!$C$33=1,'EV - Medianos'!L1256,IF('Panel de Control'!$C$33=2,'EV - Medianos'!L1498,'EV - Medianos'!L1740)))</f>
        <v>0</v>
      </c>
      <c r="M2224" s="57">
        <f>+IF('Panel de Control'!$C$33="Base",'EV - Medianos'!M288,IF('Panel de Control'!$C$33=1,'EV - Medianos'!M1256,IF('Panel de Control'!$C$33=2,'EV - Medianos'!M1498,'EV - Medianos'!M1740)))</f>
        <v>0</v>
      </c>
      <c r="N2224" s="57">
        <f>+IF('Panel de Control'!$C$33="Base",'EV - Medianos'!N288,IF('Panel de Control'!$C$33=1,'EV - Medianos'!N1256,IF('Panel de Control'!$C$33=2,'EV - Medianos'!N1498,'EV - Medianos'!N1740)))</f>
        <v>0</v>
      </c>
      <c r="O2224" s="57">
        <f>+IF('Panel de Control'!$C$33="Base",'EV - Medianos'!O288,IF('Panel de Control'!$C$33=1,'EV - Medianos'!O1256,IF('Panel de Control'!$C$33=2,'EV - Medianos'!O1498,'EV - Medianos'!O1740)))</f>
        <v>0</v>
      </c>
      <c r="P2224" s="57">
        <f>+IF('Panel de Control'!$C$33="Base",'EV - Medianos'!P288,IF('Panel de Control'!$C$33=1,'EV - Medianos'!P1256,IF('Panel de Control'!$C$33=2,'EV - Medianos'!P1498,'EV - Medianos'!P1740)))</f>
        <v>0</v>
      </c>
      <c r="Q2224" s="57">
        <f>+IF('Panel de Control'!$C$33="Base",'EV - Medianos'!Q288,IF('Panel de Control'!$C$33=1,'EV - Medianos'!Q1256,IF('Panel de Control'!$C$33=2,'EV - Medianos'!Q1498,'EV - Medianos'!Q1740)))</f>
        <v>0</v>
      </c>
      <c r="R2224" s="57">
        <f>+IF('Panel de Control'!$C$33="Base",'EV - Medianos'!R288,IF('Panel de Control'!$C$33=1,'EV - Medianos'!R1256,IF('Panel de Control'!$C$33=2,'EV - Medianos'!R1498,'EV - Medianos'!R1740)))</f>
        <v>0</v>
      </c>
      <c r="S2224" s="57">
        <f>+IF('Panel de Control'!$C$33="Base",'EV - Medianos'!S288,IF('Panel de Control'!$C$33=1,'EV - Medianos'!S1256,IF('Panel de Control'!$C$33=2,'EV - Medianos'!S1498,'EV - Medianos'!S1740)))</f>
        <v>0</v>
      </c>
      <c r="T2224" s="57">
        <f>+IF('Panel de Control'!$C$33="Base",'EV - Medianos'!T288,IF('Panel de Control'!$C$33=1,'EV - Medianos'!T1256,IF('Panel de Control'!$C$33=2,'EV - Medianos'!T1498,'EV - Medianos'!T1740)))</f>
        <v>0</v>
      </c>
      <c r="U2224" s="57">
        <f>+IF('Panel de Control'!$C$33="Base",'EV - Medianos'!U288,IF('Panel de Control'!$C$33=1,'EV - Medianos'!U1256,IF('Panel de Control'!$C$33=2,'EV - Medianos'!U1498,'EV - Medianos'!U1740)))</f>
        <v>0</v>
      </c>
      <c r="V2224" s="57">
        <f>+IF('Panel de Control'!$C$33="Base",'EV - Medianos'!V288,IF('Panel de Control'!$C$33=1,'EV - Medianos'!V1256,IF('Panel de Control'!$C$33=2,'EV - Medianos'!V1498,'EV - Medianos'!V1740)))</f>
        <v>0</v>
      </c>
      <c r="W2224" s="57">
        <f>+IF('Panel de Control'!$C$33="Base",'EV - Medianos'!W288,IF('Panel de Control'!$C$33=1,'EV - Medianos'!W1256,IF('Panel de Control'!$C$33=2,'EV - Medianos'!W1498,'EV - Medianos'!W1740)))</f>
        <v>0</v>
      </c>
      <c r="X2224" s="57">
        <f>+IF('Panel de Control'!$C$33="Base",'EV - Medianos'!X288,IF('Panel de Control'!$C$33=1,'EV - Medianos'!X1256,IF('Panel de Control'!$C$33=2,'EV - Medianos'!X1498,'EV - Medianos'!X1740)))</f>
        <v>0</v>
      </c>
      <c r="Y2224" s="57">
        <f>+IF('Panel de Control'!$C$33="Base",'EV - Medianos'!Y288,IF('Panel de Control'!$C$33=1,'EV - Medianos'!Y1256,IF('Panel de Control'!$C$33=2,'EV - Medianos'!Y1498,'EV - Medianos'!Y1740)))</f>
        <v>0</v>
      </c>
      <c r="Z2224" s="57">
        <f>+IF('Panel de Control'!$C$33="Base",'EV - Medianos'!Z288,IF('Panel de Control'!$C$33=1,'EV - Medianos'!Z1256,IF('Panel de Control'!$C$33=2,'EV - Medianos'!Z1498,'EV - Medianos'!Z1740)))</f>
        <v>0</v>
      </c>
      <c r="AA2224" s="57">
        <f>+IF('Panel de Control'!$C$33="Base",'EV - Medianos'!AA288,IF('Panel de Control'!$C$33=1,'EV - Medianos'!AA1256,IF('Panel de Control'!$C$33=2,'EV - Medianos'!AA1498,'EV - Medianos'!AA1740)))</f>
        <v>0</v>
      </c>
      <c r="AB2224" s="57">
        <f>+IF('Panel de Control'!$C$33="Base",'EV - Medianos'!AB288,IF('Panel de Control'!$C$33=1,'EV - Medianos'!AB1256,IF('Panel de Control'!$C$33=2,'EV - Medianos'!AB1498,'EV - Medianos'!AB1740)))</f>
        <v>0</v>
      </c>
      <c r="AC2224" s="57">
        <f>+IF('Panel de Control'!$C$33="Base",'EV - Medianos'!AC288,IF('Panel de Control'!$C$33=1,'EV - Medianos'!AC1256,IF('Panel de Control'!$C$33=2,'EV - Medianos'!AC1498,'EV - Medianos'!AC1740)))</f>
        <v>0</v>
      </c>
      <c r="AD2224" s="57">
        <f>+IF('Panel de Control'!$C$33="Base",'EV - Medianos'!AD288,IF('Panel de Control'!$C$33=1,'EV - Medianos'!AD1256,IF('Panel de Control'!$C$33=2,'EV - Medianos'!AD1498,'EV - Medianos'!AD1740)))</f>
        <v>0</v>
      </c>
      <c r="AE2224" s="57">
        <f>+IF('Panel de Control'!$C$33="Base",'EV - Medianos'!AE288,IF('Panel de Control'!$C$33=1,'EV - Medianos'!AE1256,IF('Panel de Control'!$C$33=2,'EV - Medianos'!AE1498,'EV - Medianos'!AE1740)))</f>
        <v>0</v>
      </c>
      <c r="AF2224" s="57">
        <f>+IF('Panel de Control'!$C$33="Base",'EV - Medianos'!AF288,IF('Panel de Control'!$C$33=1,'EV - Medianos'!AF1256,IF('Panel de Control'!$C$33=2,'EV - Medianos'!AF1498,'EV - Medianos'!AF1740)))</f>
        <v>0</v>
      </c>
      <c r="AG2224" s="57">
        <f>+IF('Panel de Control'!$C$33="Base",'EV - Medianos'!AG288,IF('Panel de Control'!$C$33=1,'EV - Medianos'!AG1256,IF('Panel de Control'!$C$33=2,'EV - Medianos'!AG1498,'EV - Medianos'!AG1740)))</f>
        <v>0</v>
      </c>
      <c r="AH2224" s="57">
        <f>+IF('Panel de Control'!$C$33="Base",'EV - Medianos'!AH288,IF('Panel de Control'!$C$33=1,'EV - Medianos'!AH1256,IF('Panel de Control'!$C$33=2,'EV - Medianos'!AH1498,'EV - Medianos'!AH1740)))</f>
        <v>0</v>
      </c>
      <c r="AI2224" s="57">
        <f>+IF('Panel de Control'!$C$33="Base",'EV - Medianos'!AI288,IF('Panel de Control'!$C$33=1,'EV - Medianos'!AI1256,IF('Panel de Control'!$C$33=2,'EV - Medianos'!AI1498,'EV - Medianos'!AI1740)))</f>
        <v>0</v>
      </c>
      <c r="AJ2224" s="57">
        <f>+IF('Panel de Control'!$C$33="Base",'EV - Medianos'!AJ288,IF('Panel de Control'!$C$33=1,'EV - Medianos'!AJ1256,IF('Panel de Control'!$C$33=2,'EV - Medianos'!AJ1498,'EV - Medianos'!AJ1740)))</f>
        <v>0</v>
      </c>
      <c r="AK2224" s="57">
        <f>+IF('Panel de Control'!$C$33="Base",'EV - Medianos'!AK288,IF('Panel de Control'!$C$33=1,'EV - Medianos'!AK1256,IF('Panel de Control'!$C$33=2,'EV - Medianos'!AK1498,'EV - Medianos'!AK1740)))</f>
        <v>0</v>
      </c>
    </row>
    <row r="2225" spans="1:37" s="65" customFormat="1" ht="17.100000000000001" customHeight="1" x14ac:dyDescent="0.2">
      <c r="A2225" s="54" t="s">
        <v>271</v>
      </c>
      <c r="B2225" s="55" t="s">
        <v>110</v>
      </c>
      <c r="C2225" s="56" t="s">
        <v>242</v>
      </c>
      <c r="D2225" s="57">
        <f>+IF('Panel de Control'!$C$33="Base",'EV - Medianos'!D289,IF('Panel de Control'!$C$33=1,'EV - Medianos'!D1257,IF('Panel de Control'!$C$33=2,'EV - Medianos'!D1499,'EV - Medianos'!D1741)))</f>
        <v>0</v>
      </c>
      <c r="E2225" s="57">
        <f>+IF('Panel de Control'!$C$33="Base",'EV - Medianos'!E289,IF('Panel de Control'!$C$33=1,'EV - Medianos'!E1257,IF('Panel de Control'!$C$33=2,'EV - Medianos'!E1499,'EV - Medianos'!E1741)))</f>
        <v>0</v>
      </c>
      <c r="F2225" s="57">
        <f>+IF('Panel de Control'!$C$33="Base",'EV - Medianos'!F289,IF('Panel de Control'!$C$33=1,'EV - Medianos'!F1257,IF('Panel de Control'!$C$33=2,'EV - Medianos'!F1499,'EV - Medianos'!F1741)))</f>
        <v>0</v>
      </c>
      <c r="G2225" s="57">
        <f>+IF('Panel de Control'!$C$33="Base",'EV - Medianos'!G289,IF('Panel de Control'!$C$33=1,'EV - Medianos'!G1257,IF('Panel de Control'!$C$33=2,'EV - Medianos'!G1499,'EV - Medianos'!G1741)))</f>
        <v>0</v>
      </c>
      <c r="H2225" s="57">
        <f>+IF('Panel de Control'!$C$33="Base",'EV - Medianos'!H289,IF('Panel de Control'!$C$33=1,'EV - Medianos'!H1257,IF('Panel de Control'!$C$33=2,'EV - Medianos'!H1499,'EV - Medianos'!H1741)))</f>
        <v>0</v>
      </c>
      <c r="I2225" s="57">
        <f>+IF('Panel de Control'!$C$33="Base",'EV - Medianos'!I289,IF('Panel de Control'!$C$33=1,'EV - Medianos'!I1257,IF('Panel de Control'!$C$33=2,'EV - Medianos'!I1499,'EV - Medianos'!I1741)))</f>
        <v>0</v>
      </c>
      <c r="J2225" s="57">
        <f>+IF('Panel de Control'!$C$33="Base",'EV - Medianos'!J289,IF('Panel de Control'!$C$33=1,'EV - Medianos'!J1257,IF('Panel de Control'!$C$33=2,'EV - Medianos'!J1499,'EV - Medianos'!J1741)))</f>
        <v>0</v>
      </c>
      <c r="K2225" s="57">
        <f>+IF('Panel de Control'!$C$33="Base",'EV - Medianos'!K289,IF('Panel de Control'!$C$33=1,'EV - Medianos'!K1257,IF('Panel de Control'!$C$33=2,'EV - Medianos'!K1499,'EV - Medianos'!K1741)))</f>
        <v>0</v>
      </c>
      <c r="L2225" s="57">
        <f>+IF('Panel de Control'!$C$33="Base",'EV - Medianos'!L289,IF('Panel de Control'!$C$33=1,'EV - Medianos'!L1257,IF('Panel de Control'!$C$33=2,'EV - Medianos'!L1499,'EV - Medianos'!L1741)))</f>
        <v>0</v>
      </c>
      <c r="M2225" s="57">
        <f>+IF('Panel de Control'!$C$33="Base",'EV - Medianos'!M289,IF('Panel de Control'!$C$33=1,'EV - Medianos'!M1257,IF('Panel de Control'!$C$33=2,'EV - Medianos'!M1499,'EV - Medianos'!M1741)))</f>
        <v>0</v>
      </c>
      <c r="N2225" s="57">
        <f>+IF('Panel de Control'!$C$33="Base",'EV - Medianos'!N289,IF('Panel de Control'!$C$33=1,'EV - Medianos'!N1257,IF('Panel de Control'!$C$33=2,'EV - Medianos'!N1499,'EV - Medianos'!N1741)))</f>
        <v>0</v>
      </c>
      <c r="O2225" s="57">
        <f>+IF('Panel de Control'!$C$33="Base",'EV - Medianos'!O289,IF('Panel de Control'!$C$33=1,'EV - Medianos'!O1257,IF('Panel de Control'!$C$33=2,'EV - Medianos'!O1499,'EV - Medianos'!O1741)))</f>
        <v>0</v>
      </c>
      <c r="P2225" s="57">
        <f>+IF('Panel de Control'!$C$33="Base",'EV - Medianos'!P289,IF('Panel de Control'!$C$33=1,'EV - Medianos'!P1257,IF('Panel de Control'!$C$33=2,'EV - Medianos'!P1499,'EV - Medianos'!P1741)))</f>
        <v>0</v>
      </c>
      <c r="Q2225" s="57">
        <f>+IF('Panel de Control'!$C$33="Base",'EV - Medianos'!Q289,IF('Panel de Control'!$C$33=1,'EV - Medianos'!Q1257,IF('Panel de Control'!$C$33=2,'EV - Medianos'!Q1499,'EV - Medianos'!Q1741)))</f>
        <v>0</v>
      </c>
      <c r="R2225" s="57">
        <f>+IF('Panel de Control'!$C$33="Base",'EV - Medianos'!R289,IF('Panel de Control'!$C$33=1,'EV - Medianos'!R1257,IF('Panel de Control'!$C$33=2,'EV - Medianos'!R1499,'EV - Medianos'!R1741)))</f>
        <v>0</v>
      </c>
      <c r="S2225" s="57">
        <f>+IF('Panel de Control'!$C$33="Base",'EV - Medianos'!S289,IF('Panel de Control'!$C$33=1,'EV - Medianos'!S1257,IF('Panel de Control'!$C$33=2,'EV - Medianos'!S1499,'EV - Medianos'!S1741)))</f>
        <v>0</v>
      </c>
      <c r="T2225" s="57">
        <f>+IF('Panel de Control'!$C$33="Base",'EV - Medianos'!T289,IF('Panel de Control'!$C$33=1,'EV - Medianos'!T1257,IF('Panel de Control'!$C$33=2,'EV - Medianos'!T1499,'EV - Medianos'!T1741)))</f>
        <v>0</v>
      </c>
      <c r="U2225" s="57">
        <f>+IF('Panel de Control'!$C$33="Base",'EV - Medianos'!U289,IF('Panel de Control'!$C$33=1,'EV - Medianos'!U1257,IF('Panel de Control'!$C$33=2,'EV - Medianos'!U1499,'EV - Medianos'!U1741)))</f>
        <v>0</v>
      </c>
      <c r="V2225" s="57">
        <f>+IF('Panel de Control'!$C$33="Base",'EV - Medianos'!V289,IF('Panel de Control'!$C$33=1,'EV - Medianos'!V1257,IF('Panel de Control'!$C$33=2,'EV - Medianos'!V1499,'EV - Medianos'!V1741)))</f>
        <v>0</v>
      </c>
      <c r="W2225" s="57">
        <f>+IF('Panel de Control'!$C$33="Base",'EV - Medianos'!W289,IF('Panel de Control'!$C$33=1,'EV - Medianos'!W1257,IF('Panel de Control'!$C$33=2,'EV - Medianos'!W1499,'EV - Medianos'!W1741)))</f>
        <v>0</v>
      </c>
      <c r="X2225" s="57">
        <f>+IF('Panel de Control'!$C$33="Base",'EV - Medianos'!X289,IF('Panel de Control'!$C$33=1,'EV - Medianos'!X1257,IF('Panel de Control'!$C$33=2,'EV - Medianos'!X1499,'EV - Medianos'!X1741)))</f>
        <v>0</v>
      </c>
      <c r="Y2225" s="57">
        <f>+IF('Panel de Control'!$C$33="Base",'EV - Medianos'!Y289,IF('Panel de Control'!$C$33=1,'EV - Medianos'!Y1257,IF('Panel de Control'!$C$33=2,'EV - Medianos'!Y1499,'EV - Medianos'!Y1741)))</f>
        <v>0</v>
      </c>
      <c r="Z2225" s="57">
        <f>+IF('Panel de Control'!$C$33="Base",'EV - Medianos'!Z289,IF('Panel de Control'!$C$33=1,'EV - Medianos'!Z1257,IF('Panel de Control'!$C$33=2,'EV - Medianos'!Z1499,'EV - Medianos'!Z1741)))</f>
        <v>0</v>
      </c>
      <c r="AA2225" s="57">
        <f>+IF('Panel de Control'!$C$33="Base",'EV - Medianos'!AA289,IF('Panel de Control'!$C$33=1,'EV - Medianos'!AA1257,IF('Panel de Control'!$C$33=2,'EV - Medianos'!AA1499,'EV - Medianos'!AA1741)))</f>
        <v>0</v>
      </c>
      <c r="AB2225" s="57">
        <f>+IF('Panel de Control'!$C$33="Base",'EV - Medianos'!AB289,IF('Panel de Control'!$C$33=1,'EV - Medianos'!AB1257,IF('Panel de Control'!$C$33=2,'EV - Medianos'!AB1499,'EV - Medianos'!AB1741)))</f>
        <v>0</v>
      </c>
      <c r="AC2225" s="57">
        <f>+IF('Panel de Control'!$C$33="Base",'EV - Medianos'!AC289,IF('Panel de Control'!$C$33=1,'EV - Medianos'!AC1257,IF('Panel de Control'!$C$33=2,'EV - Medianos'!AC1499,'EV - Medianos'!AC1741)))</f>
        <v>0</v>
      </c>
      <c r="AD2225" s="57">
        <f>+IF('Panel de Control'!$C$33="Base",'EV - Medianos'!AD289,IF('Panel de Control'!$C$33=1,'EV - Medianos'!AD1257,IF('Panel de Control'!$C$33=2,'EV - Medianos'!AD1499,'EV - Medianos'!AD1741)))</f>
        <v>0</v>
      </c>
      <c r="AE2225" s="57">
        <f>+IF('Panel de Control'!$C$33="Base",'EV - Medianos'!AE289,IF('Panel de Control'!$C$33=1,'EV - Medianos'!AE1257,IF('Panel de Control'!$C$33=2,'EV - Medianos'!AE1499,'EV - Medianos'!AE1741)))</f>
        <v>0</v>
      </c>
      <c r="AF2225" s="57">
        <f>+IF('Panel de Control'!$C$33="Base",'EV - Medianos'!AF289,IF('Panel de Control'!$C$33=1,'EV - Medianos'!AF1257,IF('Panel de Control'!$C$33=2,'EV - Medianos'!AF1499,'EV - Medianos'!AF1741)))</f>
        <v>0</v>
      </c>
      <c r="AG2225" s="57">
        <f>+IF('Panel de Control'!$C$33="Base",'EV - Medianos'!AG289,IF('Panel de Control'!$C$33=1,'EV - Medianos'!AG1257,IF('Panel de Control'!$C$33=2,'EV - Medianos'!AG1499,'EV - Medianos'!AG1741)))</f>
        <v>0</v>
      </c>
      <c r="AH2225" s="57">
        <f>+IF('Panel de Control'!$C$33="Base",'EV - Medianos'!AH289,IF('Panel de Control'!$C$33=1,'EV - Medianos'!AH1257,IF('Panel de Control'!$C$33=2,'EV - Medianos'!AH1499,'EV - Medianos'!AH1741)))</f>
        <v>0</v>
      </c>
      <c r="AI2225" s="57">
        <f>+IF('Panel de Control'!$C$33="Base",'EV - Medianos'!AI289,IF('Panel de Control'!$C$33=1,'EV - Medianos'!AI1257,IF('Panel de Control'!$C$33=2,'EV - Medianos'!AI1499,'EV - Medianos'!AI1741)))</f>
        <v>0</v>
      </c>
      <c r="AJ2225" s="57">
        <f>+IF('Panel de Control'!$C$33="Base",'EV - Medianos'!AJ289,IF('Panel de Control'!$C$33=1,'EV - Medianos'!AJ1257,IF('Panel de Control'!$C$33=2,'EV - Medianos'!AJ1499,'EV - Medianos'!AJ1741)))</f>
        <v>0</v>
      </c>
      <c r="AK2225" s="57">
        <f>+IF('Panel de Control'!$C$33="Base",'EV - Medianos'!AK289,IF('Panel de Control'!$C$33=1,'EV - Medianos'!AK1257,IF('Panel de Control'!$C$33=2,'EV - Medianos'!AK1499,'EV - Medianos'!AK1741)))</f>
        <v>0</v>
      </c>
    </row>
    <row r="2226" spans="1:37" s="65" customFormat="1" ht="17.100000000000001" customHeight="1" x14ac:dyDescent="0.2">
      <c r="A2226" s="54" t="s">
        <v>272</v>
      </c>
      <c r="B2226" s="55" t="s">
        <v>110</v>
      </c>
      <c r="C2226" s="56" t="s">
        <v>242</v>
      </c>
      <c r="D2226" s="57">
        <f>+IF('Panel de Control'!$C$33="Base",'EV - Medianos'!D290,IF('Panel de Control'!$C$33=1,'EV - Medianos'!D1258,IF('Panel de Control'!$C$33=2,'EV - Medianos'!D1500,'EV - Medianos'!D1742)))</f>
        <v>0</v>
      </c>
      <c r="E2226" s="57">
        <f>+IF('Panel de Control'!$C$33="Base",'EV - Medianos'!E290,IF('Panel de Control'!$C$33=1,'EV - Medianos'!E1258,IF('Panel de Control'!$C$33=2,'EV - Medianos'!E1500,'EV - Medianos'!E1742)))</f>
        <v>0</v>
      </c>
      <c r="F2226" s="57">
        <f>+IF('Panel de Control'!$C$33="Base",'EV - Medianos'!F290,IF('Panel de Control'!$C$33=1,'EV - Medianos'!F1258,IF('Panel de Control'!$C$33=2,'EV - Medianos'!F1500,'EV - Medianos'!F1742)))</f>
        <v>0</v>
      </c>
      <c r="G2226" s="57">
        <f>+IF('Panel de Control'!$C$33="Base",'EV - Medianos'!G290,IF('Panel de Control'!$C$33=1,'EV - Medianos'!G1258,IF('Panel de Control'!$C$33=2,'EV - Medianos'!G1500,'EV - Medianos'!G1742)))</f>
        <v>0</v>
      </c>
      <c r="H2226" s="57">
        <f>+IF('Panel de Control'!$C$33="Base",'EV - Medianos'!H290,IF('Panel de Control'!$C$33=1,'EV - Medianos'!H1258,IF('Panel de Control'!$C$33=2,'EV - Medianos'!H1500,'EV - Medianos'!H1742)))</f>
        <v>0</v>
      </c>
      <c r="I2226" s="57">
        <f>+IF('Panel de Control'!$C$33="Base",'EV - Medianos'!I290,IF('Panel de Control'!$C$33=1,'EV - Medianos'!I1258,IF('Panel de Control'!$C$33=2,'EV - Medianos'!I1500,'EV - Medianos'!I1742)))</f>
        <v>0</v>
      </c>
      <c r="J2226" s="57">
        <f>+IF('Panel de Control'!$C$33="Base",'EV - Medianos'!J290,IF('Panel de Control'!$C$33=1,'EV - Medianos'!J1258,IF('Panel de Control'!$C$33=2,'EV - Medianos'!J1500,'EV - Medianos'!J1742)))</f>
        <v>0</v>
      </c>
      <c r="K2226" s="57">
        <f>+IF('Panel de Control'!$C$33="Base",'EV - Medianos'!K290,IF('Panel de Control'!$C$33=1,'EV - Medianos'!K1258,IF('Panel de Control'!$C$33=2,'EV - Medianos'!K1500,'EV - Medianos'!K1742)))</f>
        <v>0</v>
      </c>
      <c r="L2226" s="57">
        <f>+IF('Panel de Control'!$C$33="Base",'EV - Medianos'!L290,IF('Panel de Control'!$C$33=1,'EV - Medianos'!L1258,IF('Panel de Control'!$C$33=2,'EV - Medianos'!L1500,'EV - Medianos'!L1742)))</f>
        <v>0</v>
      </c>
      <c r="M2226" s="57">
        <f>+IF('Panel de Control'!$C$33="Base",'EV - Medianos'!M290,IF('Panel de Control'!$C$33=1,'EV - Medianos'!M1258,IF('Panel de Control'!$C$33=2,'EV - Medianos'!M1500,'EV - Medianos'!M1742)))</f>
        <v>0</v>
      </c>
      <c r="N2226" s="57">
        <f>+IF('Panel de Control'!$C$33="Base",'EV - Medianos'!N290,IF('Panel de Control'!$C$33=1,'EV - Medianos'!N1258,IF('Panel de Control'!$C$33=2,'EV - Medianos'!N1500,'EV - Medianos'!N1742)))</f>
        <v>0</v>
      </c>
      <c r="O2226" s="57">
        <f>+IF('Panel de Control'!$C$33="Base",'EV - Medianos'!O290,IF('Panel de Control'!$C$33=1,'EV - Medianos'!O1258,IF('Panel de Control'!$C$33=2,'EV - Medianos'!O1500,'EV - Medianos'!O1742)))</f>
        <v>0</v>
      </c>
      <c r="P2226" s="57">
        <f>+IF('Panel de Control'!$C$33="Base",'EV - Medianos'!P290,IF('Panel de Control'!$C$33=1,'EV - Medianos'!P1258,IF('Panel de Control'!$C$33=2,'EV - Medianos'!P1500,'EV - Medianos'!P1742)))</f>
        <v>0</v>
      </c>
      <c r="Q2226" s="57">
        <f>+IF('Panel de Control'!$C$33="Base",'EV - Medianos'!Q290,IF('Panel de Control'!$C$33=1,'EV - Medianos'!Q1258,IF('Panel de Control'!$C$33=2,'EV - Medianos'!Q1500,'EV - Medianos'!Q1742)))</f>
        <v>0</v>
      </c>
      <c r="R2226" s="57">
        <f>+IF('Panel de Control'!$C$33="Base",'EV - Medianos'!R290,IF('Panel de Control'!$C$33=1,'EV - Medianos'!R1258,IF('Panel de Control'!$C$33=2,'EV - Medianos'!R1500,'EV - Medianos'!R1742)))</f>
        <v>0</v>
      </c>
      <c r="S2226" s="57">
        <f>+IF('Panel de Control'!$C$33="Base",'EV - Medianos'!S290,IF('Panel de Control'!$C$33=1,'EV - Medianos'!S1258,IF('Panel de Control'!$C$33=2,'EV - Medianos'!S1500,'EV - Medianos'!S1742)))</f>
        <v>0</v>
      </c>
      <c r="T2226" s="57">
        <f>+IF('Panel de Control'!$C$33="Base",'EV - Medianos'!T290,IF('Panel de Control'!$C$33=1,'EV - Medianos'!T1258,IF('Panel de Control'!$C$33=2,'EV - Medianos'!T1500,'EV - Medianos'!T1742)))</f>
        <v>0</v>
      </c>
      <c r="U2226" s="57">
        <f>+IF('Panel de Control'!$C$33="Base",'EV - Medianos'!U290,IF('Panel de Control'!$C$33=1,'EV - Medianos'!U1258,IF('Panel de Control'!$C$33=2,'EV - Medianos'!U1500,'EV - Medianos'!U1742)))</f>
        <v>0</v>
      </c>
      <c r="V2226" s="57">
        <f>+IF('Panel de Control'!$C$33="Base",'EV - Medianos'!V290,IF('Panel de Control'!$C$33=1,'EV - Medianos'!V1258,IF('Panel de Control'!$C$33=2,'EV - Medianos'!V1500,'EV - Medianos'!V1742)))</f>
        <v>0</v>
      </c>
      <c r="W2226" s="57">
        <f>+IF('Panel de Control'!$C$33="Base",'EV - Medianos'!W290,IF('Panel de Control'!$C$33=1,'EV - Medianos'!W1258,IF('Panel de Control'!$C$33=2,'EV - Medianos'!W1500,'EV - Medianos'!W1742)))</f>
        <v>0</v>
      </c>
      <c r="X2226" s="57">
        <f>+IF('Panel de Control'!$C$33="Base",'EV - Medianos'!X290,IF('Panel de Control'!$C$33=1,'EV - Medianos'!X1258,IF('Panel de Control'!$C$33=2,'EV - Medianos'!X1500,'EV - Medianos'!X1742)))</f>
        <v>0</v>
      </c>
      <c r="Y2226" s="57">
        <f>+IF('Panel de Control'!$C$33="Base",'EV - Medianos'!Y290,IF('Panel de Control'!$C$33=1,'EV - Medianos'!Y1258,IF('Panel de Control'!$C$33=2,'EV - Medianos'!Y1500,'EV - Medianos'!Y1742)))</f>
        <v>0</v>
      </c>
      <c r="Z2226" s="57">
        <f>+IF('Panel de Control'!$C$33="Base",'EV - Medianos'!Z290,IF('Panel de Control'!$C$33=1,'EV - Medianos'!Z1258,IF('Panel de Control'!$C$33=2,'EV - Medianos'!Z1500,'EV - Medianos'!Z1742)))</f>
        <v>0</v>
      </c>
      <c r="AA2226" s="57">
        <f>+IF('Panel de Control'!$C$33="Base",'EV - Medianos'!AA290,IF('Panel de Control'!$C$33=1,'EV - Medianos'!AA1258,IF('Panel de Control'!$C$33=2,'EV - Medianos'!AA1500,'EV - Medianos'!AA1742)))</f>
        <v>0</v>
      </c>
      <c r="AB2226" s="57">
        <f>+IF('Panel de Control'!$C$33="Base",'EV - Medianos'!AB290,IF('Panel de Control'!$C$33=1,'EV - Medianos'!AB1258,IF('Panel de Control'!$C$33=2,'EV - Medianos'!AB1500,'EV - Medianos'!AB1742)))</f>
        <v>0</v>
      </c>
      <c r="AC2226" s="57">
        <f>+IF('Panel de Control'!$C$33="Base",'EV - Medianos'!AC290,IF('Panel de Control'!$C$33=1,'EV - Medianos'!AC1258,IF('Panel de Control'!$C$33=2,'EV - Medianos'!AC1500,'EV - Medianos'!AC1742)))</f>
        <v>0</v>
      </c>
      <c r="AD2226" s="57">
        <f>+IF('Panel de Control'!$C$33="Base",'EV - Medianos'!AD290,IF('Panel de Control'!$C$33=1,'EV - Medianos'!AD1258,IF('Panel de Control'!$C$33=2,'EV - Medianos'!AD1500,'EV - Medianos'!AD1742)))</f>
        <v>0</v>
      </c>
      <c r="AE2226" s="57">
        <f>+IF('Panel de Control'!$C$33="Base",'EV - Medianos'!AE290,IF('Panel de Control'!$C$33=1,'EV - Medianos'!AE1258,IF('Panel de Control'!$C$33=2,'EV - Medianos'!AE1500,'EV - Medianos'!AE1742)))</f>
        <v>0</v>
      </c>
      <c r="AF2226" s="57">
        <f>+IF('Panel de Control'!$C$33="Base",'EV - Medianos'!AF290,IF('Panel de Control'!$C$33=1,'EV - Medianos'!AF1258,IF('Panel de Control'!$C$33=2,'EV - Medianos'!AF1500,'EV - Medianos'!AF1742)))</f>
        <v>0</v>
      </c>
      <c r="AG2226" s="57">
        <f>+IF('Panel de Control'!$C$33="Base",'EV - Medianos'!AG290,IF('Panel de Control'!$C$33=1,'EV - Medianos'!AG1258,IF('Panel de Control'!$C$33=2,'EV - Medianos'!AG1500,'EV - Medianos'!AG1742)))</f>
        <v>0</v>
      </c>
      <c r="AH2226" s="57">
        <f>+IF('Panel de Control'!$C$33="Base",'EV - Medianos'!AH290,IF('Panel de Control'!$C$33=1,'EV - Medianos'!AH1258,IF('Panel de Control'!$C$33=2,'EV - Medianos'!AH1500,'EV - Medianos'!AH1742)))</f>
        <v>0</v>
      </c>
      <c r="AI2226" s="57">
        <f>+IF('Panel de Control'!$C$33="Base",'EV - Medianos'!AI290,IF('Panel de Control'!$C$33=1,'EV - Medianos'!AI1258,IF('Panel de Control'!$C$33=2,'EV - Medianos'!AI1500,'EV - Medianos'!AI1742)))</f>
        <v>0</v>
      </c>
      <c r="AJ2226" s="57">
        <f>+IF('Panel de Control'!$C$33="Base",'EV - Medianos'!AJ290,IF('Panel de Control'!$C$33=1,'EV - Medianos'!AJ1258,IF('Panel de Control'!$C$33=2,'EV - Medianos'!AJ1500,'EV - Medianos'!AJ1742)))</f>
        <v>0</v>
      </c>
      <c r="AK2226" s="57">
        <f>+IF('Panel de Control'!$C$33="Base",'EV - Medianos'!AK290,IF('Panel de Control'!$C$33=1,'EV - Medianos'!AK1258,IF('Panel de Control'!$C$33=2,'EV - Medianos'!AK1500,'EV - Medianos'!AK1742)))</f>
        <v>0</v>
      </c>
    </row>
    <row r="2227" spans="1:37" s="65" customFormat="1" ht="17.100000000000001" customHeight="1" x14ac:dyDescent="0.2">
      <c r="A2227" s="54" t="s">
        <v>197</v>
      </c>
      <c r="B2227" s="55" t="s">
        <v>110</v>
      </c>
      <c r="C2227" s="56" t="s">
        <v>242</v>
      </c>
      <c r="D2227" s="57">
        <f>+IF('Panel de Control'!$C$33="Base",'EV - Medianos'!D291,IF('Panel de Control'!$C$33=1,'EV - Medianos'!D1259,IF('Panel de Control'!$C$33=2,'EV - Medianos'!D1501,'EV - Medianos'!D1743)))</f>
        <v>0</v>
      </c>
      <c r="E2227" s="57">
        <f>+IF('Panel de Control'!$C$33="Base",'EV - Medianos'!E291,IF('Panel de Control'!$C$33=1,'EV - Medianos'!E1259,IF('Panel de Control'!$C$33=2,'EV - Medianos'!E1501,'EV - Medianos'!E1743)))</f>
        <v>0</v>
      </c>
      <c r="F2227" s="57">
        <f>+IF('Panel de Control'!$C$33="Base",'EV - Medianos'!F291,IF('Panel de Control'!$C$33=1,'EV - Medianos'!F1259,IF('Panel de Control'!$C$33=2,'EV - Medianos'!F1501,'EV - Medianos'!F1743)))</f>
        <v>0</v>
      </c>
      <c r="G2227" s="57">
        <f>+IF('Panel de Control'!$C$33="Base",'EV - Medianos'!G291,IF('Panel de Control'!$C$33=1,'EV - Medianos'!G1259,IF('Panel de Control'!$C$33=2,'EV - Medianos'!G1501,'EV - Medianos'!G1743)))</f>
        <v>0</v>
      </c>
      <c r="H2227" s="57">
        <f>+IF('Panel de Control'!$C$33="Base",'EV - Medianos'!H291,IF('Panel de Control'!$C$33=1,'EV - Medianos'!H1259,IF('Panel de Control'!$C$33=2,'EV - Medianos'!H1501,'EV - Medianos'!H1743)))</f>
        <v>1.3167032346611964E-6</v>
      </c>
      <c r="I2227" s="57">
        <f>+IF('Panel de Control'!$C$33="Base",'EV - Medianos'!I291,IF('Panel de Control'!$C$33=1,'EV - Medianos'!I1259,IF('Panel de Control'!$C$33=2,'EV - Medianos'!I1501,'EV - Medianos'!I1743)))</f>
        <v>5.4807111778346621E-6</v>
      </c>
      <c r="J2227" s="57">
        <f>+IF('Panel de Control'!$C$33="Base",'EV - Medianos'!J291,IF('Panel de Control'!$C$33=1,'EV - Medianos'!J1259,IF('Panel de Control'!$C$33=2,'EV - Medianos'!J1501,'EV - Medianos'!J1743)))</f>
        <v>3.053534053179906E-5</v>
      </c>
      <c r="K2227" s="57">
        <f>+IF('Panel de Control'!$C$33="Base",'EV - Medianos'!K291,IF('Panel de Control'!$C$33=1,'EV - Medianos'!K1259,IF('Panel de Control'!$C$33=2,'EV - Medianos'!K1501,'EV - Medianos'!K1743)))</f>
        <v>9.233289838313436E-5</v>
      </c>
      <c r="L2227" s="57">
        <f>+IF('Panel de Control'!$C$33="Base",'EV - Medianos'!L291,IF('Panel de Control'!$C$33=1,'EV - Medianos'!L1259,IF('Panel de Control'!$C$33=2,'EV - Medianos'!L1501,'EV - Medianos'!L1743)))</f>
        <v>2.0695862582463621E-4</v>
      </c>
      <c r="M2227" s="57">
        <f>+IF('Panel de Control'!$C$33="Base",'EV - Medianos'!M291,IF('Panel de Control'!$C$33=1,'EV - Medianos'!M1259,IF('Panel de Control'!$C$33=2,'EV - Medianos'!M1501,'EV - Medianos'!M1743)))</f>
        <v>4.1238199887361682E-4</v>
      </c>
      <c r="N2227" s="57">
        <f>+IF('Panel de Control'!$C$33="Base",'EV - Medianos'!N291,IF('Panel de Control'!$C$33=1,'EV - Medianos'!N1259,IF('Panel de Control'!$C$33=2,'EV - Medianos'!N1501,'EV - Medianos'!N1743)))</f>
        <v>7.2839264766632889E-4</v>
      </c>
      <c r="O2227" s="57">
        <f>+IF('Panel de Control'!$C$33="Base",'EV - Medianos'!O291,IF('Panel de Control'!$C$33=1,'EV - Medianos'!O1259,IF('Panel de Control'!$C$33=2,'EV - Medianos'!O1501,'EV - Medianos'!O1743)))</f>
        <v>1.2068260387249868E-3</v>
      </c>
      <c r="P2227" s="57">
        <f>+IF('Panel de Control'!$C$33="Base",'EV - Medianos'!P291,IF('Panel de Control'!$C$33=1,'EV - Medianos'!P1259,IF('Panel de Control'!$C$33=2,'EV - Medianos'!P1501,'EV - Medianos'!P1743)))</f>
        <v>1.8790316200217045E-3</v>
      </c>
      <c r="Q2227" s="57">
        <f>+IF('Panel de Control'!$C$33="Base",'EV - Medianos'!Q291,IF('Panel de Control'!$C$33=1,'EV - Medianos'!Q1259,IF('Panel de Control'!$C$33=2,'EV - Medianos'!Q1501,'EV - Medianos'!Q1743)))</f>
        <v>2.7539287806836268E-3</v>
      </c>
      <c r="R2227" s="57">
        <f>+IF('Panel de Control'!$C$33="Base",'EV - Medianos'!R291,IF('Panel de Control'!$C$33=1,'EV - Medianos'!R1259,IF('Panel de Control'!$C$33=2,'EV - Medianos'!R1501,'EV - Medianos'!R1743)))</f>
        <v>3.6293647867800803E-3</v>
      </c>
      <c r="S2227" s="57">
        <f>+IF('Panel de Control'!$C$33="Base",'EV - Medianos'!S291,IF('Panel de Control'!$C$33=1,'EV - Medianos'!S1259,IF('Panel de Control'!$C$33=2,'EV - Medianos'!S1501,'EV - Medianos'!S1743)))</f>
        <v>4.5212967061451651E-3</v>
      </c>
      <c r="T2227" s="57">
        <f>+IF('Panel de Control'!$C$33="Base",'EV - Medianos'!T291,IF('Panel de Control'!$C$33=1,'EV - Medianos'!T1259,IF('Panel de Control'!$C$33=2,'EV - Medianos'!T1501,'EV - Medianos'!T1743)))</f>
        <v>5.4863236238823828E-3</v>
      </c>
      <c r="U2227" s="57">
        <f>+IF('Panel de Control'!$C$33="Base",'EV - Medianos'!U291,IF('Panel de Control'!$C$33=1,'EV - Medianos'!U1259,IF('Panel de Control'!$C$33=2,'EV - Medianos'!U1501,'EV - Medianos'!U1743)))</f>
        <v>6.5600323250626716E-3</v>
      </c>
      <c r="V2227" s="57">
        <f>+IF('Panel de Control'!$C$33="Base",'EV - Medianos'!V291,IF('Panel de Control'!$C$33=1,'EV - Medianos'!V1259,IF('Panel de Control'!$C$33=2,'EV - Medianos'!V1501,'EV - Medianos'!V1743)))</f>
        <v>7.7118900805061927E-3</v>
      </c>
      <c r="W2227" s="57">
        <f>+IF('Panel de Control'!$C$33="Base",'EV - Medianos'!W291,IF('Panel de Control'!$C$33=1,'EV - Medianos'!W1259,IF('Panel de Control'!$C$33=2,'EV - Medianos'!W1501,'EV - Medianos'!W1743)))</f>
        <v>8.9421777394274263E-3</v>
      </c>
      <c r="X2227" s="57">
        <f>+IF('Panel de Control'!$C$33="Base",'EV - Medianos'!X291,IF('Panel de Control'!$C$33=1,'EV - Medianos'!X1259,IF('Panel de Control'!$C$33=2,'EV - Medianos'!X1501,'EV - Medianos'!X1743)))</f>
        <v>1.02401452593157E-2</v>
      </c>
      <c r="Y2227" s="57">
        <f>+IF('Panel de Control'!$C$33="Base",'EV - Medianos'!Y291,IF('Panel de Control'!$C$33=1,'EV - Medianos'!Y1259,IF('Panel de Control'!$C$33=2,'EV - Medianos'!Y1501,'EV - Medianos'!Y1743)))</f>
        <v>1.1623472316367619E-2</v>
      </c>
      <c r="Z2227" s="57">
        <f>+IF('Panel de Control'!$C$33="Base",'EV - Medianos'!Z291,IF('Panel de Control'!$C$33=1,'EV - Medianos'!Z1259,IF('Panel de Control'!$C$33=2,'EV - Medianos'!Z1501,'EV - Medianos'!Z1743)))</f>
        <v>1.3085315110097718E-2</v>
      </c>
      <c r="AA2227" s="57">
        <f>+IF('Panel de Control'!$C$33="Base",'EV - Medianos'!AA291,IF('Panel de Control'!$C$33=1,'EV - Medianos'!AA1259,IF('Panel de Control'!$C$33=2,'EV - Medianos'!AA1501,'EV - Medianos'!AA1743)))</f>
        <v>1.4839358430315376E-2</v>
      </c>
      <c r="AB2227" s="57">
        <f>+IF('Panel de Control'!$C$33="Base",'EV - Medianos'!AB291,IF('Panel de Control'!$C$33=1,'EV - Medianos'!AB1259,IF('Panel de Control'!$C$33=2,'EV - Medianos'!AB1501,'EV - Medianos'!AB1743)))</f>
        <v>1.6636373921583378E-2</v>
      </c>
      <c r="AC2227" s="57">
        <f>+IF('Panel de Control'!$C$33="Base",'EV - Medianos'!AC291,IF('Panel de Control'!$C$33=1,'EV - Medianos'!AC1259,IF('Panel de Control'!$C$33=2,'EV - Medianos'!AC1501,'EV - Medianos'!AC1743)))</f>
        <v>1.8425530091389447E-2</v>
      </c>
      <c r="AD2227" s="57">
        <f>+IF('Panel de Control'!$C$33="Base",'EV - Medianos'!AD291,IF('Panel de Control'!$C$33=1,'EV - Medianos'!AD1259,IF('Panel de Control'!$C$33=2,'EV - Medianos'!AD1501,'EV - Medianos'!AD1743)))</f>
        <v>2.0157609166441985E-2</v>
      </c>
      <c r="AE2227" s="57">
        <f>+IF('Panel de Control'!$C$33="Base",'EV - Medianos'!AE291,IF('Panel de Control'!$C$33=1,'EV - Medianos'!AE1259,IF('Panel de Control'!$C$33=2,'EV - Medianos'!AE1501,'EV - Medianos'!AE1743)))</f>
        <v>2.1827177543351211E-2</v>
      </c>
      <c r="AF2227" s="57">
        <f>+IF('Panel de Control'!$C$33="Base",'EV - Medianos'!AF291,IF('Panel de Control'!$C$33=1,'EV - Medianos'!AF1259,IF('Panel de Control'!$C$33=2,'EV - Medianos'!AF1501,'EV - Medianos'!AF1743)))</f>
        <v>2.3424474838541619E-2</v>
      </c>
      <c r="AG2227" s="57">
        <f>+IF('Panel de Control'!$C$33="Base",'EV - Medianos'!AG291,IF('Panel de Control'!$C$33=1,'EV - Medianos'!AG1259,IF('Panel de Control'!$C$33=2,'EV - Medianos'!AG1501,'EV - Medianos'!AG1743)))</f>
        <v>2.4967971839812461E-2</v>
      </c>
      <c r="AH2227" s="57">
        <f>+IF('Panel de Control'!$C$33="Base",'EV - Medianos'!AH291,IF('Panel de Control'!$C$33=1,'EV - Medianos'!AH1259,IF('Panel de Control'!$C$33=2,'EV - Medianos'!AH1501,'EV - Medianos'!AH1743)))</f>
        <v>2.6460290629990196E-2</v>
      </c>
      <c r="AI2227" s="57">
        <f>+IF('Panel de Control'!$C$33="Base",'EV - Medianos'!AI291,IF('Panel de Control'!$C$33=1,'EV - Medianos'!AI1259,IF('Panel de Control'!$C$33=2,'EV - Medianos'!AI1501,'EV - Medianos'!AI1743)))</f>
        <v>2.7864907626539981E-2</v>
      </c>
      <c r="AJ2227" s="57">
        <f>+IF('Panel de Control'!$C$33="Base",'EV - Medianos'!AJ291,IF('Panel de Control'!$C$33=1,'EV - Medianos'!AJ1259,IF('Panel de Control'!$C$33=2,'EV - Medianos'!AJ1501,'EV - Medianos'!AJ1743)))</f>
        <v>2.9165618516340728E-2</v>
      </c>
      <c r="AK2227" s="57">
        <f>+IF('Panel de Control'!$C$33="Base",'EV - Medianos'!AK291,IF('Panel de Control'!$C$33=1,'EV - Medianos'!AK1259,IF('Panel de Control'!$C$33=2,'EV - Medianos'!AK1501,'EV - Medianos'!AK1743)))</f>
        <v>3.0366747838169877E-2</v>
      </c>
    </row>
    <row r="2228" spans="1:37" s="65" customFormat="1" ht="17.100000000000001" customHeight="1" x14ac:dyDescent="0.2">
      <c r="A2228" s="54" t="s">
        <v>245</v>
      </c>
      <c r="B2228" s="55" t="s">
        <v>110</v>
      </c>
      <c r="C2228" s="56" t="s">
        <v>246</v>
      </c>
      <c r="D2228" s="73">
        <f t="shared" ref="D2228:AK2228" si="1097">SUM(D2216:D2227)</f>
        <v>1</v>
      </c>
      <c r="E2228" s="73">
        <f t="shared" si="1097"/>
        <v>1</v>
      </c>
      <c r="F2228" s="73">
        <f t="shared" si="1097"/>
        <v>1</v>
      </c>
      <c r="G2228" s="73">
        <f t="shared" si="1097"/>
        <v>1</v>
      </c>
      <c r="H2228" s="73">
        <f t="shared" si="1097"/>
        <v>1</v>
      </c>
      <c r="I2228" s="73">
        <f t="shared" si="1097"/>
        <v>1</v>
      </c>
      <c r="J2228" s="73">
        <f t="shared" si="1097"/>
        <v>0.99999999999999989</v>
      </c>
      <c r="K2228" s="73">
        <f t="shared" si="1097"/>
        <v>1</v>
      </c>
      <c r="L2228" s="73">
        <f t="shared" si="1097"/>
        <v>1</v>
      </c>
      <c r="M2228" s="73">
        <f t="shared" si="1097"/>
        <v>0.99999999999999989</v>
      </c>
      <c r="N2228" s="73">
        <f t="shared" si="1097"/>
        <v>1</v>
      </c>
      <c r="O2228" s="73">
        <f t="shared" si="1097"/>
        <v>1</v>
      </c>
      <c r="P2228" s="73">
        <f t="shared" si="1097"/>
        <v>1</v>
      </c>
      <c r="Q2228" s="73">
        <f t="shared" si="1097"/>
        <v>0.99999999999999989</v>
      </c>
      <c r="R2228" s="73">
        <f t="shared" si="1097"/>
        <v>1</v>
      </c>
      <c r="S2228" s="73">
        <f t="shared" si="1097"/>
        <v>1</v>
      </c>
      <c r="T2228" s="73">
        <f t="shared" si="1097"/>
        <v>1</v>
      </c>
      <c r="U2228" s="73">
        <f t="shared" si="1097"/>
        <v>0.99999999999999989</v>
      </c>
      <c r="V2228" s="73">
        <f t="shared" si="1097"/>
        <v>1</v>
      </c>
      <c r="W2228" s="73">
        <f t="shared" si="1097"/>
        <v>1</v>
      </c>
      <c r="X2228" s="73">
        <f t="shared" si="1097"/>
        <v>1</v>
      </c>
      <c r="Y2228" s="73">
        <f t="shared" si="1097"/>
        <v>1</v>
      </c>
      <c r="Z2228" s="73">
        <f t="shared" si="1097"/>
        <v>1</v>
      </c>
      <c r="AA2228" s="73">
        <f t="shared" si="1097"/>
        <v>0.99999999999999989</v>
      </c>
      <c r="AB2228" s="73">
        <f t="shared" si="1097"/>
        <v>1</v>
      </c>
      <c r="AC2228" s="73">
        <f t="shared" si="1097"/>
        <v>1</v>
      </c>
      <c r="AD2228" s="73">
        <f t="shared" si="1097"/>
        <v>1</v>
      </c>
      <c r="AE2228" s="73">
        <f t="shared" si="1097"/>
        <v>1</v>
      </c>
      <c r="AF2228" s="73">
        <f t="shared" si="1097"/>
        <v>1</v>
      </c>
      <c r="AG2228" s="73">
        <f t="shared" si="1097"/>
        <v>1</v>
      </c>
      <c r="AH2228" s="73">
        <f t="shared" si="1097"/>
        <v>1</v>
      </c>
      <c r="AI2228" s="73">
        <f t="shared" si="1097"/>
        <v>1</v>
      </c>
      <c r="AJ2228" s="73">
        <f t="shared" si="1097"/>
        <v>1</v>
      </c>
      <c r="AK2228" s="73">
        <f t="shared" si="1097"/>
        <v>1</v>
      </c>
    </row>
    <row r="2229" spans="1:37" s="65" customFormat="1" ht="17.100000000000001" customHeight="1" x14ac:dyDescent="0.25">
      <c r="A2229" s="68"/>
      <c r="B2229" s="74"/>
      <c r="C2229" s="74"/>
      <c r="D2229" s="72"/>
      <c r="E2229" s="72"/>
      <c r="F2229" s="72"/>
      <c r="G2229" s="72"/>
      <c r="H2229" s="72"/>
      <c r="I2229" s="72"/>
      <c r="J2229" s="72"/>
      <c r="K2229" s="72"/>
      <c r="L2229" s="72"/>
      <c r="M2229" s="72"/>
      <c r="N2229" s="72"/>
      <c r="O2229" s="72"/>
      <c r="P2229" s="72"/>
      <c r="Q2229" s="72"/>
      <c r="R2229" s="72"/>
      <c r="S2229" s="72"/>
      <c r="T2229" s="72"/>
      <c r="U2229" s="72"/>
      <c r="V2229" s="72"/>
      <c r="W2229" s="72"/>
      <c r="X2229" s="72"/>
      <c r="Y2229" s="72"/>
      <c r="Z2229" s="72"/>
      <c r="AA2229" s="72"/>
      <c r="AB2229" s="72"/>
      <c r="AC2229" s="72"/>
      <c r="AD2229" s="72"/>
      <c r="AE2229" s="72"/>
      <c r="AF2229" s="72"/>
      <c r="AG2229" s="72"/>
      <c r="AH2229" s="72"/>
      <c r="AI2229" s="72"/>
      <c r="AJ2229" s="72"/>
      <c r="AK2229" s="72"/>
    </row>
    <row r="2230" spans="1:37" s="65" customFormat="1" ht="17.100000000000001" customHeight="1" x14ac:dyDescent="0.25">
      <c r="A2230" s="64" t="s">
        <v>265</v>
      </c>
      <c r="B2230"/>
      <c r="C2230"/>
      <c r="D2230" s="72"/>
      <c r="E2230" s="72"/>
      <c r="F2230" s="72"/>
      <c r="G2230" s="72"/>
      <c r="H2230" s="72"/>
      <c r="I2230" s="72"/>
      <c r="J2230" s="72"/>
      <c r="K2230" s="72"/>
      <c r="L2230" s="72"/>
      <c r="M2230" s="72"/>
      <c r="N2230" s="72"/>
      <c r="O2230" s="72"/>
      <c r="P2230" s="72"/>
      <c r="Q2230" s="72"/>
      <c r="R2230" s="72"/>
      <c r="S2230" s="72"/>
      <c r="T2230" s="72"/>
      <c r="U2230" s="72"/>
      <c r="V2230" s="72"/>
      <c r="W2230" s="72"/>
      <c r="X2230" s="72"/>
      <c r="Y2230" s="72"/>
      <c r="Z2230" s="72"/>
      <c r="AA2230" s="72"/>
      <c r="AB2230" s="72"/>
      <c r="AC2230" s="72"/>
      <c r="AD2230" s="72"/>
      <c r="AE2230" s="72"/>
      <c r="AF2230" s="72"/>
      <c r="AG2230" s="72"/>
      <c r="AH2230" s="72"/>
      <c r="AI2230" s="72"/>
      <c r="AJ2230" s="72"/>
      <c r="AK2230" s="72"/>
    </row>
    <row r="2231" spans="1:37" s="65" customFormat="1" ht="17.100000000000001" customHeight="1" x14ac:dyDescent="0.25">
      <c r="A2231" s="66" t="s">
        <v>252</v>
      </c>
      <c r="B2231"/>
      <c r="C2231"/>
    </row>
    <row r="2232" spans="1:37" s="65" customFormat="1" ht="17.100000000000001" customHeight="1" x14ac:dyDescent="0.2">
      <c r="A2232" s="54" t="s">
        <v>241</v>
      </c>
      <c r="B2232" s="55" t="s">
        <v>110</v>
      </c>
      <c r="C2232" s="56" t="s">
        <v>242</v>
      </c>
      <c r="D2232" s="57">
        <f>+IF('Panel de Control'!$C$33="Base",'EV - Medianos'!D296,IF('Panel de Control'!$C$33=1,'EV - Medianos'!D1264,IF('Panel de Control'!$C$33=2,'EV - Medianos'!D1506,'EV - Medianos'!D1748)))</f>
        <v>0.4446610849868104</v>
      </c>
      <c r="E2232" s="57">
        <f>+IF('Panel de Control'!$C$33="Base",'EV - Medianos'!E296,IF('Panel de Control'!$C$33=1,'EV - Medianos'!E1264,IF('Panel de Control'!$C$33=2,'EV - Medianos'!E1506,'EV - Medianos'!E1748)))</f>
        <v>0.4446610849868104</v>
      </c>
      <c r="F2232" s="57">
        <f>+IF('Panel de Control'!$C$33="Base",'EV - Medianos'!F296,IF('Panel de Control'!$C$33=1,'EV - Medianos'!F1264,IF('Panel de Control'!$C$33=2,'EV - Medianos'!F1506,'EV - Medianos'!F1748)))</f>
        <v>0.44466108498681045</v>
      </c>
      <c r="G2232" s="57">
        <f>+IF('Panel de Control'!$C$33="Base",'EV - Medianos'!G296,IF('Panel de Control'!$C$33=1,'EV - Medianos'!G1264,IF('Panel de Control'!$C$33=2,'EV - Medianos'!G1506,'EV - Medianos'!G1748)))</f>
        <v>0.4446610849868104</v>
      </c>
      <c r="H2232" s="57">
        <f>+IF('Panel de Control'!$C$33="Base",'EV - Medianos'!H296,IF('Panel de Control'!$C$33=1,'EV - Medianos'!H1264,IF('Panel de Control'!$C$33=2,'EV - Medianos'!H1506,'EV - Medianos'!H1748)))</f>
        <v>0.444154736287315</v>
      </c>
      <c r="I2232" s="57">
        <f>+IF('Panel de Control'!$C$33="Base",'EV - Medianos'!I296,IF('Panel de Control'!$C$33=1,'EV - Medianos'!I1264,IF('Panel de Control'!$C$33=2,'EV - Medianos'!I1506,'EV - Medianos'!I1748)))</f>
        <v>0.44398055452969298</v>
      </c>
      <c r="J2232" s="57">
        <f>+IF('Panel de Control'!$C$33="Base",'EV - Medianos'!J296,IF('Panel de Control'!$C$33=1,'EV - Medianos'!J1264,IF('Panel de Control'!$C$33=2,'EV - Medianos'!J1506,'EV - Medianos'!J1748)))</f>
        <v>0.44343962838950746</v>
      </c>
      <c r="K2232" s="57">
        <f>+IF('Panel de Control'!$C$33="Base",'EV - Medianos'!K296,IF('Panel de Control'!$C$33=1,'EV - Medianos'!K1264,IF('Panel de Control'!$C$33=2,'EV - Medianos'!K1506,'EV - Medianos'!K1748)))</f>
        <v>0.44227493537414553</v>
      </c>
      <c r="L2232" s="57">
        <f>+IF('Panel de Control'!$C$33="Base",'EV - Medianos'!L296,IF('Panel de Control'!$C$33=1,'EV - Medianos'!L1264,IF('Panel de Control'!$C$33=2,'EV - Medianos'!L1506,'EV - Medianos'!L1748)))</f>
        <v>0.44006714997905944</v>
      </c>
      <c r="M2232" s="57">
        <f>+IF('Panel de Control'!$C$33="Base",'EV - Medianos'!M296,IF('Panel de Control'!$C$33=1,'EV - Medianos'!M1264,IF('Panel de Control'!$C$33=2,'EV - Medianos'!M1506,'EV - Medianos'!M1748)))</f>
        <v>0.43615652203284339</v>
      </c>
      <c r="N2232" s="57">
        <f>+IF('Panel de Control'!$C$33="Base",'EV - Medianos'!N296,IF('Panel de Control'!$C$33=1,'EV - Medianos'!N1264,IF('Panel de Control'!$C$33=2,'EV - Medianos'!N1506,'EV - Medianos'!N1748)))</f>
        <v>0.43042477976345633</v>
      </c>
      <c r="O2232" s="57">
        <f>+IF('Panel de Control'!$C$33="Base",'EV - Medianos'!O296,IF('Panel de Control'!$C$33=1,'EV - Medianos'!O1264,IF('Panel de Control'!$C$33=2,'EV - Medianos'!O1506,'EV - Medianos'!O1748)))</f>
        <v>0.42262249219924053</v>
      </c>
      <c r="P2232" s="57">
        <f>+IF('Panel de Control'!$C$33="Base",'EV - Medianos'!P296,IF('Panel de Control'!$C$33=1,'EV - Medianos'!P1264,IF('Panel de Control'!$C$33=2,'EV - Medianos'!P1506,'EV - Medianos'!P1748)))</f>
        <v>0.41338837938652406</v>
      </c>
      <c r="Q2232" s="57">
        <f>+IF('Panel de Control'!$C$33="Base",'EV - Medianos'!Q296,IF('Panel de Control'!$C$33=1,'EV - Medianos'!Q1264,IF('Panel de Control'!$C$33=2,'EV - Medianos'!Q1506,'EV - Medianos'!Q1748)))</f>
        <v>0.40166786933836046</v>
      </c>
      <c r="R2232" s="57">
        <f>+IF('Panel de Control'!$C$33="Base",'EV - Medianos'!R296,IF('Panel de Control'!$C$33=1,'EV - Medianos'!R1264,IF('Panel de Control'!$C$33=2,'EV - Medianos'!R1506,'EV - Medianos'!R1748)))</f>
        <v>0.38741402359752558</v>
      </c>
      <c r="S2232" s="57">
        <f>+IF('Panel de Control'!$C$33="Base",'EV - Medianos'!S296,IF('Panel de Control'!$C$33=1,'EV - Medianos'!S1264,IF('Panel de Control'!$C$33=2,'EV - Medianos'!S1506,'EV - Medianos'!S1748)))</f>
        <v>0.37136750654881773</v>
      </c>
      <c r="T2232" s="57">
        <f>+IF('Panel de Control'!$C$33="Base",'EV - Medianos'!T296,IF('Panel de Control'!$C$33=1,'EV - Medianos'!T1264,IF('Panel de Control'!$C$33=2,'EV - Medianos'!T1506,'EV - Medianos'!T1748)))</f>
        <v>0.35514723545358867</v>
      </c>
      <c r="U2232" s="57">
        <f>+IF('Panel de Control'!$C$33="Base",'EV - Medianos'!U296,IF('Panel de Control'!$C$33=1,'EV - Medianos'!U1264,IF('Panel de Control'!$C$33=2,'EV - Medianos'!U1506,'EV - Medianos'!U1748)))</f>
        <v>0.33894563910631348</v>
      </c>
      <c r="V2232" s="57">
        <f>+IF('Panel de Control'!$C$33="Base",'EV - Medianos'!V296,IF('Panel de Control'!$C$33=1,'EV - Medianos'!V1264,IF('Panel de Control'!$C$33=2,'EV - Medianos'!V1506,'EV - Medianos'!V1748)))</f>
        <v>0.32308571039754891</v>
      </c>
      <c r="W2232" s="57">
        <f>+IF('Panel de Control'!$C$33="Base",'EV - Medianos'!W296,IF('Panel de Control'!$C$33=1,'EV - Medianos'!W1264,IF('Panel de Control'!$C$33=2,'EV - Medianos'!W1506,'EV - Medianos'!W1748)))</f>
        <v>0.30737624519257833</v>
      </c>
      <c r="X2232" s="57">
        <f>+IF('Panel de Control'!$C$33="Base",'EV - Medianos'!X296,IF('Panel de Control'!$C$33=1,'EV - Medianos'!X1264,IF('Panel de Control'!$C$33=2,'EV - Medianos'!X1506,'EV - Medianos'!X1748)))</f>
        <v>0.29187195244419906</v>
      </c>
      <c r="Y2232" s="57">
        <f>+IF('Panel de Control'!$C$33="Base",'EV - Medianos'!Y296,IF('Panel de Control'!$C$33=1,'EV - Medianos'!Y1264,IF('Panel de Control'!$C$33=2,'EV - Medianos'!Y1506,'EV - Medianos'!Y1748)))</f>
        <v>0.27689182625430336</v>
      </c>
      <c r="Z2232" s="57">
        <f>+IF('Panel de Control'!$C$33="Base",'EV - Medianos'!Z296,IF('Panel de Control'!$C$33=1,'EV - Medianos'!Z1264,IF('Panel de Control'!$C$33=2,'EV - Medianos'!Z1506,'EV - Medianos'!Z1748)))</f>
        <v>0.26255501718627494</v>
      </c>
      <c r="AA2232" s="57">
        <f>+IF('Panel de Control'!$C$33="Base",'EV - Medianos'!AA296,IF('Panel de Control'!$C$33=1,'EV - Medianos'!AA1264,IF('Panel de Control'!$C$33=2,'EV - Medianos'!AA1506,'EV - Medianos'!AA1748)))</f>
        <v>0.24662495947063129</v>
      </c>
      <c r="AB2232" s="57">
        <f>+IF('Panel de Control'!$C$33="Base",'EV - Medianos'!AB296,IF('Panel de Control'!$C$33=1,'EV - Medianos'!AB1264,IF('Panel de Control'!$C$33=2,'EV - Medianos'!AB1506,'EV - Medianos'!AB1748)))</f>
        <v>0.23173518260766354</v>
      </c>
      <c r="AC2232" s="57">
        <f>+IF('Panel de Control'!$C$33="Base",'EV - Medianos'!AC296,IF('Panel de Control'!$C$33=1,'EV - Medianos'!AC1264,IF('Panel de Control'!$C$33=2,'EV - Medianos'!AC1506,'EV - Medianos'!AC1748)))</f>
        <v>0.21774453880226277</v>
      </c>
      <c r="AD2232" s="57">
        <f>+IF('Panel de Control'!$C$33="Base",'EV - Medianos'!AD296,IF('Panel de Control'!$C$33=1,'EV - Medianos'!AD1264,IF('Panel de Control'!$C$33=2,'EV - Medianos'!AD1506,'EV - Medianos'!AD1748)))</f>
        <v>0.20468629395714583</v>
      </c>
      <c r="AE2232" s="57">
        <f>+IF('Panel de Control'!$C$33="Base",'EV - Medianos'!AE296,IF('Panel de Control'!$C$33=1,'EV - Medianos'!AE1264,IF('Panel de Control'!$C$33=2,'EV - Medianos'!AE1506,'EV - Medianos'!AE1748)))</f>
        <v>0.19243443003221508</v>
      </c>
      <c r="AF2232" s="57">
        <f>+IF('Panel de Control'!$C$33="Base",'EV - Medianos'!AF296,IF('Panel de Control'!$C$33=1,'EV - Medianos'!AF1264,IF('Panel de Control'!$C$33=2,'EV - Medianos'!AF1506,'EV - Medianos'!AF1748)))</f>
        <v>0.18093725507308697</v>
      </c>
      <c r="AG2232" s="57">
        <f>+IF('Panel de Control'!$C$33="Base",'EV - Medianos'!AG296,IF('Panel de Control'!$C$33=1,'EV - Medianos'!AG1264,IF('Panel de Control'!$C$33=2,'EV - Medianos'!AG1506,'EV - Medianos'!AG1748)))</f>
        <v>0.17021387523483988</v>
      </c>
      <c r="AH2232" s="57">
        <f>+IF('Panel de Control'!$C$33="Base",'EV - Medianos'!AH296,IF('Panel de Control'!$C$33=1,'EV - Medianos'!AH1264,IF('Panel de Control'!$C$33=2,'EV - Medianos'!AH1506,'EV - Medianos'!AH1748)))</f>
        <v>0.1601664456332921</v>
      </c>
      <c r="AI2232" s="57">
        <f>+IF('Panel de Control'!$C$33="Base",'EV - Medianos'!AI296,IF('Panel de Control'!$C$33=1,'EV - Medianos'!AI1264,IF('Panel de Control'!$C$33=2,'EV - Medianos'!AI1506,'EV - Medianos'!AI1748)))</f>
        <v>0.15074821133067104</v>
      </c>
      <c r="AJ2232" s="57">
        <f>+IF('Panel de Control'!$C$33="Base",'EV - Medianos'!AJ296,IF('Panel de Control'!$C$33=1,'EV - Medianos'!AJ1264,IF('Panel de Control'!$C$33=2,'EV - Medianos'!AJ1506,'EV - Medianos'!AJ1748)))</f>
        <v>0.1419617028463111</v>
      </c>
      <c r="AK2232" s="57">
        <f>+IF('Panel de Control'!$C$33="Base",'EV - Medianos'!AK296,IF('Panel de Control'!$C$33=1,'EV - Medianos'!AK1264,IF('Panel de Control'!$C$33=2,'EV - Medianos'!AK1506,'EV - Medianos'!AK1748)))</f>
        <v>0.1337311981302379</v>
      </c>
    </row>
    <row r="2233" spans="1:37" s="65" customFormat="1" ht="17.100000000000001" customHeight="1" x14ac:dyDescent="0.2">
      <c r="A2233" s="54" t="s">
        <v>266</v>
      </c>
      <c r="B2233" s="55" t="s">
        <v>110</v>
      </c>
      <c r="C2233" s="56" t="s">
        <v>242</v>
      </c>
      <c r="D2233" s="57">
        <f>+IF('Panel de Control'!$C$33="Base",'EV - Medianos'!D297,IF('Panel de Control'!$C$33=1,'EV - Medianos'!D1265,IF('Panel de Control'!$C$33=2,'EV - Medianos'!D1507,'EV - Medianos'!D1749)))</f>
        <v>0</v>
      </c>
      <c r="E2233" s="57">
        <f>+IF('Panel de Control'!$C$33="Base",'EV - Medianos'!E297,IF('Panel de Control'!$C$33=1,'EV - Medianos'!E1265,IF('Panel de Control'!$C$33=2,'EV - Medianos'!E1507,'EV - Medianos'!E1749)))</f>
        <v>0</v>
      </c>
      <c r="F2233" s="57">
        <f>+IF('Panel de Control'!$C$33="Base",'EV - Medianos'!F297,IF('Panel de Control'!$C$33=1,'EV - Medianos'!F1265,IF('Panel de Control'!$C$33=2,'EV - Medianos'!F1507,'EV - Medianos'!F1749)))</f>
        <v>0</v>
      </c>
      <c r="G2233" s="57">
        <f>+IF('Panel de Control'!$C$33="Base",'EV - Medianos'!G297,IF('Panel de Control'!$C$33=1,'EV - Medianos'!G1265,IF('Panel de Control'!$C$33=2,'EV - Medianos'!G1507,'EV - Medianos'!G1749)))</f>
        <v>0</v>
      </c>
      <c r="H2233" s="57">
        <f>+IF('Panel de Control'!$C$33="Base",'EV - Medianos'!H297,IF('Panel de Control'!$C$33=1,'EV - Medianos'!H1265,IF('Panel de Control'!$C$33=2,'EV - Medianos'!H1507,'EV - Medianos'!H1749)))</f>
        <v>0</v>
      </c>
      <c r="I2233" s="57">
        <f>+IF('Panel de Control'!$C$33="Base",'EV - Medianos'!I297,IF('Panel de Control'!$C$33=1,'EV - Medianos'!I1265,IF('Panel de Control'!$C$33=2,'EV - Medianos'!I1507,'EV - Medianos'!I1749)))</f>
        <v>0</v>
      </c>
      <c r="J2233" s="57">
        <f>+IF('Panel de Control'!$C$33="Base",'EV - Medianos'!J297,IF('Panel de Control'!$C$33=1,'EV - Medianos'!J1265,IF('Panel de Control'!$C$33=2,'EV - Medianos'!J1507,'EV - Medianos'!J1749)))</f>
        <v>0</v>
      </c>
      <c r="K2233" s="57">
        <f>+IF('Panel de Control'!$C$33="Base",'EV - Medianos'!K297,IF('Panel de Control'!$C$33=1,'EV - Medianos'!K1265,IF('Panel de Control'!$C$33=2,'EV - Medianos'!K1507,'EV - Medianos'!K1749)))</f>
        <v>0</v>
      </c>
      <c r="L2233" s="57">
        <f>+IF('Panel de Control'!$C$33="Base",'EV - Medianos'!L297,IF('Panel de Control'!$C$33=1,'EV - Medianos'!L1265,IF('Panel de Control'!$C$33=2,'EV - Medianos'!L1507,'EV - Medianos'!L1749)))</f>
        <v>0</v>
      </c>
      <c r="M2233" s="57">
        <f>+IF('Panel de Control'!$C$33="Base",'EV - Medianos'!M297,IF('Panel de Control'!$C$33=1,'EV - Medianos'!M1265,IF('Panel de Control'!$C$33=2,'EV - Medianos'!M1507,'EV - Medianos'!M1749)))</f>
        <v>0</v>
      </c>
      <c r="N2233" s="57">
        <f>+IF('Panel de Control'!$C$33="Base",'EV - Medianos'!N297,IF('Panel de Control'!$C$33=1,'EV - Medianos'!N1265,IF('Panel de Control'!$C$33=2,'EV - Medianos'!N1507,'EV - Medianos'!N1749)))</f>
        <v>0</v>
      </c>
      <c r="O2233" s="57">
        <f>+IF('Panel de Control'!$C$33="Base",'EV - Medianos'!O297,IF('Panel de Control'!$C$33=1,'EV - Medianos'!O1265,IF('Panel de Control'!$C$33=2,'EV - Medianos'!O1507,'EV - Medianos'!O1749)))</f>
        <v>0</v>
      </c>
      <c r="P2233" s="57">
        <f>+IF('Panel de Control'!$C$33="Base",'EV - Medianos'!P297,IF('Panel de Control'!$C$33=1,'EV - Medianos'!P1265,IF('Panel de Control'!$C$33=2,'EV - Medianos'!P1507,'EV - Medianos'!P1749)))</f>
        <v>0</v>
      </c>
      <c r="Q2233" s="57">
        <f>+IF('Panel de Control'!$C$33="Base",'EV - Medianos'!Q297,IF('Panel de Control'!$C$33=1,'EV - Medianos'!Q1265,IF('Panel de Control'!$C$33=2,'EV - Medianos'!Q1507,'EV - Medianos'!Q1749)))</f>
        <v>0</v>
      </c>
      <c r="R2233" s="57">
        <f>+IF('Panel de Control'!$C$33="Base",'EV - Medianos'!R297,IF('Panel de Control'!$C$33=1,'EV - Medianos'!R1265,IF('Panel de Control'!$C$33=2,'EV - Medianos'!R1507,'EV - Medianos'!R1749)))</f>
        <v>0</v>
      </c>
      <c r="S2233" s="57">
        <f>+IF('Panel de Control'!$C$33="Base",'EV - Medianos'!S297,IF('Panel de Control'!$C$33=1,'EV - Medianos'!S1265,IF('Panel de Control'!$C$33=2,'EV - Medianos'!S1507,'EV - Medianos'!S1749)))</f>
        <v>0</v>
      </c>
      <c r="T2233" s="57">
        <f>+IF('Panel de Control'!$C$33="Base",'EV - Medianos'!T297,IF('Panel de Control'!$C$33=1,'EV - Medianos'!T1265,IF('Panel de Control'!$C$33=2,'EV - Medianos'!T1507,'EV - Medianos'!T1749)))</f>
        <v>0</v>
      </c>
      <c r="U2233" s="57">
        <f>+IF('Panel de Control'!$C$33="Base",'EV - Medianos'!U297,IF('Panel de Control'!$C$33=1,'EV - Medianos'!U1265,IF('Panel de Control'!$C$33=2,'EV - Medianos'!U1507,'EV - Medianos'!U1749)))</f>
        <v>0</v>
      </c>
      <c r="V2233" s="57">
        <f>+IF('Panel de Control'!$C$33="Base",'EV - Medianos'!V297,IF('Panel de Control'!$C$33=1,'EV - Medianos'!V1265,IF('Panel de Control'!$C$33=2,'EV - Medianos'!V1507,'EV - Medianos'!V1749)))</f>
        <v>0</v>
      </c>
      <c r="W2233" s="57">
        <f>+IF('Panel de Control'!$C$33="Base",'EV - Medianos'!W297,IF('Panel de Control'!$C$33=1,'EV - Medianos'!W1265,IF('Panel de Control'!$C$33=2,'EV - Medianos'!W1507,'EV - Medianos'!W1749)))</f>
        <v>0</v>
      </c>
      <c r="X2233" s="57">
        <f>+IF('Panel de Control'!$C$33="Base",'EV - Medianos'!X297,IF('Panel de Control'!$C$33=1,'EV - Medianos'!X1265,IF('Panel de Control'!$C$33=2,'EV - Medianos'!X1507,'EV - Medianos'!X1749)))</f>
        <v>0</v>
      </c>
      <c r="Y2233" s="57">
        <f>+IF('Panel de Control'!$C$33="Base",'EV - Medianos'!Y297,IF('Panel de Control'!$C$33=1,'EV - Medianos'!Y1265,IF('Panel de Control'!$C$33=2,'EV - Medianos'!Y1507,'EV - Medianos'!Y1749)))</f>
        <v>0</v>
      </c>
      <c r="Z2233" s="57">
        <f>+IF('Panel de Control'!$C$33="Base",'EV - Medianos'!Z297,IF('Panel de Control'!$C$33=1,'EV - Medianos'!Z1265,IF('Panel de Control'!$C$33=2,'EV - Medianos'!Z1507,'EV - Medianos'!Z1749)))</f>
        <v>0</v>
      </c>
      <c r="AA2233" s="57">
        <f>+IF('Panel de Control'!$C$33="Base",'EV - Medianos'!AA297,IF('Panel de Control'!$C$33=1,'EV - Medianos'!AA1265,IF('Panel de Control'!$C$33=2,'EV - Medianos'!AA1507,'EV - Medianos'!AA1749)))</f>
        <v>0</v>
      </c>
      <c r="AB2233" s="57">
        <f>+IF('Panel de Control'!$C$33="Base",'EV - Medianos'!AB297,IF('Panel de Control'!$C$33=1,'EV - Medianos'!AB1265,IF('Panel de Control'!$C$33=2,'EV - Medianos'!AB1507,'EV - Medianos'!AB1749)))</f>
        <v>0</v>
      </c>
      <c r="AC2233" s="57">
        <f>+IF('Panel de Control'!$C$33="Base",'EV - Medianos'!AC297,IF('Panel de Control'!$C$33=1,'EV - Medianos'!AC1265,IF('Panel de Control'!$C$33=2,'EV - Medianos'!AC1507,'EV - Medianos'!AC1749)))</f>
        <v>0</v>
      </c>
      <c r="AD2233" s="57">
        <f>+IF('Panel de Control'!$C$33="Base",'EV - Medianos'!AD297,IF('Panel de Control'!$C$33=1,'EV - Medianos'!AD1265,IF('Panel de Control'!$C$33=2,'EV - Medianos'!AD1507,'EV - Medianos'!AD1749)))</f>
        <v>0</v>
      </c>
      <c r="AE2233" s="57">
        <f>+IF('Panel de Control'!$C$33="Base",'EV - Medianos'!AE297,IF('Panel de Control'!$C$33=1,'EV - Medianos'!AE1265,IF('Panel de Control'!$C$33=2,'EV - Medianos'!AE1507,'EV - Medianos'!AE1749)))</f>
        <v>0</v>
      </c>
      <c r="AF2233" s="57">
        <f>+IF('Panel de Control'!$C$33="Base",'EV - Medianos'!AF297,IF('Panel de Control'!$C$33=1,'EV - Medianos'!AF1265,IF('Panel de Control'!$C$33=2,'EV - Medianos'!AF1507,'EV - Medianos'!AF1749)))</f>
        <v>0</v>
      </c>
      <c r="AG2233" s="57">
        <f>+IF('Panel de Control'!$C$33="Base",'EV - Medianos'!AG297,IF('Panel de Control'!$C$33=1,'EV - Medianos'!AG1265,IF('Panel de Control'!$C$33=2,'EV - Medianos'!AG1507,'EV - Medianos'!AG1749)))</f>
        <v>0</v>
      </c>
      <c r="AH2233" s="57">
        <f>+IF('Panel de Control'!$C$33="Base",'EV - Medianos'!AH297,IF('Panel de Control'!$C$33=1,'EV - Medianos'!AH1265,IF('Panel de Control'!$C$33=2,'EV - Medianos'!AH1507,'EV - Medianos'!AH1749)))</f>
        <v>0</v>
      </c>
      <c r="AI2233" s="57">
        <f>+IF('Panel de Control'!$C$33="Base",'EV - Medianos'!AI297,IF('Panel de Control'!$C$33=1,'EV - Medianos'!AI1265,IF('Panel de Control'!$C$33=2,'EV - Medianos'!AI1507,'EV - Medianos'!AI1749)))</f>
        <v>0</v>
      </c>
      <c r="AJ2233" s="57">
        <f>+IF('Panel de Control'!$C$33="Base",'EV - Medianos'!AJ297,IF('Panel de Control'!$C$33=1,'EV - Medianos'!AJ1265,IF('Panel de Control'!$C$33=2,'EV - Medianos'!AJ1507,'EV - Medianos'!AJ1749)))</f>
        <v>0</v>
      </c>
      <c r="AK2233" s="57">
        <f>+IF('Panel de Control'!$C$33="Base",'EV - Medianos'!AK297,IF('Panel de Control'!$C$33=1,'EV - Medianos'!AK1265,IF('Panel de Control'!$C$33=2,'EV - Medianos'!AK1507,'EV - Medianos'!AK1749)))</f>
        <v>0</v>
      </c>
    </row>
    <row r="2234" spans="1:37" s="65" customFormat="1" ht="17.100000000000001" customHeight="1" x14ac:dyDescent="0.2">
      <c r="A2234" s="54" t="s">
        <v>267</v>
      </c>
      <c r="B2234" s="55" t="s">
        <v>110</v>
      </c>
      <c r="C2234" s="56" t="s">
        <v>242</v>
      </c>
      <c r="D2234" s="57">
        <f>+IF('Panel de Control'!$C$33="Base",'EV - Medianos'!D298,IF('Panel de Control'!$C$33=1,'EV - Medianos'!D1266,IF('Panel de Control'!$C$33=2,'EV - Medianos'!D1508,'EV - Medianos'!D1750)))</f>
        <v>0</v>
      </c>
      <c r="E2234" s="57">
        <f>+IF('Panel de Control'!$C$33="Base",'EV - Medianos'!E298,IF('Panel de Control'!$C$33=1,'EV - Medianos'!E1266,IF('Panel de Control'!$C$33=2,'EV - Medianos'!E1508,'EV - Medianos'!E1750)))</f>
        <v>0</v>
      </c>
      <c r="F2234" s="57">
        <f>+IF('Panel de Control'!$C$33="Base",'EV - Medianos'!F298,IF('Panel de Control'!$C$33=1,'EV - Medianos'!F1266,IF('Panel de Control'!$C$33=2,'EV - Medianos'!F1508,'EV - Medianos'!F1750)))</f>
        <v>0</v>
      </c>
      <c r="G2234" s="57">
        <f>+IF('Panel de Control'!$C$33="Base",'EV - Medianos'!G298,IF('Panel de Control'!$C$33=1,'EV - Medianos'!G1266,IF('Panel de Control'!$C$33=2,'EV - Medianos'!G1508,'EV - Medianos'!G1750)))</f>
        <v>0</v>
      </c>
      <c r="H2234" s="57">
        <f>+IF('Panel de Control'!$C$33="Base",'EV - Medianos'!H298,IF('Panel de Control'!$C$33=1,'EV - Medianos'!H1266,IF('Panel de Control'!$C$33=2,'EV - Medianos'!H1508,'EV - Medianos'!H1750)))</f>
        <v>1.2640735614576824E-4</v>
      </c>
      <c r="I2234" s="57">
        <f>+IF('Panel de Control'!$C$33="Base",'EV - Medianos'!I298,IF('Panel de Control'!$C$33=1,'EV - Medianos'!I1266,IF('Panel de Control'!$C$33=2,'EV - Medianos'!I1508,'EV - Medianos'!I1750)))</f>
        <v>2.116842410499618E-4</v>
      </c>
      <c r="J2234" s="57">
        <f>+IF('Panel de Control'!$C$33="Base",'EV - Medianos'!J298,IF('Panel de Control'!$C$33=1,'EV - Medianos'!J1266,IF('Panel de Control'!$C$33=2,'EV - Medianos'!J1508,'EV - Medianos'!J1750)))</f>
        <v>3.9260960139870734E-4</v>
      </c>
      <c r="K2234" s="57">
        <f>+IF('Panel de Control'!$C$33="Base",'EV - Medianos'!K298,IF('Panel de Control'!$C$33=1,'EV - Medianos'!K1266,IF('Panel de Control'!$C$33=2,'EV - Medianos'!K1508,'EV - Medianos'!K1750)))</f>
        <v>6.7984336732395724E-4</v>
      </c>
      <c r="L2234" s="57">
        <f>+IF('Panel de Control'!$C$33="Base",'EV - Medianos'!L298,IF('Panel de Control'!$C$33=1,'EV - Medianos'!L1266,IF('Panel de Control'!$C$33=2,'EV - Medianos'!L1508,'EV - Medianos'!L1750)))</f>
        <v>1.0574235376882843E-3</v>
      </c>
      <c r="M2234" s="57">
        <f>+IF('Panel de Control'!$C$33="Base",'EV - Medianos'!M298,IF('Panel de Control'!$C$33=1,'EV - Medianos'!M1266,IF('Panel de Control'!$C$33=2,'EV - Medianos'!M1508,'EV - Medianos'!M1750)))</f>
        <v>1.5301639469944668E-3</v>
      </c>
      <c r="N2234" s="57">
        <f>+IF('Panel de Control'!$C$33="Base",'EV - Medianos'!N298,IF('Panel de Control'!$C$33=1,'EV - Medianos'!N1266,IF('Panel de Control'!$C$33=2,'EV - Medianos'!N1508,'EV - Medianos'!N1750)))</f>
        <v>2.0834404208201155E-3</v>
      </c>
      <c r="O2234" s="57">
        <f>+IF('Panel de Control'!$C$33="Base",'EV - Medianos'!O298,IF('Panel de Control'!$C$33=1,'EV - Medianos'!O1266,IF('Panel de Control'!$C$33=2,'EV - Medianos'!O1508,'EV - Medianos'!O1750)))</f>
        <v>2.7155985034798156E-3</v>
      </c>
      <c r="P2234" s="57">
        <f>+IF('Panel de Control'!$C$33="Base",'EV - Medianos'!P298,IF('Panel de Control'!$C$33=1,'EV - Medianos'!P1266,IF('Panel de Control'!$C$33=2,'EV - Medianos'!P1508,'EV - Medianos'!P1750)))</f>
        <v>3.4152403431348612E-3</v>
      </c>
      <c r="Q2234" s="57">
        <f>+IF('Panel de Control'!$C$33="Base",'EV - Medianos'!Q298,IF('Panel de Control'!$C$33=1,'EV - Medianos'!Q1266,IF('Panel de Control'!$C$33=2,'EV - Medianos'!Q1508,'EV - Medianos'!Q1750)))</f>
        <v>4.121657437462593E-3</v>
      </c>
      <c r="R2234" s="57">
        <f>+IF('Panel de Control'!$C$33="Base",'EV - Medianos'!R298,IF('Panel de Control'!$C$33=1,'EV - Medianos'!R1266,IF('Panel de Control'!$C$33=2,'EV - Medianos'!R1508,'EV - Medianos'!R1750)))</f>
        <v>4.7083616957277613E-3</v>
      </c>
      <c r="S2234" s="57">
        <f>+IF('Panel de Control'!$C$33="Base",'EV - Medianos'!S298,IF('Panel de Control'!$C$33=1,'EV - Medianos'!S1266,IF('Panel de Control'!$C$33=2,'EV - Medianos'!S1508,'EV - Medianos'!S1750)))</f>
        <v>5.1827916705848524E-3</v>
      </c>
      <c r="T2234" s="57">
        <f>+IF('Panel de Control'!$C$33="Base",'EV - Medianos'!T298,IF('Panel de Control'!$C$33=1,'EV - Medianos'!T1266,IF('Panel de Control'!$C$33=2,'EV - Medianos'!T1508,'EV - Medianos'!T1750)))</f>
        <v>5.6252541961502112E-3</v>
      </c>
      <c r="U2234" s="57">
        <f>+IF('Panel de Control'!$C$33="Base",'EV - Medianos'!U298,IF('Panel de Control'!$C$33=1,'EV - Medianos'!U1266,IF('Panel de Control'!$C$33=2,'EV - Medianos'!U1508,'EV - Medianos'!U1750)))</f>
        <v>6.0491324338688415E-3</v>
      </c>
      <c r="V2234" s="57">
        <f>+IF('Panel de Control'!$C$33="Base",'EV - Medianos'!V298,IF('Panel de Control'!$C$33=1,'EV - Medianos'!V1266,IF('Panel de Control'!$C$33=2,'EV - Medianos'!V1508,'EV - Medianos'!V1750)))</f>
        <v>6.4567541975584283E-3</v>
      </c>
      <c r="W2234" s="57">
        <f>+IF('Panel de Control'!$C$33="Base",'EV - Medianos'!W298,IF('Panel de Control'!$C$33=1,'EV - Medianos'!W1266,IF('Panel de Control'!$C$33=2,'EV - Medianos'!W1508,'EV - Medianos'!W1750)))</f>
        <v>6.8251257756252407E-3</v>
      </c>
      <c r="X2234" s="57">
        <f>+IF('Panel de Control'!$C$33="Base",'EV - Medianos'!X298,IF('Panel de Control'!$C$33=1,'EV - Medianos'!X1266,IF('Panel de Control'!$C$33=2,'EV - Medianos'!X1508,'EV - Medianos'!X1750)))</f>
        <v>7.1452150055641168E-3</v>
      </c>
      <c r="Y2234" s="57">
        <f>+IF('Panel de Control'!$C$33="Base",'EV - Medianos'!Y298,IF('Panel de Control'!$C$33=1,'EV - Medianos'!Y1266,IF('Panel de Control'!$C$33=2,'EV - Medianos'!Y1508,'EV - Medianos'!Y1750)))</f>
        <v>7.4299791520940689E-3</v>
      </c>
      <c r="Z2234" s="57">
        <f>+IF('Panel de Control'!$C$33="Base",'EV - Medianos'!Z298,IF('Panel de Control'!$C$33=1,'EV - Medianos'!Z1266,IF('Panel de Control'!$C$33=2,'EV - Medianos'!Z1508,'EV - Medianos'!Z1750)))</f>
        <v>7.717038394384544E-3</v>
      </c>
      <c r="AA2234" s="57">
        <f>+IF('Panel de Control'!$C$33="Base",'EV - Medianos'!AA298,IF('Panel de Control'!$C$33=1,'EV - Medianos'!AA1266,IF('Panel de Control'!$C$33=2,'EV - Medianos'!AA1508,'EV - Medianos'!AA1750)))</f>
        <v>7.9839487631829537E-3</v>
      </c>
      <c r="AB2234" s="57">
        <f>+IF('Panel de Control'!$C$33="Base",'EV - Medianos'!AB298,IF('Panel de Control'!$C$33=1,'EV - Medianos'!AB1266,IF('Panel de Control'!$C$33=2,'EV - Medianos'!AB1508,'EV - Medianos'!AB1750)))</f>
        <v>8.2072469265985441E-3</v>
      </c>
      <c r="AC2234" s="57">
        <f>+IF('Panel de Control'!$C$33="Base",'EV - Medianos'!AC298,IF('Panel de Control'!$C$33=1,'EV - Medianos'!AC1266,IF('Panel de Control'!$C$33=2,'EV - Medianos'!AC1508,'EV - Medianos'!AC1750)))</f>
        <v>8.3981884781237411E-3</v>
      </c>
      <c r="AD2234" s="57">
        <f>+IF('Panel de Control'!$C$33="Base",'EV - Medianos'!AD298,IF('Panel de Control'!$C$33=1,'EV - Medianos'!AD1266,IF('Panel de Control'!$C$33=2,'EV - Medianos'!AD1508,'EV - Medianos'!AD1750)))</f>
        <v>8.5376776057296752E-3</v>
      </c>
      <c r="AE2234" s="57">
        <f>+IF('Panel de Control'!$C$33="Base",'EV - Medianos'!AE298,IF('Panel de Control'!$C$33=1,'EV - Medianos'!AE1266,IF('Panel de Control'!$C$33=2,'EV - Medianos'!AE1508,'EV - Medianos'!AE1750)))</f>
        <v>8.6436671293923673E-3</v>
      </c>
      <c r="AF2234" s="57">
        <f>+IF('Panel de Control'!$C$33="Base",'EV - Medianos'!AF298,IF('Panel de Control'!$C$33=1,'EV - Medianos'!AF1266,IF('Panel de Control'!$C$33=2,'EV - Medianos'!AF1508,'EV - Medianos'!AF1750)))</f>
        <v>8.7512314518288902E-3</v>
      </c>
      <c r="AG2234" s="57">
        <f>+IF('Panel de Control'!$C$33="Base",'EV - Medianos'!AG298,IF('Panel de Control'!$C$33=1,'EV - Medianos'!AG1266,IF('Panel de Control'!$C$33=2,'EV - Medianos'!AG1508,'EV - Medianos'!AG1750)))</f>
        <v>8.8143914173206446E-3</v>
      </c>
      <c r="AH2234" s="57">
        <f>+IF('Panel de Control'!$C$33="Base",'EV - Medianos'!AH298,IF('Panel de Control'!$C$33=1,'EV - Medianos'!AH1266,IF('Panel de Control'!$C$33=2,'EV - Medianos'!AH1508,'EV - Medianos'!AH1750)))</f>
        <v>8.8563372672169089E-3</v>
      </c>
      <c r="AI2234" s="57">
        <f>+IF('Panel de Control'!$C$33="Base",'EV - Medianos'!AI298,IF('Panel de Control'!$C$33=1,'EV - Medianos'!AI1266,IF('Panel de Control'!$C$33=2,'EV - Medianos'!AI1508,'EV - Medianos'!AI1750)))</f>
        <v>8.8841171558882472E-3</v>
      </c>
      <c r="AJ2234" s="57">
        <f>+IF('Panel de Control'!$C$33="Base",'EV - Medianos'!AJ298,IF('Panel de Control'!$C$33=1,'EV - Medianos'!AJ1266,IF('Panel de Control'!$C$33=2,'EV - Medianos'!AJ1508,'EV - Medianos'!AJ1750)))</f>
        <v>8.8981722234970501E-3</v>
      </c>
      <c r="AK2234" s="57">
        <f>+IF('Panel de Control'!$C$33="Base",'EV - Medianos'!AK298,IF('Panel de Control'!$C$33=1,'EV - Medianos'!AK1266,IF('Panel de Control'!$C$33=2,'EV - Medianos'!AK1508,'EV - Medianos'!AK1750)))</f>
        <v>8.8996565145221859E-3</v>
      </c>
    </row>
    <row r="2235" spans="1:37" s="65" customFormat="1" ht="17.100000000000001" customHeight="1" x14ac:dyDescent="0.2">
      <c r="A2235" s="54" t="s">
        <v>243</v>
      </c>
      <c r="B2235" s="55" t="s">
        <v>110</v>
      </c>
      <c r="C2235" s="56" t="s">
        <v>242</v>
      </c>
      <c r="D2235" s="57">
        <f>+IF('Panel de Control'!$C$33="Base",'EV - Medianos'!D299,IF('Panel de Control'!$C$33=1,'EV - Medianos'!D1267,IF('Panel de Control'!$C$33=2,'EV - Medianos'!D1509,'EV - Medianos'!D1751)))</f>
        <v>0.55533891501318955</v>
      </c>
      <c r="E2235" s="57">
        <f>+IF('Panel de Control'!$C$33="Base",'EV - Medianos'!E299,IF('Panel de Control'!$C$33=1,'EV - Medianos'!E1267,IF('Panel de Control'!$C$33=2,'EV - Medianos'!E1509,'EV - Medianos'!E1751)))</f>
        <v>0.55533891501318955</v>
      </c>
      <c r="F2235" s="57">
        <f>+IF('Panel de Control'!$C$33="Base",'EV - Medianos'!F299,IF('Panel de Control'!$C$33=1,'EV - Medianos'!F1267,IF('Panel de Control'!$C$33=2,'EV - Medianos'!F1509,'EV - Medianos'!F1751)))</f>
        <v>0.55533891501318955</v>
      </c>
      <c r="G2235" s="57">
        <f>+IF('Panel de Control'!$C$33="Base",'EV - Medianos'!G299,IF('Panel de Control'!$C$33=1,'EV - Medianos'!G1267,IF('Panel de Control'!$C$33=2,'EV - Medianos'!G1509,'EV - Medianos'!G1751)))</f>
        <v>0.55533891501318955</v>
      </c>
      <c r="H2235" s="57">
        <f>+IF('Panel de Control'!$C$33="Base",'EV - Medianos'!H299,IF('Panel de Control'!$C$33=1,'EV - Medianos'!H1267,IF('Panel de Control'!$C$33=2,'EV - Medianos'!H1509,'EV - Medianos'!H1751)))</f>
        <v>0.55470653420252236</v>
      </c>
      <c r="I2235" s="57">
        <f>+IF('Panel de Control'!$C$33="Base",'EV - Medianos'!I299,IF('Panel de Control'!$C$33=1,'EV - Medianos'!I1267,IF('Panel de Control'!$C$33=2,'EV - Medianos'!I1509,'EV - Medianos'!I1751)))</f>
        <v>0.55448899794500217</v>
      </c>
      <c r="J2235" s="57">
        <f>+IF('Panel de Control'!$C$33="Base",'EV - Medianos'!J299,IF('Panel de Control'!$C$33=1,'EV - Medianos'!J1267,IF('Panel de Control'!$C$33=2,'EV - Medianos'!J1509,'EV - Medianos'!J1751)))</f>
        <v>0.5538134332375535</v>
      </c>
      <c r="K2235" s="57">
        <f>+IF('Panel de Control'!$C$33="Base",'EV - Medianos'!K299,IF('Panel de Control'!$C$33=1,'EV - Medianos'!K1267,IF('Panel de Control'!$C$33=2,'EV - Medianos'!K1509,'EV - Medianos'!K1751)))</f>
        <v>0.55235884371462796</v>
      </c>
      <c r="L2235" s="57">
        <f>+IF('Panel de Control'!$C$33="Base",'EV - Medianos'!L299,IF('Panel de Control'!$C$33=1,'EV - Medianos'!L1267,IF('Panel de Control'!$C$33=2,'EV - Medianos'!L1509,'EV - Medianos'!L1751)))</f>
        <v>0.54960153216368479</v>
      </c>
      <c r="M2235" s="57">
        <f>+IF('Panel de Control'!$C$33="Base",'EV - Medianos'!M299,IF('Panel de Control'!$C$33=1,'EV - Medianos'!M1267,IF('Panel de Control'!$C$33=2,'EV - Medianos'!M1509,'EV - Medianos'!M1751)))</f>
        <v>0.54471753409415213</v>
      </c>
      <c r="N2235" s="57">
        <f>+IF('Panel de Control'!$C$33="Base",'EV - Medianos'!N299,IF('Panel de Control'!$C$33=1,'EV - Medianos'!N1267,IF('Panel de Control'!$C$33=2,'EV - Medianos'!N1509,'EV - Medianos'!N1751)))</f>
        <v>0.5375591394414897</v>
      </c>
      <c r="O2235" s="57">
        <f>+IF('Panel de Control'!$C$33="Base",'EV - Medianos'!O299,IF('Panel de Control'!$C$33=1,'EV - Medianos'!O1267,IF('Panel de Control'!$C$33=2,'EV - Medianos'!O1509,'EV - Medianos'!O1751)))</f>
        <v>0.52781483291945386</v>
      </c>
      <c r="P2235" s="57">
        <f>+IF('Panel de Control'!$C$33="Base",'EV - Medianos'!P299,IF('Panel de Control'!$C$33=1,'EV - Medianos'!P1267,IF('Panel de Control'!$C$33=2,'EV - Medianos'!P1509,'EV - Medianos'!P1751)))</f>
        <v>0.51628231441566919</v>
      </c>
      <c r="Q2235" s="57">
        <f>+IF('Panel de Control'!$C$33="Base",'EV - Medianos'!Q299,IF('Panel de Control'!$C$33=1,'EV - Medianos'!Q1267,IF('Panel de Control'!$C$33=2,'EV - Medianos'!Q1509,'EV - Medianos'!Q1751)))</f>
        <v>0.50164452497713208</v>
      </c>
      <c r="R2235" s="57">
        <f>+IF('Panel de Control'!$C$33="Base",'EV - Medianos'!R299,IF('Panel de Control'!$C$33=1,'EV - Medianos'!R1267,IF('Panel de Control'!$C$33=2,'EV - Medianos'!R1509,'EV - Medianos'!R1751)))</f>
        <v>0.48384284298664404</v>
      </c>
      <c r="S2235" s="57">
        <f>+IF('Panel de Control'!$C$33="Base",'EV - Medianos'!S299,IF('Panel de Control'!$C$33=1,'EV - Medianos'!S1267,IF('Panel de Control'!$C$33=2,'EV - Medianos'!S1509,'EV - Medianos'!S1751)))</f>
        <v>0.46380228700267612</v>
      </c>
      <c r="T2235" s="57">
        <f>+IF('Panel de Control'!$C$33="Base",'EV - Medianos'!T299,IF('Panel de Control'!$C$33=1,'EV - Medianos'!T1267,IF('Panel de Control'!$C$33=2,'EV - Medianos'!T1509,'EV - Medianos'!T1751)))</f>
        <v>0.44354472893120356</v>
      </c>
      <c r="U2235" s="57">
        <f>+IF('Panel de Control'!$C$33="Base",'EV - Medianos'!U299,IF('Panel de Control'!$C$33=1,'EV - Medianos'!U1267,IF('Panel de Control'!$C$33=2,'EV - Medianos'!U1509,'EV - Medianos'!U1751)))</f>
        <v>0.42331049382325764</v>
      </c>
      <c r="V2235" s="57">
        <f>+IF('Panel de Control'!$C$33="Base",'EV - Medianos'!V299,IF('Panel de Control'!$C$33=1,'EV - Medianos'!V1267,IF('Panel de Control'!$C$33=2,'EV - Medianos'!V1509,'EV - Medianos'!V1751)))</f>
        <v>0.40350296872451169</v>
      </c>
      <c r="W2235" s="57">
        <f>+IF('Panel de Control'!$C$33="Base",'EV - Medianos'!W299,IF('Panel de Control'!$C$33=1,'EV - Medianos'!W1267,IF('Panel de Control'!$C$33=2,'EV - Medianos'!W1509,'EV - Medianos'!W1751)))</f>
        <v>0.3838833580661502</v>
      </c>
      <c r="X2235" s="57">
        <f>+IF('Panel de Control'!$C$33="Base",'EV - Medianos'!X299,IF('Panel de Control'!$C$33=1,'EV - Medianos'!X1267,IF('Panel de Control'!$C$33=2,'EV - Medianos'!X1509,'EV - Medianos'!X1751)))</f>
        <v>0.36451998806675567</v>
      </c>
      <c r="Y2235" s="57">
        <f>+IF('Panel de Control'!$C$33="Base",'EV - Medianos'!Y299,IF('Panel de Control'!$C$33=1,'EV - Medianos'!Y1267,IF('Panel de Control'!$C$33=2,'EV - Medianos'!Y1509,'EV - Medianos'!Y1751)))</f>
        <v>0.34581125166967674</v>
      </c>
      <c r="Z2235" s="57">
        <f>+IF('Panel de Control'!$C$33="Base",'EV - Medianos'!Z299,IF('Panel de Control'!$C$33=1,'EV - Medianos'!Z1267,IF('Panel de Control'!$C$33=2,'EV - Medianos'!Z1509,'EV - Medianos'!Z1751)))</f>
        <v>0.32790595646529358</v>
      </c>
      <c r="AA2235" s="57">
        <f>+IF('Panel de Control'!$C$33="Base",'EV - Medianos'!AA299,IF('Panel de Control'!$C$33=1,'EV - Medianos'!AA1267,IF('Panel de Control'!$C$33=2,'EV - Medianos'!AA1509,'EV - Medianos'!AA1751)))</f>
        <v>0.30801084698395581</v>
      </c>
      <c r="AB2235" s="57">
        <f>+IF('Panel de Control'!$C$33="Base",'EV - Medianos'!AB299,IF('Panel de Control'!$C$33=1,'EV - Medianos'!AB1267,IF('Panel de Control'!$C$33=2,'EV - Medianos'!AB1509,'EV - Medianos'!AB1751)))</f>
        <v>0.28941494820384495</v>
      </c>
      <c r="AC2235" s="57">
        <f>+IF('Panel de Control'!$C$33="Base",'EV - Medianos'!AC299,IF('Panel de Control'!$C$33=1,'EV - Medianos'!AC1267,IF('Panel de Control'!$C$33=2,'EV - Medianos'!AC1509,'EV - Medianos'!AC1751)))</f>
        <v>0.27194198010847465</v>
      </c>
      <c r="AD2235" s="57">
        <f>+IF('Panel de Control'!$C$33="Base",'EV - Medianos'!AD299,IF('Panel de Control'!$C$33=1,'EV - Medianos'!AD1267,IF('Panel de Control'!$C$33=2,'EV - Medianos'!AD1509,'EV - Medianos'!AD1751)))</f>
        <v>0.25563348860987878</v>
      </c>
      <c r="AE2235" s="57">
        <f>+IF('Panel de Control'!$C$33="Base",'EV - Medianos'!AE299,IF('Panel de Control'!$C$33=1,'EV - Medianos'!AE1267,IF('Panel de Control'!$C$33=2,'EV - Medianos'!AE1509,'EV - Medianos'!AE1751)))</f>
        <v>0.24033208929997046</v>
      </c>
      <c r="AF2235" s="57">
        <f>+IF('Panel de Control'!$C$33="Base",'EV - Medianos'!AF299,IF('Panel de Control'!$C$33=1,'EV - Medianos'!AF1267,IF('Panel de Control'!$C$33=2,'EV - Medianos'!AF1509,'EV - Medianos'!AF1751)))</f>
        <v>0.22597322390092522</v>
      </c>
      <c r="AG2235" s="57">
        <f>+IF('Panel de Control'!$C$33="Base",'EV - Medianos'!AG299,IF('Panel de Control'!$C$33=1,'EV - Medianos'!AG1267,IF('Panel de Control'!$C$33=2,'EV - Medianos'!AG1509,'EV - Medianos'!AG1751)))</f>
        <v>0.21258075416226327</v>
      </c>
      <c r="AH2235" s="57">
        <f>+IF('Panel de Control'!$C$33="Base",'EV - Medianos'!AH299,IF('Panel de Control'!$C$33=1,'EV - Medianos'!AH1267,IF('Panel de Control'!$C$33=2,'EV - Medianos'!AH1509,'EV - Medianos'!AH1751)))</f>
        <v>0.20003248123714221</v>
      </c>
      <c r="AI2235" s="57">
        <f>+IF('Panel de Control'!$C$33="Base",'EV - Medianos'!AI299,IF('Panel de Control'!$C$33=1,'EV - Medianos'!AI1267,IF('Panel de Control'!$C$33=2,'EV - Medianos'!AI1509,'EV - Medianos'!AI1751)))</f>
        <v>0.18827001270650223</v>
      </c>
      <c r="AJ2235" s="57">
        <f>+IF('Panel de Control'!$C$33="Base",'EV - Medianos'!AJ299,IF('Panel de Control'!$C$33=1,'EV - Medianos'!AJ1267,IF('Panel de Control'!$C$33=2,'EV - Medianos'!AJ1509,'EV - Medianos'!AJ1751)))</f>
        <v>0.17729650894553478</v>
      </c>
      <c r="AK2235" s="57">
        <f>+IF('Panel de Control'!$C$33="Base",'EV - Medianos'!AK299,IF('Panel de Control'!$C$33=1,'EV - Medianos'!AK1267,IF('Panel de Control'!$C$33=2,'EV - Medianos'!AK1509,'EV - Medianos'!AK1751)))</f>
        <v>0.16701740039891977</v>
      </c>
    </row>
    <row r="2236" spans="1:37" s="65" customFormat="1" ht="17.100000000000001" customHeight="1" x14ac:dyDescent="0.2">
      <c r="A2236" s="54" t="s">
        <v>244</v>
      </c>
      <c r="B2236" s="55" t="s">
        <v>110</v>
      </c>
      <c r="C2236" s="56" t="s">
        <v>242</v>
      </c>
      <c r="D2236" s="57">
        <f>+IF('Panel de Control'!$C$33="Base",'EV - Medianos'!D300,IF('Panel de Control'!$C$33=1,'EV - Medianos'!D1268,IF('Panel de Control'!$C$33=2,'EV - Medianos'!D1510,'EV - Medianos'!D1752)))</f>
        <v>0</v>
      </c>
      <c r="E2236" s="57">
        <f>+IF('Panel de Control'!$C$33="Base",'EV - Medianos'!E300,IF('Panel de Control'!$C$33=1,'EV - Medianos'!E1268,IF('Panel de Control'!$C$33=2,'EV - Medianos'!E1510,'EV - Medianos'!E1752)))</f>
        <v>0</v>
      </c>
      <c r="F2236" s="57">
        <f>+IF('Panel de Control'!$C$33="Base",'EV - Medianos'!F300,IF('Panel de Control'!$C$33=1,'EV - Medianos'!F1268,IF('Panel de Control'!$C$33=2,'EV - Medianos'!F1510,'EV - Medianos'!F1752)))</f>
        <v>0</v>
      </c>
      <c r="G2236" s="57">
        <f>+IF('Panel de Control'!$C$33="Base",'EV - Medianos'!G300,IF('Panel de Control'!$C$33=1,'EV - Medianos'!G1268,IF('Panel de Control'!$C$33=2,'EV - Medianos'!G1510,'EV - Medianos'!G1752)))</f>
        <v>0</v>
      </c>
      <c r="H2236" s="57">
        <f>+IF('Panel de Control'!$C$33="Base",'EV - Medianos'!H300,IF('Panel de Control'!$C$33=1,'EV - Medianos'!H1268,IF('Panel de Control'!$C$33=2,'EV - Medianos'!H1510,'EV - Medianos'!H1752)))</f>
        <v>0</v>
      </c>
      <c r="I2236" s="57">
        <f>+IF('Panel de Control'!$C$33="Base",'EV - Medianos'!I300,IF('Panel de Control'!$C$33=1,'EV - Medianos'!I1268,IF('Panel de Control'!$C$33=2,'EV - Medianos'!I1510,'EV - Medianos'!I1752)))</f>
        <v>0</v>
      </c>
      <c r="J2236" s="57">
        <f>+IF('Panel de Control'!$C$33="Base",'EV - Medianos'!J300,IF('Panel de Control'!$C$33=1,'EV - Medianos'!J1268,IF('Panel de Control'!$C$33=2,'EV - Medianos'!J1510,'EV - Medianos'!J1752)))</f>
        <v>0</v>
      </c>
      <c r="K2236" s="57">
        <f>+IF('Panel de Control'!$C$33="Base",'EV - Medianos'!K300,IF('Panel de Control'!$C$33=1,'EV - Medianos'!K1268,IF('Panel de Control'!$C$33=2,'EV - Medianos'!K1510,'EV - Medianos'!K1752)))</f>
        <v>0</v>
      </c>
      <c r="L2236" s="57">
        <f>+IF('Panel de Control'!$C$33="Base",'EV - Medianos'!L300,IF('Panel de Control'!$C$33=1,'EV - Medianos'!L1268,IF('Panel de Control'!$C$33=2,'EV - Medianos'!L1510,'EV - Medianos'!L1752)))</f>
        <v>0</v>
      </c>
      <c r="M2236" s="57">
        <f>+IF('Panel de Control'!$C$33="Base",'EV - Medianos'!M300,IF('Panel de Control'!$C$33=1,'EV - Medianos'!M1268,IF('Panel de Control'!$C$33=2,'EV - Medianos'!M1510,'EV - Medianos'!M1752)))</f>
        <v>0</v>
      </c>
      <c r="N2236" s="57">
        <f>+IF('Panel de Control'!$C$33="Base",'EV - Medianos'!N300,IF('Panel de Control'!$C$33=1,'EV - Medianos'!N1268,IF('Panel de Control'!$C$33=2,'EV - Medianos'!N1510,'EV - Medianos'!N1752)))</f>
        <v>0</v>
      </c>
      <c r="O2236" s="57">
        <f>+IF('Panel de Control'!$C$33="Base",'EV - Medianos'!O300,IF('Panel de Control'!$C$33=1,'EV - Medianos'!O1268,IF('Panel de Control'!$C$33=2,'EV - Medianos'!O1510,'EV - Medianos'!O1752)))</f>
        <v>0</v>
      </c>
      <c r="P2236" s="57">
        <f>+IF('Panel de Control'!$C$33="Base",'EV - Medianos'!P300,IF('Panel de Control'!$C$33=1,'EV - Medianos'!P1268,IF('Panel de Control'!$C$33=2,'EV - Medianos'!P1510,'EV - Medianos'!P1752)))</f>
        <v>0</v>
      </c>
      <c r="Q2236" s="57">
        <f>+IF('Panel de Control'!$C$33="Base",'EV - Medianos'!Q300,IF('Panel de Control'!$C$33=1,'EV - Medianos'!Q1268,IF('Panel de Control'!$C$33=2,'EV - Medianos'!Q1510,'EV - Medianos'!Q1752)))</f>
        <v>0</v>
      </c>
      <c r="R2236" s="57">
        <f>+IF('Panel de Control'!$C$33="Base",'EV - Medianos'!R300,IF('Panel de Control'!$C$33=1,'EV - Medianos'!R1268,IF('Panel de Control'!$C$33=2,'EV - Medianos'!R1510,'EV - Medianos'!R1752)))</f>
        <v>0</v>
      </c>
      <c r="S2236" s="57">
        <f>+IF('Panel de Control'!$C$33="Base",'EV - Medianos'!S300,IF('Panel de Control'!$C$33=1,'EV - Medianos'!S1268,IF('Panel de Control'!$C$33=2,'EV - Medianos'!S1510,'EV - Medianos'!S1752)))</f>
        <v>0</v>
      </c>
      <c r="T2236" s="57">
        <f>+IF('Panel de Control'!$C$33="Base",'EV - Medianos'!T300,IF('Panel de Control'!$C$33=1,'EV - Medianos'!T1268,IF('Panel de Control'!$C$33=2,'EV - Medianos'!T1510,'EV - Medianos'!T1752)))</f>
        <v>0</v>
      </c>
      <c r="U2236" s="57">
        <f>+IF('Panel de Control'!$C$33="Base",'EV - Medianos'!U300,IF('Panel de Control'!$C$33=1,'EV - Medianos'!U1268,IF('Panel de Control'!$C$33=2,'EV - Medianos'!U1510,'EV - Medianos'!U1752)))</f>
        <v>0</v>
      </c>
      <c r="V2236" s="57">
        <f>+IF('Panel de Control'!$C$33="Base",'EV - Medianos'!V300,IF('Panel de Control'!$C$33=1,'EV - Medianos'!V1268,IF('Panel de Control'!$C$33=2,'EV - Medianos'!V1510,'EV - Medianos'!V1752)))</f>
        <v>0</v>
      </c>
      <c r="W2236" s="57">
        <f>+IF('Panel de Control'!$C$33="Base",'EV - Medianos'!W300,IF('Panel de Control'!$C$33=1,'EV - Medianos'!W1268,IF('Panel de Control'!$C$33=2,'EV - Medianos'!W1510,'EV - Medianos'!W1752)))</f>
        <v>0</v>
      </c>
      <c r="X2236" s="57">
        <f>+IF('Panel de Control'!$C$33="Base",'EV - Medianos'!X300,IF('Panel de Control'!$C$33=1,'EV - Medianos'!X1268,IF('Panel de Control'!$C$33=2,'EV - Medianos'!X1510,'EV - Medianos'!X1752)))</f>
        <v>0</v>
      </c>
      <c r="Y2236" s="57">
        <f>+IF('Panel de Control'!$C$33="Base",'EV - Medianos'!Y300,IF('Panel de Control'!$C$33=1,'EV - Medianos'!Y1268,IF('Panel de Control'!$C$33=2,'EV - Medianos'!Y1510,'EV - Medianos'!Y1752)))</f>
        <v>0</v>
      </c>
      <c r="Z2236" s="57">
        <f>+IF('Panel de Control'!$C$33="Base",'EV - Medianos'!Z300,IF('Panel de Control'!$C$33=1,'EV - Medianos'!Z1268,IF('Panel de Control'!$C$33=2,'EV - Medianos'!Z1510,'EV - Medianos'!Z1752)))</f>
        <v>0</v>
      </c>
      <c r="AA2236" s="57">
        <f>+IF('Panel de Control'!$C$33="Base",'EV - Medianos'!AA300,IF('Panel de Control'!$C$33=1,'EV - Medianos'!AA1268,IF('Panel de Control'!$C$33=2,'EV - Medianos'!AA1510,'EV - Medianos'!AA1752)))</f>
        <v>0</v>
      </c>
      <c r="AB2236" s="57">
        <f>+IF('Panel de Control'!$C$33="Base",'EV - Medianos'!AB300,IF('Panel de Control'!$C$33=1,'EV - Medianos'!AB1268,IF('Panel de Control'!$C$33=2,'EV - Medianos'!AB1510,'EV - Medianos'!AB1752)))</f>
        <v>0</v>
      </c>
      <c r="AC2236" s="57">
        <f>+IF('Panel de Control'!$C$33="Base",'EV - Medianos'!AC300,IF('Panel de Control'!$C$33=1,'EV - Medianos'!AC1268,IF('Panel de Control'!$C$33=2,'EV - Medianos'!AC1510,'EV - Medianos'!AC1752)))</f>
        <v>0</v>
      </c>
      <c r="AD2236" s="57">
        <f>+IF('Panel de Control'!$C$33="Base",'EV - Medianos'!AD300,IF('Panel de Control'!$C$33=1,'EV - Medianos'!AD1268,IF('Panel de Control'!$C$33=2,'EV - Medianos'!AD1510,'EV - Medianos'!AD1752)))</f>
        <v>0</v>
      </c>
      <c r="AE2236" s="57">
        <f>+IF('Panel de Control'!$C$33="Base",'EV - Medianos'!AE300,IF('Panel de Control'!$C$33=1,'EV - Medianos'!AE1268,IF('Panel de Control'!$C$33=2,'EV - Medianos'!AE1510,'EV - Medianos'!AE1752)))</f>
        <v>0</v>
      </c>
      <c r="AF2236" s="57">
        <f>+IF('Panel de Control'!$C$33="Base",'EV - Medianos'!AF300,IF('Panel de Control'!$C$33=1,'EV - Medianos'!AF1268,IF('Panel de Control'!$C$33=2,'EV - Medianos'!AF1510,'EV - Medianos'!AF1752)))</f>
        <v>0</v>
      </c>
      <c r="AG2236" s="57">
        <f>+IF('Panel de Control'!$C$33="Base",'EV - Medianos'!AG300,IF('Panel de Control'!$C$33=1,'EV - Medianos'!AG1268,IF('Panel de Control'!$C$33=2,'EV - Medianos'!AG1510,'EV - Medianos'!AG1752)))</f>
        <v>0</v>
      </c>
      <c r="AH2236" s="57">
        <f>+IF('Panel de Control'!$C$33="Base",'EV - Medianos'!AH300,IF('Panel de Control'!$C$33=1,'EV - Medianos'!AH1268,IF('Panel de Control'!$C$33=2,'EV - Medianos'!AH1510,'EV - Medianos'!AH1752)))</f>
        <v>0</v>
      </c>
      <c r="AI2236" s="57">
        <f>+IF('Panel de Control'!$C$33="Base",'EV - Medianos'!AI300,IF('Panel de Control'!$C$33=1,'EV - Medianos'!AI1268,IF('Panel de Control'!$C$33=2,'EV - Medianos'!AI1510,'EV - Medianos'!AI1752)))</f>
        <v>0</v>
      </c>
      <c r="AJ2236" s="57">
        <f>+IF('Panel de Control'!$C$33="Base",'EV - Medianos'!AJ300,IF('Panel de Control'!$C$33=1,'EV - Medianos'!AJ1268,IF('Panel de Control'!$C$33=2,'EV - Medianos'!AJ1510,'EV - Medianos'!AJ1752)))</f>
        <v>0</v>
      </c>
      <c r="AK2236" s="57">
        <f>+IF('Panel de Control'!$C$33="Base",'EV - Medianos'!AK300,IF('Panel de Control'!$C$33=1,'EV - Medianos'!AK1268,IF('Panel de Control'!$C$33=2,'EV - Medianos'!AK1510,'EV - Medianos'!AK1752)))</f>
        <v>0</v>
      </c>
    </row>
    <row r="2237" spans="1:37" s="65" customFormat="1" ht="17.100000000000001" customHeight="1" x14ac:dyDescent="0.2">
      <c r="A2237" s="54" t="s">
        <v>268</v>
      </c>
      <c r="B2237" s="55" t="s">
        <v>110</v>
      </c>
      <c r="C2237" s="56" t="s">
        <v>242</v>
      </c>
      <c r="D2237" s="57">
        <f>+IF('Panel de Control'!$C$33="Base",'EV - Medianos'!D301,IF('Panel de Control'!$C$33=1,'EV - Medianos'!D1269,IF('Panel de Control'!$C$33=2,'EV - Medianos'!D1511,'EV - Medianos'!D1753)))</f>
        <v>0</v>
      </c>
      <c r="E2237" s="57">
        <f>+IF('Panel de Control'!$C$33="Base",'EV - Medianos'!E301,IF('Panel de Control'!$C$33=1,'EV - Medianos'!E1269,IF('Panel de Control'!$C$33=2,'EV - Medianos'!E1511,'EV - Medianos'!E1753)))</f>
        <v>0</v>
      </c>
      <c r="F2237" s="57">
        <f>+IF('Panel de Control'!$C$33="Base",'EV - Medianos'!F301,IF('Panel de Control'!$C$33=1,'EV - Medianos'!F1269,IF('Panel de Control'!$C$33=2,'EV - Medianos'!F1511,'EV - Medianos'!F1753)))</f>
        <v>0</v>
      </c>
      <c r="G2237" s="57">
        <f>+IF('Panel de Control'!$C$33="Base",'EV - Medianos'!G301,IF('Panel de Control'!$C$33=1,'EV - Medianos'!G1269,IF('Panel de Control'!$C$33=2,'EV - Medianos'!G1511,'EV - Medianos'!G1753)))</f>
        <v>0</v>
      </c>
      <c r="H2237" s="57">
        <f>+IF('Panel de Control'!$C$33="Base",'EV - Medianos'!H301,IF('Panel de Control'!$C$33=1,'EV - Medianos'!H1269,IF('Panel de Control'!$C$33=2,'EV - Medianos'!H1511,'EV - Medianos'!H1753)))</f>
        <v>0</v>
      </c>
      <c r="I2237" s="57">
        <f>+IF('Panel de Control'!$C$33="Base",'EV - Medianos'!I301,IF('Panel de Control'!$C$33=1,'EV - Medianos'!I1269,IF('Panel de Control'!$C$33=2,'EV - Medianos'!I1511,'EV - Medianos'!I1753)))</f>
        <v>0</v>
      </c>
      <c r="J2237" s="57">
        <f>+IF('Panel de Control'!$C$33="Base",'EV - Medianos'!J301,IF('Panel de Control'!$C$33=1,'EV - Medianos'!J1269,IF('Panel de Control'!$C$33=2,'EV - Medianos'!J1511,'EV - Medianos'!J1753)))</f>
        <v>0</v>
      </c>
      <c r="K2237" s="57">
        <f>+IF('Panel de Control'!$C$33="Base",'EV - Medianos'!K301,IF('Panel de Control'!$C$33=1,'EV - Medianos'!K1269,IF('Panel de Control'!$C$33=2,'EV - Medianos'!K1511,'EV - Medianos'!K1753)))</f>
        <v>0</v>
      </c>
      <c r="L2237" s="57">
        <f>+IF('Panel de Control'!$C$33="Base",'EV - Medianos'!L301,IF('Panel de Control'!$C$33=1,'EV - Medianos'!L1269,IF('Panel de Control'!$C$33=2,'EV - Medianos'!L1511,'EV - Medianos'!L1753)))</f>
        <v>0</v>
      </c>
      <c r="M2237" s="57">
        <f>+IF('Panel de Control'!$C$33="Base",'EV - Medianos'!M301,IF('Panel de Control'!$C$33=1,'EV - Medianos'!M1269,IF('Panel de Control'!$C$33=2,'EV - Medianos'!M1511,'EV - Medianos'!M1753)))</f>
        <v>0</v>
      </c>
      <c r="N2237" s="57">
        <f>+IF('Panel de Control'!$C$33="Base",'EV - Medianos'!N301,IF('Panel de Control'!$C$33=1,'EV - Medianos'!N1269,IF('Panel de Control'!$C$33=2,'EV - Medianos'!N1511,'EV - Medianos'!N1753)))</f>
        <v>0</v>
      </c>
      <c r="O2237" s="57">
        <f>+IF('Panel de Control'!$C$33="Base",'EV - Medianos'!O301,IF('Panel de Control'!$C$33=1,'EV - Medianos'!O1269,IF('Panel de Control'!$C$33=2,'EV - Medianos'!O1511,'EV - Medianos'!O1753)))</f>
        <v>0</v>
      </c>
      <c r="P2237" s="57">
        <f>+IF('Panel de Control'!$C$33="Base",'EV - Medianos'!P301,IF('Panel de Control'!$C$33=1,'EV - Medianos'!P1269,IF('Panel de Control'!$C$33=2,'EV - Medianos'!P1511,'EV - Medianos'!P1753)))</f>
        <v>0</v>
      </c>
      <c r="Q2237" s="57">
        <f>+IF('Panel de Control'!$C$33="Base",'EV - Medianos'!Q301,IF('Panel de Control'!$C$33=1,'EV - Medianos'!Q1269,IF('Panel de Control'!$C$33=2,'EV - Medianos'!Q1511,'EV - Medianos'!Q1753)))</f>
        <v>0</v>
      </c>
      <c r="R2237" s="57">
        <f>+IF('Panel de Control'!$C$33="Base",'EV - Medianos'!R301,IF('Panel de Control'!$C$33=1,'EV - Medianos'!R1269,IF('Panel de Control'!$C$33=2,'EV - Medianos'!R1511,'EV - Medianos'!R1753)))</f>
        <v>0</v>
      </c>
      <c r="S2237" s="57">
        <f>+IF('Panel de Control'!$C$33="Base",'EV - Medianos'!S301,IF('Panel de Control'!$C$33=1,'EV - Medianos'!S1269,IF('Panel de Control'!$C$33=2,'EV - Medianos'!S1511,'EV - Medianos'!S1753)))</f>
        <v>0</v>
      </c>
      <c r="T2237" s="57">
        <f>+IF('Panel de Control'!$C$33="Base",'EV - Medianos'!T301,IF('Panel de Control'!$C$33=1,'EV - Medianos'!T1269,IF('Panel de Control'!$C$33=2,'EV - Medianos'!T1511,'EV - Medianos'!T1753)))</f>
        <v>0</v>
      </c>
      <c r="U2237" s="57">
        <f>+IF('Panel de Control'!$C$33="Base",'EV - Medianos'!U301,IF('Panel de Control'!$C$33=1,'EV - Medianos'!U1269,IF('Panel de Control'!$C$33=2,'EV - Medianos'!U1511,'EV - Medianos'!U1753)))</f>
        <v>0</v>
      </c>
      <c r="V2237" s="57">
        <f>+IF('Panel de Control'!$C$33="Base",'EV - Medianos'!V301,IF('Panel de Control'!$C$33=1,'EV - Medianos'!V1269,IF('Panel de Control'!$C$33=2,'EV - Medianos'!V1511,'EV - Medianos'!V1753)))</f>
        <v>0</v>
      </c>
      <c r="W2237" s="57">
        <f>+IF('Panel de Control'!$C$33="Base",'EV - Medianos'!W301,IF('Panel de Control'!$C$33=1,'EV - Medianos'!W1269,IF('Panel de Control'!$C$33=2,'EV - Medianos'!W1511,'EV - Medianos'!W1753)))</f>
        <v>0</v>
      </c>
      <c r="X2237" s="57">
        <f>+IF('Panel de Control'!$C$33="Base",'EV - Medianos'!X301,IF('Panel de Control'!$C$33=1,'EV - Medianos'!X1269,IF('Panel de Control'!$C$33=2,'EV - Medianos'!X1511,'EV - Medianos'!X1753)))</f>
        <v>0</v>
      </c>
      <c r="Y2237" s="57">
        <f>+IF('Panel de Control'!$C$33="Base",'EV - Medianos'!Y301,IF('Panel de Control'!$C$33=1,'EV - Medianos'!Y1269,IF('Panel de Control'!$C$33=2,'EV - Medianos'!Y1511,'EV - Medianos'!Y1753)))</f>
        <v>0</v>
      </c>
      <c r="Z2237" s="57">
        <f>+IF('Panel de Control'!$C$33="Base",'EV - Medianos'!Z301,IF('Panel de Control'!$C$33=1,'EV - Medianos'!Z1269,IF('Panel de Control'!$C$33=2,'EV - Medianos'!Z1511,'EV - Medianos'!Z1753)))</f>
        <v>0</v>
      </c>
      <c r="AA2237" s="57">
        <f>+IF('Panel de Control'!$C$33="Base",'EV - Medianos'!AA301,IF('Panel de Control'!$C$33=1,'EV - Medianos'!AA1269,IF('Panel de Control'!$C$33=2,'EV - Medianos'!AA1511,'EV - Medianos'!AA1753)))</f>
        <v>0</v>
      </c>
      <c r="AB2237" s="57">
        <f>+IF('Panel de Control'!$C$33="Base",'EV - Medianos'!AB301,IF('Panel de Control'!$C$33=1,'EV - Medianos'!AB1269,IF('Panel de Control'!$C$33=2,'EV - Medianos'!AB1511,'EV - Medianos'!AB1753)))</f>
        <v>0</v>
      </c>
      <c r="AC2237" s="57">
        <f>+IF('Panel de Control'!$C$33="Base",'EV - Medianos'!AC301,IF('Panel de Control'!$C$33=1,'EV - Medianos'!AC1269,IF('Panel de Control'!$C$33=2,'EV - Medianos'!AC1511,'EV - Medianos'!AC1753)))</f>
        <v>0</v>
      </c>
      <c r="AD2237" s="57">
        <f>+IF('Panel de Control'!$C$33="Base",'EV - Medianos'!AD301,IF('Panel de Control'!$C$33=1,'EV - Medianos'!AD1269,IF('Panel de Control'!$C$33=2,'EV - Medianos'!AD1511,'EV - Medianos'!AD1753)))</f>
        <v>0</v>
      </c>
      <c r="AE2237" s="57">
        <f>+IF('Panel de Control'!$C$33="Base",'EV - Medianos'!AE301,IF('Panel de Control'!$C$33=1,'EV - Medianos'!AE1269,IF('Panel de Control'!$C$33=2,'EV - Medianos'!AE1511,'EV - Medianos'!AE1753)))</f>
        <v>0</v>
      </c>
      <c r="AF2237" s="57">
        <f>+IF('Panel de Control'!$C$33="Base",'EV - Medianos'!AF301,IF('Panel de Control'!$C$33=1,'EV - Medianos'!AF1269,IF('Panel de Control'!$C$33=2,'EV - Medianos'!AF1511,'EV - Medianos'!AF1753)))</f>
        <v>0</v>
      </c>
      <c r="AG2237" s="57">
        <f>+IF('Panel de Control'!$C$33="Base",'EV - Medianos'!AG301,IF('Panel de Control'!$C$33=1,'EV - Medianos'!AG1269,IF('Panel de Control'!$C$33=2,'EV - Medianos'!AG1511,'EV - Medianos'!AG1753)))</f>
        <v>0</v>
      </c>
      <c r="AH2237" s="57">
        <f>+IF('Panel de Control'!$C$33="Base",'EV - Medianos'!AH301,IF('Panel de Control'!$C$33=1,'EV - Medianos'!AH1269,IF('Panel de Control'!$C$33=2,'EV - Medianos'!AH1511,'EV - Medianos'!AH1753)))</f>
        <v>0</v>
      </c>
      <c r="AI2237" s="57">
        <f>+IF('Panel de Control'!$C$33="Base",'EV - Medianos'!AI301,IF('Panel de Control'!$C$33=1,'EV - Medianos'!AI1269,IF('Panel de Control'!$C$33=2,'EV - Medianos'!AI1511,'EV - Medianos'!AI1753)))</f>
        <v>0</v>
      </c>
      <c r="AJ2237" s="57">
        <f>+IF('Panel de Control'!$C$33="Base",'EV - Medianos'!AJ301,IF('Panel de Control'!$C$33=1,'EV - Medianos'!AJ1269,IF('Panel de Control'!$C$33=2,'EV - Medianos'!AJ1511,'EV - Medianos'!AJ1753)))</f>
        <v>0</v>
      </c>
      <c r="AK2237" s="57">
        <f>+IF('Panel de Control'!$C$33="Base",'EV - Medianos'!AK301,IF('Panel de Control'!$C$33=1,'EV - Medianos'!AK1269,IF('Panel de Control'!$C$33=2,'EV - Medianos'!AK1511,'EV - Medianos'!AK1753)))</f>
        <v>0</v>
      </c>
    </row>
    <row r="2238" spans="1:37" s="65" customFormat="1" ht="17.100000000000001" customHeight="1" x14ac:dyDescent="0.2">
      <c r="A2238" s="54" t="s">
        <v>189</v>
      </c>
      <c r="B2238" s="55" t="s">
        <v>110</v>
      </c>
      <c r="C2238" s="56" t="s">
        <v>242</v>
      </c>
      <c r="D2238" s="57">
        <f>+IF('Panel de Control'!$C$33="Base",'EV - Medianos'!D302,IF('Panel de Control'!$C$33=1,'EV - Medianos'!D1270,IF('Panel de Control'!$C$33=2,'EV - Medianos'!D1512,'EV - Medianos'!D1754)))</f>
        <v>0</v>
      </c>
      <c r="E2238" s="57">
        <f>+IF('Panel de Control'!$C$33="Base",'EV - Medianos'!E302,IF('Panel de Control'!$C$33=1,'EV - Medianos'!E1270,IF('Panel de Control'!$C$33=2,'EV - Medianos'!E1512,'EV - Medianos'!E1754)))</f>
        <v>0</v>
      </c>
      <c r="F2238" s="57">
        <f>+IF('Panel de Control'!$C$33="Base",'EV - Medianos'!F302,IF('Panel de Control'!$C$33=1,'EV - Medianos'!F1270,IF('Panel de Control'!$C$33=2,'EV - Medianos'!F1512,'EV - Medianos'!F1754)))</f>
        <v>0</v>
      </c>
      <c r="G2238" s="57">
        <f>+IF('Panel de Control'!$C$33="Base",'EV - Medianos'!G302,IF('Panel de Control'!$C$33=1,'EV - Medianos'!G1270,IF('Panel de Control'!$C$33=2,'EV - Medianos'!G1512,'EV - Medianos'!G1754)))</f>
        <v>0</v>
      </c>
      <c r="H2238" s="57">
        <f>+IF('Panel de Control'!$C$33="Base",'EV - Medianos'!H302,IF('Panel de Control'!$C$33=1,'EV - Medianos'!H1270,IF('Panel de Control'!$C$33=2,'EV - Medianos'!H1512,'EV - Medianos'!H1754)))</f>
        <v>1.0110054507821483E-3</v>
      </c>
      <c r="I2238" s="57">
        <f>+IF('Panel de Control'!$C$33="Base",'EV - Medianos'!I302,IF('Panel de Control'!$C$33=1,'EV - Medianos'!I1270,IF('Panel de Control'!$C$33=2,'EV - Medianos'!I1512,'EV - Medianos'!I1754)))</f>
        <v>1.3132825730771021E-3</v>
      </c>
      <c r="J2238" s="57">
        <f>+IF('Panel de Control'!$C$33="Base",'EV - Medianos'!J302,IF('Panel de Control'!$C$33=1,'EV - Medianos'!J1270,IF('Panel de Control'!$C$33=2,'EV - Medianos'!J1512,'EV - Medianos'!J1754)))</f>
        <v>2.3237934310084475E-3</v>
      </c>
      <c r="K2238" s="57">
        <f>+IF('Panel de Control'!$C$33="Base",'EV - Medianos'!K302,IF('Panel de Control'!$C$33=1,'EV - Medianos'!K1270,IF('Panel de Control'!$C$33=2,'EV - Medianos'!K1512,'EV - Medianos'!K1754)))</f>
        <v>4.5940446455193353E-3</v>
      </c>
      <c r="L2238" s="57">
        <f>+IF('Panel de Control'!$C$33="Base",'EV - Medianos'!L302,IF('Panel de Control'!$C$33=1,'EV - Medianos'!L1270,IF('Panel de Control'!$C$33=2,'EV - Medianos'!L1512,'EV - Medianos'!L1754)))</f>
        <v>9.0669356937428461E-3</v>
      </c>
      <c r="M2238" s="57">
        <f>+IF('Panel de Control'!$C$33="Base",'EV - Medianos'!M302,IF('Panel de Control'!$C$33=1,'EV - Medianos'!M1270,IF('Panel de Control'!$C$33=2,'EV - Medianos'!M1512,'EV - Medianos'!M1754)))</f>
        <v>1.7183397927136346E-2</v>
      </c>
      <c r="N2238" s="57">
        <f>+IF('Panel de Control'!$C$33="Base",'EV - Medianos'!N302,IF('Panel de Control'!$C$33=1,'EV - Medianos'!N1270,IF('Panel de Control'!$C$33=2,'EV - Medianos'!N1512,'EV - Medianos'!N1754)))</f>
        <v>2.9204247726567448E-2</v>
      </c>
      <c r="O2238" s="57">
        <f>+IF('Panel de Control'!$C$33="Base",'EV - Medianos'!O302,IF('Panel de Control'!$C$33=1,'EV - Medianos'!O1270,IF('Panel de Control'!$C$33=2,'EV - Medianos'!O1512,'EV - Medianos'!O1754)))</f>
        <v>4.564025033910072E-2</v>
      </c>
      <c r="P2238" s="57">
        <f>+IF('Panel de Control'!$C$33="Base",'EV - Medianos'!P302,IF('Panel de Control'!$C$33=1,'EV - Medianos'!P1270,IF('Panel de Control'!$C$33=2,'EV - Medianos'!P1512,'EV - Medianos'!P1754)))</f>
        <v>6.503503423465018E-2</v>
      </c>
      <c r="Q2238" s="57">
        <f>+IF('Panel de Control'!$C$33="Base",'EV - Medianos'!Q302,IF('Panel de Control'!$C$33=1,'EV - Medianos'!Q1270,IF('Panel de Control'!$C$33=2,'EV - Medianos'!Q1512,'EV - Medianos'!Q1754)))</f>
        <v>8.9812019466361206E-2</v>
      </c>
      <c r="R2238" s="57">
        <f>+IF('Panel de Control'!$C$33="Base",'EV - Medianos'!R302,IF('Panel de Control'!$C$33=1,'EV - Medianos'!R1270,IF('Panel de Control'!$C$33=2,'EV - Medianos'!R1512,'EV - Medianos'!R1754)))</f>
        <v>0.12040540693332252</v>
      </c>
      <c r="S2238" s="57">
        <f>+IF('Panel de Control'!$C$33="Base",'EV - Medianos'!S302,IF('Panel de Control'!$C$33=1,'EV - Medianos'!S1270,IF('Panel de Control'!$C$33=2,'EV - Medianos'!S1512,'EV - Medianos'!S1754)))</f>
        <v>0.15512611807177612</v>
      </c>
      <c r="T2238" s="57">
        <f>+IF('Panel de Control'!$C$33="Base",'EV - Medianos'!T302,IF('Panel de Control'!$C$33=1,'EV - Medianos'!T1270,IF('Panel de Control'!$C$33=2,'EV - Medianos'!T1512,'EV - Medianos'!T1754)))</f>
        <v>0.19019645779517513</v>
      </c>
      <c r="U2238" s="57">
        <f>+IF('Panel de Control'!$C$33="Base",'EV - Medianos'!U302,IF('Panel de Control'!$C$33=1,'EV - Medianos'!U1270,IF('Panel de Control'!$C$33=2,'EV - Medianos'!U1512,'EV - Medianos'!U1754)))</f>
        <v>0.22513470231149729</v>
      </c>
      <c r="V2238" s="57">
        <f>+IF('Panel de Control'!$C$33="Base",'EV - Medianos'!V302,IF('Panel de Control'!$C$33=1,'EV - Medianos'!V1270,IF('Panel de Control'!$C$33=2,'EV - Medianos'!V1512,'EV - Medianos'!V1754)))</f>
        <v>0.25924267659987477</v>
      </c>
      <c r="W2238" s="57">
        <f>+IF('Panel de Control'!$C$33="Base",'EV - Medianos'!W302,IF('Panel de Control'!$C$33=1,'EV - Medianos'!W1270,IF('Panel de Control'!$C$33=2,'EV - Medianos'!W1512,'EV - Medianos'!W1754)))</f>
        <v>0.29297309322621878</v>
      </c>
      <c r="X2238" s="57">
        <f>+IF('Panel de Control'!$C$33="Base",'EV - Medianos'!X302,IF('Panel de Control'!$C$33=1,'EV - Medianos'!X1270,IF('Panel de Control'!$C$33=2,'EV - Medianos'!X1512,'EV - Medianos'!X1754)))</f>
        <v>0.32622269922416541</v>
      </c>
      <c r="Y2238" s="57">
        <f>+IF('Panel de Control'!$C$33="Base",'EV - Medianos'!Y302,IF('Panel de Control'!$C$33=1,'EV - Medianos'!Y1270,IF('Panel de Control'!$C$33=2,'EV - Medianos'!Y1512,'EV - Medianos'!Y1754)))</f>
        <v>0.35824347060755812</v>
      </c>
      <c r="Z2238" s="57">
        <f>+IF('Panel de Control'!$C$33="Base",'EV - Medianos'!Z302,IF('Panel de Control'!$C$33=1,'EV - Medianos'!Z1270,IF('Panel de Control'!$C$33=2,'EV - Medianos'!Z1512,'EV - Medianos'!Z1754)))</f>
        <v>0.38873667284394919</v>
      </c>
      <c r="AA2238" s="57">
        <f>+IF('Panel de Control'!$C$33="Base",'EV - Medianos'!AA302,IF('Panel de Control'!$C$33=1,'EV - Medianos'!AA1270,IF('Panel de Control'!$C$33=2,'EV - Medianos'!AA1512,'EV - Medianos'!AA1754)))</f>
        <v>0.4225408863519145</v>
      </c>
      <c r="AB2238" s="57">
        <f>+IF('Panel de Control'!$C$33="Base",'EV - Medianos'!AB302,IF('Panel de Control'!$C$33=1,'EV - Medianos'!AB1270,IF('Panel de Control'!$C$33=2,'EV - Medianos'!AB1512,'EV - Medianos'!AB1754)))</f>
        <v>0.45400624834030956</v>
      </c>
      <c r="AC2238" s="57">
        <f>+IF('Panel de Control'!$C$33="Base",'EV - Medianos'!AC302,IF('Panel de Control'!$C$33=1,'EV - Medianos'!AC1270,IF('Panel de Control'!$C$33=2,'EV - Medianos'!AC1512,'EV - Medianos'!AC1754)))</f>
        <v>0.4834897625197494</v>
      </c>
      <c r="AD2238" s="57">
        <f>+IF('Panel de Control'!$C$33="Base",'EV - Medianos'!AD302,IF('Panel de Control'!$C$33=1,'EV - Medianos'!AD1270,IF('Panel de Control'!$C$33=2,'EV - Medianos'!AD1512,'EV - Medianos'!AD1754)))</f>
        <v>0.51098493066080375</v>
      </c>
      <c r="AE2238" s="57">
        <f>+IF('Panel de Control'!$C$33="Base",'EV - Medianos'!AE302,IF('Panel de Control'!$C$33=1,'EV - Medianos'!AE1270,IF('Panel de Control'!$C$33=2,'EV - Medianos'!AE1512,'EV - Medianos'!AE1754)))</f>
        <v>0.5367626359950709</v>
      </c>
      <c r="AF2238" s="57">
        <f>+IF('Panel de Control'!$C$33="Base",'EV - Medianos'!AF302,IF('Panel de Control'!$C$33=1,'EV - Medianos'!AF1270,IF('Panel de Control'!$C$33=2,'EV - Medianos'!AF1512,'EV - Medianos'!AF1754)))</f>
        <v>0.5609138147356173</v>
      </c>
      <c r="AG2238" s="57">
        <f>+IF('Panel de Control'!$C$33="Base",'EV - Medianos'!AG302,IF('Panel de Control'!$C$33=1,'EV - Medianos'!AG1270,IF('Panel de Control'!$C$33=2,'EV - Medianos'!AG1512,'EV - Medianos'!AG1754)))</f>
        <v>0.58342300734576369</v>
      </c>
      <c r="AH2238" s="57">
        <f>+IF('Panel de Control'!$C$33="Base",'EV - Medianos'!AH302,IF('Panel de Control'!$C$33=1,'EV - Medianos'!AH1270,IF('Panel de Control'!$C$33=2,'EV - Medianos'!AH1512,'EV - Medianos'!AH1754)))</f>
        <v>0.60448444523235856</v>
      </c>
      <c r="AI2238" s="57">
        <f>+IF('Panel de Control'!$C$33="Base",'EV - Medianos'!AI302,IF('Panel de Control'!$C$33=1,'EV - Medianos'!AI1270,IF('Panel de Control'!$C$33=2,'EV - Medianos'!AI1512,'EV - Medianos'!AI1754)))</f>
        <v>0.62423275118039856</v>
      </c>
      <c r="AJ2238" s="57">
        <f>+IF('Panel de Control'!$C$33="Base",'EV - Medianos'!AJ302,IF('Panel de Control'!$C$33=1,'EV - Medianos'!AJ1270,IF('Panel de Control'!$C$33=2,'EV - Medianos'!AJ1512,'EV - Medianos'!AJ1754)))</f>
        <v>0.64267799746831633</v>
      </c>
      <c r="AK2238" s="57">
        <f>+IF('Panel de Control'!$C$33="Base",'EV - Medianos'!AK302,IF('Panel de Control'!$C$33=1,'EV - Medianos'!AK1270,IF('Panel de Control'!$C$33=2,'EV - Medianos'!AK1512,'EV - Medianos'!AK1754)))</f>
        <v>0.65998499711815029</v>
      </c>
    </row>
    <row r="2239" spans="1:37" s="65" customFormat="1" ht="17.100000000000001" customHeight="1" x14ac:dyDescent="0.2">
      <c r="A2239" s="54" t="s">
        <v>269</v>
      </c>
      <c r="B2239" s="55" t="s">
        <v>110</v>
      </c>
      <c r="C2239" s="56" t="s">
        <v>242</v>
      </c>
      <c r="D2239" s="57">
        <f>+IF('Panel de Control'!$C$33="Base",'EV - Medianos'!D303,IF('Panel de Control'!$C$33=1,'EV - Medianos'!D1271,IF('Panel de Control'!$C$33=2,'EV - Medianos'!D1513,'EV - Medianos'!D1755)))</f>
        <v>0</v>
      </c>
      <c r="E2239" s="57">
        <f>+IF('Panel de Control'!$C$33="Base",'EV - Medianos'!E303,IF('Panel de Control'!$C$33=1,'EV - Medianos'!E1271,IF('Panel de Control'!$C$33=2,'EV - Medianos'!E1513,'EV - Medianos'!E1755)))</f>
        <v>0</v>
      </c>
      <c r="F2239" s="57">
        <f>+IF('Panel de Control'!$C$33="Base",'EV - Medianos'!F303,IF('Panel de Control'!$C$33=1,'EV - Medianos'!F1271,IF('Panel de Control'!$C$33=2,'EV - Medianos'!F1513,'EV - Medianos'!F1755)))</f>
        <v>0</v>
      </c>
      <c r="G2239" s="57">
        <f>+IF('Panel de Control'!$C$33="Base",'EV - Medianos'!G303,IF('Panel de Control'!$C$33=1,'EV - Medianos'!G1271,IF('Panel de Control'!$C$33=2,'EV - Medianos'!G1513,'EV - Medianos'!G1755)))</f>
        <v>0</v>
      </c>
      <c r="H2239" s="57">
        <f>+IF('Panel de Control'!$C$33="Base",'EV - Medianos'!H303,IF('Panel de Control'!$C$33=1,'EV - Medianos'!H1271,IF('Panel de Control'!$C$33=2,'EV - Medianos'!H1513,'EV - Medianos'!H1755)))</f>
        <v>0</v>
      </c>
      <c r="I2239" s="57">
        <f>+IF('Panel de Control'!$C$33="Base",'EV - Medianos'!I303,IF('Panel de Control'!$C$33=1,'EV - Medianos'!I1271,IF('Panel de Control'!$C$33=2,'EV - Medianos'!I1513,'EV - Medianos'!I1755)))</f>
        <v>0</v>
      </c>
      <c r="J2239" s="57">
        <f>+IF('Panel de Control'!$C$33="Base",'EV - Medianos'!J303,IF('Panel de Control'!$C$33=1,'EV - Medianos'!J1271,IF('Panel de Control'!$C$33=2,'EV - Medianos'!J1513,'EV - Medianos'!J1755)))</f>
        <v>0</v>
      </c>
      <c r="K2239" s="57">
        <f>+IF('Panel de Control'!$C$33="Base",'EV - Medianos'!K303,IF('Panel de Control'!$C$33=1,'EV - Medianos'!K1271,IF('Panel de Control'!$C$33=2,'EV - Medianos'!K1513,'EV - Medianos'!K1755)))</f>
        <v>0</v>
      </c>
      <c r="L2239" s="57">
        <f>+IF('Panel de Control'!$C$33="Base",'EV - Medianos'!L303,IF('Panel de Control'!$C$33=1,'EV - Medianos'!L1271,IF('Panel de Control'!$C$33=2,'EV - Medianos'!L1513,'EV - Medianos'!L1755)))</f>
        <v>0</v>
      </c>
      <c r="M2239" s="57">
        <f>+IF('Panel de Control'!$C$33="Base",'EV - Medianos'!M303,IF('Panel de Control'!$C$33=1,'EV - Medianos'!M1271,IF('Panel de Control'!$C$33=2,'EV - Medianos'!M1513,'EV - Medianos'!M1755)))</f>
        <v>0</v>
      </c>
      <c r="N2239" s="57">
        <f>+IF('Panel de Control'!$C$33="Base",'EV - Medianos'!N303,IF('Panel de Control'!$C$33=1,'EV - Medianos'!N1271,IF('Panel de Control'!$C$33=2,'EV - Medianos'!N1513,'EV - Medianos'!N1755)))</f>
        <v>0</v>
      </c>
      <c r="O2239" s="57">
        <f>+IF('Panel de Control'!$C$33="Base",'EV - Medianos'!O303,IF('Panel de Control'!$C$33=1,'EV - Medianos'!O1271,IF('Panel de Control'!$C$33=2,'EV - Medianos'!O1513,'EV - Medianos'!O1755)))</f>
        <v>0</v>
      </c>
      <c r="P2239" s="57">
        <f>+IF('Panel de Control'!$C$33="Base",'EV - Medianos'!P303,IF('Panel de Control'!$C$33=1,'EV - Medianos'!P1271,IF('Panel de Control'!$C$33=2,'EV - Medianos'!P1513,'EV - Medianos'!P1755)))</f>
        <v>0</v>
      </c>
      <c r="Q2239" s="57">
        <f>+IF('Panel de Control'!$C$33="Base",'EV - Medianos'!Q303,IF('Panel de Control'!$C$33=1,'EV - Medianos'!Q1271,IF('Panel de Control'!$C$33=2,'EV - Medianos'!Q1513,'EV - Medianos'!Q1755)))</f>
        <v>0</v>
      </c>
      <c r="R2239" s="57">
        <f>+IF('Panel de Control'!$C$33="Base",'EV - Medianos'!R303,IF('Panel de Control'!$C$33=1,'EV - Medianos'!R1271,IF('Panel de Control'!$C$33=2,'EV - Medianos'!R1513,'EV - Medianos'!R1755)))</f>
        <v>0</v>
      </c>
      <c r="S2239" s="57">
        <f>+IF('Panel de Control'!$C$33="Base",'EV - Medianos'!S303,IF('Panel de Control'!$C$33=1,'EV - Medianos'!S1271,IF('Panel de Control'!$C$33=2,'EV - Medianos'!S1513,'EV - Medianos'!S1755)))</f>
        <v>0</v>
      </c>
      <c r="T2239" s="57">
        <f>+IF('Panel de Control'!$C$33="Base",'EV - Medianos'!T303,IF('Panel de Control'!$C$33=1,'EV - Medianos'!T1271,IF('Panel de Control'!$C$33=2,'EV - Medianos'!T1513,'EV - Medianos'!T1755)))</f>
        <v>0</v>
      </c>
      <c r="U2239" s="57">
        <f>+IF('Panel de Control'!$C$33="Base",'EV - Medianos'!U303,IF('Panel de Control'!$C$33=1,'EV - Medianos'!U1271,IF('Panel de Control'!$C$33=2,'EV - Medianos'!U1513,'EV - Medianos'!U1755)))</f>
        <v>0</v>
      </c>
      <c r="V2239" s="57">
        <f>+IF('Panel de Control'!$C$33="Base",'EV - Medianos'!V303,IF('Panel de Control'!$C$33=1,'EV - Medianos'!V1271,IF('Panel de Control'!$C$33=2,'EV - Medianos'!V1513,'EV - Medianos'!V1755)))</f>
        <v>0</v>
      </c>
      <c r="W2239" s="57">
        <f>+IF('Panel de Control'!$C$33="Base",'EV - Medianos'!W303,IF('Panel de Control'!$C$33=1,'EV - Medianos'!W1271,IF('Panel de Control'!$C$33=2,'EV - Medianos'!W1513,'EV - Medianos'!W1755)))</f>
        <v>0</v>
      </c>
      <c r="X2239" s="57">
        <f>+IF('Panel de Control'!$C$33="Base",'EV - Medianos'!X303,IF('Panel de Control'!$C$33=1,'EV - Medianos'!X1271,IF('Panel de Control'!$C$33=2,'EV - Medianos'!X1513,'EV - Medianos'!X1755)))</f>
        <v>0</v>
      </c>
      <c r="Y2239" s="57">
        <f>+IF('Panel de Control'!$C$33="Base",'EV - Medianos'!Y303,IF('Panel de Control'!$C$33=1,'EV - Medianos'!Y1271,IF('Panel de Control'!$C$33=2,'EV - Medianos'!Y1513,'EV - Medianos'!Y1755)))</f>
        <v>0</v>
      </c>
      <c r="Z2239" s="57">
        <f>+IF('Panel de Control'!$C$33="Base",'EV - Medianos'!Z303,IF('Panel de Control'!$C$33=1,'EV - Medianos'!Z1271,IF('Panel de Control'!$C$33=2,'EV - Medianos'!Z1513,'EV - Medianos'!Z1755)))</f>
        <v>0</v>
      </c>
      <c r="AA2239" s="57">
        <f>+IF('Panel de Control'!$C$33="Base",'EV - Medianos'!AA303,IF('Panel de Control'!$C$33=1,'EV - Medianos'!AA1271,IF('Panel de Control'!$C$33=2,'EV - Medianos'!AA1513,'EV - Medianos'!AA1755)))</f>
        <v>0</v>
      </c>
      <c r="AB2239" s="57">
        <f>+IF('Panel de Control'!$C$33="Base",'EV - Medianos'!AB303,IF('Panel de Control'!$C$33=1,'EV - Medianos'!AB1271,IF('Panel de Control'!$C$33=2,'EV - Medianos'!AB1513,'EV - Medianos'!AB1755)))</f>
        <v>0</v>
      </c>
      <c r="AC2239" s="57">
        <f>+IF('Panel de Control'!$C$33="Base",'EV - Medianos'!AC303,IF('Panel de Control'!$C$33=1,'EV - Medianos'!AC1271,IF('Panel de Control'!$C$33=2,'EV - Medianos'!AC1513,'EV - Medianos'!AC1755)))</f>
        <v>0</v>
      </c>
      <c r="AD2239" s="57">
        <f>+IF('Panel de Control'!$C$33="Base",'EV - Medianos'!AD303,IF('Panel de Control'!$C$33=1,'EV - Medianos'!AD1271,IF('Panel de Control'!$C$33=2,'EV - Medianos'!AD1513,'EV - Medianos'!AD1755)))</f>
        <v>0</v>
      </c>
      <c r="AE2239" s="57">
        <f>+IF('Panel de Control'!$C$33="Base",'EV - Medianos'!AE303,IF('Panel de Control'!$C$33=1,'EV - Medianos'!AE1271,IF('Panel de Control'!$C$33=2,'EV - Medianos'!AE1513,'EV - Medianos'!AE1755)))</f>
        <v>0</v>
      </c>
      <c r="AF2239" s="57">
        <f>+IF('Panel de Control'!$C$33="Base",'EV - Medianos'!AF303,IF('Panel de Control'!$C$33=1,'EV - Medianos'!AF1271,IF('Panel de Control'!$C$33=2,'EV - Medianos'!AF1513,'EV - Medianos'!AF1755)))</f>
        <v>0</v>
      </c>
      <c r="AG2239" s="57">
        <f>+IF('Panel de Control'!$C$33="Base",'EV - Medianos'!AG303,IF('Panel de Control'!$C$33=1,'EV - Medianos'!AG1271,IF('Panel de Control'!$C$33=2,'EV - Medianos'!AG1513,'EV - Medianos'!AG1755)))</f>
        <v>0</v>
      </c>
      <c r="AH2239" s="57">
        <f>+IF('Panel de Control'!$C$33="Base",'EV - Medianos'!AH303,IF('Panel de Control'!$C$33=1,'EV - Medianos'!AH1271,IF('Panel de Control'!$C$33=2,'EV - Medianos'!AH1513,'EV - Medianos'!AH1755)))</f>
        <v>0</v>
      </c>
      <c r="AI2239" s="57">
        <f>+IF('Panel de Control'!$C$33="Base",'EV - Medianos'!AI303,IF('Panel de Control'!$C$33=1,'EV - Medianos'!AI1271,IF('Panel de Control'!$C$33=2,'EV - Medianos'!AI1513,'EV - Medianos'!AI1755)))</f>
        <v>0</v>
      </c>
      <c r="AJ2239" s="57">
        <f>+IF('Panel de Control'!$C$33="Base",'EV - Medianos'!AJ303,IF('Panel de Control'!$C$33=1,'EV - Medianos'!AJ1271,IF('Panel de Control'!$C$33=2,'EV - Medianos'!AJ1513,'EV - Medianos'!AJ1755)))</f>
        <v>0</v>
      </c>
      <c r="AK2239" s="57">
        <f>+IF('Panel de Control'!$C$33="Base",'EV - Medianos'!AK303,IF('Panel de Control'!$C$33=1,'EV - Medianos'!AK1271,IF('Panel de Control'!$C$33=2,'EV - Medianos'!AK1513,'EV - Medianos'!AK1755)))</f>
        <v>0</v>
      </c>
    </row>
    <row r="2240" spans="1:37" s="65" customFormat="1" ht="17.100000000000001" customHeight="1" x14ac:dyDescent="0.2">
      <c r="A2240" s="54" t="s">
        <v>270</v>
      </c>
      <c r="B2240" s="55" t="s">
        <v>110</v>
      </c>
      <c r="C2240" s="56" t="s">
        <v>242</v>
      </c>
      <c r="D2240" s="57">
        <f>+IF('Panel de Control'!$C$33="Base",'EV - Medianos'!D304,IF('Panel de Control'!$C$33=1,'EV - Medianos'!D1272,IF('Panel de Control'!$C$33=2,'EV - Medianos'!D1514,'EV - Medianos'!D1756)))</f>
        <v>0</v>
      </c>
      <c r="E2240" s="57">
        <f>+IF('Panel de Control'!$C$33="Base",'EV - Medianos'!E304,IF('Panel de Control'!$C$33=1,'EV - Medianos'!E1272,IF('Panel de Control'!$C$33=2,'EV - Medianos'!E1514,'EV - Medianos'!E1756)))</f>
        <v>0</v>
      </c>
      <c r="F2240" s="57">
        <f>+IF('Panel de Control'!$C$33="Base",'EV - Medianos'!F304,IF('Panel de Control'!$C$33=1,'EV - Medianos'!F1272,IF('Panel de Control'!$C$33=2,'EV - Medianos'!F1514,'EV - Medianos'!F1756)))</f>
        <v>0</v>
      </c>
      <c r="G2240" s="57">
        <f>+IF('Panel de Control'!$C$33="Base",'EV - Medianos'!G304,IF('Panel de Control'!$C$33=1,'EV - Medianos'!G1272,IF('Panel de Control'!$C$33=2,'EV - Medianos'!G1514,'EV - Medianos'!G1756)))</f>
        <v>0</v>
      </c>
      <c r="H2240" s="57">
        <f>+IF('Panel de Control'!$C$33="Base",'EV - Medianos'!H304,IF('Panel de Control'!$C$33=1,'EV - Medianos'!H1272,IF('Panel de Control'!$C$33=2,'EV - Medianos'!H1514,'EV - Medianos'!H1756)))</f>
        <v>0</v>
      </c>
      <c r="I2240" s="57">
        <f>+IF('Panel de Control'!$C$33="Base",'EV - Medianos'!I304,IF('Panel de Control'!$C$33=1,'EV - Medianos'!I1272,IF('Panel de Control'!$C$33=2,'EV - Medianos'!I1514,'EV - Medianos'!I1756)))</f>
        <v>0</v>
      </c>
      <c r="J2240" s="57">
        <f>+IF('Panel de Control'!$C$33="Base",'EV - Medianos'!J304,IF('Panel de Control'!$C$33=1,'EV - Medianos'!J1272,IF('Panel de Control'!$C$33=2,'EV - Medianos'!J1514,'EV - Medianos'!J1756)))</f>
        <v>0</v>
      </c>
      <c r="K2240" s="57">
        <f>+IF('Panel de Control'!$C$33="Base",'EV - Medianos'!K304,IF('Panel de Control'!$C$33=1,'EV - Medianos'!K1272,IF('Panel de Control'!$C$33=2,'EV - Medianos'!K1514,'EV - Medianos'!K1756)))</f>
        <v>0</v>
      </c>
      <c r="L2240" s="57">
        <f>+IF('Panel de Control'!$C$33="Base",'EV - Medianos'!L304,IF('Panel de Control'!$C$33=1,'EV - Medianos'!L1272,IF('Panel de Control'!$C$33=2,'EV - Medianos'!L1514,'EV - Medianos'!L1756)))</f>
        <v>0</v>
      </c>
      <c r="M2240" s="57">
        <f>+IF('Panel de Control'!$C$33="Base",'EV - Medianos'!M304,IF('Panel de Control'!$C$33=1,'EV - Medianos'!M1272,IF('Panel de Control'!$C$33=2,'EV - Medianos'!M1514,'EV - Medianos'!M1756)))</f>
        <v>0</v>
      </c>
      <c r="N2240" s="57">
        <f>+IF('Panel de Control'!$C$33="Base",'EV - Medianos'!N304,IF('Panel de Control'!$C$33=1,'EV - Medianos'!N1272,IF('Panel de Control'!$C$33=2,'EV - Medianos'!N1514,'EV - Medianos'!N1756)))</f>
        <v>0</v>
      </c>
      <c r="O2240" s="57">
        <f>+IF('Panel de Control'!$C$33="Base",'EV - Medianos'!O304,IF('Panel de Control'!$C$33=1,'EV - Medianos'!O1272,IF('Panel de Control'!$C$33=2,'EV - Medianos'!O1514,'EV - Medianos'!O1756)))</f>
        <v>0</v>
      </c>
      <c r="P2240" s="57">
        <f>+IF('Panel de Control'!$C$33="Base",'EV - Medianos'!P304,IF('Panel de Control'!$C$33=1,'EV - Medianos'!P1272,IF('Panel de Control'!$C$33=2,'EV - Medianos'!P1514,'EV - Medianos'!P1756)))</f>
        <v>0</v>
      </c>
      <c r="Q2240" s="57">
        <f>+IF('Panel de Control'!$C$33="Base",'EV - Medianos'!Q304,IF('Panel de Control'!$C$33=1,'EV - Medianos'!Q1272,IF('Panel de Control'!$C$33=2,'EV - Medianos'!Q1514,'EV - Medianos'!Q1756)))</f>
        <v>0</v>
      </c>
      <c r="R2240" s="57">
        <f>+IF('Panel de Control'!$C$33="Base",'EV - Medianos'!R304,IF('Panel de Control'!$C$33=1,'EV - Medianos'!R1272,IF('Panel de Control'!$C$33=2,'EV - Medianos'!R1514,'EV - Medianos'!R1756)))</f>
        <v>0</v>
      </c>
      <c r="S2240" s="57">
        <f>+IF('Panel de Control'!$C$33="Base",'EV - Medianos'!S304,IF('Panel de Control'!$C$33=1,'EV - Medianos'!S1272,IF('Panel de Control'!$C$33=2,'EV - Medianos'!S1514,'EV - Medianos'!S1756)))</f>
        <v>0</v>
      </c>
      <c r="T2240" s="57">
        <f>+IF('Panel de Control'!$C$33="Base",'EV - Medianos'!T304,IF('Panel de Control'!$C$33=1,'EV - Medianos'!T1272,IF('Panel de Control'!$C$33=2,'EV - Medianos'!T1514,'EV - Medianos'!T1756)))</f>
        <v>0</v>
      </c>
      <c r="U2240" s="57">
        <f>+IF('Panel de Control'!$C$33="Base",'EV - Medianos'!U304,IF('Panel de Control'!$C$33=1,'EV - Medianos'!U1272,IF('Panel de Control'!$C$33=2,'EV - Medianos'!U1514,'EV - Medianos'!U1756)))</f>
        <v>0</v>
      </c>
      <c r="V2240" s="57">
        <f>+IF('Panel de Control'!$C$33="Base",'EV - Medianos'!V304,IF('Panel de Control'!$C$33=1,'EV - Medianos'!V1272,IF('Panel de Control'!$C$33=2,'EV - Medianos'!V1514,'EV - Medianos'!V1756)))</f>
        <v>0</v>
      </c>
      <c r="W2240" s="57">
        <f>+IF('Panel de Control'!$C$33="Base",'EV - Medianos'!W304,IF('Panel de Control'!$C$33=1,'EV - Medianos'!W1272,IF('Panel de Control'!$C$33=2,'EV - Medianos'!W1514,'EV - Medianos'!W1756)))</f>
        <v>0</v>
      </c>
      <c r="X2240" s="57">
        <f>+IF('Panel de Control'!$C$33="Base",'EV - Medianos'!X304,IF('Panel de Control'!$C$33=1,'EV - Medianos'!X1272,IF('Panel de Control'!$C$33=2,'EV - Medianos'!X1514,'EV - Medianos'!X1756)))</f>
        <v>0</v>
      </c>
      <c r="Y2240" s="57">
        <f>+IF('Panel de Control'!$C$33="Base",'EV - Medianos'!Y304,IF('Panel de Control'!$C$33=1,'EV - Medianos'!Y1272,IF('Panel de Control'!$C$33=2,'EV - Medianos'!Y1514,'EV - Medianos'!Y1756)))</f>
        <v>0</v>
      </c>
      <c r="Z2240" s="57">
        <f>+IF('Panel de Control'!$C$33="Base",'EV - Medianos'!Z304,IF('Panel de Control'!$C$33=1,'EV - Medianos'!Z1272,IF('Panel de Control'!$C$33=2,'EV - Medianos'!Z1514,'EV - Medianos'!Z1756)))</f>
        <v>0</v>
      </c>
      <c r="AA2240" s="57">
        <f>+IF('Panel de Control'!$C$33="Base",'EV - Medianos'!AA304,IF('Panel de Control'!$C$33=1,'EV - Medianos'!AA1272,IF('Panel de Control'!$C$33=2,'EV - Medianos'!AA1514,'EV - Medianos'!AA1756)))</f>
        <v>0</v>
      </c>
      <c r="AB2240" s="57">
        <f>+IF('Panel de Control'!$C$33="Base",'EV - Medianos'!AB304,IF('Panel de Control'!$C$33=1,'EV - Medianos'!AB1272,IF('Panel de Control'!$C$33=2,'EV - Medianos'!AB1514,'EV - Medianos'!AB1756)))</f>
        <v>0</v>
      </c>
      <c r="AC2240" s="57">
        <f>+IF('Panel de Control'!$C$33="Base",'EV - Medianos'!AC304,IF('Panel de Control'!$C$33=1,'EV - Medianos'!AC1272,IF('Panel de Control'!$C$33=2,'EV - Medianos'!AC1514,'EV - Medianos'!AC1756)))</f>
        <v>0</v>
      </c>
      <c r="AD2240" s="57">
        <f>+IF('Panel de Control'!$C$33="Base",'EV - Medianos'!AD304,IF('Panel de Control'!$C$33=1,'EV - Medianos'!AD1272,IF('Panel de Control'!$C$33=2,'EV - Medianos'!AD1514,'EV - Medianos'!AD1756)))</f>
        <v>0</v>
      </c>
      <c r="AE2240" s="57">
        <f>+IF('Panel de Control'!$C$33="Base",'EV - Medianos'!AE304,IF('Panel de Control'!$C$33=1,'EV - Medianos'!AE1272,IF('Panel de Control'!$C$33=2,'EV - Medianos'!AE1514,'EV - Medianos'!AE1756)))</f>
        <v>0</v>
      </c>
      <c r="AF2240" s="57">
        <f>+IF('Panel de Control'!$C$33="Base",'EV - Medianos'!AF304,IF('Panel de Control'!$C$33=1,'EV - Medianos'!AF1272,IF('Panel de Control'!$C$33=2,'EV - Medianos'!AF1514,'EV - Medianos'!AF1756)))</f>
        <v>0</v>
      </c>
      <c r="AG2240" s="57">
        <f>+IF('Panel de Control'!$C$33="Base",'EV - Medianos'!AG304,IF('Panel de Control'!$C$33=1,'EV - Medianos'!AG1272,IF('Panel de Control'!$C$33=2,'EV - Medianos'!AG1514,'EV - Medianos'!AG1756)))</f>
        <v>0</v>
      </c>
      <c r="AH2240" s="57">
        <f>+IF('Panel de Control'!$C$33="Base",'EV - Medianos'!AH304,IF('Panel de Control'!$C$33=1,'EV - Medianos'!AH1272,IF('Panel de Control'!$C$33=2,'EV - Medianos'!AH1514,'EV - Medianos'!AH1756)))</f>
        <v>0</v>
      </c>
      <c r="AI2240" s="57">
        <f>+IF('Panel de Control'!$C$33="Base",'EV - Medianos'!AI304,IF('Panel de Control'!$C$33=1,'EV - Medianos'!AI1272,IF('Panel de Control'!$C$33=2,'EV - Medianos'!AI1514,'EV - Medianos'!AI1756)))</f>
        <v>0</v>
      </c>
      <c r="AJ2240" s="57">
        <f>+IF('Panel de Control'!$C$33="Base",'EV - Medianos'!AJ304,IF('Panel de Control'!$C$33=1,'EV - Medianos'!AJ1272,IF('Panel de Control'!$C$33=2,'EV - Medianos'!AJ1514,'EV - Medianos'!AJ1756)))</f>
        <v>0</v>
      </c>
      <c r="AK2240" s="57">
        <f>+IF('Panel de Control'!$C$33="Base",'EV - Medianos'!AK304,IF('Panel de Control'!$C$33=1,'EV - Medianos'!AK1272,IF('Panel de Control'!$C$33=2,'EV - Medianos'!AK1514,'EV - Medianos'!AK1756)))</f>
        <v>0</v>
      </c>
    </row>
    <row r="2241" spans="1:37" s="65" customFormat="1" ht="17.100000000000001" customHeight="1" x14ac:dyDescent="0.2">
      <c r="A2241" s="54" t="s">
        <v>271</v>
      </c>
      <c r="B2241" s="55" t="s">
        <v>110</v>
      </c>
      <c r="C2241" s="56" t="s">
        <v>242</v>
      </c>
      <c r="D2241" s="57">
        <f>+IF('Panel de Control'!$C$33="Base",'EV - Medianos'!D305,IF('Panel de Control'!$C$33=1,'EV - Medianos'!D1273,IF('Panel de Control'!$C$33=2,'EV - Medianos'!D1515,'EV - Medianos'!D1757)))</f>
        <v>0</v>
      </c>
      <c r="E2241" s="57">
        <f>+IF('Panel de Control'!$C$33="Base",'EV - Medianos'!E305,IF('Panel de Control'!$C$33=1,'EV - Medianos'!E1273,IF('Panel de Control'!$C$33=2,'EV - Medianos'!E1515,'EV - Medianos'!E1757)))</f>
        <v>0</v>
      </c>
      <c r="F2241" s="57">
        <f>+IF('Panel de Control'!$C$33="Base",'EV - Medianos'!F305,IF('Panel de Control'!$C$33=1,'EV - Medianos'!F1273,IF('Panel de Control'!$C$33=2,'EV - Medianos'!F1515,'EV - Medianos'!F1757)))</f>
        <v>0</v>
      </c>
      <c r="G2241" s="57">
        <f>+IF('Panel de Control'!$C$33="Base",'EV - Medianos'!G305,IF('Panel de Control'!$C$33=1,'EV - Medianos'!G1273,IF('Panel de Control'!$C$33=2,'EV - Medianos'!G1515,'EV - Medianos'!G1757)))</f>
        <v>0</v>
      </c>
      <c r="H2241" s="57">
        <f>+IF('Panel de Control'!$C$33="Base",'EV - Medianos'!H305,IF('Panel de Control'!$C$33=1,'EV - Medianos'!H1273,IF('Panel de Control'!$C$33=2,'EV - Medianos'!H1515,'EV - Medianos'!H1757)))</f>
        <v>0</v>
      </c>
      <c r="I2241" s="57">
        <f>+IF('Panel de Control'!$C$33="Base",'EV - Medianos'!I305,IF('Panel de Control'!$C$33=1,'EV - Medianos'!I1273,IF('Panel de Control'!$C$33=2,'EV - Medianos'!I1515,'EV - Medianos'!I1757)))</f>
        <v>0</v>
      </c>
      <c r="J2241" s="57">
        <f>+IF('Panel de Control'!$C$33="Base",'EV - Medianos'!J305,IF('Panel de Control'!$C$33=1,'EV - Medianos'!J1273,IF('Panel de Control'!$C$33=2,'EV - Medianos'!J1515,'EV - Medianos'!J1757)))</f>
        <v>0</v>
      </c>
      <c r="K2241" s="57">
        <f>+IF('Panel de Control'!$C$33="Base",'EV - Medianos'!K305,IF('Panel de Control'!$C$33=1,'EV - Medianos'!K1273,IF('Panel de Control'!$C$33=2,'EV - Medianos'!K1515,'EV - Medianos'!K1757)))</f>
        <v>0</v>
      </c>
      <c r="L2241" s="57">
        <f>+IF('Panel de Control'!$C$33="Base",'EV - Medianos'!L305,IF('Panel de Control'!$C$33=1,'EV - Medianos'!L1273,IF('Panel de Control'!$C$33=2,'EV - Medianos'!L1515,'EV - Medianos'!L1757)))</f>
        <v>0</v>
      </c>
      <c r="M2241" s="57">
        <f>+IF('Panel de Control'!$C$33="Base",'EV - Medianos'!M305,IF('Panel de Control'!$C$33=1,'EV - Medianos'!M1273,IF('Panel de Control'!$C$33=2,'EV - Medianos'!M1515,'EV - Medianos'!M1757)))</f>
        <v>0</v>
      </c>
      <c r="N2241" s="57">
        <f>+IF('Panel de Control'!$C$33="Base",'EV - Medianos'!N305,IF('Panel de Control'!$C$33=1,'EV - Medianos'!N1273,IF('Panel de Control'!$C$33=2,'EV - Medianos'!N1515,'EV - Medianos'!N1757)))</f>
        <v>0</v>
      </c>
      <c r="O2241" s="57">
        <f>+IF('Panel de Control'!$C$33="Base",'EV - Medianos'!O305,IF('Panel de Control'!$C$33=1,'EV - Medianos'!O1273,IF('Panel de Control'!$C$33=2,'EV - Medianos'!O1515,'EV - Medianos'!O1757)))</f>
        <v>0</v>
      </c>
      <c r="P2241" s="57">
        <f>+IF('Panel de Control'!$C$33="Base",'EV - Medianos'!P305,IF('Panel de Control'!$C$33=1,'EV - Medianos'!P1273,IF('Panel de Control'!$C$33=2,'EV - Medianos'!P1515,'EV - Medianos'!P1757)))</f>
        <v>0</v>
      </c>
      <c r="Q2241" s="57">
        <f>+IF('Panel de Control'!$C$33="Base",'EV - Medianos'!Q305,IF('Panel de Control'!$C$33=1,'EV - Medianos'!Q1273,IF('Panel de Control'!$C$33=2,'EV - Medianos'!Q1515,'EV - Medianos'!Q1757)))</f>
        <v>0</v>
      </c>
      <c r="R2241" s="57">
        <f>+IF('Panel de Control'!$C$33="Base",'EV - Medianos'!R305,IF('Panel de Control'!$C$33=1,'EV - Medianos'!R1273,IF('Panel de Control'!$C$33=2,'EV - Medianos'!R1515,'EV - Medianos'!R1757)))</f>
        <v>0</v>
      </c>
      <c r="S2241" s="57">
        <f>+IF('Panel de Control'!$C$33="Base",'EV - Medianos'!S305,IF('Panel de Control'!$C$33=1,'EV - Medianos'!S1273,IF('Panel de Control'!$C$33=2,'EV - Medianos'!S1515,'EV - Medianos'!S1757)))</f>
        <v>0</v>
      </c>
      <c r="T2241" s="57">
        <f>+IF('Panel de Control'!$C$33="Base",'EV - Medianos'!T305,IF('Panel de Control'!$C$33=1,'EV - Medianos'!T1273,IF('Panel de Control'!$C$33=2,'EV - Medianos'!T1515,'EV - Medianos'!T1757)))</f>
        <v>0</v>
      </c>
      <c r="U2241" s="57">
        <f>+IF('Panel de Control'!$C$33="Base",'EV - Medianos'!U305,IF('Panel de Control'!$C$33=1,'EV - Medianos'!U1273,IF('Panel de Control'!$C$33=2,'EV - Medianos'!U1515,'EV - Medianos'!U1757)))</f>
        <v>0</v>
      </c>
      <c r="V2241" s="57">
        <f>+IF('Panel de Control'!$C$33="Base",'EV - Medianos'!V305,IF('Panel de Control'!$C$33=1,'EV - Medianos'!V1273,IF('Panel de Control'!$C$33=2,'EV - Medianos'!V1515,'EV - Medianos'!V1757)))</f>
        <v>0</v>
      </c>
      <c r="W2241" s="57">
        <f>+IF('Panel de Control'!$C$33="Base",'EV - Medianos'!W305,IF('Panel de Control'!$C$33=1,'EV - Medianos'!W1273,IF('Panel de Control'!$C$33=2,'EV - Medianos'!W1515,'EV - Medianos'!W1757)))</f>
        <v>0</v>
      </c>
      <c r="X2241" s="57">
        <f>+IF('Panel de Control'!$C$33="Base",'EV - Medianos'!X305,IF('Panel de Control'!$C$33=1,'EV - Medianos'!X1273,IF('Panel de Control'!$C$33=2,'EV - Medianos'!X1515,'EV - Medianos'!X1757)))</f>
        <v>0</v>
      </c>
      <c r="Y2241" s="57">
        <f>+IF('Panel de Control'!$C$33="Base",'EV - Medianos'!Y305,IF('Panel de Control'!$C$33=1,'EV - Medianos'!Y1273,IF('Panel de Control'!$C$33=2,'EV - Medianos'!Y1515,'EV - Medianos'!Y1757)))</f>
        <v>0</v>
      </c>
      <c r="Z2241" s="57">
        <f>+IF('Panel de Control'!$C$33="Base",'EV - Medianos'!Z305,IF('Panel de Control'!$C$33=1,'EV - Medianos'!Z1273,IF('Panel de Control'!$C$33=2,'EV - Medianos'!Z1515,'EV - Medianos'!Z1757)))</f>
        <v>0</v>
      </c>
      <c r="AA2241" s="57">
        <f>+IF('Panel de Control'!$C$33="Base",'EV - Medianos'!AA305,IF('Panel de Control'!$C$33=1,'EV - Medianos'!AA1273,IF('Panel de Control'!$C$33=2,'EV - Medianos'!AA1515,'EV - Medianos'!AA1757)))</f>
        <v>0</v>
      </c>
      <c r="AB2241" s="57">
        <f>+IF('Panel de Control'!$C$33="Base",'EV - Medianos'!AB305,IF('Panel de Control'!$C$33=1,'EV - Medianos'!AB1273,IF('Panel de Control'!$C$33=2,'EV - Medianos'!AB1515,'EV - Medianos'!AB1757)))</f>
        <v>0</v>
      </c>
      <c r="AC2241" s="57">
        <f>+IF('Panel de Control'!$C$33="Base",'EV - Medianos'!AC305,IF('Panel de Control'!$C$33=1,'EV - Medianos'!AC1273,IF('Panel de Control'!$C$33=2,'EV - Medianos'!AC1515,'EV - Medianos'!AC1757)))</f>
        <v>0</v>
      </c>
      <c r="AD2241" s="57">
        <f>+IF('Panel de Control'!$C$33="Base",'EV - Medianos'!AD305,IF('Panel de Control'!$C$33=1,'EV - Medianos'!AD1273,IF('Panel de Control'!$C$33=2,'EV - Medianos'!AD1515,'EV - Medianos'!AD1757)))</f>
        <v>0</v>
      </c>
      <c r="AE2241" s="57">
        <f>+IF('Panel de Control'!$C$33="Base",'EV - Medianos'!AE305,IF('Panel de Control'!$C$33=1,'EV - Medianos'!AE1273,IF('Panel de Control'!$C$33=2,'EV - Medianos'!AE1515,'EV - Medianos'!AE1757)))</f>
        <v>0</v>
      </c>
      <c r="AF2241" s="57">
        <f>+IF('Panel de Control'!$C$33="Base",'EV - Medianos'!AF305,IF('Panel de Control'!$C$33=1,'EV - Medianos'!AF1273,IF('Panel de Control'!$C$33=2,'EV - Medianos'!AF1515,'EV - Medianos'!AF1757)))</f>
        <v>0</v>
      </c>
      <c r="AG2241" s="57">
        <f>+IF('Panel de Control'!$C$33="Base",'EV - Medianos'!AG305,IF('Panel de Control'!$C$33=1,'EV - Medianos'!AG1273,IF('Panel de Control'!$C$33=2,'EV - Medianos'!AG1515,'EV - Medianos'!AG1757)))</f>
        <v>0</v>
      </c>
      <c r="AH2241" s="57">
        <f>+IF('Panel de Control'!$C$33="Base",'EV - Medianos'!AH305,IF('Panel de Control'!$C$33=1,'EV - Medianos'!AH1273,IF('Panel de Control'!$C$33=2,'EV - Medianos'!AH1515,'EV - Medianos'!AH1757)))</f>
        <v>0</v>
      </c>
      <c r="AI2241" s="57">
        <f>+IF('Panel de Control'!$C$33="Base",'EV - Medianos'!AI305,IF('Panel de Control'!$C$33=1,'EV - Medianos'!AI1273,IF('Panel de Control'!$C$33=2,'EV - Medianos'!AI1515,'EV - Medianos'!AI1757)))</f>
        <v>0</v>
      </c>
      <c r="AJ2241" s="57">
        <f>+IF('Panel de Control'!$C$33="Base",'EV - Medianos'!AJ305,IF('Panel de Control'!$C$33=1,'EV - Medianos'!AJ1273,IF('Panel de Control'!$C$33=2,'EV - Medianos'!AJ1515,'EV - Medianos'!AJ1757)))</f>
        <v>0</v>
      </c>
      <c r="AK2241" s="57">
        <f>+IF('Panel de Control'!$C$33="Base",'EV - Medianos'!AK305,IF('Panel de Control'!$C$33=1,'EV - Medianos'!AK1273,IF('Panel de Control'!$C$33=2,'EV - Medianos'!AK1515,'EV - Medianos'!AK1757)))</f>
        <v>0</v>
      </c>
    </row>
    <row r="2242" spans="1:37" s="65" customFormat="1" ht="17.100000000000001" customHeight="1" x14ac:dyDescent="0.2">
      <c r="A2242" s="54" t="s">
        <v>272</v>
      </c>
      <c r="B2242" s="55" t="s">
        <v>110</v>
      </c>
      <c r="C2242" s="56" t="s">
        <v>242</v>
      </c>
      <c r="D2242" s="57">
        <f>+IF('Panel de Control'!$C$33="Base",'EV - Medianos'!D306,IF('Panel de Control'!$C$33=1,'EV - Medianos'!D1274,IF('Panel de Control'!$C$33=2,'EV - Medianos'!D1516,'EV - Medianos'!D1758)))</f>
        <v>0</v>
      </c>
      <c r="E2242" s="57">
        <f>+IF('Panel de Control'!$C$33="Base",'EV - Medianos'!E306,IF('Panel de Control'!$C$33=1,'EV - Medianos'!E1274,IF('Panel de Control'!$C$33=2,'EV - Medianos'!E1516,'EV - Medianos'!E1758)))</f>
        <v>0</v>
      </c>
      <c r="F2242" s="57">
        <f>+IF('Panel de Control'!$C$33="Base",'EV - Medianos'!F306,IF('Panel de Control'!$C$33=1,'EV - Medianos'!F1274,IF('Panel de Control'!$C$33=2,'EV - Medianos'!F1516,'EV - Medianos'!F1758)))</f>
        <v>0</v>
      </c>
      <c r="G2242" s="57">
        <f>+IF('Panel de Control'!$C$33="Base",'EV - Medianos'!G306,IF('Panel de Control'!$C$33=1,'EV - Medianos'!G1274,IF('Panel de Control'!$C$33=2,'EV - Medianos'!G1516,'EV - Medianos'!G1758)))</f>
        <v>0</v>
      </c>
      <c r="H2242" s="57">
        <f>+IF('Panel de Control'!$C$33="Base",'EV - Medianos'!H306,IF('Panel de Control'!$C$33=1,'EV - Medianos'!H1274,IF('Panel de Control'!$C$33=2,'EV - Medianos'!H1516,'EV - Medianos'!H1758)))</f>
        <v>0</v>
      </c>
      <c r="I2242" s="57">
        <f>+IF('Panel de Control'!$C$33="Base",'EV - Medianos'!I306,IF('Panel de Control'!$C$33=1,'EV - Medianos'!I1274,IF('Panel de Control'!$C$33=2,'EV - Medianos'!I1516,'EV - Medianos'!I1758)))</f>
        <v>0</v>
      </c>
      <c r="J2242" s="57">
        <f>+IF('Panel de Control'!$C$33="Base",'EV - Medianos'!J306,IF('Panel de Control'!$C$33=1,'EV - Medianos'!J1274,IF('Panel de Control'!$C$33=2,'EV - Medianos'!J1516,'EV - Medianos'!J1758)))</f>
        <v>0</v>
      </c>
      <c r="K2242" s="57">
        <f>+IF('Panel de Control'!$C$33="Base",'EV - Medianos'!K306,IF('Panel de Control'!$C$33=1,'EV - Medianos'!K1274,IF('Panel de Control'!$C$33=2,'EV - Medianos'!K1516,'EV - Medianos'!K1758)))</f>
        <v>0</v>
      </c>
      <c r="L2242" s="57">
        <f>+IF('Panel de Control'!$C$33="Base",'EV - Medianos'!L306,IF('Panel de Control'!$C$33=1,'EV - Medianos'!L1274,IF('Panel de Control'!$C$33=2,'EV - Medianos'!L1516,'EV - Medianos'!L1758)))</f>
        <v>0</v>
      </c>
      <c r="M2242" s="57">
        <f>+IF('Panel de Control'!$C$33="Base",'EV - Medianos'!M306,IF('Panel de Control'!$C$33=1,'EV - Medianos'!M1274,IF('Panel de Control'!$C$33=2,'EV - Medianos'!M1516,'EV - Medianos'!M1758)))</f>
        <v>0</v>
      </c>
      <c r="N2242" s="57">
        <f>+IF('Panel de Control'!$C$33="Base",'EV - Medianos'!N306,IF('Panel de Control'!$C$33=1,'EV - Medianos'!N1274,IF('Panel de Control'!$C$33=2,'EV - Medianos'!N1516,'EV - Medianos'!N1758)))</f>
        <v>0</v>
      </c>
      <c r="O2242" s="57">
        <f>+IF('Panel de Control'!$C$33="Base",'EV - Medianos'!O306,IF('Panel de Control'!$C$33=1,'EV - Medianos'!O1274,IF('Panel de Control'!$C$33=2,'EV - Medianos'!O1516,'EV - Medianos'!O1758)))</f>
        <v>0</v>
      </c>
      <c r="P2242" s="57">
        <f>+IF('Panel de Control'!$C$33="Base",'EV - Medianos'!P306,IF('Panel de Control'!$C$33=1,'EV - Medianos'!P1274,IF('Panel de Control'!$C$33=2,'EV - Medianos'!P1516,'EV - Medianos'!P1758)))</f>
        <v>0</v>
      </c>
      <c r="Q2242" s="57">
        <f>+IF('Panel de Control'!$C$33="Base",'EV - Medianos'!Q306,IF('Panel de Control'!$C$33=1,'EV - Medianos'!Q1274,IF('Panel de Control'!$C$33=2,'EV - Medianos'!Q1516,'EV - Medianos'!Q1758)))</f>
        <v>0</v>
      </c>
      <c r="R2242" s="57">
        <f>+IF('Panel de Control'!$C$33="Base",'EV - Medianos'!R306,IF('Panel de Control'!$C$33=1,'EV - Medianos'!R1274,IF('Panel de Control'!$C$33=2,'EV - Medianos'!R1516,'EV - Medianos'!R1758)))</f>
        <v>0</v>
      </c>
      <c r="S2242" s="57">
        <f>+IF('Panel de Control'!$C$33="Base",'EV - Medianos'!S306,IF('Panel de Control'!$C$33=1,'EV - Medianos'!S1274,IF('Panel de Control'!$C$33=2,'EV - Medianos'!S1516,'EV - Medianos'!S1758)))</f>
        <v>0</v>
      </c>
      <c r="T2242" s="57">
        <f>+IF('Panel de Control'!$C$33="Base",'EV - Medianos'!T306,IF('Panel de Control'!$C$33=1,'EV - Medianos'!T1274,IF('Panel de Control'!$C$33=2,'EV - Medianos'!T1516,'EV - Medianos'!T1758)))</f>
        <v>0</v>
      </c>
      <c r="U2242" s="57">
        <f>+IF('Panel de Control'!$C$33="Base",'EV - Medianos'!U306,IF('Panel de Control'!$C$33=1,'EV - Medianos'!U1274,IF('Panel de Control'!$C$33=2,'EV - Medianos'!U1516,'EV - Medianos'!U1758)))</f>
        <v>0</v>
      </c>
      <c r="V2242" s="57">
        <f>+IF('Panel de Control'!$C$33="Base",'EV - Medianos'!V306,IF('Panel de Control'!$C$33=1,'EV - Medianos'!V1274,IF('Panel de Control'!$C$33=2,'EV - Medianos'!V1516,'EV - Medianos'!V1758)))</f>
        <v>0</v>
      </c>
      <c r="W2242" s="57">
        <f>+IF('Panel de Control'!$C$33="Base",'EV - Medianos'!W306,IF('Panel de Control'!$C$33=1,'EV - Medianos'!W1274,IF('Panel de Control'!$C$33=2,'EV - Medianos'!W1516,'EV - Medianos'!W1758)))</f>
        <v>0</v>
      </c>
      <c r="X2242" s="57">
        <f>+IF('Panel de Control'!$C$33="Base",'EV - Medianos'!X306,IF('Panel de Control'!$C$33=1,'EV - Medianos'!X1274,IF('Panel de Control'!$C$33=2,'EV - Medianos'!X1516,'EV - Medianos'!X1758)))</f>
        <v>0</v>
      </c>
      <c r="Y2242" s="57">
        <f>+IF('Panel de Control'!$C$33="Base",'EV - Medianos'!Y306,IF('Panel de Control'!$C$33=1,'EV - Medianos'!Y1274,IF('Panel de Control'!$C$33=2,'EV - Medianos'!Y1516,'EV - Medianos'!Y1758)))</f>
        <v>0</v>
      </c>
      <c r="Z2242" s="57">
        <f>+IF('Panel de Control'!$C$33="Base",'EV - Medianos'!Z306,IF('Panel de Control'!$C$33=1,'EV - Medianos'!Z1274,IF('Panel de Control'!$C$33=2,'EV - Medianos'!Z1516,'EV - Medianos'!Z1758)))</f>
        <v>0</v>
      </c>
      <c r="AA2242" s="57">
        <f>+IF('Panel de Control'!$C$33="Base",'EV - Medianos'!AA306,IF('Panel de Control'!$C$33=1,'EV - Medianos'!AA1274,IF('Panel de Control'!$C$33=2,'EV - Medianos'!AA1516,'EV - Medianos'!AA1758)))</f>
        <v>0</v>
      </c>
      <c r="AB2242" s="57">
        <f>+IF('Panel de Control'!$C$33="Base",'EV - Medianos'!AB306,IF('Panel de Control'!$C$33=1,'EV - Medianos'!AB1274,IF('Panel de Control'!$C$33=2,'EV - Medianos'!AB1516,'EV - Medianos'!AB1758)))</f>
        <v>0</v>
      </c>
      <c r="AC2242" s="57">
        <f>+IF('Panel de Control'!$C$33="Base",'EV - Medianos'!AC306,IF('Panel de Control'!$C$33=1,'EV - Medianos'!AC1274,IF('Panel de Control'!$C$33=2,'EV - Medianos'!AC1516,'EV - Medianos'!AC1758)))</f>
        <v>0</v>
      </c>
      <c r="AD2242" s="57">
        <f>+IF('Panel de Control'!$C$33="Base",'EV - Medianos'!AD306,IF('Panel de Control'!$C$33=1,'EV - Medianos'!AD1274,IF('Panel de Control'!$C$33=2,'EV - Medianos'!AD1516,'EV - Medianos'!AD1758)))</f>
        <v>0</v>
      </c>
      <c r="AE2242" s="57">
        <f>+IF('Panel de Control'!$C$33="Base",'EV - Medianos'!AE306,IF('Panel de Control'!$C$33=1,'EV - Medianos'!AE1274,IF('Panel de Control'!$C$33=2,'EV - Medianos'!AE1516,'EV - Medianos'!AE1758)))</f>
        <v>0</v>
      </c>
      <c r="AF2242" s="57">
        <f>+IF('Panel de Control'!$C$33="Base",'EV - Medianos'!AF306,IF('Panel de Control'!$C$33=1,'EV - Medianos'!AF1274,IF('Panel de Control'!$C$33=2,'EV - Medianos'!AF1516,'EV - Medianos'!AF1758)))</f>
        <v>0</v>
      </c>
      <c r="AG2242" s="57">
        <f>+IF('Panel de Control'!$C$33="Base",'EV - Medianos'!AG306,IF('Panel de Control'!$C$33=1,'EV - Medianos'!AG1274,IF('Panel de Control'!$C$33=2,'EV - Medianos'!AG1516,'EV - Medianos'!AG1758)))</f>
        <v>0</v>
      </c>
      <c r="AH2242" s="57">
        <f>+IF('Panel de Control'!$C$33="Base",'EV - Medianos'!AH306,IF('Panel de Control'!$C$33=1,'EV - Medianos'!AH1274,IF('Panel de Control'!$C$33=2,'EV - Medianos'!AH1516,'EV - Medianos'!AH1758)))</f>
        <v>0</v>
      </c>
      <c r="AI2242" s="57">
        <f>+IF('Panel de Control'!$C$33="Base",'EV - Medianos'!AI306,IF('Panel de Control'!$C$33=1,'EV - Medianos'!AI1274,IF('Panel de Control'!$C$33=2,'EV - Medianos'!AI1516,'EV - Medianos'!AI1758)))</f>
        <v>0</v>
      </c>
      <c r="AJ2242" s="57">
        <f>+IF('Panel de Control'!$C$33="Base",'EV - Medianos'!AJ306,IF('Panel de Control'!$C$33=1,'EV - Medianos'!AJ1274,IF('Panel de Control'!$C$33=2,'EV - Medianos'!AJ1516,'EV - Medianos'!AJ1758)))</f>
        <v>0</v>
      </c>
      <c r="AK2242" s="57">
        <f>+IF('Panel de Control'!$C$33="Base",'EV - Medianos'!AK306,IF('Panel de Control'!$C$33=1,'EV - Medianos'!AK1274,IF('Panel de Control'!$C$33=2,'EV - Medianos'!AK1516,'EV - Medianos'!AK1758)))</f>
        <v>0</v>
      </c>
    </row>
    <row r="2243" spans="1:37" s="65" customFormat="1" ht="17.100000000000001" customHeight="1" x14ac:dyDescent="0.2">
      <c r="A2243" s="54" t="s">
        <v>197</v>
      </c>
      <c r="B2243" s="55" t="s">
        <v>110</v>
      </c>
      <c r="C2243" s="56" t="s">
        <v>242</v>
      </c>
      <c r="D2243" s="57">
        <f>+IF('Panel de Control'!$C$33="Base",'EV - Medianos'!D307,IF('Panel de Control'!$C$33=1,'EV - Medianos'!D1275,IF('Panel de Control'!$C$33=2,'EV - Medianos'!D1517,'EV - Medianos'!D1759)))</f>
        <v>0</v>
      </c>
      <c r="E2243" s="57">
        <f>+IF('Panel de Control'!$C$33="Base",'EV - Medianos'!E307,IF('Panel de Control'!$C$33=1,'EV - Medianos'!E1275,IF('Panel de Control'!$C$33=2,'EV - Medianos'!E1517,'EV - Medianos'!E1759)))</f>
        <v>0</v>
      </c>
      <c r="F2243" s="57">
        <f>+IF('Panel de Control'!$C$33="Base",'EV - Medianos'!F307,IF('Panel de Control'!$C$33=1,'EV - Medianos'!F1275,IF('Panel de Control'!$C$33=2,'EV - Medianos'!F1517,'EV - Medianos'!F1759)))</f>
        <v>0</v>
      </c>
      <c r="G2243" s="57">
        <f>+IF('Panel de Control'!$C$33="Base",'EV - Medianos'!G307,IF('Panel de Control'!$C$33=1,'EV - Medianos'!G1275,IF('Panel de Control'!$C$33=2,'EV - Medianos'!G1517,'EV - Medianos'!G1759)))</f>
        <v>0</v>
      </c>
      <c r="H2243" s="57">
        <f>+IF('Panel de Control'!$C$33="Base",'EV - Medianos'!H307,IF('Panel de Control'!$C$33=1,'EV - Medianos'!H1275,IF('Panel de Control'!$C$33=2,'EV - Medianos'!H1517,'EV - Medianos'!H1759)))</f>
        <v>1.3167032346611964E-6</v>
      </c>
      <c r="I2243" s="57">
        <f>+IF('Panel de Control'!$C$33="Base",'EV - Medianos'!I307,IF('Panel de Control'!$C$33=1,'EV - Medianos'!I1275,IF('Panel de Control'!$C$33=2,'EV - Medianos'!I1517,'EV - Medianos'!I1759)))</f>
        <v>5.4807111778346621E-6</v>
      </c>
      <c r="J2243" s="57">
        <f>+IF('Panel de Control'!$C$33="Base",'EV - Medianos'!J307,IF('Panel de Control'!$C$33=1,'EV - Medianos'!J1275,IF('Panel de Control'!$C$33=2,'EV - Medianos'!J1517,'EV - Medianos'!J1759)))</f>
        <v>3.053534053179906E-5</v>
      </c>
      <c r="K2243" s="57">
        <f>+IF('Panel de Control'!$C$33="Base",'EV - Medianos'!K307,IF('Panel de Control'!$C$33=1,'EV - Medianos'!K1275,IF('Panel de Control'!$C$33=2,'EV - Medianos'!K1517,'EV - Medianos'!K1759)))</f>
        <v>9.233289838313436E-5</v>
      </c>
      <c r="L2243" s="57">
        <f>+IF('Panel de Control'!$C$33="Base",'EV - Medianos'!L307,IF('Panel de Control'!$C$33=1,'EV - Medianos'!L1275,IF('Panel de Control'!$C$33=2,'EV - Medianos'!L1517,'EV - Medianos'!L1759)))</f>
        <v>2.0695862582463621E-4</v>
      </c>
      <c r="M2243" s="57">
        <f>+IF('Panel de Control'!$C$33="Base",'EV - Medianos'!M307,IF('Panel de Control'!$C$33=1,'EV - Medianos'!M1275,IF('Panel de Control'!$C$33=2,'EV - Medianos'!M1517,'EV - Medianos'!M1759)))</f>
        <v>4.1238199887361682E-4</v>
      </c>
      <c r="N2243" s="57">
        <f>+IF('Panel de Control'!$C$33="Base",'EV - Medianos'!N307,IF('Panel de Control'!$C$33=1,'EV - Medianos'!N1275,IF('Panel de Control'!$C$33=2,'EV - Medianos'!N1517,'EV - Medianos'!N1759)))</f>
        <v>7.2839264766632889E-4</v>
      </c>
      <c r="O2243" s="57">
        <f>+IF('Panel de Control'!$C$33="Base",'EV - Medianos'!O307,IF('Panel de Control'!$C$33=1,'EV - Medianos'!O1275,IF('Panel de Control'!$C$33=2,'EV - Medianos'!O1517,'EV - Medianos'!O1759)))</f>
        <v>1.2068260387249868E-3</v>
      </c>
      <c r="P2243" s="57">
        <f>+IF('Panel de Control'!$C$33="Base",'EV - Medianos'!P307,IF('Panel de Control'!$C$33=1,'EV - Medianos'!P1275,IF('Panel de Control'!$C$33=2,'EV - Medianos'!P1517,'EV - Medianos'!P1759)))</f>
        <v>1.8790316200217045E-3</v>
      </c>
      <c r="Q2243" s="57">
        <f>+IF('Panel de Control'!$C$33="Base",'EV - Medianos'!Q307,IF('Panel de Control'!$C$33=1,'EV - Medianos'!Q1275,IF('Panel de Control'!$C$33=2,'EV - Medianos'!Q1517,'EV - Medianos'!Q1759)))</f>
        <v>2.7539287806836268E-3</v>
      </c>
      <c r="R2243" s="57">
        <f>+IF('Panel de Control'!$C$33="Base",'EV - Medianos'!R307,IF('Panel de Control'!$C$33=1,'EV - Medianos'!R1275,IF('Panel de Control'!$C$33=2,'EV - Medianos'!R1517,'EV - Medianos'!R1759)))</f>
        <v>3.6293647867800803E-3</v>
      </c>
      <c r="S2243" s="57">
        <f>+IF('Panel de Control'!$C$33="Base",'EV - Medianos'!S307,IF('Panel de Control'!$C$33=1,'EV - Medianos'!S1275,IF('Panel de Control'!$C$33=2,'EV - Medianos'!S1517,'EV - Medianos'!S1759)))</f>
        <v>4.5212967061451651E-3</v>
      </c>
      <c r="T2243" s="57">
        <f>+IF('Panel de Control'!$C$33="Base",'EV - Medianos'!T307,IF('Panel de Control'!$C$33=1,'EV - Medianos'!T1275,IF('Panel de Control'!$C$33=2,'EV - Medianos'!T1517,'EV - Medianos'!T1759)))</f>
        <v>5.4863236238823828E-3</v>
      </c>
      <c r="U2243" s="57">
        <f>+IF('Panel de Control'!$C$33="Base",'EV - Medianos'!U307,IF('Panel de Control'!$C$33=1,'EV - Medianos'!U1275,IF('Panel de Control'!$C$33=2,'EV - Medianos'!U1517,'EV - Medianos'!U1759)))</f>
        <v>6.5600323250626716E-3</v>
      </c>
      <c r="V2243" s="57">
        <f>+IF('Panel de Control'!$C$33="Base",'EV - Medianos'!V307,IF('Panel de Control'!$C$33=1,'EV - Medianos'!V1275,IF('Panel de Control'!$C$33=2,'EV - Medianos'!V1517,'EV - Medianos'!V1759)))</f>
        <v>7.7118900805061927E-3</v>
      </c>
      <c r="W2243" s="57">
        <f>+IF('Panel de Control'!$C$33="Base",'EV - Medianos'!W307,IF('Panel de Control'!$C$33=1,'EV - Medianos'!W1275,IF('Panel de Control'!$C$33=2,'EV - Medianos'!W1517,'EV - Medianos'!W1759)))</f>
        <v>8.9421777394274263E-3</v>
      </c>
      <c r="X2243" s="57">
        <f>+IF('Panel de Control'!$C$33="Base",'EV - Medianos'!X307,IF('Panel de Control'!$C$33=1,'EV - Medianos'!X1275,IF('Panel de Control'!$C$33=2,'EV - Medianos'!X1517,'EV - Medianos'!X1759)))</f>
        <v>1.02401452593157E-2</v>
      </c>
      <c r="Y2243" s="57">
        <f>+IF('Panel de Control'!$C$33="Base",'EV - Medianos'!Y307,IF('Panel de Control'!$C$33=1,'EV - Medianos'!Y1275,IF('Panel de Control'!$C$33=2,'EV - Medianos'!Y1517,'EV - Medianos'!Y1759)))</f>
        <v>1.1623472316367619E-2</v>
      </c>
      <c r="Z2243" s="57">
        <f>+IF('Panel de Control'!$C$33="Base",'EV - Medianos'!Z307,IF('Panel de Control'!$C$33=1,'EV - Medianos'!Z1275,IF('Panel de Control'!$C$33=2,'EV - Medianos'!Z1517,'EV - Medianos'!Z1759)))</f>
        <v>1.3085315110097718E-2</v>
      </c>
      <c r="AA2243" s="57">
        <f>+IF('Panel de Control'!$C$33="Base",'EV - Medianos'!AA307,IF('Panel de Control'!$C$33=1,'EV - Medianos'!AA1275,IF('Panel de Control'!$C$33=2,'EV - Medianos'!AA1517,'EV - Medianos'!AA1759)))</f>
        <v>1.4839358430315376E-2</v>
      </c>
      <c r="AB2243" s="57">
        <f>+IF('Panel de Control'!$C$33="Base",'EV - Medianos'!AB307,IF('Panel de Control'!$C$33=1,'EV - Medianos'!AB1275,IF('Panel de Control'!$C$33=2,'EV - Medianos'!AB1517,'EV - Medianos'!AB1759)))</f>
        <v>1.6636373921583378E-2</v>
      </c>
      <c r="AC2243" s="57">
        <f>+IF('Panel de Control'!$C$33="Base",'EV - Medianos'!AC307,IF('Panel de Control'!$C$33=1,'EV - Medianos'!AC1275,IF('Panel de Control'!$C$33=2,'EV - Medianos'!AC1517,'EV - Medianos'!AC1759)))</f>
        <v>1.8425530091389447E-2</v>
      </c>
      <c r="AD2243" s="57">
        <f>+IF('Panel de Control'!$C$33="Base",'EV - Medianos'!AD307,IF('Panel de Control'!$C$33=1,'EV - Medianos'!AD1275,IF('Panel de Control'!$C$33=2,'EV - Medianos'!AD1517,'EV - Medianos'!AD1759)))</f>
        <v>2.0157609166441985E-2</v>
      </c>
      <c r="AE2243" s="57">
        <f>+IF('Panel de Control'!$C$33="Base",'EV - Medianos'!AE307,IF('Panel de Control'!$C$33=1,'EV - Medianos'!AE1275,IF('Panel de Control'!$C$33=2,'EV - Medianos'!AE1517,'EV - Medianos'!AE1759)))</f>
        <v>2.1827177543351211E-2</v>
      </c>
      <c r="AF2243" s="57">
        <f>+IF('Panel de Control'!$C$33="Base",'EV - Medianos'!AF307,IF('Panel de Control'!$C$33=1,'EV - Medianos'!AF1275,IF('Panel de Control'!$C$33=2,'EV - Medianos'!AF1517,'EV - Medianos'!AF1759)))</f>
        <v>2.3424474838541619E-2</v>
      </c>
      <c r="AG2243" s="57">
        <f>+IF('Panel de Control'!$C$33="Base",'EV - Medianos'!AG307,IF('Panel de Control'!$C$33=1,'EV - Medianos'!AG1275,IF('Panel de Control'!$C$33=2,'EV - Medianos'!AG1517,'EV - Medianos'!AG1759)))</f>
        <v>2.4967971839812461E-2</v>
      </c>
      <c r="AH2243" s="57">
        <f>+IF('Panel de Control'!$C$33="Base",'EV - Medianos'!AH307,IF('Panel de Control'!$C$33=1,'EV - Medianos'!AH1275,IF('Panel de Control'!$C$33=2,'EV - Medianos'!AH1517,'EV - Medianos'!AH1759)))</f>
        <v>2.6460290629990196E-2</v>
      </c>
      <c r="AI2243" s="57">
        <f>+IF('Panel de Control'!$C$33="Base",'EV - Medianos'!AI307,IF('Panel de Control'!$C$33=1,'EV - Medianos'!AI1275,IF('Panel de Control'!$C$33=2,'EV - Medianos'!AI1517,'EV - Medianos'!AI1759)))</f>
        <v>2.7864907626539981E-2</v>
      </c>
      <c r="AJ2243" s="57">
        <f>+IF('Panel de Control'!$C$33="Base",'EV - Medianos'!AJ307,IF('Panel de Control'!$C$33=1,'EV - Medianos'!AJ1275,IF('Panel de Control'!$C$33=2,'EV - Medianos'!AJ1517,'EV - Medianos'!AJ1759)))</f>
        <v>2.9165618516340728E-2</v>
      </c>
      <c r="AK2243" s="57">
        <f>+IF('Panel de Control'!$C$33="Base",'EV - Medianos'!AK307,IF('Panel de Control'!$C$33=1,'EV - Medianos'!AK1275,IF('Panel de Control'!$C$33=2,'EV - Medianos'!AK1517,'EV - Medianos'!AK1759)))</f>
        <v>3.0366747838169877E-2</v>
      </c>
    </row>
    <row r="2244" spans="1:37" s="65" customFormat="1" ht="17.100000000000001" customHeight="1" x14ac:dyDescent="0.2">
      <c r="A2244" s="54" t="s">
        <v>245</v>
      </c>
      <c r="B2244" s="55" t="s">
        <v>110</v>
      </c>
      <c r="C2244" s="56" t="s">
        <v>246</v>
      </c>
      <c r="D2244" s="73">
        <f t="shared" ref="D2244:AK2244" si="1098">SUM(D2232:D2243)</f>
        <v>1</v>
      </c>
      <c r="E2244" s="73">
        <f t="shared" si="1098"/>
        <v>1</v>
      </c>
      <c r="F2244" s="73">
        <f t="shared" si="1098"/>
        <v>1</v>
      </c>
      <c r="G2244" s="73">
        <f t="shared" si="1098"/>
        <v>1</v>
      </c>
      <c r="H2244" s="73">
        <f t="shared" si="1098"/>
        <v>1</v>
      </c>
      <c r="I2244" s="73">
        <f t="shared" si="1098"/>
        <v>1</v>
      </c>
      <c r="J2244" s="73">
        <f t="shared" si="1098"/>
        <v>0.99999999999999978</v>
      </c>
      <c r="K2244" s="73">
        <f t="shared" si="1098"/>
        <v>1</v>
      </c>
      <c r="L2244" s="73">
        <f t="shared" si="1098"/>
        <v>1</v>
      </c>
      <c r="M2244" s="73">
        <f t="shared" si="1098"/>
        <v>0.99999999999999989</v>
      </c>
      <c r="N2244" s="73">
        <f t="shared" si="1098"/>
        <v>0.99999999999999989</v>
      </c>
      <c r="O2244" s="73">
        <f t="shared" si="1098"/>
        <v>0.99999999999999989</v>
      </c>
      <c r="P2244" s="73">
        <f t="shared" si="1098"/>
        <v>1</v>
      </c>
      <c r="Q2244" s="73">
        <f t="shared" si="1098"/>
        <v>0.99999999999999989</v>
      </c>
      <c r="R2244" s="73">
        <f t="shared" si="1098"/>
        <v>0.99999999999999989</v>
      </c>
      <c r="S2244" s="73">
        <f t="shared" si="1098"/>
        <v>1</v>
      </c>
      <c r="T2244" s="73">
        <f t="shared" si="1098"/>
        <v>0.99999999999999989</v>
      </c>
      <c r="U2244" s="73">
        <f t="shared" si="1098"/>
        <v>0.99999999999999989</v>
      </c>
      <c r="V2244" s="73">
        <f t="shared" si="1098"/>
        <v>1</v>
      </c>
      <c r="W2244" s="73">
        <f t="shared" si="1098"/>
        <v>0.99999999999999989</v>
      </c>
      <c r="X2244" s="73">
        <f t="shared" si="1098"/>
        <v>1</v>
      </c>
      <c r="Y2244" s="73">
        <f t="shared" si="1098"/>
        <v>0.99999999999999989</v>
      </c>
      <c r="Z2244" s="73">
        <f t="shared" si="1098"/>
        <v>0.99999999999999989</v>
      </c>
      <c r="AA2244" s="73">
        <f t="shared" si="1098"/>
        <v>0.99999999999999989</v>
      </c>
      <c r="AB2244" s="73">
        <f t="shared" si="1098"/>
        <v>1</v>
      </c>
      <c r="AC2244" s="73">
        <f t="shared" si="1098"/>
        <v>1</v>
      </c>
      <c r="AD2244" s="73">
        <f t="shared" si="1098"/>
        <v>1</v>
      </c>
      <c r="AE2244" s="73">
        <f t="shared" si="1098"/>
        <v>1</v>
      </c>
      <c r="AF2244" s="73">
        <f t="shared" si="1098"/>
        <v>1</v>
      </c>
      <c r="AG2244" s="73">
        <f t="shared" si="1098"/>
        <v>1</v>
      </c>
      <c r="AH2244" s="73">
        <f t="shared" si="1098"/>
        <v>1</v>
      </c>
      <c r="AI2244" s="73">
        <f t="shared" si="1098"/>
        <v>1</v>
      </c>
      <c r="AJ2244" s="73">
        <f t="shared" si="1098"/>
        <v>1</v>
      </c>
      <c r="AK2244" s="73">
        <f t="shared" si="1098"/>
        <v>1</v>
      </c>
    </row>
    <row r="2245" spans="1:37" s="65" customFormat="1" ht="17.100000000000001" customHeight="1" x14ac:dyDescent="0.25">
      <c r="A2245" s="68"/>
      <c r="B2245" s="74"/>
      <c r="C2245" s="74"/>
      <c r="D2245" s="72"/>
      <c r="E2245" s="72"/>
      <c r="F2245" s="72"/>
      <c r="G2245" s="72"/>
      <c r="H2245" s="72"/>
      <c r="I2245" s="72"/>
      <c r="J2245" s="72"/>
      <c r="K2245" s="72"/>
      <c r="L2245" s="72"/>
      <c r="M2245" s="72"/>
      <c r="N2245" s="72"/>
      <c r="O2245" s="72"/>
      <c r="P2245" s="72"/>
      <c r="Q2245" s="72"/>
      <c r="R2245" s="72"/>
      <c r="S2245" s="72"/>
      <c r="T2245" s="72"/>
      <c r="U2245" s="72"/>
      <c r="V2245" s="72"/>
      <c r="W2245" s="72"/>
      <c r="X2245" s="72"/>
      <c r="Y2245" s="72"/>
      <c r="Z2245" s="72"/>
      <c r="AA2245" s="72"/>
      <c r="AB2245" s="72"/>
      <c r="AC2245" s="72"/>
      <c r="AD2245" s="72"/>
      <c r="AE2245" s="72"/>
      <c r="AF2245" s="72"/>
      <c r="AG2245" s="72"/>
      <c r="AH2245" s="72"/>
      <c r="AI2245" s="72"/>
      <c r="AJ2245" s="72"/>
      <c r="AK2245" s="72"/>
    </row>
    <row r="2246" spans="1:37" s="65" customFormat="1" ht="17.100000000000001" customHeight="1" x14ac:dyDescent="0.25">
      <c r="A2246" s="64" t="s">
        <v>265</v>
      </c>
      <c r="B2246"/>
      <c r="C2246"/>
      <c r="D2246" s="72"/>
      <c r="E2246" s="72"/>
      <c r="F2246" s="72"/>
      <c r="G2246" s="72"/>
      <c r="H2246" s="72"/>
      <c r="I2246" s="72"/>
      <c r="J2246" s="72"/>
      <c r="K2246" s="72"/>
      <c r="L2246" s="72"/>
      <c r="M2246" s="72"/>
      <c r="N2246" s="72"/>
      <c r="O2246" s="72"/>
      <c r="P2246" s="72"/>
      <c r="Q2246" s="72"/>
      <c r="R2246" s="72"/>
      <c r="S2246" s="72"/>
      <c r="T2246" s="72"/>
      <c r="U2246" s="72"/>
      <c r="V2246" s="72"/>
      <c r="W2246" s="72"/>
      <c r="X2246" s="72"/>
      <c r="Y2246" s="72"/>
      <c r="Z2246" s="72"/>
      <c r="AA2246" s="72"/>
      <c r="AB2246" s="72"/>
      <c r="AC2246" s="72"/>
      <c r="AD2246" s="72"/>
      <c r="AE2246" s="72"/>
      <c r="AF2246" s="72"/>
      <c r="AG2246" s="72"/>
      <c r="AH2246" s="72"/>
      <c r="AI2246" s="72"/>
      <c r="AJ2246" s="72"/>
      <c r="AK2246" s="72"/>
    </row>
    <row r="2247" spans="1:37" s="65" customFormat="1" ht="17.100000000000001" customHeight="1" x14ac:dyDescent="0.25">
      <c r="A2247" s="66" t="s">
        <v>253</v>
      </c>
      <c r="B2247"/>
      <c r="C2247"/>
    </row>
    <row r="2248" spans="1:37" s="65" customFormat="1" ht="17.100000000000001" customHeight="1" x14ac:dyDescent="0.2">
      <c r="A2248" s="54" t="s">
        <v>241</v>
      </c>
      <c r="B2248" s="55" t="s">
        <v>110</v>
      </c>
      <c r="C2248" s="56" t="s">
        <v>242</v>
      </c>
      <c r="D2248" s="57">
        <f>+IF('Panel de Control'!$C$33="Base",'EV - Medianos'!D312,IF('Panel de Control'!$C$33=1,'EV - Medianos'!D1280,IF('Panel de Control'!$C$33=2,'EV - Medianos'!D1522,'EV - Medianos'!D1764)))</f>
        <v>0.41726535437627627</v>
      </c>
      <c r="E2248" s="57">
        <f>+IF('Panel de Control'!$C$33="Base",'EV - Medianos'!E312,IF('Panel de Control'!$C$33=1,'EV - Medianos'!E1280,IF('Panel de Control'!$C$33=2,'EV - Medianos'!E1522,'EV - Medianos'!E1764)))</f>
        <v>0.41726535437627627</v>
      </c>
      <c r="F2248" s="57">
        <f>+IF('Panel de Control'!$C$33="Base",'EV - Medianos'!F312,IF('Panel de Control'!$C$33=1,'EV - Medianos'!F1280,IF('Panel de Control'!$C$33=2,'EV - Medianos'!F1522,'EV - Medianos'!F1764)))</f>
        <v>0.41745465229559464</v>
      </c>
      <c r="G2248" s="57">
        <f>+IF('Panel de Control'!$C$33="Base",'EV - Medianos'!G312,IF('Panel de Control'!$C$33=1,'EV - Medianos'!G1280,IF('Panel de Control'!$C$33=2,'EV - Medianos'!G1522,'EV - Medianos'!G1764)))</f>
        <v>0.41723923349822289</v>
      </c>
      <c r="H2248" s="57">
        <f>+IF('Panel de Control'!$C$33="Base",'EV - Medianos'!H312,IF('Panel de Control'!$C$33=1,'EV - Medianos'!H1280,IF('Panel de Control'!$C$33=2,'EV - Medianos'!H1522,'EV - Medianos'!H1764)))</f>
        <v>0.41679020200367956</v>
      </c>
      <c r="I2248" s="57">
        <f>+IF('Panel de Control'!$C$33="Base",'EV - Medianos'!I312,IF('Panel de Control'!$C$33=1,'EV - Medianos'!I1280,IF('Panel de Control'!$C$33=2,'EV - Medianos'!I1522,'EV - Medianos'!I1764)))</f>
        <v>0.41662675164727564</v>
      </c>
      <c r="J2248" s="57">
        <f>+IF('Panel de Control'!$C$33="Base",'EV - Medianos'!J312,IF('Panel de Control'!$C$33=1,'EV - Medianos'!J1280,IF('Panel de Control'!$C$33=2,'EV - Medianos'!J1522,'EV - Medianos'!J1764)))</f>
        <v>0.41611915216264211</v>
      </c>
      <c r="K2248" s="57">
        <f>+IF('Panel de Control'!$C$33="Base",'EV - Medianos'!K312,IF('Panel de Control'!$C$33=1,'EV - Medianos'!K1280,IF('Panel de Control'!$C$33=2,'EV - Medianos'!K1522,'EV - Medianos'!K1764)))</f>
        <v>0.41502621630609199</v>
      </c>
      <c r="L2248" s="57">
        <f>+IF('Panel de Control'!$C$33="Base",'EV - Medianos'!L312,IF('Panel de Control'!$C$33=1,'EV - Medianos'!L1280,IF('Panel de Control'!$C$33=2,'EV - Medianos'!L1522,'EV - Medianos'!L1764)))</f>
        <v>0.41295445336939451</v>
      </c>
      <c r="M2248" s="57">
        <f>+IF('Panel de Control'!$C$33="Base",'EV - Medianos'!M312,IF('Panel de Control'!$C$33=1,'EV - Medianos'!M1280,IF('Panel de Control'!$C$33=2,'EV - Medianos'!M1522,'EV - Medianos'!M1764)))</f>
        <v>0.40928476062832631</v>
      </c>
      <c r="N2248" s="57">
        <f>+IF('Panel de Control'!$C$33="Base",'EV - Medianos'!N312,IF('Panel de Control'!$C$33=1,'EV - Medianos'!N1280,IF('Panel de Control'!$C$33=2,'EV - Medianos'!N1522,'EV - Medianos'!N1764)))</f>
        <v>0.40390615307758859</v>
      </c>
      <c r="O2248" s="57">
        <f>+IF('Panel de Control'!$C$33="Base",'EV - Medianos'!O312,IF('Panel de Control'!$C$33=1,'EV - Medianos'!O1280,IF('Panel de Control'!$C$33=2,'EV - Medianos'!O1522,'EV - Medianos'!O1764)))</f>
        <v>0.39658456727809216</v>
      </c>
      <c r="P2248" s="57">
        <f>+IF('Panel de Control'!$C$33="Base",'EV - Medianos'!P312,IF('Panel de Control'!$C$33=1,'EV - Medianos'!P1280,IF('Panel de Control'!$C$33=2,'EV - Medianos'!P1522,'EV - Medianos'!P1764)))</f>
        <v>0.3879193715026108</v>
      </c>
      <c r="Q2248" s="57">
        <f>+IF('Panel de Control'!$C$33="Base",'EV - Medianos'!Q312,IF('Panel de Control'!$C$33=1,'EV - Medianos'!Q1280,IF('Panel de Control'!$C$33=2,'EV - Medianos'!Q1522,'EV - Medianos'!Q1764)))</f>
        <v>0.3769209663265366</v>
      </c>
      <c r="R2248" s="57">
        <f>+IF('Panel de Control'!$C$33="Base",'EV - Medianos'!R312,IF('Panel de Control'!$C$33=1,'EV - Medianos'!R1280,IF('Panel de Control'!$C$33=2,'EV - Medianos'!R1522,'EV - Medianos'!R1764)))</f>
        <v>0.36354530518800759</v>
      </c>
      <c r="S2248" s="57">
        <f>+IF('Panel de Control'!$C$33="Base",'EV - Medianos'!S312,IF('Panel de Control'!$C$33=1,'EV - Medianos'!S1280,IF('Panel de Control'!$C$33=2,'EV - Medianos'!S1522,'EV - Medianos'!S1764)))</f>
        <v>0.34848741987062559</v>
      </c>
      <c r="T2248" s="57">
        <f>+IF('Panel de Control'!$C$33="Base",'EV - Medianos'!T312,IF('Panel de Control'!$C$33=1,'EV - Medianos'!T1280,IF('Panel de Control'!$C$33=2,'EV - Medianos'!T1522,'EV - Medianos'!T1764)))</f>
        <v>0.33326648555650457</v>
      </c>
      <c r="U2248" s="57">
        <f>+IF('Panel de Control'!$C$33="Base",'EV - Medianos'!U312,IF('Panel de Control'!$C$33=1,'EV - Medianos'!U1280,IF('Panel de Control'!$C$33=2,'EV - Medianos'!U1522,'EV - Medianos'!U1764)))</f>
        <v>0.31806307543234746</v>
      </c>
      <c r="V2248" s="57">
        <f>+IF('Panel de Control'!$C$33="Base",'EV - Medianos'!V312,IF('Panel de Control'!$C$33=1,'EV - Medianos'!V1280,IF('Panel de Control'!$C$33=2,'EV - Medianos'!V1522,'EV - Medianos'!V1764)))</f>
        <v>0.30318028267965708</v>
      </c>
      <c r="W2248" s="57">
        <f>+IF('Panel de Control'!$C$33="Base",'EV - Medianos'!W312,IF('Panel de Control'!$C$33=1,'EV - Medianos'!W1280,IF('Panel de Control'!$C$33=2,'EV - Medianos'!W1522,'EV - Medianos'!W1764)))</f>
        <v>0.28843868331975753</v>
      </c>
      <c r="X2248" s="57">
        <f>+IF('Panel de Control'!$C$33="Base",'EV - Medianos'!X312,IF('Panel de Control'!$C$33=1,'EV - Medianos'!X1280,IF('Panel de Control'!$C$33=2,'EV - Medianos'!X1522,'EV - Medianos'!X1764)))</f>
        <v>0.27388961566703518</v>
      </c>
      <c r="Y2248" s="57">
        <f>+IF('Panel de Control'!$C$33="Base",'EV - Medianos'!Y312,IF('Panel de Control'!$C$33=1,'EV - Medianos'!Y1280,IF('Panel de Control'!$C$33=2,'EV - Medianos'!Y1522,'EV - Medianos'!Y1764)))</f>
        <v>0.25983242048114757</v>
      </c>
      <c r="Z2248" s="57">
        <f>+IF('Panel de Control'!$C$33="Base",'EV - Medianos'!Z312,IF('Panel de Control'!$C$33=1,'EV - Medianos'!Z1280,IF('Panel de Control'!$C$33=2,'EV - Medianos'!Z1522,'EV - Medianos'!Z1764)))</f>
        <v>0.2463789074160829</v>
      </c>
      <c r="AA2248" s="57">
        <f>+IF('Panel de Control'!$C$33="Base",'EV - Medianos'!AA312,IF('Panel de Control'!$C$33=1,'EV - Medianos'!AA1280,IF('Panel de Control'!$C$33=2,'EV - Medianos'!AA1522,'EV - Medianos'!AA1764)))</f>
        <v>0.23143030633004505</v>
      </c>
      <c r="AB2248" s="57">
        <f>+IF('Panel de Control'!$C$33="Base",'EV - Medianos'!AB312,IF('Panel de Control'!$C$33=1,'EV - Medianos'!AB1280,IF('Panel de Control'!$C$33=2,'EV - Medianos'!AB1522,'EV - Medianos'!AB1764)))</f>
        <v>0.21745789401630683</v>
      </c>
      <c r="AC2248" s="57">
        <f>+IF('Panel de Control'!$C$33="Base",'EV - Medianos'!AC312,IF('Panel de Control'!$C$33=1,'EV - Medianos'!AC1280,IF('Panel de Control'!$C$33=2,'EV - Medianos'!AC1522,'EV - Medianos'!AC1764)))</f>
        <v>0.20432921884657396</v>
      </c>
      <c r="AD2248" s="57">
        <f>+IF('Panel de Control'!$C$33="Base",'EV - Medianos'!AD312,IF('Panel de Control'!$C$33=1,'EV - Medianos'!AD1280,IF('Panel de Control'!$C$33=2,'EV - Medianos'!AD1522,'EV - Medianos'!AD1764)))</f>
        <v>0.19207549719923997</v>
      </c>
      <c r="AE2248" s="57">
        <f>+IF('Panel de Control'!$C$33="Base",'EV - Medianos'!AE312,IF('Panel de Control'!$C$33=1,'EV - Medianos'!AE1280,IF('Panel de Control'!$C$33=2,'EV - Medianos'!AE1522,'EV - Medianos'!AE1764)))</f>
        <v>0.18057847505133204</v>
      </c>
      <c r="AF2248" s="57">
        <f>+IF('Panel de Control'!$C$33="Base",'EV - Medianos'!AF312,IF('Panel de Control'!$C$33=1,'EV - Medianos'!AF1280,IF('Panel de Control'!$C$33=2,'EV - Medianos'!AF1522,'EV - Medianos'!AF1764)))</f>
        <v>0.16978964520851153</v>
      </c>
      <c r="AG2248" s="57">
        <f>+IF('Panel de Control'!$C$33="Base",'EV - Medianos'!AG312,IF('Panel de Control'!$C$33=1,'EV - Medianos'!AG1280,IF('Panel de Control'!$C$33=2,'EV - Medianos'!AG1522,'EV - Medianos'!AG1764)))</f>
        <v>0.1597269366887176</v>
      </c>
      <c r="AH2248" s="57">
        <f>+IF('Panel de Control'!$C$33="Base",'EV - Medianos'!AH312,IF('Panel de Control'!$C$33=1,'EV - Medianos'!AH1280,IF('Panel de Control'!$C$33=2,'EV - Medianos'!AH1522,'EV - Medianos'!AH1764)))</f>
        <v>0.15029853286654618</v>
      </c>
      <c r="AI2248" s="57">
        <f>+IF('Panel de Control'!$C$33="Base",'EV - Medianos'!AI312,IF('Panel de Control'!$C$33=1,'EV - Medianos'!AI1280,IF('Panel de Control'!$C$33=2,'EV - Medianos'!AI1522,'EV - Medianos'!AI1764)))</f>
        <v>0.14146055939288693</v>
      </c>
      <c r="AJ2248" s="57">
        <f>+IF('Panel de Control'!$C$33="Base",'EV - Medianos'!AJ312,IF('Panel de Control'!$C$33=1,'EV - Medianos'!AJ1280,IF('Panel de Control'!$C$33=2,'EV - Medianos'!AJ1522,'EV - Medianos'!AJ1764)))</f>
        <v>0.13321539088086085</v>
      </c>
      <c r="AK2248" s="57">
        <f>+IF('Panel de Control'!$C$33="Base",'EV - Medianos'!AK312,IF('Panel de Control'!$C$33=1,'EV - Medianos'!AK1280,IF('Panel de Control'!$C$33=2,'EV - Medianos'!AK1522,'EV - Medianos'!AK1764)))</f>
        <v>0.12549197054343741</v>
      </c>
    </row>
    <row r="2249" spans="1:37" s="65" customFormat="1" ht="17.100000000000001" customHeight="1" x14ac:dyDescent="0.2">
      <c r="A2249" s="54" t="s">
        <v>266</v>
      </c>
      <c r="B2249" s="55" t="s">
        <v>110</v>
      </c>
      <c r="C2249" s="56" t="s">
        <v>242</v>
      </c>
      <c r="D2249" s="57">
        <f>+IF('Panel de Control'!$C$33="Base",'EV - Medianos'!D313,IF('Panel de Control'!$C$33=1,'EV - Medianos'!D1281,IF('Panel de Control'!$C$33=2,'EV - Medianos'!D1523,'EV - Medianos'!D1765)))</f>
        <v>0</v>
      </c>
      <c r="E2249" s="57">
        <f>+IF('Panel de Control'!$C$33="Base",'EV - Medianos'!E313,IF('Panel de Control'!$C$33=1,'EV - Medianos'!E1281,IF('Panel de Control'!$C$33=2,'EV - Medianos'!E1523,'EV - Medianos'!E1765)))</f>
        <v>0</v>
      </c>
      <c r="F2249" s="57">
        <f>+IF('Panel de Control'!$C$33="Base",'EV - Medianos'!F313,IF('Panel de Control'!$C$33=1,'EV - Medianos'!F1281,IF('Panel de Control'!$C$33=2,'EV - Medianos'!F1523,'EV - Medianos'!F1765)))</f>
        <v>0</v>
      </c>
      <c r="G2249" s="57">
        <f>+IF('Panel de Control'!$C$33="Base",'EV - Medianos'!G313,IF('Panel de Control'!$C$33=1,'EV - Medianos'!G1281,IF('Panel de Control'!$C$33=2,'EV - Medianos'!G1523,'EV - Medianos'!G1765)))</f>
        <v>0</v>
      </c>
      <c r="H2249" s="57">
        <f>+IF('Panel de Control'!$C$33="Base",'EV - Medianos'!H313,IF('Panel de Control'!$C$33=1,'EV - Medianos'!H1281,IF('Panel de Control'!$C$33=2,'EV - Medianos'!H1523,'EV - Medianos'!H1765)))</f>
        <v>0</v>
      </c>
      <c r="I2249" s="57">
        <f>+IF('Panel de Control'!$C$33="Base",'EV - Medianos'!I313,IF('Panel de Control'!$C$33=1,'EV - Medianos'!I1281,IF('Panel de Control'!$C$33=2,'EV - Medianos'!I1523,'EV - Medianos'!I1765)))</f>
        <v>0</v>
      </c>
      <c r="J2249" s="57">
        <f>+IF('Panel de Control'!$C$33="Base",'EV - Medianos'!J313,IF('Panel de Control'!$C$33=1,'EV - Medianos'!J1281,IF('Panel de Control'!$C$33=2,'EV - Medianos'!J1523,'EV - Medianos'!J1765)))</f>
        <v>0</v>
      </c>
      <c r="K2249" s="57">
        <f>+IF('Panel de Control'!$C$33="Base",'EV - Medianos'!K313,IF('Panel de Control'!$C$33=1,'EV - Medianos'!K1281,IF('Panel de Control'!$C$33=2,'EV - Medianos'!K1523,'EV - Medianos'!K1765)))</f>
        <v>0</v>
      </c>
      <c r="L2249" s="57">
        <f>+IF('Panel de Control'!$C$33="Base",'EV - Medianos'!L313,IF('Panel de Control'!$C$33=1,'EV - Medianos'!L1281,IF('Panel de Control'!$C$33=2,'EV - Medianos'!L1523,'EV - Medianos'!L1765)))</f>
        <v>0</v>
      </c>
      <c r="M2249" s="57">
        <f>+IF('Panel de Control'!$C$33="Base",'EV - Medianos'!M313,IF('Panel de Control'!$C$33=1,'EV - Medianos'!M1281,IF('Panel de Control'!$C$33=2,'EV - Medianos'!M1523,'EV - Medianos'!M1765)))</f>
        <v>0</v>
      </c>
      <c r="N2249" s="57">
        <f>+IF('Panel de Control'!$C$33="Base",'EV - Medianos'!N313,IF('Panel de Control'!$C$33=1,'EV - Medianos'!N1281,IF('Panel de Control'!$C$33=2,'EV - Medianos'!N1523,'EV - Medianos'!N1765)))</f>
        <v>0</v>
      </c>
      <c r="O2249" s="57">
        <f>+IF('Panel de Control'!$C$33="Base",'EV - Medianos'!O313,IF('Panel de Control'!$C$33=1,'EV - Medianos'!O1281,IF('Panel de Control'!$C$33=2,'EV - Medianos'!O1523,'EV - Medianos'!O1765)))</f>
        <v>0</v>
      </c>
      <c r="P2249" s="57">
        <f>+IF('Panel de Control'!$C$33="Base",'EV - Medianos'!P313,IF('Panel de Control'!$C$33=1,'EV - Medianos'!P1281,IF('Panel de Control'!$C$33=2,'EV - Medianos'!P1523,'EV - Medianos'!P1765)))</f>
        <v>0</v>
      </c>
      <c r="Q2249" s="57">
        <f>+IF('Panel de Control'!$C$33="Base",'EV - Medianos'!Q313,IF('Panel de Control'!$C$33=1,'EV - Medianos'!Q1281,IF('Panel de Control'!$C$33=2,'EV - Medianos'!Q1523,'EV - Medianos'!Q1765)))</f>
        <v>0</v>
      </c>
      <c r="R2249" s="57">
        <f>+IF('Panel de Control'!$C$33="Base",'EV - Medianos'!R313,IF('Panel de Control'!$C$33=1,'EV - Medianos'!R1281,IF('Panel de Control'!$C$33=2,'EV - Medianos'!R1523,'EV - Medianos'!R1765)))</f>
        <v>0</v>
      </c>
      <c r="S2249" s="57">
        <f>+IF('Panel de Control'!$C$33="Base",'EV - Medianos'!S313,IF('Panel de Control'!$C$33=1,'EV - Medianos'!S1281,IF('Panel de Control'!$C$33=2,'EV - Medianos'!S1523,'EV - Medianos'!S1765)))</f>
        <v>0</v>
      </c>
      <c r="T2249" s="57">
        <f>+IF('Panel de Control'!$C$33="Base",'EV - Medianos'!T313,IF('Panel de Control'!$C$33=1,'EV - Medianos'!T1281,IF('Panel de Control'!$C$33=2,'EV - Medianos'!T1523,'EV - Medianos'!T1765)))</f>
        <v>0</v>
      </c>
      <c r="U2249" s="57">
        <f>+IF('Panel de Control'!$C$33="Base",'EV - Medianos'!U313,IF('Panel de Control'!$C$33=1,'EV - Medianos'!U1281,IF('Panel de Control'!$C$33=2,'EV - Medianos'!U1523,'EV - Medianos'!U1765)))</f>
        <v>0</v>
      </c>
      <c r="V2249" s="57">
        <f>+IF('Panel de Control'!$C$33="Base",'EV - Medianos'!V313,IF('Panel de Control'!$C$33=1,'EV - Medianos'!V1281,IF('Panel de Control'!$C$33=2,'EV - Medianos'!V1523,'EV - Medianos'!V1765)))</f>
        <v>0</v>
      </c>
      <c r="W2249" s="57">
        <f>+IF('Panel de Control'!$C$33="Base",'EV - Medianos'!W313,IF('Panel de Control'!$C$33=1,'EV - Medianos'!W1281,IF('Panel de Control'!$C$33=2,'EV - Medianos'!W1523,'EV - Medianos'!W1765)))</f>
        <v>0</v>
      </c>
      <c r="X2249" s="57">
        <f>+IF('Panel de Control'!$C$33="Base",'EV - Medianos'!X313,IF('Panel de Control'!$C$33=1,'EV - Medianos'!X1281,IF('Panel de Control'!$C$33=2,'EV - Medianos'!X1523,'EV - Medianos'!X1765)))</f>
        <v>0</v>
      </c>
      <c r="Y2249" s="57">
        <f>+IF('Panel de Control'!$C$33="Base",'EV - Medianos'!Y313,IF('Panel de Control'!$C$33=1,'EV - Medianos'!Y1281,IF('Panel de Control'!$C$33=2,'EV - Medianos'!Y1523,'EV - Medianos'!Y1765)))</f>
        <v>0</v>
      </c>
      <c r="Z2249" s="57">
        <f>+IF('Panel de Control'!$C$33="Base",'EV - Medianos'!Z313,IF('Panel de Control'!$C$33=1,'EV - Medianos'!Z1281,IF('Panel de Control'!$C$33=2,'EV - Medianos'!Z1523,'EV - Medianos'!Z1765)))</f>
        <v>0</v>
      </c>
      <c r="AA2249" s="57">
        <f>+IF('Panel de Control'!$C$33="Base",'EV - Medianos'!AA313,IF('Panel de Control'!$C$33=1,'EV - Medianos'!AA1281,IF('Panel de Control'!$C$33=2,'EV - Medianos'!AA1523,'EV - Medianos'!AA1765)))</f>
        <v>0</v>
      </c>
      <c r="AB2249" s="57">
        <f>+IF('Panel de Control'!$C$33="Base",'EV - Medianos'!AB313,IF('Panel de Control'!$C$33=1,'EV - Medianos'!AB1281,IF('Panel de Control'!$C$33=2,'EV - Medianos'!AB1523,'EV - Medianos'!AB1765)))</f>
        <v>0</v>
      </c>
      <c r="AC2249" s="57">
        <f>+IF('Panel de Control'!$C$33="Base",'EV - Medianos'!AC313,IF('Panel de Control'!$C$33=1,'EV - Medianos'!AC1281,IF('Panel de Control'!$C$33=2,'EV - Medianos'!AC1523,'EV - Medianos'!AC1765)))</f>
        <v>0</v>
      </c>
      <c r="AD2249" s="57">
        <f>+IF('Panel de Control'!$C$33="Base",'EV - Medianos'!AD313,IF('Panel de Control'!$C$33=1,'EV - Medianos'!AD1281,IF('Panel de Control'!$C$33=2,'EV - Medianos'!AD1523,'EV - Medianos'!AD1765)))</f>
        <v>0</v>
      </c>
      <c r="AE2249" s="57">
        <f>+IF('Panel de Control'!$C$33="Base",'EV - Medianos'!AE313,IF('Panel de Control'!$C$33=1,'EV - Medianos'!AE1281,IF('Panel de Control'!$C$33=2,'EV - Medianos'!AE1523,'EV - Medianos'!AE1765)))</f>
        <v>0</v>
      </c>
      <c r="AF2249" s="57">
        <f>+IF('Panel de Control'!$C$33="Base",'EV - Medianos'!AF313,IF('Panel de Control'!$C$33=1,'EV - Medianos'!AF1281,IF('Panel de Control'!$C$33=2,'EV - Medianos'!AF1523,'EV - Medianos'!AF1765)))</f>
        <v>0</v>
      </c>
      <c r="AG2249" s="57">
        <f>+IF('Panel de Control'!$C$33="Base",'EV - Medianos'!AG313,IF('Panel de Control'!$C$33=1,'EV - Medianos'!AG1281,IF('Panel de Control'!$C$33=2,'EV - Medianos'!AG1523,'EV - Medianos'!AG1765)))</f>
        <v>0</v>
      </c>
      <c r="AH2249" s="57">
        <f>+IF('Panel de Control'!$C$33="Base",'EV - Medianos'!AH313,IF('Panel de Control'!$C$33=1,'EV - Medianos'!AH1281,IF('Panel de Control'!$C$33=2,'EV - Medianos'!AH1523,'EV - Medianos'!AH1765)))</f>
        <v>0</v>
      </c>
      <c r="AI2249" s="57">
        <f>+IF('Panel de Control'!$C$33="Base",'EV - Medianos'!AI313,IF('Panel de Control'!$C$33=1,'EV - Medianos'!AI1281,IF('Panel de Control'!$C$33=2,'EV - Medianos'!AI1523,'EV - Medianos'!AI1765)))</f>
        <v>0</v>
      </c>
      <c r="AJ2249" s="57">
        <f>+IF('Panel de Control'!$C$33="Base",'EV - Medianos'!AJ313,IF('Panel de Control'!$C$33=1,'EV - Medianos'!AJ1281,IF('Panel de Control'!$C$33=2,'EV - Medianos'!AJ1523,'EV - Medianos'!AJ1765)))</f>
        <v>0</v>
      </c>
      <c r="AK2249" s="57">
        <f>+IF('Panel de Control'!$C$33="Base",'EV - Medianos'!AK313,IF('Panel de Control'!$C$33=1,'EV - Medianos'!AK1281,IF('Panel de Control'!$C$33=2,'EV - Medianos'!AK1523,'EV - Medianos'!AK1765)))</f>
        <v>0</v>
      </c>
    </row>
    <row r="2250" spans="1:37" s="65" customFormat="1" ht="17.100000000000001" customHeight="1" x14ac:dyDescent="0.2">
      <c r="A2250" s="54" t="s">
        <v>267</v>
      </c>
      <c r="B2250" s="55" t="s">
        <v>110</v>
      </c>
      <c r="C2250" s="56" t="s">
        <v>242</v>
      </c>
      <c r="D2250" s="57">
        <f>+IF('Panel de Control'!$C$33="Base",'EV - Medianos'!D314,IF('Panel de Control'!$C$33=1,'EV - Medianos'!D1282,IF('Panel de Control'!$C$33=2,'EV - Medianos'!D1524,'EV - Medianos'!D1766)))</f>
        <v>0</v>
      </c>
      <c r="E2250" s="57">
        <f>+IF('Panel de Control'!$C$33="Base",'EV - Medianos'!E314,IF('Panel de Control'!$C$33=1,'EV - Medianos'!E1282,IF('Panel de Control'!$C$33=2,'EV - Medianos'!E1524,'EV - Medianos'!E1766)))</f>
        <v>0</v>
      </c>
      <c r="F2250" s="57">
        <f>+IF('Panel de Control'!$C$33="Base",'EV - Medianos'!F314,IF('Panel de Control'!$C$33=1,'EV - Medianos'!F1282,IF('Panel de Control'!$C$33=2,'EV - Medianos'!F1524,'EV - Medianos'!F1766)))</f>
        <v>0</v>
      </c>
      <c r="G2250" s="57">
        <f>+IF('Panel de Control'!$C$33="Base",'EV - Medianos'!G314,IF('Panel de Control'!$C$33=1,'EV - Medianos'!G1282,IF('Panel de Control'!$C$33=2,'EV - Medianos'!G1524,'EV - Medianos'!G1766)))</f>
        <v>0</v>
      </c>
      <c r="H2250" s="57">
        <f>+IF('Panel de Control'!$C$33="Base",'EV - Medianos'!H314,IF('Panel de Control'!$C$33=1,'EV - Medianos'!H1282,IF('Panel de Control'!$C$33=2,'EV - Medianos'!H1524,'EV - Medianos'!H1766)))</f>
        <v>1.2640735614576824E-4</v>
      </c>
      <c r="I2250" s="57">
        <f>+IF('Panel de Control'!$C$33="Base",'EV - Medianos'!I314,IF('Panel de Control'!$C$33=1,'EV - Medianos'!I1282,IF('Panel de Control'!$C$33=2,'EV - Medianos'!I1524,'EV - Medianos'!I1766)))</f>
        <v>2.116842410499618E-4</v>
      </c>
      <c r="J2250" s="57">
        <f>+IF('Panel de Control'!$C$33="Base",'EV - Medianos'!J314,IF('Panel de Control'!$C$33=1,'EV - Medianos'!J1282,IF('Panel de Control'!$C$33=2,'EV - Medianos'!J1524,'EV - Medianos'!J1766)))</f>
        <v>3.9260960139870734E-4</v>
      </c>
      <c r="K2250" s="57">
        <f>+IF('Panel de Control'!$C$33="Base",'EV - Medianos'!K314,IF('Panel de Control'!$C$33=1,'EV - Medianos'!K1282,IF('Panel de Control'!$C$33=2,'EV - Medianos'!K1524,'EV - Medianos'!K1766)))</f>
        <v>6.7984336732395724E-4</v>
      </c>
      <c r="L2250" s="57">
        <f>+IF('Panel de Control'!$C$33="Base",'EV - Medianos'!L314,IF('Panel de Control'!$C$33=1,'EV - Medianos'!L1282,IF('Panel de Control'!$C$33=2,'EV - Medianos'!L1524,'EV - Medianos'!L1766)))</f>
        <v>1.0574235376882843E-3</v>
      </c>
      <c r="M2250" s="57">
        <f>+IF('Panel de Control'!$C$33="Base",'EV - Medianos'!M314,IF('Panel de Control'!$C$33=1,'EV - Medianos'!M1282,IF('Panel de Control'!$C$33=2,'EV - Medianos'!M1524,'EV - Medianos'!M1766)))</f>
        <v>1.5301639469944668E-3</v>
      </c>
      <c r="N2250" s="57">
        <f>+IF('Panel de Control'!$C$33="Base",'EV - Medianos'!N314,IF('Panel de Control'!$C$33=1,'EV - Medianos'!N1282,IF('Panel de Control'!$C$33=2,'EV - Medianos'!N1524,'EV - Medianos'!N1766)))</f>
        <v>2.0834404208201155E-3</v>
      </c>
      <c r="O2250" s="57">
        <f>+IF('Panel de Control'!$C$33="Base",'EV - Medianos'!O314,IF('Panel de Control'!$C$33=1,'EV - Medianos'!O1282,IF('Panel de Control'!$C$33=2,'EV - Medianos'!O1524,'EV - Medianos'!O1766)))</f>
        <v>2.7155985034798156E-3</v>
      </c>
      <c r="P2250" s="57">
        <f>+IF('Panel de Control'!$C$33="Base",'EV - Medianos'!P314,IF('Panel de Control'!$C$33=1,'EV - Medianos'!P1282,IF('Panel de Control'!$C$33=2,'EV - Medianos'!P1524,'EV - Medianos'!P1766)))</f>
        <v>3.4152403431348612E-3</v>
      </c>
      <c r="Q2250" s="57">
        <f>+IF('Panel de Control'!$C$33="Base",'EV - Medianos'!Q314,IF('Panel de Control'!$C$33=1,'EV - Medianos'!Q1282,IF('Panel de Control'!$C$33=2,'EV - Medianos'!Q1524,'EV - Medianos'!Q1766)))</f>
        <v>4.121657437462593E-3</v>
      </c>
      <c r="R2250" s="57">
        <f>+IF('Panel de Control'!$C$33="Base",'EV - Medianos'!R314,IF('Panel de Control'!$C$33=1,'EV - Medianos'!R1282,IF('Panel de Control'!$C$33=2,'EV - Medianos'!R1524,'EV - Medianos'!R1766)))</f>
        <v>4.7083616957277613E-3</v>
      </c>
      <c r="S2250" s="57">
        <f>+IF('Panel de Control'!$C$33="Base",'EV - Medianos'!S314,IF('Panel de Control'!$C$33=1,'EV - Medianos'!S1282,IF('Panel de Control'!$C$33=2,'EV - Medianos'!S1524,'EV - Medianos'!S1766)))</f>
        <v>5.1827916705848524E-3</v>
      </c>
      <c r="T2250" s="57">
        <f>+IF('Panel de Control'!$C$33="Base",'EV - Medianos'!T314,IF('Panel de Control'!$C$33=1,'EV - Medianos'!T1282,IF('Panel de Control'!$C$33=2,'EV - Medianos'!T1524,'EV - Medianos'!T1766)))</f>
        <v>5.6252541961502112E-3</v>
      </c>
      <c r="U2250" s="57">
        <f>+IF('Panel de Control'!$C$33="Base",'EV - Medianos'!U314,IF('Panel de Control'!$C$33=1,'EV - Medianos'!U1282,IF('Panel de Control'!$C$33=2,'EV - Medianos'!U1524,'EV - Medianos'!U1766)))</f>
        <v>6.0491324338688415E-3</v>
      </c>
      <c r="V2250" s="57">
        <f>+IF('Panel de Control'!$C$33="Base",'EV - Medianos'!V314,IF('Panel de Control'!$C$33=1,'EV - Medianos'!V1282,IF('Panel de Control'!$C$33=2,'EV - Medianos'!V1524,'EV - Medianos'!V1766)))</f>
        <v>6.4567541975584283E-3</v>
      </c>
      <c r="W2250" s="57">
        <f>+IF('Panel de Control'!$C$33="Base",'EV - Medianos'!W314,IF('Panel de Control'!$C$33=1,'EV - Medianos'!W1282,IF('Panel de Control'!$C$33=2,'EV - Medianos'!W1524,'EV - Medianos'!W1766)))</f>
        <v>6.8251257756252407E-3</v>
      </c>
      <c r="X2250" s="57">
        <f>+IF('Panel de Control'!$C$33="Base",'EV - Medianos'!X314,IF('Panel de Control'!$C$33=1,'EV - Medianos'!X1282,IF('Panel de Control'!$C$33=2,'EV - Medianos'!X1524,'EV - Medianos'!X1766)))</f>
        <v>7.1452150055641168E-3</v>
      </c>
      <c r="Y2250" s="57">
        <f>+IF('Panel de Control'!$C$33="Base",'EV - Medianos'!Y314,IF('Panel de Control'!$C$33=1,'EV - Medianos'!Y1282,IF('Panel de Control'!$C$33=2,'EV - Medianos'!Y1524,'EV - Medianos'!Y1766)))</f>
        <v>7.4299791520940689E-3</v>
      </c>
      <c r="Z2250" s="57">
        <f>+IF('Panel de Control'!$C$33="Base",'EV - Medianos'!Z314,IF('Panel de Control'!$C$33=1,'EV - Medianos'!Z1282,IF('Panel de Control'!$C$33=2,'EV - Medianos'!Z1524,'EV - Medianos'!Z1766)))</f>
        <v>7.717038394384544E-3</v>
      </c>
      <c r="AA2250" s="57">
        <f>+IF('Panel de Control'!$C$33="Base",'EV - Medianos'!AA314,IF('Panel de Control'!$C$33=1,'EV - Medianos'!AA1282,IF('Panel de Control'!$C$33=2,'EV - Medianos'!AA1524,'EV - Medianos'!AA1766)))</f>
        <v>7.9839487631829537E-3</v>
      </c>
      <c r="AB2250" s="57">
        <f>+IF('Panel de Control'!$C$33="Base",'EV - Medianos'!AB314,IF('Panel de Control'!$C$33=1,'EV - Medianos'!AB1282,IF('Panel de Control'!$C$33=2,'EV - Medianos'!AB1524,'EV - Medianos'!AB1766)))</f>
        <v>8.2072469265985441E-3</v>
      </c>
      <c r="AC2250" s="57">
        <f>+IF('Panel de Control'!$C$33="Base",'EV - Medianos'!AC314,IF('Panel de Control'!$C$33=1,'EV - Medianos'!AC1282,IF('Panel de Control'!$C$33=2,'EV - Medianos'!AC1524,'EV - Medianos'!AC1766)))</f>
        <v>8.3981884781237411E-3</v>
      </c>
      <c r="AD2250" s="57">
        <f>+IF('Panel de Control'!$C$33="Base",'EV - Medianos'!AD314,IF('Panel de Control'!$C$33=1,'EV - Medianos'!AD1282,IF('Panel de Control'!$C$33=2,'EV - Medianos'!AD1524,'EV - Medianos'!AD1766)))</f>
        <v>8.5376776057296752E-3</v>
      </c>
      <c r="AE2250" s="57">
        <f>+IF('Panel de Control'!$C$33="Base",'EV - Medianos'!AE314,IF('Panel de Control'!$C$33=1,'EV - Medianos'!AE1282,IF('Panel de Control'!$C$33=2,'EV - Medianos'!AE1524,'EV - Medianos'!AE1766)))</f>
        <v>8.6436671293923673E-3</v>
      </c>
      <c r="AF2250" s="57">
        <f>+IF('Panel de Control'!$C$33="Base",'EV - Medianos'!AF314,IF('Panel de Control'!$C$33=1,'EV - Medianos'!AF1282,IF('Panel de Control'!$C$33=2,'EV - Medianos'!AF1524,'EV - Medianos'!AF1766)))</f>
        <v>8.7512314518288902E-3</v>
      </c>
      <c r="AG2250" s="57">
        <f>+IF('Panel de Control'!$C$33="Base",'EV - Medianos'!AG314,IF('Panel de Control'!$C$33=1,'EV - Medianos'!AG1282,IF('Panel de Control'!$C$33=2,'EV - Medianos'!AG1524,'EV - Medianos'!AG1766)))</f>
        <v>8.8143914173206446E-3</v>
      </c>
      <c r="AH2250" s="57">
        <f>+IF('Panel de Control'!$C$33="Base",'EV - Medianos'!AH314,IF('Panel de Control'!$C$33=1,'EV - Medianos'!AH1282,IF('Panel de Control'!$C$33=2,'EV - Medianos'!AH1524,'EV - Medianos'!AH1766)))</f>
        <v>8.8563372672169089E-3</v>
      </c>
      <c r="AI2250" s="57">
        <f>+IF('Panel de Control'!$C$33="Base",'EV - Medianos'!AI314,IF('Panel de Control'!$C$33=1,'EV - Medianos'!AI1282,IF('Panel de Control'!$C$33=2,'EV - Medianos'!AI1524,'EV - Medianos'!AI1766)))</f>
        <v>8.8841171558882472E-3</v>
      </c>
      <c r="AJ2250" s="57">
        <f>+IF('Panel de Control'!$C$33="Base",'EV - Medianos'!AJ314,IF('Panel de Control'!$C$33=1,'EV - Medianos'!AJ1282,IF('Panel de Control'!$C$33=2,'EV - Medianos'!AJ1524,'EV - Medianos'!AJ1766)))</f>
        <v>8.8981722234970501E-3</v>
      </c>
      <c r="AK2250" s="57">
        <f>+IF('Panel de Control'!$C$33="Base",'EV - Medianos'!AK314,IF('Panel de Control'!$C$33=1,'EV - Medianos'!AK1282,IF('Panel de Control'!$C$33=2,'EV - Medianos'!AK1524,'EV - Medianos'!AK1766)))</f>
        <v>8.8996565145221859E-3</v>
      </c>
    </row>
    <row r="2251" spans="1:37" s="65" customFormat="1" ht="17.100000000000001" customHeight="1" x14ac:dyDescent="0.2">
      <c r="A2251" s="54" t="s">
        <v>243</v>
      </c>
      <c r="B2251" s="55" t="s">
        <v>110</v>
      </c>
      <c r="C2251" s="56" t="s">
        <v>242</v>
      </c>
      <c r="D2251" s="57">
        <f>+IF('Panel de Control'!$C$33="Base",'EV - Medianos'!D315,IF('Panel de Control'!$C$33=1,'EV - Medianos'!D1283,IF('Panel de Control'!$C$33=2,'EV - Medianos'!D1525,'EV - Medianos'!D1767)))</f>
        <v>0.58270157656726662</v>
      </c>
      <c r="E2251" s="57">
        <f>+IF('Panel de Control'!$C$33="Base",'EV - Medianos'!E315,IF('Panel de Control'!$C$33=1,'EV - Medianos'!E1283,IF('Panel de Control'!$C$33=2,'EV - Medianos'!E1525,'EV - Medianos'!E1767)))</f>
        <v>0.58270157656726662</v>
      </c>
      <c r="F2251" s="57">
        <f>+IF('Panel de Control'!$C$33="Base",'EV - Medianos'!F315,IF('Panel de Control'!$C$33=1,'EV - Medianos'!F1283,IF('Panel de Control'!$C$33=2,'EV - Medianos'!F1525,'EV - Medianos'!F1767)))</f>
        <v>0.58248274754414897</v>
      </c>
      <c r="G2251" s="57">
        <f>+IF('Panel de Control'!$C$33="Base",'EV - Medianos'!G315,IF('Panel de Control'!$C$33=1,'EV - Medianos'!G1283,IF('Panel de Control'!$C$33=2,'EV - Medianos'!G1525,'EV - Medianos'!G1767)))</f>
        <v>0.58266509935519184</v>
      </c>
      <c r="H2251" s="57">
        <f>+IF('Panel de Control'!$C$33="Base",'EV - Medianos'!H315,IF('Panel de Control'!$C$33=1,'EV - Medianos'!H1283,IF('Panel de Control'!$C$33=2,'EV - Medianos'!H1525,'EV - Medianos'!H1767)))</f>
        <v>0.58203803708641122</v>
      </c>
      <c r="I2251" s="57">
        <f>+IF('Panel de Control'!$C$33="Base",'EV - Medianos'!I315,IF('Panel de Control'!$C$33=1,'EV - Medianos'!I1283,IF('Panel de Control'!$C$33=2,'EV - Medianos'!I1525,'EV - Medianos'!I1767)))</f>
        <v>0.58180978238141801</v>
      </c>
      <c r="J2251" s="57">
        <f>+IF('Panel de Control'!$C$33="Base",'EV - Medianos'!J315,IF('Panel de Control'!$C$33=1,'EV - Medianos'!J1283,IF('Panel de Control'!$C$33=2,'EV - Medianos'!J1525,'EV - Medianos'!J1767)))</f>
        <v>0.58110093124662199</v>
      </c>
      <c r="K2251" s="57">
        <f>+IF('Panel de Control'!$C$33="Base",'EV - Medianos'!K315,IF('Panel de Control'!$C$33=1,'EV - Medianos'!K1283,IF('Panel de Control'!$C$33=2,'EV - Medianos'!K1525,'EV - Medianos'!K1767)))</f>
        <v>0.57957467118208672</v>
      </c>
      <c r="L2251" s="57">
        <f>+IF('Panel de Control'!$C$33="Base",'EV - Medianos'!L315,IF('Panel de Control'!$C$33=1,'EV - Medianos'!L1283,IF('Panel de Control'!$C$33=2,'EV - Medianos'!L1525,'EV - Medianos'!L1767)))</f>
        <v>0.57668150136382612</v>
      </c>
      <c r="M2251" s="57">
        <f>+IF('Panel de Control'!$C$33="Base",'EV - Medianos'!M315,IF('Panel de Control'!$C$33=1,'EV - Medianos'!M1283,IF('Panel de Control'!$C$33=2,'EV - Medianos'!M1525,'EV - Medianos'!M1767)))</f>
        <v>0.57155685891912988</v>
      </c>
      <c r="N2251" s="57">
        <f>+IF('Panel de Control'!$C$33="Base",'EV - Medianos'!N315,IF('Panel de Control'!$C$33=1,'EV - Medianos'!N1283,IF('Panel de Control'!$C$33=2,'EV - Medianos'!N1525,'EV - Medianos'!N1767)))</f>
        <v>0.56404575581248373</v>
      </c>
      <c r="O2251" s="57">
        <f>+IF('Panel de Control'!$C$33="Base",'EV - Medianos'!O315,IF('Panel de Control'!$C$33=1,'EV - Medianos'!O1283,IF('Panel de Control'!$C$33=2,'EV - Medianos'!O1525,'EV - Medianos'!O1767)))</f>
        <v>0.55382132777503901</v>
      </c>
      <c r="P2251" s="57">
        <f>+IF('Panel de Control'!$C$33="Base",'EV - Medianos'!P315,IF('Panel de Control'!$C$33=1,'EV - Medianos'!P1283,IF('Panel de Control'!$C$33=2,'EV - Medianos'!P1525,'EV - Medianos'!P1767)))</f>
        <v>0.54172057896692261</v>
      </c>
      <c r="Q2251" s="57">
        <f>+IF('Panel de Control'!$C$33="Base",'EV - Medianos'!Q315,IF('Panel de Control'!$C$33=1,'EV - Medianos'!Q1283,IF('Panel de Control'!$C$33=2,'EV - Medianos'!Q1525,'EV - Medianos'!Q1767)))</f>
        <v>0.52636155630038994</v>
      </c>
      <c r="R2251" s="57">
        <f>+IF('Panel de Control'!$C$33="Base",'EV - Medianos'!R315,IF('Panel de Control'!$C$33=1,'EV - Medianos'!R1283,IF('Panel de Control'!$C$33=2,'EV - Medianos'!R1525,'EV - Medianos'!R1767)))</f>
        <v>0.50768274975365235</v>
      </c>
      <c r="S2251" s="57">
        <f>+IF('Panel de Control'!$C$33="Base",'EV - Medianos'!S315,IF('Panel de Control'!$C$33=1,'EV - Medianos'!S1283,IF('Panel de Control'!$C$33=2,'EV - Medianos'!S1525,'EV - Medianos'!S1767)))</f>
        <v>0.48665475540381409</v>
      </c>
      <c r="T2251" s="57">
        <f>+IF('Panel de Control'!$C$33="Base",'EV - Medianos'!T315,IF('Panel de Control'!$C$33=1,'EV - Medianos'!T1283,IF('Panel de Control'!$C$33=2,'EV - Medianos'!T1525,'EV - Medianos'!T1767)))</f>
        <v>0.46539906683862564</v>
      </c>
      <c r="U2251" s="57">
        <f>+IF('Panel de Control'!$C$33="Base",'EV - Medianos'!U315,IF('Panel de Control'!$C$33=1,'EV - Medianos'!U1283,IF('Panel de Control'!$C$33=2,'EV - Medianos'!U1525,'EV - Medianos'!U1767)))</f>
        <v>0.44416785040612911</v>
      </c>
      <c r="V2251" s="57">
        <f>+IF('Panel de Control'!$C$33="Base",'EV - Medianos'!V315,IF('Panel de Control'!$C$33=1,'EV - Medianos'!V1283,IF('Panel de Control'!$C$33=2,'EV - Medianos'!V1525,'EV - Medianos'!V1767)))</f>
        <v>0.42338436884035252</v>
      </c>
      <c r="W2251" s="57">
        <f>+IF('Panel de Control'!$C$33="Base",'EV - Medianos'!W315,IF('Panel de Control'!$C$33=1,'EV - Medianos'!W1283,IF('Panel de Control'!$C$33=2,'EV - Medianos'!W1525,'EV - Medianos'!W1767)))</f>
        <v>0.40279806063612439</v>
      </c>
      <c r="X2251" s="57">
        <f>+IF('Panel de Control'!$C$33="Base",'EV - Medianos'!X315,IF('Panel de Control'!$C$33=1,'EV - Medianos'!X1283,IF('Panel de Control'!$C$33=2,'EV - Medianos'!X1525,'EV - Medianos'!X1767)))</f>
        <v>0.38248061858178078</v>
      </c>
      <c r="Y2251" s="57">
        <f>+IF('Panel de Control'!$C$33="Base",'EV - Medianos'!Y315,IF('Panel de Control'!$C$33=1,'EV - Medianos'!Y1283,IF('Panel de Control'!$C$33=2,'EV - Medianos'!Y1525,'EV - Medianos'!Y1767)))</f>
        <v>0.36285006523959273</v>
      </c>
      <c r="Z2251" s="57">
        <f>+IF('Panel de Control'!$C$33="Base",'EV - Medianos'!Z315,IF('Panel de Control'!$C$33=1,'EV - Medianos'!Z1283,IF('Panel de Control'!$C$33=2,'EV - Medianos'!Z1525,'EV - Medianos'!Z1767)))</f>
        <v>0.34406254024821231</v>
      </c>
      <c r="AA2251" s="57">
        <f>+IF('Panel de Control'!$C$33="Base",'EV - Medianos'!AA315,IF('Panel de Control'!$C$33=1,'EV - Medianos'!AA1283,IF('Panel de Control'!$C$33=2,'EV - Medianos'!AA1525,'EV - Medianos'!AA1767)))</f>
        <v>0.32318715884174526</v>
      </c>
      <c r="AB2251" s="57">
        <f>+IF('Panel de Control'!$C$33="Base",'EV - Medianos'!AB315,IF('Panel de Control'!$C$33=1,'EV - Medianos'!AB1283,IF('Panel de Control'!$C$33=2,'EV - Medianos'!AB1525,'EV - Medianos'!AB1767)))</f>
        <v>0.30367500285210325</v>
      </c>
      <c r="AC2251" s="57">
        <f>+IF('Panel de Control'!$C$33="Base",'EV - Medianos'!AC315,IF('Panel de Control'!$C$33=1,'EV - Medianos'!AC1283,IF('Panel de Control'!$C$33=2,'EV - Medianos'!AC1525,'EV - Medianos'!AC1767)))</f>
        <v>0.28534110659302331</v>
      </c>
      <c r="AD2251" s="57">
        <f>+IF('Panel de Control'!$C$33="Base",'EV - Medianos'!AD315,IF('Panel de Control'!$C$33=1,'EV - Medianos'!AD1283,IF('Panel de Control'!$C$33=2,'EV - Medianos'!AD1525,'EV - Medianos'!AD1767)))</f>
        <v>0.26822906302690663</v>
      </c>
      <c r="AE2251" s="57">
        <f>+IF('Panel de Control'!$C$33="Base",'EV - Medianos'!AE315,IF('Panel de Control'!$C$33=1,'EV - Medianos'!AE1283,IF('Panel de Control'!$C$33=2,'EV - Medianos'!AE1525,'EV - Medianos'!AE1767)))</f>
        <v>0.25217373310039298</v>
      </c>
      <c r="AF2251" s="57">
        <f>+IF('Panel de Control'!$C$33="Base",'EV - Medianos'!AF315,IF('Panel de Control'!$C$33=1,'EV - Medianos'!AF1283,IF('Panel de Control'!$C$33=2,'EV - Medianos'!AF1525,'EV - Medianos'!AF1767)))</f>
        <v>0.23710737761989853</v>
      </c>
      <c r="AG2251" s="57">
        <f>+IF('Panel de Control'!$C$33="Base",'EV - Medianos'!AG315,IF('Panel de Control'!$C$33=1,'EV - Medianos'!AG1283,IF('Panel de Control'!$C$33=2,'EV - Medianos'!AG1525,'EV - Medianos'!AG1767)))</f>
        <v>0.22305503405117458</v>
      </c>
      <c r="AH2251" s="57">
        <f>+IF('Panel de Control'!$C$33="Base",'EV - Medianos'!AH315,IF('Panel de Control'!$C$33=1,'EV - Medianos'!AH1283,IF('Panel de Control'!$C$33=2,'EV - Medianos'!AH1525,'EV - Medianos'!AH1767)))</f>
        <v>0.20988848256523965</v>
      </c>
      <c r="AI2251" s="57">
        <f>+IF('Panel de Control'!$C$33="Base",'EV - Medianos'!AI315,IF('Panel de Control'!$C$33=1,'EV - Medianos'!AI1283,IF('Panel de Control'!$C$33=2,'EV - Medianos'!AI1525,'EV - Medianos'!AI1767)))</f>
        <v>0.1975464536314957</v>
      </c>
      <c r="AJ2251" s="57">
        <f>+IF('Panel de Control'!$C$33="Base",'EV - Medianos'!AJ315,IF('Panel de Control'!$C$33=1,'EV - Medianos'!AJ1283,IF('Panel de Control'!$C$33=2,'EV - Medianos'!AJ1525,'EV - Medianos'!AJ1767)))</f>
        <v>0.1860322633431549</v>
      </c>
      <c r="AK2251" s="57">
        <f>+IF('Panel de Control'!$C$33="Base",'EV - Medianos'!AK315,IF('Panel de Control'!$C$33=1,'EV - Medianos'!AK1283,IF('Panel de Control'!$C$33=2,'EV - Medianos'!AK1525,'EV - Medianos'!AK1767)))</f>
        <v>0.17524668251333611</v>
      </c>
    </row>
    <row r="2252" spans="1:37" s="65" customFormat="1" ht="17.100000000000001" customHeight="1" x14ac:dyDescent="0.2">
      <c r="A2252" s="54" t="s">
        <v>244</v>
      </c>
      <c r="B2252" s="55" t="s">
        <v>110</v>
      </c>
      <c r="C2252" s="56" t="s">
        <v>242</v>
      </c>
      <c r="D2252" s="57">
        <f>+IF('Panel de Control'!$C$33="Base",'EV - Medianos'!D316,IF('Panel de Control'!$C$33=1,'EV - Medianos'!D1284,IF('Panel de Control'!$C$33=2,'EV - Medianos'!D1526,'EV - Medianos'!D1768)))</f>
        <v>0</v>
      </c>
      <c r="E2252" s="57">
        <f>+IF('Panel de Control'!$C$33="Base",'EV - Medianos'!E316,IF('Panel de Control'!$C$33=1,'EV - Medianos'!E1284,IF('Panel de Control'!$C$33=2,'EV - Medianos'!E1526,'EV - Medianos'!E1768)))</f>
        <v>0</v>
      </c>
      <c r="F2252" s="57">
        <f>+IF('Panel de Control'!$C$33="Base",'EV - Medianos'!F316,IF('Panel de Control'!$C$33=1,'EV - Medianos'!F1284,IF('Panel de Control'!$C$33=2,'EV - Medianos'!F1526,'EV - Medianos'!F1768)))</f>
        <v>0</v>
      </c>
      <c r="G2252" s="57">
        <f>+IF('Panel de Control'!$C$33="Base",'EV - Medianos'!G316,IF('Panel de Control'!$C$33=1,'EV - Medianos'!G1284,IF('Panel de Control'!$C$33=2,'EV - Medianos'!G1526,'EV - Medianos'!G1768)))</f>
        <v>0</v>
      </c>
      <c r="H2252" s="57">
        <f>+IF('Panel de Control'!$C$33="Base",'EV - Medianos'!H316,IF('Panel de Control'!$C$33=1,'EV - Medianos'!H1284,IF('Panel de Control'!$C$33=2,'EV - Medianos'!H1526,'EV - Medianos'!H1768)))</f>
        <v>0</v>
      </c>
      <c r="I2252" s="57">
        <f>+IF('Panel de Control'!$C$33="Base",'EV - Medianos'!I316,IF('Panel de Control'!$C$33=1,'EV - Medianos'!I1284,IF('Panel de Control'!$C$33=2,'EV - Medianos'!I1526,'EV - Medianos'!I1768)))</f>
        <v>0</v>
      </c>
      <c r="J2252" s="57">
        <f>+IF('Panel de Control'!$C$33="Base",'EV - Medianos'!J316,IF('Panel de Control'!$C$33=1,'EV - Medianos'!J1284,IF('Panel de Control'!$C$33=2,'EV - Medianos'!J1526,'EV - Medianos'!J1768)))</f>
        <v>0</v>
      </c>
      <c r="K2252" s="57">
        <f>+IF('Panel de Control'!$C$33="Base",'EV - Medianos'!K316,IF('Panel de Control'!$C$33=1,'EV - Medianos'!K1284,IF('Panel de Control'!$C$33=2,'EV - Medianos'!K1526,'EV - Medianos'!K1768)))</f>
        <v>0</v>
      </c>
      <c r="L2252" s="57">
        <f>+IF('Panel de Control'!$C$33="Base",'EV - Medianos'!L316,IF('Panel de Control'!$C$33=1,'EV - Medianos'!L1284,IF('Panel de Control'!$C$33=2,'EV - Medianos'!L1526,'EV - Medianos'!L1768)))</f>
        <v>0</v>
      </c>
      <c r="M2252" s="57">
        <f>+IF('Panel de Control'!$C$33="Base",'EV - Medianos'!M316,IF('Panel de Control'!$C$33=1,'EV - Medianos'!M1284,IF('Panel de Control'!$C$33=2,'EV - Medianos'!M1526,'EV - Medianos'!M1768)))</f>
        <v>0</v>
      </c>
      <c r="N2252" s="57">
        <f>+IF('Panel de Control'!$C$33="Base",'EV - Medianos'!N316,IF('Panel de Control'!$C$33=1,'EV - Medianos'!N1284,IF('Panel de Control'!$C$33=2,'EV - Medianos'!N1526,'EV - Medianos'!N1768)))</f>
        <v>0</v>
      </c>
      <c r="O2252" s="57">
        <f>+IF('Panel de Control'!$C$33="Base",'EV - Medianos'!O316,IF('Panel de Control'!$C$33=1,'EV - Medianos'!O1284,IF('Panel de Control'!$C$33=2,'EV - Medianos'!O1526,'EV - Medianos'!O1768)))</f>
        <v>0</v>
      </c>
      <c r="P2252" s="57">
        <f>+IF('Panel de Control'!$C$33="Base",'EV - Medianos'!P316,IF('Panel de Control'!$C$33=1,'EV - Medianos'!P1284,IF('Panel de Control'!$C$33=2,'EV - Medianos'!P1526,'EV - Medianos'!P1768)))</f>
        <v>0</v>
      </c>
      <c r="Q2252" s="57">
        <f>+IF('Panel de Control'!$C$33="Base",'EV - Medianos'!Q316,IF('Panel de Control'!$C$33=1,'EV - Medianos'!Q1284,IF('Panel de Control'!$C$33=2,'EV - Medianos'!Q1526,'EV - Medianos'!Q1768)))</f>
        <v>0</v>
      </c>
      <c r="R2252" s="57">
        <f>+IF('Panel de Control'!$C$33="Base",'EV - Medianos'!R316,IF('Panel de Control'!$C$33=1,'EV - Medianos'!R1284,IF('Panel de Control'!$C$33=2,'EV - Medianos'!R1526,'EV - Medianos'!R1768)))</f>
        <v>0</v>
      </c>
      <c r="S2252" s="57">
        <f>+IF('Panel de Control'!$C$33="Base",'EV - Medianos'!S316,IF('Panel de Control'!$C$33=1,'EV - Medianos'!S1284,IF('Panel de Control'!$C$33=2,'EV - Medianos'!S1526,'EV - Medianos'!S1768)))</f>
        <v>0</v>
      </c>
      <c r="T2252" s="57">
        <f>+IF('Panel de Control'!$C$33="Base",'EV - Medianos'!T316,IF('Panel de Control'!$C$33=1,'EV - Medianos'!T1284,IF('Panel de Control'!$C$33=2,'EV - Medianos'!T1526,'EV - Medianos'!T1768)))</f>
        <v>0</v>
      </c>
      <c r="U2252" s="57">
        <f>+IF('Panel de Control'!$C$33="Base",'EV - Medianos'!U316,IF('Panel de Control'!$C$33=1,'EV - Medianos'!U1284,IF('Panel de Control'!$C$33=2,'EV - Medianos'!U1526,'EV - Medianos'!U1768)))</f>
        <v>0</v>
      </c>
      <c r="V2252" s="57">
        <f>+IF('Panel de Control'!$C$33="Base",'EV - Medianos'!V316,IF('Panel de Control'!$C$33=1,'EV - Medianos'!V1284,IF('Panel de Control'!$C$33=2,'EV - Medianos'!V1526,'EV - Medianos'!V1768)))</f>
        <v>0</v>
      </c>
      <c r="W2252" s="57">
        <f>+IF('Panel de Control'!$C$33="Base",'EV - Medianos'!W316,IF('Panel de Control'!$C$33=1,'EV - Medianos'!W1284,IF('Panel de Control'!$C$33=2,'EV - Medianos'!W1526,'EV - Medianos'!W1768)))</f>
        <v>0</v>
      </c>
      <c r="X2252" s="57">
        <f>+IF('Panel de Control'!$C$33="Base",'EV - Medianos'!X316,IF('Panel de Control'!$C$33=1,'EV - Medianos'!X1284,IF('Panel de Control'!$C$33=2,'EV - Medianos'!X1526,'EV - Medianos'!X1768)))</f>
        <v>0</v>
      </c>
      <c r="Y2252" s="57">
        <f>+IF('Panel de Control'!$C$33="Base",'EV - Medianos'!Y316,IF('Panel de Control'!$C$33=1,'EV - Medianos'!Y1284,IF('Panel de Control'!$C$33=2,'EV - Medianos'!Y1526,'EV - Medianos'!Y1768)))</f>
        <v>0</v>
      </c>
      <c r="Z2252" s="57">
        <f>+IF('Panel de Control'!$C$33="Base",'EV - Medianos'!Z316,IF('Panel de Control'!$C$33=1,'EV - Medianos'!Z1284,IF('Panel de Control'!$C$33=2,'EV - Medianos'!Z1526,'EV - Medianos'!Z1768)))</f>
        <v>0</v>
      </c>
      <c r="AA2252" s="57">
        <f>+IF('Panel de Control'!$C$33="Base",'EV - Medianos'!AA316,IF('Panel de Control'!$C$33=1,'EV - Medianos'!AA1284,IF('Panel de Control'!$C$33=2,'EV - Medianos'!AA1526,'EV - Medianos'!AA1768)))</f>
        <v>0</v>
      </c>
      <c r="AB2252" s="57">
        <f>+IF('Panel de Control'!$C$33="Base",'EV - Medianos'!AB316,IF('Panel de Control'!$C$33=1,'EV - Medianos'!AB1284,IF('Panel de Control'!$C$33=2,'EV - Medianos'!AB1526,'EV - Medianos'!AB1768)))</f>
        <v>0</v>
      </c>
      <c r="AC2252" s="57">
        <f>+IF('Panel de Control'!$C$33="Base",'EV - Medianos'!AC316,IF('Panel de Control'!$C$33=1,'EV - Medianos'!AC1284,IF('Panel de Control'!$C$33=2,'EV - Medianos'!AC1526,'EV - Medianos'!AC1768)))</f>
        <v>0</v>
      </c>
      <c r="AD2252" s="57">
        <f>+IF('Panel de Control'!$C$33="Base",'EV - Medianos'!AD316,IF('Panel de Control'!$C$33=1,'EV - Medianos'!AD1284,IF('Panel de Control'!$C$33=2,'EV - Medianos'!AD1526,'EV - Medianos'!AD1768)))</f>
        <v>0</v>
      </c>
      <c r="AE2252" s="57">
        <f>+IF('Panel de Control'!$C$33="Base",'EV - Medianos'!AE316,IF('Panel de Control'!$C$33=1,'EV - Medianos'!AE1284,IF('Panel de Control'!$C$33=2,'EV - Medianos'!AE1526,'EV - Medianos'!AE1768)))</f>
        <v>0</v>
      </c>
      <c r="AF2252" s="57">
        <f>+IF('Panel de Control'!$C$33="Base",'EV - Medianos'!AF316,IF('Panel de Control'!$C$33=1,'EV - Medianos'!AF1284,IF('Panel de Control'!$C$33=2,'EV - Medianos'!AF1526,'EV - Medianos'!AF1768)))</f>
        <v>0</v>
      </c>
      <c r="AG2252" s="57">
        <f>+IF('Panel de Control'!$C$33="Base",'EV - Medianos'!AG316,IF('Panel de Control'!$C$33=1,'EV - Medianos'!AG1284,IF('Panel de Control'!$C$33=2,'EV - Medianos'!AG1526,'EV - Medianos'!AG1768)))</f>
        <v>0</v>
      </c>
      <c r="AH2252" s="57">
        <f>+IF('Panel de Control'!$C$33="Base",'EV - Medianos'!AH316,IF('Panel de Control'!$C$33=1,'EV - Medianos'!AH1284,IF('Panel de Control'!$C$33=2,'EV - Medianos'!AH1526,'EV - Medianos'!AH1768)))</f>
        <v>0</v>
      </c>
      <c r="AI2252" s="57">
        <f>+IF('Panel de Control'!$C$33="Base",'EV - Medianos'!AI316,IF('Panel de Control'!$C$33=1,'EV - Medianos'!AI1284,IF('Panel de Control'!$C$33=2,'EV - Medianos'!AI1526,'EV - Medianos'!AI1768)))</f>
        <v>0</v>
      </c>
      <c r="AJ2252" s="57">
        <f>+IF('Panel de Control'!$C$33="Base",'EV - Medianos'!AJ316,IF('Panel de Control'!$C$33=1,'EV - Medianos'!AJ1284,IF('Panel de Control'!$C$33=2,'EV - Medianos'!AJ1526,'EV - Medianos'!AJ1768)))</f>
        <v>0</v>
      </c>
      <c r="AK2252" s="57">
        <f>+IF('Panel de Control'!$C$33="Base",'EV - Medianos'!AK316,IF('Panel de Control'!$C$33=1,'EV - Medianos'!AK1284,IF('Panel de Control'!$C$33=2,'EV - Medianos'!AK1526,'EV - Medianos'!AK1768)))</f>
        <v>0</v>
      </c>
    </row>
    <row r="2253" spans="1:37" s="65" customFormat="1" ht="17.100000000000001" customHeight="1" x14ac:dyDescent="0.2">
      <c r="A2253" s="54" t="s">
        <v>268</v>
      </c>
      <c r="B2253" s="55" t="s">
        <v>110</v>
      </c>
      <c r="C2253" s="56" t="s">
        <v>242</v>
      </c>
      <c r="D2253" s="57">
        <f>+IF('Panel de Control'!$C$33="Base",'EV - Medianos'!D317,IF('Panel de Control'!$C$33=1,'EV - Medianos'!D1285,IF('Panel de Control'!$C$33=2,'EV - Medianos'!D1527,'EV - Medianos'!D1769)))</f>
        <v>0</v>
      </c>
      <c r="E2253" s="57">
        <f>+IF('Panel de Control'!$C$33="Base",'EV - Medianos'!E317,IF('Panel de Control'!$C$33=1,'EV - Medianos'!E1285,IF('Panel de Control'!$C$33=2,'EV - Medianos'!E1527,'EV - Medianos'!E1769)))</f>
        <v>0</v>
      </c>
      <c r="F2253" s="57">
        <f>+IF('Panel de Control'!$C$33="Base",'EV - Medianos'!F317,IF('Panel de Control'!$C$33=1,'EV - Medianos'!F1285,IF('Panel de Control'!$C$33=2,'EV - Medianos'!F1527,'EV - Medianos'!F1769)))</f>
        <v>0</v>
      </c>
      <c r="G2253" s="57">
        <f>+IF('Panel de Control'!$C$33="Base",'EV - Medianos'!G317,IF('Panel de Control'!$C$33=1,'EV - Medianos'!G1285,IF('Panel de Control'!$C$33=2,'EV - Medianos'!G1527,'EV - Medianos'!G1769)))</f>
        <v>0</v>
      </c>
      <c r="H2253" s="57">
        <f>+IF('Panel de Control'!$C$33="Base",'EV - Medianos'!H317,IF('Panel de Control'!$C$33=1,'EV - Medianos'!H1285,IF('Panel de Control'!$C$33=2,'EV - Medianos'!H1527,'EV - Medianos'!H1769)))</f>
        <v>0</v>
      </c>
      <c r="I2253" s="57">
        <f>+IF('Panel de Control'!$C$33="Base",'EV - Medianos'!I317,IF('Panel de Control'!$C$33=1,'EV - Medianos'!I1285,IF('Panel de Control'!$C$33=2,'EV - Medianos'!I1527,'EV - Medianos'!I1769)))</f>
        <v>0</v>
      </c>
      <c r="J2253" s="57">
        <f>+IF('Panel de Control'!$C$33="Base",'EV - Medianos'!J317,IF('Panel de Control'!$C$33=1,'EV - Medianos'!J1285,IF('Panel de Control'!$C$33=2,'EV - Medianos'!J1527,'EV - Medianos'!J1769)))</f>
        <v>0</v>
      </c>
      <c r="K2253" s="57">
        <f>+IF('Panel de Control'!$C$33="Base",'EV - Medianos'!K317,IF('Panel de Control'!$C$33=1,'EV - Medianos'!K1285,IF('Panel de Control'!$C$33=2,'EV - Medianos'!K1527,'EV - Medianos'!K1769)))</f>
        <v>0</v>
      </c>
      <c r="L2253" s="57">
        <f>+IF('Panel de Control'!$C$33="Base",'EV - Medianos'!L317,IF('Panel de Control'!$C$33=1,'EV - Medianos'!L1285,IF('Panel de Control'!$C$33=2,'EV - Medianos'!L1527,'EV - Medianos'!L1769)))</f>
        <v>0</v>
      </c>
      <c r="M2253" s="57">
        <f>+IF('Panel de Control'!$C$33="Base",'EV - Medianos'!M317,IF('Panel de Control'!$C$33=1,'EV - Medianos'!M1285,IF('Panel de Control'!$C$33=2,'EV - Medianos'!M1527,'EV - Medianos'!M1769)))</f>
        <v>0</v>
      </c>
      <c r="N2253" s="57">
        <f>+IF('Panel de Control'!$C$33="Base",'EV - Medianos'!N317,IF('Panel de Control'!$C$33=1,'EV - Medianos'!N1285,IF('Panel de Control'!$C$33=2,'EV - Medianos'!N1527,'EV - Medianos'!N1769)))</f>
        <v>0</v>
      </c>
      <c r="O2253" s="57">
        <f>+IF('Panel de Control'!$C$33="Base",'EV - Medianos'!O317,IF('Panel de Control'!$C$33=1,'EV - Medianos'!O1285,IF('Panel de Control'!$C$33=2,'EV - Medianos'!O1527,'EV - Medianos'!O1769)))</f>
        <v>0</v>
      </c>
      <c r="P2253" s="57">
        <f>+IF('Panel de Control'!$C$33="Base",'EV - Medianos'!P317,IF('Panel de Control'!$C$33=1,'EV - Medianos'!P1285,IF('Panel de Control'!$C$33=2,'EV - Medianos'!P1527,'EV - Medianos'!P1769)))</f>
        <v>0</v>
      </c>
      <c r="Q2253" s="57">
        <f>+IF('Panel de Control'!$C$33="Base",'EV - Medianos'!Q317,IF('Panel de Control'!$C$33=1,'EV - Medianos'!Q1285,IF('Panel de Control'!$C$33=2,'EV - Medianos'!Q1527,'EV - Medianos'!Q1769)))</f>
        <v>0</v>
      </c>
      <c r="R2253" s="57">
        <f>+IF('Panel de Control'!$C$33="Base",'EV - Medianos'!R317,IF('Panel de Control'!$C$33=1,'EV - Medianos'!R1285,IF('Panel de Control'!$C$33=2,'EV - Medianos'!R1527,'EV - Medianos'!R1769)))</f>
        <v>0</v>
      </c>
      <c r="S2253" s="57">
        <f>+IF('Panel de Control'!$C$33="Base",'EV - Medianos'!S317,IF('Panel de Control'!$C$33=1,'EV - Medianos'!S1285,IF('Panel de Control'!$C$33=2,'EV - Medianos'!S1527,'EV - Medianos'!S1769)))</f>
        <v>0</v>
      </c>
      <c r="T2253" s="57">
        <f>+IF('Panel de Control'!$C$33="Base",'EV - Medianos'!T317,IF('Panel de Control'!$C$33=1,'EV - Medianos'!T1285,IF('Panel de Control'!$C$33=2,'EV - Medianos'!T1527,'EV - Medianos'!T1769)))</f>
        <v>0</v>
      </c>
      <c r="U2253" s="57">
        <f>+IF('Panel de Control'!$C$33="Base",'EV - Medianos'!U317,IF('Panel de Control'!$C$33=1,'EV - Medianos'!U1285,IF('Panel de Control'!$C$33=2,'EV - Medianos'!U1527,'EV - Medianos'!U1769)))</f>
        <v>0</v>
      </c>
      <c r="V2253" s="57">
        <f>+IF('Panel de Control'!$C$33="Base",'EV - Medianos'!V317,IF('Panel de Control'!$C$33=1,'EV - Medianos'!V1285,IF('Panel de Control'!$C$33=2,'EV - Medianos'!V1527,'EV - Medianos'!V1769)))</f>
        <v>0</v>
      </c>
      <c r="W2253" s="57">
        <f>+IF('Panel de Control'!$C$33="Base",'EV - Medianos'!W317,IF('Panel de Control'!$C$33=1,'EV - Medianos'!W1285,IF('Panel de Control'!$C$33=2,'EV - Medianos'!W1527,'EV - Medianos'!W1769)))</f>
        <v>0</v>
      </c>
      <c r="X2253" s="57">
        <f>+IF('Panel de Control'!$C$33="Base",'EV - Medianos'!X317,IF('Panel de Control'!$C$33=1,'EV - Medianos'!X1285,IF('Panel de Control'!$C$33=2,'EV - Medianos'!X1527,'EV - Medianos'!X1769)))</f>
        <v>0</v>
      </c>
      <c r="Y2253" s="57">
        <f>+IF('Panel de Control'!$C$33="Base",'EV - Medianos'!Y317,IF('Panel de Control'!$C$33=1,'EV - Medianos'!Y1285,IF('Panel de Control'!$C$33=2,'EV - Medianos'!Y1527,'EV - Medianos'!Y1769)))</f>
        <v>0</v>
      </c>
      <c r="Z2253" s="57">
        <f>+IF('Panel de Control'!$C$33="Base",'EV - Medianos'!Z317,IF('Panel de Control'!$C$33=1,'EV - Medianos'!Z1285,IF('Panel de Control'!$C$33=2,'EV - Medianos'!Z1527,'EV - Medianos'!Z1769)))</f>
        <v>0</v>
      </c>
      <c r="AA2253" s="57">
        <f>+IF('Panel de Control'!$C$33="Base",'EV - Medianos'!AA317,IF('Panel de Control'!$C$33=1,'EV - Medianos'!AA1285,IF('Panel de Control'!$C$33=2,'EV - Medianos'!AA1527,'EV - Medianos'!AA1769)))</f>
        <v>0</v>
      </c>
      <c r="AB2253" s="57">
        <f>+IF('Panel de Control'!$C$33="Base",'EV - Medianos'!AB317,IF('Panel de Control'!$C$33=1,'EV - Medianos'!AB1285,IF('Panel de Control'!$C$33=2,'EV - Medianos'!AB1527,'EV - Medianos'!AB1769)))</f>
        <v>0</v>
      </c>
      <c r="AC2253" s="57">
        <f>+IF('Panel de Control'!$C$33="Base",'EV - Medianos'!AC317,IF('Panel de Control'!$C$33=1,'EV - Medianos'!AC1285,IF('Panel de Control'!$C$33=2,'EV - Medianos'!AC1527,'EV - Medianos'!AC1769)))</f>
        <v>0</v>
      </c>
      <c r="AD2253" s="57">
        <f>+IF('Panel de Control'!$C$33="Base",'EV - Medianos'!AD317,IF('Panel de Control'!$C$33=1,'EV - Medianos'!AD1285,IF('Panel de Control'!$C$33=2,'EV - Medianos'!AD1527,'EV - Medianos'!AD1769)))</f>
        <v>0</v>
      </c>
      <c r="AE2253" s="57">
        <f>+IF('Panel de Control'!$C$33="Base",'EV - Medianos'!AE317,IF('Panel de Control'!$C$33=1,'EV - Medianos'!AE1285,IF('Panel de Control'!$C$33=2,'EV - Medianos'!AE1527,'EV - Medianos'!AE1769)))</f>
        <v>0</v>
      </c>
      <c r="AF2253" s="57">
        <f>+IF('Panel de Control'!$C$33="Base",'EV - Medianos'!AF317,IF('Panel de Control'!$C$33=1,'EV - Medianos'!AF1285,IF('Panel de Control'!$C$33=2,'EV - Medianos'!AF1527,'EV - Medianos'!AF1769)))</f>
        <v>0</v>
      </c>
      <c r="AG2253" s="57">
        <f>+IF('Panel de Control'!$C$33="Base",'EV - Medianos'!AG317,IF('Panel de Control'!$C$33=1,'EV - Medianos'!AG1285,IF('Panel de Control'!$C$33=2,'EV - Medianos'!AG1527,'EV - Medianos'!AG1769)))</f>
        <v>0</v>
      </c>
      <c r="AH2253" s="57">
        <f>+IF('Panel de Control'!$C$33="Base",'EV - Medianos'!AH317,IF('Panel de Control'!$C$33=1,'EV - Medianos'!AH1285,IF('Panel de Control'!$C$33=2,'EV - Medianos'!AH1527,'EV - Medianos'!AH1769)))</f>
        <v>0</v>
      </c>
      <c r="AI2253" s="57">
        <f>+IF('Panel de Control'!$C$33="Base",'EV - Medianos'!AI317,IF('Panel de Control'!$C$33=1,'EV - Medianos'!AI1285,IF('Panel de Control'!$C$33=2,'EV - Medianos'!AI1527,'EV - Medianos'!AI1769)))</f>
        <v>0</v>
      </c>
      <c r="AJ2253" s="57">
        <f>+IF('Panel de Control'!$C$33="Base",'EV - Medianos'!AJ317,IF('Panel de Control'!$C$33=1,'EV - Medianos'!AJ1285,IF('Panel de Control'!$C$33=2,'EV - Medianos'!AJ1527,'EV - Medianos'!AJ1769)))</f>
        <v>0</v>
      </c>
      <c r="AK2253" s="57">
        <f>+IF('Panel de Control'!$C$33="Base",'EV - Medianos'!AK317,IF('Panel de Control'!$C$33=1,'EV - Medianos'!AK1285,IF('Panel de Control'!$C$33=2,'EV - Medianos'!AK1527,'EV - Medianos'!AK1769)))</f>
        <v>0</v>
      </c>
    </row>
    <row r="2254" spans="1:37" s="65" customFormat="1" ht="17.100000000000001" customHeight="1" x14ac:dyDescent="0.2">
      <c r="A2254" s="54" t="s">
        <v>189</v>
      </c>
      <c r="B2254" s="55" t="s">
        <v>110</v>
      </c>
      <c r="C2254" s="56" t="s">
        <v>242</v>
      </c>
      <c r="D2254" s="57">
        <f>+IF('Panel de Control'!$C$33="Base",'EV - Medianos'!D318,IF('Panel de Control'!$C$33=1,'EV - Medianos'!D1286,IF('Panel de Control'!$C$33=2,'EV - Medianos'!D1528,'EV - Medianos'!D1770)))</f>
        <v>6.2600160256410251E-5</v>
      </c>
      <c r="E2254" s="57">
        <f>+IF('Panel de Control'!$C$33="Base",'EV - Medianos'!E318,IF('Panel de Control'!$C$33=1,'EV - Medianos'!E1286,IF('Panel de Control'!$C$33=2,'EV - Medianos'!E1528,'EV - Medianos'!E1770)))</f>
        <v>6.2600160256410251E-5</v>
      </c>
      <c r="F2254" s="57">
        <f>+IF('Panel de Control'!$C$33="Base",'EV - Medianos'!F318,IF('Panel de Control'!$C$33=1,'EV - Medianos'!F1286,IF('Panel de Control'!$C$33=2,'EV - Medianos'!F1528,'EV - Medianos'!F1770)))</f>
        <v>6.2600160256410251E-5</v>
      </c>
      <c r="G2254" s="57">
        <f>+IF('Panel de Control'!$C$33="Base",'EV - Medianos'!G318,IF('Panel de Control'!$C$33=1,'EV - Medianos'!G1286,IF('Panel de Control'!$C$33=2,'EV - Medianos'!G1528,'EV - Medianos'!G1770)))</f>
        <v>6.2600160256410251E-5</v>
      </c>
      <c r="H2254" s="57">
        <f>+IF('Panel de Control'!$C$33="Base",'EV - Medianos'!H318,IF('Panel de Control'!$C$33=1,'EV - Medianos'!H1286,IF('Panel de Control'!$C$33=2,'EV - Medianos'!H1528,'EV - Medianos'!H1770)))</f>
        <v>1.0110054507821483E-3</v>
      </c>
      <c r="I2254" s="57">
        <f>+IF('Panel de Control'!$C$33="Base",'EV - Medianos'!I318,IF('Panel de Control'!$C$33=1,'EV - Medianos'!I1286,IF('Panel de Control'!$C$33=2,'EV - Medianos'!I1528,'EV - Medianos'!I1770)))</f>
        <v>1.3132825730771021E-3</v>
      </c>
      <c r="J2254" s="57">
        <f>+IF('Panel de Control'!$C$33="Base",'EV - Medianos'!J318,IF('Panel de Control'!$C$33=1,'EV - Medianos'!J1286,IF('Panel de Control'!$C$33=2,'EV - Medianos'!J1528,'EV - Medianos'!J1770)))</f>
        <v>2.3237934310084475E-3</v>
      </c>
      <c r="K2254" s="57">
        <f>+IF('Panel de Control'!$C$33="Base",'EV - Medianos'!K318,IF('Panel de Control'!$C$33=1,'EV - Medianos'!K1286,IF('Panel de Control'!$C$33=2,'EV - Medianos'!K1528,'EV - Medianos'!K1770)))</f>
        <v>4.5940446455193353E-3</v>
      </c>
      <c r="L2254" s="57">
        <f>+IF('Panel de Control'!$C$33="Base",'EV - Medianos'!L318,IF('Panel de Control'!$C$33=1,'EV - Medianos'!L1286,IF('Panel de Control'!$C$33=2,'EV - Medianos'!L1528,'EV - Medianos'!L1770)))</f>
        <v>9.0669356937428461E-3</v>
      </c>
      <c r="M2254" s="57">
        <f>+IF('Panel de Control'!$C$33="Base",'EV - Medianos'!M318,IF('Panel de Control'!$C$33=1,'EV - Medianos'!M1286,IF('Panel de Control'!$C$33=2,'EV - Medianos'!M1528,'EV - Medianos'!M1770)))</f>
        <v>1.7183397927136346E-2</v>
      </c>
      <c r="N2254" s="57">
        <f>+IF('Panel de Control'!$C$33="Base",'EV - Medianos'!N318,IF('Panel de Control'!$C$33=1,'EV - Medianos'!N1286,IF('Panel de Control'!$C$33=2,'EV - Medianos'!N1528,'EV - Medianos'!N1770)))</f>
        <v>2.9204247726567448E-2</v>
      </c>
      <c r="O2254" s="57">
        <f>+IF('Panel de Control'!$C$33="Base",'EV - Medianos'!O318,IF('Panel de Control'!$C$33=1,'EV - Medianos'!O1286,IF('Panel de Control'!$C$33=2,'EV - Medianos'!O1528,'EV - Medianos'!O1770)))</f>
        <v>4.564025033910072E-2</v>
      </c>
      <c r="P2254" s="57">
        <f>+IF('Panel de Control'!$C$33="Base",'EV - Medianos'!P318,IF('Panel de Control'!$C$33=1,'EV - Medianos'!P1286,IF('Panel de Control'!$C$33=2,'EV - Medianos'!P1528,'EV - Medianos'!P1770)))</f>
        <v>6.503503423465018E-2</v>
      </c>
      <c r="Q2254" s="57">
        <f>+IF('Panel de Control'!$C$33="Base",'EV - Medianos'!Q318,IF('Panel de Control'!$C$33=1,'EV - Medianos'!Q1286,IF('Panel de Control'!$C$33=2,'EV - Medianos'!Q1528,'EV - Medianos'!Q1770)))</f>
        <v>8.9812019466361206E-2</v>
      </c>
      <c r="R2254" s="57">
        <f>+IF('Panel de Control'!$C$33="Base",'EV - Medianos'!R318,IF('Panel de Control'!$C$33=1,'EV - Medianos'!R1286,IF('Panel de Control'!$C$33=2,'EV - Medianos'!R1528,'EV - Medianos'!R1770)))</f>
        <v>0.12040540693332252</v>
      </c>
      <c r="S2254" s="57">
        <f>+IF('Panel de Control'!$C$33="Base",'EV - Medianos'!S318,IF('Panel de Control'!$C$33=1,'EV - Medianos'!S1286,IF('Panel de Control'!$C$33=2,'EV - Medianos'!S1528,'EV - Medianos'!S1770)))</f>
        <v>0.15512611807177612</v>
      </c>
      <c r="T2254" s="57">
        <f>+IF('Panel de Control'!$C$33="Base",'EV - Medianos'!T318,IF('Panel de Control'!$C$33=1,'EV - Medianos'!T1286,IF('Panel de Control'!$C$33=2,'EV - Medianos'!T1528,'EV - Medianos'!T1770)))</f>
        <v>0.19019645779517513</v>
      </c>
      <c r="U2254" s="57">
        <f>+IF('Panel de Control'!$C$33="Base",'EV - Medianos'!U318,IF('Panel de Control'!$C$33=1,'EV - Medianos'!U1286,IF('Panel de Control'!$C$33=2,'EV - Medianos'!U1528,'EV - Medianos'!U1770)))</f>
        <v>0.22513470231149729</v>
      </c>
      <c r="V2254" s="57">
        <f>+IF('Panel de Control'!$C$33="Base",'EV - Medianos'!V318,IF('Panel de Control'!$C$33=1,'EV - Medianos'!V1286,IF('Panel de Control'!$C$33=2,'EV - Medianos'!V1528,'EV - Medianos'!V1770)))</f>
        <v>0.25924267659987477</v>
      </c>
      <c r="W2254" s="57">
        <f>+IF('Panel de Control'!$C$33="Base",'EV - Medianos'!W318,IF('Panel de Control'!$C$33=1,'EV - Medianos'!W1286,IF('Panel de Control'!$C$33=2,'EV - Medianos'!W1528,'EV - Medianos'!W1770)))</f>
        <v>0.29297309322621878</v>
      </c>
      <c r="X2254" s="57">
        <f>+IF('Panel de Control'!$C$33="Base",'EV - Medianos'!X318,IF('Panel de Control'!$C$33=1,'EV - Medianos'!X1286,IF('Panel de Control'!$C$33=2,'EV - Medianos'!X1528,'EV - Medianos'!X1770)))</f>
        <v>0.32622269922416541</v>
      </c>
      <c r="Y2254" s="57">
        <f>+IF('Panel de Control'!$C$33="Base",'EV - Medianos'!Y318,IF('Panel de Control'!$C$33=1,'EV - Medianos'!Y1286,IF('Panel de Control'!$C$33=2,'EV - Medianos'!Y1528,'EV - Medianos'!Y1770)))</f>
        <v>0.35824347060755812</v>
      </c>
      <c r="Z2254" s="57">
        <f>+IF('Panel de Control'!$C$33="Base",'EV - Medianos'!Z318,IF('Panel de Control'!$C$33=1,'EV - Medianos'!Z1286,IF('Panel de Control'!$C$33=2,'EV - Medianos'!Z1528,'EV - Medianos'!Z1770)))</f>
        <v>0.38873667284394919</v>
      </c>
      <c r="AA2254" s="57">
        <f>+IF('Panel de Control'!$C$33="Base",'EV - Medianos'!AA318,IF('Panel de Control'!$C$33=1,'EV - Medianos'!AA1286,IF('Panel de Control'!$C$33=2,'EV - Medianos'!AA1528,'EV - Medianos'!AA1770)))</f>
        <v>0.4225408863519145</v>
      </c>
      <c r="AB2254" s="57">
        <f>+IF('Panel de Control'!$C$33="Base",'EV - Medianos'!AB318,IF('Panel de Control'!$C$33=1,'EV - Medianos'!AB1286,IF('Panel de Control'!$C$33=2,'EV - Medianos'!AB1528,'EV - Medianos'!AB1770)))</f>
        <v>0.45400624834030956</v>
      </c>
      <c r="AC2254" s="57">
        <f>+IF('Panel de Control'!$C$33="Base",'EV - Medianos'!AC318,IF('Panel de Control'!$C$33=1,'EV - Medianos'!AC1286,IF('Panel de Control'!$C$33=2,'EV - Medianos'!AC1528,'EV - Medianos'!AC1770)))</f>
        <v>0.4834897625197494</v>
      </c>
      <c r="AD2254" s="57">
        <f>+IF('Panel de Control'!$C$33="Base",'EV - Medianos'!AD318,IF('Panel de Control'!$C$33=1,'EV - Medianos'!AD1286,IF('Panel de Control'!$C$33=2,'EV - Medianos'!AD1528,'EV - Medianos'!AD1770)))</f>
        <v>0.51098493066080375</v>
      </c>
      <c r="AE2254" s="57">
        <f>+IF('Panel de Control'!$C$33="Base",'EV - Medianos'!AE318,IF('Panel de Control'!$C$33=1,'EV - Medianos'!AE1286,IF('Panel de Control'!$C$33=2,'EV - Medianos'!AE1528,'EV - Medianos'!AE1770)))</f>
        <v>0.5367626359950709</v>
      </c>
      <c r="AF2254" s="57">
        <f>+IF('Panel de Control'!$C$33="Base",'EV - Medianos'!AF318,IF('Panel de Control'!$C$33=1,'EV - Medianos'!AF1286,IF('Panel de Control'!$C$33=2,'EV - Medianos'!AF1528,'EV - Medianos'!AF1770)))</f>
        <v>0.5609138147356173</v>
      </c>
      <c r="AG2254" s="57">
        <f>+IF('Panel de Control'!$C$33="Base",'EV - Medianos'!AG318,IF('Panel de Control'!$C$33=1,'EV - Medianos'!AG1286,IF('Panel de Control'!$C$33=2,'EV - Medianos'!AG1528,'EV - Medianos'!AG1770)))</f>
        <v>0.58342300734576369</v>
      </c>
      <c r="AH2254" s="57">
        <f>+IF('Panel de Control'!$C$33="Base",'EV - Medianos'!AH318,IF('Panel de Control'!$C$33=1,'EV - Medianos'!AH1286,IF('Panel de Control'!$C$33=2,'EV - Medianos'!AH1528,'EV - Medianos'!AH1770)))</f>
        <v>0.60448444523235856</v>
      </c>
      <c r="AI2254" s="57">
        <f>+IF('Panel de Control'!$C$33="Base",'EV - Medianos'!AI318,IF('Panel de Control'!$C$33=1,'EV - Medianos'!AI1286,IF('Panel de Control'!$C$33=2,'EV - Medianos'!AI1528,'EV - Medianos'!AI1770)))</f>
        <v>0.62423275118039856</v>
      </c>
      <c r="AJ2254" s="57">
        <f>+IF('Panel de Control'!$C$33="Base",'EV - Medianos'!AJ318,IF('Panel de Control'!$C$33=1,'EV - Medianos'!AJ1286,IF('Panel de Control'!$C$33=2,'EV - Medianos'!AJ1528,'EV - Medianos'!AJ1770)))</f>
        <v>0.64267799746831633</v>
      </c>
      <c r="AK2254" s="57">
        <f>+IF('Panel de Control'!$C$33="Base",'EV - Medianos'!AK318,IF('Panel de Control'!$C$33=1,'EV - Medianos'!AK1286,IF('Panel de Control'!$C$33=2,'EV - Medianos'!AK1528,'EV - Medianos'!AK1770)))</f>
        <v>0.65998499711815029</v>
      </c>
    </row>
    <row r="2255" spans="1:37" s="65" customFormat="1" ht="17.100000000000001" customHeight="1" x14ac:dyDescent="0.2">
      <c r="A2255" s="54" t="s">
        <v>269</v>
      </c>
      <c r="B2255" s="55" t="s">
        <v>110</v>
      </c>
      <c r="C2255" s="56" t="s">
        <v>242</v>
      </c>
      <c r="D2255" s="57">
        <f>+IF('Panel de Control'!$C$33="Base",'EV - Medianos'!D319,IF('Panel de Control'!$C$33=1,'EV - Medianos'!D1287,IF('Panel de Control'!$C$33=2,'EV - Medianos'!D1529,'EV - Medianos'!D1771)))</f>
        <v>0</v>
      </c>
      <c r="E2255" s="57">
        <f>+IF('Panel de Control'!$C$33="Base",'EV - Medianos'!E319,IF('Panel de Control'!$C$33=1,'EV - Medianos'!E1287,IF('Panel de Control'!$C$33=2,'EV - Medianos'!E1529,'EV - Medianos'!E1771)))</f>
        <v>0</v>
      </c>
      <c r="F2255" s="57">
        <f>+IF('Panel de Control'!$C$33="Base",'EV - Medianos'!F319,IF('Panel de Control'!$C$33=1,'EV - Medianos'!F1287,IF('Panel de Control'!$C$33=2,'EV - Medianos'!F1529,'EV - Medianos'!F1771)))</f>
        <v>0</v>
      </c>
      <c r="G2255" s="57">
        <f>+IF('Panel de Control'!$C$33="Base",'EV - Medianos'!G319,IF('Panel de Control'!$C$33=1,'EV - Medianos'!G1287,IF('Panel de Control'!$C$33=2,'EV - Medianos'!G1529,'EV - Medianos'!G1771)))</f>
        <v>0</v>
      </c>
      <c r="H2255" s="57">
        <f>+IF('Panel de Control'!$C$33="Base",'EV - Medianos'!H319,IF('Panel de Control'!$C$33=1,'EV - Medianos'!H1287,IF('Panel de Control'!$C$33=2,'EV - Medianos'!H1529,'EV - Medianos'!H1771)))</f>
        <v>0</v>
      </c>
      <c r="I2255" s="57">
        <f>+IF('Panel de Control'!$C$33="Base",'EV - Medianos'!I319,IF('Panel de Control'!$C$33=1,'EV - Medianos'!I1287,IF('Panel de Control'!$C$33=2,'EV - Medianos'!I1529,'EV - Medianos'!I1771)))</f>
        <v>0</v>
      </c>
      <c r="J2255" s="57">
        <f>+IF('Panel de Control'!$C$33="Base",'EV - Medianos'!J319,IF('Panel de Control'!$C$33=1,'EV - Medianos'!J1287,IF('Panel de Control'!$C$33=2,'EV - Medianos'!J1529,'EV - Medianos'!J1771)))</f>
        <v>0</v>
      </c>
      <c r="K2255" s="57">
        <f>+IF('Panel de Control'!$C$33="Base",'EV - Medianos'!K319,IF('Panel de Control'!$C$33=1,'EV - Medianos'!K1287,IF('Panel de Control'!$C$33=2,'EV - Medianos'!K1529,'EV - Medianos'!K1771)))</f>
        <v>0</v>
      </c>
      <c r="L2255" s="57">
        <f>+IF('Panel de Control'!$C$33="Base",'EV - Medianos'!L319,IF('Panel de Control'!$C$33=1,'EV - Medianos'!L1287,IF('Panel de Control'!$C$33=2,'EV - Medianos'!L1529,'EV - Medianos'!L1771)))</f>
        <v>0</v>
      </c>
      <c r="M2255" s="57">
        <f>+IF('Panel de Control'!$C$33="Base",'EV - Medianos'!M319,IF('Panel de Control'!$C$33=1,'EV - Medianos'!M1287,IF('Panel de Control'!$C$33=2,'EV - Medianos'!M1529,'EV - Medianos'!M1771)))</f>
        <v>0</v>
      </c>
      <c r="N2255" s="57">
        <f>+IF('Panel de Control'!$C$33="Base",'EV - Medianos'!N319,IF('Panel de Control'!$C$33=1,'EV - Medianos'!N1287,IF('Panel de Control'!$C$33=2,'EV - Medianos'!N1529,'EV - Medianos'!N1771)))</f>
        <v>0</v>
      </c>
      <c r="O2255" s="57">
        <f>+IF('Panel de Control'!$C$33="Base",'EV - Medianos'!O319,IF('Panel de Control'!$C$33=1,'EV - Medianos'!O1287,IF('Panel de Control'!$C$33=2,'EV - Medianos'!O1529,'EV - Medianos'!O1771)))</f>
        <v>0</v>
      </c>
      <c r="P2255" s="57">
        <f>+IF('Panel de Control'!$C$33="Base",'EV - Medianos'!P319,IF('Panel de Control'!$C$33=1,'EV - Medianos'!P1287,IF('Panel de Control'!$C$33=2,'EV - Medianos'!P1529,'EV - Medianos'!P1771)))</f>
        <v>0</v>
      </c>
      <c r="Q2255" s="57">
        <f>+IF('Panel de Control'!$C$33="Base",'EV - Medianos'!Q319,IF('Panel de Control'!$C$33=1,'EV - Medianos'!Q1287,IF('Panel de Control'!$C$33=2,'EV - Medianos'!Q1529,'EV - Medianos'!Q1771)))</f>
        <v>0</v>
      </c>
      <c r="R2255" s="57">
        <f>+IF('Panel de Control'!$C$33="Base",'EV - Medianos'!R319,IF('Panel de Control'!$C$33=1,'EV - Medianos'!R1287,IF('Panel de Control'!$C$33=2,'EV - Medianos'!R1529,'EV - Medianos'!R1771)))</f>
        <v>0</v>
      </c>
      <c r="S2255" s="57">
        <f>+IF('Panel de Control'!$C$33="Base",'EV - Medianos'!S319,IF('Panel de Control'!$C$33=1,'EV - Medianos'!S1287,IF('Panel de Control'!$C$33=2,'EV - Medianos'!S1529,'EV - Medianos'!S1771)))</f>
        <v>0</v>
      </c>
      <c r="T2255" s="57">
        <f>+IF('Panel de Control'!$C$33="Base",'EV - Medianos'!T319,IF('Panel de Control'!$C$33=1,'EV - Medianos'!T1287,IF('Panel de Control'!$C$33=2,'EV - Medianos'!T1529,'EV - Medianos'!T1771)))</f>
        <v>0</v>
      </c>
      <c r="U2255" s="57">
        <f>+IF('Panel de Control'!$C$33="Base",'EV - Medianos'!U319,IF('Panel de Control'!$C$33=1,'EV - Medianos'!U1287,IF('Panel de Control'!$C$33=2,'EV - Medianos'!U1529,'EV - Medianos'!U1771)))</f>
        <v>0</v>
      </c>
      <c r="V2255" s="57">
        <f>+IF('Panel de Control'!$C$33="Base",'EV - Medianos'!V319,IF('Panel de Control'!$C$33=1,'EV - Medianos'!V1287,IF('Panel de Control'!$C$33=2,'EV - Medianos'!V1529,'EV - Medianos'!V1771)))</f>
        <v>0</v>
      </c>
      <c r="W2255" s="57">
        <f>+IF('Panel de Control'!$C$33="Base",'EV - Medianos'!W319,IF('Panel de Control'!$C$33=1,'EV - Medianos'!W1287,IF('Panel de Control'!$C$33=2,'EV - Medianos'!W1529,'EV - Medianos'!W1771)))</f>
        <v>0</v>
      </c>
      <c r="X2255" s="57">
        <f>+IF('Panel de Control'!$C$33="Base",'EV - Medianos'!X319,IF('Panel de Control'!$C$33=1,'EV - Medianos'!X1287,IF('Panel de Control'!$C$33=2,'EV - Medianos'!X1529,'EV - Medianos'!X1771)))</f>
        <v>0</v>
      </c>
      <c r="Y2255" s="57">
        <f>+IF('Panel de Control'!$C$33="Base",'EV - Medianos'!Y319,IF('Panel de Control'!$C$33=1,'EV - Medianos'!Y1287,IF('Panel de Control'!$C$33=2,'EV - Medianos'!Y1529,'EV - Medianos'!Y1771)))</f>
        <v>0</v>
      </c>
      <c r="Z2255" s="57">
        <f>+IF('Panel de Control'!$C$33="Base",'EV - Medianos'!Z319,IF('Panel de Control'!$C$33=1,'EV - Medianos'!Z1287,IF('Panel de Control'!$C$33=2,'EV - Medianos'!Z1529,'EV - Medianos'!Z1771)))</f>
        <v>0</v>
      </c>
      <c r="AA2255" s="57">
        <f>+IF('Panel de Control'!$C$33="Base",'EV - Medianos'!AA319,IF('Panel de Control'!$C$33=1,'EV - Medianos'!AA1287,IF('Panel de Control'!$C$33=2,'EV - Medianos'!AA1529,'EV - Medianos'!AA1771)))</f>
        <v>0</v>
      </c>
      <c r="AB2255" s="57">
        <f>+IF('Panel de Control'!$C$33="Base",'EV - Medianos'!AB319,IF('Panel de Control'!$C$33=1,'EV - Medianos'!AB1287,IF('Panel de Control'!$C$33=2,'EV - Medianos'!AB1529,'EV - Medianos'!AB1771)))</f>
        <v>0</v>
      </c>
      <c r="AC2255" s="57">
        <f>+IF('Panel de Control'!$C$33="Base",'EV - Medianos'!AC319,IF('Panel de Control'!$C$33=1,'EV - Medianos'!AC1287,IF('Panel de Control'!$C$33=2,'EV - Medianos'!AC1529,'EV - Medianos'!AC1771)))</f>
        <v>0</v>
      </c>
      <c r="AD2255" s="57">
        <f>+IF('Panel de Control'!$C$33="Base",'EV - Medianos'!AD319,IF('Panel de Control'!$C$33=1,'EV - Medianos'!AD1287,IF('Panel de Control'!$C$33=2,'EV - Medianos'!AD1529,'EV - Medianos'!AD1771)))</f>
        <v>0</v>
      </c>
      <c r="AE2255" s="57">
        <f>+IF('Panel de Control'!$C$33="Base",'EV - Medianos'!AE319,IF('Panel de Control'!$C$33=1,'EV - Medianos'!AE1287,IF('Panel de Control'!$C$33=2,'EV - Medianos'!AE1529,'EV - Medianos'!AE1771)))</f>
        <v>0</v>
      </c>
      <c r="AF2255" s="57">
        <f>+IF('Panel de Control'!$C$33="Base",'EV - Medianos'!AF319,IF('Panel de Control'!$C$33=1,'EV - Medianos'!AF1287,IF('Panel de Control'!$C$33=2,'EV - Medianos'!AF1529,'EV - Medianos'!AF1771)))</f>
        <v>0</v>
      </c>
      <c r="AG2255" s="57">
        <f>+IF('Panel de Control'!$C$33="Base",'EV - Medianos'!AG319,IF('Panel de Control'!$C$33=1,'EV - Medianos'!AG1287,IF('Panel de Control'!$C$33=2,'EV - Medianos'!AG1529,'EV - Medianos'!AG1771)))</f>
        <v>0</v>
      </c>
      <c r="AH2255" s="57">
        <f>+IF('Panel de Control'!$C$33="Base",'EV - Medianos'!AH319,IF('Panel de Control'!$C$33=1,'EV - Medianos'!AH1287,IF('Panel de Control'!$C$33=2,'EV - Medianos'!AH1529,'EV - Medianos'!AH1771)))</f>
        <v>0</v>
      </c>
      <c r="AI2255" s="57">
        <f>+IF('Panel de Control'!$C$33="Base",'EV - Medianos'!AI319,IF('Panel de Control'!$C$33=1,'EV - Medianos'!AI1287,IF('Panel de Control'!$C$33=2,'EV - Medianos'!AI1529,'EV - Medianos'!AI1771)))</f>
        <v>0</v>
      </c>
      <c r="AJ2255" s="57">
        <f>+IF('Panel de Control'!$C$33="Base",'EV - Medianos'!AJ319,IF('Panel de Control'!$C$33=1,'EV - Medianos'!AJ1287,IF('Panel de Control'!$C$33=2,'EV - Medianos'!AJ1529,'EV - Medianos'!AJ1771)))</f>
        <v>0</v>
      </c>
      <c r="AK2255" s="57">
        <f>+IF('Panel de Control'!$C$33="Base",'EV - Medianos'!AK319,IF('Panel de Control'!$C$33=1,'EV - Medianos'!AK1287,IF('Panel de Control'!$C$33=2,'EV - Medianos'!AK1529,'EV - Medianos'!AK1771)))</f>
        <v>0</v>
      </c>
    </row>
    <row r="2256" spans="1:37" s="65" customFormat="1" ht="17.100000000000001" customHeight="1" x14ac:dyDescent="0.2">
      <c r="A2256" s="54" t="s">
        <v>270</v>
      </c>
      <c r="B2256" s="55" t="s">
        <v>110</v>
      </c>
      <c r="C2256" s="56" t="s">
        <v>242</v>
      </c>
      <c r="D2256" s="57">
        <f>+IF('Panel de Control'!$C$33="Base",'EV - Medianos'!D320,IF('Panel de Control'!$C$33=1,'EV - Medianos'!D1288,IF('Panel de Control'!$C$33=2,'EV - Medianos'!D1530,'EV - Medianos'!D1772)))</f>
        <v>0</v>
      </c>
      <c r="E2256" s="57">
        <f>+IF('Panel de Control'!$C$33="Base",'EV - Medianos'!E320,IF('Panel de Control'!$C$33=1,'EV - Medianos'!E1288,IF('Panel de Control'!$C$33=2,'EV - Medianos'!E1530,'EV - Medianos'!E1772)))</f>
        <v>0</v>
      </c>
      <c r="F2256" s="57">
        <f>+IF('Panel de Control'!$C$33="Base",'EV - Medianos'!F320,IF('Panel de Control'!$C$33=1,'EV - Medianos'!F1288,IF('Panel de Control'!$C$33=2,'EV - Medianos'!F1530,'EV - Medianos'!F1772)))</f>
        <v>0</v>
      </c>
      <c r="G2256" s="57">
        <f>+IF('Panel de Control'!$C$33="Base",'EV - Medianos'!G320,IF('Panel de Control'!$C$33=1,'EV - Medianos'!G1288,IF('Panel de Control'!$C$33=2,'EV - Medianos'!G1530,'EV - Medianos'!G1772)))</f>
        <v>0</v>
      </c>
      <c r="H2256" s="57">
        <f>+IF('Panel de Control'!$C$33="Base",'EV - Medianos'!H320,IF('Panel de Control'!$C$33=1,'EV - Medianos'!H1288,IF('Panel de Control'!$C$33=2,'EV - Medianos'!H1530,'EV - Medianos'!H1772)))</f>
        <v>0</v>
      </c>
      <c r="I2256" s="57">
        <f>+IF('Panel de Control'!$C$33="Base",'EV - Medianos'!I320,IF('Panel de Control'!$C$33=1,'EV - Medianos'!I1288,IF('Panel de Control'!$C$33=2,'EV - Medianos'!I1530,'EV - Medianos'!I1772)))</f>
        <v>0</v>
      </c>
      <c r="J2256" s="57">
        <f>+IF('Panel de Control'!$C$33="Base",'EV - Medianos'!J320,IF('Panel de Control'!$C$33=1,'EV - Medianos'!J1288,IF('Panel de Control'!$C$33=2,'EV - Medianos'!J1530,'EV - Medianos'!J1772)))</f>
        <v>0</v>
      </c>
      <c r="K2256" s="57">
        <f>+IF('Panel de Control'!$C$33="Base",'EV - Medianos'!K320,IF('Panel de Control'!$C$33=1,'EV - Medianos'!K1288,IF('Panel de Control'!$C$33=2,'EV - Medianos'!K1530,'EV - Medianos'!K1772)))</f>
        <v>0</v>
      </c>
      <c r="L2256" s="57">
        <f>+IF('Panel de Control'!$C$33="Base",'EV - Medianos'!L320,IF('Panel de Control'!$C$33=1,'EV - Medianos'!L1288,IF('Panel de Control'!$C$33=2,'EV - Medianos'!L1530,'EV - Medianos'!L1772)))</f>
        <v>0</v>
      </c>
      <c r="M2256" s="57">
        <f>+IF('Panel de Control'!$C$33="Base",'EV - Medianos'!M320,IF('Panel de Control'!$C$33=1,'EV - Medianos'!M1288,IF('Panel de Control'!$C$33=2,'EV - Medianos'!M1530,'EV - Medianos'!M1772)))</f>
        <v>0</v>
      </c>
      <c r="N2256" s="57">
        <f>+IF('Panel de Control'!$C$33="Base",'EV - Medianos'!N320,IF('Panel de Control'!$C$33=1,'EV - Medianos'!N1288,IF('Panel de Control'!$C$33=2,'EV - Medianos'!N1530,'EV - Medianos'!N1772)))</f>
        <v>0</v>
      </c>
      <c r="O2256" s="57">
        <f>+IF('Panel de Control'!$C$33="Base",'EV - Medianos'!O320,IF('Panel de Control'!$C$33=1,'EV - Medianos'!O1288,IF('Panel de Control'!$C$33=2,'EV - Medianos'!O1530,'EV - Medianos'!O1772)))</f>
        <v>0</v>
      </c>
      <c r="P2256" s="57">
        <f>+IF('Panel de Control'!$C$33="Base",'EV - Medianos'!P320,IF('Panel de Control'!$C$33=1,'EV - Medianos'!P1288,IF('Panel de Control'!$C$33=2,'EV - Medianos'!P1530,'EV - Medianos'!P1772)))</f>
        <v>0</v>
      </c>
      <c r="Q2256" s="57">
        <f>+IF('Panel de Control'!$C$33="Base",'EV - Medianos'!Q320,IF('Panel de Control'!$C$33=1,'EV - Medianos'!Q1288,IF('Panel de Control'!$C$33=2,'EV - Medianos'!Q1530,'EV - Medianos'!Q1772)))</f>
        <v>0</v>
      </c>
      <c r="R2256" s="57">
        <f>+IF('Panel de Control'!$C$33="Base",'EV - Medianos'!R320,IF('Panel de Control'!$C$33=1,'EV - Medianos'!R1288,IF('Panel de Control'!$C$33=2,'EV - Medianos'!R1530,'EV - Medianos'!R1772)))</f>
        <v>0</v>
      </c>
      <c r="S2256" s="57">
        <f>+IF('Panel de Control'!$C$33="Base",'EV - Medianos'!S320,IF('Panel de Control'!$C$33=1,'EV - Medianos'!S1288,IF('Panel de Control'!$C$33=2,'EV - Medianos'!S1530,'EV - Medianos'!S1772)))</f>
        <v>0</v>
      </c>
      <c r="T2256" s="57">
        <f>+IF('Panel de Control'!$C$33="Base",'EV - Medianos'!T320,IF('Panel de Control'!$C$33=1,'EV - Medianos'!T1288,IF('Panel de Control'!$C$33=2,'EV - Medianos'!T1530,'EV - Medianos'!T1772)))</f>
        <v>0</v>
      </c>
      <c r="U2256" s="57">
        <f>+IF('Panel de Control'!$C$33="Base",'EV - Medianos'!U320,IF('Panel de Control'!$C$33=1,'EV - Medianos'!U1288,IF('Panel de Control'!$C$33=2,'EV - Medianos'!U1530,'EV - Medianos'!U1772)))</f>
        <v>0</v>
      </c>
      <c r="V2256" s="57">
        <f>+IF('Panel de Control'!$C$33="Base",'EV - Medianos'!V320,IF('Panel de Control'!$C$33=1,'EV - Medianos'!V1288,IF('Panel de Control'!$C$33=2,'EV - Medianos'!V1530,'EV - Medianos'!V1772)))</f>
        <v>0</v>
      </c>
      <c r="W2256" s="57">
        <f>+IF('Panel de Control'!$C$33="Base",'EV - Medianos'!W320,IF('Panel de Control'!$C$33=1,'EV - Medianos'!W1288,IF('Panel de Control'!$C$33=2,'EV - Medianos'!W1530,'EV - Medianos'!W1772)))</f>
        <v>0</v>
      </c>
      <c r="X2256" s="57">
        <f>+IF('Panel de Control'!$C$33="Base",'EV - Medianos'!X320,IF('Panel de Control'!$C$33=1,'EV - Medianos'!X1288,IF('Panel de Control'!$C$33=2,'EV - Medianos'!X1530,'EV - Medianos'!X1772)))</f>
        <v>0</v>
      </c>
      <c r="Y2256" s="57">
        <f>+IF('Panel de Control'!$C$33="Base",'EV - Medianos'!Y320,IF('Panel de Control'!$C$33=1,'EV - Medianos'!Y1288,IF('Panel de Control'!$C$33=2,'EV - Medianos'!Y1530,'EV - Medianos'!Y1772)))</f>
        <v>0</v>
      </c>
      <c r="Z2256" s="57">
        <f>+IF('Panel de Control'!$C$33="Base",'EV - Medianos'!Z320,IF('Panel de Control'!$C$33=1,'EV - Medianos'!Z1288,IF('Panel de Control'!$C$33=2,'EV - Medianos'!Z1530,'EV - Medianos'!Z1772)))</f>
        <v>0</v>
      </c>
      <c r="AA2256" s="57">
        <f>+IF('Panel de Control'!$C$33="Base",'EV - Medianos'!AA320,IF('Panel de Control'!$C$33=1,'EV - Medianos'!AA1288,IF('Panel de Control'!$C$33=2,'EV - Medianos'!AA1530,'EV - Medianos'!AA1772)))</f>
        <v>0</v>
      </c>
      <c r="AB2256" s="57">
        <f>+IF('Panel de Control'!$C$33="Base",'EV - Medianos'!AB320,IF('Panel de Control'!$C$33=1,'EV - Medianos'!AB1288,IF('Panel de Control'!$C$33=2,'EV - Medianos'!AB1530,'EV - Medianos'!AB1772)))</f>
        <v>0</v>
      </c>
      <c r="AC2256" s="57">
        <f>+IF('Panel de Control'!$C$33="Base",'EV - Medianos'!AC320,IF('Panel de Control'!$C$33=1,'EV - Medianos'!AC1288,IF('Panel de Control'!$C$33=2,'EV - Medianos'!AC1530,'EV - Medianos'!AC1772)))</f>
        <v>0</v>
      </c>
      <c r="AD2256" s="57">
        <f>+IF('Panel de Control'!$C$33="Base",'EV - Medianos'!AD320,IF('Panel de Control'!$C$33=1,'EV - Medianos'!AD1288,IF('Panel de Control'!$C$33=2,'EV - Medianos'!AD1530,'EV - Medianos'!AD1772)))</f>
        <v>0</v>
      </c>
      <c r="AE2256" s="57">
        <f>+IF('Panel de Control'!$C$33="Base",'EV - Medianos'!AE320,IF('Panel de Control'!$C$33=1,'EV - Medianos'!AE1288,IF('Panel de Control'!$C$33=2,'EV - Medianos'!AE1530,'EV - Medianos'!AE1772)))</f>
        <v>0</v>
      </c>
      <c r="AF2256" s="57">
        <f>+IF('Panel de Control'!$C$33="Base",'EV - Medianos'!AF320,IF('Panel de Control'!$C$33=1,'EV - Medianos'!AF1288,IF('Panel de Control'!$C$33=2,'EV - Medianos'!AF1530,'EV - Medianos'!AF1772)))</f>
        <v>0</v>
      </c>
      <c r="AG2256" s="57">
        <f>+IF('Panel de Control'!$C$33="Base",'EV - Medianos'!AG320,IF('Panel de Control'!$C$33=1,'EV - Medianos'!AG1288,IF('Panel de Control'!$C$33=2,'EV - Medianos'!AG1530,'EV - Medianos'!AG1772)))</f>
        <v>0</v>
      </c>
      <c r="AH2256" s="57">
        <f>+IF('Panel de Control'!$C$33="Base",'EV - Medianos'!AH320,IF('Panel de Control'!$C$33=1,'EV - Medianos'!AH1288,IF('Panel de Control'!$C$33=2,'EV - Medianos'!AH1530,'EV - Medianos'!AH1772)))</f>
        <v>0</v>
      </c>
      <c r="AI2256" s="57">
        <f>+IF('Panel de Control'!$C$33="Base",'EV - Medianos'!AI320,IF('Panel de Control'!$C$33=1,'EV - Medianos'!AI1288,IF('Panel de Control'!$C$33=2,'EV - Medianos'!AI1530,'EV - Medianos'!AI1772)))</f>
        <v>0</v>
      </c>
      <c r="AJ2256" s="57">
        <f>+IF('Panel de Control'!$C$33="Base",'EV - Medianos'!AJ320,IF('Panel de Control'!$C$33=1,'EV - Medianos'!AJ1288,IF('Panel de Control'!$C$33=2,'EV - Medianos'!AJ1530,'EV - Medianos'!AJ1772)))</f>
        <v>0</v>
      </c>
      <c r="AK2256" s="57">
        <f>+IF('Panel de Control'!$C$33="Base",'EV - Medianos'!AK320,IF('Panel de Control'!$C$33=1,'EV - Medianos'!AK1288,IF('Panel de Control'!$C$33=2,'EV - Medianos'!AK1530,'EV - Medianos'!AK1772)))</f>
        <v>0</v>
      </c>
    </row>
    <row r="2257" spans="1:37" s="65" customFormat="1" ht="17.100000000000001" customHeight="1" x14ac:dyDescent="0.2">
      <c r="A2257" s="54" t="s">
        <v>271</v>
      </c>
      <c r="B2257" s="55" t="s">
        <v>110</v>
      </c>
      <c r="C2257" s="56" t="s">
        <v>242</v>
      </c>
      <c r="D2257" s="57">
        <f>+IF('Panel de Control'!$C$33="Base",'EV - Medianos'!D321,IF('Panel de Control'!$C$33=1,'EV - Medianos'!D1289,IF('Panel de Control'!$C$33=2,'EV - Medianos'!D1531,'EV - Medianos'!D1773)))</f>
        <v>0</v>
      </c>
      <c r="E2257" s="57">
        <f>+IF('Panel de Control'!$C$33="Base",'EV - Medianos'!E321,IF('Panel de Control'!$C$33=1,'EV - Medianos'!E1289,IF('Panel de Control'!$C$33=2,'EV - Medianos'!E1531,'EV - Medianos'!E1773)))</f>
        <v>0</v>
      </c>
      <c r="F2257" s="57">
        <f>+IF('Panel de Control'!$C$33="Base",'EV - Medianos'!F321,IF('Panel de Control'!$C$33=1,'EV - Medianos'!F1289,IF('Panel de Control'!$C$33=2,'EV - Medianos'!F1531,'EV - Medianos'!F1773)))</f>
        <v>0</v>
      </c>
      <c r="G2257" s="57">
        <f>+IF('Panel de Control'!$C$33="Base",'EV - Medianos'!G321,IF('Panel de Control'!$C$33=1,'EV - Medianos'!G1289,IF('Panel de Control'!$C$33=2,'EV - Medianos'!G1531,'EV - Medianos'!G1773)))</f>
        <v>0</v>
      </c>
      <c r="H2257" s="57">
        <f>+IF('Panel de Control'!$C$33="Base",'EV - Medianos'!H321,IF('Panel de Control'!$C$33=1,'EV - Medianos'!H1289,IF('Panel de Control'!$C$33=2,'EV - Medianos'!H1531,'EV - Medianos'!H1773)))</f>
        <v>0</v>
      </c>
      <c r="I2257" s="57">
        <f>+IF('Panel de Control'!$C$33="Base",'EV - Medianos'!I321,IF('Panel de Control'!$C$33=1,'EV - Medianos'!I1289,IF('Panel de Control'!$C$33=2,'EV - Medianos'!I1531,'EV - Medianos'!I1773)))</f>
        <v>0</v>
      </c>
      <c r="J2257" s="57">
        <f>+IF('Panel de Control'!$C$33="Base",'EV - Medianos'!J321,IF('Panel de Control'!$C$33=1,'EV - Medianos'!J1289,IF('Panel de Control'!$C$33=2,'EV - Medianos'!J1531,'EV - Medianos'!J1773)))</f>
        <v>0</v>
      </c>
      <c r="K2257" s="57">
        <f>+IF('Panel de Control'!$C$33="Base",'EV - Medianos'!K321,IF('Panel de Control'!$C$33=1,'EV - Medianos'!K1289,IF('Panel de Control'!$C$33=2,'EV - Medianos'!K1531,'EV - Medianos'!K1773)))</f>
        <v>0</v>
      </c>
      <c r="L2257" s="57">
        <f>+IF('Panel de Control'!$C$33="Base",'EV - Medianos'!L321,IF('Panel de Control'!$C$33=1,'EV - Medianos'!L1289,IF('Panel de Control'!$C$33=2,'EV - Medianos'!L1531,'EV - Medianos'!L1773)))</f>
        <v>0</v>
      </c>
      <c r="M2257" s="57">
        <f>+IF('Panel de Control'!$C$33="Base",'EV - Medianos'!M321,IF('Panel de Control'!$C$33=1,'EV - Medianos'!M1289,IF('Panel de Control'!$C$33=2,'EV - Medianos'!M1531,'EV - Medianos'!M1773)))</f>
        <v>0</v>
      </c>
      <c r="N2257" s="57">
        <f>+IF('Panel de Control'!$C$33="Base",'EV - Medianos'!N321,IF('Panel de Control'!$C$33=1,'EV - Medianos'!N1289,IF('Panel de Control'!$C$33=2,'EV - Medianos'!N1531,'EV - Medianos'!N1773)))</f>
        <v>0</v>
      </c>
      <c r="O2257" s="57">
        <f>+IF('Panel de Control'!$C$33="Base",'EV - Medianos'!O321,IF('Panel de Control'!$C$33=1,'EV - Medianos'!O1289,IF('Panel de Control'!$C$33=2,'EV - Medianos'!O1531,'EV - Medianos'!O1773)))</f>
        <v>0</v>
      </c>
      <c r="P2257" s="57">
        <f>+IF('Panel de Control'!$C$33="Base",'EV - Medianos'!P321,IF('Panel de Control'!$C$33=1,'EV - Medianos'!P1289,IF('Panel de Control'!$C$33=2,'EV - Medianos'!P1531,'EV - Medianos'!P1773)))</f>
        <v>0</v>
      </c>
      <c r="Q2257" s="57">
        <f>+IF('Panel de Control'!$C$33="Base",'EV - Medianos'!Q321,IF('Panel de Control'!$C$33=1,'EV - Medianos'!Q1289,IF('Panel de Control'!$C$33=2,'EV - Medianos'!Q1531,'EV - Medianos'!Q1773)))</f>
        <v>0</v>
      </c>
      <c r="R2257" s="57">
        <f>+IF('Panel de Control'!$C$33="Base",'EV - Medianos'!R321,IF('Panel de Control'!$C$33=1,'EV - Medianos'!R1289,IF('Panel de Control'!$C$33=2,'EV - Medianos'!R1531,'EV - Medianos'!R1773)))</f>
        <v>0</v>
      </c>
      <c r="S2257" s="57">
        <f>+IF('Panel de Control'!$C$33="Base",'EV - Medianos'!S321,IF('Panel de Control'!$C$33=1,'EV - Medianos'!S1289,IF('Panel de Control'!$C$33=2,'EV - Medianos'!S1531,'EV - Medianos'!S1773)))</f>
        <v>0</v>
      </c>
      <c r="T2257" s="57">
        <f>+IF('Panel de Control'!$C$33="Base",'EV - Medianos'!T321,IF('Panel de Control'!$C$33=1,'EV - Medianos'!T1289,IF('Panel de Control'!$C$33=2,'EV - Medianos'!T1531,'EV - Medianos'!T1773)))</f>
        <v>0</v>
      </c>
      <c r="U2257" s="57">
        <f>+IF('Panel de Control'!$C$33="Base",'EV - Medianos'!U321,IF('Panel de Control'!$C$33=1,'EV - Medianos'!U1289,IF('Panel de Control'!$C$33=2,'EV - Medianos'!U1531,'EV - Medianos'!U1773)))</f>
        <v>0</v>
      </c>
      <c r="V2257" s="57">
        <f>+IF('Panel de Control'!$C$33="Base",'EV - Medianos'!V321,IF('Panel de Control'!$C$33=1,'EV - Medianos'!V1289,IF('Panel de Control'!$C$33=2,'EV - Medianos'!V1531,'EV - Medianos'!V1773)))</f>
        <v>0</v>
      </c>
      <c r="W2257" s="57">
        <f>+IF('Panel de Control'!$C$33="Base",'EV - Medianos'!W321,IF('Panel de Control'!$C$33=1,'EV - Medianos'!W1289,IF('Panel de Control'!$C$33=2,'EV - Medianos'!W1531,'EV - Medianos'!W1773)))</f>
        <v>0</v>
      </c>
      <c r="X2257" s="57">
        <f>+IF('Panel de Control'!$C$33="Base",'EV - Medianos'!X321,IF('Panel de Control'!$C$33=1,'EV - Medianos'!X1289,IF('Panel de Control'!$C$33=2,'EV - Medianos'!X1531,'EV - Medianos'!X1773)))</f>
        <v>0</v>
      </c>
      <c r="Y2257" s="57">
        <f>+IF('Panel de Control'!$C$33="Base",'EV - Medianos'!Y321,IF('Panel de Control'!$C$33=1,'EV - Medianos'!Y1289,IF('Panel de Control'!$C$33=2,'EV - Medianos'!Y1531,'EV - Medianos'!Y1773)))</f>
        <v>0</v>
      </c>
      <c r="Z2257" s="57">
        <f>+IF('Panel de Control'!$C$33="Base",'EV - Medianos'!Z321,IF('Panel de Control'!$C$33=1,'EV - Medianos'!Z1289,IF('Panel de Control'!$C$33=2,'EV - Medianos'!Z1531,'EV - Medianos'!Z1773)))</f>
        <v>0</v>
      </c>
      <c r="AA2257" s="57">
        <f>+IF('Panel de Control'!$C$33="Base",'EV - Medianos'!AA321,IF('Panel de Control'!$C$33=1,'EV - Medianos'!AA1289,IF('Panel de Control'!$C$33=2,'EV - Medianos'!AA1531,'EV - Medianos'!AA1773)))</f>
        <v>0</v>
      </c>
      <c r="AB2257" s="57">
        <f>+IF('Panel de Control'!$C$33="Base",'EV - Medianos'!AB321,IF('Panel de Control'!$C$33=1,'EV - Medianos'!AB1289,IF('Panel de Control'!$C$33=2,'EV - Medianos'!AB1531,'EV - Medianos'!AB1773)))</f>
        <v>0</v>
      </c>
      <c r="AC2257" s="57">
        <f>+IF('Panel de Control'!$C$33="Base",'EV - Medianos'!AC321,IF('Panel de Control'!$C$33=1,'EV - Medianos'!AC1289,IF('Panel de Control'!$C$33=2,'EV - Medianos'!AC1531,'EV - Medianos'!AC1773)))</f>
        <v>0</v>
      </c>
      <c r="AD2257" s="57">
        <f>+IF('Panel de Control'!$C$33="Base",'EV - Medianos'!AD321,IF('Panel de Control'!$C$33=1,'EV - Medianos'!AD1289,IF('Panel de Control'!$C$33=2,'EV - Medianos'!AD1531,'EV - Medianos'!AD1773)))</f>
        <v>0</v>
      </c>
      <c r="AE2257" s="57">
        <f>+IF('Panel de Control'!$C$33="Base",'EV - Medianos'!AE321,IF('Panel de Control'!$C$33=1,'EV - Medianos'!AE1289,IF('Panel de Control'!$C$33=2,'EV - Medianos'!AE1531,'EV - Medianos'!AE1773)))</f>
        <v>0</v>
      </c>
      <c r="AF2257" s="57">
        <f>+IF('Panel de Control'!$C$33="Base",'EV - Medianos'!AF321,IF('Panel de Control'!$C$33=1,'EV - Medianos'!AF1289,IF('Panel de Control'!$C$33=2,'EV - Medianos'!AF1531,'EV - Medianos'!AF1773)))</f>
        <v>0</v>
      </c>
      <c r="AG2257" s="57">
        <f>+IF('Panel de Control'!$C$33="Base",'EV - Medianos'!AG321,IF('Panel de Control'!$C$33=1,'EV - Medianos'!AG1289,IF('Panel de Control'!$C$33=2,'EV - Medianos'!AG1531,'EV - Medianos'!AG1773)))</f>
        <v>0</v>
      </c>
      <c r="AH2257" s="57">
        <f>+IF('Panel de Control'!$C$33="Base",'EV - Medianos'!AH321,IF('Panel de Control'!$C$33=1,'EV - Medianos'!AH1289,IF('Panel de Control'!$C$33=2,'EV - Medianos'!AH1531,'EV - Medianos'!AH1773)))</f>
        <v>0</v>
      </c>
      <c r="AI2257" s="57">
        <f>+IF('Panel de Control'!$C$33="Base",'EV - Medianos'!AI321,IF('Panel de Control'!$C$33=1,'EV - Medianos'!AI1289,IF('Panel de Control'!$C$33=2,'EV - Medianos'!AI1531,'EV - Medianos'!AI1773)))</f>
        <v>0</v>
      </c>
      <c r="AJ2257" s="57">
        <f>+IF('Panel de Control'!$C$33="Base",'EV - Medianos'!AJ321,IF('Panel de Control'!$C$33=1,'EV - Medianos'!AJ1289,IF('Panel de Control'!$C$33=2,'EV - Medianos'!AJ1531,'EV - Medianos'!AJ1773)))</f>
        <v>0</v>
      </c>
      <c r="AK2257" s="57">
        <f>+IF('Panel de Control'!$C$33="Base",'EV - Medianos'!AK321,IF('Panel de Control'!$C$33=1,'EV - Medianos'!AK1289,IF('Panel de Control'!$C$33=2,'EV - Medianos'!AK1531,'EV - Medianos'!AK1773)))</f>
        <v>0</v>
      </c>
    </row>
    <row r="2258" spans="1:37" s="65" customFormat="1" ht="17.100000000000001" customHeight="1" x14ac:dyDescent="0.2">
      <c r="A2258" s="54" t="s">
        <v>272</v>
      </c>
      <c r="B2258" s="55" t="s">
        <v>110</v>
      </c>
      <c r="C2258" s="56" t="s">
        <v>242</v>
      </c>
      <c r="D2258" s="57">
        <f>+IF('Panel de Control'!$C$33="Base",'EV - Medianos'!D322,IF('Panel de Control'!$C$33=1,'EV - Medianos'!D1290,IF('Panel de Control'!$C$33=2,'EV - Medianos'!D1532,'EV - Medianos'!D1774)))</f>
        <v>0</v>
      </c>
      <c r="E2258" s="57">
        <f>+IF('Panel de Control'!$C$33="Base",'EV - Medianos'!E322,IF('Panel de Control'!$C$33=1,'EV - Medianos'!E1290,IF('Panel de Control'!$C$33=2,'EV - Medianos'!E1532,'EV - Medianos'!E1774)))</f>
        <v>0</v>
      </c>
      <c r="F2258" s="57">
        <f>+IF('Panel de Control'!$C$33="Base",'EV - Medianos'!F322,IF('Panel de Control'!$C$33=1,'EV - Medianos'!F1290,IF('Panel de Control'!$C$33=2,'EV - Medianos'!F1532,'EV - Medianos'!F1774)))</f>
        <v>0</v>
      </c>
      <c r="G2258" s="57">
        <f>+IF('Panel de Control'!$C$33="Base",'EV - Medianos'!G322,IF('Panel de Control'!$C$33=1,'EV - Medianos'!G1290,IF('Panel de Control'!$C$33=2,'EV - Medianos'!G1532,'EV - Medianos'!G1774)))</f>
        <v>0</v>
      </c>
      <c r="H2258" s="57">
        <f>+IF('Panel de Control'!$C$33="Base",'EV - Medianos'!H322,IF('Panel de Control'!$C$33=1,'EV - Medianos'!H1290,IF('Panel de Control'!$C$33=2,'EV - Medianos'!H1532,'EV - Medianos'!H1774)))</f>
        <v>0</v>
      </c>
      <c r="I2258" s="57">
        <f>+IF('Panel de Control'!$C$33="Base",'EV - Medianos'!I322,IF('Panel de Control'!$C$33=1,'EV - Medianos'!I1290,IF('Panel de Control'!$C$33=2,'EV - Medianos'!I1532,'EV - Medianos'!I1774)))</f>
        <v>0</v>
      </c>
      <c r="J2258" s="57">
        <f>+IF('Panel de Control'!$C$33="Base",'EV - Medianos'!J322,IF('Panel de Control'!$C$33=1,'EV - Medianos'!J1290,IF('Panel de Control'!$C$33=2,'EV - Medianos'!J1532,'EV - Medianos'!J1774)))</f>
        <v>0</v>
      </c>
      <c r="K2258" s="57">
        <f>+IF('Panel de Control'!$C$33="Base",'EV - Medianos'!K322,IF('Panel de Control'!$C$33=1,'EV - Medianos'!K1290,IF('Panel de Control'!$C$33=2,'EV - Medianos'!K1532,'EV - Medianos'!K1774)))</f>
        <v>0</v>
      </c>
      <c r="L2258" s="57">
        <f>+IF('Panel de Control'!$C$33="Base",'EV - Medianos'!L322,IF('Panel de Control'!$C$33=1,'EV - Medianos'!L1290,IF('Panel de Control'!$C$33=2,'EV - Medianos'!L1532,'EV - Medianos'!L1774)))</f>
        <v>0</v>
      </c>
      <c r="M2258" s="57">
        <f>+IF('Panel de Control'!$C$33="Base",'EV - Medianos'!M322,IF('Panel de Control'!$C$33=1,'EV - Medianos'!M1290,IF('Panel de Control'!$C$33=2,'EV - Medianos'!M1532,'EV - Medianos'!M1774)))</f>
        <v>0</v>
      </c>
      <c r="N2258" s="57">
        <f>+IF('Panel de Control'!$C$33="Base",'EV - Medianos'!N322,IF('Panel de Control'!$C$33=1,'EV - Medianos'!N1290,IF('Panel de Control'!$C$33=2,'EV - Medianos'!N1532,'EV - Medianos'!N1774)))</f>
        <v>0</v>
      </c>
      <c r="O2258" s="57">
        <f>+IF('Panel de Control'!$C$33="Base",'EV - Medianos'!O322,IF('Panel de Control'!$C$33=1,'EV - Medianos'!O1290,IF('Panel de Control'!$C$33=2,'EV - Medianos'!O1532,'EV - Medianos'!O1774)))</f>
        <v>0</v>
      </c>
      <c r="P2258" s="57">
        <f>+IF('Panel de Control'!$C$33="Base",'EV - Medianos'!P322,IF('Panel de Control'!$C$33=1,'EV - Medianos'!P1290,IF('Panel de Control'!$C$33=2,'EV - Medianos'!P1532,'EV - Medianos'!P1774)))</f>
        <v>0</v>
      </c>
      <c r="Q2258" s="57">
        <f>+IF('Panel de Control'!$C$33="Base",'EV - Medianos'!Q322,IF('Panel de Control'!$C$33=1,'EV - Medianos'!Q1290,IF('Panel de Control'!$C$33=2,'EV - Medianos'!Q1532,'EV - Medianos'!Q1774)))</f>
        <v>0</v>
      </c>
      <c r="R2258" s="57">
        <f>+IF('Panel de Control'!$C$33="Base",'EV - Medianos'!R322,IF('Panel de Control'!$C$33=1,'EV - Medianos'!R1290,IF('Panel de Control'!$C$33=2,'EV - Medianos'!R1532,'EV - Medianos'!R1774)))</f>
        <v>0</v>
      </c>
      <c r="S2258" s="57">
        <f>+IF('Panel de Control'!$C$33="Base",'EV - Medianos'!S322,IF('Panel de Control'!$C$33=1,'EV - Medianos'!S1290,IF('Panel de Control'!$C$33=2,'EV - Medianos'!S1532,'EV - Medianos'!S1774)))</f>
        <v>0</v>
      </c>
      <c r="T2258" s="57">
        <f>+IF('Panel de Control'!$C$33="Base",'EV - Medianos'!T322,IF('Panel de Control'!$C$33=1,'EV - Medianos'!T1290,IF('Panel de Control'!$C$33=2,'EV - Medianos'!T1532,'EV - Medianos'!T1774)))</f>
        <v>0</v>
      </c>
      <c r="U2258" s="57">
        <f>+IF('Panel de Control'!$C$33="Base",'EV - Medianos'!U322,IF('Panel de Control'!$C$33=1,'EV - Medianos'!U1290,IF('Panel de Control'!$C$33=2,'EV - Medianos'!U1532,'EV - Medianos'!U1774)))</f>
        <v>0</v>
      </c>
      <c r="V2258" s="57">
        <f>+IF('Panel de Control'!$C$33="Base",'EV - Medianos'!V322,IF('Panel de Control'!$C$33=1,'EV - Medianos'!V1290,IF('Panel de Control'!$C$33=2,'EV - Medianos'!V1532,'EV - Medianos'!V1774)))</f>
        <v>0</v>
      </c>
      <c r="W2258" s="57">
        <f>+IF('Panel de Control'!$C$33="Base",'EV - Medianos'!W322,IF('Panel de Control'!$C$33=1,'EV - Medianos'!W1290,IF('Panel de Control'!$C$33=2,'EV - Medianos'!W1532,'EV - Medianos'!W1774)))</f>
        <v>0</v>
      </c>
      <c r="X2258" s="57">
        <f>+IF('Panel de Control'!$C$33="Base",'EV - Medianos'!X322,IF('Panel de Control'!$C$33=1,'EV - Medianos'!X1290,IF('Panel de Control'!$C$33=2,'EV - Medianos'!X1532,'EV - Medianos'!X1774)))</f>
        <v>0</v>
      </c>
      <c r="Y2258" s="57">
        <f>+IF('Panel de Control'!$C$33="Base",'EV - Medianos'!Y322,IF('Panel de Control'!$C$33=1,'EV - Medianos'!Y1290,IF('Panel de Control'!$C$33=2,'EV - Medianos'!Y1532,'EV - Medianos'!Y1774)))</f>
        <v>0</v>
      </c>
      <c r="Z2258" s="57">
        <f>+IF('Panel de Control'!$C$33="Base",'EV - Medianos'!Z322,IF('Panel de Control'!$C$33=1,'EV - Medianos'!Z1290,IF('Panel de Control'!$C$33=2,'EV - Medianos'!Z1532,'EV - Medianos'!Z1774)))</f>
        <v>0</v>
      </c>
      <c r="AA2258" s="57">
        <f>+IF('Panel de Control'!$C$33="Base",'EV - Medianos'!AA322,IF('Panel de Control'!$C$33=1,'EV - Medianos'!AA1290,IF('Panel de Control'!$C$33=2,'EV - Medianos'!AA1532,'EV - Medianos'!AA1774)))</f>
        <v>0</v>
      </c>
      <c r="AB2258" s="57">
        <f>+IF('Panel de Control'!$C$33="Base",'EV - Medianos'!AB322,IF('Panel de Control'!$C$33=1,'EV - Medianos'!AB1290,IF('Panel de Control'!$C$33=2,'EV - Medianos'!AB1532,'EV - Medianos'!AB1774)))</f>
        <v>0</v>
      </c>
      <c r="AC2258" s="57">
        <f>+IF('Panel de Control'!$C$33="Base",'EV - Medianos'!AC322,IF('Panel de Control'!$C$33=1,'EV - Medianos'!AC1290,IF('Panel de Control'!$C$33=2,'EV - Medianos'!AC1532,'EV - Medianos'!AC1774)))</f>
        <v>0</v>
      </c>
      <c r="AD2258" s="57">
        <f>+IF('Panel de Control'!$C$33="Base",'EV - Medianos'!AD322,IF('Panel de Control'!$C$33=1,'EV - Medianos'!AD1290,IF('Panel de Control'!$C$33=2,'EV - Medianos'!AD1532,'EV - Medianos'!AD1774)))</f>
        <v>0</v>
      </c>
      <c r="AE2258" s="57">
        <f>+IF('Panel de Control'!$C$33="Base",'EV - Medianos'!AE322,IF('Panel de Control'!$C$33=1,'EV - Medianos'!AE1290,IF('Panel de Control'!$C$33=2,'EV - Medianos'!AE1532,'EV - Medianos'!AE1774)))</f>
        <v>0</v>
      </c>
      <c r="AF2258" s="57">
        <f>+IF('Panel de Control'!$C$33="Base",'EV - Medianos'!AF322,IF('Panel de Control'!$C$33=1,'EV - Medianos'!AF1290,IF('Panel de Control'!$C$33=2,'EV - Medianos'!AF1532,'EV - Medianos'!AF1774)))</f>
        <v>0</v>
      </c>
      <c r="AG2258" s="57">
        <f>+IF('Panel de Control'!$C$33="Base",'EV - Medianos'!AG322,IF('Panel de Control'!$C$33=1,'EV - Medianos'!AG1290,IF('Panel de Control'!$C$33=2,'EV - Medianos'!AG1532,'EV - Medianos'!AG1774)))</f>
        <v>0</v>
      </c>
      <c r="AH2258" s="57">
        <f>+IF('Panel de Control'!$C$33="Base",'EV - Medianos'!AH322,IF('Panel de Control'!$C$33=1,'EV - Medianos'!AH1290,IF('Panel de Control'!$C$33=2,'EV - Medianos'!AH1532,'EV - Medianos'!AH1774)))</f>
        <v>0</v>
      </c>
      <c r="AI2258" s="57">
        <f>+IF('Panel de Control'!$C$33="Base",'EV - Medianos'!AI322,IF('Panel de Control'!$C$33=1,'EV - Medianos'!AI1290,IF('Panel de Control'!$C$33=2,'EV - Medianos'!AI1532,'EV - Medianos'!AI1774)))</f>
        <v>0</v>
      </c>
      <c r="AJ2258" s="57">
        <f>+IF('Panel de Control'!$C$33="Base",'EV - Medianos'!AJ322,IF('Panel de Control'!$C$33=1,'EV - Medianos'!AJ1290,IF('Panel de Control'!$C$33=2,'EV - Medianos'!AJ1532,'EV - Medianos'!AJ1774)))</f>
        <v>0</v>
      </c>
      <c r="AK2258" s="57">
        <f>+IF('Panel de Control'!$C$33="Base",'EV - Medianos'!AK322,IF('Panel de Control'!$C$33=1,'EV - Medianos'!AK1290,IF('Panel de Control'!$C$33=2,'EV - Medianos'!AK1532,'EV - Medianos'!AK1774)))</f>
        <v>0</v>
      </c>
    </row>
    <row r="2259" spans="1:37" s="65" customFormat="1" ht="17.100000000000001" customHeight="1" x14ac:dyDescent="0.2">
      <c r="A2259" s="54" t="s">
        <v>197</v>
      </c>
      <c r="B2259" s="55" t="s">
        <v>110</v>
      </c>
      <c r="C2259" s="56" t="s">
        <v>242</v>
      </c>
      <c r="D2259" s="57">
        <f>+IF('Panel de Control'!$C$33="Base",'EV - Medianos'!D323,IF('Panel de Control'!$C$33=1,'EV - Medianos'!D1291,IF('Panel de Control'!$C$33=2,'EV - Medianos'!D1533,'EV - Medianos'!D1775)))</f>
        <v>0</v>
      </c>
      <c r="E2259" s="57">
        <f>+IF('Panel de Control'!$C$33="Base",'EV - Medianos'!E323,IF('Panel de Control'!$C$33=1,'EV - Medianos'!E1291,IF('Panel de Control'!$C$33=2,'EV - Medianos'!E1533,'EV - Medianos'!E1775)))</f>
        <v>0</v>
      </c>
      <c r="F2259" s="57">
        <f>+IF('Panel de Control'!$C$33="Base",'EV - Medianos'!F323,IF('Panel de Control'!$C$33=1,'EV - Medianos'!F1291,IF('Panel de Control'!$C$33=2,'EV - Medianos'!F1533,'EV - Medianos'!F1775)))</f>
        <v>0</v>
      </c>
      <c r="G2259" s="57">
        <f>+IF('Panel de Control'!$C$33="Base",'EV - Medianos'!G323,IF('Panel de Control'!$C$33=1,'EV - Medianos'!G1291,IF('Panel de Control'!$C$33=2,'EV - Medianos'!G1533,'EV - Medianos'!G1775)))</f>
        <v>0</v>
      </c>
      <c r="H2259" s="57">
        <f>+IF('Panel de Control'!$C$33="Base",'EV - Medianos'!H323,IF('Panel de Control'!$C$33=1,'EV - Medianos'!H1291,IF('Panel de Control'!$C$33=2,'EV - Medianos'!H1533,'EV - Medianos'!H1775)))</f>
        <v>1.3167032346611964E-6</v>
      </c>
      <c r="I2259" s="57">
        <f>+IF('Panel de Control'!$C$33="Base",'EV - Medianos'!I323,IF('Panel de Control'!$C$33=1,'EV - Medianos'!I1291,IF('Panel de Control'!$C$33=2,'EV - Medianos'!I1533,'EV - Medianos'!I1775)))</f>
        <v>5.4807111778346621E-6</v>
      </c>
      <c r="J2259" s="57">
        <f>+IF('Panel de Control'!$C$33="Base",'EV - Medianos'!J323,IF('Panel de Control'!$C$33=1,'EV - Medianos'!J1291,IF('Panel de Control'!$C$33=2,'EV - Medianos'!J1533,'EV - Medianos'!J1775)))</f>
        <v>3.053534053179906E-5</v>
      </c>
      <c r="K2259" s="57">
        <f>+IF('Panel de Control'!$C$33="Base",'EV - Medianos'!K323,IF('Panel de Control'!$C$33=1,'EV - Medianos'!K1291,IF('Panel de Control'!$C$33=2,'EV - Medianos'!K1533,'EV - Medianos'!K1775)))</f>
        <v>9.233289838313436E-5</v>
      </c>
      <c r="L2259" s="57">
        <f>+IF('Panel de Control'!$C$33="Base",'EV - Medianos'!L323,IF('Panel de Control'!$C$33=1,'EV - Medianos'!L1291,IF('Panel de Control'!$C$33=2,'EV - Medianos'!L1533,'EV - Medianos'!L1775)))</f>
        <v>2.0695862582463621E-4</v>
      </c>
      <c r="M2259" s="57">
        <f>+IF('Panel de Control'!$C$33="Base",'EV - Medianos'!M323,IF('Panel de Control'!$C$33=1,'EV - Medianos'!M1291,IF('Panel de Control'!$C$33=2,'EV - Medianos'!M1533,'EV - Medianos'!M1775)))</f>
        <v>4.1238199887361682E-4</v>
      </c>
      <c r="N2259" s="57">
        <f>+IF('Panel de Control'!$C$33="Base",'EV - Medianos'!N323,IF('Panel de Control'!$C$33=1,'EV - Medianos'!N1291,IF('Panel de Control'!$C$33=2,'EV - Medianos'!N1533,'EV - Medianos'!N1775)))</f>
        <v>7.2839264766632889E-4</v>
      </c>
      <c r="O2259" s="57">
        <f>+IF('Panel de Control'!$C$33="Base",'EV - Medianos'!O323,IF('Panel de Control'!$C$33=1,'EV - Medianos'!O1291,IF('Panel de Control'!$C$33=2,'EV - Medianos'!O1533,'EV - Medianos'!O1775)))</f>
        <v>1.2068260387249868E-3</v>
      </c>
      <c r="P2259" s="57">
        <f>+IF('Panel de Control'!$C$33="Base",'EV - Medianos'!P323,IF('Panel de Control'!$C$33=1,'EV - Medianos'!P1291,IF('Panel de Control'!$C$33=2,'EV - Medianos'!P1533,'EV - Medianos'!P1775)))</f>
        <v>1.8790316200217045E-3</v>
      </c>
      <c r="Q2259" s="57">
        <f>+IF('Panel de Control'!$C$33="Base",'EV - Medianos'!Q323,IF('Panel de Control'!$C$33=1,'EV - Medianos'!Q1291,IF('Panel de Control'!$C$33=2,'EV - Medianos'!Q1533,'EV - Medianos'!Q1775)))</f>
        <v>2.7539287806836268E-3</v>
      </c>
      <c r="R2259" s="57">
        <f>+IF('Panel de Control'!$C$33="Base",'EV - Medianos'!R323,IF('Panel de Control'!$C$33=1,'EV - Medianos'!R1291,IF('Panel de Control'!$C$33=2,'EV - Medianos'!R1533,'EV - Medianos'!R1775)))</f>
        <v>3.6293647867800803E-3</v>
      </c>
      <c r="S2259" s="57">
        <f>+IF('Panel de Control'!$C$33="Base",'EV - Medianos'!S323,IF('Panel de Control'!$C$33=1,'EV - Medianos'!S1291,IF('Panel de Control'!$C$33=2,'EV - Medianos'!S1533,'EV - Medianos'!S1775)))</f>
        <v>4.5212967061451651E-3</v>
      </c>
      <c r="T2259" s="57">
        <f>+IF('Panel de Control'!$C$33="Base",'EV - Medianos'!T323,IF('Panel de Control'!$C$33=1,'EV - Medianos'!T1291,IF('Panel de Control'!$C$33=2,'EV - Medianos'!T1533,'EV - Medianos'!T1775)))</f>
        <v>5.4863236238823828E-3</v>
      </c>
      <c r="U2259" s="57">
        <f>+IF('Panel de Control'!$C$33="Base",'EV - Medianos'!U323,IF('Panel de Control'!$C$33=1,'EV - Medianos'!U1291,IF('Panel de Control'!$C$33=2,'EV - Medianos'!U1533,'EV - Medianos'!U1775)))</f>
        <v>6.5600323250626716E-3</v>
      </c>
      <c r="V2259" s="57">
        <f>+IF('Panel de Control'!$C$33="Base",'EV - Medianos'!V323,IF('Panel de Control'!$C$33=1,'EV - Medianos'!V1291,IF('Panel de Control'!$C$33=2,'EV - Medianos'!V1533,'EV - Medianos'!V1775)))</f>
        <v>7.7118900805061927E-3</v>
      </c>
      <c r="W2259" s="57">
        <f>+IF('Panel de Control'!$C$33="Base",'EV - Medianos'!W323,IF('Panel de Control'!$C$33=1,'EV - Medianos'!W1291,IF('Panel de Control'!$C$33=2,'EV - Medianos'!W1533,'EV - Medianos'!W1775)))</f>
        <v>8.9421777394274263E-3</v>
      </c>
      <c r="X2259" s="57">
        <f>+IF('Panel de Control'!$C$33="Base",'EV - Medianos'!X323,IF('Panel de Control'!$C$33=1,'EV - Medianos'!X1291,IF('Panel de Control'!$C$33=2,'EV - Medianos'!X1533,'EV - Medianos'!X1775)))</f>
        <v>1.02401452593157E-2</v>
      </c>
      <c r="Y2259" s="57">
        <f>+IF('Panel de Control'!$C$33="Base",'EV - Medianos'!Y323,IF('Panel de Control'!$C$33=1,'EV - Medianos'!Y1291,IF('Panel de Control'!$C$33=2,'EV - Medianos'!Y1533,'EV - Medianos'!Y1775)))</f>
        <v>1.1623472316367619E-2</v>
      </c>
      <c r="Z2259" s="57">
        <f>+IF('Panel de Control'!$C$33="Base",'EV - Medianos'!Z323,IF('Panel de Control'!$C$33=1,'EV - Medianos'!Z1291,IF('Panel de Control'!$C$33=2,'EV - Medianos'!Z1533,'EV - Medianos'!Z1775)))</f>
        <v>1.3085315110097718E-2</v>
      </c>
      <c r="AA2259" s="57">
        <f>+IF('Panel de Control'!$C$33="Base",'EV - Medianos'!AA323,IF('Panel de Control'!$C$33=1,'EV - Medianos'!AA1291,IF('Panel de Control'!$C$33=2,'EV - Medianos'!AA1533,'EV - Medianos'!AA1775)))</f>
        <v>1.4839358430315376E-2</v>
      </c>
      <c r="AB2259" s="57">
        <f>+IF('Panel de Control'!$C$33="Base",'EV - Medianos'!AB323,IF('Panel de Control'!$C$33=1,'EV - Medianos'!AB1291,IF('Panel de Control'!$C$33=2,'EV - Medianos'!AB1533,'EV - Medianos'!AB1775)))</f>
        <v>1.6636373921583378E-2</v>
      </c>
      <c r="AC2259" s="57">
        <f>+IF('Panel de Control'!$C$33="Base",'EV - Medianos'!AC323,IF('Panel de Control'!$C$33=1,'EV - Medianos'!AC1291,IF('Panel de Control'!$C$33=2,'EV - Medianos'!AC1533,'EV - Medianos'!AC1775)))</f>
        <v>1.8425530091389447E-2</v>
      </c>
      <c r="AD2259" s="57">
        <f>+IF('Panel de Control'!$C$33="Base",'EV - Medianos'!AD323,IF('Panel de Control'!$C$33=1,'EV - Medianos'!AD1291,IF('Panel de Control'!$C$33=2,'EV - Medianos'!AD1533,'EV - Medianos'!AD1775)))</f>
        <v>2.0157609166441985E-2</v>
      </c>
      <c r="AE2259" s="57">
        <f>+IF('Panel de Control'!$C$33="Base",'EV - Medianos'!AE323,IF('Panel de Control'!$C$33=1,'EV - Medianos'!AE1291,IF('Panel de Control'!$C$33=2,'EV - Medianos'!AE1533,'EV - Medianos'!AE1775)))</f>
        <v>2.1827177543351211E-2</v>
      </c>
      <c r="AF2259" s="57">
        <f>+IF('Panel de Control'!$C$33="Base",'EV - Medianos'!AF323,IF('Panel de Control'!$C$33=1,'EV - Medianos'!AF1291,IF('Panel de Control'!$C$33=2,'EV - Medianos'!AF1533,'EV - Medianos'!AF1775)))</f>
        <v>2.3424474838541619E-2</v>
      </c>
      <c r="AG2259" s="57">
        <f>+IF('Panel de Control'!$C$33="Base",'EV - Medianos'!AG323,IF('Panel de Control'!$C$33=1,'EV - Medianos'!AG1291,IF('Panel de Control'!$C$33=2,'EV - Medianos'!AG1533,'EV - Medianos'!AG1775)))</f>
        <v>2.4967971839812461E-2</v>
      </c>
      <c r="AH2259" s="57">
        <f>+IF('Panel de Control'!$C$33="Base",'EV - Medianos'!AH323,IF('Panel de Control'!$C$33=1,'EV - Medianos'!AH1291,IF('Panel de Control'!$C$33=2,'EV - Medianos'!AH1533,'EV - Medianos'!AH1775)))</f>
        <v>2.6460290629990196E-2</v>
      </c>
      <c r="AI2259" s="57">
        <f>+IF('Panel de Control'!$C$33="Base",'EV - Medianos'!AI323,IF('Panel de Control'!$C$33=1,'EV - Medianos'!AI1291,IF('Panel de Control'!$C$33=2,'EV - Medianos'!AI1533,'EV - Medianos'!AI1775)))</f>
        <v>2.7864907626539981E-2</v>
      </c>
      <c r="AJ2259" s="57">
        <f>+IF('Panel de Control'!$C$33="Base",'EV - Medianos'!AJ323,IF('Panel de Control'!$C$33=1,'EV - Medianos'!AJ1291,IF('Panel de Control'!$C$33=2,'EV - Medianos'!AJ1533,'EV - Medianos'!AJ1775)))</f>
        <v>2.9165618516340728E-2</v>
      </c>
      <c r="AK2259" s="57">
        <f>+IF('Panel de Control'!$C$33="Base",'EV - Medianos'!AK323,IF('Panel de Control'!$C$33=1,'EV - Medianos'!AK1291,IF('Panel de Control'!$C$33=2,'EV - Medianos'!AK1533,'EV - Medianos'!AK1775)))</f>
        <v>3.0366747838169877E-2</v>
      </c>
    </row>
    <row r="2260" spans="1:37" s="65" customFormat="1" ht="17.100000000000001" customHeight="1" x14ac:dyDescent="0.2">
      <c r="A2260" s="54" t="s">
        <v>245</v>
      </c>
      <c r="B2260" s="55" t="s">
        <v>110</v>
      </c>
      <c r="C2260" s="56" t="s">
        <v>246</v>
      </c>
      <c r="D2260" s="73">
        <f t="shared" ref="D2260:AK2260" si="1099">SUM(D2248:D2259)</f>
        <v>1.0000295311037992</v>
      </c>
      <c r="E2260" s="73">
        <f t="shared" si="1099"/>
        <v>1.0000295311037992</v>
      </c>
      <c r="F2260" s="73">
        <f t="shared" si="1099"/>
        <v>1</v>
      </c>
      <c r="G2260" s="73">
        <f t="shared" si="1099"/>
        <v>0.99996693301367112</v>
      </c>
      <c r="H2260" s="73">
        <f t="shared" si="1099"/>
        <v>0.99996696860025336</v>
      </c>
      <c r="I2260" s="73">
        <f t="shared" si="1099"/>
        <v>0.99996698155399844</v>
      </c>
      <c r="J2260" s="73">
        <f t="shared" si="1099"/>
        <v>0.99996702178220298</v>
      </c>
      <c r="K2260" s="73">
        <f t="shared" si="1099"/>
        <v>0.99996710839940528</v>
      </c>
      <c r="L2260" s="73">
        <f t="shared" si="1099"/>
        <v>0.99996727259047635</v>
      </c>
      <c r="M2260" s="73">
        <f t="shared" si="1099"/>
        <v>0.99996756342046056</v>
      </c>
      <c r="N2260" s="73">
        <f t="shared" si="1099"/>
        <v>0.99996798968512624</v>
      </c>
      <c r="O2260" s="73">
        <f t="shared" si="1099"/>
        <v>0.99996856993443672</v>
      </c>
      <c r="P2260" s="73">
        <f t="shared" si="1099"/>
        <v>0.99996925666734016</v>
      </c>
      <c r="Q2260" s="73">
        <f t="shared" si="1099"/>
        <v>0.99997012831143384</v>
      </c>
      <c r="R2260" s="73">
        <f t="shared" si="1099"/>
        <v>0.99997118835749033</v>
      </c>
      <c r="S2260" s="73">
        <f t="shared" si="1099"/>
        <v>0.99997238172294589</v>
      </c>
      <c r="T2260" s="73">
        <f t="shared" si="1099"/>
        <v>0.99997358801033787</v>
      </c>
      <c r="U2260" s="73">
        <f t="shared" si="1099"/>
        <v>0.99997479290890545</v>
      </c>
      <c r="V2260" s="73">
        <f t="shared" si="1099"/>
        <v>0.999975972397949</v>
      </c>
      <c r="W2260" s="73">
        <f t="shared" si="1099"/>
        <v>0.99997714069715327</v>
      </c>
      <c r="X2260" s="73">
        <f t="shared" si="1099"/>
        <v>0.99997829373786118</v>
      </c>
      <c r="Y2260" s="73">
        <f t="shared" si="1099"/>
        <v>0.9999794077967602</v>
      </c>
      <c r="Z2260" s="73">
        <f t="shared" si="1099"/>
        <v>0.99998047401272661</v>
      </c>
      <c r="AA2260" s="73">
        <f t="shared" si="1099"/>
        <v>0.99998165871720313</v>
      </c>
      <c r="AB2260" s="73">
        <f t="shared" si="1099"/>
        <v>0.99998276605690151</v>
      </c>
      <c r="AC2260" s="73">
        <f t="shared" si="1099"/>
        <v>0.99998380652885988</v>
      </c>
      <c r="AD2260" s="73">
        <f t="shared" si="1099"/>
        <v>0.99998477765912197</v>
      </c>
      <c r="AE2260" s="73">
        <f t="shared" si="1099"/>
        <v>0.99998568881953953</v>
      </c>
      <c r="AF2260" s="73">
        <f t="shared" si="1099"/>
        <v>0.99998654385439789</v>
      </c>
      <c r="AG2260" s="73">
        <f t="shared" si="1099"/>
        <v>0.99998734134278899</v>
      </c>
      <c r="AH2260" s="73">
        <f t="shared" si="1099"/>
        <v>0.99998808856135146</v>
      </c>
      <c r="AI2260" s="73">
        <f t="shared" si="1099"/>
        <v>0.99998878898720944</v>
      </c>
      <c r="AJ2260" s="73">
        <f t="shared" si="1099"/>
        <v>0.99998944243216981</v>
      </c>
      <c r="AK2260" s="73">
        <f t="shared" si="1099"/>
        <v>0.9999900545276158</v>
      </c>
    </row>
    <row r="2261" spans="1:37" s="65" customFormat="1" ht="17.100000000000001" customHeight="1" x14ac:dyDescent="0.25">
      <c r="A2261" s="68"/>
      <c r="B2261" s="74"/>
      <c r="C2261" s="74"/>
      <c r="D2261" s="72"/>
      <c r="E2261" s="72"/>
      <c r="F2261" s="72"/>
      <c r="G2261" s="72"/>
      <c r="H2261" s="72"/>
      <c r="I2261" s="72"/>
      <c r="J2261" s="72"/>
      <c r="K2261" s="72"/>
      <c r="L2261" s="72"/>
      <c r="M2261" s="72"/>
      <c r="N2261" s="72"/>
      <c r="O2261" s="72"/>
      <c r="P2261" s="72"/>
      <c r="Q2261" s="72"/>
      <c r="R2261" s="72"/>
      <c r="S2261" s="72"/>
      <c r="T2261" s="72"/>
      <c r="U2261" s="72"/>
      <c r="V2261" s="72"/>
      <c r="W2261" s="72"/>
      <c r="X2261" s="72"/>
      <c r="Y2261" s="72"/>
      <c r="Z2261" s="72"/>
      <c r="AA2261" s="72"/>
      <c r="AB2261" s="72"/>
      <c r="AC2261" s="72"/>
      <c r="AD2261" s="72"/>
      <c r="AE2261" s="72"/>
      <c r="AF2261" s="72"/>
      <c r="AG2261" s="72"/>
      <c r="AH2261" s="72"/>
      <c r="AI2261" s="72"/>
      <c r="AJ2261" s="72"/>
      <c r="AK2261" s="72"/>
    </row>
    <row r="2262" spans="1:37" s="65" customFormat="1" ht="17.100000000000001" customHeight="1" x14ac:dyDescent="0.25">
      <c r="A2262" s="64" t="s">
        <v>265</v>
      </c>
      <c r="B2262"/>
      <c r="C2262"/>
      <c r="D2262" s="72"/>
      <c r="E2262" s="72"/>
      <c r="F2262" s="72"/>
      <c r="G2262" s="72"/>
      <c r="H2262" s="72"/>
      <c r="I2262" s="72"/>
      <c r="J2262" s="72"/>
      <c r="K2262" s="72"/>
      <c r="L2262" s="72"/>
      <c r="M2262" s="72"/>
      <c r="N2262" s="72"/>
      <c r="O2262" s="72"/>
      <c r="P2262" s="72"/>
      <c r="Q2262" s="72"/>
      <c r="R2262" s="72"/>
      <c r="S2262" s="72"/>
      <c r="T2262" s="72"/>
      <c r="U2262" s="72"/>
      <c r="V2262" s="72"/>
      <c r="W2262" s="72"/>
      <c r="X2262" s="72"/>
      <c r="Y2262" s="72"/>
      <c r="Z2262" s="72"/>
      <c r="AA2262" s="72"/>
      <c r="AB2262" s="72"/>
      <c r="AC2262" s="72"/>
      <c r="AD2262" s="72"/>
      <c r="AE2262" s="72"/>
      <c r="AF2262" s="72"/>
      <c r="AG2262" s="72"/>
      <c r="AH2262" s="72"/>
      <c r="AI2262" s="72"/>
      <c r="AJ2262" s="72"/>
      <c r="AK2262" s="72"/>
    </row>
    <row r="2263" spans="1:37" s="65" customFormat="1" ht="17.100000000000001" customHeight="1" x14ac:dyDescent="0.25">
      <c r="A2263" s="66" t="s">
        <v>254</v>
      </c>
      <c r="B2263"/>
      <c r="C2263"/>
    </row>
    <row r="2264" spans="1:37" s="65" customFormat="1" ht="17.100000000000001" customHeight="1" x14ac:dyDescent="0.2">
      <c r="A2264" s="54" t="s">
        <v>241</v>
      </c>
      <c r="B2264" s="55" t="s">
        <v>110</v>
      </c>
      <c r="C2264" s="56" t="s">
        <v>242</v>
      </c>
      <c r="D2264" s="57">
        <f>+IF('Panel de Control'!$C$33="Base",'EV - Medianos'!D328,IF('Panel de Control'!$C$33=1,'EV - Medianos'!D1296,IF('Panel de Control'!$C$33=2,'EV - Medianos'!D1538,'EV - Medianos'!D1780)))</f>
        <v>0.41579322025577459</v>
      </c>
      <c r="E2264" s="57">
        <f>+IF('Panel de Control'!$C$33="Base",'EV - Medianos'!E328,IF('Panel de Control'!$C$33=1,'EV - Medianos'!E1296,IF('Panel de Control'!$C$33=2,'EV - Medianos'!E1538,'EV - Medianos'!E1780)))</f>
        <v>0.41579322025577459</v>
      </c>
      <c r="F2264" s="57">
        <f>+IF('Panel de Control'!$C$33="Base",'EV - Medianos'!F328,IF('Panel de Control'!$C$33=1,'EV - Medianos'!F1296,IF('Panel de Control'!$C$33=2,'EV - Medianos'!F1538,'EV - Medianos'!F1780)))</f>
        <v>0.41579322025577459</v>
      </c>
      <c r="G2264" s="57">
        <f>+IF('Panel de Control'!$C$33="Base",'EV - Medianos'!G328,IF('Panel de Control'!$C$33=1,'EV - Medianos'!G1296,IF('Panel de Control'!$C$33=2,'EV - Medianos'!G1538,'EV - Medianos'!G1780)))</f>
        <v>0.41579322025577459</v>
      </c>
      <c r="H2264" s="57">
        <f>+IF('Panel de Control'!$C$33="Base",'EV - Medianos'!H328,IF('Panel de Control'!$C$33=1,'EV - Medianos'!H1296,IF('Panel de Control'!$C$33=2,'EV - Medianos'!H1538,'EV - Medianos'!H1780)))</f>
        <v>0.4153197442457438</v>
      </c>
      <c r="I2264" s="57">
        <f>+IF('Panel de Control'!$C$33="Base",'EV - Medianos'!I328,IF('Panel de Control'!$C$33=1,'EV - Medianos'!I1296,IF('Panel de Control'!$C$33=2,'EV - Medianos'!I1538,'EV - Medianos'!I1780)))</f>
        <v>0.41515687055079559</v>
      </c>
      <c r="J2264" s="57">
        <f>+IF('Panel de Control'!$C$33="Base",'EV - Medianos'!J328,IF('Panel de Control'!$C$33=1,'EV - Medianos'!J1296,IF('Panel de Control'!$C$33=2,'EV - Medianos'!J1538,'EV - Medianos'!J1780)))</f>
        <v>0.41465106190384615</v>
      </c>
      <c r="K2264" s="57">
        <f>+IF('Panel de Control'!$C$33="Base",'EV - Medianos'!K328,IF('Panel de Control'!$C$33=1,'EV - Medianos'!K1296,IF('Panel de Control'!$C$33=2,'EV - Medianos'!K1538,'EV - Medianos'!K1780)))</f>
        <v>0.41356198198249189</v>
      </c>
      <c r="L2264" s="57">
        <f>+IF('Panel de Control'!$C$33="Base",'EV - Medianos'!L328,IF('Panel de Control'!$C$33=1,'EV - Medianos'!L1296,IF('Panel de Control'!$C$33=2,'EV - Medianos'!L1538,'EV - Medianos'!L1780)))</f>
        <v>0.41149752833442027</v>
      </c>
      <c r="M2264" s="57">
        <f>+IF('Panel de Control'!$C$33="Base",'EV - Medianos'!M328,IF('Panel de Control'!$C$33=1,'EV - Medianos'!M1296,IF('Panel de Control'!$C$33=2,'EV - Medianos'!M1538,'EV - Medianos'!M1780)))</f>
        <v>0.40784078246238686</v>
      </c>
      <c r="N2264" s="57">
        <f>+IF('Panel de Control'!$C$33="Base",'EV - Medianos'!N328,IF('Panel de Control'!$C$33=1,'EV - Medianos'!N1296,IF('Panel de Control'!$C$33=2,'EV - Medianos'!N1538,'EV - Medianos'!N1780)))</f>
        <v>0.40248115092203007</v>
      </c>
      <c r="O2264" s="57">
        <f>+IF('Panel de Control'!$C$33="Base",'EV - Medianos'!O328,IF('Panel de Control'!$C$33=1,'EV - Medianos'!O1296,IF('Panel de Control'!$C$33=2,'EV - Medianos'!O1538,'EV - Medianos'!O1780)))</f>
        <v>0.39518539606238656</v>
      </c>
      <c r="P2264" s="57">
        <f>+IF('Panel de Control'!$C$33="Base",'EV - Medianos'!P328,IF('Panel de Control'!$C$33=1,'EV - Medianos'!P1296,IF('Panel de Control'!$C$33=2,'EV - Medianos'!P1538,'EV - Medianos'!P1780)))</f>
        <v>0.38655077155343409</v>
      </c>
      <c r="Q2264" s="57">
        <f>+IF('Panel de Control'!$C$33="Base",'EV - Medianos'!Q328,IF('Panel de Control'!$C$33=1,'EV - Medianos'!Q1296,IF('Panel de Control'!$C$33=2,'EV - Medianos'!Q1538,'EV - Medianos'!Q1780)))</f>
        <v>0.37559116932939274</v>
      </c>
      <c r="R2264" s="57">
        <f>+IF('Panel de Control'!$C$33="Base",'EV - Medianos'!R328,IF('Panel de Control'!$C$33=1,'EV - Medianos'!R1296,IF('Panel de Control'!$C$33=2,'EV - Medianos'!R1538,'EV - Medianos'!R1780)))</f>
        <v>0.3622626982269877</v>
      </c>
      <c r="S2264" s="57">
        <f>+IF('Panel de Control'!$C$33="Base",'EV - Medianos'!S328,IF('Panel de Control'!$C$33=1,'EV - Medianos'!S1296,IF('Panel de Control'!$C$33=2,'EV - Medianos'!S1538,'EV - Medianos'!S1780)))</f>
        <v>0.34725793792112608</v>
      </c>
      <c r="T2264" s="57">
        <f>+IF('Panel de Control'!$C$33="Base",'EV - Medianos'!T328,IF('Panel de Control'!$C$33=1,'EV - Medianos'!T1296,IF('Panel de Control'!$C$33=2,'EV - Medianos'!T1538,'EV - Medianos'!T1780)))</f>
        <v>0.33209070386396322</v>
      </c>
      <c r="U2264" s="57">
        <f>+IF('Panel de Control'!$C$33="Base",'EV - Medianos'!U328,IF('Panel de Control'!$C$33=1,'EV - Medianos'!U1296,IF('Panel de Control'!$C$33=2,'EV - Medianos'!U1538,'EV - Medianos'!U1780)))</f>
        <v>0.31694093217050018</v>
      </c>
      <c r="V2264" s="57">
        <f>+IF('Panel de Control'!$C$33="Base",'EV - Medianos'!V328,IF('Panel de Control'!$C$33=1,'EV - Medianos'!V1296,IF('Panel de Control'!$C$33=2,'EV - Medianos'!V1538,'EV - Medianos'!V1780)))</f>
        <v>0.30211064669355125</v>
      </c>
      <c r="W2264" s="57">
        <f>+IF('Panel de Control'!$C$33="Base",'EV - Medianos'!W328,IF('Panel de Control'!$C$33=1,'EV - Medianos'!W1296,IF('Panel de Control'!$C$33=2,'EV - Medianos'!W1538,'EV - Medianos'!W1780)))</f>
        <v>0.28742105647167587</v>
      </c>
      <c r="X2264" s="57">
        <f>+IF('Panel de Control'!$C$33="Base",'EV - Medianos'!X328,IF('Panel de Control'!$C$33=1,'EV - Medianos'!X1296,IF('Panel de Control'!$C$33=2,'EV - Medianos'!X1538,'EV - Medianos'!X1780)))</f>
        <v>0.27292331869498671</v>
      </c>
      <c r="Y2264" s="57">
        <f>+IF('Panel de Control'!$C$33="Base",'EV - Medianos'!Y328,IF('Panel de Control'!$C$33=1,'EV - Medianos'!Y1296,IF('Panel de Control'!$C$33=2,'EV - Medianos'!Y1538,'EV - Medianos'!Y1780)))</f>
        <v>0.25891571803319424</v>
      </c>
      <c r="Z2264" s="57">
        <f>+IF('Panel de Control'!$C$33="Base",'EV - Medianos'!Z328,IF('Panel de Control'!$C$33=1,'EV - Medianos'!Z1296,IF('Panel de Control'!$C$33=2,'EV - Medianos'!Z1538,'EV - Medianos'!Z1780)))</f>
        <v>0.24550966966994578</v>
      </c>
      <c r="AA2264" s="57">
        <f>+IF('Panel de Control'!$C$33="Base",'EV - Medianos'!AA328,IF('Panel de Control'!$C$33=1,'EV - Medianos'!AA1296,IF('Panel de Control'!$C$33=2,'EV - Medianos'!AA1538,'EV - Medianos'!AA1780)))</f>
        <v>0.2306138080349113</v>
      </c>
      <c r="AB2264" s="57">
        <f>+IF('Panel de Control'!$C$33="Base",'EV - Medianos'!AB328,IF('Panel de Control'!$C$33=1,'EV - Medianos'!AB1296,IF('Panel de Control'!$C$33=2,'EV - Medianos'!AB1538,'EV - Medianos'!AB1780)))</f>
        <v>0.21669069112683531</v>
      </c>
      <c r="AC2264" s="57">
        <f>+IF('Panel de Control'!$C$33="Base",'EV - Medianos'!AC328,IF('Panel de Control'!$C$33=1,'EV - Medianos'!AC1296,IF('Panel de Control'!$C$33=2,'EV - Medianos'!AC1538,'EV - Medianos'!AC1780)))</f>
        <v>0.20360833461373579</v>
      </c>
      <c r="AD2264" s="57">
        <f>+IF('Panel de Control'!$C$33="Base",'EV - Medianos'!AD328,IF('Panel de Control'!$C$33=1,'EV - Medianos'!AD1296,IF('Panel de Control'!$C$33=2,'EV - Medianos'!AD1538,'EV - Medianos'!AD1780)))</f>
        <v>0.19139784474098115</v>
      </c>
      <c r="AE2264" s="57">
        <f>+IF('Panel de Control'!$C$33="Base",'EV - Medianos'!AE328,IF('Panel de Control'!$C$33=1,'EV - Medianos'!AE1296,IF('Panel de Control'!$C$33=2,'EV - Medianos'!AE1538,'EV - Medianos'!AE1780)))</f>
        <v>0.17994138469201237</v>
      </c>
      <c r="AF2264" s="57">
        <f>+IF('Panel de Control'!$C$33="Base",'EV - Medianos'!AF328,IF('Panel de Control'!$C$33=1,'EV - Medianos'!AF1296,IF('Panel de Control'!$C$33=2,'EV - Medianos'!AF1538,'EV - Medianos'!AF1780)))</f>
        <v>0.1691906184084242</v>
      </c>
      <c r="AG2264" s="57">
        <f>+IF('Panel de Control'!$C$33="Base",'EV - Medianos'!AG328,IF('Panel de Control'!$C$33=1,'EV - Medianos'!AG1296,IF('Panel de Control'!$C$33=2,'EV - Medianos'!AG1538,'EV - Medianos'!AG1780)))</f>
        <v>0.15916341165363732</v>
      </c>
      <c r="AH2264" s="57">
        <f>+IF('Panel de Control'!$C$33="Base",'EV - Medianos'!AH328,IF('Panel de Control'!$C$33=1,'EV - Medianos'!AH1296,IF('Panel de Control'!$C$33=2,'EV - Medianos'!AH1538,'EV - Medianos'!AH1780)))</f>
        <v>0.14976827173613214</v>
      </c>
      <c r="AI2264" s="57">
        <f>+IF('Panel de Control'!$C$33="Base",'EV - Medianos'!AI328,IF('Panel de Control'!$C$33=1,'EV - Medianos'!AI1296,IF('Panel de Control'!$C$33=2,'EV - Medianos'!AI1538,'EV - Medianos'!AI1780)))</f>
        <v>0.14096147909780993</v>
      </c>
      <c r="AJ2264" s="57">
        <f>+IF('Panel de Control'!$C$33="Base",'EV - Medianos'!AJ328,IF('Panel de Control'!$C$33=1,'EV - Medianos'!AJ1296,IF('Panel de Control'!$C$33=2,'EV - Medianos'!AJ1538,'EV - Medianos'!AJ1780)))</f>
        <v>0.1327453999740317</v>
      </c>
      <c r="AK2264" s="57">
        <f>+IF('Panel de Control'!$C$33="Base",'EV - Medianos'!AK328,IF('Panel de Control'!$C$33=1,'EV - Medianos'!AK1296,IF('Panel de Control'!$C$33=2,'EV - Medianos'!AK1538,'EV - Medianos'!AK1780)))</f>
        <v>0.1250492282698496</v>
      </c>
    </row>
    <row r="2265" spans="1:37" s="65" customFormat="1" ht="17.100000000000001" customHeight="1" x14ac:dyDescent="0.2">
      <c r="A2265" s="54" t="s">
        <v>266</v>
      </c>
      <c r="B2265" s="55" t="s">
        <v>110</v>
      </c>
      <c r="C2265" s="56" t="s">
        <v>242</v>
      </c>
      <c r="D2265" s="57">
        <f>+IF('Panel de Control'!$C$33="Base",'EV - Medianos'!D329,IF('Panel de Control'!$C$33=1,'EV - Medianos'!D1297,IF('Panel de Control'!$C$33=2,'EV - Medianos'!D1539,'EV - Medianos'!D1781)))</f>
        <v>0</v>
      </c>
      <c r="E2265" s="57">
        <f>+IF('Panel de Control'!$C$33="Base",'EV - Medianos'!E329,IF('Panel de Control'!$C$33=1,'EV - Medianos'!E1297,IF('Panel de Control'!$C$33=2,'EV - Medianos'!E1539,'EV - Medianos'!E1781)))</f>
        <v>0</v>
      </c>
      <c r="F2265" s="57">
        <f>+IF('Panel de Control'!$C$33="Base",'EV - Medianos'!F329,IF('Panel de Control'!$C$33=1,'EV - Medianos'!F1297,IF('Panel de Control'!$C$33=2,'EV - Medianos'!F1539,'EV - Medianos'!F1781)))</f>
        <v>0</v>
      </c>
      <c r="G2265" s="57">
        <f>+IF('Panel de Control'!$C$33="Base",'EV - Medianos'!G329,IF('Panel de Control'!$C$33=1,'EV - Medianos'!G1297,IF('Panel de Control'!$C$33=2,'EV - Medianos'!G1539,'EV - Medianos'!G1781)))</f>
        <v>0</v>
      </c>
      <c r="H2265" s="57">
        <f>+IF('Panel de Control'!$C$33="Base",'EV - Medianos'!H329,IF('Panel de Control'!$C$33=1,'EV - Medianos'!H1297,IF('Panel de Control'!$C$33=2,'EV - Medianos'!H1539,'EV - Medianos'!H1781)))</f>
        <v>0</v>
      </c>
      <c r="I2265" s="57">
        <f>+IF('Panel de Control'!$C$33="Base",'EV - Medianos'!I329,IF('Panel de Control'!$C$33=1,'EV - Medianos'!I1297,IF('Panel de Control'!$C$33=2,'EV - Medianos'!I1539,'EV - Medianos'!I1781)))</f>
        <v>0</v>
      </c>
      <c r="J2265" s="57">
        <f>+IF('Panel de Control'!$C$33="Base",'EV - Medianos'!J329,IF('Panel de Control'!$C$33=1,'EV - Medianos'!J1297,IF('Panel de Control'!$C$33=2,'EV - Medianos'!J1539,'EV - Medianos'!J1781)))</f>
        <v>0</v>
      </c>
      <c r="K2265" s="57">
        <f>+IF('Panel de Control'!$C$33="Base",'EV - Medianos'!K329,IF('Panel de Control'!$C$33=1,'EV - Medianos'!K1297,IF('Panel de Control'!$C$33=2,'EV - Medianos'!K1539,'EV - Medianos'!K1781)))</f>
        <v>0</v>
      </c>
      <c r="L2265" s="57">
        <f>+IF('Panel de Control'!$C$33="Base",'EV - Medianos'!L329,IF('Panel de Control'!$C$33=1,'EV - Medianos'!L1297,IF('Panel de Control'!$C$33=2,'EV - Medianos'!L1539,'EV - Medianos'!L1781)))</f>
        <v>0</v>
      </c>
      <c r="M2265" s="57">
        <f>+IF('Panel de Control'!$C$33="Base",'EV - Medianos'!M329,IF('Panel de Control'!$C$33=1,'EV - Medianos'!M1297,IF('Panel de Control'!$C$33=2,'EV - Medianos'!M1539,'EV - Medianos'!M1781)))</f>
        <v>0</v>
      </c>
      <c r="N2265" s="57">
        <f>+IF('Panel de Control'!$C$33="Base",'EV - Medianos'!N329,IF('Panel de Control'!$C$33=1,'EV - Medianos'!N1297,IF('Panel de Control'!$C$33=2,'EV - Medianos'!N1539,'EV - Medianos'!N1781)))</f>
        <v>0</v>
      </c>
      <c r="O2265" s="57">
        <f>+IF('Panel de Control'!$C$33="Base",'EV - Medianos'!O329,IF('Panel de Control'!$C$33=1,'EV - Medianos'!O1297,IF('Panel de Control'!$C$33=2,'EV - Medianos'!O1539,'EV - Medianos'!O1781)))</f>
        <v>0</v>
      </c>
      <c r="P2265" s="57">
        <f>+IF('Panel de Control'!$C$33="Base",'EV - Medianos'!P329,IF('Panel de Control'!$C$33=1,'EV - Medianos'!P1297,IF('Panel de Control'!$C$33=2,'EV - Medianos'!P1539,'EV - Medianos'!P1781)))</f>
        <v>0</v>
      </c>
      <c r="Q2265" s="57">
        <f>+IF('Panel de Control'!$C$33="Base",'EV - Medianos'!Q329,IF('Panel de Control'!$C$33=1,'EV - Medianos'!Q1297,IF('Panel de Control'!$C$33=2,'EV - Medianos'!Q1539,'EV - Medianos'!Q1781)))</f>
        <v>0</v>
      </c>
      <c r="R2265" s="57">
        <f>+IF('Panel de Control'!$C$33="Base",'EV - Medianos'!R329,IF('Panel de Control'!$C$33=1,'EV - Medianos'!R1297,IF('Panel de Control'!$C$33=2,'EV - Medianos'!R1539,'EV - Medianos'!R1781)))</f>
        <v>0</v>
      </c>
      <c r="S2265" s="57">
        <f>+IF('Panel de Control'!$C$33="Base",'EV - Medianos'!S329,IF('Panel de Control'!$C$33=1,'EV - Medianos'!S1297,IF('Panel de Control'!$C$33=2,'EV - Medianos'!S1539,'EV - Medianos'!S1781)))</f>
        <v>0</v>
      </c>
      <c r="T2265" s="57">
        <f>+IF('Panel de Control'!$C$33="Base",'EV - Medianos'!T329,IF('Panel de Control'!$C$33=1,'EV - Medianos'!T1297,IF('Panel de Control'!$C$33=2,'EV - Medianos'!T1539,'EV - Medianos'!T1781)))</f>
        <v>0</v>
      </c>
      <c r="U2265" s="57">
        <f>+IF('Panel de Control'!$C$33="Base",'EV - Medianos'!U329,IF('Panel de Control'!$C$33=1,'EV - Medianos'!U1297,IF('Panel de Control'!$C$33=2,'EV - Medianos'!U1539,'EV - Medianos'!U1781)))</f>
        <v>0</v>
      </c>
      <c r="V2265" s="57">
        <f>+IF('Panel de Control'!$C$33="Base",'EV - Medianos'!V329,IF('Panel de Control'!$C$33=1,'EV - Medianos'!V1297,IF('Panel de Control'!$C$33=2,'EV - Medianos'!V1539,'EV - Medianos'!V1781)))</f>
        <v>0</v>
      </c>
      <c r="W2265" s="57">
        <f>+IF('Panel de Control'!$C$33="Base",'EV - Medianos'!W329,IF('Panel de Control'!$C$33=1,'EV - Medianos'!W1297,IF('Panel de Control'!$C$33=2,'EV - Medianos'!W1539,'EV - Medianos'!W1781)))</f>
        <v>0</v>
      </c>
      <c r="X2265" s="57">
        <f>+IF('Panel de Control'!$C$33="Base",'EV - Medianos'!X329,IF('Panel de Control'!$C$33=1,'EV - Medianos'!X1297,IF('Panel de Control'!$C$33=2,'EV - Medianos'!X1539,'EV - Medianos'!X1781)))</f>
        <v>0</v>
      </c>
      <c r="Y2265" s="57">
        <f>+IF('Panel de Control'!$C$33="Base",'EV - Medianos'!Y329,IF('Panel de Control'!$C$33=1,'EV - Medianos'!Y1297,IF('Panel de Control'!$C$33=2,'EV - Medianos'!Y1539,'EV - Medianos'!Y1781)))</f>
        <v>0</v>
      </c>
      <c r="Z2265" s="57">
        <f>+IF('Panel de Control'!$C$33="Base",'EV - Medianos'!Z329,IF('Panel de Control'!$C$33=1,'EV - Medianos'!Z1297,IF('Panel de Control'!$C$33=2,'EV - Medianos'!Z1539,'EV - Medianos'!Z1781)))</f>
        <v>0</v>
      </c>
      <c r="AA2265" s="57">
        <f>+IF('Panel de Control'!$C$33="Base",'EV - Medianos'!AA329,IF('Panel de Control'!$C$33=1,'EV - Medianos'!AA1297,IF('Panel de Control'!$C$33=2,'EV - Medianos'!AA1539,'EV - Medianos'!AA1781)))</f>
        <v>0</v>
      </c>
      <c r="AB2265" s="57">
        <f>+IF('Panel de Control'!$C$33="Base",'EV - Medianos'!AB329,IF('Panel de Control'!$C$33=1,'EV - Medianos'!AB1297,IF('Panel de Control'!$C$33=2,'EV - Medianos'!AB1539,'EV - Medianos'!AB1781)))</f>
        <v>0</v>
      </c>
      <c r="AC2265" s="57">
        <f>+IF('Panel de Control'!$C$33="Base",'EV - Medianos'!AC329,IF('Panel de Control'!$C$33=1,'EV - Medianos'!AC1297,IF('Panel de Control'!$C$33=2,'EV - Medianos'!AC1539,'EV - Medianos'!AC1781)))</f>
        <v>0</v>
      </c>
      <c r="AD2265" s="57">
        <f>+IF('Panel de Control'!$C$33="Base",'EV - Medianos'!AD329,IF('Panel de Control'!$C$33=1,'EV - Medianos'!AD1297,IF('Panel de Control'!$C$33=2,'EV - Medianos'!AD1539,'EV - Medianos'!AD1781)))</f>
        <v>0</v>
      </c>
      <c r="AE2265" s="57">
        <f>+IF('Panel de Control'!$C$33="Base",'EV - Medianos'!AE329,IF('Panel de Control'!$C$33=1,'EV - Medianos'!AE1297,IF('Panel de Control'!$C$33=2,'EV - Medianos'!AE1539,'EV - Medianos'!AE1781)))</f>
        <v>0</v>
      </c>
      <c r="AF2265" s="57">
        <f>+IF('Panel de Control'!$C$33="Base",'EV - Medianos'!AF329,IF('Panel de Control'!$C$33=1,'EV - Medianos'!AF1297,IF('Panel de Control'!$C$33=2,'EV - Medianos'!AF1539,'EV - Medianos'!AF1781)))</f>
        <v>0</v>
      </c>
      <c r="AG2265" s="57">
        <f>+IF('Panel de Control'!$C$33="Base",'EV - Medianos'!AG329,IF('Panel de Control'!$C$33=1,'EV - Medianos'!AG1297,IF('Panel de Control'!$C$33=2,'EV - Medianos'!AG1539,'EV - Medianos'!AG1781)))</f>
        <v>0</v>
      </c>
      <c r="AH2265" s="57">
        <f>+IF('Panel de Control'!$C$33="Base",'EV - Medianos'!AH329,IF('Panel de Control'!$C$33=1,'EV - Medianos'!AH1297,IF('Panel de Control'!$C$33=2,'EV - Medianos'!AH1539,'EV - Medianos'!AH1781)))</f>
        <v>0</v>
      </c>
      <c r="AI2265" s="57">
        <f>+IF('Panel de Control'!$C$33="Base",'EV - Medianos'!AI329,IF('Panel de Control'!$C$33=1,'EV - Medianos'!AI1297,IF('Panel de Control'!$C$33=2,'EV - Medianos'!AI1539,'EV - Medianos'!AI1781)))</f>
        <v>0</v>
      </c>
      <c r="AJ2265" s="57">
        <f>+IF('Panel de Control'!$C$33="Base",'EV - Medianos'!AJ329,IF('Panel de Control'!$C$33=1,'EV - Medianos'!AJ1297,IF('Panel de Control'!$C$33=2,'EV - Medianos'!AJ1539,'EV - Medianos'!AJ1781)))</f>
        <v>0</v>
      </c>
      <c r="AK2265" s="57">
        <f>+IF('Panel de Control'!$C$33="Base",'EV - Medianos'!AK329,IF('Panel de Control'!$C$33=1,'EV - Medianos'!AK1297,IF('Panel de Control'!$C$33=2,'EV - Medianos'!AK1539,'EV - Medianos'!AK1781)))</f>
        <v>0</v>
      </c>
    </row>
    <row r="2266" spans="1:37" s="65" customFormat="1" ht="17.100000000000001" customHeight="1" x14ac:dyDescent="0.2">
      <c r="A2266" s="54" t="s">
        <v>267</v>
      </c>
      <c r="B2266" s="55" t="s">
        <v>110</v>
      </c>
      <c r="C2266" s="56" t="s">
        <v>242</v>
      </c>
      <c r="D2266" s="57">
        <f>+IF('Panel de Control'!$C$33="Base",'EV - Medianos'!D330,IF('Panel de Control'!$C$33=1,'EV - Medianos'!D1298,IF('Panel de Control'!$C$33=2,'EV - Medianos'!D1540,'EV - Medianos'!D1782)))</f>
        <v>0</v>
      </c>
      <c r="E2266" s="57">
        <f>+IF('Panel de Control'!$C$33="Base",'EV - Medianos'!E330,IF('Panel de Control'!$C$33=1,'EV - Medianos'!E1298,IF('Panel de Control'!$C$33=2,'EV - Medianos'!E1540,'EV - Medianos'!E1782)))</f>
        <v>0</v>
      </c>
      <c r="F2266" s="57">
        <f>+IF('Panel de Control'!$C$33="Base",'EV - Medianos'!F330,IF('Panel de Control'!$C$33=1,'EV - Medianos'!F1298,IF('Panel de Control'!$C$33=2,'EV - Medianos'!F1540,'EV - Medianos'!F1782)))</f>
        <v>0</v>
      </c>
      <c r="G2266" s="57">
        <f>+IF('Panel de Control'!$C$33="Base",'EV - Medianos'!G330,IF('Panel de Control'!$C$33=1,'EV - Medianos'!G1298,IF('Panel de Control'!$C$33=2,'EV - Medianos'!G1540,'EV - Medianos'!G1782)))</f>
        <v>0</v>
      </c>
      <c r="H2266" s="57">
        <f>+IF('Panel de Control'!$C$33="Base",'EV - Medianos'!H330,IF('Panel de Control'!$C$33=1,'EV - Medianos'!H1298,IF('Panel de Control'!$C$33=2,'EV - Medianos'!H1540,'EV - Medianos'!H1782)))</f>
        <v>1.2640735614576824E-4</v>
      </c>
      <c r="I2266" s="57">
        <f>+IF('Panel de Control'!$C$33="Base",'EV - Medianos'!I330,IF('Panel de Control'!$C$33=1,'EV - Medianos'!I1298,IF('Panel de Control'!$C$33=2,'EV - Medianos'!I1540,'EV - Medianos'!I1782)))</f>
        <v>2.116842410499618E-4</v>
      </c>
      <c r="J2266" s="57">
        <f>+IF('Panel de Control'!$C$33="Base",'EV - Medianos'!J330,IF('Panel de Control'!$C$33=1,'EV - Medianos'!J1298,IF('Panel de Control'!$C$33=2,'EV - Medianos'!J1540,'EV - Medianos'!J1782)))</f>
        <v>3.9260960139870734E-4</v>
      </c>
      <c r="K2266" s="57">
        <f>+IF('Panel de Control'!$C$33="Base",'EV - Medianos'!K330,IF('Panel de Control'!$C$33=1,'EV - Medianos'!K1298,IF('Panel de Control'!$C$33=2,'EV - Medianos'!K1540,'EV - Medianos'!K1782)))</f>
        <v>6.7984336732395724E-4</v>
      </c>
      <c r="L2266" s="57">
        <f>+IF('Panel de Control'!$C$33="Base",'EV - Medianos'!L330,IF('Panel de Control'!$C$33=1,'EV - Medianos'!L1298,IF('Panel de Control'!$C$33=2,'EV - Medianos'!L1540,'EV - Medianos'!L1782)))</f>
        <v>1.0574235376882843E-3</v>
      </c>
      <c r="M2266" s="57">
        <f>+IF('Panel de Control'!$C$33="Base",'EV - Medianos'!M330,IF('Panel de Control'!$C$33=1,'EV - Medianos'!M1298,IF('Panel de Control'!$C$33=2,'EV - Medianos'!M1540,'EV - Medianos'!M1782)))</f>
        <v>1.5301639469944668E-3</v>
      </c>
      <c r="N2266" s="57">
        <f>+IF('Panel de Control'!$C$33="Base",'EV - Medianos'!N330,IF('Panel de Control'!$C$33=1,'EV - Medianos'!N1298,IF('Panel de Control'!$C$33=2,'EV - Medianos'!N1540,'EV - Medianos'!N1782)))</f>
        <v>2.0834404208201155E-3</v>
      </c>
      <c r="O2266" s="57">
        <f>+IF('Panel de Control'!$C$33="Base",'EV - Medianos'!O330,IF('Panel de Control'!$C$33=1,'EV - Medianos'!O1298,IF('Panel de Control'!$C$33=2,'EV - Medianos'!O1540,'EV - Medianos'!O1782)))</f>
        <v>2.7155985034798156E-3</v>
      </c>
      <c r="P2266" s="57">
        <f>+IF('Panel de Control'!$C$33="Base",'EV - Medianos'!P330,IF('Panel de Control'!$C$33=1,'EV - Medianos'!P1298,IF('Panel de Control'!$C$33=2,'EV - Medianos'!P1540,'EV - Medianos'!P1782)))</f>
        <v>3.4152403431348612E-3</v>
      </c>
      <c r="Q2266" s="57">
        <f>+IF('Panel de Control'!$C$33="Base",'EV - Medianos'!Q330,IF('Panel de Control'!$C$33=1,'EV - Medianos'!Q1298,IF('Panel de Control'!$C$33=2,'EV - Medianos'!Q1540,'EV - Medianos'!Q1782)))</f>
        <v>4.121657437462593E-3</v>
      </c>
      <c r="R2266" s="57">
        <f>+IF('Panel de Control'!$C$33="Base",'EV - Medianos'!R330,IF('Panel de Control'!$C$33=1,'EV - Medianos'!R1298,IF('Panel de Control'!$C$33=2,'EV - Medianos'!R1540,'EV - Medianos'!R1782)))</f>
        <v>4.7083616957277613E-3</v>
      </c>
      <c r="S2266" s="57">
        <f>+IF('Panel de Control'!$C$33="Base",'EV - Medianos'!S330,IF('Panel de Control'!$C$33=1,'EV - Medianos'!S1298,IF('Panel de Control'!$C$33=2,'EV - Medianos'!S1540,'EV - Medianos'!S1782)))</f>
        <v>5.1827916705848524E-3</v>
      </c>
      <c r="T2266" s="57">
        <f>+IF('Panel de Control'!$C$33="Base",'EV - Medianos'!T330,IF('Panel de Control'!$C$33=1,'EV - Medianos'!T1298,IF('Panel de Control'!$C$33=2,'EV - Medianos'!T1540,'EV - Medianos'!T1782)))</f>
        <v>5.6252541961502112E-3</v>
      </c>
      <c r="U2266" s="57">
        <f>+IF('Panel de Control'!$C$33="Base",'EV - Medianos'!U330,IF('Panel de Control'!$C$33=1,'EV - Medianos'!U1298,IF('Panel de Control'!$C$33=2,'EV - Medianos'!U1540,'EV - Medianos'!U1782)))</f>
        <v>6.0491324338688415E-3</v>
      </c>
      <c r="V2266" s="57">
        <f>+IF('Panel de Control'!$C$33="Base",'EV - Medianos'!V330,IF('Panel de Control'!$C$33=1,'EV - Medianos'!V1298,IF('Panel de Control'!$C$33=2,'EV - Medianos'!V1540,'EV - Medianos'!V1782)))</f>
        <v>6.4567541975584283E-3</v>
      </c>
      <c r="W2266" s="57">
        <f>+IF('Panel de Control'!$C$33="Base",'EV - Medianos'!W330,IF('Panel de Control'!$C$33=1,'EV - Medianos'!W1298,IF('Panel de Control'!$C$33=2,'EV - Medianos'!W1540,'EV - Medianos'!W1782)))</f>
        <v>6.8251257756252407E-3</v>
      </c>
      <c r="X2266" s="57">
        <f>+IF('Panel de Control'!$C$33="Base",'EV - Medianos'!X330,IF('Panel de Control'!$C$33=1,'EV - Medianos'!X1298,IF('Panel de Control'!$C$33=2,'EV - Medianos'!X1540,'EV - Medianos'!X1782)))</f>
        <v>7.1452150055641168E-3</v>
      </c>
      <c r="Y2266" s="57">
        <f>+IF('Panel de Control'!$C$33="Base",'EV - Medianos'!Y330,IF('Panel de Control'!$C$33=1,'EV - Medianos'!Y1298,IF('Panel de Control'!$C$33=2,'EV - Medianos'!Y1540,'EV - Medianos'!Y1782)))</f>
        <v>7.4299791520940689E-3</v>
      </c>
      <c r="Z2266" s="57">
        <f>+IF('Panel de Control'!$C$33="Base",'EV - Medianos'!Z330,IF('Panel de Control'!$C$33=1,'EV - Medianos'!Z1298,IF('Panel de Control'!$C$33=2,'EV - Medianos'!Z1540,'EV - Medianos'!Z1782)))</f>
        <v>7.717038394384544E-3</v>
      </c>
      <c r="AA2266" s="57">
        <f>+IF('Panel de Control'!$C$33="Base",'EV - Medianos'!AA330,IF('Panel de Control'!$C$33=1,'EV - Medianos'!AA1298,IF('Panel de Control'!$C$33=2,'EV - Medianos'!AA1540,'EV - Medianos'!AA1782)))</f>
        <v>7.9839487631829537E-3</v>
      </c>
      <c r="AB2266" s="57">
        <f>+IF('Panel de Control'!$C$33="Base",'EV - Medianos'!AB330,IF('Panel de Control'!$C$33=1,'EV - Medianos'!AB1298,IF('Panel de Control'!$C$33=2,'EV - Medianos'!AB1540,'EV - Medianos'!AB1782)))</f>
        <v>8.2072469265985441E-3</v>
      </c>
      <c r="AC2266" s="57">
        <f>+IF('Panel de Control'!$C$33="Base",'EV - Medianos'!AC330,IF('Panel de Control'!$C$33=1,'EV - Medianos'!AC1298,IF('Panel de Control'!$C$33=2,'EV - Medianos'!AC1540,'EV - Medianos'!AC1782)))</f>
        <v>8.3981884781237411E-3</v>
      </c>
      <c r="AD2266" s="57">
        <f>+IF('Panel de Control'!$C$33="Base",'EV - Medianos'!AD330,IF('Panel de Control'!$C$33=1,'EV - Medianos'!AD1298,IF('Panel de Control'!$C$33=2,'EV - Medianos'!AD1540,'EV - Medianos'!AD1782)))</f>
        <v>8.5376776057296752E-3</v>
      </c>
      <c r="AE2266" s="57">
        <f>+IF('Panel de Control'!$C$33="Base",'EV - Medianos'!AE330,IF('Panel de Control'!$C$33=1,'EV - Medianos'!AE1298,IF('Panel de Control'!$C$33=2,'EV - Medianos'!AE1540,'EV - Medianos'!AE1782)))</f>
        <v>8.6436671293923673E-3</v>
      </c>
      <c r="AF2266" s="57">
        <f>+IF('Panel de Control'!$C$33="Base",'EV - Medianos'!AF330,IF('Panel de Control'!$C$33=1,'EV - Medianos'!AF1298,IF('Panel de Control'!$C$33=2,'EV - Medianos'!AF1540,'EV - Medianos'!AF1782)))</f>
        <v>8.7512314518288902E-3</v>
      </c>
      <c r="AG2266" s="57">
        <f>+IF('Panel de Control'!$C$33="Base",'EV - Medianos'!AG330,IF('Panel de Control'!$C$33=1,'EV - Medianos'!AG1298,IF('Panel de Control'!$C$33=2,'EV - Medianos'!AG1540,'EV - Medianos'!AG1782)))</f>
        <v>8.8143914173206446E-3</v>
      </c>
      <c r="AH2266" s="57">
        <f>+IF('Panel de Control'!$C$33="Base",'EV - Medianos'!AH330,IF('Panel de Control'!$C$33=1,'EV - Medianos'!AH1298,IF('Panel de Control'!$C$33=2,'EV - Medianos'!AH1540,'EV - Medianos'!AH1782)))</f>
        <v>8.8563372672169089E-3</v>
      </c>
      <c r="AI2266" s="57">
        <f>+IF('Panel de Control'!$C$33="Base",'EV - Medianos'!AI330,IF('Panel de Control'!$C$33=1,'EV - Medianos'!AI1298,IF('Panel de Control'!$C$33=2,'EV - Medianos'!AI1540,'EV - Medianos'!AI1782)))</f>
        <v>8.8841171558882472E-3</v>
      </c>
      <c r="AJ2266" s="57">
        <f>+IF('Panel de Control'!$C$33="Base",'EV - Medianos'!AJ330,IF('Panel de Control'!$C$33=1,'EV - Medianos'!AJ1298,IF('Panel de Control'!$C$33=2,'EV - Medianos'!AJ1540,'EV - Medianos'!AJ1782)))</f>
        <v>8.8981722234970501E-3</v>
      </c>
      <c r="AK2266" s="57">
        <f>+IF('Panel de Control'!$C$33="Base",'EV - Medianos'!AK330,IF('Panel de Control'!$C$33=1,'EV - Medianos'!AK1298,IF('Panel de Control'!$C$33=2,'EV - Medianos'!AK1540,'EV - Medianos'!AK1782)))</f>
        <v>8.8996565145221859E-3</v>
      </c>
    </row>
    <row r="2267" spans="1:37" s="65" customFormat="1" ht="17.100000000000001" customHeight="1" x14ac:dyDescent="0.2">
      <c r="A2267" s="54" t="s">
        <v>243</v>
      </c>
      <c r="B2267" s="55" t="s">
        <v>110</v>
      </c>
      <c r="C2267" s="56" t="s">
        <v>242</v>
      </c>
      <c r="D2267" s="57">
        <f>+IF('Panel de Control'!$C$33="Base",'EV - Medianos'!D331,IF('Panel de Control'!$C$33=1,'EV - Medianos'!D1299,IF('Panel de Control'!$C$33=2,'EV - Medianos'!D1541,'EV - Medianos'!D1783)))</f>
        <v>0.58420677974422541</v>
      </c>
      <c r="E2267" s="57">
        <f>+IF('Panel de Control'!$C$33="Base",'EV - Medianos'!E331,IF('Panel de Control'!$C$33=1,'EV - Medianos'!E1299,IF('Panel de Control'!$C$33=2,'EV - Medianos'!E1541,'EV - Medianos'!E1783)))</f>
        <v>0.58420677974422541</v>
      </c>
      <c r="F2267" s="57">
        <f>+IF('Panel de Control'!$C$33="Base",'EV - Medianos'!F331,IF('Panel de Control'!$C$33=1,'EV - Medianos'!F1299,IF('Panel de Control'!$C$33=2,'EV - Medianos'!F1541,'EV - Medianos'!F1783)))</f>
        <v>0.58420677974422541</v>
      </c>
      <c r="G2267" s="57">
        <f>+IF('Panel de Control'!$C$33="Base",'EV - Medianos'!G331,IF('Panel de Control'!$C$33=1,'EV - Medianos'!G1299,IF('Panel de Control'!$C$33=2,'EV - Medianos'!G1541,'EV - Medianos'!G1783)))</f>
        <v>0.58420677974422541</v>
      </c>
      <c r="H2267" s="57">
        <f>+IF('Panel de Control'!$C$33="Base",'EV - Medianos'!H331,IF('Panel de Control'!$C$33=1,'EV - Medianos'!H1299,IF('Panel de Control'!$C$33=2,'EV - Medianos'!H1541,'EV - Medianos'!H1783)))</f>
        <v>0.58354152624409361</v>
      </c>
      <c r="I2267" s="57">
        <f>+IF('Panel de Control'!$C$33="Base",'EV - Medianos'!I331,IF('Panel de Control'!$C$33=1,'EV - Medianos'!I1299,IF('Panel de Control'!$C$33=2,'EV - Medianos'!I1541,'EV - Medianos'!I1783)))</f>
        <v>0.58331268192389951</v>
      </c>
      <c r="J2267" s="57">
        <f>+IF('Panel de Control'!$C$33="Base",'EV - Medianos'!J331,IF('Panel de Control'!$C$33=1,'EV - Medianos'!J1299,IF('Panel de Control'!$C$33=2,'EV - Medianos'!J1541,'EV - Medianos'!J1783)))</f>
        <v>0.58260199972321491</v>
      </c>
      <c r="K2267" s="57">
        <f>+IF('Panel de Control'!$C$33="Base",'EV - Medianos'!K331,IF('Panel de Control'!$C$33=1,'EV - Medianos'!K1299,IF('Panel de Control'!$C$33=2,'EV - Medianos'!K1541,'EV - Medianos'!K1783)))</f>
        <v>0.58107179710628176</v>
      </c>
      <c r="L2267" s="57">
        <f>+IF('Panel de Control'!$C$33="Base",'EV - Medianos'!L331,IF('Panel de Control'!$C$33=1,'EV - Medianos'!L1299,IF('Panel de Control'!$C$33=2,'EV - Medianos'!L1541,'EV - Medianos'!L1783)))</f>
        <v>0.57817115380832407</v>
      </c>
      <c r="M2267" s="57">
        <f>+IF('Panel de Control'!$C$33="Base",'EV - Medianos'!M331,IF('Panel de Control'!$C$33=1,'EV - Medianos'!M1299,IF('Panel de Control'!$C$33=2,'EV - Medianos'!M1541,'EV - Medianos'!M1783)))</f>
        <v>0.57303327366460866</v>
      </c>
      <c r="N2267" s="57">
        <f>+IF('Panel de Control'!$C$33="Base",'EV - Medianos'!N331,IF('Panel de Control'!$C$33=1,'EV - Medianos'!N1299,IF('Panel de Control'!$C$33=2,'EV - Medianos'!N1541,'EV - Medianos'!N1783)))</f>
        <v>0.56550276828291601</v>
      </c>
      <c r="O2267" s="57">
        <f>+IF('Panel de Control'!$C$33="Base",'EV - Medianos'!O331,IF('Panel de Control'!$C$33=1,'EV - Medianos'!O1299,IF('Panel de Control'!$C$33=2,'EV - Medianos'!O1541,'EV - Medianos'!O1783)))</f>
        <v>0.55525192905630794</v>
      </c>
      <c r="P2267" s="57">
        <f>+IF('Panel de Control'!$C$33="Base",'EV - Medianos'!P331,IF('Panel de Control'!$C$33=1,'EV - Medianos'!P1299,IF('Panel de Control'!$C$33=2,'EV - Medianos'!P1541,'EV - Medianos'!P1783)))</f>
        <v>0.54311992224875916</v>
      </c>
      <c r="Q2267" s="57">
        <f>+IF('Panel de Control'!$C$33="Base",'EV - Medianos'!Q331,IF('Panel de Control'!$C$33=1,'EV - Medianos'!Q1299,IF('Panel de Control'!$C$33=2,'EV - Medianos'!Q1541,'EV - Medianos'!Q1783)))</f>
        <v>0.52772122498609986</v>
      </c>
      <c r="R2267" s="57">
        <f>+IF('Panel de Control'!$C$33="Base",'EV - Medianos'!R331,IF('Panel de Control'!$C$33=1,'EV - Medianos'!R1299,IF('Panel de Control'!$C$33=2,'EV - Medianos'!R1541,'EV - Medianos'!R1783)))</f>
        <v>0.50899416835718203</v>
      </c>
      <c r="S2267" s="57">
        <f>+IF('Panel de Control'!$C$33="Base",'EV - Medianos'!S331,IF('Panel de Control'!$C$33=1,'EV - Medianos'!S1299,IF('Panel de Control'!$C$33=2,'EV - Medianos'!S1541,'EV - Medianos'!S1783)))</f>
        <v>0.48791185563036782</v>
      </c>
      <c r="T2267" s="57">
        <f>+IF('Panel de Control'!$C$33="Base",'EV - Medianos'!T331,IF('Panel de Control'!$C$33=1,'EV - Medianos'!T1299,IF('Panel de Control'!$C$33=2,'EV - Medianos'!T1541,'EV - Medianos'!T1783)))</f>
        <v>0.46660126052082906</v>
      </c>
      <c r="U2267" s="57">
        <f>+IF('Panel de Control'!$C$33="Base",'EV - Medianos'!U331,IF('Panel de Control'!$C$33=1,'EV - Medianos'!U1299,IF('Panel de Control'!$C$33=2,'EV - Medianos'!U1541,'EV - Medianos'!U1783)))</f>
        <v>0.44531520075907099</v>
      </c>
      <c r="V2267" s="57">
        <f>+IF('Panel de Control'!$C$33="Base",'EV - Medianos'!V331,IF('Panel de Control'!$C$33=1,'EV - Medianos'!V1299,IF('Panel de Control'!$C$33=2,'EV - Medianos'!V1541,'EV - Medianos'!V1783)))</f>
        <v>0.42447803242850934</v>
      </c>
      <c r="W2267" s="57">
        <f>+IF('Panel de Control'!$C$33="Base",'EV - Medianos'!W331,IF('Panel de Control'!$C$33=1,'EV - Medianos'!W1299,IF('Panel de Control'!$C$33=2,'EV - Medianos'!W1541,'EV - Medianos'!W1783)))</f>
        <v>0.40383854678705272</v>
      </c>
      <c r="X2267" s="57">
        <f>+IF('Panel de Control'!$C$33="Base",'EV - Medianos'!X331,IF('Panel de Control'!$C$33=1,'EV - Medianos'!X1299,IF('Panel de Control'!$C$33=2,'EV - Medianos'!X1541,'EV - Medianos'!X1783)))</f>
        <v>0.38346862181596802</v>
      </c>
      <c r="Y2267" s="57">
        <f>+IF('Panel de Control'!$C$33="Base",'EV - Medianos'!Y331,IF('Panel de Control'!$C$33=1,'EV - Medianos'!Y1299,IF('Panel de Control'!$C$33=2,'EV - Medianos'!Y1541,'EV - Medianos'!Y1783)))</f>
        <v>0.36378735989078592</v>
      </c>
      <c r="Z2267" s="57">
        <f>+IF('Panel de Control'!$C$33="Base",'EV - Medianos'!Z331,IF('Panel de Control'!$C$33=1,'EV - Medianos'!Z1299,IF('Panel de Control'!$C$33=2,'EV - Medianos'!Z1541,'EV - Medianos'!Z1783)))</f>
        <v>0.34495130398162283</v>
      </c>
      <c r="AA2267" s="57">
        <f>+IF('Panel de Control'!$C$33="Base",'EV - Medianos'!AA331,IF('Panel de Control'!$C$33=1,'EV - Medianos'!AA1299,IF('Panel de Control'!$C$33=2,'EV - Medianos'!AA1541,'EV - Medianos'!AA1783)))</f>
        <v>0.32402199841967583</v>
      </c>
      <c r="AB2267" s="57">
        <f>+IF('Panel de Control'!$C$33="Base",'EV - Medianos'!AB331,IF('Panel de Control'!$C$33=1,'EV - Medianos'!AB1299,IF('Panel de Control'!$C$33=2,'EV - Medianos'!AB1541,'EV - Medianos'!AB1783)))</f>
        <v>0.30445943968467321</v>
      </c>
      <c r="AC2267" s="57">
        <f>+IF('Panel de Control'!$C$33="Base",'EV - Medianos'!AC331,IF('Panel de Control'!$C$33=1,'EV - Medianos'!AC1299,IF('Panel de Control'!$C$33=2,'EV - Medianos'!AC1541,'EV - Medianos'!AC1783)))</f>
        <v>0.28607818429700166</v>
      </c>
      <c r="AD2267" s="57">
        <f>+IF('Panel de Control'!$C$33="Base",'EV - Medianos'!AD331,IF('Panel de Control'!$C$33=1,'EV - Medianos'!AD1299,IF('Panel de Control'!$C$33=2,'EV - Medianos'!AD1541,'EV - Medianos'!AD1783)))</f>
        <v>0.26892193782604351</v>
      </c>
      <c r="AE2267" s="57">
        <f>+IF('Panel de Control'!$C$33="Base",'EV - Medianos'!AE331,IF('Panel de Control'!$C$33=1,'EV - Medianos'!AE1299,IF('Panel de Control'!$C$33=2,'EV - Medianos'!AE1541,'EV - Medianos'!AE1783)))</f>
        <v>0.2528251346401732</v>
      </c>
      <c r="AF2267" s="57">
        <f>+IF('Panel de Control'!$C$33="Base",'EV - Medianos'!AF331,IF('Panel de Control'!$C$33=1,'EV - Medianos'!AF1299,IF('Panel de Control'!$C$33=2,'EV - Medianos'!AF1541,'EV - Medianos'!AF1783)))</f>
        <v>0.23771986056558803</v>
      </c>
      <c r="AG2267" s="57">
        <f>+IF('Panel de Control'!$C$33="Base",'EV - Medianos'!AG331,IF('Panel de Control'!$C$33=1,'EV - Medianos'!AG1299,IF('Panel de Control'!$C$33=2,'EV - Medianos'!AG1541,'EV - Medianos'!AG1783)))</f>
        <v>0.22363121774346587</v>
      </c>
      <c r="AH2267" s="57">
        <f>+IF('Panel de Control'!$C$33="Base",'EV - Medianos'!AH331,IF('Panel de Control'!$C$33=1,'EV - Medianos'!AH1299,IF('Panel de Control'!$C$33=2,'EV - Medianos'!AH1541,'EV - Medianos'!AH1783)))</f>
        <v>0.21043065513430217</v>
      </c>
      <c r="AI2267" s="57">
        <f>+IF('Panel de Control'!$C$33="Base",'EV - Medianos'!AI331,IF('Panel de Control'!$C$33=1,'EV - Medianos'!AI1299,IF('Panel de Control'!$C$33=2,'EV - Medianos'!AI1541,'EV - Medianos'!AI1783)))</f>
        <v>0.19805674493936337</v>
      </c>
      <c r="AJ2267" s="57">
        <f>+IF('Panel de Control'!$C$33="Base",'EV - Medianos'!AJ331,IF('Panel de Control'!$C$33=1,'EV - Medianos'!AJ1299,IF('Panel de Control'!$C$33=2,'EV - Medianos'!AJ1541,'EV - Medianos'!AJ1783)))</f>
        <v>0.18651281181781418</v>
      </c>
      <c r="AK2267" s="57">
        <f>+IF('Panel de Control'!$C$33="Base",'EV - Medianos'!AK331,IF('Panel de Control'!$C$33=1,'EV - Medianos'!AK1299,IF('Panel de Control'!$C$33=2,'EV - Medianos'!AK1541,'EV - Medianos'!AK1783)))</f>
        <v>0.1756993702593081</v>
      </c>
    </row>
    <row r="2268" spans="1:37" s="65" customFormat="1" ht="17.100000000000001" customHeight="1" x14ac:dyDescent="0.2">
      <c r="A2268" s="54" t="s">
        <v>244</v>
      </c>
      <c r="B2268" s="55" t="s">
        <v>110</v>
      </c>
      <c r="C2268" s="56" t="s">
        <v>242</v>
      </c>
      <c r="D2268" s="57">
        <f>+IF('Panel de Control'!$C$33="Base",'EV - Medianos'!D332,IF('Panel de Control'!$C$33=1,'EV - Medianos'!D1300,IF('Panel de Control'!$C$33=2,'EV - Medianos'!D1542,'EV - Medianos'!D1784)))</f>
        <v>0</v>
      </c>
      <c r="E2268" s="57">
        <f>+IF('Panel de Control'!$C$33="Base",'EV - Medianos'!E332,IF('Panel de Control'!$C$33=1,'EV - Medianos'!E1300,IF('Panel de Control'!$C$33=2,'EV - Medianos'!E1542,'EV - Medianos'!E1784)))</f>
        <v>0</v>
      </c>
      <c r="F2268" s="57">
        <f>+IF('Panel de Control'!$C$33="Base",'EV - Medianos'!F332,IF('Panel de Control'!$C$33=1,'EV - Medianos'!F1300,IF('Panel de Control'!$C$33=2,'EV - Medianos'!F1542,'EV - Medianos'!F1784)))</f>
        <v>0</v>
      </c>
      <c r="G2268" s="57">
        <f>+IF('Panel de Control'!$C$33="Base",'EV - Medianos'!G332,IF('Panel de Control'!$C$33=1,'EV - Medianos'!G1300,IF('Panel de Control'!$C$33=2,'EV - Medianos'!G1542,'EV - Medianos'!G1784)))</f>
        <v>0</v>
      </c>
      <c r="H2268" s="57">
        <f>+IF('Panel de Control'!$C$33="Base",'EV - Medianos'!H332,IF('Panel de Control'!$C$33=1,'EV - Medianos'!H1300,IF('Panel de Control'!$C$33=2,'EV - Medianos'!H1542,'EV - Medianos'!H1784)))</f>
        <v>0</v>
      </c>
      <c r="I2268" s="57">
        <f>+IF('Panel de Control'!$C$33="Base",'EV - Medianos'!I332,IF('Panel de Control'!$C$33=1,'EV - Medianos'!I1300,IF('Panel de Control'!$C$33=2,'EV - Medianos'!I1542,'EV - Medianos'!I1784)))</f>
        <v>0</v>
      </c>
      <c r="J2268" s="57">
        <f>+IF('Panel de Control'!$C$33="Base",'EV - Medianos'!J332,IF('Panel de Control'!$C$33=1,'EV - Medianos'!J1300,IF('Panel de Control'!$C$33=2,'EV - Medianos'!J1542,'EV - Medianos'!J1784)))</f>
        <v>0</v>
      </c>
      <c r="K2268" s="57">
        <f>+IF('Panel de Control'!$C$33="Base",'EV - Medianos'!K332,IF('Panel de Control'!$C$33=1,'EV - Medianos'!K1300,IF('Panel de Control'!$C$33=2,'EV - Medianos'!K1542,'EV - Medianos'!K1784)))</f>
        <v>0</v>
      </c>
      <c r="L2268" s="57">
        <f>+IF('Panel de Control'!$C$33="Base",'EV - Medianos'!L332,IF('Panel de Control'!$C$33=1,'EV - Medianos'!L1300,IF('Panel de Control'!$C$33=2,'EV - Medianos'!L1542,'EV - Medianos'!L1784)))</f>
        <v>0</v>
      </c>
      <c r="M2268" s="57">
        <f>+IF('Panel de Control'!$C$33="Base",'EV - Medianos'!M332,IF('Panel de Control'!$C$33=1,'EV - Medianos'!M1300,IF('Panel de Control'!$C$33=2,'EV - Medianos'!M1542,'EV - Medianos'!M1784)))</f>
        <v>0</v>
      </c>
      <c r="N2268" s="57">
        <f>+IF('Panel de Control'!$C$33="Base",'EV - Medianos'!N332,IF('Panel de Control'!$C$33=1,'EV - Medianos'!N1300,IF('Panel de Control'!$C$33=2,'EV - Medianos'!N1542,'EV - Medianos'!N1784)))</f>
        <v>0</v>
      </c>
      <c r="O2268" s="57">
        <f>+IF('Panel de Control'!$C$33="Base",'EV - Medianos'!O332,IF('Panel de Control'!$C$33=1,'EV - Medianos'!O1300,IF('Panel de Control'!$C$33=2,'EV - Medianos'!O1542,'EV - Medianos'!O1784)))</f>
        <v>0</v>
      </c>
      <c r="P2268" s="57">
        <f>+IF('Panel de Control'!$C$33="Base",'EV - Medianos'!P332,IF('Panel de Control'!$C$33=1,'EV - Medianos'!P1300,IF('Panel de Control'!$C$33=2,'EV - Medianos'!P1542,'EV - Medianos'!P1784)))</f>
        <v>0</v>
      </c>
      <c r="Q2268" s="57">
        <f>+IF('Panel de Control'!$C$33="Base",'EV - Medianos'!Q332,IF('Panel de Control'!$C$33=1,'EV - Medianos'!Q1300,IF('Panel de Control'!$C$33=2,'EV - Medianos'!Q1542,'EV - Medianos'!Q1784)))</f>
        <v>0</v>
      </c>
      <c r="R2268" s="57">
        <f>+IF('Panel de Control'!$C$33="Base",'EV - Medianos'!R332,IF('Panel de Control'!$C$33=1,'EV - Medianos'!R1300,IF('Panel de Control'!$C$33=2,'EV - Medianos'!R1542,'EV - Medianos'!R1784)))</f>
        <v>0</v>
      </c>
      <c r="S2268" s="57">
        <f>+IF('Panel de Control'!$C$33="Base",'EV - Medianos'!S332,IF('Panel de Control'!$C$33=1,'EV - Medianos'!S1300,IF('Panel de Control'!$C$33=2,'EV - Medianos'!S1542,'EV - Medianos'!S1784)))</f>
        <v>0</v>
      </c>
      <c r="T2268" s="57">
        <f>+IF('Panel de Control'!$C$33="Base",'EV - Medianos'!T332,IF('Panel de Control'!$C$33=1,'EV - Medianos'!T1300,IF('Panel de Control'!$C$33=2,'EV - Medianos'!T1542,'EV - Medianos'!T1784)))</f>
        <v>0</v>
      </c>
      <c r="U2268" s="57">
        <f>+IF('Panel de Control'!$C$33="Base",'EV - Medianos'!U332,IF('Panel de Control'!$C$33=1,'EV - Medianos'!U1300,IF('Panel de Control'!$C$33=2,'EV - Medianos'!U1542,'EV - Medianos'!U1784)))</f>
        <v>0</v>
      </c>
      <c r="V2268" s="57">
        <f>+IF('Panel de Control'!$C$33="Base",'EV - Medianos'!V332,IF('Panel de Control'!$C$33=1,'EV - Medianos'!V1300,IF('Panel de Control'!$C$33=2,'EV - Medianos'!V1542,'EV - Medianos'!V1784)))</f>
        <v>0</v>
      </c>
      <c r="W2268" s="57">
        <f>+IF('Panel de Control'!$C$33="Base",'EV - Medianos'!W332,IF('Panel de Control'!$C$33=1,'EV - Medianos'!W1300,IF('Panel de Control'!$C$33=2,'EV - Medianos'!W1542,'EV - Medianos'!W1784)))</f>
        <v>0</v>
      </c>
      <c r="X2268" s="57">
        <f>+IF('Panel de Control'!$C$33="Base",'EV - Medianos'!X332,IF('Panel de Control'!$C$33=1,'EV - Medianos'!X1300,IF('Panel de Control'!$C$33=2,'EV - Medianos'!X1542,'EV - Medianos'!X1784)))</f>
        <v>0</v>
      </c>
      <c r="Y2268" s="57">
        <f>+IF('Panel de Control'!$C$33="Base",'EV - Medianos'!Y332,IF('Panel de Control'!$C$33=1,'EV - Medianos'!Y1300,IF('Panel de Control'!$C$33=2,'EV - Medianos'!Y1542,'EV - Medianos'!Y1784)))</f>
        <v>0</v>
      </c>
      <c r="Z2268" s="57">
        <f>+IF('Panel de Control'!$C$33="Base",'EV - Medianos'!Z332,IF('Panel de Control'!$C$33=1,'EV - Medianos'!Z1300,IF('Panel de Control'!$C$33=2,'EV - Medianos'!Z1542,'EV - Medianos'!Z1784)))</f>
        <v>0</v>
      </c>
      <c r="AA2268" s="57">
        <f>+IF('Panel de Control'!$C$33="Base",'EV - Medianos'!AA332,IF('Panel de Control'!$C$33=1,'EV - Medianos'!AA1300,IF('Panel de Control'!$C$33=2,'EV - Medianos'!AA1542,'EV - Medianos'!AA1784)))</f>
        <v>0</v>
      </c>
      <c r="AB2268" s="57">
        <f>+IF('Panel de Control'!$C$33="Base",'EV - Medianos'!AB332,IF('Panel de Control'!$C$33=1,'EV - Medianos'!AB1300,IF('Panel de Control'!$C$33=2,'EV - Medianos'!AB1542,'EV - Medianos'!AB1784)))</f>
        <v>0</v>
      </c>
      <c r="AC2268" s="57">
        <f>+IF('Panel de Control'!$C$33="Base",'EV - Medianos'!AC332,IF('Panel de Control'!$C$33=1,'EV - Medianos'!AC1300,IF('Panel de Control'!$C$33=2,'EV - Medianos'!AC1542,'EV - Medianos'!AC1784)))</f>
        <v>0</v>
      </c>
      <c r="AD2268" s="57">
        <f>+IF('Panel de Control'!$C$33="Base",'EV - Medianos'!AD332,IF('Panel de Control'!$C$33=1,'EV - Medianos'!AD1300,IF('Panel de Control'!$C$33=2,'EV - Medianos'!AD1542,'EV - Medianos'!AD1784)))</f>
        <v>0</v>
      </c>
      <c r="AE2268" s="57">
        <f>+IF('Panel de Control'!$C$33="Base",'EV - Medianos'!AE332,IF('Panel de Control'!$C$33=1,'EV - Medianos'!AE1300,IF('Panel de Control'!$C$33=2,'EV - Medianos'!AE1542,'EV - Medianos'!AE1784)))</f>
        <v>0</v>
      </c>
      <c r="AF2268" s="57">
        <f>+IF('Panel de Control'!$C$33="Base",'EV - Medianos'!AF332,IF('Panel de Control'!$C$33=1,'EV - Medianos'!AF1300,IF('Panel de Control'!$C$33=2,'EV - Medianos'!AF1542,'EV - Medianos'!AF1784)))</f>
        <v>0</v>
      </c>
      <c r="AG2268" s="57">
        <f>+IF('Panel de Control'!$C$33="Base",'EV - Medianos'!AG332,IF('Panel de Control'!$C$33=1,'EV - Medianos'!AG1300,IF('Panel de Control'!$C$33=2,'EV - Medianos'!AG1542,'EV - Medianos'!AG1784)))</f>
        <v>0</v>
      </c>
      <c r="AH2268" s="57">
        <f>+IF('Panel de Control'!$C$33="Base",'EV - Medianos'!AH332,IF('Panel de Control'!$C$33=1,'EV - Medianos'!AH1300,IF('Panel de Control'!$C$33=2,'EV - Medianos'!AH1542,'EV - Medianos'!AH1784)))</f>
        <v>0</v>
      </c>
      <c r="AI2268" s="57">
        <f>+IF('Panel de Control'!$C$33="Base",'EV - Medianos'!AI332,IF('Panel de Control'!$C$33=1,'EV - Medianos'!AI1300,IF('Panel de Control'!$C$33=2,'EV - Medianos'!AI1542,'EV - Medianos'!AI1784)))</f>
        <v>0</v>
      </c>
      <c r="AJ2268" s="57">
        <f>+IF('Panel de Control'!$C$33="Base",'EV - Medianos'!AJ332,IF('Panel de Control'!$C$33=1,'EV - Medianos'!AJ1300,IF('Panel de Control'!$C$33=2,'EV - Medianos'!AJ1542,'EV - Medianos'!AJ1784)))</f>
        <v>0</v>
      </c>
      <c r="AK2268" s="57">
        <f>+IF('Panel de Control'!$C$33="Base",'EV - Medianos'!AK332,IF('Panel de Control'!$C$33=1,'EV - Medianos'!AK1300,IF('Panel de Control'!$C$33=2,'EV - Medianos'!AK1542,'EV - Medianos'!AK1784)))</f>
        <v>0</v>
      </c>
    </row>
    <row r="2269" spans="1:37" s="65" customFormat="1" ht="17.100000000000001" customHeight="1" x14ac:dyDescent="0.2">
      <c r="A2269" s="54" t="s">
        <v>268</v>
      </c>
      <c r="B2269" s="55" t="s">
        <v>110</v>
      </c>
      <c r="C2269" s="56" t="s">
        <v>242</v>
      </c>
      <c r="D2269" s="57">
        <f>+IF('Panel de Control'!$C$33="Base",'EV - Medianos'!D333,IF('Panel de Control'!$C$33=1,'EV - Medianos'!D1301,IF('Panel de Control'!$C$33=2,'EV - Medianos'!D1543,'EV - Medianos'!D1785)))</f>
        <v>0</v>
      </c>
      <c r="E2269" s="57">
        <f>+IF('Panel de Control'!$C$33="Base",'EV - Medianos'!E333,IF('Panel de Control'!$C$33=1,'EV - Medianos'!E1301,IF('Panel de Control'!$C$33=2,'EV - Medianos'!E1543,'EV - Medianos'!E1785)))</f>
        <v>0</v>
      </c>
      <c r="F2269" s="57">
        <f>+IF('Panel de Control'!$C$33="Base",'EV - Medianos'!F333,IF('Panel de Control'!$C$33=1,'EV - Medianos'!F1301,IF('Panel de Control'!$C$33=2,'EV - Medianos'!F1543,'EV - Medianos'!F1785)))</f>
        <v>0</v>
      </c>
      <c r="G2269" s="57">
        <f>+IF('Panel de Control'!$C$33="Base",'EV - Medianos'!G333,IF('Panel de Control'!$C$33=1,'EV - Medianos'!G1301,IF('Panel de Control'!$C$33=2,'EV - Medianos'!G1543,'EV - Medianos'!G1785)))</f>
        <v>0</v>
      </c>
      <c r="H2269" s="57">
        <f>+IF('Panel de Control'!$C$33="Base",'EV - Medianos'!H333,IF('Panel de Control'!$C$33=1,'EV - Medianos'!H1301,IF('Panel de Control'!$C$33=2,'EV - Medianos'!H1543,'EV - Medianos'!H1785)))</f>
        <v>0</v>
      </c>
      <c r="I2269" s="57">
        <f>+IF('Panel de Control'!$C$33="Base",'EV - Medianos'!I333,IF('Panel de Control'!$C$33=1,'EV - Medianos'!I1301,IF('Panel de Control'!$C$33=2,'EV - Medianos'!I1543,'EV - Medianos'!I1785)))</f>
        <v>0</v>
      </c>
      <c r="J2269" s="57">
        <f>+IF('Panel de Control'!$C$33="Base",'EV - Medianos'!J333,IF('Panel de Control'!$C$33=1,'EV - Medianos'!J1301,IF('Panel de Control'!$C$33=2,'EV - Medianos'!J1543,'EV - Medianos'!J1785)))</f>
        <v>0</v>
      </c>
      <c r="K2269" s="57">
        <f>+IF('Panel de Control'!$C$33="Base",'EV - Medianos'!K333,IF('Panel de Control'!$C$33=1,'EV - Medianos'!K1301,IF('Panel de Control'!$C$33=2,'EV - Medianos'!K1543,'EV - Medianos'!K1785)))</f>
        <v>0</v>
      </c>
      <c r="L2269" s="57">
        <f>+IF('Panel de Control'!$C$33="Base",'EV - Medianos'!L333,IF('Panel de Control'!$C$33=1,'EV - Medianos'!L1301,IF('Panel de Control'!$C$33=2,'EV - Medianos'!L1543,'EV - Medianos'!L1785)))</f>
        <v>0</v>
      </c>
      <c r="M2269" s="57">
        <f>+IF('Panel de Control'!$C$33="Base",'EV - Medianos'!M333,IF('Panel de Control'!$C$33=1,'EV - Medianos'!M1301,IF('Panel de Control'!$C$33=2,'EV - Medianos'!M1543,'EV - Medianos'!M1785)))</f>
        <v>0</v>
      </c>
      <c r="N2269" s="57">
        <f>+IF('Panel de Control'!$C$33="Base",'EV - Medianos'!N333,IF('Panel de Control'!$C$33=1,'EV - Medianos'!N1301,IF('Panel de Control'!$C$33=2,'EV - Medianos'!N1543,'EV - Medianos'!N1785)))</f>
        <v>0</v>
      </c>
      <c r="O2269" s="57">
        <f>+IF('Panel de Control'!$C$33="Base",'EV - Medianos'!O333,IF('Panel de Control'!$C$33=1,'EV - Medianos'!O1301,IF('Panel de Control'!$C$33=2,'EV - Medianos'!O1543,'EV - Medianos'!O1785)))</f>
        <v>0</v>
      </c>
      <c r="P2269" s="57">
        <f>+IF('Panel de Control'!$C$33="Base",'EV - Medianos'!P333,IF('Panel de Control'!$C$33=1,'EV - Medianos'!P1301,IF('Panel de Control'!$C$33=2,'EV - Medianos'!P1543,'EV - Medianos'!P1785)))</f>
        <v>0</v>
      </c>
      <c r="Q2269" s="57">
        <f>+IF('Panel de Control'!$C$33="Base",'EV - Medianos'!Q333,IF('Panel de Control'!$C$33=1,'EV - Medianos'!Q1301,IF('Panel de Control'!$C$33=2,'EV - Medianos'!Q1543,'EV - Medianos'!Q1785)))</f>
        <v>0</v>
      </c>
      <c r="R2269" s="57">
        <f>+IF('Panel de Control'!$C$33="Base",'EV - Medianos'!R333,IF('Panel de Control'!$C$33=1,'EV - Medianos'!R1301,IF('Panel de Control'!$C$33=2,'EV - Medianos'!R1543,'EV - Medianos'!R1785)))</f>
        <v>0</v>
      </c>
      <c r="S2269" s="57">
        <f>+IF('Panel de Control'!$C$33="Base",'EV - Medianos'!S333,IF('Panel de Control'!$C$33=1,'EV - Medianos'!S1301,IF('Panel de Control'!$C$33=2,'EV - Medianos'!S1543,'EV - Medianos'!S1785)))</f>
        <v>0</v>
      </c>
      <c r="T2269" s="57">
        <f>+IF('Panel de Control'!$C$33="Base",'EV - Medianos'!T333,IF('Panel de Control'!$C$33=1,'EV - Medianos'!T1301,IF('Panel de Control'!$C$33=2,'EV - Medianos'!T1543,'EV - Medianos'!T1785)))</f>
        <v>0</v>
      </c>
      <c r="U2269" s="57">
        <f>+IF('Panel de Control'!$C$33="Base",'EV - Medianos'!U333,IF('Panel de Control'!$C$33=1,'EV - Medianos'!U1301,IF('Panel de Control'!$C$33=2,'EV - Medianos'!U1543,'EV - Medianos'!U1785)))</f>
        <v>0</v>
      </c>
      <c r="V2269" s="57">
        <f>+IF('Panel de Control'!$C$33="Base",'EV - Medianos'!V333,IF('Panel de Control'!$C$33=1,'EV - Medianos'!V1301,IF('Panel de Control'!$C$33=2,'EV - Medianos'!V1543,'EV - Medianos'!V1785)))</f>
        <v>0</v>
      </c>
      <c r="W2269" s="57">
        <f>+IF('Panel de Control'!$C$33="Base",'EV - Medianos'!W333,IF('Panel de Control'!$C$33=1,'EV - Medianos'!W1301,IF('Panel de Control'!$C$33=2,'EV - Medianos'!W1543,'EV - Medianos'!W1785)))</f>
        <v>0</v>
      </c>
      <c r="X2269" s="57">
        <f>+IF('Panel de Control'!$C$33="Base",'EV - Medianos'!X333,IF('Panel de Control'!$C$33=1,'EV - Medianos'!X1301,IF('Panel de Control'!$C$33=2,'EV - Medianos'!X1543,'EV - Medianos'!X1785)))</f>
        <v>0</v>
      </c>
      <c r="Y2269" s="57">
        <f>+IF('Panel de Control'!$C$33="Base",'EV - Medianos'!Y333,IF('Panel de Control'!$C$33=1,'EV - Medianos'!Y1301,IF('Panel de Control'!$C$33=2,'EV - Medianos'!Y1543,'EV - Medianos'!Y1785)))</f>
        <v>0</v>
      </c>
      <c r="Z2269" s="57">
        <f>+IF('Panel de Control'!$C$33="Base",'EV - Medianos'!Z333,IF('Panel de Control'!$C$33=1,'EV - Medianos'!Z1301,IF('Panel de Control'!$C$33=2,'EV - Medianos'!Z1543,'EV - Medianos'!Z1785)))</f>
        <v>0</v>
      </c>
      <c r="AA2269" s="57">
        <f>+IF('Panel de Control'!$C$33="Base",'EV - Medianos'!AA333,IF('Panel de Control'!$C$33=1,'EV - Medianos'!AA1301,IF('Panel de Control'!$C$33=2,'EV - Medianos'!AA1543,'EV - Medianos'!AA1785)))</f>
        <v>0</v>
      </c>
      <c r="AB2269" s="57">
        <f>+IF('Panel de Control'!$C$33="Base",'EV - Medianos'!AB333,IF('Panel de Control'!$C$33=1,'EV - Medianos'!AB1301,IF('Panel de Control'!$C$33=2,'EV - Medianos'!AB1543,'EV - Medianos'!AB1785)))</f>
        <v>0</v>
      </c>
      <c r="AC2269" s="57">
        <f>+IF('Panel de Control'!$C$33="Base",'EV - Medianos'!AC333,IF('Panel de Control'!$C$33=1,'EV - Medianos'!AC1301,IF('Panel de Control'!$C$33=2,'EV - Medianos'!AC1543,'EV - Medianos'!AC1785)))</f>
        <v>0</v>
      </c>
      <c r="AD2269" s="57">
        <f>+IF('Panel de Control'!$C$33="Base",'EV - Medianos'!AD333,IF('Panel de Control'!$C$33=1,'EV - Medianos'!AD1301,IF('Panel de Control'!$C$33=2,'EV - Medianos'!AD1543,'EV - Medianos'!AD1785)))</f>
        <v>0</v>
      </c>
      <c r="AE2269" s="57">
        <f>+IF('Panel de Control'!$C$33="Base",'EV - Medianos'!AE333,IF('Panel de Control'!$C$33=1,'EV - Medianos'!AE1301,IF('Panel de Control'!$C$33=2,'EV - Medianos'!AE1543,'EV - Medianos'!AE1785)))</f>
        <v>0</v>
      </c>
      <c r="AF2269" s="57">
        <f>+IF('Panel de Control'!$C$33="Base",'EV - Medianos'!AF333,IF('Panel de Control'!$C$33=1,'EV - Medianos'!AF1301,IF('Panel de Control'!$C$33=2,'EV - Medianos'!AF1543,'EV - Medianos'!AF1785)))</f>
        <v>0</v>
      </c>
      <c r="AG2269" s="57">
        <f>+IF('Panel de Control'!$C$33="Base",'EV - Medianos'!AG333,IF('Panel de Control'!$C$33=1,'EV - Medianos'!AG1301,IF('Panel de Control'!$C$33=2,'EV - Medianos'!AG1543,'EV - Medianos'!AG1785)))</f>
        <v>0</v>
      </c>
      <c r="AH2269" s="57">
        <f>+IF('Panel de Control'!$C$33="Base",'EV - Medianos'!AH333,IF('Panel de Control'!$C$33=1,'EV - Medianos'!AH1301,IF('Panel de Control'!$C$33=2,'EV - Medianos'!AH1543,'EV - Medianos'!AH1785)))</f>
        <v>0</v>
      </c>
      <c r="AI2269" s="57">
        <f>+IF('Panel de Control'!$C$33="Base",'EV - Medianos'!AI333,IF('Panel de Control'!$C$33=1,'EV - Medianos'!AI1301,IF('Panel de Control'!$C$33=2,'EV - Medianos'!AI1543,'EV - Medianos'!AI1785)))</f>
        <v>0</v>
      </c>
      <c r="AJ2269" s="57">
        <f>+IF('Panel de Control'!$C$33="Base",'EV - Medianos'!AJ333,IF('Panel de Control'!$C$33=1,'EV - Medianos'!AJ1301,IF('Panel de Control'!$C$33=2,'EV - Medianos'!AJ1543,'EV - Medianos'!AJ1785)))</f>
        <v>0</v>
      </c>
      <c r="AK2269" s="57">
        <f>+IF('Panel de Control'!$C$33="Base",'EV - Medianos'!AK333,IF('Panel de Control'!$C$33=1,'EV - Medianos'!AK1301,IF('Panel de Control'!$C$33=2,'EV - Medianos'!AK1543,'EV - Medianos'!AK1785)))</f>
        <v>0</v>
      </c>
    </row>
    <row r="2270" spans="1:37" s="65" customFormat="1" ht="17.100000000000001" customHeight="1" x14ac:dyDescent="0.2">
      <c r="A2270" s="54" t="s">
        <v>189</v>
      </c>
      <c r="B2270" s="55" t="s">
        <v>110</v>
      </c>
      <c r="C2270" s="56" t="s">
        <v>242</v>
      </c>
      <c r="D2270" s="57">
        <f>+IF('Panel de Control'!$C$33="Base",'EV - Medianos'!D334,IF('Panel de Control'!$C$33=1,'EV - Medianos'!D1302,IF('Panel de Control'!$C$33=2,'EV - Medianos'!D1544,'EV - Medianos'!D1786)))</f>
        <v>0</v>
      </c>
      <c r="E2270" s="57">
        <f>+IF('Panel de Control'!$C$33="Base",'EV - Medianos'!E334,IF('Panel de Control'!$C$33=1,'EV - Medianos'!E1302,IF('Panel de Control'!$C$33=2,'EV - Medianos'!E1544,'EV - Medianos'!E1786)))</f>
        <v>0</v>
      </c>
      <c r="F2270" s="57">
        <f>+IF('Panel de Control'!$C$33="Base",'EV - Medianos'!F334,IF('Panel de Control'!$C$33=1,'EV - Medianos'!F1302,IF('Panel de Control'!$C$33=2,'EV - Medianos'!F1544,'EV - Medianos'!F1786)))</f>
        <v>0</v>
      </c>
      <c r="G2270" s="57">
        <f>+IF('Panel de Control'!$C$33="Base",'EV - Medianos'!G334,IF('Panel de Control'!$C$33=1,'EV - Medianos'!G1302,IF('Panel de Control'!$C$33=2,'EV - Medianos'!G1544,'EV - Medianos'!G1786)))</f>
        <v>0</v>
      </c>
      <c r="H2270" s="57">
        <f>+IF('Panel de Control'!$C$33="Base",'EV - Medianos'!H334,IF('Panel de Control'!$C$33=1,'EV - Medianos'!H1302,IF('Panel de Control'!$C$33=2,'EV - Medianos'!H1544,'EV - Medianos'!H1786)))</f>
        <v>1.0110054507821483E-3</v>
      </c>
      <c r="I2270" s="57">
        <f>+IF('Panel de Control'!$C$33="Base",'EV - Medianos'!I334,IF('Panel de Control'!$C$33=1,'EV - Medianos'!I1302,IF('Panel de Control'!$C$33=2,'EV - Medianos'!I1544,'EV - Medianos'!I1786)))</f>
        <v>1.3132825730771021E-3</v>
      </c>
      <c r="J2270" s="57">
        <f>+IF('Panel de Control'!$C$33="Base",'EV - Medianos'!J334,IF('Panel de Control'!$C$33=1,'EV - Medianos'!J1302,IF('Panel de Control'!$C$33=2,'EV - Medianos'!J1544,'EV - Medianos'!J1786)))</f>
        <v>2.3237934310084475E-3</v>
      </c>
      <c r="K2270" s="57">
        <f>+IF('Panel de Control'!$C$33="Base",'EV - Medianos'!K334,IF('Panel de Control'!$C$33=1,'EV - Medianos'!K1302,IF('Panel de Control'!$C$33=2,'EV - Medianos'!K1544,'EV - Medianos'!K1786)))</f>
        <v>4.5940446455193353E-3</v>
      </c>
      <c r="L2270" s="57">
        <f>+IF('Panel de Control'!$C$33="Base",'EV - Medianos'!L334,IF('Panel de Control'!$C$33=1,'EV - Medianos'!L1302,IF('Panel de Control'!$C$33=2,'EV - Medianos'!L1544,'EV - Medianos'!L1786)))</f>
        <v>9.0669356937428461E-3</v>
      </c>
      <c r="M2270" s="57">
        <f>+IF('Panel de Control'!$C$33="Base",'EV - Medianos'!M334,IF('Panel de Control'!$C$33=1,'EV - Medianos'!M1302,IF('Panel de Control'!$C$33=2,'EV - Medianos'!M1544,'EV - Medianos'!M1786)))</f>
        <v>1.7183397927136346E-2</v>
      </c>
      <c r="N2270" s="57">
        <f>+IF('Panel de Control'!$C$33="Base",'EV - Medianos'!N334,IF('Panel de Control'!$C$33=1,'EV - Medianos'!N1302,IF('Panel de Control'!$C$33=2,'EV - Medianos'!N1544,'EV - Medianos'!N1786)))</f>
        <v>2.9204247726567448E-2</v>
      </c>
      <c r="O2270" s="57">
        <f>+IF('Panel de Control'!$C$33="Base",'EV - Medianos'!O334,IF('Panel de Control'!$C$33=1,'EV - Medianos'!O1302,IF('Panel de Control'!$C$33=2,'EV - Medianos'!O1544,'EV - Medianos'!O1786)))</f>
        <v>4.564025033910072E-2</v>
      </c>
      <c r="P2270" s="57">
        <f>+IF('Panel de Control'!$C$33="Base",'EV - Medianos'!P334,IF('Panel de Control'!$C$33=1,'EV - Medianos'!P1302,IF('Panel de Control'!$C$33=2,'EV - Medianos'!P1544,'EV - Medianos'!P1786)))</f>
        <v>6.503503423465018E-2</v>
      </c>
      <c r="Q2270" s="57">
        <f>+IF('Panel de Control'!$C$33="Base",'EV - Medianos'!Q334,IF('Panel de Control'!$C$33=1,'EV - Medianos'!Q1302,IF('Panel de Control'!$C$33=2,'EV - Medianos'!Q1544,'EV - Medianos'!Q1786)))</f>
        <v>8.9812019466361206E-2</v>
      </c>
      <c r="R2270" s="57">
        <f>+IF('Panel de Control'!$C$33="Base",'EV - Medianos'!R334,IF('Panel de Control'!$C$33=1,'EV - Medianos'!R1302,IF('Panel de Control'!$C$33=2,'EV - Medianos'!R1544,'EV - Medianos'!R1786)))</f>
        <v>0.12040540693332252</v>
      </c>
      <c r="S2270" s="57">
        <f>+IF('Panel de Control'!$C$33="Base",'EV - Medianos'!S334,IF('Panel de Control'!$C$33=1,'EV - Medianos'!S1302,IF('Panel de Control'!$C$33=2,'EV - Medianos'!S1544,'EV - Medianos'!S1786)))</f>
        <v>0.15512611807177612</v>
      </c>
      <c r="T2270" s="57">
        <f>+IF('Panel de Control'!$C$33="Base",'EV - Medianos'!T334,IF('Panel de Control'!$C$33=1,'EV - Medianos'!T1302,IF('Panel de Control'!$C$33=2,'EV - Medianos'!T1544,'EV - Medianos'!T1786)))</f>
        <v>0.19019645779517513</v>
      </c>
      <c r="U2270" s="57">
        <f>+IF('Panel de Control'!$C$33="Base",'EV - Medianos'!U334,IF('Panel de Control'!$C$33=1,'EV - Medianos'!U1302,IF('Panel de Control'!$C$33=2,'EV - Medianos'!U1544,'EV - Medianos'!U1786)))</f>
        <v>0.22513470231149729</v>
      </c>
      <c r="V2270" s="57">
        <f>+IF('Panel de Control'!$C$33="Base",'EV - Medianos'!V334,IF('Panel de Control'!$C$33=1,'EV - Medianos'!V1302,IF('Panel de Control'!$C$33=2,'EV - Medianos'!V1544,'EV - Medianos'!V1786)))</f>
        <v>0.25924267659987477</v>
      </c>
      <c r="W2270" s="57">
        <f>+IF('Panel de Control'!$C$33="Base",'EV - Medianos'!W334,IF('Panel de Control'!$C$33=1,'EV - Medianos'!W1302,IF('Panel de Control'!$C$33=2,'EV - Medianos'!W1544,'EV - Medianos'!W1786)))</f>
        <v>0.29297309322621878</v>
      </c>
      <c r="X2270" s="57">
        <f>+IF('Panel de Control'!$C$33="Base",'EV - Medianos'!X334,IF('Panel de Control'!$C$33=1,'EV - Medianos'!X1302,IF('Panel de Control'!$C$33=2,'EV - Medianos'!X1544,'EV - Medianos'!X1786)))</f>
        <v>0.32622269922416541</v>
      </c>
      <c r="Y2270" s="57">
        <f>+IF('Panel de Control'!$C$33="Base",'EV - Medianos'!Y334,IF('Panel de Control'!$C$33=1,'EV - Medianos'!Y1302,IF('Panel de Control'!$C$33=2,'EV - Medianos'!Y1544,'EV - Medianos'!Y1786)))</f>
        <v>0.35824347060755812</v>
      </c>
      <c r="Z2270" s="57">
        <f>+IF('Panel de Control'!$C$33="Base",'EV - Medianos'!Z334,IF('Panel de Control'!$C$33=1,'EV - Medianos'!Z1302,IF('Panel de Control'!$C$33=2,'EV - Medianos'!Z1544,'EV - Medianos'!Z1786)))</f>
        <v>0.38873667284394919</v>
      </c>
      <c r="AA2270" s="57">
        <f>+IF('Panel de Control'!$C$33="Base",'EV - Medianos'!AA334,IF('Panel de Control'!$C$33=1,'EV - Medianos'!AA1302,IF('Panel de Control'!$C$33=2,'EV - Medianos'!AA1544,'EV - Medianos'!AA1786)))</f>
        <v>0.4225408863519145</v>
      </c>
      <c r="AB2270" s="57">
        <f>+IF('Panel de Control'!$C$33="Base",'EV - Medianos'!AB334,IF('Panel de Control'!$C$33=1,'EV - Medianos'!AB1302,IF('Panel de Control'!$C$33=2,'EV - Medianos'!AB1544,'EV - Medianos'!AB1786)))</f>
        <v>0.45400624834030956</v>
      </c>
      <c r="AC2270" s="57">
        <f>+IF('Panel de Control'!$C$33="Base",'EV - Medianos'!AC334,IF('Panel de Control'!$C$33=1,'EV - Medianos'!AC1302,IF('Panel de Control'!$C$33=2,'EV - Medianos'!AC1544,'EV - Medianos'!AC1786)))</f>
        <v>0.4834897625197494</v>
      </c>
      <c r="AD2270" s="57">
        <f>+IF('Panel de Control'!$C$33="Base",'EV - Medianos'!AD334,IF('Panel de Control'!$C$33=1,'EV - Medianos'!AD1302,IF('Panel de Control'!$C$33=2,'EV - Medianos'!AD1544,'EV - Medianos'!AD1786)))</f>
        <v>0.51098493066080375</v>
      </c>
      <c r="AE2270" s="57">
        <f>+IF('Panel de Control'!$C$33="Base",'EV - Medianos'!AE334,IF('Panel de Control'!$C$33=1,'EV - Medianos'!AE1302,IF('Panel de Control'!$C$33=2,'EV - Medianos'!AE1544,'EV - Medianos'!AE1786)))</f>
        <v>0.5367626359950709</v>
      </c>
      <c r="AF2270" s="57">
        <f>+IF('Panel de Control'!$C$33="Base",'EV - Medianos'!AF334,IF('Panel de Control'!$C$33=1,'EV - Medianos'!AF1302,IF('Panel de Control'!$C$33=2,'EV - Medianos'!AF1544,'EV - Medianos'!AF1786)))</f>
        <v>0.5609138147356173</v>
      </c>
      <c r="AG2270" s="57">
        <f>+IF('Panel de Control'!$C$33="Base",'EV - Medianos'!AG334,IF('Panel de Control'!$C$33=1,'EV - Medianos'!AG1302,IF('Panel de Control'!$C$33=2,'EV - Medianos'!AG1544,'EV - Medianos'!AG1786)))</f>
        <v>0.58342300734576369</v>
      </c>
      <c r="AH2270" s="57">
        <f>+IF('Panel de Control'!$C$33="Base",'EV - Medianos'!AH334,IF('Panel de Control'!$C$33=1,'EV - Medianos'!AH1302,IF('Panel de Control'!$C$33=2,'EV - Medianos'!AH1544,'EV - Medianos'!AH1786)))</f>
        <v>0.60448444523235856</v>
      </c>
      <c r="AI2270" s="57">
        <f>+IF('Panel de Control'!$C$33="Base",'EV - Medianos'!AI334,IF('Panel de Control'!$C$33=1,'EV - Medianos'!AI1302,IF('Panel de Control'!$C$33=2,'EV - Medianos'!AI1544,'EV - Medianos'!AI1786)))</f>
        <v>0.62423275118039856</v>
      </c>
      <c r="AJ2270" s="57">
        <f>+IF('Panel de Control'!$C$33="Base",'EV - Medianos'!AJ334,IF('Panel de Control'!$C$33=1,'EV - Medianos'!AJ1302,IF('Panel de Control'!$C$33=2,'EV - Medianos'!AJ1544,'EV - Medianos'!AJ1786)))</f>
        <v>0.64267799746831633</v>
      </c>
      <c r="AK2270" s="57">
        <f>+IF('Panel de Control'!$C$33="Base",'EV - Medianos'!AK334,IF('Panel de Control'!$C$33=1,'EV - Medianos'!AK1302,IF('Panel de Control'!$C$33=2,'EV - Medianos'!AK1544,'EV - Medianos'!AK1786)))</f>
        <v>0.65998499711815029</v>
      </c>
    </row>
    <row r="2271" spans="1:37" s="65" customFormat="1" ht="17.100000000000001" customHeight="1" x14ac:dyDescent="0.2">
      <c r="A2271" s="54" t="s">
        <v>269</v>
      </c>
      <c r="B2271" s="55" t="s">
        <v>110</v>
      </c>
      <c r="C2271" s="56" t="s">
        <v>242</v>
      </c>
      <c r="D2271" s="57">
        <f>+IF('Panel de Control'!$C$33="Base",'EV - Medianos'!D335,IF('Panel de Control'!$C$33=1,'EV - Medianos'!D1303,IF('Panel de Control'!$C$33=2,'EV - Medianos'!D1545,'EV - Medianos'!D1787)))</f>
        <v>0</v>
      </c>
      <c r="E2271" s="57">
        <f>+IF('Panel de Control'!$C$33="Base",'EV - Medianos'!E335,IF('Panel de Control'!$C$33=1,'EV - Medianos'!E1303,IF('Panel de Control'!$C$33=2,'EV - Medianos'!E1545,'EV - Medianos'!E1787)))</f>
        <v>0</v>
      </c>
      <c r="F2271" s="57">
        <f>+IF('Panel de Control'!$C$33="Base",'EV - Medianos'!F335,IF('Panel de Control'!$C$33=1,'EV - Medianos'!F1303,IF('Panel de Control'!$C$33=2,'EV - Medianos'!F1545,'EV - Medianos'!F1787)))</f>
        <v>0</v>
      </c>
      <c r="G2271" s="57">
        <f>+IF('Panel de Control'!$C$33="Base",'EV - Medianos'!G335,IF('Panel de Control'!$C$33=1,'EV - Medianos'!G1303,IF('Panel de Control'!$C$33=2,'EV - Medianos'!G1545,'EV - Medianos'!G1787)))</f>
        <v>0</v>
      </c>
      <c r="H2271" s="57">
        <f>+IF('Panel de Control'!$C$33="Base",'EV - Medianos'!H335,IF('Panel de Control'!$C$33=1,'EV - Medianos'!H1303,IF('Panel de Control'!$C$33=2,'EV - Medianos'!H1545,'EV - Medianos'!H1787)))</f>
        <v>0</v>
      </c>
      <c r="I2271" s="57">
        <f>+IF('Panel de Control'!$C$33="Base",'EV - Medianos'!I335,IF('Panel de Control'!$C$33=1,'EV - Medianos'!I1303,IF('Panel de Control'!$C$33=2,'EV - Medianos'!I1545,'EV - Medianos'!I1787)))</f>
        <v>0</v>
      </c>
      <c r="J2271" s="57">
        <f>+IF('Panel de Control'!$C$33="Base",'EV - Medianos'!J335,IF('Panel de Control'!$C$33=1,'EV - Medianos'!J1303,IF('Panel de Control'!$C$33=2,'EV - Medianos'!J1545,'EV - Medianos'!J1787)))</f>
        <v>0</v>
      </c>
      <c r="K2271" s="57">
        <f>+IF('Panel de Control'!$C$33="Base",'EV - Medianos'!K335,IF('Panel de Control'!$C$33=1,'EV - Medianos'!K1303,IF('Panel de Control'!$C$33=2,'EV - Medianos'!K1545,'EV - Medianos'!K1787)))</f>
        <v>0</v>
      </c>
      <c r="L2271" s="57">
        <f>+IF('Panel de Control'!$C$33="Base",'EV - Medianos'!L335,IF('Panel de Control'!$C$33=1,'EV - Medianos'!L1303,IF('Panel de Control'!$C$33=2,'EV - Medianos'!L1545,'EV - Medianos'!L1787)))</f>
        <v>0</v>
      </c>
      <c r="M2271" s="57">
        <f>+IF('Panel de Control'!$C$33="Base",'EV - Medianos'!M335,IF('Panel de Control'!$C$33=1,'EV - Medianos'!M1303,IF('Panel de Control'!$C$33=2,'EV - Medianos'!M1545,'EV - Medianos'!M1787)))</f>
        <v>0</v>
      </c>
      <c r="N2271" s="57">
        <f>+IF('Panel de Control'!$C$33="Base",'EV - Medianos'!N335,IF('Panel de Control'!$C$33=1,'EV - Medianos'!N1303,IF('Panel de Control'!$C$33=2,'EV - Medianos'!N1545,'EV - Medianos'!N1787)))</f>
        <v>0</v>
      </c>
      <c r="O2271" s="57">
        <f>+IF('Panel de Control'!$C$33="Base",'EV - Medianos'!O335,IF('Panel de Control'!$C$33=1,'EV - Medianos'!O1303,IF('Panel de Control'!$C$33=2,'EV - Medianos'!O1545,'EV - Medianos'!O1787)))</f>
        <v>0</v>
      </c>
      <c r="P2271" s="57">
        <f>+IF('Panel de Control'!$C$33="Base",'EV - Medianos'!P335,IF('Panel de Control'!$C$33=1,'EV - Medianos'!P1303,IF('Panel de Control'!$C$33=2,'EV - Medianos'!P1545,'EV - Medianos'!P1787)))</f>
        <v>0</v>
      </c>
      <c r="Q2271" s="57">
        <f>+IF('Panel de Control'!$C$33="Base",'EV - Medianos'!Q335,IF('Panel de Control'!$C$33=1,'EV - Medianos'!Q1303,IF('Panel de Control'!$C$33=2,'EV - Medianos'!Q1545,'EV - Medianos'!Q1787)))</f>
        <v>0</v>
      </c>
      <c r="R2271" s="57">
        <f>+IF('Panel de Control'!$C$33="Base",'EV - Medianos'!R335,IF('Panel de Control'!$C$33=1,'EV - Medianos'!R1303,IF('Panel de Control'!$C$33=2,'EV - Medianos'!R1545,'EV - Medianos'!R1787)))</f>
        <v>0</v>
      </c>
      <c r="S2271" s="57">
        <f>+IF('Panel de Control'!$C$33="Base",'EV - Medianos'!S335,IF('Panel de Control'!$C$33=1,'EV - Medianos'!S1303,IF('Panel de Control'!$C$33=2,'EV - Medianos'!S1545,'EV - Medianos'!S1787)))</f>
        <v>0</v>
      </c>
      <c r="T2271" s="57">
        <f>+IF('Panel de Control'!$C$33="Base",'EV - Medianos'!T335,IF('Panel de Control'!$C$33=1,'EV - Medianos'!T1303,IF('Panel de Control'!$C$33=2,'EV - Medianos'!T1545,'EV - Medianos'!T1787)))</f>
        <v>0</v>
      </c>
      <c r="U2271" s="57">
        <f>+IF('Panel de Control'!$C$33="Base",'EV - Medianos'!U335,IF('Panel de Control'!$C$33=1,'EV - Medianos'!U1303,IF('Panel de Control'!$C$33=2,'EV - Medianos'!U1545,'EV - Medianos'!U1787)))</f>
        <v>0</v>
      </c>
      <c r="V2271" s="57">
        <f>+IF('Panel de Control'!$C$33="Base",'EV - Medianos'!V335,IF('Panel de Control'!$C$33=1,'EV - Medianos'!V1303,IF('Panel de Control'!$C$33=2,'EV - Medianos'!V1545,'EV - Medianos'!V1787)))</f>
        <v>0</v>
      </c>
      <c r="W2271" s="57">
        <f>+IF('Panel de Control'!$C$33="Base",'EV - Medianos'!W335,IF('Panel de Control'!$C$33=1,'EV - Medianos'!W1303,IF('Panel de Control'!$C$33=2,'EV - Medianos'!W1545,'EV - Medianos'!W1787)))</f>
        <v>0</v>
      </c>
      <c r="X2271" s="57">
        <f>+IF('Panel de Control'!$C$33="Base",'EV - Medianos'!X335,IF('Panel de Control'!$C$33=1,'EV - Medianos'!X1303,IF('Panel de Control'!$C$33=2,'EV - Medianos'!X1545,'EV - Medianos'!X1787)))</f>
        <v>0</v>
      </c>
      <c r="Y2271" s="57">
        <f>+IF('Panel de Control'!$C$33="Base",'EV - Medianos'!Y335,IF('Panel de Control'!$C$33=1,'EV - Medianos'!Y1303,IF('Panel de Control'!$C$33=2,'EV - Medianos'!Y1545,'EV - Medianos'!Y1787)))</f>
        <v>0</v>
      </c>
      <c r="Z2271" s="57">
        <f>+IF('Panel de Control'!$C$33="Base",'EV - Medianos'!Z335,IF('Panel de Control'!$C$33=1,'EV - Medianos'!Z1303,IF('Panel de Control'!$C$33=2,'EV - Medianos'!Z1545,'EV - Medianos'!Z1787)))</f>
        <v>0</v>
      </c>
      <c r="AA2271" s="57">
        <f>+IF('Panel de Control'!$C$33="Base",'EV - Medianos'!AA335,IF('Panel de Control'!$C$33=1,'EV - Medianos'!AA1303,IF('Panel de Control'!$C$33=2,'EV - Medianos'!AA1545,'EV - Medianos'!AA1787)))</f>
        <v>0</v>
      </c>
      <c r="AB2271" s="57">
        <f>+IF('Panel de Control'!$C$33="Base",'EV - Medianos'!AB335,IF('Panel de Control'!$C$33=1,'EV - Medianos'!AB1303,IF('Panel de Control'!$C$33=2,'EV - Medianos'!AB1545,'EV - Medianos'!AB1787)))</f>
        <v>0</v>
      </c>
      <c r="AC2271" s="57">
        <f>+IF('Panel de Control'!$C$33="Base",'EV - Medianos'!AC335,IF('Panel de Control'!$C$33=1,'EV - Medianos'!AC1303,IF('Panel de Control'!$C$33=2,'EV - Medianos'!AC1545,'EV - Medianos'!AC1787)))</f>
        <v>0</v>
      </c>
      <c r="AD2271" s="57">
        <f>+IF('Panel de Control'!$C$33="Base",'EV - Medianos'!AD335,IF('Panel de Control'!$C$33=1,'EV - Medianos'!AD1303,IF('Panel de Control'!$C$33=2,'EV - Medianos'!AD1545,'EV - Medianos'!AD1787)))</f>
        <v>0</v>
      </c>
      <c r="AE2271" s="57">
        <f>+IF('Panel de Control'!$C$33="Base",'EV - Medianos'!AE335,IF('Panel de Control'!$C$33=1,'EV - Medianos'!AE1303,IF('Panel de Control'!$C$33=2,'EV - Medianos'!AE1545,'EV - Medianos'!AE1787)))</f>
        <v>0</v>
      </c>
      <c r="AF2271" s="57">
        <f>+IF('Panel de Control'!$C$33="Base",'EV - Medianos'!AF335,IF('Panel de Control'!$C$33=1,'EV - Medianos'!AF1303,IF('Panel de Control'!$C$33=2,'EV - Medianos'!AF1545,'EV - Medianos'!AF1787)))</f>
        <v>0</v>
      </c>
      <c r="AG2271" s="57">
        <f>+IF('Panel de Control'!$C$33="Base",'EV - Medianos'!AG335,IF('Panel de Control'!$C$33=1,'EV - Medianos'!AG1303,IF('Panel de Control'!$C$33=2,'EV - Medianos'!AG1545,'EV - Medianos'!AG1787)))</f>
        <v>0</v>
      </c>
      <c r="AH2271" s="57">
        <f>+IF('Panel de Control'!$C$33="Base",'EV - Medianos'!AH335,IF('Panel de Control'!$C$33=1,'EV - Medianos'!AH1303,IF('Panel de Control'!$C$33=2,'EV - Medianos'!AH1545,'EV - Medianos'!AH1787)))</f>
        <v>0</v>
      </c>
      <c r="AI2271" s="57">
        <f>+IF('Panel de Control'!$C$33="Base",'EV - Medianos'!AI335,IF('Panel de Control'!$C$33=1,'EV - Medianos'!AI1303,IF('Panel de Control'!$C$33=2,'EV - Medianos'!AI1545,'EV - Medianos'!AI1787)))</f>
        <v>0</v>
      </c>
      <c r="AJ2271" s="57">
        <f>+IF('Panel de Control'!$C$33="Base",'EV - Medianos'!AJ335,IF('Panel de Control'!$C$33=1,'EV - Medianos'!AJ1303,IF('Panel de Control'!$C$33=2,'EV - Medianos'!AJ1545,'EV - Medianos'!AJ1787)))</f>
        <v>0</v>
      </c>
      <c r="AK2271" s="57">
        <f>+IF('Panel de Control'!$C$33="Base",'EV - Medianos'!AK335,IF('Panel de Control'!$C$33=1,'EV - Medianos'!AK1303,IF('Panel de Control'!$C$33=2,'EV - Medianos'!AK1545,'EV - Medianos'!AK1787)))</f>
        <v>0</v>
      </c>
    </row>
    <row r="2272" spans="1:37" s="65" customFormat="1" ht="17.100000000000001" customHeight="1" x14ac:dyDescent="0.2">
      <c r="A2272" s="54" t="s">
        <v>270</v>
      </c>
      <c r="B2272" s="55" t="s">
        <v>110</v>
      </c>
      <c r="C2272" s="56" t="s">
        <v>242</v>
      </c>
      <c r="D2272" s="57">
        <f>+IF('Panel de Control'!$C$33="Base",'EV - Medianos'!D336,IF('Panel de Control'!$C$33=1,'EV - Medianos'!D1304,IF('Panel de Control'!$C$33=2,'EV - Medianos'!D1546,'EV - Medianos'!D1788)))</f>
        <v>0</v>
      </c>
      <c r="E2272" s="57">
        <f>+IF('Panel de Control'!$C$33="Base",'EV - Medianos'!E336,IF('Panel de Control'!$C$33=1,'EV - Medianos'!E1304,IF('Panel de Control'!$C$33=2,'EV - Medianos'!E1546,'EV - Medianos'!E1788)))</f>
        <v>0</v>
      </c>
      <c r="F2272" s="57">
        <f>+IF('Panel de Control'!$C$33="Base",'EV - Medianos'!F336,IF('Panel de Control'!$C$33=1,'EV - Medianos'!F1304,IF('Panel de Control'!$C$33=2,'EV - Medianos'!F1546,'EV - Medianos'!F1788)))</f>
        <v>0</v>
      </c>
      <c r="G2272" s="57">
        <f>+IF('Panel de Control'!$C$33="Base",'EV - Medianos'!G336,IF('Panel de Control'!$C$33=1,'EV - Medianos'!G1304,IF('Panel de Control'!$C$33=2,'EV - Medianos'!G1546,'EV - Medianos'!G1788)))</f>
        <v>0</v>
      </c>
      <c r="H2272" s="57">
        <f>+IF('Panel de Control'!$C$33="Base",'EV - Medianos'!H336,IF('Panel de Control'!$C$33=1,'EV - Medianos'!H1304,IF('Panel de Control'!$C$33=2,'EV - Medianos'!H1546,'EV - Medianos'!H1788)))</f>
        <v>0</v>
      </c>
      <c r="I2272" s="57">
        <f>+IF('Panel de Control'!$C$33="Base",'EV - Medianos'!I336,IF('Panel de Control'!$C$33=1,'EV - Medianos'!I1304,IF('Panel de Control'!$C$33=2,'EV - Medianos'!I1546,'EV - Medianos'!I1788)))</f>
        <v>0</v>
      </c>
      <c r="J2272" s="57">
        <f>+IF('Panel de Control'!$C$33="Base",'EV - Medianos'!J336,IF('Panel de Control'!$C$33=1,'EV - Medianos'!J1304,IF('Panel de Control'!$C$33=2,'EV - Medianos'!J1546,'EV - Medianos'!J1788)))</f>
        <v>0</v>
      </c>
      <c r="K2272" s="57">
        <f>+IF('Panel de Control'!$C$33="Base",'EV - Medianos'!K336,IF('Panel de Control'!$C$33=1,'EV - Medianos'!K1304,IF('Panel de Control'!$C$33=2,'EV - Medianos'!K1546,'EV - Medianos'!K1788)))</f>
        <v>0</v>
      </c>
      <c r="L2272" s="57">
        <f>+IF('Panel de Control'!$C$33="Base",'EV - Medianos'!L336,IF('Panel de Control'!$C$33=1,'EV - Medianos'!L1304,IF('Panel de Control'!$C$33=2,'EV - Medianos'!L1546,'EV - Medianos'!L1788)))</f>
        <v>0</v>
      </c>
      <c r="M2272" s="57">
        <f>+IF('Panel de Control'!$C$33="Base",'EV - Medianos'!M336,IF('Panel de Control'!$C$33=1,'EV - Medianos'!M1304,IF('Panel de Control'!$C$33=2,'EV - Medianos'!M1546,'EV - Medianos'!M1788)))</f>
        <v>0</v>
      </c>
      <c r="N2272" s="57">
        <f>+IF('Panel de Control'!$C$33="Base",'EV - Medianos'!N336,IF('Panel de Control'!$C$33=1,'EV - Medianos'!N1304,IF('Panel de Control'!$C$33=2,'EV - Medianos'!N1546,'EV - Medianos'!N1788)))</f>
        <v>0</v>
      </c>
      <c r="O2272" s="57">
        <f>+IF('Panel de Control'!$C$33="Base",'EV - Medianos'!O336,IF('Panel de Control'!$C$33=1,'EV - Medianos'!O1304,IF('Panel de Control'!$C$33=2,'EV - Medianos'!O1546,'EV - Medianos'!O1788)))</f>
        <v>0</v>
      </c>
      <c r="P2272" s="57">
        <f>+IF('Panel de Control'!$C$33="Base",'EV - Medianos'!P336,IF('Panel de Control'!$C$33=1,'EV - Medianos'!P1304,IF('Panel de Control'!$C$33=2,'EV - Medianos'!P1546,'EV - Medianos'!P1788)))</f>
        <v>0</v>
      </c>
      <c r="Q2272" s="57">
        <f>+IF('Panel de Control'!$C$33="Base",'EV - Medianos'!Q336,IF('Panel de Control'!$C$33=1,'EV - Medianos'!Q1304,IF('Panel de Control'!$C$33=2,'EV - Medianos'!Q1546,'EV - Medianos'!Q1788)))</f>
        <v>0</v>
      </c>
      <c r="R2272" s="57">
        <f>+IF('Panel de Control'!$C$33="Base",'EV - Medianos'!R336,IF('Panel de Control'!$C$33=1,'EV - Medianos'!R1304,IF('Panel de Control'!$C$33=2,'EV - Medianos'!R1546,'EV - Medianos'!R1788)))</f>
        <v>0</v>
      </c>
      <c r="S2272" s="57">
        <f>+IF('Panel de Control'!$C$33="Base",'EV - Medianos'!S336,IF('Panel de Control'!$C$33=1,'EV - Medianos'!S1304,IF('Panel de Control'!$C$33=2,'EV - Medianos'!S1546,'EV - Medianos'!S1788)))</f>
        <v>0</v>
      </c>
      <c r="T2272" s="57">
        <f>+IF('Panel de Control'!$C$33="Base",'EV - Medianos'!T336,IF('Panel de Control'!$C$33=1,'EV - Medianos'!T1304,IF('Panel de Control'!$C$33=2,'EV - Medianos'!T1546,'EV - Medianos'!T1788)))</f>
        <v>0</v>
      </c>
      <c r="U2272" s="57">
        <f>+IF('Panel de Control'!$C$33="Base",'EV - Medianos'!U336,IF('Panel de Control'!$C$33=1,'EV - Medianos'!U1304,IF('Panel de Control'!$C$33=2,'EV - Medianos'!U1546,'EV - Medianos'!U1788)))</f>
        <v>0</v>
      </c>
      <c r="V2272" s="57">
        <f>+IF('Panel de Control'!$C$33="Base",'EV - Medianos'!V336,IF('Panel de Control'!$C$33=1,'EV - Medianos'!V1304,IF('Panel de Control'!$C$33=2,'EV - Medianos'!V1546,'EV - Medianos'!V1788)))</f>
        <v>0</v>
      </c>
      <c r="W2272" s="57">
        <f>+IF('Panel de Control'!$C$33="Base",'EV - Medianos'!W336,IF('Panel de Control'!$C$33=1,'EV - Medianos'!W1304,IF('Panel de Control'!$C$33=2,'EV - Medianos'!W1546,'EV - Medianos'!W1788)))</f>
        <v>0</v>
      </c>
      <c r="X2272" s="57">
        <f>+IF('Panel de Control'!$C$33="Base",'EV - Medianos'!X336,IF('Panel de Control'!$C$33=1,'EV - Medianos'!X1304,IF('Panel de Control'!$C$33=2,'EV - Medianos'!X1546,'EV - Medianos'!X1788)))</f>
        <v>0</v>
      </c>
      <c r="Y2272" s="57">
        <f>+IF('Panel de Control'!$C$33="Base",'EV - Medianos'!Y336,IF('Panel de Control'!$C$33=1,'EV - Medianos'!Y1304,IF('Panel de Control'!$C$33=2,'EV - Medianos'!Y1546,'EV - Medianos'!Y1788)))</f>
        <v>0</v>
      </c>
      <c r="Z2272" s="57">
        <f>+IF('Panel de Control'!$C$33="Base",'EV - Medianos'!Z336,IF('Panel de Control'!$C$33=1,'EV - Medianos'!Z1304,IF('Panel de Control'!$C$33=2,'EV - Medianos'!Z1546,'EV - Medianos'!Z1788)))</f>
        <v>0</v>
      </c>
      <c r="AA2272" s="57">
        <f>+IF('Panel de Control'!$C$33="Base",'EV - Medianos'!AA336,IF('Panel de Control'!$C$33=1,'EV - Medianos'!AA1304,IF('Panel de Control'!$C$33=2,'EV - Medianos'!AA1546,'EV - Medianos'!AA1788)))</f>
        <v>0</v>
      </c>
      <c r="AB2272" s="57">
        <f>+IF('Panel de Control'!$C$33="Base",'EV - Medianos'!AB336,IF('Panel de Control'!$C$33=1,'EV - Medianos'!AB1304,IF('Panel de Control'!$C$33=2,'EV - Medianos'!AB1546,'EV - Medianos'!AB1788)))</f>
        <v>0</v>
      </c>
      <c r="AC2272" s="57">
        <f>+IF('Panel de Control'!$C$33="Base",'EV - Medianos'!AC336,IF('Panel de Control'!$C$33=1,'EV - Medianos'!AC1304,IF('Panel de Control'!$C$33=2,'EV - Medianos'!AC1546,'EV - Medianos'!AC1788)))</f>
        <v>0</v>
      </c>
      <c r="AD2272" s="57">
        <f>+IF('Panel de Control'!$C$33="Base",'EV - Medianos'!AD336,IF('Panel de Control'!$C$33=1,'EV - Medianos'!AD1304,IF('Panel de Control'!$C$33=2,'EV - Medianos'!AD1546,'EV - Medianos'!AD1788)))</f>
        <v>0</v>
      </c>
      <c r="AE2272" s="57">
        <f>+IF('Panel de Control'!$C$33="Base",'EV - Medianos'!AE336,IF('Panel de Control'!$C$33=1,'EV - Medianos'!AE1304,IF('Panel de Control'!$C$33=2,'EV - Medianos'!AE1546,'EV - Medianos'!AE1788)))</f>
        <v>0</v>
      </c>
      <c r="AF2272" s="57">
        <f>+IF('Panel de Control'!$C$33="Base",'EV - Medianos'!AF336,IF('Panel de Control'!$C$33=1,'EV - Medianos'!AF1304,IF('Panel de Control'!$C$33=2,'EV - Medianos'!AF1546,'EV - Medianos'!AF1788)))</f>
        <v>0</v>
      </c>
      <c r="AG2272" s="57">
        <f>+IF('Panel de Control'!$C$33="Base",'EV - Medianos'!AG336,IF('Panel de Control'!$C$33=1,'EV - Medianos'!AG1304,IF('Panel de Control'!$C$33=2,'EV - Medianos'!AG1546,'EV - Medianos'!AG1788)))</f>
        <v>0</v>
      </c>
      <c r="AH2272" s="57">
        <f>+IF('Panel de Control'!$C$33="Base",'EV - Medianos'!AH336,IF('Panel de Control'!$C$33=1,'EV - Medianos'!AH1304,IF('Panel de Control'!$C$33=2,'EV - Medianos'!AH1546,'EV - Medianos'!AH1788)))</f>
        <v>0</v>
      </c>
      <c r="AI2272" s="57">
        <f>+IF('Panel de Control'!$C$33="Base",'EV - Medianos'!AI336,IF('Panel de Control'!$C$33=1,'EV - Medianos'!AI1304,IF('Panel de Control'!$C$33=2,'EV - Medianos'!AI1546,'EV - Medianos'!AI1788)))</f>
        <v>0</v>
      </c>
      <c r="AJ2272" s="57">
        <f>+IF('Panel de Control'!$C$33="Base",'EV - Medianos'!AJ336,IF('Panel de Control'!$C$33=1,'EV - Medianos'!AJ1304,IF('Panel de Control'!$C$33=2,'EV - Medianos'!AJ1546,'EV - Medianos'!AJ1788)))</f>
        <v>0</v>
      </c>
      <c r="AK2272" s="57">
        <f>+IF('Panel de Control'!$C$33="Base",'EV - Medianos'!AK336,IF('Panel de Control'!$C$33=1,'EV - Medianos'!AK1304,IF('Panel de Control'!$C$33=2,'EV - Medianos'!AK1546,'EV - Medianos'!AK1788)))</f>
        <v>0</v>
      </c>
    </row>
    <row r="2273" spans="1:37" s="65" customFormat="1" ht="17.100000000000001" customHeight="1" x14ac:dyDescent="0.2">
      <c r="A2273" s="54" t="s">
        <v>271</v>
      </c>
      <c r="B2273" s="55" t="s">
        <v>110</v>
      </c>
      <c r="C2273" s="56" t="s">
        <v>242</v>
      </c>
      <c r="D2273" s="57">
        <f>+IF('Panel de Control'!$C$33="Base",'EV - Medianos'!D337,IF('Panel de Control'!$C$33=1,'EV - Medianos'!D1305,IF('Panel de Control'!$C$33=2,'EV - Medianos'!D1547,'EV - Medianos'!D1789)))</f>
        <v>0</v>
      </c>
      <c r="E2273" s="57">
        <f>+IF('Panel de Control'!$C$33="Base",'EV - Medianos'!E337,IF('Panel de Control'!$C$33=1,'EV - Medianos'!E1305,IF('Panel de Control'!$C$33=2,'EV - Medianos'!E1547,'EV - Medianos'!E1789)))</f>
        <v>0</v>
      </c>
      <c r="F2273" s="57">
        <f>+IF('Panel de Control'!$C$33="Base",'EV - Medianos'!F337,IF('Panel de Control'!$C$33=1,'EV - Medianos'!F1305,IF('Panel de Control'!$C$33=2,'EV - Medianos'!F1547,'EV - Medianos'!F1789)))</f>
        <v>0</v>
      </c>
      <c r="G2273" s="57">
        <f>+IF('Panel de Control'!$C$33="Base",'EV - Medianos'!G337,IF('Panel de Control'!$C$33=1,'EV - Medianos'!G1305,IF('Panel de Control'!$C$33=2,'EV - Medianos'!G1547,'EV - Medianos'!G1789)))</f>
        <v>0</v>
      </c>
      <c r="H2273" s="57">
        <f>+IF('Panel de Control'!$C$33="Base",'EV - Medianos'!H337,IF('Panel de Control'!$C$33=1,'EV - Medianos'!H1305,IF('Panel de Control'!$C$33=2,'EV - Medianos'!H1547,'EV - Medianos'!H1789)))</f>
        <v>0</v>
      </c>
      <c r="I2273" s="57">
        <f>+IF('Panel de Control'!$C$33="Base",'EV - Medianos'!I337,IF('Panel de Control'!$C$33=1,'EV - Medianos'!I1305,IF('Panel de Control'!$C$33=2,'EV - Medianos'!I1547,'EV - Medianos'!I1789)))</f>
        <v>0</v>
      </c>
      <c r="J2273" s="57">
        <f>+IF('Panel de Control'!$C$33="Base",'EV - Medianos'!J337,IF('Panel de Control'!$C$33=1,'EV - Medianos'!J1305,IF('Panel de Control'!$C$33=2,'EV - Medianos'!J1547,'EV - Medianos'!J1789)))</f>
        <v>0</v>
      </c>
      <c r="K2273" s="57">
        <f>+IF('Panel de Control'!$C$33="Base",'EV - Medianos'!K337,IF('Panel de Control'!$C$33=1,'EV - Medianos'!K1305,IF('Panel de Control'!$C$33=2,'EV - Medianos'!K1547,'EV - Medianos'!K1789)))</f>
        <v>0</v>
      </c>
      <c r="L2273" s="57">
        <f>+IF('Panel de Control'!$C$33="Base",'EV - Medianos'!L337,IF('Panel de Control'!$C$33=1,'EV - Medianos'!L1305,IF('Panel de Control'!$C$33=2,'EV - Medianos'!L1547,'EV - Medianos'!L1789)))</f>
        <v>0</v>
      </c>
      <c r="M2273" s="57">
        <f>+IF('Panel de Control'!$C$33="Base",'EV - Medianos'!M337,IF('Panel de Control'!$C$33=1,'EV - Medianos'!M1305,IF('Panel de Control'!$C$33=2,'EV - Medianos'!M1547,'EV - Medianos'!M1789)))</f>
        <v>0</v>
      </c>
      <c r="N2273" s="57">
        <f>+IF('Panel de Control'!$C$33="Base",'EV - Medianos'!N337,IF('Panel de Control'!$C$33=1,'EV - Medianos'!N1305,IF('Panel de Control'!$C$33=2,'EV - Medianos'!N1547,'EV - Medianos'!N1789)))</f>
        <v>0</v>
      </c>
      <c r="O2273" s="57">
        <f>+IF('Panel de Control'!$C$33="Base",'EV - Medianos'!O337,IF('Panel de Control'!$C$33=1,'EV - Medianos'!O1305,IF('Panel de Control'!$C$33=2,'EV - Medianos'!O1547,'EV - Medianos'!O1789)))</f>
        <v>0</v>
      </c>
      <c r="P2273" s="57">
        <f>+IF('Panel de Control'!$C$33="Base",'EV - Medianos'!P337,IF('Panel de Control'!$C$33=1,'EV - Medianos'!P1305,IF('Panel de Control'!$C$33=2,'EV - Medianos'!P1547,'EV - Medianos'!P1789)))</f>
        <v>0</v>
      </c>
      <c r="Q2273" s="57">
        <f>+IF('Panel de Control'!$C$33="Base",'EV - Medianos'!Q337,IF('Panel de Control'!$C$33=1,'EV - Medianos'!Q1305,IF('Panel de Control'!$C$33=2,'EV - Medianos'!Q1547,'EV - Medianos'!Q1789)))</f>
        <v>0</v>
      </c>
      <c r="R2273" s="57">
        <f>+IF('Panel de Control'!$C$33="Base",'EV - Medianos'!R337,IF('Panel de Control'!$C$33=1,'EV - Medianos'!R1305,IF('Panel de Control'!$C$33=2,'EV - Medianos'!R1547,'EV - Medianos'!R1789)))</f>
        <v>0</v>
      </c>
      <c r="S2273" s="57">
        <f>+IF('Panel de Control'!$C$33="Base",'EV - Medianos'!S337,IF('Panel de Control'!$C$33=1,'EV - Medianos'!S1305,IF('Panel de Control'!$C$33=2,'EV - Medianos'!S1547,'EV - Medianos'!S1789)))</f>
        <v>0</v>
      </c>
      <c r="T2273" s="57">
        <f>+IF('Panel de Control'!$C$33="Base",'EV - Medianos'!T337,IF('Panel de Control'!$C$33=1,'EV - Medianos'!T1305,IF('Panel de Control'!$C$33=2,'EV - Medianos'!T1547,'EV - Medianos'!T1789)))</f>
        <v>0</v>
      </c>
      <c r="U2273" s="57">
        <f>+IF('Panel de Control'!$C$33="Base",'EV - Medianos'!U337,IF('Panel de Control'!$C$33=1,'EV - Medianos'!U1305,IF('Panel de Control'!$C$33=2,'EV - Medianos'!U1547,'EV - Medianos'!U1789)))</f>
        <v>0</v>
      </c>
      <c r="V2273" s="57">
        <f>+IF('Panel de Control'!$C$33="Base",'EV - Medianos'!V337,IF('Panel de Control'!$C$33=1,'EV - Medianos'!V1305,IF('Panel de Control'!$C$33=2,'EV - Medianos'!V1547,'EV - Medianos'!V1789)))</f>
        <v>0</v>
      </c>
      <c r="W2273" s="57">
        <f>+IF('Panel de Control'!$C$33="Base",'EV - Medianos'!W337,IF('Panel de Control'!$C$33=1,'EV - Medianos'!W1305,IF('Panel de Control'!$C$33=2,'EV - Medianos'!W1547,'EV - Medianos'!W1789)))</f>
        <v>0</v>
      </c>
      <c r="X2273" s="57">
        <f>+IF('Panel de Control'!$C$33="Base",'EV - Medianos'!X337,IF('Panel de Control'!$C$33=1,'EV - Medianos'!X1305,IF('Panel de Control'!$C$33=2,'EV - Medianos'!X1547,'EV - Medianos'!X1789)))</f>
        <v>0</v>
      </c>
      <c r="Y2273" s="57">
        <f>+IF('Panel de Control'!$C$33="Base",'EV - Medianos'!Y337,IF('Panel de Control'!$C$33=1,'EV - Medianos'!Y1305,IF('Panel de Control'!$C$33=2,'EV - Medianos'!Y1547,'EV - Medianos'!Y1789)))</f>
        <v>0</v>
      </c>
      <c r="Z2273" s="57">
        <f>+IF('Panel de Control'!$C$33="Base",'EV - Medianos'!Z337,IF('Panel de Control'!$C$33=1,'EV - Medianos'!Z1305,IF('Panel de Control'!$C$33=2,'EV - Medianos'!Z1547,'EV - Medianos'!Z1789)))</f>
        <v>0</v>
      </c>
      <c r="AA2273" s="57">
        <f>+IF('Panel de Control'!$C$33="Base",'EV - Medianos'!AA337,IF('Panel de Control'!$C$33=1,'EV - Medianos'!AA1305,IF('Panel de Control'!$C$33=2,'EV - Medianos'!AA1547,'EV - Medianos'!AA1789)))</f>
        <v>0</v>
      </c>
      <c r="AB2273" s="57">
        <f>+IF('Panel de Control'!$C$33="Base",'EV - Medianos'!AB337,IF('Panel de Control'!$C$33=1,'EV - Medianos'!AB1305,IF('Panel de Control'!$C$33=2,'EV - Medianos'!AB1547,'EV - Medianos'!AB1789)))</f>
        <v>0</v>
      </c>
      <c r="AC2273" s="57">
        <f>+IF('Panel de Control'!$C$33="Base",'EV - Medianos'!AC337,IF('Panel de Control'!$C$33=1,'EV - Medianos'!AC1305,IF('Panel de Control'!$C$33=2,'EV - Medianos'!AC1547,'EV - Medianos'!AC1789)))</f>
        <v>0</v>
      </c>
      <c r="AD2273" s="57">
        <f>+IF('Panel de Control'!$C$33="Base",'EV - Medianos'!AD337,IF('Panel de Control'!$C$33=1,'EV - Medianos'!AD1305,IF('Panel de Control'!$C$33=2,'EV - Medianos'!AD1547,'EV - Medianos'!AD1789)))</f>
        <v>0</v>
      </c>
      <c r="AE2273" s="57">
        <f>+IF('Panel de Control'!$C$33="Base",'EV - Medianos'!AE337,IF('Panel de Control'!$C$33=1,'EV - Medianos'!AE1305,IF('Panel de Control'!$C$33=2,'EV - Medianos'!AE1547,'EV - Medianos'!AE1789)))</f>
        <v>0</v>
      </c>
      <c r="AF2273" s="57">
        <f>+IF('Panel de Control'!$C$33="Base",'EV - Medianos'!AF337,IF('Panel de Control'!$C$33=1,'EV - Medianos'!AF1305,IF('Panel de Control'!$C$33=2,'EV - Medianos'!AF1547,'EV - Medianos'!AF1789)))</f>
        <v>0</v>
      </c>
      <c r="AG2273" s="57">
        <f>+IF('Panel de Control'!$C$33="Base",'EV - Medianos'!AG337,IF('Panel de Control'!$C$33=1,'EV - Medianos'!AG1305,IF('Panel de Control'!$C$33=2,'EV - Medianos'!AG1547,'EV - Medianos'!AG1789)))</f>
        <v>0</v>
      </c>
      <c r="AH2273" s="57">
        <f>+IF('Panel de Control'!$C$33="Base",'EV - Medianos'!AH337,IF('Panel de Control'!$C$33=1,'EV - Medianos'!AH1305,IF('Panel de Control'!$C$33=2,'EV - Medianos'!AH1547,'EV - Medianos'!AH1789)))</f>
        <v>0</v>
      </c>
      <c r="AI2273" s="57">
        <f>+IF('Panel de Control'!$C$33="Base",'EV - Medianos'!AI337,IF('Panel de Control'!$C$33=1,'EV - Medianos'!AI1305,IF('Panel de Control'!$C$33=2,'EV - Medianos'!AI1547,'EV - Medianos'!AI1789)))</f>
        <v>0</v>
      </c>
      <c r="AJ2273" s="57">
        <f>+IF('Panel de Control'!$C$33="Base",'EV - Medianos'!AJ337,IF('Panel de Control'!$C$33=1,'EV - Medianos'!AJ1305,IF('Panel de Control'!$C$33=2,'EV - Medianos'!AJ1547,'EV - Medianos'!AJ1789)))</f>
        <v>0</v>
      </c>
      <c r="AK2273" s="57">
        <f>+IF('Panel de Control'!$C$33="Base",'EV - Medianos'!AK337,IF('Panel de Control'!$C$33=1,'EV - Medianos'!AK1305,IF('Panel de Control'!$C$33=2,'EV - Medianos'!AK1547,'EV - Medianos'!AK1789)))</f>
        <v>0</v>
      </c>
    </row>
    <row r="2274" spans="1:37" s="65" customFormat="1" ht="17.100000000000001" customHeight="1" x14ac:dyDescent="0.2">
      <c r="A2274" s="54" t="s">
        <v>272</v>
      </c>
      <c r="B2274" s="55" t="s">
        <v>110</v>
      </c>
      <c r="C2274" s="56" t="s">
        <v>242</v>
      </c>
      <c r="D2274" s="57">
        <f>+IF('Panel de Control'!$C$33="Base",'EV - Medianos'!D338,IF('Panel de Control'!$C$33=1,'EV - Medianos'!D1306,IF('Panel de Control'!$C$33=2,'EV - Medianos'!D1548,'EV - Medianos'!D1790)))</f>
        <v>0</v>
      </c>
      <c r="E2274" s="57">
        <f>+IF('Panel de Control'!$C$33="Base",'EV - Medianos'!E338,IF('Panel de Control'!$C$33=1,'EV - Medianos'!E1306,IF('Panel de Control'!$C$33=2,'EV - Medianos'!E1548,'EV - Medianos'!E1790)))</f>
        <v>0</v>
      </c>
      <c r="F2274" s="57">
        <f>+IF('Panel de Control'!$C$33="Base",'EV - Medianos'!F338,IF('Panel de Control'!$C$33=1,'EV - Medianos'!F1306,IF('Panel de Control'!$C$33=2,'EV - Medianos'!F1548,'EV - Medianos'!F1790)))</f>
        <v>0</v>
      </c>
      <c r="G2274" s="57">
        <f>+IF('Panel de Control'!$C$33="Base",'EV - Medianos'!G338,IF('Panel de Control'!$C$33=1,'EV - Medianos'!G1306,IF('Panel de Control'!$C$33=2,'EV - Medianos'!G1548,'EV - Medianos'!G1790)))</f>
        <v>0</v>
      </c>
      <c r="H2274" s="57">
        <f>+IF('Panel de Control'!$C$33="Base",'EV - Medianos'!H338,IF('Panel de Control'!$C$33=1,'EV - Medianos'!H1306,IF('Panel de Control'!$C$33=2,'EV - Medianos'!H1548,'EV - Medianos'!H1790)))</f>
        <v>0</v>
      </c>
      <c r="I2274" s="57">
        <f>+IF('Panel de Control'!$C$33="Base",'EV - Medianos'!I338,IF('Panel de Control'!$C$33=1,'EV - Medianos'!I1306,IF('Panel de Control'!$C$33=2,'EV - Medianos'!I1548,'EV - Medianos'!I1790)))</f>
        <v>0</v>
      </c>
      <c r="J2274" s="57">
        <f>+IF('Panel de Control'!$C$33="Base",'EV - Medianos'!J338,IF('Panel de Control'!$C$33=1,'EV - Medianos'!J1306,IF('Panel de Control'!$C$33=2,'EV - Medianos'!J1548,'EV - Medianos'!J1790)))</f>
        <v>0</v>
      </c>
      <c r="K2274" s="57">
        <f>+IF('Panel de Control'!$C$33="Base",'EV - Medianos'!K338,IF('Panel de Control'!$C$33=1,'EV - Medianos'!K1306,IF('Panel de Control'!$C$33=2,'EV - Medianos'!K1548,'EV - Medianos'!K1790)))</f>
        <v>0</v>
      </c>
      <c r="L2274" s="57">
        <f>+IF('Panel de Control'!$C$33="Base",'EV - Medianos'!L338,IF('Panel de Control'!$C$33=1,'EV - Medianos'!L1306,IF('Panel de Control'!$C$33=2,'EV - Medianos'!L1548,'EV - Medianos'!L1790)))</f>
        <v>0</v>
      </c>
      <c r="M2274" s="57">
        <f>+IF('Panel de Control'!$C$33="Base",'EV - Medianos'!M338,IF('Panel de Control'!$C$33=1,'EV - Medianos'!M1306,IF('Panel de Control'!$C$33=2,'EV - Medianos'!M1548,'EV - Medianos'!M1790)))</f>
        <v>0</v>
      </c>
      <c r="N2274" s="57">
        <f>+IF('Panel de Control'!$C$33="Base",'EV - Medianos'!N338,IF('Panel de Control'!$C$33=1,'EV - Medianos'!N1306,IF('Panel de Control'!$C$33=2,'EV - Medianos'!N1548,'EV - Medianos'!N1790)))</f>
        <v>0</v>
      </c>
      <c r="O2274" s="57">
        <f>+IF('Panel de Control'!$C$33="Base",'EV - Medianos'!O338,IF('Panel de Control'!$C$33=1,'EV - Medianos'!O1306,IF('Panel de Control'!$C$33=2,'EV - Medianos'!O1548,'EV - Medianos'!O1790)))</f>
        <v>0</v>
      </c>
      <c r="P2274" s="57">
        <f>+IF('Panel de Control'!$C$33="Base",'EV - Medianos'!P338,IF('Panel de Control'!$C$33=1,'EV - Medianos'!P1306,IF('Panel de Control'!$C$33=2,'EV - Medianos'!P1548,'EV - Medianos'!P1790)))</f>
        <v>0</v>
      </c>
      <c r="Q2274" s="57">
        <f>+IF('Panel de Control'!$C$33="Base",'EV - Medianos'!Q338,IF('Panel de Control'!$C$33=1,'EV - Medianos'!Q1306,IF('Panel de Control'!$C$33=2,'EV - Medianos'!Q1548,'EV - Medianos'!Q1790)))</f>
        <v>0</v>
      </c>
      <c r="R2274" s="57">
        <f>+IF('Panel de Control'!$C$33="Base",'EV - Medianos'!R338,IF('Panel de Control'!$C$33=1,'EV - Medianos'!R1306,IF('Panel de Control'!$C$33=2,'EV - Medianos'!R1548,'EV - Medianos'!R1790)))</f>
        <v>0</v>
      </c>
      <c r="S2274" s="57">
        <f>+IF('Panel de Control'!$C$33="Base",'EV - Medianos'!S338,IF('Panel de Control'!$C$33=1,'EV - Medianos'!S1306,IF('Panel de Control'!$C$33=2,'EV - Medianos'!S1548,'EV - Medianos'!S1790)))</f>
        <v>0</v>
      </c>
      <c r="T2274" s="57">
        <f>+IF('Panel de Control'!$C$33="Base",'EV - Medianos'!T338,IF('Panel de Control'!$C$33=1,'EV - Medianos'!T1306,IF('Panel de Control'!$C$33=2,'EV - Medianos'!T1548,'EV - Medianos'!T1790)))</f>
        <v>0</v>
      </c>
      <c r="U2274" s="57">
        <f>+IF('Panel de Control'!$C$33="Base",'EV - Medianos'!U338,IF('Panel de Control'!$C$33=1,'EV - Medianos'!U1306,IF('Panel de Control'!$C$33=2,'EV - Medianos'!U1548,'EV - Medianos'!U1790)))</f>
        <v>0</v>
      </c>
      <c r="V2274" s="57">
        <f>+IF('Panel de Control'!$C$33="Base",'EV - Medianos'!V338,IF('Panel de Control'!$C$33=1,'EV - Medianos'!V1306,IF('Panel de Control'!$C$33=2,'EV - Medianos'!V1548,'EV - Medianos'!V1790)))</f>
        <v>0</v>
      </c>
      <c r="W2274" s="57">
        <f>+IF('Panel de Control'!$C$33="Base",'EV - Medianos'!W338,IF('Panel de Control'!$C$33=1,'EV - Medianos'!W1306,IF('Panel de Control'!$C$33=2,'EV - Medianos'!W1548,'EV - Medianos'!W1790)))</f>
        <v>0</v>
      </c>
      <c r="X2274" s="57">
        <f>+IF('Panel de Control'!$C$33="Base",'EV - Medianos'!X338,IF('Panel de Control'!$C$33=1,'EV - Medianos'!X1306,IF('Panel de Control'!$C$33=2,'EV - Medianos'!X1548,'EV - Medianos'!X1790)))</f>
        <v>0</v>
      </c>
      <c r="Y2274" s="57">
        <f>+IF('Panel de Control'!$C$33="Base",'EV - Medianos'!Y338,IF('Panel de Control'!$C$33=1,'EV - Medianos'!Y1306,IF('Panel de Control'!$C$33=2,'EV - Medianos'!Y1548,'EV - Medianos'!Y1790)))</f>
        <v>0</v>
      </c>
      <c r="Z2274" s="57">
        <f>+IF('Panel de Control'!$C$33="Base",'EV - Medianos'!Z338,IF('Panel de Control'!$C$33=1,'EV - Medianos'!Z1306,IF('Panel de Control'!$C$33=2,'EV - Medianos'!Z1548,'EV - Medianos'!Z1790)))</f>
        <v>0</v>
      </c>
      <c r="AA2274" s="57">
        <f>+IF('Panel de Control'!$C$33="Base",'EV - Medianos'!AA338,IF('Panel de Control'!$C$33=1,'EV - Medianos'!AA1306,IF('Panel de Control'!$C$33=2,'EV - Medianos'!AA1548,'EV - Medianos'!AA1790)))</f>
        <v>0</v>
      </c>
      <c r="AB2274" s="57">
        <f>+IF('Panel de Control'!$C$33="Base",'EV - Medianos'!AB338,IF('Panel de Control'!$C$33=1,'EV - Medianos'!AB1306,IF('Panel de Control'!$C$33=2,'EV - Medianos'!AB1548,'EV - Medianos'!AB1790)))</f>
        <v>0</v>
      </c>
      <c r="AC2274" s="57">
        <f>+IF('Panel de Control'!$C$33="Base",'EV - Medianos'!AC338,IF('Panel de Control'!$C$33=1,'EV - Medianos'!AC1306,IF('Panel de Control'!$C$33=2,'EV - Medianos'!AC1548,'EV - Medianos'!AC1790)))</f>
        <v>0</v>
      </c>
      <c r="AD2274" s="57">
        <f>+IF('Panel de Control'!$C$33="Base",'EV - Medianos'!AD338,IF('Panel de Control'!$C$33=1,'EV - Medianos'!AD1306,IF('Panel de Control'!$C$33=2,'EV - Medianos'!AD1548,'EV - Medianos'!AD1790)))</f>
        <v>0</v>
      </c>
      <c r="AE2274" s="57">
        <f>+IF('Panel de Control'!$C$33="Base",'EV - Medianos'!AE338,IF('Panel de Control'!$C$33=1,'EV - Medianos'!AE1306,IF('Panel de Control'!$C$33=2,'EV - Medianos'!AE1548,'EV - Medianos'!AE1790)))</f>
        <v>0</v>
      </c>
      <c r="AF2274" s="57">
        <f>+IF('Panel de Control'!$C$33="Base",'EV - Medianos'!AF338,IF('Panel de Control'!$C$33=1,'EV - Medianos'!AF1306,IF('Panel de Control'!$C$33=2,'EV - Medianos'!AF1548,'EV - Medianos'!AF1790)))</f>
        <v>0</v>
      </c>
      <c r="AG2274" s="57">
        <f>+IF('Panel de Control'!$C$33="Base",'EV - Medianos'!AG338,IF('Panel de Control'!$C$33=1,'EV - Medianos'!AG1306,IF('Panel de Control'!$C$33=2,'EV - Medianos'!AG1548,'EV - Medianos'!AG1790)))</f>
        <v>0</v>
      </c>
      <c r="AH2274" s="57">
        <f>+IF('Panel de Control'!$C$33="Base",'EV - Medianos'!AH338,IF('Panel de Control'!$C$33=1,'EV - Medianos'!AH1306,IF('Panel de Control'!$C$33=2,'EV - Medianos'!AH1548,'EV - Medianos'!AH1790)))</f>
        <v>0</v>
      </c>
      <c r="AI2274" s="57">
        <f>+IF('Panel de Control'!$C$33="Base",'EV - Medianos'!AI338,IF('Panel de Control'!$C$33=1,'EV - Medianos'!AI1306,IF('Panel de Control'!$C$33=2,'EV - Medianos'!AI1548,'EV - Medianos'!AI1790)))</f>
        <v>0</v>
      </c>
      <c r="AJ2274" s="57">
        <f>+IF('Panel de Control'!$C$33="Base",'EV - Medianos'!AJ338,IF('Panel de Control'!$C$33=1,'EV - Medianos'!AJ1306,IF('Panel de Control'!$C$33=2,'EV - Medianos'!AJ1548,'EV - Medianos'!AJ1790)))</f>
        <v>0</v>
      </c>
      <c r="AK2274" s="57">
        <f>+IF('Panel de Control'!$C$33="Base",'EV - Medianos'!AK338,IF('Panel de Control'!$C$33=1,'EV - Medianos'!AK1306,IF('Panel de Control'!$C$33=2,'EV - Medianos'!AK1548,'EV - Medianos'!AK1790)))</f>
        <v>0</v>
      </c>
    </row>
    <row r="2275" spans="1:37" s="65" customFormat="1" ht="17.100000000000001" customHeight="1" x14ac:dyDescent="0.2">
      <c r="A2275" s="54" t="s">
        <v>197</v>
      </c>
      <c r="B2275" s="55" t="s">
        <v>110</v>
      </c>
      <c r="C2275" s="56" t="s">
        <v>242</v>
      </c>
      <c r="D2275" s="57">
        <f>+IF('Panel de Control'!$C$33="Base",'EV - Medianos'!D339,IF('Panel de Control'!$C$33=1,'EV - Medianos'!D1307,IF('Panel de Control'!$C$33=2,'EV - Medianos'!D1549,'EV - Medianos'!D1791)))</f>
        <v>0</v>
      </c>
      <c r="E2275" s="57">
        <f>+IF('Panel de Control'!$C$33="Base",'EV - Medianos'!E339,IF('Panel de Control'!$C$33=1,'EV - Medianos'!E1307,IF('Panel de Control'!$C$33=2,'EV - Medianos'!E1549,'EV - Medianos'!E1791)))</f>
        <v>0</v>
      </c>
      <c r="F2275" s="57">
        <f>+IF('Panel de Control'!$C$33="Base",'EV - Medianos'!F339,IF('Panel de Control'!$C$33=1,'EV - Medianos'!F1307,IF('Panel de Control'!$C$33=2,'EV - Medianos'!F1549,'EV - Medianos'!F1791)))</f>
        <v>0</v>
      </c>
      <c r="G2275" s="57">
        <f>+IF('Panel de Control'!$C$33="Base",'EV - Medianos'!G339,IF('Panel de Control'!$C$33=1,'EV - Medianos'!G1307,IF('Panel de Control'!$C$33=2,'EV - Medianos'!G1549,'EV - Medianos'!G1791)))</f>
        <v>0</v>
      </c>
      <c r="H2275" s="57">
        <f>+IF('Panel de Control'!$C$33="Base",'EV - Medianos'!H339,IF('Panel de Control'!$C$33=1,'EV - Medianos'!H1307,IF('Panel de Control'!$C$33=2,'EV - Medianos'!H1549,'EV - Medianos'!H1791)))</f>
        <v>1.3167032346611964E-6</v>
      </c>
      <c r="I2275" s="57">
        <f>+IF('Panel de Control'!$C$33="Base",'EV - Medianos'!I339,IF('Panel de Control'!$C$33=1,'EV - Medianos'!I1307,IF('Panel de Control'!$C$33=2,'EV - Medianos'!I1549,'EV - Medianos'!I1791)))</f>
        <v>5.4807111778346621E-6</v>
      </c>
      <c r="J2275" s="57">
        <f>+IF('Panel de Control'!$C$33="Base",'EV - Medianos'!J339,IF('Panel de Control'!$C$33=1,'EV - Medianos'!J1307,IF('Panel de Control'!$C$33=2,'EV - Medianos'!J1549,'EV - Medianos'!J1791)))</f>
        <v>3.053534053179906E-5</v>
      </c>
      <c r="K2275" s="57">
        <f>+IF('Panel de Control'!$C$33="Base",'EV - Medianos'!K339,IF('Panel de Control'!$C$33=1,'EV - Medianos'!K1307,IF('Panel de Control'!$C$33=2,'EV - Medianos'!K1549,'EV - Medianos'!K1791)))</f>
        <v>9.233289838313436E-5</v>
      </c>
      <c r="L2275" s="57">
        <f>+IF('Panel de Control'!$C$33="Base",'EV - Medianos'!L339,IF('Panel de Control'!$C$33=1,'EV - Medianos'!L1307,IF('Panel de Control'!$C$33=2,'EV - Medianos'!L1549,'EV - Medianos'!L1791)))</f>
        <v>2.0695862582463621E-4</v>
      </c>
      <c r="M2275" s="57">
        <f>+IF('Panel de Control'!$C$33="Base",'EV - Medianos'!M339,IF('Panel de Control'!$C$33=1,'EV - Medianos'!M1307,IF('Panel de Control'!$C$33=2,'EV - Medianos'!M1549,'EV - Medianos'!M1791)))</f>
        <v>4.1238199887361682E-4</v>
      </c>
      <c r="N2275" s="57">
        <f>+IF('Panel de Control'!$C$33="Base",'EV - Medianos'!N339,IF('Panel de Control'!$C$33=1,'EV - Medianos'!N1307,IF('Panel de Control'!$C$33=2,'EV - Medianos'!N1549,'EV - Medianos'!N1791)))</f>
        <v>7.2839264766632889E-4</v>
      </c>
      <c r="O2275" s="57">
        <f>+IF('Panel de Control'!$C$33="Base",'EV - Medianos'!O339,IF('Panel de Control'!$C$33=1,'EV - Medianos'!O1307,IF('Panel de Control'!$C$33=2,'EV - Medianos'!O1549,'EV - Medianos'!O1791)))</f>
        <v>1.2068260387249868E-3</v>
      </c>
      <c r="P2275" s="57">
        <f>+IF('Panel de Control'!$C$33="Base",'EV - Medianos'!P339,IF('Panel de Control'!$C$33=1,'EV - Medianos'!P1307,IF('Panel de Control'!$C$33=2,'EV - Medianos'!P1549,'EV - Medianos'!P1791)))</f>
        <v>1.8790316200217045E-3</v>
      </c>
      <c r="Q2275" s="57">
        <f>+IF('Panel de Control'!$C$33="Base",'EV - Medianos'!Q339,IF('Panel de Control'!$C$33=1,'EV - Medianos'!Q1307,IF('Panel de Control'!$C$33=2,'EV - Medianos'!Q1549,'EV - Medianos'!Q1791)))</f>
        <v>2.7539287806836268E-3</v>
      </c>
      <c r="R2275" s="57">
        <f>+IF('Panel de Control'!$C$33="Base",'EV - Medianos'!R339,IF('Panel de Control'!$C$33=1,'EV - Medianos'!R1307,IF('Panel de Control'!$C$33=2,'EV - Medianos'!R1549,'EV - Medianos'!R1791)))</f>
        <v>3.6293647867800803E-3</v>
      </c>
      <c r="S2275" s="57">
        <f>+IF('Panel de Control'!$C$33="Base",'EV - Medianos'!S339,IF('Panel de Control'!$C$33=1,'EV - Medianos'!S1307,IF('Panel de Control'!$C$33=2,'EV - Medianos'!S1549,'EV - Medianos'!S1791)))</f>
        <v>4.5212967061451651E-3</v>
      </c>
      <c r="T2275" s="57">
        <f>+IF('Panel de Control'!$C$33="Base",'EV - Medianos'!T339,IF('Panel de Control'!$C$33=1,'EV - Medianos'!T1307,IF('Panel de Control'!$C$33=2,'EV - Medianos'!T1549,'EV - Medianos'!T1791)))</f>
        <v>5.4863236238823828E-3</v>
      </c>
      <c r="U2275" s="57">
        <f>+IF('Panel de Control'!$C$33="Base",'EV - Medianos'!U339,IF('Panel de Control'!$C$33=1,'EV - Medianos'!U1307,IF('Panel de Control'!$C$33=2,'EV - Medianos'!U1549,'EV - Medianos'!U1791)))</f>
        <v>6.5600323250626716E-3</v>
      </c>
      <c r="V2275" s="57">
        <f>+IF('Panel de Control'!$C$33="Base",'EV - Medianos'!V339,IF('Panel de Control'!$C$33=1,'EV - Medianos'!V1307,IF('Panel de Control'!$C$33=2,'EV - Medianos'!V1549,'EV - Medianos'!V1791)))</f>
        <v>7.7118900805061927E-3</v>
      </c>
      <c r="W2275" s="57">
        <f>+IF('Panel de Control'!$C$33="Base",'EV - Medianos'!W339,IF('Panel de Control'!$C$33=1,'EV - Medianos'!W1307,IF('Panel de Control'!$C$33=2,'EV - Medianos'!W1549,'EV - Medianos'!W1791)))</f>
        <v>8.9421777394274263E-3</v>
      </c>
      <c r="X2275" s="57">
        <f>+IF('Panel de Control'!$C$33="Base",'EV - Medianos'!X339,IF('Panel de Control'!$C$33=1,'EV - Medianos'!X1307,IF('Panel de Control'!$C$33=2,'EV - Medianos'!X1549,'EV - Medianos'!X1791)))</f>
        <v>1.02401452593157E-2</v>
      </c>
      <c r="Y2275" s="57">
        <f>+IF('Panel de Control'!$C$33="Base",'EV - Medianos'!Y339,IF('Panel de Control'!$C$33=1,'EV - Medianos'!Y1307,IF('Panel de Control'!$C$33=2,'EV - Medianos'!Y1549,'EV - Medianos'!Y1791)))</f>
        <v>1.1623472316367619E-2</v>
      </c>
      <c r="Z2275" s="57">
        <f>+IF('Panel de Control'!$C$33="Base",'EV - Medianos'!Z339,IF('Panel de Control'!$C$33=1,'EV - Medianos'!Z1307,IF('Panel de Control'!$C$33=2,'EV - Medianos'!Z1549,'EV - Medianos'!Z1791)))</f>
        <v>1.3085315110097718E-2</v>
      </c>
      <c r="AA2275" s="57">
        <f>+IF('Panel de Control'!$C$33="Base",'EV - Medianos'!AA339,IF('Panel de Control'!$C$33=1,'EV - Medianos'!AA1307,IF('Panel de Control'!$C$33=2,'EV - Medianos'!AA1549,'EV - Medianos'!AA1791)))</f>
        <v>1.4839358430315376E-2</v>
      </c>
      <c r="AB2275" s="57">
        <f>+IF('Panel de Control'!$C$33="Base",'EV - Medianos'!AB339,IF('Panel de Control'!$C$33=1,'EV - Medianos'!AB1307,IF('Panel de Control'!$C$33=2,'EV - Medianos'!AB1549,'EV - Medianos'!AB1791)))</f>
        <v>1.6636373921583378E-2</v>
      </c>
      <c r="AC2275" s="57">
        <f>+IF('Panel de Control'!$C$33="Base",'EV - Medianos'!AC339,IF('Panel de Control'!$C$33=1,'EV - Medianos'!AC1307,IF('Panel de Control'!$C$33=2,'EV - Medianos'!AC1549,'EV - Medianos'!AC1791)))</f>
        <v>1.8425530091389447E-2</v>
      </c>
      <c r="AD2275" s="57">
        <f>+IF('Panel de Control'!$C$33="Base",'EV - Medianos'!AD339,IF('Panel de Control'!$C$33=1,'EV - Medianos'!AD1307,IF('Panel de Control'!$C$33=2,'EV - Medianos'!AD1549,'EV - Medianos'!AD1791)))</f>
        <v>2.0157609166441985E-2</v>
      </c>
      <c r="AE2275" s="57">
        <f>+IF('Panel de Control'!$C$33="Base",'EV - Medianos'!AE339,IF('Panel de Control'!$C$33=1,'EV - Medianos'!AE1307,IF('Panel de Control'!$C$33=2,'EV - Medianos'!AE1549,'EV - Medianos'!AE1791)))</f>
        <v>2.1827177543351211E-2</v>
      </c>
      <c r="AF2275" s="57">
        <f>+IF('Panel de Control'!$C$33="Base",'EV - Medianos'!AF339,IF('Panel de Control'!$C$33=1,'EV - Medianos'!AF1307,IF('Panel de Control'!$C$33=2,'EV - Medianos'!AF1549,'EV - Medianos'!AF1791)))</f>
        <v>2.3424474838541619E-2</v>
      </c>
      <c r="AG2275" s="57">
        <f>+IF('Panel de Control'!$C$33="Base",'EV - Medianos'!AG339,IF('Panel de Control'!$C$33=1,'EV - Medianos'!AG1307,IF('Panel de Control'!$C$33=2,'EV - Medianos'!AG1549,'EV - Medianos'!AG1791)))</f>
        <v>2.4967971839812461E-2</v>
      </c>
      <c r="AH2275" s="57">
        <f>+IF('Panel de Control'!$C$33="Base",'EV - Medianos'!AH339,IF('Panel de Control'!$C$33=1,'EV - Medianos'!AH1307,IF('Panel de Control'!$C$33=2,'EV - Medianos'!AH1549,'EV - Medianos'!AH1791)))</f>
        <v>2.6460290629990196E-2</v>
      </c>
      <c r="AI2275" s="57">
        <f>+IF('Panel de Control'!$C$33="Base",'EV - Medianos'!AI339,IF('Panel de Control'!$C$33=1,'EV - Medianos'!AI1307,IF('Panel de Control'!$C$33=2,'EV - Medianos'!AI1549,'EV - Medianos'!AI1791)))</f>
        <v>2.7864907626539981E-2</v>
      </c>
      <c r="AJ2275" s="57">
        <f>+IF('Panel de Control'!$C$33="Base",'EV - Medianos'!AJ339,IF('Panel de Control'!$C$33=1,'EV - Medianos'!AJ1307,IF('Panel de Control'!$C$33=2,'EV - Medianos'!AJ1549,'EV - Medianos'!AJ1791)))</f>
        <v>2.9165618516340728E-2</v>
      </c>
      <c r="AK2275" s="57">
        <f>+IF('Panel de Control'!$C$33="Base",'EV - Medianos'!AK339,IF('Panel de Control'!$C$33=1,'EV - Medianos'!AK1307,IF('Panel de Control'!$C$33=2,'EV - Medianos'!AK1549,'EV - Medianos'!AK1791)))</f>
        <v>3.0366747838169877E-2</v>
      </c>
    </row>
    <row r="2276" spans="1:37" s="65" customFormat="1" ht="17.100000000000001" customHeight="1" x14ac:dyDescent="0.2">
      <c r="A2276" s="54" t="s">
        <v>245</v>
      </c>
      <c r="B2276" s="55" t="s">
        <v>110</v>
      </c>
      <c r="C2276" s="56" t="s">
        <v>246</v>
      </c>
      <c r="D2276" s="73">
        <f t="shared" ref="D2276:AK2276" si="1100">SUM(D2264:D2275)</f>
        <v>1</v>
      </c>
      <c r="E2276" s="73">
        <f t="shared" si="1100"/>
        <v>1</v>
      </c>
      <c r="F2276" s="73">
        <f t="shared" si="1100"/>
        <v>1</v>
      </c>
      <c r="G2276" s="73">
        <f t="shared" si="1100"/>
        <v>1</v>
      </c>
      <c r="H2276" s="73">
        <f t="shared" si="1100"/>
        <v>1</v>
      </c>
      <c r="I2276" s="73">
        <f t="shared" si="1100"/>
        <v>0.99999999999999989</v>
      </c>
      <c r="J2276" s="73">
        <f t="shared" si="1100"/>
        <v>1</v>
      </c>
      <c r="K2276" s="73">
        <f t="shared" si="1100"/>
        <v>1.0000000000000002</v>
      </c>
      <c r="L2276" s="73">
        <f t="shared" si="1100"/>
        <v>1</v>
      </c>
      <c r="M2276" s="73">
        <f t="shared" si="1100"/>
        <v>0.99999999999999989</v>
      </c>
      <c r="N2276" s="73">
        <f t="shared" si="1100"/>
        <v>1</v>
      </c>
      <c r="O2276" s="73">
        <f t="shared" si="1100"/>
        <v>1</v>
      </c>
      <c r="P2276" s="73">
        <f t="shared" si="1100"/>
        <v>1</v>
      </c>
      <c r="Q2276" s="73">
        <f t="shared" si="1100"/>
        <v>0.99999999999999989</v>
      </c>
      <c r="R2276" s="73">
        <f t="shared" si="1100"/>
        <v>1</v>
      </c>
      <c r="S2276" s="73">
        <f t="shared" si="1100"/>
        <v>1</v>
      </c>
      <c r="T2276" s="73">
        <f t="shared" si="1100"/>
        <v>1</v>
      </c>
      <c r="U2276" s="73">
        <f t="shared" si="1100"/>
        <v>0.99999999999999989</v>
      </c>
      <c r="V2276" s="73">
        <f t="shared" si="1100"/>
        <v>1</v>
      </c>
      <c r="W2276" s="73">
        <f t="shared" si="1100"/>
        <v>1</v>
      </c>
      <c r="X2276" s="73">
        <f t="shared" si="1100"/>
        <v>1</v>
      </c>
      <c r="Y2276" s="73">
        <f t="shared" si="1100"/>
        <v>1</v>
      </c>
      <c r="Z2276" s="73">
        <f t="shared" si="1100"/>
        <v>1.0000000000000002</v>
      </c>
      <c r="AA2276" s="73">
        <f t="shared" si="1100"/>
        <v>0.99999999999999989</v>
      </c>
      <c r="AB2276" s="73">
        <f t="shared" si="1100"/>
        <v>1</v>
      </c>
      <c r="AC2276" s="73">
        <f t="shared" si="1100"/>
        <v>1</v>
      </c>
      <c r="AD2276" s="73">
        <f t="shared" si="1100"/>
        <v>1</v>
      </c>
      <c r="AE2276" s="73">
        <f t="shared" si="1100"/>
        <v>1</v>
      </c>
      <c r="AF2276" s="73">
        <f t="shared" si="1100"/>
        <v>1</v>
      </c>
      <c r="AG2276" s="73">
        <f t="shared" si="1100"/>
        <v>1</v>
      </c>
      <c r="AH2276" s="73">
        <f t="shared" si="1100"/>
        <v>1</v>
      </c>
      <c r="AI2276" s="73">
        <f t="shared" si="1100"/>
        <v>1</v>
      </c>
      <c r="AJ2276" s="73">
        <f t="shared" si="1100"/>
        <v>1</v>
      </c>
      <c r="AK2276" s="73">
        <f t="shared" si="1100"/>
        <v>1</v>
      </c>
    </row>
    <row r="2277" spans="1:37" s="65" customFormat="1" ht="17.100000000000001" customHeight="1" x14ac:dyDescent="0.25">
      <c r="A2277" s="68"/>
      <c r="B2277" s="74"/>
      <c r="C2277" s="74"/>
      <c r="D2277" s="72"/>
      <c r="E2277" s="72"/>
      <c r="F2277" s="72"/>
      <c r="G2277" s="72"/>
      <c r="H2277" s="72"/>
      <c r="I2277" s="72"/>
      <c r="J2277" s="72"/>
      <c r="K2277" s="72"/>
      <c r="L2277" s="72"/>
      <c r="M2277" s="72"/>
      <c r="N2277" s="72"/>
      <c r="O2277" s="72"/>
      <c r="P2277" s="72"/>
      <c r="Q2277" s="72"/>
      <c r="R2277" s="72"/>
      <c r="S2277" s="72"/>
      <c r="T2277" s="72"/>
      <c r="U2277" s="72"/>
      <c r="V2277" s="72"/>
      <c r="W2277" s="72"/>
      <c r="X2277" s="72"/>
      <c r="Y2277" s="72"/>
      <c r="Z2277" s="72"/>
      <c r="AA2277" s="72"/>
      <c r="AB2277" s="72"/>
      <c r="AC2277" s="72"/>
      <c r="AD2277" s="72"/>
      <c r="AE2277" s="72"/>
      <c r="AF2277" s="72"/>
      <c r="AG2277" s="72"/>
      <c r="AH2277" s="72"/>
      <c r="AI2277" s="72"/>
      <c r="AJ2277" s="72"/>
      <c r="AK2277" s="72"/>
    </row>
    <row r="2278" spans="1:37" s="65" customFormat="1" ht="17.100000000000001" customHeight="1" x14ac:dyDescent="0.25">
      <c r="A2278" s="64" t="s">
        <v>265</v>
      </c>
      <c r="B2278"/>
      <c r="C2278"/>
      <c r="D2278" s="72"/>
      <c r="E2278" s="72"/>
      <c r="F2278" s="72"/>
      <c r="G2278" s="72"/>
      <c r="H2278" s="72"/>
      <c r="I2278" s="72"/>
      <c r="J2278" s="72"/>
      <c r="K2278" s="72"/>
      <c r="L2278" s="72"/>
      <c r="M2278" s="72"/>
      <c r="N2278" s="72"/>
      <c r="O2278" s="72"/>
      <c r="P2278" s="72"/>
      <c r="Q2278" s="72"/>
      <c r="R2278" s="72"/>
      <c r="S2278" s="72"/>
      <c r="T2278" s="72"/>
      <c r="U2278" s="72"/>
      <c r="V2278" s="72"/>
      <c r="W2278" s="72"/>
      <c r="X2278" s="72"/>
      <c r="Y2278" s="72"/>
      <c r="Z2278" s="72"/>
      <c r="AA2278" s="72"/>
      <c r="AB2278" s="72"/>
      <c r="AC2278" s="72"/>
      <c r="AD2278" s="72"/>
      <c r="AE2278" s="72"/>
      <c r="AF2278" s="72"/>
      <c r="AG2278" s="72"/>
      <c r="AH2278" s="72"/>
      <c r="AI2278" s="72"/>
      <c r="AJ2278" s="72"/>
      <c r="AK2278" s="72"/>
    </row>
    <row r="2279" spans="1:37" s="65" customFormat="1" ht="17.100000000000001" customHeight="1" x14ac:dyDescent="0.25">
      <c r="A2279" s="66" t="s">
        <v>255</v>
      </c>
      <c r="B2279"/>
      <c r="C2279"/>
    </row>
    <row r="2280" spans="1:37" s="65" customFormat="1" ht="17.100000000000001" customHeight="1" x14ac:dyDescent="0.2">
      <c r="A2280" s="54" t="s">
        <v>241</v>
      </c>
      <c r="B2280" s="55" t="s">
        <v>110</v>
      </c>
      <c r="C2280" s="56" t="s">
        <v>242</v>
      </c>
      <c r="D2280" s="57">
        <f>+IF('Panel de Control'!$C$33="Base",'EV - Medianos'!D344,IF('Panel de Control'!$C$33=1,'EV - Medianos'!D1312,IF('Panel de Control'!$C$33=2,'EV - Medianos'!D1554,'EV - Medianos'!D1796)))</f>
        <v>0.43675751854227457</v>
      </c>
      <c r="E2280" s="57">
        <f>+IF('Panel de Control'!$C$33="Base",'EV - Medianos'!E344,IF('Panel de Control'!$C$33=1,'EV - Medianos'!E1312,IF('Panel de Control'!$C$33=2,'EV - Medianos'!E1554,'EV - Medianos'!E1796)))</f>
        <v>0.43675751854227457</v>
      </c>
      <c r="F2280" s="57">
        <f>+IF('Panel de Control'!$C$33="Base",'EV - Medianos'!F344,IF('Panel de Control'!$C$33=1,'EV - Medianos'!F1312,IF('Panel de Control'!$C$33=2,'EV - Medianos'!F1554,'EV - Medianos'!F1796)))</f>
        <v>0.43675751854227463</v>
      </c>
      <c r="G2280" s="57">
        <f>+IF('Panel de Control'!$C$33="Base",'EV - Medianos'!G344,IF('Panel de Control'!$C$33=1,'EV - Medianos'!G1312,IF('Panel de Control'!$C$33=2,'EV - Medianos'!G1554,'EV - Medianos'!G1796)))</f>
        <v>0.43675751854227457</v>
      </c>
      <c r="H2280" s="57">
        <f>+IF('Panel de Control'!$C$33="Base",'EV - Medianos'!H344,IF('Panel de Control'!$C$33=1,'EV - Medianos'!H1312,IF('Panel de Control'!$C$33=2,'EV - Medianos'!H1554,'EV - Medianos'!H1796)))</f>
        <v>0.43626016986712512</v>
      </c>
      <c r="I2280" s="57">
        <f>+IF('Panel de Control'!$C$33="Base",'EV - Medianos'!I344,IF('Panel de Control'!$C$33=1,'EV - Medianos'!I1312,IF('Panel de Control'!$C$33=2,'EV - Medianos'!I1554,'EV - Medianos'!I1796)))</f>
        <v>0.43608908407886326</v>
      </c>
      <c r="J2280" s="57">
        <f>+IF('Panel de Control'!$C$33="Base",'EV - Medianos'!J344,IF('Panel de Control'!$C$33=1,'EV - Medianos'!J1312,IF('Panel de Control'!$C$33=2,'EV - Medianos'!J1554,'EV - Medianos'!J1796)))</f>
        <v>0.43555777255492123</v>
      </c>
      <c r="K2280" s="57">
        <f>+IF('Panel de Control'!$C$33="Base",'EV - Medianos'!K344,IF('Panel de Control'!$C$33=1,'EV - Medianos'!K1312,IF('Panel de Control'!$C$33=2,'EV - Medianos'!K1554,'EV - Medianos'!K1796)))</f>
        <v>0.43441378121313767</v>
      </c>
      <c r="L2280" s="57">
        <f>+IF('Panel de Control'!$C$33="Base",'EV - Medianos'!L344,IF('Panel de Control'!$C$33=1,'EV - Medianos'!L1312,IF('Panel de Control'!$C$33=2,'EV - Medianos'!L1554,'EV - Medianos'!L1796)))</f>
        <v>0.43224523779166807</v>
      </c>
      <c r="M2280" s="57">
        <f>+IF('Panel de Control'!$C$33="Base",'EV - Medianos'!M344,IF('Panel de Control'!$C$33=1,'EV - Medianos'!M1312,IF('Panel de Control'!$C$33=2,'EV - Medianos'!M1554,'EV - Medianos'!M1796)))</f>
        <v>0.42840411875652229</v>
      </c>
      <c r="N2280" s="57">
        <f>+IF('Panel de Control'!$C$33="Base",'EV - Medianos'!N344,IF('Panel de Control'!$C$33=1,'EV - Medianos'!N1312,IF('Panel de Control'!$C$33=2,'EV - Medianos'!N1554,'EV - Medianos'!N1796)))</f>
        <v>0.42277425454077783</v>
      </c>
      <c r="O2280" s="57">
        <f>+IF('Panel de Control'!$C$33="Base",'EV - Medianos'!O344,IF('Panel de Control'!$C$33=1,'EV - Medianos'!O1312,IF('Panel de Control'!$C$33=2,'EV - Medianos'!O1554,'EV - Medianos'!O1796)))</f>
        <v>0.41511064764879807</v>
      </c>
      <c r="P2280" s="57">
        <f>+IF('Panel de Control'!$C$33="Base",'EV - Medianos'!P344,IF('Panel de Control'!$C$33=1,'EV - Medianos'!P1312,IF('Panel de Control'!$C$33=2,'EV - Medianos'!P1554,'EV - Medianos'!P1796)))</f>
        <v>0.40604066528652066</v>
      </c>
      <c r="Q2280" s="57">
        <f>+IF('Panel de Control'!$C$33="Base",'EV - Medianos'!Q344,IF('Panel de Control'!$C$33=1,'EV - Medianos'!Q1312,IF('Panel de Control'!$C$33=2,'EV - Medianos'!Q1554,'EV - Medianos'!Q1796)))</f>
        <v>0.39452847980971517</v>
      </c>
      <c r="R2280" s="57">
        <f>+IF('Panel de Control'!$C$33="Base",'EV - Medianos'!R344,IF('Panel de Control'!$C$33=1,'EV - Medianos'!R1312,IF('Panel de Control'!$C$33=2,'EV - Medianos'!R1554,'EV - Medianos'!R1796)))</f>
        <v>0.38052798706221952</v>
      </c>
      <c r="S2280" s="57">
        <f>+IF('Panel de Control'!$C$33="Base",'EV - Medianos'!S344,IF('Panel de Control'!$C$33=1,'EV - Medianos'!S1312,IF('Panel de Control'!$C$33=2,'EV - Medianos'!S1554,'EV - Medianos'!S1796)))</f>
        <v>0.3647666865930142</v>
      </c>
      <c r="T2280" s="57">
        <f>+IF('Panel de Control'!$C$33="Base",'EV - Medianos'!T344,IF('Panel de Control'!$C$33=1,'EV - Medianos'!T1312,IF('Panel de Control'!$C$33=2,'EV - Medianos'!T1554,'EV - Medianos'!T1796)))</f>
        <v>0.34883472044435659</v>
      </c>
      <c r="U2280" s="57">
        <f>+IF('Panel de Control'!$C$33="Base",'EV - Medianos'!U344,IF('Panel de Control'!$C$33=1,'EV - Medianos'!U1312,IF('Panel de Control'!$C$33=2,'EV - Medianos'!U1554,'EV - Medianos'!U1796)))</f>
        <v>0.33292109711194967</v>
      </c>
      <c r="V2280" s="57">
        <f>+IF('Panel de Control'!$C$33="Base",'EV - Medianos'!V344,IF('Panel de Control'!$C$33=1,'EV - Medianos'!V1312,IF('Panel de Control'!$C$33=2,'EV - Medianos'!V1554,'EV - Medianos'!V1796)))</f>
        <v>0.31734306849426019</v>
      </c>
      <c r="W2280" s="57">
        <f>+IF('Panel de Control'!$C$33="Base",'EV - Medianos'!W344,IF('Panel de Control'!$C$33=1,'EV - Medianos'!W1312,IF('Panel de Control'!$C$33=2,'EV - Medianos'!W1554,'EV - Medianos'!W1796)))</f>
        <v>0.30191282898779953</v>
      </c>
      <c r="X2280" s="57">
        <f>+IF('Panel de Control'!$C$33="Base",'EV - Medianos'!X344,IF('Panel de Control'!$C$33=1,'EV - Medianos'!X1312,IF('Panel de Control'!$C$33=2,'EV - Medianos'!X1554,'EV - Medianos'!X1796)))</f>
        <v>0.28668411512871289</v>
      </c>
      <c r="Y2280" s="57">
        <f>+IF('Panel de Control'!$C$33="Base",'EV - Medianos'!Y344,IF('Panel de Control'!$C$33=1,'EV - Medianos'!Y1312,IF('Panel de Control'!$C$33=2,'EV - Medianos'!Y1554,'EV - Medianos'!Y1796)))</f>
        <v>0.27197025110271422</v>
      </c>
      <c r="Z2280" s="57">
        <f>+IF('Panel de Control'!$C$33="Base",'EV - Medianos'!Z344,IF('Panel de Control'!$C$33=1,'EV - Medianos'!Z1312,IF('Panel de Control'!$C$33=2,'EV - Medianos'!Z1554,'EV - Medianos'!Z1796)))</f>
        <v>0.25788826964811445</v>
      </c>
      <c r="AA2280" s="57">
        <f>+IF('Panel de Control'!$C$33="Base",'EV - Medianos'!AA344,IF('Panel de Control'!$C$33=1,'EV - Medianos'!AA1312,IF('Panel de Control'!$C$33=2,'EV - Medianos'!AA1554,'EV - Medianos'!AA1796)))</f>
        <v>0.24224135852179873</v>
      </c>
      <c r="AB2280" s="57">
        <f>+IF('Panel de Control'!$C$33="Base",'EV - Medianos'!AB344,IF('Panel de Control'!$C$33=1,'EV - Medianos'!AB1312,IF('Panel de Control'!$C$33=2,'EV - Medianos'!AB1554,'EV - Medianos'!AB1796)))</f>
        <v>0.22761623792121624</v>
      </c>
      <c r="AC2280" s="57">
        <f>+IF('Panel de Control'!$C$33="Base",'EV - Medianos'!AC344,IF('Panel de Control'!$C$33=1,'EV - Medianos'!AC1312,IF('Panel de Control'!$C$33=2,'EV - Medianos'!AC1554,'EV - Medianos'!AC1796)))</f>
        <v>0.2138742688630583</v>
      </c>
      <c r="AD2280" s="57">
        <f>+IF('Panel de Control'!$C$33="Base",'EV - Medianos'!AD344,IF('Panel de Control'!$C$33=1,'EV - Medianos'!AD1312,IF('Panel de Control'!$C$33=2,'EV - Medianos'!AD1554,'EV - Medianos'!AD1796)))</f>
        <v>0.20104812596989308</v>
      </c>
      <c r="AE2280" s="57">
        <f>+IF('Panel de Control'!$C$33="Base",'EV - Medianos'!AE344,IF('Panel de Control'!$C$33=1,'EV - Medianos'!AE1312,IF('Panel de Control'!$C$33=2,'EV - Medianos'!AE1554,'EV - Medianos'!AE1796)))</f>
        <v>0.18901403109170267</v>
      </c>
      <c r="AF2280" s="57">
        <f>+IF('Panel de Control'!$C$33="Base",'EV - Medianos'!AF344,IF('Panel de Control'!$C$33=1,'EV - Medianos'!AF1312,IF('Panel de Control'!$C$33=2,'EV - Medianos'!AF1554,'EV - Medianos'!AF1796)))</f>
        <v>0.17772121106553798</v>
      </c>
      <c r="AG2280" s="57">
        <f>+IF('Panel de Control'!$C$33="Base",'EV - Medianos'!AG344,IF('Panel de Control'!$C$33=1,'EV - Medianos'!AG1312,IF('Panel de Control'!$C$33=2,'EV - Medianos'!AG1554,'EV - Medianos'!AG1796)))</f>
        <v>0.16718843244678841</v>
      </c>
      <c r="AH2280" s="57">
        <f>+IF('Panel de Control'!$C$33="Base",'EV - Medianos'!AH344,IF('Panel de Control'!$C$33=1,'EV - Medianos'!AH1312,IF('Panel de Control'!$C$33=2,'EV - Medianos'!AH1554,'EV - Medianos'!AH1796)))</f>
        <v>0.15731958948152111</v>
      </c>
      <c r="AI2280" s="57">
        <f>+IF('Panel de Control'!$C$33="Base",'EV - Medianos'!AI344,IF('Panel de Control'!$C$33=1,'EV - Medianos'!AI1312,IF('Panel de Control'!$C$33=2,'EV - Medianos'!AI1554,'EV - Medianos'!AI1796)))</f>
        <v>0.14806875827108471</v>
      </c>
      <c r="AJ2280" s="57">
        <f>+IF('Panel de Control'!$C$33="Base",'EV - Medianos'!AJ344,IF('Panel de Control'!$C$33=1,'EV - Medianos'!AJ1312,IF('Panel de Control'!$C$33=2,'EV - Medianos'!AJ1554,'EV - Medianos'!AJ1796)))</f>
        <v>0.13943842435645054</v>
      </c>
      <c r="AK2280" s="57">
        <f>+IF('Panel de Control'!$C$33="Base",'EV - Medianos'!AK344,IF('Panel de Control'!$C$33=1,'EV - Medianos'!AK1312,IF('Panel de Control'!$C$33=2,'EV - Medianos'!AK1554,'EV - Medianos'!AK1796)))</f>
        <v>0.13135421159866167</v>
      </c>
    </row>
    <row r="2281" spans="1:37" s="65" customFormat="1" ht="17.100000000000001" customHeight="1" x14ac:dyDescent="0.2">
      <c r="A2281" s="54" t="s">
        <v>266</v>
      </c>
      <c r="B2281" s="55" t="s">
        <v>110</v>
      </c>
      <c r="C2281" s="56" t="s">
        <v>242</v>
      </c>
      <c r="D2281" s="57">
        <f>+IF('Panel de Control'!$C$33="Base",'EV - Medianos'!D345,IF('Panel de Control'!$C$33=1,'EV - Medianos'!D1313,IF('Panel de Control'!$C$33=2,'EV - Medianos'!D1555,'EV - Medianos'!D1797)))</f>
        <v>0</v>
      </c>
      <c r="E2281" s="57">
        <f>+IF('Panel de Control'!$C$33="Base",'EV - Medianos'!E345,IF('Panel de Control'!$C$33=1,'EV - Medianos'!E1313,IF('Panel de Control'!$C$33=2,'EV - Medianos'!E1555,'EV - Medianos'!E1797)))</f>
        <v>0</v>
      </c>
      <c r="F2281" s="57">
        <f>+IF('Panel de Control'!$C$33="Base",'EV - Medianos'!F345,IF('Panel de Control'!$C$33=1,'EV - Medianos'!F1313,IF('Panel de Control'!$C$33=2,'EV - Medianos'!F1555,'EV - Medianos'!F1797)))</f>
        <v>0</v>
      </c>
      <c r="G2281" s="57">
        <f>+IF('Panel de Control'!$C$33="Base",'EV - Medianos'!G345,IF('Panel de Control'!$C$33=1,'EV - Medianos'!G1313,IF('Panel de Control'!$C$33=2,'EV - Medianos'!G1555,'EV - Medianos'!G1797)))</f>
        <v>0</v>
      </c>
      <c r="H2281" s="57">
        <f>+IF('Panel de Control'!$C$33="Base",'EV - Medianos'!H345,IF('Panel de Control'!$C$33=1,'EV - Medianos'!H1313,IF('Panel de Control'!$C$33=2,'EV - Medianos'!H1555,'EV - Medianos'!H1797)))</f>
        <v>0</v>
      </c>
      <c r="I2281" s="57">
        <f>+IF('Panel de Control'!$C$33="Base",'EV - Medianos'!I345,IF('Panel de Control'!$C$33=1,'EV - Medianos'!I1313,IF('Panel de Control'!$C$33=2,'EV - Medianos'!I1555,'EV - Medianos'!I1797)))</f>
        <v>0</v>
      </c>
      <c r="J2281" s="57">
        <f>+IF('Panel de Control'!$C$33="Base",'EV - Medianos'!J345,IF('Panel de Control'!$C$33=1,'EV - Medianos'!J1313,IF('Panel de Control'!$C$33=2,'EV - Medianos'!J1555,'EV - Medianos'!J1797)))</f>
        <v>0</v>
      </c>
      <c r="K2281" s="57">
        <f>+IF('Panel de Control'!$C$33="Base",'EV - Medianos'!K345,IF('Panel de Control'!$C$33=1,'EV - Medianos'!K1313,IF('Panel de Control'!$C$33=2,'EV - Medianos'!K1555,'EV - Medianos'!K1797)))</f>
        <v>0</v>
      </c>
      <c r="L2281" s="57">
        <f>+IF('Panel de Control'!$C$33="Base",'EV - Medianos'!L345,IF('Panel de Control'!$C$33=1,'EV - Medianos'!L1313,IF('Panel de Control'!$C$33=2,'EV - Medianos'!L1555,'EV - Medianos'!L1797)))</f>
        <v>0</v>
      </c>
      <c r="M2281" s="57">
        <f>+IF('Panel de Control'!$C$33="Base",'EV - Medianos'!M345,IF('Panel de Control'!$C$33=1,'EV - Medianos'!M1313,IF('Panel de Control'!$C$33=2,'EV - Medianos'!M1555,'EV - Medianos'!M1797)))</f>
        <v>0</v>
      </c>
      <c r="N2281" s="57">
        <f>+IF('Panel de Control'!$C$33="Base",'EV - Medianos'!N345,IF('Panel de Control'!$C$33=1,'EV - Medianos'!N1313,IF('Panel de Control'!$C$33=2,'EV - Medianos'!N1555,'EV - Medianos'!N1797)))</f>
        <v>0</v>
      </c>
      <c r="O2281" s="57">
        <f>+IF('Panel de Control'!$C$33="Base",'EV - Medianos'!O345,IF('Panel de Control'!$C$33=1,'EV - Medianos'!O1313,IF('Panel de Control'!$C$33=2,'EV - Medianos'!O1555,'EV - Medianos'!O1797)))</f>
        <v>0</v>
      </c>
      <c r="P2281" s="57">
        <f>+IF('Panel de Control'!$C$33="Base",'EV - Medianos'!P345,IF('Panel de Control'!$C$33=1,'EV - Medianos'!P1313,IF('Panel de Control'!$C$33=2,'EV - Medianos'!P1555,'EV - Medianos'!P1797)))</f>
        <v>0</v>
      </c>
      <c r="Q2281" s="57">
        <f>+IF('Panel de Control'!$C$33="Base",'EV - Medianos'!Q345,IF('Panel de Control'!$C$33=1,'EV - Medianos'!Q1313,IF('Panel de Control'!$C$33=2,'EV - Medianos'!Q1555,'EV - Medianos'!Q1797)))</f>
        <v>0</v>
      </c>
      <c r="R2281" s="57">
        <f>+IF('Panel de Control'!$C$33="Base",'EV - Medianos'!R345,IF('Panel de Control'!$C$33=1,'EV - Medianos'!R1313,IF('Panel de Control'!$C$33=2,'EV - Medianos'!R1555,'EV - Medianos'!R1797)))</f>
        <v>0</v>
      </c>
      <c r="S2281" s="57">
        <f>+IF('Panel de Control'!$C$33="Base",'EV - Medianos'!S345,IF('Panel de Control'!$C$33=1,'EV - Medianos'!S1313,IF('Panel de Control'!$C$33=2,'EV - Medianos'!S1555,'EV - Medianos'!S1797)))</f>
        <v>0</v>
      </c>
      <c r="T2281" s="57">
        <f>+IF('Panel de Control'!$C$33="Base",'EV - Medianos'!T345,IF('Panel de Control'!$C$33=1,'EV - Medianos'!T1313,IF('Panel de Control'!$C$33=2,'EV - Medianos'!T1555,'EV - Medianos'!T1797)))</f>
        <v>0</v>
      </c>
      <c r="U2281" s="57">
        <f>+IF('Panel de Control'!$C$33="Base",'EV - Medianos'!U345,IF('Panel de Control'!$C$33=1,'EV - Medianos'!U1313,IF('Panel de Control'!$C$33=2,'EV - Medianos'!U1555,'EV - Medianos'!U1797)))</f>
        <v>0</v>
      </c>
      <c r="V2281" s="57">
        <f>+IF('Panel de Control'!$C$33="Base",'EV - Medianos'!V345,IF('Panel de Control'!$C$33=1,'EV - Medianos'!V1313,IF('Panel de Control'!$C$33=2,'EV - Medianos'!V1555,'EV - Medianos'!V1797)))</f>
        <v>0</v>
      </c>
      <c r="W2281" s="57">
        <f>+IF('Panel de Control'!$C$33="Base",'EV - Medianos'!W345,IF('Panel de Control'!$C$33=1,'EV - Medianos'!W1313,IF('Panel de Control'!$C$33=2,'EV - Medianos'!W1555,'EV - Medianos'!W1797)))</f>
        <v>0</v>
      </c>
      <c r="X2281" s="57">
        <f>+IF('Panel de Control'!$C$33="Base",'EV - Medianos'!X345,IF('Panel de Control'!$C$33=1,'EV - Medianos'!X1313,IF('Panel de Control'!$C$33=2,'EV - Medianos'!X1555,'EV - Medianos'!X1797)))</f>
        <v>0</v>
      </c>
      <c r="Y2281" s="57">
        <f>+IF('Panel de Control'!$C$33="Base",'EV - Medianos'!Y345,IF('Panel de Control'!$C$33=1,'EV - Medianos'!Y1313,IF('Panel de Control'!$C$33=2,'EV - Medianos'!Y1555,'EV - Medianos'!Y1797)))</f>
        <v>0</v>
      </c>
      <c r="Z2281" s="57">
        <f>+IF('Panel de Control'!$C$33="Base",'EV - Medianos'!Z345,IF('Panel de Control'!$C$33=1,'EV - Medianos'!Z1313,IF('Panel de Control'!$C$33=2,'EV - Medianos'!Z1555,'EV - Medianos'!Z1797)))</f>
        <v>0</v>
      </c>
      <c r="AA2281" s="57">
        <f>+IF('Panel de Control'!$C$33="Base",'EV - Medianos'!AA345,IF('Panel de Control'!$C$33=1,'EV - Medianos'!AA1313,IF('Panel de Control'!$C$33=2,'EV - Medianos'!AA1555,'EV - Medianos'!AA1797)))</f>
        <v>0</v>
      </c>
      <c r="AB2281" s="57">
        <f>+IF('Panel de Control'!$C$33="Base",'EV - Medianos'!AB345,IF('Panel de Control'!$C$33=1,'EV - Medianos'!AB1313,IF('Panel de Control'!$C$33=2,'EV - Medianos'!AB1555,'EV - Medianos'!AB1797)))</f>
        <v>0</v>
      </c>
      <c r="AC2281" s="57">
        <f>+IF('Panel de Control'!$C$33="Base",'EV - Medianos'!AC345,IF('Panel de Control'!$C$33=1,'EV - Medianos'!AC1313,IF('Panel de Control'!$C$33=2,'EV - Medianos'!AC1555,'EV - Medianos'!AC1797)))</f>
        <v>0</v>
      </c>
      <c r="AD2281" s="57">
        <f>+IF('Panel de Control'!$C$33="Base",'EV - Medianos'!AD345,IF('Panel de Control'!$C$33=1,'EV - Medianos'!AD1313,IF('Panel de Control'!$C$33=2,'EV - Medianos'!AD1555,'EV - Medianos'!AD1797)))</f>
        <v>0</v>
      </c>
      <c r="AE2281" s="57">
        <f>+IF('Panel de Control'!$C$33="Base",'EV - Medianos'!AE345,IF('Panel de Control'!$C$33=1,'EV - Medianos'!AE1313,IF('Panel de Control'!$C$33=2,'EV - Medianos'!AE1555,'EV - Medianos'!AE1797)))</f>
        <v>0</v>
      </c>
      <c r="AF2281" s="57">
        <f>+IF('Panel de Control'!$C$33="Base",'EV - Medianos'!AF345,IF('Panel de Control'!$C$33=1,'EV - Medianos'!AF1313,IF('Panel de Control'!$C$33=2,'EV - Medianos'!AF1555,'EV - Medianos'!AF1797)))</f>
        <v>0</v>
      </c>
      <c r="AG2281" s="57">
        <f>+IF('Panel de Control'!$C$33="Base",'EV - Medianos'!AG345,IF('Panel de Control'!$C$33=1,'EV - Medianos'!AG1313,IF('Panel de Control'!$C$33=2,'EV - Medianos'!AG1555,'EV - Medianos'!AG1797)))</f>
        <v>0</v>
      </c>
      <c r="AH2281" s="57">
        <f>+IF('Panel de Control'!$C$33="Base",'EV - Medianos'!AH345,IF('Panel de Control'!$C$33=1,'EV - Medianos'!AH1313,IF('Panel de Control'!$C$33=2,'EV - Medianos'!AH1555,'EV - Medianos'!AH1797)))</f>
        <v>0</v>
      </c>
      <c r="AI2281" s="57">
        <f>+IF('Panel de Control'!$C$33="Base",'EV - Medianos'!AI345,IF('Panel de Control'!$C$33=1,'EV - Medianos'!AI1313,IF('Panel de Control'!$C$33=2,'EV - Medianos'!AI1555,'EV - Medianos'!AI1797)))</f>
        <v>0</v>
      </c>
      <c r="AJ2281" s="57">
        <f>+IF('Panel de Control'!$C$33="Base",'EV - Medianos'!AJ345,IF('Panel de Control'!$C$33=1,'EV - Medianos'!AJ1313,IF('Panel de Control'!$C$33=2,'EV - Medianos'!AJ1555,'EV - Medianos'!AJ1797)))</f>
        <v>0</v>
      </c>
      <c r="AK2281" s="57">
        <f>+IF('Panel de Control'!$C$33="Base",'EV - Medianos'!AK345,IF('Panel de Control'!$C$33=1,'EV - Medianos'!AK1313,IF('Panel de Control'!$C$33=2,'EV - Medianos'!AK1555,'EV - Medianos'!AK1797)))</f>
        <v>0</v>
      </c>
    </row>
    <row r="2282" spans="1:37" s="65" customFormat="1" ht="17.100000000000001" customHeight="1" x14ac:dyDescent="0.2">
      <c r="A2282" s="54" t="s">
        <v>267</v>
      </c>
      <c r="B2282" s="55" t="s">
        <v>110</v>
      </c>
      <c r="C2282" s="56" t="s">
        <v>242</v>
      </c>
      <c r="D2282" s="57">
        <f>+IF('Panel de Control'!$C$33="Base",'EV - Medianos'!D346,IF('Panel de Control'!$C$33=1,'EV - Medianos'!D1314,IF('Panel de Control'!$C$33=2,'EV - Medianos'!D1556,'EV - Medianos'!D1798)))</f>
        <v>0</v>
      </c>
      <c r="E2282" s="57">
        <f>+IF('Panel de Control'!$C$33="Base",'EV - Medianos'!E346,IF('Panel de Control'!$C$33=1,'EV - Medianos'!E1314,IF('Panel de Control'!$C$33=2,'EV - Medianos'!E1556,'EV - Medianos'!E1798)))</f>
        <v>0</v>
      </c>
      <c r="F2282" s="57">
        <f>+IF('Panel de Control'!$C$33="Base",'EV - Medianos'!F346,IF('Panel de Control'!$C$33=1,'EV - Medianos'!F1314,IF('Panel de Control'!$C$33=2,'EV - Medianos'!F1556,'EV - Medianos'!F1798)))</f>
        <v>0</v>
      </c>
      <c r="G2282" s="57">
        <f>+IF('Panel de Control'!$C$33="Base",'EV - Medianos'!G346,IF('Panel de Control'!$C$33=1,'EV - Medianos'!G1314,IF('Panel de Control'!$C$33=2,'EV - Medianos'!G1556,'EV - Medianos'!G1798)))</f>
        <v>0</v>
      </c>
      <c r="H2282" s="57">
        <f>+IF('Panel de Control'!$C$33="Base",'EV - Medianos'!H346,IF('Panel de Control'!$C$33=1,'EV - Medianos'!H1314,IF('Panel de Control'!$C$33=2,'EV - Medianos'!H1556,'EV - Medianos'!H1798)))</f>
        <v>1.2640735614576824E-4</v>
      </c>
      <c r="I2282" s="57">
        <f>+IF('Panel de Control'!$C$33="Base",'EV - Medianos'!I346,IF('Panel de Control'!$C$33=1,'EV - Medianos'!I1314,IF('Panel de Control'!$C$33=2,'EV - Medianos'!I1556,'EV - Medianos'!I1798)))</f>
        <v>2.116842410499618E-4</v>
      </c>
      <c r="J2282" s="57">
        <f>+IF('Panel de Control'!$C$33="Base",'EV - Medianos'!J346,IF('Panel de Control'!$C$33=1,'EV - Medianos'!J1314,IF('Panel de Control'!$C$33=2,'EV - Medianos'!J1556,'EV - Medianos'!J1798)))</f>
        <v>3.9260960139870734E-4</v>
      </c>
      <c r="K2282" s="57">
        <f>+IF('Panel de Control'!$C$33="Base",'EV - Medianos'!K346,IF('Panel de Control'!$C$33=1,'EV - Medianos'!K1314,IF('Panel de Control'!$C$33=2,'EV - Medianos'!K1556,'EV - Medianos'!K1798)))</f>
        <v>6.7984336732395724E-4</v>
      </c>
      <c r="L2282" s="57">
        <f>+IF('Panel de Control'!$C$33="Base",'EV - Medianos'!L346,IF('Panel de Control'!$C$33=1,'EV - Medianos'!L1314,IF('Panel de Control'!$C$33=2,'EV - Medianos'!L1556,'EV - Medianos'!L1798)))</f>
        <v>1.0574235376882843E-3</v>
      </c>
      <c r="M2282" s="57">
        <f>+IF('Panel de Control'!$C$33="Base",'EV - Medianos'!M346,IF('Panel de Control'!$C$33=1,'EV - Medianos'!M1314,IF('Panel de Control'!$C$33=2,'EV - Medianos'!M1556,'EV - Medianos'!M1798)))</f>
        <v>1.5301639469944668E-3</v>
      </c>
      <c r="N2282" s="57">
        <f>+IF('Panel de Control'!$C$33="Base",'EV - Medianos'!N346,IF('Panel de Control'!$C$33=1,'EV - Medianos'!N1314,IF('Panel de Control'!$C$33=2,'EV - Medianos'!N1556,'EV - Medianos'!N1798)))</f>
        <v>2.0834404208201155E-3</v>
      </c>
      <c r="O2282" s="57">
        <f>+IF('Panel de Control'!$C$33="Base",'EV - Medianos'!O346,IF('Panel de Control'!$C$33=1,'EV - Medianos'!O1314,IF('Panel de Control'!$C$33=2,'EV - Medianos'!O1556,'EV - Medianos'!O1798)))</f>
        <v>2.7155985034798156E-3</v>
      </c>
      <c r="P2282" s="57">
        <f>+IF('Panel de Control'!$C$33="Base",'EV - Medianos'!P346,IF('Panel de Control'!$C$33=1,'EV - Medianos'!P1314,IF('Panel de Control'!$C$33=2,'EV - Medianos'!P1556,'EV - Medianos'!P1798)))</f>
        <v>3.4152403431348612E-3</v>
      </c>
      <c r="Q2282" s="57">
        <f>+IF('Panel de Control'!$C$33="Base",'EV - Medianos'!Q346,IF('Panel de Control'!$C$33=1,'EV - Medianos'!Q1314,IF('Panel de Control'!$C$33=2,'EV - Medianos'!Q1556,'EV - Medianos'!Q1798)))</f>
        <v>4.121657437462593E-3</v>
      </c>
      <c r="R2282" s="57">
        <f>+IF('Panel de Control'!$C$33="Base",'EV - Medianos'!R346,IF('Panel de Control'!$C$33=1,'EV - Medianos'!R1314,IF('Panel de Control'!$C$33=2,'EV - Medianos'!R1556,'EV - Medianos'!R1798)))</f>
        <v>4.7083616957277613E-3</v>
      </c>
      <c r="S2282" s="57">
        <f>+IF('Panel de Control'!$C$33="Base",'EV - Medianos'!S346,IF('Panel de Control'!$C$33=1,'EV - Medianos'!S1314,IF('Panel de Control'!$C$33=2,'EV - Medianos'!S1556,'EV - Medianos'!S1798)))</f>
        <v>5.1827916705848524E-3</v>
      </c>
      <c r="T2282" s="57">
        <f>+IF('Panel de Control'!$C$33="Base",'EV - Medianos'!T346,IF('Panel de Control'!$C$33=1,'EV - Medianos'!T1314,IF('Panel de Control'!$C$33=2,'EV - Medianos'!T1556,'EV - Medianos'!T1798)))</f>
        <v>5.6252541961502112E-3</v>
      </c>
      <c r="U2282" s="57">
        <f>+IF('Panel de Control'!$C$33="Base",'EV - Medianos'!U346,IF('Panel de Control'!$C$33=1,'EV - Medianos'!U1314,IF('Panel de Control'!$C$33=2,'EV - Medianos'!U1556,'EV - Medianos'!U1798)))</f>
        <v>6.0491324338688415E-3</v>
      </c>
      <c r="V2282" s="57">
        <f>+IF('Panel de Control'!$C$33="Base",'EV - Medianos'!V346,IF('Panel de Control'!$C$33=1,'EV - Medianos'!V1314,IF('Panel de Control'!$C$33=2,'EV - Medianos'!V1556,'EV - Medianos'!V1798)))</f>
        <v>6.4567541975584283E-3</v>
      </c>
      <c r="W2282" s="57">
        <f>+IF('Panel de Control'!$C$33="Base",'EV - Medianos'!W346,IF('Panel de Control'!$C$33=1,'EV - Medianos'!W1314,IF('Panel de Control'!$C$33=2,'EV - Medianos'!W1556,'EV - Medianos'!W1798)))</f>
        <v>6.8251257756252407E-3</v>
      </c>
      <c r="X2282" s="57">
        <f>+IF('Panel de Control'!$C$33="Base",'EV - Medianos'!X346,IF('Panel de Control'!$C$33=1,'EV - Medianos'!X1314,IF('Panel de Control'!$C$33=2,'EV - Medianos'!X1556,'EV - Medianos'!X1798)))</f>
        <v>7.1452150055641168E-3</v>
      </c>
      <c r="Y2282" s="57">
        <f>+IF('Panel de Control'!$C$33="Base",'EV - Medianos'!Y346,IF('Panel de Control'!$C$33=1,'EV - Medianos'!Y1314,IF('Panel de Control'!$C$33=2,'EV - Medianos'!Y1556,'EV - Medianos'!Y1798)))</f>
        <v>7.4299791520940689E-3</v>
      </c>
      <c r="Z2282" s="57">
        <f>+IF('Panel de Control'!$C$33="Base",'EV - Medianos'!Z346,IF('Panel de Control'!$C$33=1,'EV - Medianos'!Z1314,IF('Panel de Control'!$C$33=2,'EV - Medianos'!Z1556,'EV - Medianos'!Z1798)))</f>
        <v>7.717038394384544E-3</v>
      </c>
      <c r="AA2282" s="57">
        <f>+IF('Panel de Control'!$C$33="Base",'EV - Medianos'!AA346,IF('Panel de Control'!$C$33=1,'EV - Medianos'!AA1314,IF('Panel de Control'!$C$33=2,'EV - Medianos'!AA1556,'EV - Medianos'!AA1798)))</f>
        <v>7.9839487631829537E-3</v>
      </c>
      <c r="AB2282" s="57">
        <f>+IF('Panel de Control'!$C$33="Base",'EV - Medianos'!AB346,IF('Panel de Control'!$C$33=1,'EV - Medianos'!AB1314,IF('Panel de Control'!$C$33=2,'EV - Medianos'!AB1556,'EV - Medianos'!AB1798)))</f>
        <v>8.2072469265985441E-3</v>
      </c>
      <c r="AC2282" s="57">
        <f>+IF('Panel de Control'!$C$33="Base",'EV - Medianos'!AC346,IF('Panel de Control'!$C$33=1,'EV - Medianos'!AC1314,IF('Panel de Control'!$C$33=2,'EV - Medianos'!AC1556,'EV - Medianos'!AC1798)))</f>
        <v>8.3981884781237411E-3</v>
      </c>
      <c r="AD2282" s="57">
        <f>+IF('Panel de Control'!$C$33="Base",'EV - Medianos'!AD346,IF('Panel de Control'!$C$33=1,'EV - Medianos'!AD1314,IF('Panel de Control'!$C$33=2,'EV - Medianos'!AD1556,'EV - Medianos'!AD1798)))</f>
        <v>8.5376776057296752E-3</v>
      </c>
      <c r="AE2282" s="57">
        <f>+IF('Panel de Control'!$C$33="Base",'EV - Medianos'!AE346,IF('Panel de Control'!$C$33=1,'EV - Medianos'!AE1314,IF('Panel de Control'!$C$33=2,'EV - Medianos'!AE1556,'EV - Medianos'!AE1798)))</f>
        <v>8.6436671293923673E-3</v>
      </c>
      <c r="AF2282" s="57">
        <f>+IF('Panel de Control'!$C$33="Base",'EV - Medianos'!AF346,IF('Panel de Control'!$C$33=1,'EV - Medianos'!AF1314,IF('Panel de Control'!$C$33=2,'EV - Medianos'!AF1556,'EV - Medianos'!AF1798)))</f>
        <v>8.7512314518288902E-3</v>
      </c>
      <c r="AG2282" s="57">
        <f>+IF('Panel de Control'!$C$33="Base",'EV - Medianos'!AG346,IF('Panel de Control'!$C$33=1,'EV - Medianos'!AG1314,IF('Panel de Control'!$C$33=2,'EV - Medianos'!AG1556,'EV - Medianos'!AG1798)))</f>
        <v>8.8143914173206446E-3</v>
      </c>
      <c r="AH2282" s="57">
        <f>+IF('Panel de Control'!$C$33="Base",'EV - Medianos'!AH346,IF('Panel de Control'!$C$33=1,'EV - Medianos'!AH1314,IF('Panel de Control'!$C$33=2,'EV - Medianos'!AH1556,'EV - Medianos'!AH1798)))</f>
        <v>8.8563372672169089E-3</v>
      </c>
      <c r="AI2282" s="57">
        <f>+IF('Panel de Control'!$C$33="Base",'EV - Medianos'!AI346,IF('Panel de Control'!$C$33=1,'EV - Medianos'!AI1314,IF('Panel de Control'!$C$33=2,'EV - Medianos'!AI1556,'EV - Medianos'!AI1798)))</f>
        <v>8.8841171558882472E-3</v>
      </c>
      <c r="AJ2282" s="57">
        <f>+IF('Panel de Control'!$C$33="Base",'EV - Medianos'!AJ346,IF('Panel de Control'!$C$33=1,'EV - Medianos'!AJ1314,IF('Panel de Control'!$C$33=2,'EV - Medianos'!AJ1556,'EV - Medianos'!AJ1798)))</f>
        <v>8.8981722234970501E-3</v>
      </c>
      <c r="AK2282" s="57">
        <f>+IF('Panel de Control'!$C$33="Base",'EV - Medianos'!AK346,IF('Panel de Control'!$C$33=1,'EV - Medianos'!AK1314,IF('Panel de Control'!$C$33=2,'EV - Medianos'!AK1556,'EV - Medianos'!AK1798)))</f>
        <v>8.8996565145221859E-3</v>
      </c>
    </row>
    <row r="2283" spans="1:37" s="65" customFormat="1" ht="17.100000000000001" customHeight="1" x14ac:dyDescent="0.2">
      <c r="A2283" s="54" t="s">
        <v>243</v>
      </c>
      <c r="B2283" s="55" t="s">
        <v>110</v>
      </c>
      <c r="C2283" s="56" t="s">
        <v>242</v>
      </c>
      <c r="D2283" s="57">
        <f>+IF('Panel de Control'!$C$33="Base",'EV - Medianos'!D347,IF('Panel de Control'!$C$33=1,'EV - Medianos'!D1315,IF('Panel de Control'!$C$33=2,'EV - Medianos'!D1557,'EV - Medianos'!D1799)))</f>
        <v>0.56324248145772537</v>
      </c>
      <c r="E2283" s="57">
        <f>+IF('Panel de Control'!$C$33="Base",'EV - Medianos'!E347,IF('Panel de Control'!$C$33=1,'EV - Medianos'!E1315,IF('Panel de Control'!$C$33=2,'EV - Medianos'!E1557,'EV - Medianos'!E1799)))</f>
        <v>0.56324248145772537</v>
      </c>
      <c r="F2283" s="57">
        <f>+IF('Panel de Control'!$C$33="Base",'EV - Medianos'!F347,IF('Panel de Control'!$C$33=1,'EV - Medianos'!F1315,IF('Panel de Control'!$C$33=2,'EV - Medianos'!F1557,'EV - Medianos'!F1799)))</f>
        <v>0.56324248145772537</v>
      </c>
      <c r="G2283" s="57">
        <f>+IF('Panel de Control'!$C$33="Base",'EV - Medianos'!G347,IF('Panel de Control'!$C$33=1,'EV - Medianos'!G1315,IF('Panel de Control'!$C$33=2,'EV - Medianos'!G1557,'EV - Medianos'!G1799)))</f>
        <v>0.56324248145772537</v>
      </c>
      <c r="H2283" s="57">
        <f>+IF('Panel de Control'!$C$33="Base",'EV - Medianos'!H347,IF('Panel de Control'!$C$33=1,'EV - Medianos'!H1315,IF('Panel de Control'!$C$33=2,'EV - Medianos'!H1557,'EV - Medianos'!H1799)))</f>
        <v>0.56260110062271229</v>
      </c>
      <c r="I2283" s="57">
        <f>+IF('Panel de Control'!$C$33="Base",'EV - Medianos'!I347,IF('Panel de Control'!$C$33=1,'EV - Medianos'!I1315,IF('Panel de Control'!$C$33=2,'EV - Medianos'!I1557,'EV - Medianos'!I1799)))</f>
        <v>0.56238046839583189</v>
      </c>
      <c r="J2283" s="57">
        <f>+IF('Panel de Control'!$C$33="Base",'EV - Medianos'!J347,IF('Panel de Control'!$C$33=1,'EV - Medianos'!J1315,IF('Panel de Control'!$C$33=2,'EV - Medianos'!J1557,'EV - Medianos'!J1799)))</f>
        <v>0.56169528907213984</v>
      </c>
      <c r="K2283" s="57">
        <f>+IF('Panel de Control'!$C$33="Base",'EV - Medianos'!K347,IF('Panel de Control'!$C$33=1,'EV - Medianos'!K1315,IF('Panel de Control'!$C$33=2,'EV - Medianos'!K1557,'EV - Medianos'!K1799)))</f>
        <v>0.56021999787563592</v>
      </c>
      <c r="L2283" s="57">
        <f>+IF('Panel de Control'!$C$33="Base",'EV - Medianos'!L347,IF('Panel de Control'!$C$33=1,'EV - Medianos'!L1315,IF('Panel de Control'!$C$33=2,'EV - Medianos'!L1557,'EV - Medianos'!L1799)))</f>
        <v>0.55742344435107616</v>
      </c>
      <c r="M2283" s="57">
        <f>+IF('Panel de Control'!$C$33="Base",'EV - Medianos'!M347,IF('Panel de Control'!$C$33=1,'EV - Medianos'!M1315,IF('Panel de Control'!$C$33=2,'EV - Medianos'!M1557,'EV - Medianos'!M1799)))</f>
        <v>0.55246993737047312</v>
      </c>
      <c r="N2283" s="57">
        <f>+IF('Panel de Control'!$C$33="Base",'EV - Medianos'!N347,IF('Panel de Control'!$C$33=1,'EV - Medianos'!N1315,IF('Panel de Control'!$C$33=2,'EV - Medianos'!N1557,'EV - Medianos'!N1799)))</f>
        <v>0.5452096646641682</v>
      </c>
      <c r="O2283" s="57">
        <f>+IF('Panel de Control'!$C$33="Base",'EV - Medianos'!O347,IF('Panel de Control'!$C$33=1,'EV - Medianos'!O1315,IF('Panel de Control'!$C$33=2,'EV - Medianos'!O1557,'EV - Medianos'!O1799)))</f>
        <v>0.53532667746989637</v>
      </c>
      <c r="P2283" s="57">
        <f>+IF('Panel de Control'!$C$33="Base",'EV - Medianos'!P347,IF('Panel de Control'!$C$33=1,'EV - Medianos'!P1315,IF('Panel de Control'!$C$33=2,'EV - Medianos'!P1557,'EV - Medianos'!P1799)))</f>
        <v>0.52363002851567253</v>
      </c>
      <c r="Q2283" s="57">
        <f>+IF('Panel de Control'!$C$33="Base",'EV - Medianos'!Q347,IF('Panel de Control'!$C$33=1,'EV - Medianos'!Q1315,IF('Panel de Control'!$C$33=2,'EV - Medianos'!Q1557,'EV - Medianos'!Q1799)))</f>
        <v>0.50878391450577731</v>
      </c>
      <c r="R2283" s="57">
        <f>+IF('Panel de Control'!$C$33="Base",'EV - Medianos'!R347,IF('Panel de Control'!$C$33=1,'EV - Medianos'!R1315,IF('Panel de Control'!$C$33=2,'EV - Medianos'!R1557,'EV - Medianos'!R1799)))</f>
        <v>0.4907288795219501</v>
      </c>
      <c r="S2283" s="57">
        <f>+IF('Panel de Control'!$C$33="Base",'EV - Medianos'!S347,IF('Panel de Control'!$C$33=1,'EV - Medianos'!S1315,IF('Panel de Control'!$C$33=2,'EV - Medianos'!S1557,'EV - Medianos'!S1799)))</f>
        <v>0.47040310695847964</v>
      </c>
      <c r="T2283" s="57">
        <f>+IF('Panel de Control'!$C$33="Base",'EV - Medianos'!T347,IF('Panel de Control'!$C$33=1,'EV - Medianos'!T1315,IF('Panel de Control'!$C$33=2,'EV - Medianos'!T1557,'EV - Medianos'!T1799)))</f>
        <v>0.44985724394043564</v>
      </c>
      <c r="U2283" s="57">
        <f>+IF('Panel de Control'!$C$33="Base",'EV - Medianos'!U347,IF('Panel de Control'!$C$33=1,'EV - Medianos'!U1315,IF('Panel de Control'!$C$33=2,'EV - Medianos'!U1557,'EV - Medianos'!U1799)))</f>
        <v>0.42933503581762145</v>
      </c>
      <c r="V2283" s="57">
        <f>+IF('Panel de Control'!$C$33="Base",'EV - Medianos'!V347,IF('Panel de Control'!$C$33=1,'EV - Medianos'!V1315,IF('Panel de Control'!$C$33=2,'EV - Medianos'!V1557,'EV - Medianos'!V1799)))</f>
        <v>0.4092456106278004</v>
      </c>
      <c r="W2283" s="57">
        <f>+IF('Panel de Control'!$C$33="Base",'EV - Medianos'!W347,IF('Panel de Control'!$C$33=1,'EV - Medianos'!W1315,IF('Panel de Control'!$C$33=2,'EV - Medianos'!W1557,'EV - Medianos'!W1799)))</f>
        <v>0.38934677427092906</v>
      </c>
      <c r="X2283" s="57">
        <f>+IF('Panel de Control'!$C$33="Base",'EV - Medianos'!X347,IF('Panel de Control'!$C$33=1,'EV - Medianos'!X1315,IF('Panel de Control'!$C$33=2,'EV - Medianos'!X1557,'EV - Medianos'!X1799)))</f>
        <v>0.36970782538224178</v>
      </c>
      <c r="Y2283" s="57">
        <f>+IF('Panel de Control'!$C$33="Base",'EV - Medianos'!Y347,IF('Panel de Control'!$C$33=1,'EV - Medianos'!Y1315,IF('Panel de Control'!$C$33=2,'EV - Medianos'!Y1557,'EV - Medianos'!Y1799)))</f>
        <v>0.35073282682126594</v>
      </c>
      <c r="Z2283" s="57">
        <f>+IF('Panel de Control'!$C$33="Base",'EV - Medianos'!Z347,IF('Panel de Control'!$C$33=1,'EV - Medianos'!Z1315,IF('Panel de Control'!$C$33=2,'EV - Medianos'!Z1557,'EV - Medianos'!Z1799)))</f>
        <v>0.33257270400345407</v>
      </c>
      <c r="AA2283" s="57">
        <f>+IF('Panel de Control'!$C$33="Base",'EV - Medianos'!AA347,IF('Panel de Control'!$C$33=1,'EV - Medianos'!AA1315,IF('Panel de Control'!$C$33=2,'EV - Medianos'!AA1557,'EV - Medianos'!AA1799)))</f>
        <v>0.31239444793278831</v>
      </c>
      <c r="AB2283" s="57">
        <f>+IF('Panel de Control'!$C$33="Base",'EV - Medianos'!AB347,IF('Panel de Control'!$C$33=1,'EV - Medianos'!AB1315,IF('Panel de Control'!$C$33=2,'EV - Medianos'!AB1557,'EV - Medianos'!AB1799)))</f>
        <v>0.29353389289029225</v>
      </c>
      <c r="AC2283" s="57">
        <f>+IF('Panel de Control'!$C$33="Base",'EV - Medianos'!AC347,IF('Panel de Control'!$C$33=1,'EV - Medianos'!AC1315,IF('Panel de Control'!$C$33=2,'EV - Medianos'!AC1557,'EV - Medianos'!AC1799)))</f>
        <v>0.27581225004767912</v>
      </c>
      <c r="AD2283" s="57">
        <f>+IF('Panel de Control'!$C$33="Base",'EV - Medianos'!AD347,IF('Panel de Control'!$C$33=1,'EV - Medianos'!AD1315,IF('Panel de Control'!$C$33=2,'EV - Medianos'!AD1557,'EV - Medianos'!AD1799)))</f>
        <v>0.25927165659713158</v>
      </c>
      <c r="AE2283" s="57">
        <f>+IF('Panel de Control'!$C$33="Base",'EV - Medianos'!AE347,IF('Panel de Control'!$C$33=1,'EV - Medianos'!AE1315,IF('Panel de Control'!$C$33=2,'EV - Medianos'!AE1557,'EV - Medianos'!AE1799)))</f>
        <v>0.24375248824048287</v>
      </c>
      <c r="AF2283" s="57">
        <f>+IF('Panel de Control'!$C$33="Base",'EV - Medianos'!AF347,IF('Panel de Control'!$C$33=1,'EV - Medianos'!AF1315,IF('Panel de Control'!$C$33=2,'EV - Medianos'!AF1557,'EV - Medianos'!AF1799)))</f>
        <v>0.22918926790847424</v>
      </c>
      <c r="AG2283" s="57">
        <f>+IF('Panel de Control'!$C$33="Base",'EV - Medianos'!AG347,IF('Panel de Control'!$C$33=1,'EV - Medianos'!AG1315,IF('Panel de Control'!$C$33=2,'EV - Medianos'!AG1557,'EV - Medianos'!AG1799)))</f>
        <v>0.21560619695031474</v>
      </c>
      <c r="AH2283" s="57">
        <f>+IF('Panel de Control'!$C$33="Base",'EV - Medianos'!AH347,IF('Panel de Control'!$C$33=1,'EV - Medianos'!AH1315,IF('Panel de Control'!$C$33=2,'EV - Medianos'!AH1557,'EV - Medianos'!AH1799)))</f>
        <v>0.20287933738891317</v>
      </c>
      <c r="AI2283" s="57">
        <f>+IF('Panel de Control'!$C$33="Base",'EV - Medianos'!AI347,IF('Panel de Control'!$C$33=1,'EV - Medianos'!AI1315,IF('Panel de Control'!$C$33=2,'EV - Medianos'!AI1557,'EV - Medianos'!AI1799)))</f>
        <v>0.19094946576608857</v>
      </c>
      <c r="AJ2283" s="57">
        <f>+IF('Panel de Control'!$C$33="Base",'EV - Medianos'!AJ347,IF('Panel de Control'!$C$33=1,'EV - Medianos'!AJ1315,IF('Panel de Control'!$C$33=2,'EV - Medianos'!AJ1557,'EV - Medianos'!AJ1799)))</f>
        <v>0.17981978743539531</v>
      </c>
      <c r="AK2283" s="57">
        <f>+IF('Panel de Control'!$C$33="Base",'EV - Medianos'!AK347,IF('Panel de Control'!$C$33=1,'EV - Medianos'!AK1315,IF('Panel de Control'!$C$33=2,'EV - Medianos'!AK1557,'EV - Medianos'!AK1799)))</f>
        <v>0.16939438693049599</v>
      </c>
    </row>
    <row r="2284" spans="1:37" s="65" customFormat="1" ht="17.100000000000001" customHeight="1" x14ac:dyDescent="0.2">
      <c r="A2284" s="54" t="s">
        <v>244</v>
      </c>
      <c r="B2284" s="55" t="s">
        <v>110</v>
      </c>
      <c r="C2284" s="56" t="s">
        <v>242</v>
      </c>
      <c r="D2284" s="57">
        <f>+IF('Panel de Control'!$C$33="Base",'EV - Medianos'!D348,IF('Panel de Control'!$C$33=1,'EV - Medianos'!D1316,IF('Panel de Control'!$C$33=2,'EV - Medianos'!D1558,'EV - Medianos'!D1800)))</f>
        <v>0</v>
      </c>
      <c r="E2284" s="57">
        <f>+IF('Panel de Control'!$C$33="Base",'EV - Medianos'!E348,IF('Panel de Control'!$C$33=1,'EV - Medianos'!E1316,IF('Panel de Control'!$C$33=2,'EV - Medianos'!E1558,'EV - Medianos'!E1800)))</f>
        <v>0</v>
      </c>
      <c r="F2284" s="57">
        <f>+IF('Panel de Control'!$C$33="Base",'EV - Medianos'!F348,IF('Panel de Control'!$C$33=1,'EV - Medianos'!F1316,IF('Panel de Control'!$C$33=2,'EV - Medianos'!F1558,'EV - Medianos'!F1800)))</f>
        <v>0</v>
      </c>
      <c r="G2284" s="57">
        <f>+IF('Panel de Control'!$C$33="Base",'EV - Medianos'!G348,IF('Panel de Control'!$C$33=1,'EV - Medianos'!G1316,IF('Panel de Control'!$C$33=2,'EV - Medianos'!G1558,'EV - Medianos'!G1800)))</f>
        <v>0</v>
      </c>
      <c r="H2284" s="57">
        <f>+IF('Panel de Control'!$C$33="Base",'EV - Medianos'!H348,IF('Panel de Control'!$C$33=1,'EV - Medianos'!H1316,IF('Panel de Control'!$C$33=2,'EV - Medianos'!H1558,'EV - Medianos'!H1800)))</f>
        <v>0</v>
      </c>
      <c r="I2284" s="57">
        <f>+IF('Panel de Control'!$C$33="Base",'EV - Medianos'!I348,IF('Panel de Control'!$C$33=1,'EV - Medianos'!I1316,IF('Panel de Control'!$C$33=2,'EV - Medianos'!I1558,'EV - Medianos'!I1800)))</f>
        <v>0</v>
      </c>
      <c r="J2284" s="57">
        <f>+IF('Panel de Control'!$C$33="Base",'EV - Medianos'!J348,IF('Panel de Control'!$C$33=1,'EV - Medianos'!J1316,IF('Panel de Control'!$C$33=2,'EV - Medianos'!J1558,'EV - Medianos'!J1800)))</f>
        <v>0</v>
      </c>
      <c r="K2284" s="57">
        <f>+IF('Panel de Control'!$C$33="Base",'EV - Medianos'!K348,IF('Panel de Control'!$C$33=1,'EV - Medianos'!K1316,IF('Panel de Control'!$C$33=2,'EV - Medianos'!K1558,'EV - Medianos'!K1800)))</f>
        <v>0</v>
      </c>
      <c r="L2284" s="57">
        <f>+IF('Panel de Control'!$C$33="Base",'EV - Medianos'!L348,IF('Panel de Control'!$C$33=1,'EV - Medianos'!L1316,IF('Panel de Control'!$C$33=2,'EV - Medianos'!L1558,'EV - Medianos'!L1800)))</f>
        <v>0</v>
      </c>
      <c r="M2284" s="57">
        <f>+IF('Panel de Control'!$C$33="Base",'EV - Medianos'!M348,IF('Panel de Control'!$C$33=1,'EV - Medianos'!M1316,IF('Panel de Control'!$C$33=2,'EV - Medianos'!M1558,'EV - Medianos'!M1800)))</f>
        <v>0</v>
      </c>
      <c r="N2284" s="57">
        <f>+IF('Panel de Control'!$C$33="Base",'EV - Medianos'!N348,IF('Panel de Control'!$C$33=1,'EV - Medianos'!N1316,IF('Panel de Control'!$C$33=2,'EV - Medianos'!N1558,'EV - Medianos'!N1800)))</f>
        <v>0</v>
      </c>
      <c r="O2284" s="57">
        <f>+IF('Panel de Control'!$C$33="Base",'EV - Medianos'!O348,IF('Panel de Control'!$C$33=1,'EV - Medianos'!O1316,IF('Panel de Control'!$C$33=2,'EV - Medianos'!O1558,'EV - Medianos'!O1800)))</f>
        <v>0</v>
      </c>
      <c r="P2284" s="57">
        <f>+IF('Panel de Control'!$C$33="Base",'EV - Medianos'!P348,IF('Panel de Control'!$C$33=1,'EV - Medianos'!P1316,IF('Panel de Control'!$C$33=2,'EV - Medianos'!P1558,'EV - Medianos'!P1800)))</f>
        <v>0</v>
      </c>
      <c r="Q2284" s="57">
        <f>+IF('Panel de Control'!$C$33="Base",'EV - Medianos'!Q348,IF('Panel de Control'!$C$33=1,'EV - Medianos'!Q1316,IF('Panel de Control'!$C$33=2,'EV - Medianos'!Q1558,'EV - Medianos'!Q1800)))</f>
        <v>0</v>
      </c>
      <c r="R2284" s="57">
        <f>+IF('Panel de Control'!$C$33="Base",'EV - Medianos'!R348,IF('Panel de Control'!$C$33=1,'EV - Medianos'!R1316,IF('Panel de Control'!$C$33=2,'EV - Medianos'!R1558,'EV - Medianos'!R1800)))</f>
        <v>0</v>
      </c>
      <c r="S2284" s="57">
        <f>+IF('Panel de Control'!$C$33="Base",'EV - Medianos'!S348,IF('Panel de Control'!$C$33=1,'EV - Medianos'!S1316,IF('Panel de Control'!$C$33=2,'EV - Medianos'!S1558,'EV - Medianos'!S1800)))</f>
        <v>0</v>
      </c>
      <c r="T2284" s="57">
        <f>+IF('Panel de Control'!$C$33="Base",'EV - Medianos'!T348,IF('Panel de Control'!$C$33=1,'EV - Medianos'!T1316,IF('Panel de Control'!$C$33=2,'EV - Medianos'!T1558,'EV - Medianos'!T1800)))</f>
        <v>0</v>
      </c>
      <c r="U2284" s="57">
        <f>+IF('Panel de Control'!$C$33="Base",'EV - Medianos'!U348,IF('Panel de Control'!$C$33=1,'EV - Medianos'!U1316,IF('Panel de Control'!$C$33=2,'EV - Medianos'!U1558,'EV - Medianos'!U1800)))</f>
        <v>0</v>
      </c>
      <c r="V2284" s="57">
        <f>+IF('Panel de Control'!$C$33="Base",'EV - Medianos'!V348,IF('Panel de Control'!$C$33=1,'EV - Medianos'!V1316,IF('Panel de Control'!$C$33=2,'EV - Medianos'!V1558,'EV - Medianos'!V1800)))</f>
        <v>0</v>
      </c>
      <c r="W2284" s="57">
        <f>+IF('Panel de Control'!$C$33="Base",'EV - Medianos'!W348,IF('Panel de Control'!$C$33=1,'EV - Medianos'!W1316,IF('Panel de Control'!$C$33=2,'EV - Medianos'!W1558,'EV - Medianos'!W1800)))</f>
        <v>0</v>
      </c>
      <c r="X2284" s="57">
        <f>+IF('Panel de Control'!$C$33="Base",'EV - Medianos'!X348,IF('Panel de Control'!$C$33=1,'EV - Medianos'!X1316,IF('Panel de Control'!$C$33=2,'EV - Medianos'!X1558,'EV - Medianos'!X1800)))</f>
        <v>0</v>
      </c>
      <c r="Y2284" s="57">
        <f>+IF('Panel de Control'!$C$33="Base",'EV - Medianos'!Y348,IF('Panel de Control'!$C$33=1,'EV - Medianos'!Y1316,IF('Panel de Control'!$C$33=2,'EV - Medianos'!Y1558,'EV - Medianos'!Y1800)))</f>
        <v>0</v>
      </c>
      <c r="Z2284" s="57">
        <f>+IF('Panel de Control'!$C$33="Base",'EV - Medianos'!Z348,IF('Panel de Control'!$C$33=1,'EV - Medianos'!Z1316,IF('Panel de Control'!$C$33=2,'EV - Medianos'!Z1558,'EV - Medianos'!Z1800)))</f>
        <v>0</v>
      </c>
      <c r="AA2284" s="57">
        <f>+IF('Panel de Control'!$C$33="Base",'EV - Medianos'!AA348,IF('Panel de Control'!$C$33=1,'EV - Medianos'!AA1316,IF('Panel de Control'!$C$33=2,'EV - Medianos'!AA1558,'EV - Medianos'!AA1800)))</f>
        <v>0</v>
      </c>
      <c r="AB2284" s="57">
        <f>+IF('Panel de Control'!$C$33="Base",'EV - Medianos'!AB348,IF('Panel de Control'!$C$33=1,'EV - Medianos'!AB1316,IF('Panel de Control'!$C$33=2,'EV - Medianos'!AB1558,'EV - Medianos'!AB1800)))</f>
        <v>0</v>
      </c>
      <c r="AC2284" s="57">
        <f>+IF('Panel de Control'!$C$33="Base",'EV - Medianos'!AC348,IF('Panel de Control'!$C$33=1,'EV - Medianos'!AC1316,IF('Panel de Control'!$C$33=2,'EV - Medianos'!AC1558,'EV - Medianos'!AC1800)))</f>
        <v>0</v>
      </c>
      <c r="AD2284" s="57">
        <f>+IF('Panel de Control'!$C$33="Base",'EV - Medianos'!AD348,IF('Panel de Control'!$C$33=1,'EV - Medianos'!AD1316,IF('Panel de Control'!$C$33=2,'EV - Medianos'!AD1558,'EV - Medianos'!AD1800)))</f>
        <v>0</v>
      </c>
      <c r="AE2284" s="57">
        <f>+IF('Panel de Control'!$C$33="Base",'EV - Medianos'!AE348,IF('Panel de Control'!$C$33=1,'EV - Medianos'!AE1316,IF('Panel de Control'!$C$33=2,'EV - Medianos'!AE1558,'EV - Medianos'!AE1800)))</f>
        <v>0</v>
      </c>
      <c r="AF2284" s="57">
        <f>+IF('Panel de Control'!$C$33="Base",'EV - Medianos'!AF348,IF('Panel de Control'!$C$33=1,'EV - Medianos'!AF1316,IF('Panel de Control'!$C$33=2,'EV - Medianos'!AF1558,'EV - Medianos'!AF1800)))</f>
        <v>0</v>
      </c>
      <c r="AG2284" s="57">
        <f>+IF('Panel de Control'!$C$33="Base",'EV - Medianos'!AG348,IF('Panel de Control'!$C$33=1,'EV - Medianos'!AG1316,IF('Panel de Control'!$C$33=2,'EV - Medianos'!AG1558,'EV - Medianos'!AG1800)))</f>
        <v>0</v>
      </c>
      <c r="AH2284" s="57">
        <f>+IF('Panel de Control'!$C$33="Base",'EV - Medianos'!AH348,IF('Panel de Control'!$C$33=1,'EV - Medianos'!AH1316,IF('Panel de Control'!$C$33=2,'EV - Medianos'!AH1558,'EV - Medianos'!AH1800)))</f>
        <v>0</v>
      </c>
      <c r="AI2284" s="57">
        <f>+IF('Panel de Control'!$C$33="Base",'EV - Medianos'!AI348,IF('Panel de Control'!$C$33=1,'EV - Medianos'!AI1316,IF('Panel de Control'!$C$33=2,'EV - Medianos'!AI1558,'EV - Medianos'!AI1800)))</f>
        <v>0</v>
      </c>
      <c r="AJ2284" s="57">
        <f>+IF('Panel de Control'!$C$33="Base",'EV - Medianos'!AJ348,IF('Panel de Control'!$C$33=1,'EV - Medianos'!AJ1316,IF('Panel de Control'!$C$33=2,'EV - Medianos'!AJ1558,'EV - Medianos'!AJ1800)))</f>
        <v>0</v>
      </c>
      <c r="AK2284" s="57">
        <f>+IF('Panel de Control'!$C$33="Base",'EV - Medianos'!AK348,IF('Panel de Control'!$C$33=1,'EV - Medianos'!AK1316,IF('Panel de Control'!$C$33=2,'EV - Medianos'!AK1558,'EV - Medianos'!AK1800)))</f>
        <v>0</v>
      </c>
    </row>
    <row r="2285" spans="1:37" s="65" customFormat="1" ht="17.100000000000001" customHeight="1" x14ac:dyDescent="0.2">
      <c r="A2285" s="54" t="s">
        <v>268</v>
      </c>
      <c r="B2285" s="55" t="s">
        <v>110</v>
      </c>
      <c r="C2285" s="56" t="s">
        <v>242</v>
      </c>
      <c r="D2285" s="57">
        <f>+IF('Panel de Control'!$C$33="Base",'EV - Medianos'!D349,IF('Panel de Control'!$C$33=1,'EV - Medianos'!D1317,IF('Panel de Control'!$C$33=2,'EV - Medianos'!D1559,'EV - Medianos'!D1801)))</f>
        <v>0</v>
      </c>
      <c r="E2285" s="57">
        <f>+IF('Panel de Control'!$C$33="Base",'EV - Medianos'!E349,IF('Panel de Control'!$C$33=1,'EV - Medianos'!E1317,IF('Panel de Control'!$C$33=2,'EV - Medianos'!E1559,'EV - Medianos'!E1801)))</f>
        <v>0</v>
      </c>
      <c r="F2285" s="57">
        <f>+IF('Panel de Control'!$C$33="Base",'EV - Medianos'!F349,IF('Panel de Control'!$C$33=1,'EV - Medianos'!F1317,IF('Panel de Control'!$C$33=2,'EV - Medianos'!F1559,'EV - Medianos'!F1801)))</f>
        <v>0</v>
      </c>
      <c r="G2285" s="57">
        <f>+IF('Panel de Control'!$C$33="Base",'EV - Medianos'!G349,IF('Panel de Control'!$C$33=1,'EV - Medianos'!G1317,IF('Panel de Control'!$C$33=2,'EV - Medianos'!G1559,'EV - Medianos'!G1801)))</f>
        <v>0</v>
      </c>
      <c r="H2285" s="57">
        <f>+IF('Panel de Control'!$C$33="Base",'EV - Medianos'!H349,IF('Panel de Control'!$C$33=1,'EV - Medianos'!H1317,IF('Panel de Control'!$C$33=2,'EV - Medianos'!H1559,'EV - Medianos'!H1801)))</f>
        <v>0</v>
      </c>
      <c r="I2285" s="57">
        <f>+IF('Panel de Control'!$C$33="Base",'EV - Medianos'!I349,IF('Panel de Control'!$C$33=1,'EV - Medianos'!I1317,IF('Panel de Control'!$C$33=2,'EV - Medianos'!I1559,'EV - Medianos'!I1801)))</f>
        <v>0</v>
      </c>
      <c r="J2285" s="57">
        <f>+IF('Panel de Control'!$C$33="Base",'EV - Medianos'!J349,IF('Panel de Control'!$C$33=1,'EV - Medianos'!J1317,IF('Panel de Control'!$C$33=2,'EV - Medianos'!J1559,'EV - Medianos'!J1801)))</f>
        <v>0</v>
      </c>
      <c r="K2285" s="57">
        <f>+IF('Panel de Control'!$C$33="Base",'EV - Medianos'!K349,IF('Panel de Control'!$C$33=1,'EV - Medianos'!K1317,IF('Panel de Control'!$C$33=2,'EV - Medianos'!K1559,'EV - Medianos'!K1801)))</f>
        <v>0</v>
      </c>
      <c r="L2285" s="57">
        <f>+IF('Panel de Control'!$C$33="Base",'EV - Medianos'!L349,IF('Panel de Control'!$C$33=1,'EV - Medianos'!L1317,IF('Panel de Control'!$C$33=2,'EV - Medianos'!L1559,'EV - Medianos'!L1801)))</f>
        <v>0</v>
      </c>
      <c r="M2285" s="57">
        <f>+IF('Panel de Control'!$C$33="Base",'EV - Medianos'!M349,IF('Panel de Control'!$C$33=1,'EV - Medianos'!M1317,IF('Panel de Control'!$C$33=2,'EV - Medianos'!M1559,'EV - Medianos'!M1801)))</f>
        <v>0</v>
      </c>
      <c r="N2285" s="57">
        <f>+IF('Panel de Control'!$C$33="Base",'EV - Medianos'!N349,IF('Panel de Control'!$C$33=1,'EV - Medianos'!N1317,IF('Panel de Control'!$C$33=2,'EV - Medianos'!N1559,'EV - Medianos'!N1801)))</f>
        <v>0</v>
      </c>
      <c r="O2285" s="57">
        <f>+IF('Panel de Control'!$C$33="Base",'EV - Medianos'!O349,IF('Panel de Control'!$C$33=1,'EV - Medianos'!O1317,IF('Panel de Control'!$C$33=2,'EV - Medianos'!O1559,'EV - Medianos'!O1801)))</f>
        <v>0</v>
      </c>
      <c r="P2285" s="57">
        <f>+IF('Panel de Control'!$C$33="Base",'EV - Medianos'!P349,IF('Panel de Control'!$C$33=1,'EV - Medianos'!P1317,IF('Panel de Control'!$C$33=2,'EV - Medianos'!P1559,'EV - Medianos'!P1801)))</f>
        <v>0</v>
      </c>
      <c r="Q2285" s="57">
        <f>+IF('Panel de Control'!$C$33="Base",'EV - Medianos'!Q349,IF('Panel de Control'!$C$33=1,'EV - Medianos'!Q1317,IF('Panel de Control'!$C$33=2,'EV - Medianos'!Q1559,'EV - Medianos'!Q1801)))</f>
        <v>0</v>
      </c>
      <c r="R2285" s="57">
        <f>+IF('Panel de Control'!$C$33="Base",'EV - Medianos'!R349,IF('Panel de Control'!$C$33=1,'EV - Medianos'!R1317,IF('Panel de Control'!$C$33=2,'EV - Medianos'!R1559,'EV - Medianos'!R1801)))</f>
        <v>0</v>
      </c>
      <c r="S2285" s="57">
        <f>+IF('Panel de Control'!$C$33="Base",'EV - Medianos'!S349,IF('Panel de Control'!$C$33=1,'EV - Medianos'!S1317,IF('Panel de Control'!$C$33=2,'EV - Medianos'!S1559,'EV - Medianos'!S1801)))</f>
        <v>0</v>
      </c>
      <c r="T2285" s="57">
        <f>+IF('Panel de Control'!$C$33="Base",'EV - Medianos'!T349,IF('Panel de Control'!$C$33=1,'EV - Medianos'!T1317,IF('Panel de Control'!$C$33=2,'EV - Medianos'!T1559,'EV - Medianos'!T1801)))</f>
        <v>0</v>
      </c>
      <c r="U2285" s="57">
        <f>+IF('Panel de Control'!$C$33="Base",'EV - Medianos'!U349,IF('Panel de Control'!$C$33=1,'EV - Medianos'!U1317,IF('Panel de Control'!$C$33=2,'EV - Medianos'!U1559,'EV - Medianos'!U1801)))</f>
        <v>0</v>
      </c>
      <c r="V2285" s="57">
        <f>+IF('Panel de Control'!$C$33="Base",'EV - Medianos'!V349,IF('Panel de Control'!$C$33=1,'EV - Medianos'!V1317,IF('Panel de Control'!$C$33=2,'EV - Medianos'!V1559,'EV - Medianos'!V1801)))</f>
        <v>0</v>
      </c>
      <c r="W2285" s="57">
        <f>+IF('Panel de Control'!$C$33="Base",'EV - Medianos'!W349,IF('Panel de Control'!$C$33=1,'EV - Medianos'!W1317,IF('Panel de Control'!$C$33=2,'EV - Medianos'!W1559,'EV - Medianos'!W1801)))</f>
        <v>0</v>
      </c>
      <c r="X2285" s="57">
        <f>+IF('Panel de Control'!$C$33="Base",'EV - Medianos'!X349,IF('Panel de Control'!$C$33=1,'EV - Medianos'!X1317,IF('Panel de Control'!$C$33=2,'EV - Medianos'!X1559,'EV - Medianos'!X1801)))</f>
        <v>0</v>
      </c>
      <c r="Y2285" s="57">
        <f>+IF('Panel de Control'!$C$33="Base",'EV - Medianos'!Y349,IF('Panel de Control'!$C$33=1,'EV - Medianos'!Y1317,IF('Panel de Control'!$C$33=2,'EV - Medianos'!Y1559,'EV - Medianos'!Y1801)))</f>
        <v>0</v>
      </c>
      <c r="Z2285" s="57">
        <f>+IF('Panel de Control'!$C$33="Base",'EV - Medianos'!Z349,IF('Panel de Control'!$C$33=1,'EV - Medianos'!Z1317,IF('Panel de Control'!$C$33=2,'EV - Medianos'!Z1559,'EV - Medianos'!Z1801)))</f>
        <v>0</v>
      </c>
      <c r="AA2285" s="57">
        <f>+IF('Panel de Control'!$C$33="Base",'EV - Medianos'!AA349,IF('Panel de Control'!$C$33=1,'EV - Medianos'!AA1317,IF('Panel de Control'!$C$33=2,'EV - Medianos'!AA1559,'EV - Medianos'!AA1801)))</f>
        <v>0</v>
      </c>
      <c r="AB2285" s="57">
        <f>+IF('Panel de Control'!$C$33="Base",'EV - Medianos'!AB349,IF('Panel de Control'!$C$33=1,'EV - Medianos'!AB1317,IF('Panel de Control'!$C$33=2,'EV - Medianos'!AB1559,'EV - Medianos'!AB1801)))</f>
        <v>0</v>
      </c>
      <c r="AC2285" s="57">
        <f>+IF('Panel de Control'!$C$33="Base",'EV - Medianos'!AC349,IF('Panel de Control'!$C$33=1,'EV - Medianos'!AC1317,IF('Panel de Control'!$C$33=2,'EV - Medianos'!AC1559,'EV - Medianos'!AC1801)))</f>
        <v>0</v>
      </c>
      <c r="AD2285" s="57">
        <f>+IF('Panel de Control'!$C$33="Base",'EV - Medianos'!AD349,IF('Panel de Control'!$C$33=1,'EV - Medianos'!AD1317,IF('Panel de Control'!$C$33=2,'EV - Medianos'!AD1559,'EV - Medianos'!AD1801)))</f>
        <v>0</v>
      </c>
      <c r="AE2285" s="57">
        <f>+IF('Panel de Control'!$C$33="Base",'EV - Medianos'!AE349,IF('Panel de Control'!$C$33=1,'EV - Medianos'!AE1317,IF('Panel de Control'!$C$33=2,'EV - Medianos'!AE1559,'EV - Medianos'!AE1801)))</f>
        <v>0</v>
      </c>
      <c r="AF2285" s="57">
        <f>+IF('Panel de Control'!$C$33="Base",'EV - Medianos'!AF349,IF('Panel de Control'!$C$33=1,'EV - Medianos'!AF1317,IF('Panel de Control'!$C$33=2,'EV - Medianos'!AF1559,'EV - Medianos'!AF1801)))</f>
        <v>0</v>
      </c>
      <c r="AG2285" s="57">
        <f>+IF('Panel de Control'!$C$33="Base",'EV - Medianos'!AG349,IF('Panel de Control'!$C$33=1,'EV - Medianos'!AG1317,IF('Panel de Control'!$C$33=2,'EV - Medianos'!AG1559,'EV - Medianos'!AG1801)))</f>
        <v>0</v>
      </c>
      <c r="AH2285" s="57">
        <f>+IF('Panel de Control'!$C$33="Base",'EV - Medianos'!AH349,IF('Panel de Control'!$C$33=1,'EV - Medianos'!AH1317,IF('Panel de Control'!$C$33=2,'EV - Medianos'!AH1559,'EV - Medianos'!AH1801)))</f>
        <v>0</v>
      </c>
      <c r="AI2285" s="57">
        <f>+IF('Panel de Control'!$C$33="Base",'EV - Medianos'!AI349,IF('Panel de Control'!$C$33=1,'EV - Medianos'!AI1317,IF('Panel de Control'!$C$33=2,'EV - Medianos'!AI1559,'EV - Medianos'!AI1801)))</f>
        <v>0</v>
      </c>
      <c r="AJ2285" s="57">
        <f>+IF('Panel de Control'!$C$33="Base",'EV - Medianos'!AJ349,IF('Panel de Control'!$C$33=1,'EV - Medianos'!AJ1317,IF('Panel de Control'!$C$33=2,'EV - Medianos'!AJ1559,'EV - Medianos'!AJ1801)))</f>
        <v>0</v>
      </c>
      <c r="AK2285" s="57">
        <f>+IF('Panel de Control'!$C$33="Base",'EV - Medianos'!AK349,IF('Panel de Control'!$C$33=1,'EV - Medianos'!AK1317,IF('Panel de Control'!$C$33=2,'EV - Medianos'!AK1559,'EV - Medianos'!AK1801)))</f>
        <v>0</v>
      </c>
    </row>
    <row r="2286" spans="1:37" s="65" customFormat="1" ht="17.100000000000001" customHeight="1" x14ac:dyDescent="0.2">
      <c r="A2286" s="54" t="s">
        <v>189</v>
      </c>
      <c r="B2286" s="55" t="s">
        <v>110</v>
      </c>
      <c r="C2286" s="56" t="s">
        <v>242</v>
      </c>
      <c r="D2286" s="57">
        <f>+IF('Panel de Control'!$C$33="Base",'EV - Medianos'!D350,IF('Panel de Control'!$C$33=1,'EV - Medianos'!D1318,IF('Panel de Control'!$C$33=2,'EV - Medianos'!D1560,'EV - Medianos'!D1802)))</f>
        <v>0</v>
      </c>
      <c r="E2286" s="57">
        <f>+IF('Panel de Control'!$C$33="Base",'EV - Medianos'!E350,IF('Panel de Control'!$C$33=1,'EV - Medianos'!E1318,IF('Panel de Control'!$C$33=2,'EV - Medianos'!E1560,'EV - Medianos'!E1802)))</f>
        <v>0</v>
      </c>
      <c r="F2286" s="57">
        <f>+IF('Panel de Control'!$C$33="Base",'EV - Medianos'!F350,IF('Panel de Control'!$C$33=1,'EV - Medianos'!F1318,IF('Panel de Control'!$C$33=2,'EV - Medianos'!F1560,'EV - Medianos'!F1802)))</f>
        <v>0</v>
      </c>
      <c r="G2286" s="57">
        <f>+IF('Panel de Control'!$C$33="Base",'EV - Medianos'!G350,IF('Panel de Control'!$C$33=1,'EV - Medianos'!G1318,IF('Panel de Control'!$C$33=2,'EV - Medianos'!G1560,'EV - Medianos'!G1802)))</f>
        <v>0</v>
      </c>
      <c r="H2286" s="57">
        <f>+IF('Panel de Control'!$C$33="Base",'EV - Medianos'!H350,IF('Panel de Control'!$C$33=1,'EV - Medianos'!H1318,IF('Panel de Control'!$C$33=2,'EV - Medianos'!H1560,'EV - Medianos'!H1802)))</f>
        <v>1.0110054507821483E-3</v>
      </c>
      <c r="I2286" s="57">
        <f>+IF('Panel de Control'!$C$33="Base",'EV - Medianos'!I350,IF('Panel de Control'!$C$33=1,'EV - Medianos'!I1318,IF('Panel de Control'!$C$33=2,'EV - Medianos'!I1560,'EV - Medianos'!I1802)))</f>
        <v>1.3132825730771021E-3</v>
      </c>
      <c r="J2286" s="57">
        <f>+IF('Panel de Control'!$C$33="Base",'EV - Medianos'!J350,IF('Panel de Control'!$C$33=1,'EV - Medianos'!J1318,IF('Panel de Control'!$C$33=2,'EV - Medianos'!J1560,'EV - Medianos'!J1802)))</f>
        <v>2.3237934310084475E-3</v>
      </c>
      <c r="K2286" s="57">
        <f>+IF('Panel de Control'!$C$33="Base",'EV - Medianos'!K350,IF('Panel de Control'!$C$33=1,'EV - Medianos'!K1318,IF('Panel de Control'!$C$33=2,'EV - Medianos'!K1560,'EV - Medianos'!K1802)))</f>
        <v>4.5940446455193353E-3</v>
      </c>
      <c r="L2286" s="57">
        <f>+IF('Panel de Control'!$C$33="Base",'EV - Medianos'!L350,IF('Panel de Control'!$C$33=1,'EV - Medianos'!L1318,IF('Panel de Control'!$C$33=2,'EV - Medianos'!L1560,'EV - Medianos'!L1802)))</f>
        <v>9.0669356937428461E-3</v>
      </c>
      <c r="M2286" s="57">
        <f>+IF('Panel de Control'!$C$33="Base",'EV - Medianos'!M350,IF('Panel de Control'!$C$33=1,'EV - Medianos'!M1318,IF('Panel de Control'!$C$33=2,'EV - Medianos'!M1560,'EV - Medianos'!M1802)))</f>
        <v>1.7183397927136346E-2</v>
      </c>
      <c r="N2286" s="57">
        <f>+IF('Panel de Control'!$C$33="Base",'EV - Medianos'!N350,IF('Panel de Control'!$C$33=1,'EV - Medianos'!N1318,IF('Panel de Control'!$C$33=2,'EV - Medianos'!N1560,'EV - Medianos'!N1802)))</f>
        <v>2.9204247726567448E-2</v>
      </c>
      <c r="O2286" s="57">
        <f>+IF('Panel de Control'!$C$33="Base",'EV - Medianos'!O350,IF('Panel de Control'!$C$33=1,'EV - Medianos'!O1318,IF('Panel de Control'!$C$33=2,'EV - Medianos'!O1560,'EV - Medianos'!O1802)))</f>
        <v>4.564025033910072E-2</v>
      </c>
      <c r="P2286" s="57">
        <f>+IF('Panel de Control'!$C$33="Base",'EV - Medianos'!P350,IF('Panel de Control'!$C$33=1,'EV - Medianos'!P1318,IF('Panel de Control'!$C$33=2,'EV - Medianos'!P1560,'EV - Medianos'!P1802)))</f>
        <v>6.503503423465018E-2</v>
      </c>
      <c r="Q2286" s="57">
        <f>+IF('Panel de Control'!$C$33="Base",'EV - Medianos'!Q350,IF('Panel de Control'!$C$33=1,'EV - Medianos'!Q1318,IF('Panel de Control'!$C$33=2,'EV - Medianos'!Q1560,'EV - Medianos'!Q1802)))</f>
        <v>8.9812019466361206E-2</v>
      </c>
      <c r="R2286" s="57">
        <f>+IF('Panel de Control'!$C$33="Base",'EV - Medianos'!R350,IF('Panel de Control'!$C$33=1,'EV - Medianos'!R1318,IF('Panel de Control'!$C$33=2,'EV - Medianos'!R1560,'EV - Medianos'!R1802)))</f>
        <v>0.12040540693332252</v>
      </c>
      <c r="S2286" s="57">
        <f>+IF('Panel de Control'!$C$33="Base",'EV - Medianos'!S350,IF('Panel de Control'!$C$33=1,'EV - Medianos'!S1318,IF('Panel de Control'!$C$33=2,'EV - Medianos'!S1560,'EV - Medianos'!S1802)))</f>
        <v>0.15512611807177612</v>
      </c>
      <c r="T2286" s="57">
        <f>+IF('Panel de Control'!$C$33="Base",'EV - Medianos'!T350,IF('Panel de Control'!$C$33=1,'EV - Medianos'!T1318,IF('Panel de Control'!$C$33=2,'EV - Medianos'!T1560,'EV - Medianos'!T1802)))</f>
        <v>0.19019645779517513</v>
      </c>
      <c r="U2286" s="57">
        <f>+IF('Panel de Control'!$C$33="Base",'EV - Medianos'!U350,IF('Panel de Control'!$C$33=1,'EV - Medianos'!U1318,IF('Panel de Control'!$C$33=2,'EV - Medianos'!U1560,'EV - Medianos'!U1802)))</f>
        <v>0.22513470231149729</v>
      </c>
      <c r="V2286" s="57">
        <f>+IF('Panel de Control'!$C$33="Base",'EV - Medianos'!V350,IF('Panel de Control'!$C$33=1,'EV - Medianos'!V1318,IF('Panel de Control'!$C$33=2,'EV - Medianos'!V1560,'EV - Medianos'!V1802)))</f>
        <v>0.25924267659987477</v>
      </c>
      <c r="W2286" s="57">
        <f>+IF('Panel de Control'!$C$33="Base",'EV - Medianos'!W350,IF('Panel de Control'!$C$33=1,'EV - Medianos'!W1318,IF('Panel de Control'!$C$33=2,'EV - Medianos'!W1560,'EV - Medianos'!W1802)))</f>
        <v>0.29297309322621878</v>
      </c>
      <c r="X2286" s="57">
        <f>+IF('Panel de Control'!$C$33="Base",'EV - Medianos'!X350,IF('Panel de Control'!$C$33=1,'EV - Medianos'!X1318,IF('Panel de Control'!$C$33=2,'EV - Medianos'!X1560,'EV - Medianos'!X1802)))</f>
        <v>0.32622269922416541</v>
      </c>
      <c r="Y2286" s="57">
        <f>+IF('Panel de Control'!$C$33="Base",'EV - Medianos'!Y350,IF('Panel de Control'!$C$33=1,'EV - Medianos'!Y1318,IF('Panel de Control'!$C$33=2,'EV - Medianos'!Y1560,'EV - Medianos'!Y1802)))</f>
        <v>0.35824347060755812</v>
      </c>
      <c r="Z2286" s="57">
        <f>+IF('Panel de Control'!$C$33="Base",'EV - Medianos'!Z350,IF('Panel de Control'!$C$33=1,'EV - Medianos'!Z1318,IF('Panel de Control'!$C$33=2,'EV - Medianos'!Z1560,'EV - Medianos'!Z1802)))</f>
        <v>0.38873667284394919</v>
      </c>
      <c r="AA2286" s="57">
        <f>+IF('Panel de Control'!$C$33="Base",'EV - Medianos'!AA350,IF('Panel de Control'!$C$33=1,'EV - Medianos'!AA1318,IF('Panel de Control'!$C$33=2,'EV - Medianos'!AA1560,'EV - Medianos'!AA1802)))</f>
        <v>0.4225408863519145</v>
      </c>
      <c r="AB2286" s="57">
        <f>+IF('Panel de Control'!$C$33="Base",'EV - Medianos'!AB350,IF('Panel de Control'!$C$33=1,'EV - Medianos'!AB1318,IF('Panel de Control'!$C$33=2,'EV - Medianos'!AB1560,'EV - Medianos'!AB1802)))</f>
        <v>0.45400624834030956</v>
      </c>
      <c r="AC2286" s="57">
        <f>+IF('Panel de Control'!$C$33="Base",'EV - Medianos'!AC350,IF('Panel de Control'!$C$33=1,'EV - Medianos'!AC1318,IF('Panel de Control'!$C$33=2,'EV - Medianos'!AC1560,'EV - Medianos'!AC1802)))</f>
        <v>0.4834897625197494</v>
      </c>
      <c r="AD2286" s="57">
        <f>+IF('Panel de Control'!$C$33="Base",'EV - Medianos'!AD350,IF('Panel de Control'!$C$33=1,'EV - Medianos'!AD1318,IF('Panel de Control'!$C$33=2,'EV - Medianos'!AD1560,'EV - Medianos'!AD1802)))</f>
        <v>0.51098493066080375</v>
      </c>
      <c r="AE2286" s="57">
        <f>+IF('Panel de Control'!$C$33="Base",'EV - Medianos'!AE350,IF('Panel de Control'!$C$33=1,'EV - Medianos'!AE1318,IF('Panel de Control'!$C$33=2,'EV - Medianos'!AE1560,'EV - Medianos'!AE1802)))</f>
        <v>0.5367626359950709</v>
      </c>
      <c r="AF2286" s="57">
        <f>+IF('Panel de Control'!$C$33="Base",'EV - Medianos'!AF350,IF('Panel de Control'!$C$33=1,'EV - Medianos'!AF1318,IF('Panel de Control'!$C$33=2,'EV - Medianos'!AF1560,'EV - Medianos'!AF1802)))</f>
        <v>0.5609138147356173</v>
      </c>
      <c r="AG2286" s="57">
        <f>+IF('Panel de Control'!$C$33="Base",'EV - Medianos'!AG350,IF('Panel de Control'!$C$33=1,'EV - Medianos'!AG1318,IF('Panel de Control'!$C$33=2,'EV - Medianos'!AG1560,'EV - Medianos'!AG1802)))</f>
        <v>0.58342300734576369</v>
      </c>
      <c r="AH2286" s="57">
        <f>+IF('Panel de Control'!$C$33="Base",'EV - Medianos'!AH350,IF('Panel de Control'!$C$33=1,'EV - Medianos'!AH1318,IF('Panel de Control'!$C$33=2,'EV - Medianos'!AH1560,'EV - Medianos'!AH1802)))</f>
        <v>0.60448444523235856</v>
      </c>
      <c r="AI2286" s="57">
        <f>+IF('Panel de Control'!$C$33="Base",'EV - Medianos'!AI350,IF('Panel de Control'!$C$33=1,'EV - Medianos'!AI1318,IF('Panel de Control'!$C$33=2,'EV - Medianos'!AI1560,'EV - Medianos'!AI1802)))</f>
        <v>0.62423275118039856</v>
      </c>
      <c r="AJ2286" s="57">
        <f>+IF('Panel de Control'!$C$33="Base",'EV - Medianos'!AJ350,IF('Panel de Control'!$C$33=1,'EV - Medianos'!AJ1318,IF('Panel de Control'!$C$33=2,'EV - Medianos'!AJ1560,'EV - Medianos'!AJ1802)))</f>
        <v>0.64267799746831633</v>
      </c>
      <c r="AK2286" s="57">
        <f>+IF('Panel de Control'!$C$33="Base",'EV - Medianos'!AK350,IF('Panel de Control'!$C$33=1,'EV - Medianos'!AK1318,IF('Panel de Control'!$C$33=2,'EV - Medianos'!AK1560,'EV - Medianos'!AK1802)))</f>
        <v>0.65998499711815029</v>
      </c>
    </row>
    <row r="2287" spans="1:37" s="65" customFormat="1" ht="17.100000000000001" customHeight="1" x14ac:dyDescent="0.2">
      <c r="A2287" s="54" t="s">
        <v>269</v>
      </c>
      <c r="B2287" s="55" t="s">
        <v>110</v>
      </c>
      <c r="C2287" s="56" t="s">
        <v>242</v>
      </c>
      <c r="D2287" s="57">
        <f>+IF('Panel de Control'!$C$33="Base",'EV - Medianos'!D351,IF('Panel de Control'!$C$33=1,'EV - Medianos'!D1319,IF('Panel de Control'!$C$33=2,'EV - Medianos'!D1561,'EV - Medianos'!D1803)))</f>
        <v>0</v>
      </c>
      <c r="E2287" s="57">
        <f>+IF('Panel de Control'!$C$33="Base",'EV - Medianos'!E351,IF('Panel de Control'!$C$33=1,'EV - Medianos'!E1319,IF('Panel de Control'!$C$33=2,'EV - Medianos'!E1561,'EV - Medianos'!E1803)))</f>
        <v>0</v>
      </c>
      <c r="F2287" s="57">
        <f>+IF('Panel de Control'!$C$33="Base",'EV - Medianos'!F351,IF('Panel de Control'!$C$33=1,'EV - Medianos'!F1319,IF('Panel de Control'!$C$33=2,'EV - Medianos'!F1561,'EV - Medianos'!F1803)))</f>
        <v>0</v>
      </c>
      <c r="G2287" s="57">
        <f>+IF('Panel de Control'!$C$33="Base",'EV - Medianos'!G351,IF('Panel de Control'!$C$33=1,'EV - Medianos'!G1319,IF('Panel de Control'!$C$33=2,'EV - Medianos'!G1561,'EV - Medianos'!G1803)))</f>
        <v>0</v>
      </c>
      <c r="H2287" s="57">
        <f>+IF('Panel de Control'!$C$33="Base",'EV - Medianos'!H351,IF('Panel de Control'!$C$33=1,'EV - Medianos'!H1319,IF('Panel de Control'!$C$33=2,'EV - Medianos'!H1561,'EV - Medianos'!H1803)))</f>
        <v>0</v>
      </c>
      <c r="I2287" s="57">
        <f>+IF('Panel de Control'!$C$33="Base",'EV - Medianos'!I351,IF('Panel de Control'!$C$33=1,'EV - Medianos'!I1319,IF('Panel de Control'!$C$33=2,'EV - Medianos'!I1561,'EV - Medianos'!I1803)))</f>
        <v>0</v>
      </c>
      <c r="J2287" s="57">
        <f>+IF('Panel de Control'!$C$33="Base",'EV - Medianos'!J351,IF('Panel de Control'!$C$33=1,'EV - Medianos'!J1319,IF('Panel de Control'!$C$33=2,'EV - Medianos'!J1561,'EV - Medianos'!J1803)))</f>
        <v>0</v>
      </c>
      <c r="K2287" s="57">
        <f>+IF('Panel de Control'!$C$33="Base",'EV - Medianos'!K351,IF('Panel de Control'!$C$33=1,'EV - Medianos'!K1319,IF('Panel de Control'!$C$33=2,'EV - Medianos'!K1561,'EV - Medianos'!K1803)))</f>
        <v>0</v>
      </c>
      <c r="L2287" s="57">
        <f>+IF('Panel de Control'!$C$33="Base",'EV - Medianos'!L351,IF('Panel de Control'!$C$33=1,'EV - Medianos'!L1319,IF('Panel de Control'!$C$33=2,'EV - Medianos'!L1561,'EV - Medianos'!L1803)))</f>
        <v>0</v>
      </c>
      <c r="M2287" s="57">
        <f>+IF('Panel de Control'!$C$33="Base",'EV - Medianos'!M351,IF('Panel de Control'!$C$33=1,'EV - Medianos'!M1319,IF('Panel de Control'!$C$33=2,'EV - Medianos'!M1561,'EV - Medianos'!M1803)))</f>
        <v>0</v>
      </c>
      <c r="N2287" s="57">
        <f>+IF('Panel de Control'!$C$33="Base",'EV - Medianos'!N351,IF('Panel de Control'!$C$33=1,'EV - Medianos'!N1319,IF('Panel de Control'!$C$33=2,'EV - Medianos'!N1561,'EV - Medianos'!N1803)))</f>
        <v>0</v>
      </c>
      <c r="O2287" s="57">
        <f>+IF('Panel de Control'!$C$33="Base",'EV - Medianos'!O351,IF('Panel de Control'!$C$33=1,'EV - Medianos'!O1319,IF('Panel de Control'!$C$33=2,'EV - Medianos'!O1561,'EV - Medianos'!O1803)))</f>
        <v>0</v>
      </c>
      <c r="P2287" s="57">
        <f>+IF('Panel de Control'!$C$33="Base",'EV - Medianos'!P351,IF('Panel de Control'!$C$33=1,'EV - Medianos'!P1319,IF('Panel de Control'!$C$33=2,'EV - Medianos'!P1561,'EV - Medianos'!P1803)))</f>
        <v>0</v>
      </c>
      <c r="Q2287" s="57">
        <f>+IF('Panel de Control'!$C$33="Base",'EV - Medianos'!Q351,IF('Panel de Control'!$C$33=1,'EV - Medianos'!Q1319,IF('Panel de Control'!$C$33=2,'EV - Medianos'!Q1561,'EV - Medianos'!Q1803)))</f>
        <v>0</v>
      </c>
      <c r="R2287" s="57">
        <f>+IF('Panel de Control'!$C$33="Base",'EV - Medianos'!R351,IF('Panel de Control'!$C$33=1,'EV - Medianos'!R1319,IF('Panel de Control'!$C$33=2,'EV - Medianos'!R1561,'EV - Medianos'!R1803)))</f>
        <v>0</v>
      </c>
      <c r="S2287" s="57">
        <f>+IF('Panel de Control'!$C$33="Base",'EV - Medianos'!S351,IF('Panel de Control'!$C$33=1,'EV - Medianos'!S1319,IF('Panel de Control'!$C$33=2,'EV - Medianos'!S1561,'EV - Medianos'!S1803)))</f>
        <v>0</v>
      </c>
      <c r="T2287" s="57">
        <f>+IF('Panel de Control'!$C$33="Base",'EV - Medianos'!T351,IF('Panel de Control'!$C$33=1,'EV - Medianos'!T1319,IF('Panel de Control'!$C$33=2,'EV - Medianos'!T1561,'EV - Medianos'!T1803)))</f>
        <v>0</v>
      </c>
      <c r="U2287" s="57">
        <f>+IF('Panel de Control'!$C$33="Base",'EV - Medianos'!U351,IF('Panel de Control'!$C$33=1,'EV - Medianos'!U1319,IF('Panel de Control'!$C$33=2,'EV - Medianos'!U1561,'EV - Medianos'!U1803)))</f>
        <v>0</v>
      </c>
      <c r="V2287" s="57">
        <f>+IF('Panel de Control'!$C$33="Base",'EV - Medianos'!V351,IF('Panel de Control'!$C$33=1,'EV - Medianos'!V1319,IF('Panel de Control'!$C$33=2,'EV - Medianos'!V1561,'EV - Medianos'!V1803)))</f>
        <v>0</v>
      </c>
      <c r="W2287" s="57">
        <f>+IF('Panel de Control'!$C$33="Base",'EV - Medianos'!W351,IF('Panel de Control'!$C$33=1,'EV - Medianos'!W1319,IF('Panel de Control'!$C$33=2,'EV - Medianos'!W1561,'EV - Medianos'!W1803)))</f>
        <v>0</v>
      </c>
      <c r="X2287" s="57">
        <f>+IF('Panel de Control'!$C$33="Base",'EV - Medianos'!X351,IF('Panel de Control'!$C$33=1,'EV - Medianos'!X1319,IF('Panel de Control'!$C$33=2,'EV - Medianos'!X1561,'EV - Medianos'!X1803)))</f>
        <v>0</v>
      </c>
      <c r="Y2287" s="57">
        <f>+IF('Panel de Control'!$C$33="Base",'EV - Medianos'!Y351,IF('Panel de Control'!$C$33=1,'EV - Medianos'!Y1319,IF('Panel de Control'!$C$33=2,'EV - Medianos'!Y1561,'EV - Medianos'!Y1803)))</f>
        <v>0</v>
      </c>
      <c r="Z2287" s="57">
        <f>+IF('Panel de Control'!$C$33="Base",'EV - Medianos'!Z351,IF('Panel de Control'!$C$33=1,'EV - Medianos'!Z1319,IF('Panel de Control'!$C$33=2,'EV - Medianos'!Z1561,'EV - Medianos'!Z1803)))</f>
        <v>0</v>
      </c>
      <c r="AA2287" s="57">
        <f>+IF('Panel de Control'!$C$33="Base",'EV - Medianos'!AA351,IF('Panel de Control'!$C$33=1,'EV - Medianos'!AA1319,IF('Panel de Control'!$C$33=2,'EV - Medianos'!AA1561,'EV - Medianos'!AA1803)))</f>
        <v>0</v>
      </c>
      <c r="AB2287" s="57">
        <f>+IF('Panel de Control'!$C$33="Base",'EV - Medianos'!AB351,IF('Panel de Control'!$C$33=1,'EV - Medianos'!AB1319,IF('Panel de Control'!$C$33=2,'EV - Medianos'!AB1561,'EV - Medianos'!AB1803)))</f>
        <v>0</v>
      </c>
      <c r="AC2287" s="57">
        <f>+IF('Panel de Control'!$C$33="Base",'EV - Medianos'!AC351,IF('Panel de Control'!$C$33=1,'EV - Medianos'!AC1319,IF('Panel de Control'!$C$33=2,'EV - Medianos'!AC1561,'EV - Medianos'!AC1803)))</f>
        <v>0</v>
      </c>
      <c r="AD2287" s="57">
        <f>+IF('Panel de Control'!$C$33="Base",'EV - Medianos'!AD351,IF('Panel de Control'!$C$33=1,'EV - Medianos'!AD1319,IF('Panel de Control'!$C$33=2,'EV - Medianos'!AD1561,'EV - Medianos'!AD1803)))</f>
        <v>0</v>
      </c>
      <c r="AE2287" s="57">
        <f>+IF('Panel de Control'!$C$33="Base",'EV - Medianos'!AE351,IF('Panel de Control'!$C$33=1,'EV - Medianos'!AE1319,IF('Panel de Control'!$C$33=2,'EV - Medianos'!AE1561,'EV - Medianos'!AE1803)))</f>
        <v>0</v>
      </c>
      <c r="AF2287" s="57">
        <f>+IF('Panel de Control'!$C$33="Base",'EV - Medianos'!AF351,IF('Panel de Control'!$C$33=1,'EV - Medianos'!AF1319,IF('Panel de Control'!$C$33=2,'EV - Medianos'!AF1561,'EV - Medianos'!AF1803)))</f>
        <v>0</v>
      </c>
      <c r="AG2287" s="57">
        <f>+IF('Panel de Control'!$C$33="Base",'EV - Medianos'!AG351,IF('Panel de Control'!$C$33=1,'EV - Medianos'!AG1319,IF('Panel de Control'!$C$33=2,'EV - Medianos'!AG1561,'EV - Medianos'!AG1803)))</f>
        <v>0</v>
      </c>
      <c r="AH2287" s="57">
        <f>+IF('Panel de Control'!$C$33="Base",'EV - Medianos'!AH351,IF('Panel de Control'!$C$33=1,'EV - Medianos'!AH1319,IF('Panel de Control'!$C$33=2,'EV - Medianos'!AH1561,'EV - Medianos'!AH1803)))</f>
        <v>0</v>
      </c>
      <c r="AI2287" s="57">
        <f>+IF('Panel de Control'!$C$33="Base",'EV - Medianos'!AI351,IF('Panel de Control'!$C$33=1,'EV - Medianos'!AI1319,IF('Panel de Control'!$C$33=2,'EV - Medianos'!AI1561,'EV - Medianos'!AI1803)))</f>
        <v>0</v>
      </c>
      <c r="AJ2287" s="57">
        <f>+IF('Panel de Control'!$C$33="Base",'EV - Medianos'!AJ351,IF('Panel de Control'!$C$33=1,'EV - Medianos'!AJ1319,IF('Panel de Control'!$C$33=2,'EV - Medianos'!AJ1561,'EV - Medianos'!AJ1803)))</f>
        <v>0</v>
      </c>
      <c r="AK2287" s="57">
        <f>+IF('Panel de Control'!$C$33="Base",'EV - Medianos'!AK351,IF('Panel de Control'!$C$33=1,'EV - Medianos'!AK1319,IF('Panel de Control'!$C$33=2,'EV - Medianos'!AK1561,'EV - Medianos'!AK1803)))</f>
        <v>0</v>
      </c>
    </row>
    <row r="2288" spans="1:37" s="65" customFormat="1" ht="17.100000000000001" customHeight="1" x14ac:dyDescent="0.2">
      <c r="A2288" s="54" t="s">
        <v>270</v>
      </c>
      <c r="B2288" s="55" t="s">
        <v>110</v>
      </c>
      <c r="C2288" s="56" t="s">
        <v>242</v>
      </c>
      <c r="D2288" s="57">
        <f>+IF('Panel de Control'!$C$33="Base",'EV - Medianos'!D352,IF('Panel de Control'!$C$33=1,'EV - Medianos'!D1320,IF('Panel de Control'!$C$33=2,'EV - Medianos'!D1562,'EV - Medianos'!D1804)))</f>
        <v>0</v>
      </c>
      <c r="E2288" s="57">
        <f>+IF('Panel de Control'!$C$33="Base",'EV - Medianos'!E352,IF('Panel de Control'!$C$33=1,'EV - Medianos'!E1320,IF('Panel de Control'!$C$33=2,'EV - Medianos'!E1562,'EV - Medianos'!E1804)))</f>
        <v>0</v>
      </c>
      <c r="F2288" s="57">
        <f>+IF('Panel de Control'!$C$33="Base",'EV - Medianos'!F352,IF('Panel de Control'!$C$33=1,'EV - Medianos'!F1320,IF('Panel de Control'!$C$33=2,'EV - Medianos'!F1562,'EV - Medianos'!F1804)))</f>
        <v>0</v>
      </c>
      <c r="G2288" s="57">
        <f>+IF('Panel de Control'!$C$33="Base",'EV - Medianos'!G352,IF('Panel de Control'!$C$33=1,'EV - Medianos'!G1320,IF('Panel de Control'!$C$33=2,'EV - Medianos'!G1562,'EV - Medianos'!G1804)))</f>
        <v>0</v>
      </c>
      <c r="H2288" s="57">
        <f>+IF('Panel de Control'!$C$33="Base",'EV - Medianos'!H352,IF('Panel de Control'!$C$33=1,'EV - Medianos'!H1320,IF('Panel de Control'!$C$33=2,'EV - Medianos'!H1562,'EV - Medianos'!H1804)))</f>
        <v>0</v>
      </c>
      <c r="I2288" s="57">
        <f>+IF('Panel de Control'!$C$33="Base",'EV - Medianos'!I352,IF('Panel de Control'!$C$33=1,'EV - Medianos'!I1320,IF('Panel de Control'!$C$33=2,'EV - Medianos'!I1562,'EV - Medianos'!I1804)))</f>
        <v>0</v>
      </c>
      <c r="J2288" s="57">
        <f>+IF('Panel de Control'!$C$33="Base",'EV - Medianos'!J352,IF('Panel de Control'!$C$33=1,'EV - Medianos'!J1320,IF('Panel de Control'!$C$33=2,'EV - Medianos'!J1562,'EV - Medianos'!J1804)))</f>
        <v>0</v>
      </c>
      <c r="K2288" s="57">
        <f>+IF('Panel de Control'!$C$33="Base",'EV - Medianos'!K352,IF('Panel de Control'!$C$33=1,'EV - Medianos'!K1320,IF('Panel de Control'!$C$33=2,'EV - Medianos'!K1562,'EV - Medianos'!K1804)))</f>
        <v>0</v>
      </c>
      <c r="L2288" s="57">
        <f>+IF('Panel de Control'!$C$33="Base",'EV - Medianos'!L352,IF('Panel de Control'!$C$33=1,'EV - Medianos'!L1320,IF('Panel de Control'!$C$33=2,'EV - Medianos'!L1562,'EV - Medianos'!L1804)))</f>
        <v>0</v>
      </c>
      <c r="M2288" s="57">
        <f>+IF('Panel de Control'!$C$33="Base",'EV - Medianos'!M352,IF('Panel de Control'!$C$33=1,'EV - Medianos'!M1320,IF('Panel de Control'!$C$33=2,'EV - Medianos'!M1562,'EV - Medianos'!M1804)))</f>
        <v>0</v>
      </c>
      <c r="N2288" s="57">
        <f>+IF('Panel de Control'!$C$33="Base",'EV - Medianos'!N352,IF('Panel de Control'!$C$33=1,'EV - Medianos'!N1320,IF('Panel de Control'!$C$33=2,'EV - Medianos'!N1562,'EV - Medianos'!N1804)))</f>
        <v>0</v>
      </c>
      <c r="O2288" s="57">
        <f>+IF('Panel de Control'!$C$33="Base",'EV - Medianos'!O352,IF('Panel de Control'!$C$33=1,'EV - Medianos'!O1320,IF('Panel de Control'!$C$33=2,'EV - Medianos'!O1562,'EV - Medianos'!O1804)))</f>
        <v>0</v>
      </c>
      <c r="P2288" s="57">
        <f>+IF('Panel de Control'!$C$33="Base",'EV - Medianos'!P352,IF('Panel de Control'!$C$33=1,'EV - Medianos'!P1320,IF('Panel de Control'!$C$33=2,'EV - Medianos'!P1562,'EV - Medianos'!P1804)))</f>
        <v>0</v>
      </c>
      <c r="Q2288" s="57">
        <f>+IF('Panel de Control'!$C$33="Base",'EV - Medianos'!Q352,IF('Panel de Control'!$C$33=1,'EV - Medianos'!Q1320,IF('Panel de Control'!$C$33=2,'EV - Medianos'!Q1562,'EV - Medianos'!Q1804)))</f>
        <v>0</v>
      </c>
      <c r="R2288" s="57">
        <f>+IF('Panel de Control'!$C$33="Base",'EV - Medianos'!R352,IF('Panel de Control'!$C$33=1,'EV - Medianos'!R1320,IF('Panel de Control'!$C$33=2,'EV - Medianos'!R1562,'EV - Medianos'!R1804)))</f>
        <v>0</v>
      </c>
      <c r="S2288" s="57">
        <f>+IF('Panel de Control'!$C$33="Base",'EV - Medianos'!S352,IF('Panel de Control'!$C$33=1,'EV - Medianos'!S1320,IF('Panel de Control'!$C$33=2,'EV - Medianos'!S1562,'EV - Medianos'!S1804)))</f>
        <v>0</v>
      </c>
      <c r="T2288" s="57">
        <f>+IF('Panel de Control'!$C$33="Base",'EV - Medianos'!T352,IF('Panel de Control'!$C$33=1,'EV - Medianos'!T1320,IF('Panel de Control'!$C$33=2,'EV - Medianos'!T1562,'EV - Medianos'!T1804)))</f>
        <v>0</v>
      </c>
      <c r="U2288" s="57">
        <f>+IF('Panel de Control'!$C$33="Base",'EV - Medianos'!U352,IF('Panel de Control'!$C$33=1,'EV - Medianos'!U1320,IF('Panel de Control'!$C$33=2,'EV - Medianos'!U1562,'EV - Medianos'!U1804)))</f>
        <v>0</v>
      </c>
      <c r="V2288" s="57">
        <f>+IF('Panel de Control'!$C$33="Base",'EV - Medianos'!V352,IF('Panel de Control'!$C$33=1,'EV - Medianos'!V1320,IF('Panel de Control'!$C$33=2,'EV - Medianos'!V1562,'EV - Medianos'!V1804)))</f>
        <v>0</v>
      </c>
      <c r="W2288" s="57">
        <f>+IF('Panel de Control'!$C$33="Base",'EV - Medianos'!W352,IF('Panel de Control'!$C$33=1,'EV - Medianos'!W1320,IF('Panel de Control'!$C$33=2,'EV - Medianos'!W1562,'EV - Medianos'!W1804)))</f>
        <v>0</v>
      </c>
      <c r="X2288" s="57">
        <f>+IF('Panel de Control'!$C$33="Base",'EV - Medianos'!X352,IF('Panel de Control'!$C$33=1,'EV - Medianos'!X1320,IF('Panel de Control'!$C$33=2,'EV - Medianos'!X1562,'EV - Medianos'!X1804)))</f>
        <v>0</v>
      </c>
      <c r="Y2288" s="57">
        <f>+IF('Panel de Control'!$C$33="Base",'EV - Medianos'!Y352,IF('Panel de Control'!$C$33=1,'EV - Medianos'!Y1320,IF('Panel de Control'!$C$33=2,'EV - Medianos'!Y1562,'EV - Medianos'!Y1804)))</f>
        <v>0</v>
      </c>
      <c r="Z2288" s="57">
        <f>+IF('Panel de Control'!$C$33="Base",'EV - Medianos'!Z352,IF('Panel de Control'!$C$33=1,'EV - Medianos'!Z1320,IF('Panel de Control'!$C$33=2,'EV - Medianos'!Z1562,'EV - Medianos'!Z1804)))</f>
        <v>0</v>
      </c>
      <c r="AA2288" s="57">
        <f>+IF('Panel de Control'!$C$33="Base",'EV - Medianos'!AA352,IF('Panel de Control'!$C$33=1,'EV - Medianos'!AA1320,IF('Panel de Control'!$C$33=2,'EV - Medianos'!AA1562,'EV - Medianos'!AA1804)))</f>
        <v>0</v>
      </c>
      <c r="AB2288" s="57">
        <f>+IF('Panel de Control'!$C$33="Base",'EV - Medianos'!AB352,IF('Panel de Control'!$C$33=1,'EV - Medianos'!AB1320,IF('Panel de Control'!$C$33=2,'EV - Medianos'!AB1562,'EV - Medianos'!AB1804)))</f>
        <v>0</v>
      </c>
      <c r="AC2288" s="57">
        <f>+IF('Panel de Control'!$C$33="Base",'EV - Medianos'!AC352,IF('Panel de Control'!$C$33=1,'EV - Medianos'!AC1320,IF('Panel de Control'!$C$33=2,'EV - Medianos'!AC1562,'EV - Medianos'!AC1804)))</f>
        <v>0</v>
      </c>
      <c r="AD2288" s="57">
        <f>+IF('Panel de Control'!$C$33="Base",'EV - Medianos'!AD352,IF('Panel de Control'!$C$33=1,'EV - Medianos'!AD1320,IF('Panel de Control'!$C$33=2,'EV - Medianos'!AD1562,'EV - Medianos'!AD1804)))</f>
        <v>0</v>
      </c>
      <c r="AE2288" s="57">
        <f>+IF('Panel de Control'!$C$33="Base",'EV - Medianos'!AE352,IF('Panel de Control'!$C$33=1,'EV - Medianos'!AE1320,IF('Panel de Control'!$C$33=2,'EV - Medianos'!AE1562,'EV - Medianos'!AE1804)))</f>
        <v>0</v>
      </c>
      <c r="AF2288" s="57">
        <f>+IF('Panel de Control'!$C$33="Base",'EV - Medianos'!AF352,IF('Panel de Control'!$C$33=1,'EV - Medianos'!AF1320,IF('Panel de Control'!$C$33=2,'EV - Medianos'!AF1562,'EV - Medianos'!AF1804)))</f>
        <v>0</v>
      </c>
      <c r="AG2288" s="57">
        <f>+IF('Panel de Control'!$C$33="Base",'EV - Medianos'!AG352,IF('Panel de Control'!$C$33=1,'EV - Medianos'!AG1320,IF('Panel de Control'!$C$33=2,'EV - Medianos'!AG1562,'EV - Medianos'!AG1804)))</f>
        <v>0</v>
      </c>
      <c r="AH2288" s="57">
        <f>+IF('Panel de Control'!$C$33="Base",'EV - Medianos'!AH352,IF('Panel de Control'!$C$33=1,'EV - Medianos'!AH1320,IF('Panel de Control'!$C$33=2,'EV - Medianos'!AH1562,'EV - Medianos'!AH1804)))</f>
        <v>0</v>
      </c>
      <c r="AI2288" s="57">
        <f>+IF('Panel de Control'!$C$33="Base",'EV - Medianos'!AI352,IF('Panel de Control'!$C$33=1,'EV - Medianos'!AI1320,IF('Panel de Control'!$C$33=2,'EV - Medianos'!AI1562,'EV - Medianos'!AI1804)))</f>
        <v>0</v>
      </c>
      <c r="AJ2288" s="57">
        <f>+IF('Panel de Control'!$C$33="Base",'EV - Medianos'!AJ352,IF('Panel de Control'!$C$33=1,'EV - Medianos'!AJ1320,IF('Panel de Control'!$C$33=2,'EV - Medianos'!AJ1562,'EV - Medianos'!AJ1804)))</f>
        <v>0</v>
      </c>
      <c r="AK2288" s="57">
        <f>+IF('Panel de Control'!$C$33="Base",'EV - Medianos'!AK352,IF('Panel de Control'!$C$33=1,'EV - Medianos'!AK1320,IF('Panel de Control'!$C$33=2,'EV - Medianos'!AK1562,'EV - Medianos'!AK1804)))</f>
        <v>0</v>
      </c>
    </row>
    <row r="2289" spans="1:37" s="65" customFormat="1" ht="17.100000000000001" customHeight="1" x14ac:dyDescent="0.2">
      <c r="A2289" s="54" t="s">
        <v>271</v>
      </c>
      <c r="B2289" s="55" t="s">
        <v>110</v>
      </c>
      <c r="C2289" s="56" t="s">
        <v>242</v>
      </c>
      <c r="D2289" s="57">
        <f>+IF('Panel de Control'!$C$33="Base",'EV - Medianos'!D353,IF('Panel de Control'!$C$33=1,'EV - Medianos'!D1321,IF('Panel de Control'!$C$33=2,'EV - Medianos'!D1563,'EV - Medianos'!D1805)))</f>
        <v>0</v>
      </c>
      <c r="E2289" s="57">
        <f>+IF('Panel de Control'!$C$33="Base",'EV - Medianos'!E353,IF('Panel de Control'!$C$33=1,'EV - Medianos'!E1321,IF('Panel de Control'!$C$33=2,'EV - Medianos'!E1563,'EV - Medianos'!E1805)))</f>
        <v>0</v>
      </c>
      <c r="F2289" s="57">
        <f>+IF('Panel de Control'!$C$33="Base",'EV - Medianos'!F353,IF('Panel de Control'!$C$33=1,'EV - Medianos'!F1321,IF('Panel de Control'!$C$33=2,'EV - Medianos'!F1563,'EV - Medianos'!F1805)))</f>
        <v>0</v>
      </c>
      <c r="G2289" s="57">
        <f>+IF('Panel de Control'!$C$33="Base",'EV - Medianos'!G353,IF('Panel de Control'!$C$33=1,'EV - Medianos'!G1321,IF('Panel de Control'!$C$33=2,'EV - Medianos'!G1563,'EV - Medianos'!G1805)))</f>
        <v>0</v>
      </c>
      <c r="H2289" s="57">
        <f>+IF('Panel de Control'!$C$33="Base",'EV - Medianos'!H353,IF('Panel de Control'!$C$33=1,'EV - Medianos'!H1321,IF('Panel de Control'!$C$33=2,'EV - Medianos'!H1563,'EV - Medianos'!H1805)))</f>
        <v>0</v>
      </c>
      <c r="I2289" s="57">
        <f>+IF('Panel de Control'!$C$33="Base",'EV - Medianos'!I353,IF('Panel de Control'!$C$33=1,'EV - Medianos'!I1321,IF('Panel de Control'!$C$33=2,'EV - Medianos'!I1563,'EV - Medianos'!I1805)))</f>
        <v>0</v>
      </c>
      <c r="J2289" s="57">
        <f>+IF('Panel de Control'!$C$33="Base",'EV - Medianos'!J353,IF('Panel de Control'!$C$33=1,'EV - Medianos'!J1321,IF('Panel de Control'!$C$33=2,'EV - Medianos'!J1563,'EV - Medianos'!J1805)))</f>
        <v>0</v>
      </c>
      <c r="K2289" s="57">
        <f>+IF('Panel de Control'!$C$33="Base",'EV - Medianos'!K353,IF('Panel de Control'!$C$33=1,'EV - Medianos'!K1321,IF('Panel de Control'!$C$33=2,'EV - Medianos'!K1563,'EV - Medianos'!K1805)))</f>
        <v>0</v>
      </c>
      <c r="L2289" s="57">
        <f>+IF('Panel de Control'!$C$33="Base",'EV - Medianos'!L353,IF('Panel de Control'!$C$33=1,'EV - Medianos'!L1321,IF('Panel de Control'!$C$33=2,'EV - Medianos'!L1563,'EV - Medianos'!L1805)))</f>
        <v>0</v>
      </c>
      <c r="M2289" s="57">
        <f>+IF('Panel de Control'!$C$33="Base",'EV - Medianos'!M353,IF('Panel de Control'!$C$33=1,'EV - Medianos'!M1321,IF('Panel de Control'!$C$33=2,'EV - Medianos'!M1563,'EV - Medianos'!M1805)))</f>
        <v>0</v>
      </c>
      <c r="N2289" s="57">
        <f>+IF('Panel de Control'!$C$33="Base",'EV - Medianos'!N353,IF('Panel de Control'!$C$33=1,'EV - Medianos'!N1321,IF('Panel de Control'!$C$33=2,'EV - Medianos'!N1563,'EV - Medianos'!N1805)))</f>
        <v>0</v>
      </c>
      <c r="O2289" s="57">
        <f>+IF('Panel de Control'!$C$33="Base",'EV - Medianos'!O353,IF('Panel de Control'!$C$33=1,'EV - Medianos'!O1321,IF('Panel de Control'!$C$33=2,'EV - Medianos'!O1563,'EV - Medianos'!O1805)))</f>
        <v>0</v>
      </c>
      <c r="P2289" s="57">
        <f>+IF('Panel de Control'!$C$33="Base",'EV - Medianos'!P353,IF('Panel de Control'!$C$33=1,'EV - Medianos'!P1321,IF('Panel de Control'!$C$33=2,'EV - Medianos'!P1563,'EV - Medianos'!P1805)))</f>
        <v>0</v>
      </c>
      <c r="Q2289" s="57">
        <f>+IF('Panel de Control'!$C$33="Base",'EV - Medianos'!Q353,IF('Panel de Control'!$C$33=1,'EV - Medianos'!Q1321,IF('Panel de Control'!$C$33=2,'EV - Medianos'!Q1563,'EV - Medianos'!Q1805)))</f>
        <v>0</v>
      </c>
      <c r="R2289" s="57">
        <f>+IF('Panel de Control'!$C$33="Base",'EV - Medianos'!R353,IF('Panel de Control'!$C$33=1,'EV - Medianos'!R1321,IF('Panel de Control'!$C$33=2,'EV - Medianos'!R1563,'EV - Medianos'!R1805)))</f>
        <v>0</v>
      </c>
      <c r="S2289" s="57">
        <f>+IF('Panel de Control'!$C$33="Base",'EV - Medianos'!S353,IF('Panel de Control'!$C$33=1,'EV - Medianos'!S1321,IF('Panel de Control'!$C$33=2,'EV - Medianos'!S1563,'EV - Medianos'!S1805)))</f>
        <v>0</v>
      </c>
      <c r="T2289" s="57">
        <f>+IF('Panel de Control'!$C$33="Base",'EV - Medianos'!T353,IF('Panel de Control'!$C$33=1,'EV - Medianos'!T1321,IF('Panel de Control'!$C$33=2,'EV - Medianos'!T1563,'EV - Medianos'!T1805)))</f>
        <v>0</v>
      </c>
      <c r="U2289" s="57">
        <f>+IF('Panel de Control'!$C$33="Base",'EV - Medianos'!U353,IF('Panel de Control'!$C$33=1,'EV - Medianos'!U1321,IF('Panel de Control'!$C$33=2,'EV - Medianos'!U1563,'EV - Medianos'!U1805)))</f>
        <v>0</v>
      </c>
      <c r="V2289" s="57">
        <f>+IF('Panel de Control'!$C$33="Base",'EV - Medianos'!V353,IF('Panel de Control'!$C$33=1,'EV - Medianos'!V1321,IF('Panel de Control'!$C$33=2,'EV - Medianos'!V1563,'EV - Medianos'!V1805)))</f>
        <v>0</v>
      </c>
      <c r="W2289" s="57">
        <f>+IF('Panel de Control'!$C$33="Base",'EV - Medianos'!W353,IF('Panel de Control'!$C$33=1,'EV - Medianos'!W1321,IF('Panel de Control'!$C$33=2,'EV - Medianos'!W1563,'EV - Medianos'!W1805)))</f>
        <v>0</v>
      </c>
      <c r="X2289" s="57">
        <f>+IF('Panel de Control'!$C$33="Base",'EV - Medianos'!X353,IF('Panel de Control'!$C$33=1,'EV - Medianos'!X1321,IF('Panel de Control'!$C$33=2,'EV - Medianos'!X1563,'EV - Medianos'!X1805)))</f>
        <v>0</v>
      </c>
      <c r="Y2289" s="57">
        <f>+IF('Panel de Control'!$C$33="Base",'EV - Medianos'!Y353,IF('Panel de Control'!$C$33=1,'EV - Medianos'!Y1321,IF('Panel de Control'!$C$33=2,'EV - Medianos'!Y1563,'EV - Medianos'!Y1805)))</f>
        <v>0</v>
      </c>
      <c r="Z2289" s="57">
        <f>+IF('Panel de Control'!$C$33="Base",'EV - Medianos'!Z353,IF('Panel de Control'!$C$33=1,'EV - Medianos'!Z1321,IF('Panel de Control'!$C$33=2,'EV - Medianos'!Z1563,'EV - Medianos'!Z1805)))</f>
        <v>0</v>
      </c>
      <c r="AA2289" s="57">
        <f>+IF('Panel de Control'!$C$33="Base",'EV - Medianos'!AA353,IF('Panel de Control'!$C$33=1,'EV - Medianos'!AA1321,IF('Panel de Control'!$C$33=2,'EV - Medianos'!AA1563,'EV - Medianos'!AA1805)))</f>
        <v>0</v>
      </c>
      <c r="AB2289" s="57">
        <f>+IF('Panel de Control'!$C$33="Base",'EV - Medianos'!AB353,IF('Panel de Control'!$C$33=1,'EV - Medianos'!AB1321,IF('Panel de Control'!$C$33=2,'EV - Medianos'!AB1563,'EV - Medianos'!AB1805)))</f>
        <v>0</v>
      </c>
      <c r="AC2289" s="57">
        <f>+IF('Panel de Control'!$C$33="Base",'EV - Medianos'!AC353,IF('Panel de Control'!$C$33=1,'EV - Medianos'!AC1321,IF('Panel de Control'!$C$33=2,'EV - Medianos'!AC1563,'EV - Medianos'!AC1805)))</f>
        <v>0</v>
      </c>
      <c r="AD2289" s="57">
        <f>+IF('Panel de Control'!$C$33="Base",'EV - Medianos'!AD353,IF('Panel de Control'!$C$33=1,'EV - Medianos'!AD1321,IF('Panel de Control'!$C$33=2,'EV - Medianos'!AD1563,'EV - Medianos'!AD1805)))</f>
        <v>0</v>
      </c>
      <c r="AE2289" s="57">
        <f>+IF('Panel de Control'!$C$33="Base",'EV - Medianos'!AE353,IF('Panel de Control'!$C$33=1,'EV - Medianos'!AE1321,IF('Panel de Control'!$C$33=2,'EV - Medianos'!AE1563,'EV - Medianos'!AE1805)))</f>
        <v>0</v>
      </c>
      <c r="AF2289" s="57">
        <f>+IF('Panel de Control'!$C$33="Base",'EV - Medianos'!AF353,IF('Panel de Control'!$C$33=1,'EV - Medianos'!AF1321,IF('Panel de Control'!$C$33=2,'EV - Medianos'!AF1563,'EV - Medianos'!AF1805)))</f>
        <v>0</v>
      </c>
      <c r="AG2289" s="57">
        <f>+IF('Panel de Control'!$C$33="Base",'EV - Medianos'!AG353,IF('Panel de Control'!$C$33=1,'EV - Medianos'!AG1321,IF('Panel de Control'!$C$33=2,'EV - Medianos'!AG1563,'EV - Medianos'!AG1805)))</f>
        <v>0</v>
      </c>
      <c r="AH2289" s="57">
        <f>+IF('Panel de Control'!$C$33="Base",'EV - Medianos'!AH353,IF('Panel de Control'!$C$33=1,'EV - Medianos'!AH1321,IF('Panel de Control'!$C$33=2,'EV - Medianos'!AH1563,'EV - Medianos'!AH1805)))</f>
        <v>0</v>
      </c>
      <c r="AI2289" s="57">
        <f>+IF('Panel de Control'!$C$33="Base",'EV - Medianos'!AI353,IF('Panel de Control'!$C$33=1,'EV - Medianos'!AI1321,IF('Panel de Control'!$C$33=2,'EV - Medianos'!AI1563,'EV - Medianos'!AI1805)))</f>
        <v>0</v>
      </c>
      <c r="AJ2289" s="57">
        <f>+IF('Panel de Control'!$C$33="Base",'EV - Medianos'!AJ353,IF('Panel de Control'!$C$33=1,'EV - Medianos'!AJ1321,IF('Panel de Control'!$C$33=2,'EV - Medianos'!AJ1563,'EV - Medianos'!AJ1805)))</f>
        <v>0</v>
      </c>
      <c r="AK2289" s="57">
        <f>+IF('Panel de Control'!$C$33="Base",'EV - Medianos'!AK353,IF('Panel de Control'!$C$33=1,'EV - Medianos'!AK1321,IF('Panel de Control'!$C$33=2,'EV - Medianos'!AK1563,'EV - Medianos'!AK1805)))</f>
        <v>0</v>
      </c>
    </row>
    <row r="2290" spans="1:37" s="65" customFormat="1" ht="17.100000000000001" customHeight="1" x14ac:dyDescent="0.2">
      <c r="A2290" s="54" t="s">
        <v>272</v>
      </c>
      <c r="B2290" s="55" t="s">
        <v>110</v>
      </c>
      <c r="C2290" s="56" t="s">
        <v>242</v>
      </c>
      <c r="D2290" s="57">
        <f>+IF('Panel de Control'!$C$33="Base",'EV - Medianos'!D354,IF('Panel de Control'!$C$33=1,'EV - Medianos'!D1322,IF('Panel de Control'!$C$33=2,'EV - Medianos'!D1564,'EV - Medianos'!D1806)))</f>
        <v>0</v>
      </c>
      <c r="E2290" s="57">
        <f>+IF('Panel de Control'!$C$33="Base",'EV - Medianos'!E354,IF('Panel de Control'!$C$33=1,'EV - Medianos'!E1322,IF('Panel de Control'!$C$33=2,'EV - Medianos'!E1564,'EV - Medianos'!E1806)))</f>
        <v>0</v>
      </c>
      <c r="F2290" s="57">
        <f>+IF('Panel de Control'!$C$33="Base",'EV - Medianos'!F354,IF('Panel de Control'!$C$33=1,'EV - Medianos'!F1322,IF('Panel de Control'!$C$33=2,'EV - Medianos'!F1564,'EV - Medianos'!F1806)))</f>
        <v>0</v>
      </c>
      <c r="G2290" s="57">
        <f>+IF('Panel de Control'!$C$33="Base",'EV - Medianos'!G354,IF('Panel de Control'!$C$33=1,'EV - Medianos'!G1322,IF('Panel de Control'!$C$33=2,'EV - Medianos'!G1564,'EV - Medianos'!G1806)))</f>
        <v>0</v>
      </c>
      <c r="H2290" s="57">
        <f>+IF('Panel de Control'!$C$33="Base",'EV - Medianos'!H354,IF('Panel de Control'!$C$33=1,'EV - Medianos'!H1322,IF('Panel de Control'!$C$33=2,'EV - Medianos'!H1564,'EV - Medianos'!H1806)))</f>
        <v>0</v>
      </c>
      <c r="I2290" s="57">
        <f>+IF('Panel de Control'!$C$33="Base",'EV - Medianos'!I354,IF('Panel de Control'!$C$33=1,'EV - Medianos'!I1322,IF('Panel de Control'!$C$33=2,'EV - Medianos'!I1564,'EV - Medianos'!I1806)))</f>
        <v>0</v>
      </c>
      <c r="J2290" s="57">
        <f>+IF('Panel de Control'!$C$33="Base",'EV - Medianos'!J354,IF('Panel de Control'!$C$33=1,'EV - Medianos'!J1322,IF('Panel de Control'!$C$33=2,'EV - Medianos'!J1564,'EV - Medianos'!J1806)))</f>
        <v>0</v>
      </c>
      <c r="K2290" s="57">
        <f>+IF('Panel de Control'!$C$33="Base",'EV - Medianos'!K354,IF('Panel de Control'!$C$33=1,'EV - Medianos'!K1322,IF('Panel de Control'!$C$33=2,'EV - Medianos'!K1564,'EV - Medianos'!K1806)))</f>
        <v>0</v>
      </c>
      <c r="L2290" s="57">
        <f>+IF('Panel de Control'!$C$33="Base",'EV - Medianos'!L354,IF('Panel de Control'!$C$33=1,'EV - Medianos'!L1322,IF('Panel de Control'!$C$33=2,'EV - Medianos'!L1564,'EV - Medianos'!L1806)))</f>
        <v>0</v>
      </c>
      <c r="M2290" s="57">
        <f>+IF('Panel de Control'!$C$33="Base",'EV - Medianos'!M354,IF('Panel de Control'!$C$33=1,'EV - Medianos'!M1322,IF('Panel de Control'!$C$33=2,'EV - Medianos'!M1564,'EV - Medianos'!M1806)))</f>
        <v>0</v>
      </c>
      <c r="N2290" s="57">
        <f>+IF('Panel de Control'!$C$33="Base",'EV - Medianos'!N354,IF('Panel de Control'!$C$33=1,'EV - Medianos'!N1322,IF('Panel de Control'!$C$33=2,'EV - Medianos'!N1564,'EV - Medianos'!N1806)))</f>
        <v>0</v>
      </c>
      <c r="O2290" s="57">
        <f>+IF('Panel de Control'!$C$33="Base",'EV - Medianos'!O354,IF('Panel de Control'!$C$33=1,'EV - Medianos'!O1322,IF('Panel de Control'!$C$33=2,'EV - Medianos'!O1564,'EV - Medianos'!O1806)))</f>
        <v>0</v>
      </c>
      <c r="P2290" s="57">
        <f>+IF('Panel de Control'!$C$33="Base",'EV - Medianos'!P354,IF('Panel de Control'!$C$33=1,'EV - Medianos'!P1322,IF('Panel de Control'!$C$33=2,'EV - Medianos'!P1564,'EV - Medianos'!P1806)))</f>
        <v>0</v>
      </c>
      <c r="Q2290" s="57">
        <f>+IF('Panel de Control'!$C$33="Base",'EV - Medianos'!Q354,IF('Panel de Control'!$C$33=1,'EV - Medianos'!Q1322,IF('Panel de Control'!$C$33=2,'EV - Medianos'!Q1564,'EV - Medianos'!Q1806)))</f>
        <v>0</v>
      </c>
      <c r="R2290" s="57">
        <f>+IF('Panel de Control'!$C$33="Base",'EV - Medianos'!R354,IF('Panel de Control'!$C$33=1,'EV - Medianos'!R1322,IF('Panel de Control'!$C$33=2,'EV - Medianos'!R1564,'EV - Medianos'!R1806)))</f>
        <v>0</v>
      </c>
      <c r="S2290" s="57">
        <f>+IF('Panel de Control'!$C$33="Base",'EV - Medianos'!S354,IF('Panel de Control'!$C$33=1,'EV - Medianos'!S1322,IF('Panel de Control'!$C$33=2,'EV - Medianos'!S1564,'EV - Medianos'!S1806)))</f>
        <v>0</v>
      </c>
      <c r="T2290" s="57">
        <f>+IF('Panel de Control'!$C$33="Base",'EV - Medianos'!T354,IF('Panel de Control'!$C$33=1,'EV - Medianos'!T1322,IF('Panel de Control'!$C$33=2,'EV - Medianos'!T1564,'EV - Medianos'!T1806)))</f>
        <v>0</v>
      </c>
      <c r="U2290" s="57">
        <f>+IF('Panel de Control'!$C$33="Base",'EV - Medianos'!U354,IF('Panel de Control'!$C$33=1,'EV - Medianos'!U1322,IF('Panel de Control'!$C$33=2,'EV - Medianos'!U1564,'EV - Medianos'!U1806)))</f>
        <v>0</v>
      </c>
      <c r="V2290" s="57">
        <f>+IF('Panel de Control'!$C$33="Base",'EV - Medianos'!V354,IF('Panel de Control'!$C$33=1,'EV - Medianos'!V1322,IF('Panel de Control'!$C$33=2,'EV - Medianos'!V1564,'EV - Medianos'!V1806)))</f>
        <v>0</v>
      </c>
      <c r="W2290" s="57">
        <f>+IF('Panel de Control'!$C$33="Base",'EV - Medianos'!W354,IF('Panel de Control'!$C$33=1,'EV - Medianos'!W1322,IF('Panel de Control'!$C$33=2,'EV - Medianos'!W1564,'EV - Medianos'!W1806)))</f>
        <v>0</v>
      </c>
      <c r="X2290" s="57">
        <f>+IF('Panel de Control'!$C$33="Base",'EV - Medianos'!X354,IF('Panel de Control'!$C$33=1,'EV - Medianos'!X1322,IF('Panel de Control'!$C$33=2,'EV - Medianos'!X1564,'EV - Medianos'!X1806)))</f>
        <v>0</v>
      </c>
      <c r="Y2290" s="57">
        <f>+IF('Panel de Control'!$C$33="Base",'EV - Medianos'!Y354,IF('Panel de Control'!$C$33=1,'EV - Medianos'!Y1322,IF('Panel de Control'!$C$33=2,'EV - Medianos'!Y1564,'EV - Medianos'!Y1806)))</f>
        <v>0</v>
      </c>
      <c r="Z2290" s="57">
        <f>+IF('Panel de Control'!$C$33="Base",'EV - Medianos'!Z354,IF('Panel de Control'!$C$33=1,'EV - Medianos'!Z1322,IF('Panel de Control'!$C$33=2,'EV - Medianos'!Z1564,'EV - Medianos'!Z1806)))</f>
        <v>0</v>
      </c>
      <c r="AA2290" s="57">
        <f>+IF('Panel de Control'!$C$33="Base",'EV - Medianos'!AA354,IF('Panel de Control'!$C$33=1,'EV - Medianos'!AA1322,IF('Panel de Control'!$C$33=2,'EV - Medianos'!AA1564,'EV - Medianos'!AA1806)))</f>
        <v>0</v>
      </c>
      <c r="AB2290" s="57">
        <f>+IF('Panel de Control'!$C$33="Base",'EV - Medianos'!AB354,IF('Panel de Control'!$C$33=1,'EV - Medianos'!AB1322,IF('Panel de Control'!$C$33=2,'EV - Medianos'!AB1564,'EV - Medianos'!AB1806)))</f>
        <v>0</v>
      </c>
      <c r="AC2290" s="57">
        <f>+IF('Panel de Control'!$C$33="Base",'EV - Medianos'!AC354,IF('Panel de Control'!$C$33=1,'EV - Medianos'!AC1322,IF('Panel de Control'!$C$33=2,'EV - Medianos'!AC1564,'EV - Medianos'!AC1806)))</f>
        <v>0</v>
      </c>
      <c r="AD2290" s="57">
        <f>+IF('Panel de Control'!$C$33="Base",'EV - Medianos'!AD354,IF('Panel de Control'!$C$33=1,'EV - Medianos'!AD1322,IF('Panel de Control'!$C$33=2,'EV - Medianos'!AD1564,'EV - Medianos'!AD1806)))</f>
        <v>0</v>
      </c>
      <c r="AE2290" s="57">
        <f>+IF('Panel de Control'!$C$33="Base",'EV - Medianos'!AE354,IF('Panel de Control'!$C$33=1,'EV - Medianos'!AE1322,IF('Panel de Control'!$C$33=2,'EV - Medianos'!AE1564,'EV - Medianos'!AE1806)))</f>
        <v>0</v>
      </c>
      <c r="AF2290" s="57">
        <f>+IF('Panel de Control'!$C$33="Base",'EV - Medianos'!AF354,IF('Panel de Control'!$C$33=1,'EV - Medianos'!AF1322,IF('Panel de Control'!$C$33=2,'EV - Medianos'!AF1564,'EV - Medianos'!AF1806)))</f>
        <v>0</v>
      </c>
      <c r="AG2290" s="57">
        <f>+IF('Panel de Control'!$C$33="Base",'EV - Medianos'!AG354,IF('Panel de Control'!$C$33=1,'EV - Medianos'!AG1322,IF('Panel de Control'!$C$33=2,'EV - Medianos'!AG1564,'EV - Medianos'!AG1806)))</f>
        <v>0</v>
      </c>
      <c r="AH2290" s="57">
        <f>+IF('Panel de Control'!$C$33="Base",'EV - Medianos'!AH354,IF('Panel de Control'!$C$33=1,'EV - Medianos'!AH1322,IF('Panel de Control'!$C$33=2,'EV - Medianos'!AH1564,'EV - Medianos'!AH1806)))</f>
        <v>0</v>
      </c>
      <c r="AI2290" s="57">
        <f>+IF('Panel de Control'!$C$33="Base",'EV - Medianos'!AI354,IF('Panel de Control'!$C$33=1,'EV - Medianos'!AI1322,IF('Panel de Control'!$C$33=2,'EV - Medianos'!AI1564,'EV - Medianos'!AI1806)))</f>
        <v>0</v>
      </c>
      <c r="AJ2290" s="57">
        <f>+IF('Panel de Control'!$C$33="Base",'EV - Medianos'!AJ354,IF('Panel de Control'!$C$33=1,'EV - Medianos'!AJ1322,IF('Panel de Control'!$C$33=2,'EV - Medianos'!AJ1564,'EV - Medianos'!AJ1806)))</f>
        <v>0</v>
      </c>
      <c r="AK2290" s="57">
        <f>+IF('Panel de Control'!$C$33="Base",'EV - Medianos'!AK354,IF('Panel de Control'!$C$33=1,'EV - Medianos'!AK1322,IF('Panel de Control'!$C$33=2,'EV - Medianos'!AK1564,'EV - Medianos'!AK1806)))</f>
        <v>0</v>
      </c>
    </row>
    <row r="2291" spans="1:37" s="65" customFormat="1" ht="17.100000000000001" customHeight="1" x14ac:dyDescent="0.2">
      <c r="A2291" s="54" t="s">
        <v>197</v>
      </c>
      <c r="B2291" s="55" t="s">
        <v>110</v>
      </c>
      <c r="C2291" s="56" t="s">
        <v>242</v>
      </c>
      <c r="D2291" s="57">
        <f>+IF('Panel de Control'!$C$33="Base",'EV - Medianos'!D355,IF('Panel de Control'!$C$33=1,'EV - Medianos'!D1323,IF('Panel de Control'!$C$33=2,'EV - Medianos'!D1565,'EV - Medianos'!D1807)))</f>
        <v>0</v>
      </c>
      <c r="E2291" s="57">
        <f>+IF('Panel de Control'!$C$33="Base",'EV - Medianos'!E355,IF('Panel de Control'!$C$33=1,'EV - Medianos'!E1323,IF('Panel de Control'!$C$33=2,'EV - Medianos'!E1565,'EV - Medianos'!E1807)))</f>
        <v>0</v>
      </c>
      <c r="F2291" s="57">
        <f>+IF('Panel de Control'!$C$33="Base",'EV - Medianos'!F355,IF('Panel de Control'!$C$33=1,'EV - Medianos'!F1323,IF('Panel de Control'!$C$33=2,'EV - Medianos'!F1565,'EV - Medianos'!F1807)))</f>
        <v>0</v>
      </c>
      <c r="G2291" s="57">
        <f>+IF('Panel de Control'!$C$33="Base",'EV - Medianos'!G355,IF('Panel de Control'!$C$33=1,'EV - Medianos'!G1323,IF('Panel de Control'!$C$33=2,'EV - Medianos'!G1565,'EV - Medianos'!G1807)))</f>
        <v>0</v>
      </c>
      <c r="H2291" s="57">
        <f>+IF('Panel de Control'!$C$33="Base",'EV - Medianos'!H355,IF('Panel de Control'!$C$33=1,'EV - Medianos'!H1323,IF('Panel de Control'!$C$33=2,'EV - Medianos'!H1565,'EV - Medianos'!H1807)))</f>
        <v>1.3167032346611964E-6</v>
      </c>
      <c r="I2291" s="57">
        <f>+IF('Panel de Control'!$C$33="Base",'EV - Medianos'!I355,IF('Panel de Control'!$C$33=1,'EV - Medianos'!I1323,IF('Panel de Control'!$C$33=2,'EV - Medianos'!I1565,'EV - Medianos'!I1807)))</f>
        <v>5.4807111778346621E-6</v>
      </c>
      <c r="J2291" s="57">
        <f>+IF('Panel de Control'!$C$33="Base",'EV - Medianos'!J355,IF('Panel de Control'!$C$33=1,'EV - Medianos'!J1323,IF('Panel de Control'!$C$33=2,'EV - Medianos'!J1565,'EV - Medianos'!J1807)))</f>
        <v>3.053534053179906E-5</v>
      </c>
      <c r="K2291" s="57">
        <f>+IF('Panel de Control'!$C$33="Base",'EV - Medianos'!K355,IF('Panel de Control'!$C$33=1,'EV - Medianos'!K1323,IF('Panel de Control'!$C$33=2,'EV - Medianos'!K1565,'EV - Medianos'!K1807)))</f>
        <v>9.233289838313436E-5</v>
      </c>
      <c r="L2291" s="57">
        <f>+IF('Panel de Control'!$C$33="Base",'EV - Medianos'!L355,IF('Panel de Control'!$C$33=1,'EV - Medianos'!L1323,IF('Panel de Control'!$C$33=2,'EV - Medianos'!L1565,'EV - Medianos'!L1807)))</f>
        <v>2.0695862582463621E-4</v>
      </c>
      <c r="M2291" s="57">
        <f>+IF('Panel de Control'!$C$33="Base",'EV - Medianos'!M355,IF('Panel de Control'!$C$33=1,'EV - Medianos'!M1323,IF('Panel de Control'!$C$33=2,'EV - Medianos'!M1565,'EV - Medianos'!M1807)))</f>
        <v>4.1238199887361682E-4</v>
      </c>
      <c r="N2291" s="57">
        <f>+IF('Panel de Control'!$C$33="Base",'EV - Medianos'!N355,IF('Panel de Control'!$C$33=1,'EV - Medianos'!N1323,IF('Panel de Control'!$C$33=2,'EV - Medianos'!N1565,'EV - Medianos'!N1807)))</f>
        <v>7.2839264766632889E-4</v>
      </c>
      <c r="O2291" s="57">
        <f>+IF('Panel de Control'!$C$33="Base",'EV - Medianos'!O355,IF('Panel de Control'!$C$33=1,'EV - Medianos'!O1323,IF('Panel de Control'!$C$33=2,'EV - Medianos'!O1565,'EV - Medianos'!O1807)))</f>
        <v>1.2068260387249868E-3</v>
      </c>
      <c r="P2291" s="57">
        <f>+IF('Panel de Control'!$C$33="Base",'EV - Medianos'!P355,IF('Panel de Control'!$C$33=1,'EV - Medianos'!P1323,IF('Panel de Control'!$C$33=2,'EV - Medianos'!P1565,'EV - Medianos'!P1807)))</f>
        <v>1.8790316200217045E-3</v>
      </c>
      <c r="Q2291" s="57">
        <f>+IF('Panel de Control'!$C$33="Base",'EV - Medianos'!Q355,IF('Panel de Control'!$C$33=1,'EV - Medianos'!Q1323,IF('Panel de Control'!$C$33=2,'EV - Medianos'!Q1565,'EV - Medianos'!Q1807)))</f>
        <v>2.7539287806836268E-3</v>
      </c>
      <c r="R2291" s="57">
        <f>+IF('Panel de Control'!$C$33="Base",'EV - Medianos'!R355,IF('Panel de Control'!$C$33=1,'EV - Medianos'!R1323,IF('Panel de Control'!$C$33=2,'EV - Medianos'!R1565,'EV - Medianos'!R1807)))</f>
        <v>3.6293647867800803E-3</v>
      </c>
      <c r="S2291" s="57">
        <f>+IF('Panel de Control'!$C$33="Base",'EV - Medianos'!S355,IF('Panel de Control'!$C$33=1,'EV - Medianos'!S1323,IF('Panel de Control'!$C$33=2,'EV - Medianos'!S1565,'EV - Medianos'!S1807)))</f>
        <v>4.5212967061451651E-3</v>
      </c>
      <c r="T2291" s="57">
        <f>+IF('Panel de Control'!$C$33="Base",'EV - Medianos'!T355,IF('Panel de Control'!$C$33=1,'EV - Medianos'!T1323,IF('Panel de Control'!$C$33=2,'EV - Medianos'!T1565,'EV - Medianos'!T1807)))</f>
        <v>5.4863236238823828E-3</v>
      </c>
      <c r="U2291" s="57">
        <f>+IF('Panel de Control'!$C$33="Base",'EV - Medianos'!U355,IF('Panel de Control'!$C$33=1,'EV - Medianos'!U1323,IF('Panel de Control'!$C$33=2,'EV - Medianos'!U1565,'EV - Medianos'!U1807)))</f>
        <v>6.5600323250626716E-3</v>
      </c>
      <c r="V2291" s="57">
        <f>+IF('Panel de Control'!$C$33="Base",'EV - Medianos'!V355,IF('Panel de Control'!$C$33=1,'EV - Medianos'!V1323,IF('Panel de Control'!$C$33=2,'EV - Medianos'!V1565,'EV - Medianos'!V1807)))</f>
        <v>7.7118900805061927E-3</v>
      </c>
      <c r="W2291" s="57">
        <f>+IF('Panel de Control'!$C$33="Base",'EV - Medianos'!W355,IF('Panel de Control'!$C$33=1,'EV - Medianos'!W1323,IF('Panel de Control'!$C$33=2,'EV - Medianos'!W1565,'EV - Medianos'!W1807)))</f>
        <v>8.9421777394274263E-3</v>
      </c>
      <c r="X2291" s="57">
        <f>+IF('Panel de Control'!$C$33="Base",'EV - Medianos'!X355,IF('Panel de Control'!$C$33=1,'EV - Medianos'!X1323,IF('Panel de Control'!$C$33=2,'EV - Medianos'!X1565,'EV - Medianos'!X1807)))</f>
        <v>1.02401452593157E-2</v>
      </c>
      <c r="Y2291" s="57">
        <f>+IF('Panel de Control'!$C$33="Base",'EV - Medianos'!Y355,IF('Panel de Control'!$C$33=1,'EV - Medianos'!Y1323,IF('Panel de Control'!$C$33=2,'EV - Medianos'!Y1565,'EV - Medianos'!Y1807)))</f>
        <v>1.1623472316367619E-2</v>
      </c>
      <c r="Z2291" s="57">
        <f>+IF('Panel de Control'!$C$33="Base",'EV - Medianos'!Z355,IF('Panel de Control'!$C$33=1,'EV - Medianos'!Z1323,IF('Panel de Control'!$C$33=2,'EV - Medianos'!Z1565,'EV - Medianos'!Z1807)))</f>
        <v>1.3085315110097718E-2</v>
      </c>
      <c r="AA2291" s="57">
        <f>+IF('Panel de Control'!$C$33="Base",'EV - Medianos'!AA355,IF('Panel de Control'!$C$33=1,'EV - Medianos'!AA1323,IF('Panel de Control'!$C$33=2,'EV - Medianos'!AA1565,'EV - Medianos'!AA1807)))</f>
        <v>1.4839358430315376E-2</v>
      </c>
      <c r="AB2291" s="57">
        <f>+IF('Panel de Control'!$C$33="Base",'EV - Medianos'!AB355,IF('Panel de Control'!$C$33=1,'EV - Medianos'!AB1323,IF('Panel de Control'!$C$33=2,'EV - Medianos'!AB1565,'EV - Medianos'!AB1807)))</f>
        <v>1.6636373921583378E-2</v>
      </c>
      <c r="AC2291" s="57">
        <f>+IF('Panel de Control'!$C$33="Base",'EV - Medianos'!AC355,IF('Panel de Control'!$C$33=1,'EV - Medianos'!AC1323,IF('Panel de Control'!$C$33=2,'EV - Medianos'!AC1565,'EV - Medianos'!AC1807)))</f>
        <v>1.8425530091389447E-2</v>
      </c>
      <c r="AD2291" s="57">
        <f>+IF('Panel de Control'!$C$33="Base",'EV - Medianos'!AD355,IF('Panel de Control'!$C$33=1,'EV - Medianos'!AD1323,IF('Panel de Control'!$C$33=2,'EV - Medianos'!AD1565,'EV - Medianos'!AD1807)))</f>
        <v>2.0157609166441985E-2</v>
      </c>
      <c r="AE2291" s="57">
        <f>+IF('Panel de Control'!$C$33="Base",'EV - Medianos'!AE355,IF('Panel de Control'!$C$33=1,'EV - Medianos'!AE1323,IF('Panel de Control'!$C$33=2,'EV - Medianos'!AE1565,'EV - Medianos'!AE1807)))</f>
        <v>2.1827177543351211E-2</v>
      </c>
      <c r="AF2291" s="57">
        <f>+IF('Panel de Control'!$C$33="Base",'EV - Medianos'!AF355,IF('Panel de Control'!$C$33=1,'EV - Medianos'!AF1323,IF('Panel de Control'!$C$33=2,'EV - Medianos'!AF1565,'EV - Medianos'!AF1807)))</f>
        <v>2.3424474838541619E-2</v>
      </c>
      <c r="AG2291" s="57">
        <f>+IF('Panel de Control'!$C$33="Base",'EV - Medianos'!AG355,IF('Panel de Control'!$C$33=1,'EV - Medianos'!AG1323,IF('Panel de Control'!$C$33=2,'EV - Medianos'!AG1565,'EV - Medianos'!AG1807)))</f>
        <v>2.4967971839812461E-2</v>
      </c>
      <c r="AH2291" s="57">
        <f>+IF('Panel de Control'!$C$33="Base",'EV - Medianos'!AH355,IF('Panel de Control'!$C$33=1,'EV - Medianos'!AH1323,IF('Panel de Control'!$C$33=2,'EV - Medianos'!AH1565,'EV - Medianos'!AH1807)))</f>
        <v>2.6460290629990196E-2</v>
      </c>
      <c r="AI2291" s="57">
        <f>+IF('Panel de Control'!$C$33="Base",'EV - Medianos'!AI355,IF('Panel de Control'!$C$33=1,'EV - Medianos'!AI1323,IF('Panel de Control'!$C$33=2,'EV - Medianos'!AI1565,'EV - Medianos'!AI1807)))</f>
        <v>2.7864907626539981E-2</v>
      </c>
      <c r="AJ2291" s="57">
        <f>+IF('Panel de Control'!$C$33="Base",'EV - Medianos'!AJ355,IF('Panel de Control'!$C$33=1,'EV - Medianos'!AJ1323,IF('Panel de Control'!$C$33=2,'EV - Medianos'!AJ1565,'EV - Medianos'!AJ1807)))</f>
        <v>2.9165618516340728E-2</v>
      </c>
      <c r="AK2291" s="57">
        <f>+IF('Panel de Control'!$C$33="Base",'EV - Medianos'!AK355,IF('Panel de Control'!$C$33=1,'EV - Medianos'!AK1323,IF('Panel de Control'!$C$33=2,'EV - Medianos'!AK1565,'EV - Medianos'!AK1807)))</f>
        <v>3.0366747838169877E-2</v>
      </c>
    </row>
    <row r="2292" spans="1:37" s="65" customFormat="1" ht="17.100000000000001" customHeight="1" x14ac:dyDescent="0.2">
      <c r="A2292" s="54" t="s">
        <v>245</v>
      </c>
      <c r="B2292" s="55" t="s">
        <v>110</v>
      </c>
      <c r="C2292" s="56" t="s">
        <v>246</v>
      </c>
      <c r="D2292" s="73">
        <f t="shared" ref="D2292:AK2292" si="1101">SUM(D2280:D2291)</f>
        <v>1</v>
      </c>
      <c r="E2292" s="73">
        <f t="shared" si="1101"/>
        <v>1</v>
      </c>
      <c r="F2292" s="73">
        <f t="shared" si="1101"/>
        <v>1</v>
      </c>
      <c r="G2292" s="73">
        <f t="shared" si="1101"/>
        <v>1</v>
      </c>
      <c r="H2292" s="73">
        <f t="shared" si="1101"/>
        <v>1</v>
      </c>
      <c r="I2292" s="73">
        <f t="shared" si="1101"/>
        <v>1</v>
      </c>
      <c r="J2292" s="73">
        <f t="shared" si="1101"/>
        <v>1</v>
      </c>
      <c r="K2292" s="73">
        <f t="shared" si="1101"/>
        <v>1</v>
      </c>
      <c r="L2292" s="73">
        <f t="shared" si="1101"/>
        <v>1</v>
      </c>
      <c r="M2292" s="73">
        <f t="shared" si="1101"/>
        <v>0.99999999999999978</v>
      </c>
      <c r="N2292" s="73">
        <f t="shared" si="1101"/>
        <v>0.99999999999999989</v>
      </c>
      <c r="O2292" s="73">
        <f t="shared" si="1101"/>
        <v>1</v>
      </c>
      <c r="P2292" s="73">
        <f t="shared" si="1101"/>
        <v>0.99999999999999989</v>
      </c>
      <c r="Q2292" s="73">
        <f t="shared" si="1101"/>
        <v>0.99999999999999989</v>
      </c>
      <c r="R2292" s="73">
        <f t="shared" si="1101"/>
        <v>0.99999999999999989</v>
      </c>
      <c r="S2292" s="73">
        <f t="shared" si="1101"/>
        <v>1</v>
      </c>
      <c r="T2292" s="73">
        <f t="shared" si="1101"/>
        <v>0.99999999999999989</v>
      </c>
      <c r="U2292" s="73">
        <f t="shared" si="1101"/>
        <v>0.99999999999999989</v>
      </c>
      <c r="V2292" s="73">
        <f t="shared" si="1101"/>
        <v>1</v>
      </c>
      <c r="W2292" s="73">
        <f t="shared" si="1101"/>
        <v>1</v>
      </c>
      <c r="X2292" s="73">
        <f t="shared" si="1101"/>
        <v>1</v>
      </c>
      <c r="Y2292" s="73">
        <f t="shared" si="1101"/>
        <v>1</v>
      </c>
      <c r="Z2292" s="73">
        <f t="shared" si="1101"/>
        <v>0.99999999999999989</v>
      </c>
      <c r="AA2292" s="73">
        <f t="shared" si="1101"/>
        <v>0.99999999999999989</v>
      </c>
      <c r="AB2292" s="73">
        <f t="shared" si="1101"/>
        <v>1</v>
      </c>
      <c r="AC2292" s="73">
        <f t="shared" si="1101"/>
        <v>1</v>
      </c>
      <c r="AD2292" s="73">
        <f t="shared" si="1101"/>
        <v>1</v>
      </c>
      <c r="AE2292" s="73">
        <f t="shared" si="1101"/>
        <v>1</v>
      </c>
      <c r="AF2292" s="73">
        <f t="shared" si="1101"/>
        <v>1</v>
      </c>
      <c r="AG2292" s="73">
        <f t="shared" si="1101"/>
        <v>1</v>
      </c>
      <c r="AH2292" s="73">
        <f t="shared" si="1101"/>
        <v>1</v>
      </c>
      <c r="AI2292" s="73">
        <f t="shared" si="1101"/>
        <v>1</v>
      </c>
      <c r="AJ2292" s="73">
        <f t="shared" si="1101"/>
        <v>0.99999999999999989</v>
      </c>
      <c r="AK2292" s="73">
        <f t="shared" si="1101"/>
        <v>1</v>
      </c>
    </row>
    <row r="2293" spans="1:37" s="65" customFormat="1" ht="17.100000000000001" customHeight="1" x14ac:dyDescent="0.25">
      <c r="A2293" s="68"/>
      <c r="B2293" s="74"/>
      <c r="C2293" s="74"/>
      <c r="D2293" s="72"/>
      <c r="E2293" s="72"/>
      <c r="F2293" s="72"/>
      <c r="G2293" s="72"/>
      <c r="H2293" s="72"/>
      <c r="I2293" s="72"/>
      <c r="J2293" s="72"/>
      <c r="K2293" s="72"/>
      <c r="L2293" s="72"/>
      <c r="M2293" s="72"/>
      <c r="N2293" s="72"/>
      <c r="O2293" s="72"/>
      <c r="P2293" s="72"/>
      <c r="Q2293" s="72"/>
      <c r="R2293" s="72"/>
      <c r="S2293" s="72"/>
      <c r="T2293" s="72"/>
      <c r="U2293" s="72"/>
      <c r="V2293" s="72"/>
      <c r="W2293" s="72"/>
      <c r="X2293" s="72"/>
      <c r="Y2293" s="72"/>
      <c r="Z2293" s="72"/>
      <c r="AA2293" s="72"/>
      <c r="AB2293" s="72"/>
      <c r="AC2293" s="72"/>
      <c r="AD2293" s="72"/>
      <c r="AE2293" s="72"/>
      <c r="AF2293" s="72"/>
      <c r="AG2293" s="72"/>
      <c r="AH2293" s="72"/>
      <c r="AI2293" s="72"/>
      <c r="AJ2293" s="72"/>
      <c r="AK2293" s="72"/>
    </row>
    <row r="2294" spans="1:37" s="65" customFormat="1" ht="17.100000000000001" customHeight="1" x14ac:dyDescent="0.25">
      <c r="A2294" s="64" t="s">
        <v>265</v>
      </c>
      <c r="B2294"/>
      <c r="C2294"/>
      <c r="D2294" s="72"/>
      <c r="E2294" s="72"/>
      <c r="F2294" s="72"/>
      <c r="G2294" s="72"/>
      <c r="H2294" s="72"/>
      <c r="I2294" s="72"/>
      <c r="J2294" s="72"/>
      <c r="K2294" s="72"/>
      <c r="L2294" s="72"/>
      <c r="M2294" s="72"/>
      <c r="N2294" s="72"/>
      <c r="O2294" s="72"/>
      <c r="P2294" s="72"/>
      <c r="Q2294" s="72"/>
      <c r="R2294" s="72"/>
      <c r="S2294" s="72"/>
      <c r="T2294" s="72"/>
      <c r="U2294" s="72"/>
      <c r="V2294" s="72"/>
      <c r="W2294" s="72"/>
      <c r="X2294" s="72"/>
      <c r="Y2294" s="72"/>
      <c r="Z2294" s="72"/>
      <c r="AA2294" s="72"/>
      <c r="AB2294" s="72"/>
      <c r="AC2294" s="72"/>
      <c r="AD2294" s="72"/>
      <c r="AE2294" s="72"/>
      <c r="AF2294" s="72"/>
      <c r="AG2294" s="72"/>
      <c r="AH2294" s="72"/>
      <c r="AI2294" s="72"/>
      <c r="AJ2294" s="72"/>
      <c r="AK2294" s="72"/>
    </row>
    <row r="2295" spans="1:37" s="65" customFormat="1" ht="17.100000000000001" customHeight="1" x14ac:dyDescent="0.25">
      <c r="A2295" s="66" t="s">
        <v>256</v>
      </c>
      <c r="B2295"/>
      <c r="C2295"/>
    </row>
    <row r="2296" spans="1:37" s="65" customFormat="1" ht="17.100000000000001" customHeight="1" x14ac:dyDescent="0.2">
      <c r="A2296" s="54" t="s">
        <v>241</v>
      </c>
      <c r="B2296" s="55" t="s">
        <v>110</v>
      </c>
      <c r="C2296" s="56" t="s">
        <v>242</v>
      </c>
      <c r="D2296" s="57">
        <f>+IF('Panel de Control'!$C$33="Base",'EV - Medianos'!D360,IF('Panel de Control'!$C$33=1,'EV - Medianos'!D1328,IF('Panel de Control'!$C$33=2,'EV - Medianos'!D1570,'EV - Medianos'!D1812)))</f>
        <v>0.47701142570903798</v>
      </c>
      <c r="E2296" s="57">
        <f>+IF('Panel de Control'!$C$33="Base",'EV - Medianos'!E360,IF('Panel de Control'!$C$33=1,'EV - Medianos'!E1328,IF('Panel de Control'!$C$33=2,'EV - Medianos'!E1570,'EV - Medianos'!E1812)))</f>
        <v>0.47701142570903798</v>
      </c>
      <c r="F2296" s="57">
        <f>+IF('Panel de Control'!$C$33="Base",'EV - Medianos'!F360,IF('Panel de Control'!$C$33=1,'EV - Medianos'!F1328,IF('Panel de Control'!$C$33=2,'EV - Medianos'!F1570,'EV - Medianos'!F1812)))</f>
        <v>0.47704884867885489</v>
      </c>
      <c r="G2296" s="57">
        <f>+IF('Panel de Control'!$C$33="Base",'EV - Medianos'!G360,IF('Panel de Control'!$C$33=1,'EV - Medianos'!G1328,IF('Panel de Control'!$C$33=2,'EV - Medianos'!G1570,'EV - Medianos'!G1812)))</f>
        <v>0.47700573657150358</v>
      </c>
      <c r="H2296" s="57">
        <f>+IF('Panel de Control'!$C$33="Base",'EV - Medianos'!H360,IF('Panel de Control'!$C$33=1,'EV - Medianos'!H1328,IF('Panel de Control'!$C$33=2,'EV - Medianos'!H1570,'EV - Medianos'!H1812)))</f>
        <v>0.47646823872189836</v>
      </c>
      <c r="I2296" s="57">
        <f>+IF('Panel de Control'!$C$33="Base",'EV - Medianos'!I360,IF('Panel de Control'!$C$33=1,'EV - Medianos'!I1328,IF('Panel de Control'!$C$33=2,'EV - Medianos'!I1570,'EV - Medianos'!I1812)))</f>
        <v>0.47628138475301945</v>
      </c>
      <c r="J2296" s="57">
        <f>+IF('Panel de Control'!$C$33="Base",'EV - Medianos'!J360,IF('Panel de Control'!$C$33=1,'EV - Medianos'!J1328,IF('Panel de Control'!$C$33=2,'EV - Medianos'!J1570,'EV - Medianos'!J1812)))</f>
        <v>0.4757011047194275</v>
      </c>
      <c r="K2296" s="57">
        <f>+IF('Panel de Control'!$C$33="Base",'EV - Medianos'!K360,IF('Panel de Control'!$C$33=1,'EV - Medianos'!K1328,IF('Panel de Control'!$C$33=2,'EV - Medianos'!K1570,'EV - Medianos'!K1812)))</f>
        <v>0.4744516770215042</v>
      </c>
      <c r="L2296" s="57">
        <f>+IF('Panel de Control'!$C$33="Base",'EV - Medianos'!L360,IF('Panel de Control'!$C$33=1,'EV - Medianos'!L1328,IF('Panel de Control'!$C$33=2,'EV - Medianos'!L1570,'EV - Medianos'!L1812)))</f>
        <v>0.47208326904849518</v>
      </c>
      <c r="M2296" s="57">
        <f>+IF('Panel de Control'!$C$33="Base",'EV - Medianos'!M360,IF('Panel de Control'!$C$33=1,'EV - Medianos'!M1328,IF('Panel de Control'!$C$33=2,'EV - Medianos'!M1570,'EV - Medianos'!M1812)))</f>
        <v>0.46788813195414508</v>
      </c>
      <c r="N2296" s="57">
        <f>+IF('Panel de Control'!$C$33="Base",'EV - Medianos'!N360,IF('Panel de Control'!$C$33=1,'EV - Medianos'!N1328,IF('Panel de Control'!$C$33=2,'EV - Medianos'!N1570,'EV - Medianos'!N1812)))</f>
        <v>0.46173938936337355</v>
      </c>
      <c r="O2296" s="57">
        <f>+IF('Panel de Control'!$C$33="Base",'EV - Medianos'!O360,IF('Panel de Control'!$C$33=1,'EV - Medianos'!O1328,IF('Panel de Control'!$C$33=2,'EV - Medianos'!O1570,'EV - Medianos'!O1812)))</f>
        <v>0.4533694635019529</v>
      </c>
      <c r="P2296" s="57">
        <f>+IF('Panel de Control'!$C$33="Base",'EV - Medianos'!P360,IF('Panel de Control'!$C$33=1,'EV - Medianos'!P1328,IF('Panel de Control'!$C$33=2,'EV - Medianos'!P1570,'EV - Medianos'!P1812)))</f>
        <v>0.44346354309049468</v>
      </c>
      <c r="Q2296" s="57">
        <f>+IF('Panel de Control'!$C$33="Base",'EV - Medianos'!Q360,IF('Panel de Control'!$C$33=1,'EV - Medianos'!Q1328,IF('Panel de Control'!$C$33=2,'EV - Medianos'!Q1570,'EV - Medianos'!Q1812)))</f>
        <v>0.43089033307307784</v>
      </c>
      <c r="R2296" s="57">
        <f>+IF('Panel de Control'!$C$33="Base",'EV - Medianos'!R360,IF('Panel de Control'!$C$33=1,'EV - Medianos'!R1328,IF('Panel de Control'!$C$33=2,'EV - Medianos'!R1570,'EV - Medianos'!R1812)))</f>
        <v>0.41559948008810388</v>
      </c>
      <c r="S2296" s="57">
        <f>+IF('Panel de Control'!$C$33="Base",'EV - Medianos'!S360,IF('Panel de Control'!$C$33=1,'EV - Medianos'!S1328,IF('Panel de Control'!$C$33=2,'EV - Medianos'!S1570,'EV - Medianos'!S1812)))</f>
        <v>0.39838553393112103</v>
      </c>
      <c r="T2296" s="57">
        <f>+IF('Panel de Control'!$C$33="Base",'EV - Medianos'!T360,IF('Panel de Control'!$C$33=1,'EV - Medianos'!T1328,IF('Panel de Control'!$C$33=2,'EV - Medianos'!T1570,'EV - Medianos'!T1812)))</f>
        <v>0.38098519263354197</v>
      </c>
      <c r="U2296" s="57">
        <f>+IF('Panel de Control'!$C$33="Base",'EV - Medianos'!U360,IF('Panel de Control'!$C$33=1,'EV - Medianos'!U1328,IF('Panel de Control'!$C$33=2,'EV - Medianos'!U1570,'EV - Medianos'!U1812)))</f>
        <v>0.36360488472419272</v>
      </c>
      <c r="V2296" s="57">
        <f>+IF('Panel de Control'!$C$33="Base",'EV - Medianos'!V360,IF('Panel de Control'!$C$33=1,'EV - Medianos'!V1328,IF('Panel de Control'!$C$33=2,'EV - Medianos'!V1570,'EV - Medianos'!V1812)))</f>
        <v>0.34659110173206087</v>
      </c>
      <c r="W2296" s="57">
        <f>+IF('Panel de Control'!$C$33="Base",'EV - Medianos'!W360,IF('Panel de Control'!$C$33=1,'EV - Medianos'!W1328,IF('Panel de Control'!$C$33=2,'EV - Medianos'!W1570,'EV - Medianos'!W1812)))</f>
        <v>0.32973872888551009</v>
      </c>
      <c r="X2296" s="57">
        <f>+IF('Panel de Control'!$C$33="Base",'EV - Medianos'!X360,IF('Panel de Control'!$C$33=1,'EV - Medianos'!X1328,IF('Panel de Control'!$C$33=2,'EV - Medianos'!X1570,'EV - Medianos'!X1812)))</f>
        <v>0.31310645536705256</v>
      </c>
      <c r="Y2296" s="57">
        <f>+IF('Panel de Control'!$C$33="Base",'EV - Medianos'!Y360,IF('Panel de Control'!$C$33=1,'EV - Medianos'!Y1328,IF('Panel de Control'!$C$33=2,'EV - Medianos'!Y1570,'EV - Medianos'!Y1812)))</f>
        <v>0.29703648299392393</v>
      </c>
      <c r="Z2296" s="57">
        <f>+IF('Panel de Control'!$C$33="Base",'EV - Medianos'!Z360,IF('Panel de Control'!$C$33=1,'EV - Medianos'!Z1328,IF('Panel de Control'!$C$33=2,'EV - Medianos'!Z1570,'EV - Medianos'!Z1812)))</f>
        <v>0.28165663086708143</v>
      </c>
      <c r="AA2296" s="57">
        <f>+IF('Panel de Control'!$C$33="Base",'EV - Medianos'!AA360,IF('Panel de Control'!$C$33=1,'EV - Medianos'!AA1328,IF('Panel de Control'!$C$33=2,'EV - Medianos'!AA1570,'EV - Medianos'!AA1812)))</f>
        <v>0.26456761678618462</v>
      </c>
      <c r="AB2296" s="57">
        <f>+IF('Panel de Control'!$C$33="Base",'EV - Medianos'!AB360,IF('Panel de Control'!$C$33=1,'EV - Medianos'!AB1328,IF('Panel de Control'!$C$33=2,'EV - Medianos'!AB1570,'EV - Medianos'!AB1812)))</f>
        <v>0.24859456690684933</v>
      </c>
      <c r="AC2296" s="57">
        <f>+IF('Panel de Control'!$C$33="Base",'EV - Medianos'!AC360,IF('Panel de Control'!$C$33=1,'EV - Medianos'!AC1328,IF('Panel de Control'!$C$33=2,'EV - Medianos'!AC1570,'EV - Medianos'!AC1812)))</f>
        <v>0.23358606453610667</v>
      </c>
      <c r="AD2296" s="57">
        <f>+IF('Panel de Control'!$C$33="Base",'EV - Medianos'!AD360,IF('Panel de Control'!$C$33=1,'EV - Medianos'!AD1328,IF('Panel de Control'!$C$33=2,'EV - Medianos'!AD1570,'EV - Medianos'!AD1812)))</f>
        <v>0.21957779576437081</v>
      </c>
      <c r="AE2296" s="57">
        <f>+IF('Panel de Control'!$C$33="Base",'EV - Medianos'!AE360,IF('Panel de Control'!$C$33=1,'EV - Medianos'!AE1328,IF('Panel de Control'!$C$33=2,'EV - Medianos'!AE1570,'EV - Medianos'!AE1812)))</f>
        <v>0.20643457438578378</v>
      </c>
      <c r="AF2296" s="57">
        <f>+IF('Panel de Control'!$C$33="Base",'EV - Medianos'!AF360,IF('Panel de Control'!$C$33=1,'EV - Medianos'!AF1328,IF('Panel de Control'!$C$33=2,'EV - Medianos'!AF1570,'EV - Medianos'!AF1812)))</f>
        <v>0.19410094771134109</v>
      </c>
      <c r="AG2296" s="57">
        <f>+IF('Panel de Control'!$C$33="Base",'EV - Medianos'!AG360,IF('Panel de Control'!$C$33=1,'EV - Medianos'!AG1328,IF('Panel de Control'!$C$33=2,'EV - Medianos'!AG1570,'EV - Medianos'!AG1812)))</f>
        <v>0.182597411922475</v>
      </c>
      <c r="AH2296" s="57">
        <f>+IF('Panel de Control'!$C$33="Base",'EV - Medianos'!AH360,IF('Panel de Control'!$C$33=1,'EV - Medianos'!AH1328,IF('Panel de Control'!$C$33=2,'EV - Medianos'!AH1570,'EV - Medianos'!AH1812)))</f>
        <v>0.17181900364533137</v>
      </c>
      <c r="AI2296" s="57">
        <f>+IF('Panel de Control'!$C$33="Base",'EV - Medianos'!AI360,IF('Panel de Control'!$C$33=1,'EV - Medianos'!AI1328,IF('Panel de Control'!$C$33=2,'EV - Medianos'!AI1570,'EV - Medianos'!AI1812)))</f>
        <v>0.16171556638931808</v>
      </c>
      <c r="AJ2296" s="57">
        <f>+IF('Panel de Control'!$C$33="Base",'EV - Medianos'!AJ360,IF('Panel de Control'!$C$33=1,'EV - Medianos'!AJ1328,IF('Panel de Control'!$C$33=2,'EV - Medianos'!AJ1570,'EV - Medianos'!AJ1812)))</f>
        <v>0.15228981477614639</v>
      </c>
      <c r="AK2296" s="57">
        <f>+IF('Panel de Control'!$C$33="Base",'EV - Medianos'!AK360,IF('Panel de Control'!$C$33=1,'EV - Medianos'!AK1328,IF('Panel de Control'!$C$33=2,'EV - Medianos'!AK1570,'EV - Medianos'!AK1812)))</f>
        <v>0.14346051776438859</v>
      </c>
    </row>
    <row r="2297" spans="1:37" s="65" customFormat="1" ht="17.100000000000001" customHeight="1" x14ac:dyDescent="0.2">
      <c r="A2297" s="54" t="s">
        <v>266</v>
      </c>
      <c r="B2297" s="55" t="s">
        <v>110</v>
      </c>
      <c r="C2297" s="56" t="s">
        <v>242</v>
      </c>
      <c r="D2297" s="57">
        <f>+IF('Panel de Control'!$C$33="Base",'EV - Medianos'!D361,IF('Panel de Control'!$C$33=1,'EV - Medianos'!D1329,IF('Panel de Control'!$C$33=2,'EV - Medianos'!D1571,'EV - Medianos'!D1813)))</f>
        <v>0</v>
      </c>
      <c r="E2297" s="57">
        <f>+IF('Panel de Control'!$C$33="Base",'EV - Medianos'!E361,IF('Panel de Control'!$C$33=1,'EV - Medianos'!E1329,IF('Panel de Control'!$C$33=2,'EV - Medianos'!E1571,'EV - Medianos'!E1813)))</f>
        <v>0</v>
      </c>
      <c r="F2297" s="57">
        <f>+IF('Panel de Control'!$C$33="Base",'EV - Medianos'!F361,IF('Panel de Control'!$C$33=1,'EV - Medianos'!F1329,IF('Panel de Control'!$C$33=2,'EV - Medianos'!F1571,'EV - Medianos'!F1813)))</f>
        <v>0</v>
      </c>
      <c r="G2297" s="57">
        <f>+IF('Panel de Control'!$C$33="Base",'EV - Medianos'!G361,IF('Panel de Control'!$C$33=1,'EV - Medianos'!G1329,IF('Panel de Control'!$C$33=2,'EV - Medianos'!G1571,'EV - Medianos'!G1813)))</f>
        <v>0</v>
      </c>
      <c r="H2297" s="57">
        <f>+IF('Panel de Control'!$C$33="Base",'EV - Medianos'!H361,IF('Panel de Control'!$C$33=1,'EV - Medianos'!H1329,IF('Panel de Control'!$C$33=2,'EV - Medianos'!H1571,'EV - Medianos'!H1813)))</f>
        <v>0</v>
      </c>
      <c r="I2297" s="57">
        <f>+IF('Panel de Control'!$C$33="Base",'EV - Medianos'!I361,IF('Panel de Control'!$C$33=1,'EV - Medianos'!I1329,IF('Panel de Control'!$C$33=2,'EV - Medianos'!I1571,'EV - Medianos'!I1813)))</f>
        <v>0</v>
      </c>
      <c r="J2297" s="57">
        <f>+IF('Panel de Control'!$C$33="Base",'EV - Medianos'!J361,IF('Panel de Control'!$C$33=1,'EV - Medianos'!J1329,IF('Panel de Control'!$C$33=2,'EV - Medianos'!J1571,'EV - Medianos'!J1813)))</f>
        <v>0</v>
      </c>
      <c r="K2297" s="57">
        <f>+IF('Panel de Control'!$C$33="Base",'EV - Medianos'!K361,IF('Panel de Control'!$C$33=1,'EV - Medianos'!K1329,IF('Panel de Control'!$C$33=2,'EV - Medianos'!K1571,'EV - Medianos'!K1813)))</f>
        <v>0</v>
      </c>
      <c r="L2297" s="57">
        <f>+IF('Panel de Control'!$C$33="Base",'EV - Medianos'!L361,IF('Panel de Control'!$C$33=1,'EV - Medianos'!L1329,IF('Panel de Control'!$C$33=2,'EV - Medianos'!L1571,'EV - Medianos'!L1813)))</f>
        <v>0</v>
      </c>
      <c r="M2297" s="57">
        <f>+IF('Panel de Control'!$C$33="Base",'EV - Medianos'!M361,IF('Panel de Control'!$C$33=1,'EV - Medianos'!M1329,IF('Panel de Control'!$C$33=2,'EV - Medianos'!M1571,'EV - Medianos'!M1813)))</f>
        <v>0</v>
      </c>
      <c r="N2297" s="57">
        <f>+IF('Panel de Control'!$C$33="Base",'EV - Medianos'!N361,IF('Panel de Control'!$C$33=1,'EV - Medianos'!N1329,IF('Panel de Control'!$C$33=2,'EV - Medianos'!N1571,'EV - Medianos'!N1813)))</f>
        <v>0</v>
      </c>
      <c r="O2297" s="57">
        <f>+IF('Panel de Control'!$C$33="Base",'EV - Medianos'!O361,IF('Panel de Control'!$C$33=1,'EV - Medianos'!O1329,IF('Panel de Control'!$C$33=2,'EV - Medianos'!O1571,'EV - Medianos'!O1813)))</f>
        <v>0</v>
      </c>
      <c r="P2297" s="57">
        <f>+IF('Panel de Control'!$C$33="Base",'EV - Medianos'!P361,IF('Panel de Control'!$C$33=1,'EV - Medianos'!P1329,IF('Panel de Control'!$C$33=2,'EV - Medianos'!P1571,'EV - Medianos'!P1813)))</f>
        <v>0</v>
      </c>
      <c r="Q2297" s="57">
        <f>+IF('Panel de Control'!$C$33="Base",'EV - Medianos'!Q361,IF('Panel de Control'!$C$33=1,'EV - Medianos'!Q1329,IF('Panel de Control'!$C$33=2,'EV - Medianos'!Q1571,'EV - Medianos'!Q1813)))</f>
        <v>0</v>
      </c>
      <c r="R2297" s="57">
        <f>+IF('Panel de Control'!$C$33="Base",'EV - Medianos'!R361,IF('Panel de Control'!$C$33=1,'EV - Medianos'!R1329,IF('Panel de Control'!$C$33=2,'EV - Medianos'!R1571,'EV - Medianos'!R1813)))</f>
        <v>0</v>
      </c>
      <c r="S2297" s="57">
        <f>+IF('Panel de Control'!$C$33="Base",'EV - Medianos'!S361,IF('Panel de Control'!$C$33=1,'EV - Medianos'!S1329,IF('Panel de Control'!$C$33=2,'EV - Medianos'!S1571,'EV - Medianos'!S1813)))</f>
        <v>0</v>
      </c>
      <c r="T2297" s="57">
        <f>+IF('Panel de Control'!$C$33="Base",'EV - Medianos'!T361,IF('Panel de Control'!$C$33=1,'EV - Medianos'!T1329,IF('Panel de Control'!$C$33=2,'EV - Medianos'!T1571,'EV - Medianos'!T1813)))</f>
        <v>0</v>
      </c>
      <c r="U2297" s="57">
        <f>+IF('Panel de Control'!$C$33="Base",'EV - Medianos'!U361,IF('Panel de Control'!$C$33=1,'EV - Medianos'!U1329,IF('Panel de Control'!$C$33=2,'EV - Medianos'!U1571,'EV - Medianos'!U1813)))</f>
        <v>0</v>
      </c>
      <c r="V2297" s="57">
        <f>+IF('Panel de Control'!$C$33="Base",'EV - Medianos'!V361,IF('Panel de Control'!$C$33=1,'EV - Medianos'!V1329,IF('Panel de Control'!$C$33=2,'EV - Medianos'!V1571,'EV - Medianos'!V1813)))</f>
        <v>0</v>
      </c>
      <c r="W2297" s="57">
        <f>+IF('Panel de Control'!$C$33="Base",'EV - Medianos'!W361,IF('Panel de Control'!$C$33=1,'EV - Medianos'!W1329,IF('Panel de Control'!$C$33=2,'EV - Medianos'!W1571,'EV - Medianos'!W1813)))</f>
        <v>0</v>
      </c>
      <c r="X2297" s="57">
        <f>+IF('Panel de Control'!$C$33="Base",'EV - Medianos'!X361,IF('Panel de Control'!$C$33=1,'EV - Medianos'!X1329,IF('Panel de Control'!$C$33=2,'EV - Medianos'!X1571,'EV - Medianos'!X1813)))</f>
        <v>0</v>
      </c>
      <c r="Y2297" s="57">
        <f>+IF('Panel de Control'!$C$33="Base",'EV - Medianos'!Y361,IF('Panel de Control'!$C$33=1,'EV - Medianos'!Y1329,IF('Panel de Control'!$C$33=2,'EV - Medianos'!Y1571,'EV - Medianos'!Y1813)))</f>
        <v>0</v>
      </c>
      <c r="Z2297" s="57">
        <f>+IF('Panel de Control'!$C$33="Base",'EV - Medianos'!Z361,IF('Panel de Control'!$C$33=1,'EV - Medianos'!Z1329,IF('Panel de Control'!$C$33=2,'EV - Medianos'!Z1571,'EV - Medianos'!Z1813)))</f>
        <v>0</v>
      </c>
      <c r="AA2297" s="57">
        <f>+IF('Panel de Control'!$C$33="Base",'EV - Medianos'!AA361,IF('Panel de Control'!$C$33=1,'EV - Medianos'!AA1329,IF('Panel de Control'!$C$33=2,'EV - Medianos'!AA1571,'EV - Medianos'!AA1813)))</f>
        <v>0</v>
      </c>
      <c r="AB2297" s="57">
        <f>+IF('Panel de Control'!$C$33="Base",'EV - Medianos'!AB361,IF('Panel de Control'!$C$33=1,'EV - Medianos'!AB1329,IF('Panel de Control'!$C$33=2,'EV - Medianos'!AB1571,'EV - Medianos'!AB1813)))</f>
        <v>0</v>
      </c>
      <c r="AC2297" s="57">
        <f>+IF('Panel de Control'!$C$33="Base",'EV - Medianos'!AC361,IF('Panel de Control'!$C$33=1,'EV - Medianos'!AC1329,IF('Panel de Control'!$C$33=2,'EV - Medianos'!AC1571,'EV - Medianos'!AC1813)))</f>
        <v>0</v>
      </c>
      <c r="AD2297" s="57">
        <f>+IF('Panel de Control'!$C$33="Base",'EV - Medianos'!AD361,IF('Panel de Control'!$C$33=1,'EV - Medianos'!AD1329,IF('Panel de Control'!$C$33=2,'EV - Medianos'!AD1571,'EV - Medianos'!AD1813)))</f>
        <v>0</v>
      </c>
      <c r="AE2297" s="57">
        <f>+IF('Panel de Control'!$C$33="Base",'EV - Medianos'!AE361,IF('Panel de Control'!$C$33=1,'EV - Medianos'!AE1329,IF('Panel de Control'!$C$33=2,'EV - Medianos'!AE1571,'EV - Medianos'!AE1813)))</f>
        <v>0</v>
      </c>
      <c r="AF2297" s="57">
        <f>+IF('Panel de Control'!$C$33="Base",'EV - Medianos'!AF361,IF('Panel de Control'!$C$33=1,'EV - Medianos'!AF1329,IF('Panel de Control'!$C$33=2,'EV - Medianos'!AF1571,'EV - Medianos'!AF1813)))</f>
        <v>0</v>
      </c>
      <c r="AG2297" s="57">
        <f>+IF('Panel de Control'!$C$33="Base",'EV - Medianos'!AG361,IF('Panel de Control'!$C$33=1,'EV - Medianos'!AG1329,IF('Panel de Control'!$C$33=2,'EV - Medianos'!AG1571,'EV - Medianos'!AG1813)))</f>
        <v>0</v>
      </c>
      <c r="AH2297" s="57">
        <f>+IF('Panel de Control'!$C$33="Base",'EV - Medianos'!AH361,IF('Panel de Control'!$C$33=1,'EV - Medianos'!AH1329,IF('Panel de Control'!$C$33=2,'EV - Medianos'!AH1571,'EV - Medianos'!AH1813)))</f>
        <v>0</v>
      </c>
      <c r="AI2297" s="57">
        <f>+IF('Panel de Control'!$C$33="Base",'EV - Medianos'!AI361,IF('Panel de Control'!$C$33=1,'EV - Medianos'!AI1329,IF('Panel de Control'!$C$33=2,'EV - Medianos'!AI1571,'EV - Medianos'!AI1813)))</f>
        <v>0</v>
      </c>
      <c r="AJ2297" s="57">
        <f>+IF('Panel de Control'!$C$33="Base",'EV - Medianos'!AJ361,IF('Panel de Control'!$C$33=1,'EV - Medianos'!AJ1329,IF('Panel de Control'!$C$33=2,'EV - Medianos'!AJ1571,'EV - Medianos'!AJ1813)))</f>
        <v>0</v>
      </c>
      <c r="AK2297" s="57">
        <f>+IF('Panel de Control'!$C$33="Base",'EV - Medianos'!AK361,IF('Panel de Control'!$C$33=1,'EV - Medianos'!AK1329,IF('Panel de Control'!$C$33=2,'EV - Medianos'!AK1571,'EV - Medianos'!AK1813)))</f>
        <v>0</v>
      </c>
    </row>
    <row r="2298" spans="1:37" s="65" customFormat="1" ht="17.100000000000001" customHeight="1" x14ac:dyDescent="0.2">
      <c r="A2298" s="54" t="s">
        <v>267</v>
      </c>
      <c r="B2298" s="55" t="s">
        <v>110</v>
      </c>
      <c r="C2298" s="56" t="s">
        <v>242</v>
      </c>
      <c r="D2298" s="57">
        <f>+IF('Panel de Control'!$C$33="Base",'EV - Medianos'!D362,IF('Panel de Control'!$C$33=1,'EV - Medianos'!D1330,IF('Panel de Control'!$C$33=2,'EV - Medianos'!D1572,'EV - Medianos'!D1814)))</f>
        <v>0</v>
      </c>
      <c r="E2298" s="57">
        <f>+IF('Panel de Control'!$C$33="Base",'EV - Medianos'!E362,IF('Panel de Control'!$C$33=1,'EV - Medianos'!E1330,IF('Panel de Control'!$C$33=2,'EV - Medianos'!E1572,'EV - Medianos'!E1814)))</f>
        <v>0</v>
      </c>
      <c r="F2298" s="57">
        <f>+IF('Panel de Control'!$C$33="Base",'EV - Medianos'!F362,IF('Panel de Control'!$C$33=1,'EV - Medianos'!F1330,IF('Panel de Control'!$C$33=2,'EV - Medianos'!F1572,'EV - Medianos'!F1814)))</f>
        <v>0</v>
      </c>
      <c r="G2298" s="57">
        <f>+IF('Panel de Control'!$C$33="Base",'EV - Medianos'!G362,IF('Panel de Control'!$C$33=1,'EV - Medianos'!G1330,IF('Panel de Control'!$C$33=2,'EV - Medianos'!G1572,'EV - Medianos'!G1814)))</f>
        <v>0</v>
      </c>
      <c r="H2298" s="57">
        <f>+IF('Panel de Control'!$C$33="Base",'EV - Medianos'!H362,IF('Panel de Control'!$C$33=1,'EV - Medianos'!H1330,IF('Panel de Control'!$C$33=2,'EV - Medianos'!H1572,'EV - Medianos'!H1814)))</f>
        <v>1.2640735614576824E-4</v>
      </c>
      <c r="I2298" s="57">
        <f>+IF('Panel de Control'!$C$33="Base",'EV - Medianos'!I362,IF('Panel de Control'!$C$33=1,'EV - Medianos'!I1330,IF('Panel de Control'!$C$33=2,'EV - Medianos'!I1572,'EV - Medianos'!I1814)))</f>
        <v>2.116842410499618E-4</v>
      </c>
      <c r="J2298" s="57">
        <f>+IF('Panel de Control'!$C$33="Base",'EV - Medianos'!J362,IF('Panel de Control'!$C$33=1,'EV - Medianos'!J1330,IF('Panel de Control'!$C$33=2,'EV - Medianos'!J1572,'EV - Medianos'!J1814)))</f>
        <v>3.9260960139870734E-4</v>
      </c>
      <c r="K2298" s="57">
        <f>+IF('Panel de Control'!$C$33="Base",'EV - Medianos'!K362,IF('Panel de Control'!$C$33=1,'EV - Medianos'!K1330,IF('Panel de Control'!$C$33=2,'EV - Medianos'!K1572,'EV - Medianos'!K1814)))</f>
        <v>6.7984336732395724E-4</v>
      </c>
      <c r="L2298" s="57">
        <f>+IF('Panel de Control'!$C$33="Base",'EV - Medianos'!L362,IF('Panel de Control'!$C$33=1,'EV - Medianos'!L1330,IF('Panel de Control'!$C$33=2,'EV - Medianos'!L1572,'EV - Medianos'!L1814)))</f>
        <v>1.0574235376882843E-3</v>
      </c>
      <c r="M2298" s="57">
        <f>+IF('Panel de Control'!$C$33="Base",'EV - Medianos'!M362,IF('Panel de Control'!$C$33=1,'EV - Medianos'!M1330,IF('Panel de Control'!$C$33=2,'EV - Medianos'!M1572,'EV - Medianos'!M1814)))</f>
        <v>1.5301639469944668E-3</v>
      </c>
      <c r="N2298" s="57">
        <f>+IF('Panel de Control'!$C$33="Base",'EV - Medianos'!N362,IF('Panel de Control'!$C$33=1,'EV - Medianos'!N1330,IF('Panel de Control'!$C$33=2,'EV - Medianos'!N1572,'EV - Medianos'!N1814)))</f>
        <v>2.0834404208201155E-3</v>
      </c>
      <c r="O2298" s="57">
        <f>+IF('Panel de Control'!$C$33="Base",'EV - Medianos'!O362,IF('Panel de Control'!$C$33=1,'EV - Medianos'!O1330,IF('Panel de Control'!$C$33=2,'EV - Medianos'!O1572,'EV - Medianos'!O1814)))</f>
        <v>2.7155985034798156E-3</v>
      </c>
      <c r="P2298" s="57">
        <f>+IF('Panel de Control'!$C$33="Base",'EV - Medianos'!P362,IF('Panel de Control'!$C$33=1,'EV - Medianos'!P1330,IF('Panel de Control'!$C$33=2,'EV - Medianos'!P1572,'EV - Medianos'!P1814)))</f>
        <v>3.4152403431348612E-3</v>
      </c>
      <c r="Q2298" s="57">
        <f>+IF('Panel de Control'!$C$33="Base",'EV - Medianos'!Q362,IF('Panel de Control'!$C$33=1,'EV - Medianos'!Q1330,IF('Panel de Control'!$C$33=2,'EV - Medianos'!Q1572,'EV - Medianos'!Q1814)))</f>
        <v>4.121657437462593E-3</v>
      </c>
      <c r="R2298" s="57">
        <f>+IF('Panel de Control'!$C$33="Base",'EV - Medianos'!R362,IF('Panel de Control'!$C$33=1,'EV - Medianos'!R1330,IF('Panel de Control'!$C$33=2,'EV - Medianos'!R1572,'EV - Medianos'!R1814)))</f>
        <v>4.7083616957277613E-3</v>
      </c>
      <c r="S2298" s="57">
        <f>+IF('Panel de Control'!$C$33="Base",'EV - Medianos'!S362,IF('Panel de Control'!$C$33=1,'EV - Medianos'!S1330,IF('Panel de Control'!$C$33=2,'EV - Medianos'!S1572,'EV - Medianos'!S1814)))</f>
        <v>5.1827916705848524E-3</v>
      </c>
      <c r="T2298" s="57">
        <f>+IF('Panel de Control'!$C$33="Base",'EV - Medianos'!T362,IF('Panel de Control'!$C$33=1,'EV - Medianos'!T1330,IF('Panel de Control'!$C$33=2,'EV - Medianos'!T1572,'EV - Medianos'!T1814)))</f>
        <v>5.6252541961502112E-3</v>
      </c>
      <c r="U2298" s="57">
        <f>+IF('Panel de Control'!$C$33="Base",'EV - Medianos'!U362,IF('Panel de Control'!$C$33=1,'EV - Medianos'!U1330,IF('Panel de Control'!$C$33=2,'EV - Medianos'!U1572,'EV - Medianos'!U1814)))</f>
        <v>6.0491324338688415E-3</v>
      </c>
      <c r="V2298" s="57">
        <f>+IF('Panel de Control'!$C$33="Base",'EV - Medianos'!V362,IF('Panel de Control'!$C$33=1,'EV - Medianos'!V1330,IF('Panel de Control'!$C$33=2,'EV - Medianos'!V1572,'EV - Medianos'!V1814)))</f>
        <v>6.4567541975584283E-3</v>
      </c>
      <c r="W2298" s="57">
        <f>+IF('Panel de Control'!$C$33="Base",'EV - Medianos'!W362,IF('Panel de Control'!$C$33=1,'EV - Medianos'!W1330,IF('Panel de Control'!$C$33=2,'EV - Medianos'!W1572,'EV - Medianos'!W1814)))</f>
        <v>6.8251257756252407E-3</v>
      </c>
      <c r="X2298" s="57">
        <f>+IF('Panel de Control'!$C$33="Base",'EV - Medianos'!X362,IF('Panel de Control'!$C$33=1,'EV - Medianos'!X1330,IF('Panel de Control'!$C$33=2,'EV - Medianos'!X1572,'EV - Medianos'!X1814)))</f>
        <v>7.1452150055641168E-3</v>
      </c>
      <c r="Y2298" s="57">
        <f>+IF('Panel de Control'!$C$33="Base",'EV - Medianos'!Y362,IF('Panel de Control'!$C$33=1,'EV - Medianos'!Y1330,IF('Panel de Control'!$C$33=2,'EV - Medianos'!Y1572,'EV - Medianos'!Y1814)))</f>
        <v>7.4299791520940689E-3</v>
      </c>
      <c r="Z2298" s="57">
        <f>+IF('Panel de Control'!$C$33="Base",'EV - Medianos'!Z362,IF('Panel de Control'!$C$33=1,'EV - Medianos'!Z1330,IF('Panel de Control'!$C$33=2,'EV - Medianos'!Z1572,'EV - Medianos'!Z1814)))</f>
        <v>7.717038394384544E-3</v>
      </c>
      <c r="AA2298" s="57">
        <f>+IF('Panel de Control'!$C$33="Base",'EV - Medianos'!AA362,IF('Panel de Control'!$C$33=1,'EV - Medianos'!AA1330,IF('Panel de Control'!$C$33=2,'EV - Medianos'!AA1572,'EV - Medianos'!AA1814)))</f>
        <v>7.9839487631829537E-3</v>
      </c>
      <c r="AB2298" s="57">
        <f>+IF('Panel de Control'!$C$33="Base",'EV - Medianos'!AB362,IF('Panel de Control'!$C$33=1,'EV - Medianos'!AB1330,IF('Panel de Control'!$C$33=2,'EV - Medianos'!AB1572,'EV - Medianos'!AB1814)))</f>
        <v>8.2072469265985441E-3</v>
      </c>
      <c r="AC2298" s="57">
        <f>+IF('Panel de Control'!$C$33="Base",'EV - Medianos'!AC362,IF('Panel de Control'!$C$33=1,'EV - Medianos'!AC1330,IF('Panel de Control'!$C$33=2,'EV - Medianos'!AC1572,'EV - Medianos'!AC1814)))</f>
        <v>8.3981884781237411E-3</v>
      </c>
      <c r="AD2298" s="57">
        <f>+IF('Panel de Control'!$C$33="Base",'EV - Medianos'!AD362,IF('Panel de Control'!$C$33=1,'EV - Medianos'!AD1330,IF('Panel de Control'!$C$33=2,'EV - Medianos'!AD1572,'EV - Medianos'!AD1814)))</f>
        <v>8.5376776057296752E-3</v>
      </c>
      <c r="AE2298" s="57">
        <f>+IF('Panel de Control'!$C$33="Base",'EV - Medianos'!AE362,IF('Panel de Control'!$C$33=1,'EV - Medianos'!AE1330,IF('Panel de Control'!$C$33=2,'EV - Medianos'!AE1572,'EV - Medianos'!AE1814)))</f>
        <v>8.6436671293923673E-3</v>
      </c>
      <c r="AF2298" s="57">
        <f>+IF('Panel de Control'!$C$33="Base",'EV - Medianos'!AF362,IF('Panel de Control'!$C$33=1,'EV - Medianos'!AF1330,IF('Panel de Control'!$C$33=2,'EV - Medianos'!AF1572,'EV - Medianos'!AF1814)))</f>
        <v>8.7512314518288902E-3</v>
      </c>
      <c r="AG2298" s="57">
        <f>+IF('Panel de Control'!$C$33="Base",'EV - Medianos'!AG362,IF('Panel de Control'!$C$33=1,'EV - Medianos'!AG1330,IF('Panel de Control'!$C$33=2,'EV - Medianos'!AG1572,'EV - Medianos'!AG1814)))</f>
        <v>8.8143914173206446E-3</v>
      </c>
      <c r="AH2298" s="57">
        <f>+IF('Panel de Control'!$C$33="Base",'EV - Medianos'!AH362,IF('Panel de Control'!$C$33=1,'EV - Medianos'!AH1330,IF('Panel de Control'!$C$33=2,'EV - Medianos'!AH1572,'EV - Medianos'!AH1814)))</f>
        <v>8.8563372672169089E-3</v>
      </c>
      <c r="AI2298" s="57">
        <f>+IF('Panel de Control'!$C$33="Base",'EV - Medianos'!AI362,IF('Panel de Control'!$C$33=1,'EV - Medianos'!AI1330,IF('Panel de Control'!$C$33=2,'EV - Medianos'!AI1572,'EV - Medianos'!AI1814)))</f>
        <v>8.8841171558882472E-3</v>
      </c>
      <c r="AJ2298" s="57">
        <f>+IF('Panel de Control'!$C$33="Base",'EV - Medianos'!AJ362,IF('Panel de Control'!$C$33=1,'EV - Medianos'!AJ1330,IF('Panel de Control'!$C$33=2,'EV - Medianos'!AJ1572,'EV - Medianos'!AJ1814)))</f>
        <v>8.8981722234970501E-3</v>
      </c>
      <c r="AK2298" s="57">
        <f>+IF('Panel de Control'!$C$33="Base",'EV - Medianos'!AK362,IF('Panel de Control'!$C$33=1,'EV - Medianos'!AK1330,IF('Panel de Control'!$C$33=2,'EV - Medianos'!AK1572,'EV - Medianos'!AK1814)))</f>
        <v>8.8996565145221859E-3</v>
      </c>
    </row>
    <row r="2299" spans="1:37" s="65" customFormat="1" ht="17.100000000000001" customHeight="1" x14ac:dyDescent="0.2">
      <c r="A2299" s="54" t="s">
        <v>243</v>
      </c>
      <c r="B2299" s="55" t="s">
        <v>110</v>
      </c>
      <c r="C2299" s="56" t="s">
        <v>242</v>
      </c>
      <c r="D2299" s="57">
        <f>+IF('Panel de Control'!$C$33="Base",'EV - Medianos'!D363,IF('Panel de Control'!$C$33=1,'EV - Medianos'!D1331,IF('Panel de Control'!$C$33=2,'EV - Medianos'!D1573,'EV - Medianos'!D1815)))</f>
        <v>0.5229408677814088</v>
      </c>
      <c r="E2299" s="57">
        <f>+IF('Panel de Control'!$C$33="Base",'EV - Medianos'!E363,IF('Panel de Control'!$C$33=1,'EV - Medianos'!E1331,IF('Panel de Control'!$C$33=2,'EV - Medianos'!E1573,'EV - Medianos'!E1815)))</f>
        <v>0.5229408677814088</v>
      </c>
      <c r="F2299" s="57">
        <f>+IF('Panel de Control'!$C$33="Base",'EV - Medianos'!F363,IF('Panel de Control'!$C$33=1,'EV - Medianos'!F1331,IF('Panel de Control'!$C$33=2,'EV - Medianos'!F1573,'EV - Medianos'!F1815)))</f>
        <v>0.52290344737191541</v>
      </c>
      <c r="G2299" s="57">
        <f>+IF('Panel de Control'!$C$33="Base",'EV - Medianos'!G363,IF('Panel de Control'!$C$33=1,'EV - Medianos'!G1331,IF('Panel de Control'!$C$33=2,'EV - Medianos'!G1573,'EV - Medianos'!G1815)))</f>
        <v>0.5229346308605326</v>
      </c>
      <c r="H2299" s="57">
        <f>+IF('Panel de Control'!$C$33="Base",'EV - Medianos'!H363,IF('Panel de Control'!$C$33=1,'EV - Medianos'!H1331,IF('Panel de Control'!$C$33=2,'EV - Medianos'!H1573,'EV - Medianos'!H1815)))</f>
        <v>0.52234537958319605</v>
      </c>
      <c r="I2299" s="57">
        <f>+IF('Panel de Control'!$C$33="Base",'EV - Medianos'!I363,IF('Panel de Control'!$C$33=1,'EV - Medianos'!I1331,IF('Panel de Control'!$C$33=2,'EV - Medianos'!I1573,'EV - Medianos'!I1815)))</f>
        <v>0.52214053422443196</v>
      </c>
      <c r="J2299" s="57">
        <f>+IF('Panel de Control'!$C$33="Base",'EV - Medianos'!J363,IF('Panel de Control'!$C$33=1,'EV - Medianos'!J1331,IF('Panel de Control'!$C$33=2,'EV - Medianos'!J1573,'EV - Medianos'!J1815)))</f>
        <v>0.52150438144492206</v>
      </c>
      <c r="K2299" s="57">
        <f>+IF('Panel de Control'!$C$33="Base",'EV - Medianos'!K363,IF('Panel de Control'!$C$33=1,'EV - Medianos'!K1331,IF('Panel de Control'!$C$33=2,'EV - Medianos'!K1573,'EV - Medianos'!K1815)))</f>
        <v>0.52013465156138528</v>
      </c>
      <c r="L2299" s="57">
        <f>+IF('Panel de Control'!$C$33="Base",'EV - Medianos'!L363,IF('Panel de Control'!$C$33=1,'EV - Medianos'!L1331,IF('Panel de Control'!$C$33=2,'EV - Medianos'!L1573,'EV - Medianos'!L1815)))</f>
        <v>0.51753819945580992</v>
      </c>
      <c r="M2299" s="57">
        <f>+IF('Panel de Control'!$C$33="Base",'EV - Medianos'!M363,IF('Panel de Control'!$C$33=1,'EV - Medianos'!M1331,IF('Panel de Control'!$C$33=2,'EV - Medianos'!M1573,'EV - Medianos'!M1815)))</f>
        <v>0.51293913009532133</v>
      </c>
      <c r="N2299" s="57">
        <f>+IF('Panel de Control'!$C$33="Base",'EV - Medianos'!N363,IF('Panel de Control'!$C$33=1,'EV - Medianos'!N1331,IF('Panel de Control'!$C$33=2,'EV - Medianos'!N1573,'EV - Medianos'!N1815)))</f>
        <v>0.50619835070748365</v>
      </c>
      <c r="O2299" s="57">
        <f>+IF('Panel de Control'!$C$33="Base",'EV - Medianos'!O363,IF('Panel de Control'!$C$33=1,'EV - Medianos'!O1331,IF('Panel de Control'!$C$33=2,'EV - Medianos'!O1573,'EV - Medianos'!O1815)))</f>
        <v>0.49702251956941107</v>
      </c>
      <c r="P2299" s="57">
        <f>+IF('Panel de Control'!$C$33="Base",'EV - Medianos'!P363,IF('Panel de Control'!$C$33=1,'EV - Medianos'!P1331,IF('Panel de Control'!$C$33=2,'EV - Medianos'!P1573,'EV - Medianos'!P1815)))</f>
        <v>0.48616279936786333</v>
      </c>
      <c r="Q2299" s="57">
        <f>+IF('Panel de Control'!$C$33="Base",'EV - Medianos'!Q363,IF('Panel de Control'!$C$33=1,'EV - Medianos'!Q1331,IF('Panel de Control'!$C$33=2,'EV - Medianos'!Q1573,'EV - Medianos'!Q1815)))</f>
        <v>0.47237896736104584</v>
      </c>
      <c r="R2299" s="57">
        <f>+IF('Panel de Control'!$C$33="Base",'EV - Medianos'!R363,IF('Panel de Control'!$C$33=1,'EV - Medianos'!R1331,IF('Panel de Control'!$C$33=2,'EV - Medianos'!R1573,'EV - Medianos'!R1815)))</f>
        <v>0.45561582187203681</v>
      </c>
      <c r="S2299" s="57">
        <f>+IF('Panel de Control'!$C$33="Base",'EV - Medianos'!S363,IF('Panel de Control'!$C$33=1,'EV - Medianos'!S1331,IF('Panel de Control'!$C$33=2,'EV - Medianos'!S1573,'EV - Medianos'!S1815)))</f>
        <v>0.43674441658463825</v>
      </c>
      <c r="T2299" s="57">
        <f>+IF('Panel de Control'!$C$33="Base",'EV - Medianos'!T363,IF('Panel de Control'!$C$33=1,'EV - Medianos'!T1331,IF('Panel de Control'!$C$33=2,'EV - Medianos'!T1573,'EV - Medianos'!T1815)))</f>
        <v>0.41766866894542132</v>
      </c>
      <c r="U2299" s="57">
        <f>+IF('Panel de Control'!$C$33="Base",'EV - Medianos'!U363,IF('Panel de Control'!$C$33=1,'EV - Medianos'!U1331,IF('Panel de Control'!$C$33=2,'EV - Medianos'!U1573,'EV - Medianos'!U1815)))</f>
        <v>0.39861488362589087</v>
      </c>
      <c r="V2299" s="57">
        <f>+IF('Panel de Control'!$C$33="Base",'EV - Medianos'!V363,IF('Panel de Control'!$C$33=1,'EV - Medianos'!V1331,IF('Panel de Control'!$C$33=2,'EV - Medianos'!V1573,'EV - Medianos'!V1815)))</f>
        <v>0.37996291438023794</v>
      </c>
      <c r="W2299" s="57">
        <f>+IF('Panel de Control'!$C$33="Base",'EV - Medianos'!W363,IF('Panel de Control'!$C$33=1,'EV - Medianos'!W1331,IF('Panel de Control'!$C$33=2,'EV - Medianos'!W1573,'EV - Medianos'!W1815)))</f>
        <v>0.36148789679035187</v>
      </c>
      <c r="X2299" s="57">
        <f>+IF('Panel de Control'!$C$33="Base",'EV - Medianos'!X363,IF('Panel de Control'!$C$33=1,'EV - Medianos'!X1331,IF('Panel de Control'!$C$33=2,'EV - Medianos'!X1573,'EV - Medianos'!X1815)))</f>
        <v>0.34325417097552152</v>
      </c>
      <c r="Y2299" s="57">
        <f>+IF('Panel de Control'!$C$33="Base",'EV - Medianos'!Y363,IF('Panel de Control'!$C$33=1,'EV - Medianos'!Y1331,IF('Panel de Control'!$C$33=2,'EV - Medianos'!Y1573,'EV - Medianos'!Y1815)))</f>
        <v>0.3256368879397204</v>
      </c>
      <c r="Z2299" s="57">
        <f>+IF('Panel de Control'!$C$33="Base",'EV - Medianos'!Z363,IF('Panel de Control'!$C$33=1,'EV - Medianos'!Z1331,IF('Panel de Control'!$C$33=2,'EV - Medianos'!Z1573,'EV - Medianos'!Z1815)))</f>
        <v>0.30877617395240681</v>
      </c>
      <c r="AA2299" s="57">
        <f>+IF('Panel de Control'!$C$33="Base",'EV - Medianos'!AA363,IF('Panel de Control'!$C$33=1,'EV - Medianos'!AA1331,IF('Panel de Control'!$C$33=2,'EV - Medianos'!AA1573,'EV - Medianos'!AA1815)))</f>
        <v>0.29004172993000327</v>
      </c>
      <c r="AB2299" s="57">
        <f>+IF('Panel de Control'!$C$33="Base",'EV - Medianos'!AB363,IF('Panel de Control'!$C$33=1,'EV - Medianos'!AB1331,IF('Panel de Control'!$C$33=2,'EV - Medianos'!AB1573,'EV - Medianos'!AB1815)))</f>
        <v>0.27253070165096499</v>
      </c>
      <c r="AC2299" s="57">
        <f>+IF('Panel de Control'!$C$33="Base",'EV - Medianos'!AC363,IF('Panel de Control'!$C$33=1,'EV - Medianos'!AC1331,IF('Panel de Control'!$C$33=2,'EV - Medianos'!AC1573,'EV - Medianos'!AC1815)))</f>
        <v>0.25607709314003829</v>
      </c>
      <c r="AD2299" s="57">
        <f>+IF('Panel de Control'!$C$33="Base",'EV - Medianos'!AD363,IF('Panel de Control'!$C$33=1,'EV - Medianos'!AD1331,IF('Panel de Control'!$C$33=2,'EV - Medianos'!AD1573,'EV - Medianos'!AD1815)))</f>
        <v>0.24072002655254929</v>
      </c>
      <c r="AE2299" s="57">
        <f>+IF('Panel de Control'!$C$33="Base",'EV - Medianos'!AE363,IF('Panel de Control'!$C$33=1,'EV - Medianos'!AE1331,IF('Panel de Control'!$C$33=2,'EV - Medianos'!AE1573,'EV - Medianos'!AE1815)))</f>
        <v>0.22631129916631296</v>
      </c>
      <c r="AF2299" s="57">
        <f>+IF('Panel de Control'!$C$33="Base",'EV - Medianos'!AF363,IF('Panel de Control'!$C$33=1,'EV - Medianos'!AF1331,IF('Panel de Control'!$C$33=2,'EV - Medianos'!AF1573,'EV - Medianos'!AF1815)))</f>
        <v>0.21279011898401864</v>
      </c>
      <c r="AG2299" s="57">
        <f>+IF('Panel de Control'!$C$33="Base",'EV - Medianos'!AG363,IF('Panel de Control'!$C$33=1,'EV - Medianos'!AG1331,IF('Panel de Control'!$C$33=2,'EV - Medianos'!AG1573,'EV - Medianos'!AG1815)))</f>
        <v>0.20017895567898392</v>
      </c>
      <c r="AH2299" s="57">
        <f>+IF('Panel de Control'!$C$33="Base",'EV - Medianos'!AH363,IF('Panel de Control'!$C$33=1,'EV - Medianos'!AH1331,IF('Panel de Control'!$C$33=2,'EV - Medianos'!AH1573,'EV - Medianos'!AH1815)))</f>
        <v>0.18836273939155712</v>
      </c>
      <c r="AI2299" s="57">
        <f>+IF('Panel de Control'!$C$33="Base",'EV - Medianos'!AI363,IF('Panel de Control'!$C$33=1,'EV - Medianos'!AI1331,IF('Panel de Control'!$C$33=2,'EV - Medianos'!AI1573,'EV - Medianos'!AI1815)))</f>
        <v>0.17728648427171148</v>
      </c>
      <c r="AJ2299" s="57">
        <f>+IF('Panel de Control'!$C$33="Base",'EV - Medianos'!AJ363,IF('Panel de Control'!$C$33=1,'EV - Medianos'!AJ1331,IF('Panel de Control'!$C$33=2,'EV - Medianos'!AJ1573,'EV - Medianos'!AJ1815)))</f>
        <v>0.16695316632076868</v>
      </c>
      <c r="AK2299" s="57">
        <f>+IF('Panel de Control'!$C$33="Base",'EV - Medianos'!AK363,IF('Panel de Control'!$C$33=1,'EV - Medianos'!AK1331,IF('Panel de Control'!$C$33=2,'EV - Medianos'!AK1573,'EV - Medianos'!AK1815)))</f>
        <v>0.15727373309888026</v>
      </c>
    </row>
    <row r="2300" spans="1:37" s="65" customFormat="1" ht="17.100000000000001" customHeight="1" x14ac:dyDescent="0.2">
      <c r="A2300" s="54" t="s">
        <v>244</v>
      </c>
      <c r="B2300" s="55" t="s">
        <v>110</v>
      </c>
      <c r="C2300" s="56" t="s">
        <v>242</v>
      </c>
      <c r="D2300" s="57">
        <f>+IF('Panel de Control'!$C$33="Base",'EV - Medianos'!D364,IF('Panel de Control'!$C$33=1,'EV - Medianos'!D1332,IF('Panel de Control'!$C$33=2,'EV - Medianos'!D1574,'EV - Medianos'!D1816)))</f>
        <v>0</v>
      </c>
      <c r="E2300" s="57">
        <f>+IF('Panel de Control'!$C$33="Base",'EV - Medianos'!E364,IF('Panel de Control'!$C$33=1,'EV - Medianos'!E1332,IF('Panel de Control'!$C$33=2,'EV - Medianos'!E1574,'EV - Medianos'!E1816)))</f>
        <v>0</v>
      </c>
      <c r="F2300" s="57">
        <f>+IF('Panel de Control'!$C$33="Base",'EV - Medianos'!F364,IF('Panel de Control'!$C$33=1,'EV - Medianos'!F1332,IF('Panel de Control'!$C$33=2,'EV - Medianos'!F1574,'EV - Medianos'!F1816)))</f>
        <v>0</v>
      </c>
      <c r="G2300" s="57">
        <f>+IF('Panel de Control'!$C$33="Base",'EV - Medianos'!G364,IF('Panel de Control'!$C$33=1,'EV - Medianos'!G1332,IF('Panel de Control'!$C$33=2,'EV - Medianos'!G1574,'EV - Medianos'!G1816)))</f>
        <v>0</v>
      </c>
      <c r="H2300" s="57">
        <f>+IF('Panel de Control'!$C$33="Base",'EV - Medianos'!H364,IF('Panel de Control'!$C$33=1,'EV - Medianos'!H1332,IF('Panel de Control'!$C$33=2,'EV - Medianos'!H1574,'EV - Medianos'!H1816)))</f>
        <v>0</v>
      </c>
      <c r="I2300" s="57">
        <f>+IF('Panel de Control'!$C$33="Base",'EV - Medianos'!I364,IF('Panel de Control'!$C$33=1,'EV - Medianos'!I1332,IF('Panel de Control'!$C$33=2,'EV - Medianos'!I1574,'EV - Medianos'!I1816)))</f>
        <v>0</v>
      </c>
      <c r="J2300" s="57">
        <f>+IF('Panel de Control'!$C$33="Base",'EV - Medianos'!J364,IF('Panel de Control'!$C$33=1,'EV - Medianos'!J1332,IF('Panel de Control'!$C$33=2,'EV - Medianos'!J1574,'EV - Medianos'!J1816)))</f>
        <v>0</v>
      </c>
      <c r="K2300" s="57">
        <f>+IF('Panel de Control'!$C$33="Base",'EV - Medianos'!K364,IF('Panel de Control'!$C$33=1,'EV - Medianos'!K1332,IF('Panel de Control'!$C$33=2,'EV - Medianos'!K1574,'EV - Medianos'!K1816)))</f>
        <v>0</v>
      </c>
      <c r="L2300" s="57">
        <f>+IF('Panel de Control'!$C$33="Base",'EV - Medianos'!L364,IF('Panel de Control'!$C$33=1,'EV - Medianos'!L1332,IF('Panel de Control'!$C$33=2,'EV - Medianos'!L1574,'EV - Medianos'!L1816)))</f>
        <v>0</v>
      </c>
      <c r="M2300" s="57">
        <f>+IF('Panel de Control'!$C$33="Base",'EV - Medianos'!M364,IF('Panel de Control'!$C$33=1,'EV - Medianos'!M1332,IF('Panel de Control'!$C$33=2,'EV - Medianos'!M1574,'EV - Medianos'!M1816)))</f>
        <v>0</v>
      </c>
      <c r="N2300" s="57">
        <f>+IF('Panel de Control'!$C$33="Base",'EV - Medianos'!N364,IF('Panel de Control'!$C$33=1,'EV - Medianos'!N1332,IF('Panel de Control'!$C$33=2,'EV - Medianos'!N1574,'EV - Medianos'!N1816)))</f>
        <v>0</v>
      </c>
      <c r="O2300" s="57">
        <f>+IF('Panel de Control'!$C$33="Base",'EV - Medianos'!O364,IF('Panel de Control'!$C$33=1,'EV - Medianos'!O1332,IF('Panel de Control'!$C$33=2,'EV - Medianos'!O1574,'EV - Medianos'!O1816)))</f>
        <v>0</v>
      </c>
      <c r="P2300" s="57">
        <f>+IF('Panel de Control'!$C$33="Base",'EV - Medianos'!P364,IF('Panel de Control'!$C$33=1,'EV - Medianos'!P1332,IF('Panel de Control'!$C$33=2,'EV - Medianos'!P1574,'EV - Medianos'!P1816)))</f>
        <v>0</v>
      </c>
      <c r="Q2300" s="57">
        <f>+IF('Panel de Control'!$C$33="Base",'EV - Medianos'!Q364,IF('Panel de Control'!$C$33=1,'EV - Medianos'!Q1332,IF('Panel de Control'!$C$33=2,'EV - Medianos'!Q1574,'EV - Medianos'!Q1816)))</f>
        <v>0</v>
      </c>
      <c r="R2300" s="57">
        <f>+IF('Panel de Control'!$C$33="Base",'EV - Medianos'!R364,IF('Panel de Control'!$C$33=1,'EV - Medianos'!R1332,IF('Panel de Control'!$C$33=2,'EV - Medianos'!R1574,'EV - Medianos'!R1816)))</f>
        <v>0</v>
      </c>
      <c r="S2300" s="57">
        <f>+IF('Panel de Control'!$C$33="Base",'EV - Medianos'!S364,IF('Panel de Control'!$C$33=1,'EV - Medianos'!S1332,IF('Panel de Control'!$C$33=2,'EV - Medianos'!S1574,'EV - Medianos'!S1816)))</f>
        <v>0</v>
      </c>
      <c r="T2300" s="57">
        <f>+IF('Panel de Control'!$C$33="Base",'EV - Medianos'!T364,IF('Panel de Control'!$C$33=1,'EV - Medianos'!T1332,IF('Panel de Control'!$C$33=2,'EV - Medianos'!T1574,'EV - Medianos'!T1816)))</f>
        <v>0</v>
      </c>
      <c r="U2300" s="57">
        <f>+IF('Panel de Control'!$C$33="Base",'EV - Medianos'!U364,IF('Panel de Control'!$C$33=1,'EV - Medianos'!U1332,IF('Panel de Control'!$C$33=2,'EV - Medianos'!U1574,'EV - Medianos'!U1816)))</f>
        <v>0</v>
      </c>
      <c r="V2300" s="57">
        <f>+IF('Panel de Control'!$C$33="Base",'EV - Medianos'!V364,IF('Panel de Control'!$C$33=1,'EV - Medianos'!V1332,IF('Panel de Control'!$C$33=2,'EV - Medianos'!V1574,'EV - Medianos'!V1816)))</f>
        <v>0</v>
      </c>
      <c r="W2300" s="57">
        <f>+IF('Panel de Control'!$C$33="Base",'EV - Medianos'!W364,IF('Panel de Control'!$C$33=1,'EV - Medianos'!W1332,IF('Panel de Control'!$C$33=2,'EV - Medianos'!W1574,'EV - Medianos'!W1816)))</f>
        <v>0</v>
      </c>
      <c r="X2300" s="57">
        <f>+IF('Panel de Control'!$C$33="Base",'EV - Medianos'!X364,IF('Panel de Control'!$C$33=1,'EV - Medianos'!X1332,IF('Panel de Control'!$C$33=2,'EV - Medianos'!X1574,'EV - Medianos'!X1816)))</f>
        <v>0</v>
      </c>
      <c r="Y2300" s="57">
        <f>+IF('Panel de Control'!$C$33="Base",'EV - Medianos'!Y364,IF('Panel de Control'!$C$33=1,'EV - Medianos'!Y1332,IF('Panel de Control'!$C$33=2,'EV - Medianos'!Y1574,'EV - Medianos'!Y1816)))</f>
        <v>0</v>
      </c>
      <c r="Z2300" s="57">
        <f>+IF('Panel de Control'!$C$33="Base",'EV - Medianos'!Z364,IF('Panel de Control'!$C$33=1,'EV - Medianos'!Z1332,IF('Panel de Control'!$C$33=2,'EV - Medianos'!Z1574,'EV - Medianos'!Z1816)))</f>
        <v>0</v>
      </c>
      <c r="AA2300" s="57">
        <f>+IF('Panel de Control'!$C$33="Base",'EV - Medianos'!AA364,IF('Panel de Control'!$C$33=1,'EV - Medianos'!AA1332,IF('Panel de Control'!$C$33=2,'EV - Medianos'!AA1574,'EV - Medianos'!AA1816)))</f>
        <v>0</v>
      </c>
      <c r="AB2300" s="57">
        <f>+IF('Panel de Control'!$C$33="Base",'EV - Medianos'!AB364,IF('Panel de Control'!$C$33=1,'EV - Medianos'!AB1332,IF('Panel de Control'!$C$33=2,'EV - Medianos'!AB1574,'EV - Medianos'!AB1816)))</f>
        <v>0</v>
      </c>
      <c r="AC2300" s="57">
        <f>+IF('Panel de Control'!$C$33="Base",'EV - Medianos'!AC364,IF('Panel de Control'!$C$33=1,'EV - Medianos'!AC1332,IF('Panel de Control'!$C$33=2,'EV - Medianos'!AC1574,'EV - Medianos'!AC1816)))</f>
        <v>0</v>
      </c>
      <c r="AD2300" s="57">
        <f>+IF('Panel de Control'!$C$33="Base",'EV - Medianos'!AD364,IF('Panel de Control'!$C$33=1,'EV - Medianos'!AD1332,IF('Panel de Control'!$C$33=2,'EV - Medianos'!AD1574,'EV - Medianos'!AD1816)))</f>
        <v>0</v>
      </c>
      <c r="AE2300" s="57">
        <f>+IF('Panel de Control'!$C$33="Base",'EV - Medianos'!AE364,IF('Panel de Control'!$C$33=1,'EV - Medianos'!AE1332,IF('Panel de Control'!$C$33=2,'EV - Medianos'!AE1574,'EV - Medianos'!AE1816)))</f>
        <v>0</v>
      </c>
      <c r="AF2300" s="57">
        <f>+IF('Panel de Control'!$C$33="Base",'EV - Medianos'!AF364,IF('Panel de Control'!$C$33=1,'EV - Medianos'!AF1332,IF('Panel de Control'!$C$33=2,'EV - Medianos'!AF1574,'EV - Medianos'!AF1816)))</f>
        <v>0</v>
      </c>
      <c r="AG2300" s="57">
        <f>+IF('Panel de Control'!$C$33="Base",'EV - Medianos'!AG364,IF('Panel de Control'!$C$33=1,'EV - Medianos'!AG1332,IF('Panel de Control'!$C$33=2,'EV - Medianos'!AG1574,'EV - Medianos'!AG1816)))</f>
        <v>0</v>
      </c>
      <c r="AH2300" s="57">
        <f>+IF('Panel de Control'!$C$33="Base",'EV - Medianos'!AH364,IF('Panel de Control'!$C$33=1,'EV - Medianos'!AH1332,IF('Panel de Control'!$C$33=2,'EV - Medianos'!AH1574,'EV - Medianos'!AH1816)))</f>
        <v>0</v>
      </c>
      <c r="AI2300" s="57">
        <f>+IF('Panel de Control'!$C$33="Base",'EV - Medianos'!AI364,IF('Panel de Control'!$C$33=1,'EV - Medianos'!AI1332,IF('Panel de Control'!$C$33=2,'EV - Medianos'!AI1574,'EV - Medianos'!AI1816)))</f>
        <v>0</v>
      </c>
      <c r="AJ2300" s="57">
        <f>+IF('Panel de Control'!$C$33="Base",'EV - Medianos'!AJ364,IF('Panel de Control'!$C$33=1,'EV - Medianos'!AJ1332,IF('Panel de Control'!$C$33=2,'EV - Medianos'!AJ1574,'EV - Medianos'!AJ1816)))</f>
        <v>0</v>
      </c>
      <c r="AK2300" s="57">
        <f>+IF('Panel de Control'!$C$33="Base",'EV - Medianos'!AK364,IF('Panel de Control'!$C$33=1,'EV - Medianos'!AK1332,IF('Panel de Control'!$C$33=2,'EV - Medianos'!AK1574,'EV - Medianos'!AK1816)))</f>
        <v>0</v>
      </c>
    </row>
    <row r="2301" spans="1:37" s="65" customFormat="1" ht="17.100000000000001" customHeight="1" x14ac:dyDescent="0.2">
      <c r="A2301" s="54" t="s">
        <v>268</v>
      </c>
      <c r="B2301" s="55" t="s">
        <v>110</v>
      </c>
      <c r="C2301" s="56" t="s">
        <v>242</v>
      </c>
      <c r="D2301" s="57">
        <f>+IF('Panel de Control'!$C$33="Base",'EV - Medianos'!D365,IF('Panel de Control'!$C$33=1,'EV - Medianos'!D1333,IF('Panel de Control'!$C$33=2,'EV - Medianos'!D1575,'EV - Medianos'!D1817)))</f>
        <v>0</v>
      </c>
      <c r="E2301" s="57">
        <f>+IF('Panel de Control'!$C$33="Base",'EV - Medianos'!E365,IF('Panel de Control'!$C$33=1,'EV - Medianos'!E1333,IF('Panel de Control'!$C$33=2,'EV - Medianos'!E1575,'EV - Medianos'!E1817)))</f>
        <v>0</v>
      </c>
      <c r="F2301" s="57">
        <f>+IF('Panel de Control'!$C$33="Base",'EV - Medianos'!F365,IF('Panel de Control'!$C$33=1,'EV - Medianos'!F1333,IF('Panel de Control'!$C$33=2,'EV - Medianos'!F1575,'EV - Medianos'!F1817)))</f>
        <v>0</v>
      </c>
      <c r="G2301" s="57">
        <f>+IF('Panel de Control'!$C$33="Base",'EV - Medianos'!G365,IF('Panel de Control'!$C$33=1,'EV - Medianos'!G1333,IF('Panel de Control'!$C$33=2,'EV - Medianos'!G1575,'EV - Medianos'!G1817)))</f>
        <v>0</v>
      </c>
      <c r="H2301" s="57">
        <f>+IF('Panel de Control'!$C$33="Base",'EV - Medianos'!H365,IF('Panel de Control'!$C$33=1,'EV - Medianos'!H1333,IF('Panel de Control'!$C$33=2,'EV - Medianos'!H1575,'EV - Medianos'!H1817)))</f>
        <v>0</v>
      </c>
      <c r="I2301" s="57">
        <f>+IF('Panel de Control'!$C$33="Base",'EV - Medianos'!I365,IF('Panel de Control'!$C$33=1,'EV - Medianos'!I1333,IF('Panel de Control'!$C$33=2,'EV - Medianos'!I1575,'EV - Medianos'!I1817)))</f>
        <v>0</v>
      </c>
      <c r="J2301" s="57">
        <f>+IF('Panel de Control'!$C$33="Base",'EV - Medianos'!J365,IF('Panel de Control'!$C$33=1,'EV - Medianos'!J1333,IF('Panel de Control'!$C$33=2,'EV - Medianos'!J1575,'EV - Medianos'!J1817)))</f>
        <v>0</v>
      </c>
      <c r="K2301" s="57">
        <f>+IF('Panel de Control'!$C$33="Base",'EV - Medianos'!K365,IF('Panel de Control'!$C$33=1,'EV - Medianos'!K1333,IF('Panel de Control'!$C$33=2,'EV - Medianos'!K1575,'EV - Medianos'!K1817)))</f>
        <v>0</v>
      </c>
      <c r="L2301" s="57">
        <f>+IF('Panel de Control'!$C$33="Base",'EV - Medianos'!L365,IF('Panel de Control'!$C$33=1,'EV - Medianos'!L1333,IF('Panel de Control'!$C$33=2,'EV - Medianos'!L1575,'EV - Medianos'!L1817)))</f>
        <v>0</v>
      </c>
      <c r="M2301" s="57">
        <f>+IF('Panel de Control'!$C$33="Base",'EV - Medianos'!M365,IF('Panel de Control'!$C$33=1,'EV - Medianos'!M1333,IF('Panel de Control'!$C$33=2,'EV - Medianos'!M1575,'EV - Medianos'!M1817)))</f>
        <v>0</v>
      </c>
      <c r="N2301" s="57">
        <f>+IF('Panel de Control'!$C$33="Base",'EV - Medianos'!N365,IF('Panel de Control'!$C$33=1,'EV - Medianos'!N1333,IF('Panel de Control'!$C$33=2,'EV - Medianos'!N1575,'EV - Medianos'!N1817)))</f>
        <v>0</v>
      </c>
      <c r="O2301" s="57">
        <f>+IF('Panel de Control'!$C$33="Base",'EV - Medianos'!O365,IF('Panel de Control'!$C$33=1,'EV - Medianos'!O1333,IF('Panel de Control'!$C$33=2,'EV - Medianos'!O1575,'EV - Medianos'!O1817)))</f>
        <v>0</v>
      </c>
      <c r="P2301" s="57">
        <f>+IF('Panel de Control'!$C$33="Base",'EV - Medianos'!P365,IF('Panel de Control'!$C$33=1,'EV - Medianos'!P1333,IF('Panel de Control'!$C$33=2,'EV - Medianos'!P1575,'EV - Medianos'!P1817)))</f>
        <v>0</v>
      </c>
      <c r="Q2301" s="57">
        <f>+IF('Panel de Control'!$C$33="Base",'EV - Medianos'!Q365,IF('Panel de Control'!$C$33=1,'EV - Medianos'!Q1333,IF('Panel de Control'!$C$33=2,'EV - Medianos'!Q1575,'EV - Medianos'!Q1817)))</f>
        <v>0</v>
      </c>
      <c r="R2301" s="57">
        <f>+IF('Panel de Control'!$C$33="Base",'EV - Medianos'!R365,IF('Panel de Control'!$C$33=1,'EV - Medianos'!R1333,IF('Panel de Control'!$C$33=2,'EV - Medianos'!R1575,'EV - Medianos'!R1817)))</f>
        <v>0</v>
      </c>
      <c r="S2301" s="57">
        <f>+IF('Panel de Control'!$C$33="Base",'EV - Medianos'!S365,IF('Panel de Control'!$C$33=1,'EV - Medianos'!S1333,IF('Panel de Control'!$C$33=2,'EV - Medianos'!S1575,'EV - Medianos'!S1817)))</f>
        <v>0</v>
      </c>
      <c r="T2301" s="57">
        <f>+IF('Panel de Control'!$C$33="Base",'EV - Medianos'!T365,IF('Panel de Control'!$C$33=1,'EV - Medianos'!T1333,IF('Panel de Control'!$C$33=2,'EV - Medianos'!T1575,'EV - Medianos'!T1817)))</f>
        <v>0</v>
      </c>
      <c r="U2301" s="57">
        <f>+IF('Panel de Control'!$C$33="Base",'EV - Medianos'!U365,IF('Panel de Control'!$C$33=1,'EV - Medianos'!U1333,IF('Panel de Control'!$C$33=2,'EV - Medianos'!U1575,'EV - Medianos'!U1817)))</f>
        <v>0</v>
      </c>
      <c r="V2301" s="57">
        <f>+IF('Panel de Control'!$C$33="Base",'EV - Medianos'!V365,IF('Panel de Control'!$C$33=1,'EV - Medianos'!V1333,IF('Panel de Control'!$C$33=2,'EV - Medianos'!V1575,'EV - Medianos'!V1817)))</f>
        <v>0</v>
      </c>
      <c r="W2301" s="57">
        <f>+IF('Panel de Control'!$C$33="Base",'EV - Medianos'!W365,IF('Panel de Control'!$C$33=1,'EV - Medianos'!W1333,IF('Panel de Control'!$C$33=2,'EV - Medianos'!W1575,'EV - Medianos'!W1817)))</f>
        <v>0</v>
      </c>
      <c r="X2301" s="57">
        <f>+IF('Panel de Control'!$C$33="Base",'EV - Medianos'!X365,IF('Panel de Control'!$C$33=1,'EV - Medianos'!X1333,IF('Panel de Control'!$C$33=2,'EV - Medianos'!X1575,'EV - Medianos'!X1817)))</f>
        <v>0</v>
      </c>
      <c r="Y2301" s="57">
        <f>+IF('Panel de Control'!$C$33="Base",'EV - Medianos'!Y365,IF('Panel de Control'!$C$33=1,'EV - Medianos'!Y1333,IF('Panel de Control'!$C$33=2,'EV - Medianos'!Y1575,'EV - Medianos'!Y1817)))</f>
        <v>0</v>
      </c>
      <c r="Z2301" s="57">
        <f>+IF('Panel de Control'!$C$33="Base",'EV - Medianos'!Z365,IF('Panel de Control'!$C$33=1,'EV - Medianos'!Z1333,IF('Panel de Control'!$C$33=2,'EV - Medianos'!Z1575,'EV - Medianos'!Z1817)))</f>
        <v>0</v>
      </c>
      <c r="AA2301" s="57">
        <f>+IF('Panel de Control'!$C$33="Base",'EV - Medianos'!AA365,IF('Panel de Control'!$C$33=1,'EV - Medianos'!AA1333,IF('Panel de Control'!$C$33=2,'EV - Medianos'!AA1575,'EV - Medianos'!AA1817)))</f>
        <v>0</v>
      </c>
      <c r="AB2301" s="57">
        <f>+IF('Panel de Control'!$C$33="Base",'EV - Medianos'!AB365,IF('Panel de Control'!$C$33=1,'EV - Medianos'!AB1333,IF('Panel de Control'!$C$33=2,'EV - Medianos'!AB1575,'EV - Medianos'!AB1817)))</f>
        <v>0</v>
      </c>
      <c r="AC2301" s="57">
        <f>+IF('Panel de Control'!$C$33="Base",'EV - Medianos'!AC365,IF('Panel de Control'!$C$33=1,'EV - Medianos'!AC1333,IF('Panel de Control'!$C$33=2,'EV - Medianos'!AC1575,'EV - Medianos'!AC1817)))</f>
        <v>0</v>
      </c>
      <c r="AD2301" s="57">
        <f>+IF('Panel de Control'!$C$33="Base",'EV - Medianos'!AD365,IF('Panel de Control'!$C$33=1,'EV - Medianos'!AD1333,IF('Panel de Control'!$C$33=2,'EV - Medianos'!AD1575,'EV - Medianos'!AD1817)))</f>
        <v>0</v>
      </c>
      <c r="AE2301" s="57">
        <f>+IF('Panel de Control'!$C$33="Base",'EV - Medianos'!AE365,IF('Panel de Control'!$C$33=1,'EV - Medianos'!AE1333,IF('Panel de Control'!$C$33=2,'EV - Medianos'!AE1575,'EV - Medianos'!AE1817)))</f>
        <v>0</v>
      </c>
      <c r="AF2301" s="57">
        <f>+IF('Panel de Control'!$C$33="Base",'EV - Medianos'!AF365,IF('Panel de Control'!$C$33=1,'EV - Medianos'!AF1333,IF('Panel de Control'!$C$33=2,'EV - Medianos'!AF1575,'EV - Medianos'!AF1817)))</f>
        <v>0</v>
      </c>
      <c r="AG2301" s="57">
        <f>+IF('Panel de Control'!$C$33="Base",'EV - Medianos'!AG365,IF('Panel de Control'!$C$33=1,'EV - Medianos'!AG1333,IF('Panel de Control'!$C$33=2,'EV - Medianos'!AG1575,'EV - Medianos'!AG1817)))</f>
        <v>0</v>
      </c>
      <c r="AH2301" s="57">
        <f>+IF('Panel de Control'!$C$33="Base",'EV - Medianos'!AH365,IF('Panel de Control'!$C$33=1,'EV - Medianos'!AH1333,IF('Panel de Control'!$C$33=2,'EV - Medianos'!AH1575,'EV - Medianos'!AH1817)))</f>
        <v>0</v>
      </c>
      <c r="AI2301" s="57">
        <f>+IF('Panel de Control'!$C$33="Base",'EV - Medianos'!AI365,IF('Panel de Control'!$C$33=1,'EV - Medianos'!AI1333,IF('Panel de Control'!$C$33=2,'EV - Medianos'!AI1575,'EV - Medianos'!AI1817)))</f>
        <v>0</v>
      </c>
      <c r="AJ2301" s="57">
        <f>+IF('Panel de Control'!$C$33="Base",'EV - Medianos'!AJ365,IF('Panel de Control'!$C$33=1,'EV - Medianos'!AJ1333,IF('Panel de Control'!$C$33=2,'EV - Medianos'!AJ1575,'EV - Medianos'!AJ1817)))</f>
        <v>0</v>
      </c>
      <c r="AK2301" s="57">
        <f>+IF('Panel de Control'!$C$33="Base",'EV - Medianos'!AK365,IF('Panel de Control'!$C$33=1,'EV - Medianos'!AK1333,IF('Panel de Control'!$C$33=2,'EV - Medianos'!AK1575,'EV - Medianos'!AK1817)))</f>
        <v>0</v>
      </c>
    </row>
    <row r="2302" spans="1:37" s="65" customFormat="1" ht="17.100000000000001" customHeight="1" x14ac:dyDescent="0.2">
      <c r="A2302" s="54" t="s">
        <v>189</v>
      </c>
      <c r="B2302" s="55" t="s">
        <v>110</v>
      </c>
      <c r="C2302" s="56" t="s">
        <v>242</v>
      </c>
      <c r="D2302" s="57">
        <f>+IF('Panel de Control'!$C$33="Base",'EV - Medianos'!D366,IF('Panel de Control'!$C$33=1,'EV - Medianos'!D1334,IF('Panel de Control'!$C$33=2,'EV - Medianos'!D1576,'EV - Medianos'!D1818)))</f>
        <v>1.1926627388307134E-5</v>
      </c>
      <c r="E2302" s="57">
        <f>+IF('Panel de Control'!$C$33="Base",'EV - Medianos'!E366,IF('Panel de Control'!$C$33=1,'EV - Medianos'!E1334,IF('Panel de Control'!$C$33=2,'EV - Medianos'!E1576,'EV - Medianos'!E1818)))</f>
        <v>1.1926627388307134E-5</v>
      </c>
      <c r="F2302" s="57">
        <f>+IF('Panel de Control'!$C$33="Base",'EV - Medianos'!F366,IF('Panel de Control'!$C$33=1,'EV - Medianos'!F1334,IF('Panel de Control'!$C$33=2,'EV - Medianos'!F1576,'EV - Medianos'!F1818)))</f>
        <v>1.1926627388307134E-5</v>
      </c>
      <c r="G2302" s="57">
        <f>+IF('Panel de Control'!$C$33="Base",'EV - Medianos'!G366,IF('Panel de Control'!$C$33=1,'EV - Medianos'!G1334,IF('Panel de Control'!$C$33=2,'EV - Medianos'!G1576,'EV - Medianos'!G1818)))</f>
        <v>1.1926627388307134E-5</v>
      </c>
      <c r="H2302" s="57">
        <f>+IF('Panel de Control'!$C$33="Base",'EV - Medianos'!H366,IF('Panel de Control'!$C$33=1,'EV - Medianos'!H1334,IF('Panel de Control'!$C$33=2,'EV - Medianos'!H1576,'EV - Medianos'!H1818)))</f>
        <v>1.0110054507821483E-3</v>
      </c>
      <c r="I2302" s="57">
        <f>+IF('Panel de Control'!$C$33="Base",'EV - Medianos'!I366,IF('Panel de Control'!$C$33=1,'EV - Medianos'!I1334,IF('Panel de Control'!$C$33=2,'EV - Medianos'!I1576,'EV - Medianos'!I1818)))</f>
        <v>1.3132825730771021E-3</v>
      </c>
      <c r="J2302" s="57">
        <f>+IF('Panel de Control'!$C$33="Base",'EV - Medianos'!J366,IF('Panel de Control'!$C$33=1,'EV - Medianos'!J1334,IF('Panel de Control'!$C$33=2,'EV - Medianos'!J1576,'EV - Medianos'!J1818)))</f>
        <v>2.3237934310084475E-3</v>
      </c>
      <c r="K2302" s="57">
        <f>+IF('Panel de Control'!$C$33="Base",'EV - Medianos'!K366,IF('Panel de Control'!$C$33=1,'EV - Medianos'!K1334,IF('Panel de Control'!$C$33=2,'EV - Medianos'!K1576,'EV - Medianos'!K1818)))</f>
        <v>4.5940446455193353E-3</v>
      </c>
      <c r="L2302" s="57">
        <f>+IF('Panel de Control'!$C$33="Base",'EV - Medianos'!L366,IF('Panel de Control'!$C$33=1,'EV - Medianos'!L1334,IF('Panel de Control'!$C$33=2,'EV - Medianos'!L1576,'EV - Medianos'!L1818)))</f>
        <v>9.0669356937428461E-3</v>
      </c>
      <c r="M2302" s="57">
        <f>+IF('Panel de Control'!$C$33="Base",'EV - Medianos'!M366,IF('Panel de Control'!$C$33=1,'EV - Medianos'!M1334,IF('Panel de Control'!$C$33=2,'EV - Medianos'!M1576,'EV - Medianos'!M1818)))</f>
        <v>1.7183397927136346E-2</v>
      </c>
      <c r="N2302" s="57">
        <f>+IF('Panel de Control'!$C$33="Base",'EV - Medianos'!N366,IF('Panel de Control'!$C$33=1,'EV - Medianos'!N1334,IF('Panel de Control'!$C$33=2,'EV - Medianos'!N1576,'EV - Medianos'!N1818)))</f>
        <v>2.9204247726567448E-2</v>
      </c>
      <c r="O2302" s="57">
        <f>+IF('Panel de Control'!$C$33="Base",'EV - Medianos'!O366,IF('Panel de Control'!$C$33=1,'EV - Medianos'!O1334,IF('Panel de Control'!$C$33=2,'EV - Medianos'!O1576,'EV - Medianos'!O1818)))</f>
        <v>4.564025033910072E-2</v>
      </c>
      <c r="P2302" s="57">
        <f>+IF('Panel de Control'!$C$33="Base",'EV - Medianos'!P366,IF('Panel de Control'!$C$33=1,'EV - Medianos'!P1334,IF('Panel de Control'!$C$33=2,'EV - Medianos'!P1576,'EV - Medianos'!P1818)))</f>
        <v>6.503503423465018E-2</v>
      </c>
      <c r="Q2302" s="57">
        <f>+IF('Panel de Control'!$C$33="Base",'EV - Medianos'!Q366,IF('Panel de Control'!$C$33=1,'EV - Medianos'!Q1334,IF('Panel de Control'!$C$33=2,'EV - Medianos'!Q1576,'EV - Medianos'!Q1818)))</f>
        <v>8.9812019466361206E-2</v>
      </c>
      <c r="R2302" s="57">
        <f>+IF('Panel de Control'!$C$33="Base",'EV - Medianos'!R366,IF('Panel de Control'!$C$33=1,'EV - Medianos'!R1334,IF('Panel de Control'!$C$33=2,'EV - Medianos'!R1576,'EV - Medianos'!R1818)))</f>
        <v>0.12040540693332252</v>
      </c>
      <c r="S2302" s="57">
        <f>+IF('Panel de Control'!$C$33="Base",'EV - Medianos'!S366,IF('Panel de Control'!$C$33=1,'EV - Medianos'!S1334,IF('Panel de Control'!$C$33=2,'EV - Medianos'!S1576,'EV - Medianos'!S1818)))</f>
        <v>0.15512611807177612</v>
      </c>
      <c r="T2302" s="57">
        <f>+IF('Panel de Control'!$C$33="Base",'EV - Medianos'!T366,IF('Panel de Control'!$C$33=1,'EV - Medianos'!T1334,IF('Panel de Control'!$C$33=2,'EV - Medianos'!T1576,'EV - Medianos'!T1818)))</f>
        <v>0.19019645779517513</v>
      </c>
      <c r="U2302" s="57">
        <f>+IF('Panel de Control'!$C$33="Base",'EV - Medianos'!U366,IF('Panel de Control'!$C$33=1,'EV - Medianos'!U1334,IF('Panel de Control'!$C$33=2,'EV - Medianos'!U1576,'EV - Medianos'!U1818)))</f>
        <v>0.22513470231149729</v>
      </c>
      <c r="V2302" s="57">
        <f>+IF('Panel de Control'!$C$33="Base",'EV - Medianos'!V366,IF('Panel de Control'!$C$33=1,'EV - Medianos'!V1334,IF('Panel de Control'!$C$33=2,'EV - Medianos'!V1576,'EV - Medianos'!V1818)))</f>
        <v>0.25924267659987477</v>
      </c>
      <c r="W2302" s="57">
        <f>+IF('Panel de Control'!$C$33="Base",'EV - Medianos'!W366,IF('Panel de Control'!$C$33=1,'EV - Medianos'!W1334,IF('Panel de Control'!$C$33=2,'EV - Medianos'!W1576,'EV - Medianos'!W1818)))</f>
        <v>0.29297309322621878</v>
      </c>
      <c r="X2302" s="57">
        <f>+IF('Panel de Control'!$C$33="Base",'EV - Medianos'!X366,IF('Panel de Control'!$C$33=1,'EV - Medianos'!X1334,IF('Panel de Control'!$C$33=2,'EV - Medianos'!X1576,'EV - Medianos'!X1818)))</f>
        <v>0.32622269922416541</v>
      </c>
      <c r="Y2302" s="57">
        <f>+IF('Panel de Control'!$C$33="Base",'EV - Medianos'!Y366,IF('Panel de Control'!$C$33=1,'EV - Medianos'!Y1334,IF('Panel de Control'!$C$33=2,'EV - Medianos'!Y1576,'EV - Medianos'!Y1818)))</f>
        <v>0.35824347060755812</v>
      </c>
      <c r="Z2302" s="57">
        <f>+IF('Panel de Control'!$C$33="Base",'EV - Medianos'!Z366,IF('Panel de Control'!$C$33=1,'EV - Medianos'!Z1334,IF('Panel de Control'!$C$33=2,'EV - Medianos'!Z1576,'EV - Medianos'!Z1818)))</f>
        <v>0.38873667284394919</v>
      </c>
      <c r="AA2302" s="57">
        <f>+IF('Panel de Control'!$C$33="Base",'EV - Medianos'!AA366,IF('Panel de Control'!$C$33=1,'EV - Medianos'!AA1334,IF('Panel de Control'!$C$33=2,'EV - Medianos'!AA1576,'EV - Medianos'!AA1818)))</f>
        <v>0.4225408863519145</v>
      </c>
      <c r="AB2302" s="57">
        <f>+IF('Panel de Control'!$C$33="Base",'EV - Medianos'!AB366,IF('Panel de Control'!$C$33=1,'EV - Medianos'!AB1334,IF('Panel de Control'!$C$33=2,'EV - Medianos'!AB1576,'EV - Medianos'!AB1818)))</f>
        <v>0.45400624834030956</v>
      </c>
      <c r="AC2302" s="57">
        <f>+IF('Panel de Control'!$C$33="Base",'EV - Medianos'!AC366,IF('Panel de Control'!$C$33=1,'EV - Medianos'!AC1334,IF('Panel de Control'!$C$33=2,'EV - Medianos'!AC1576,'EV - Medianos'!AC1818)))</f>
        <v>0.4834897625197494</v>
      </c>
      <c r="AD2302" s="57">
        <f>+IF('Panel de Control'!$C$33="Base",'EV - Medianos'!AD366,IF('Panel de Control'!$C$33=1,'EV - Medianos'!AD1334,IF('Panel de Control'!$C$33=2,'EV - Medianos'!AD1576,'EV - Medianos'!AD1818)))</f>
        <v>0.51098493066080375</v>
      </c>
      <c r="AE2302" s="57">
        <f>+IF('Panel de Control'!$C$33="Base",'EV - Medianos'!AE366,IF('Panel de Control'!$C$33=1,'EV - Medianos'!AE1334,IF('Panel de Control'!$C$33=2,'EV - Medianos'!AE1576,'EV - Medianos'!AE1818)))</f>
        <v>0.5367626359950709</v>
      </c>
      <c r="AF2302" s="57">
        <f>+IF('Panel de Control'!$C$33="Base",'EV - Medianos'!AF366,IF('Panel de Control'!$C$33=1,'EV - Medianos'!AF1334,IF('Panel de Control'!$C$33=2,'EV - Medianos'!AF1576,'EV - Medianos'!AF1818)))</f>
        <v>0.5609138147356173</v>
      </c>
      <c r="AG2302" s="57">
        <f>+IF('Panel de Control'!$C$33="Base",'EV - Medianos'!AG366,IF('Panel de Control'!$C$33=1,'EV - Medianos'!AG1334,IF('Panel de Control'!$C$33=2,'EV - Medianos'!AG1576,'EV - Medianos'!AG1818)))</f>
        <v>0.58342300734576369</v>
      </c>
      <c r="AH2302" s="57">
        <f>+IF('Panel de Control'!$C$33="Base",'EV - Medianos'!AH366,IF('Panel de Control'!$C$33=1,'EV - Medianos'!AH1334,IF('Panel de Control'!$C$33=2,'EV - Medianos'!AH1576,'EV - Medianos'!AH1818)))</f>
        <v>0.60448444523235856</v>
      </c>
      <c r="AI2302" s="57">
        <f>+IF('Panel de Control'!$C$33="Base",'EV - Medianos'!AI366,IF('Panel de Control'!$C$33=1,'EV - Medianos'!AI1334,IF('Panel de Control'!$C$33=2,'EV - Medianos'!AI1576,'EV - Medianos'!AI1818)))</f>
        <v>0.62423275118039856</v>
      </c>
      <c r="AJ2302" s="57">
        <f>+IF('Panel de Control'!$C$33="Base",'EV - Medianos'!AJ366,IF('Panel de Control'!$C$33=1,'EV - Medianos'!AJ1334,IF('Panel de Control'!$C$33=2,'EV - Medianos'!AJ1576,'EV - Medianos'!AJ1818)))</f>
        <v>0.64267799746831633</v>
      </c>
      <c r="AK2302" s="57">
        <f>+IF('Panel de Control'!$C$33="Base",'EV - Medianos'!AK366,IF('Panel de Control'!$C$33=1,'EV - Medianos'!AK1334,IF('Panel de Control'!$C$33=2,'EV - Medianos'!AK1576,'EV - Medianos'!AK1818)))</f>
        <v>0.65998499711815029</v>
      </c>
    </row>
    <row r="2303" spans="1:37" s="65" customFormat="1" ht="17.100000000000001" customHeight="1" x14ac:dyDescent="0.2">
      <c r="A2303" s="54" t="s">
        <v>269</v>
      </c>
      <c r="B2303" s="55" t="s">
        <v>110</v>
      </c>
      <c r="C2303" s="56" t="s">
        <v>242</v>
      </c>
      <c r="D2303" s="57">
        <f>+IF('Panel de Control'!$C$33="Base",'EV - Medianos'!D367,IF('Panel de Control'!$C$33=1,'EV - Medianos'!D1335,IF('Panel de Control'!$C$33=2,'EV - Medianos'!D1577,'EV - Medianos'!D1819)))</f>
        <v>0</v>
      </c>
      <c r="E2303" s="57">
        <f>+IF('Panel de Control'!$C$33="Base",'EV - Medianos'!E367,IF('Panel de Control'!$C$33=1,'EV - Medianos'!E1335,IF('Panel de Control'!$C$33=2,'EV - Medianos'!E1577,'EV - Medianos'!E1819)))</f>
        <v>0</v>
      </c>
      <c r="F2303" s="57">
        <f>+IF('Panel de Control'!$C$33="Base",'EV - Medianos'!F367,IF('Panel de Control'!$C$33=1,'EV - Medianos'!F1335,IF('Panel de Control'!$C$33=2,'EV - Medianos'!F1577,'EV - Medianos'!F1819)))</f>
        <v>0</v>
      </c>
      <c r="G2303" s="57">
        <f>+IF('Panel de Control'!$C$33="Base",'EV - Medianos'!G367,IF('Panel de Control'!$C$33=1,'EV - Medianos'!G1335,IF('Panel de Control'!$C$33=2,'EV - Medianos'!G1577,'EV - Medianos'!G1819)))</f>
        <v>0</v>
      </c>
      <c r="H2303" s="57">
        <f>+IF('Panel de Control'!$C$33="Base",'EV - Medianos'!H367,IF('Panel de Control'!$C$33=1,'EV - Medianos'!H1335,IF('Panel de Control'!$C$33=2,'EV - Medianos'!H1577,'EV - Medianos'!H1819)))</f>
        <v>0</v>
      </c>
      <c r="I2303" s="57">
        <f>+IF('Panel de Control'!$C$33="Base",'EV - Medianos'!I367,IF('Panel de Control'!$C$33=1,'EV - Medianos'!I1335,IF('Panel de Control'!$C$33=2,'EV - Medianos'!I1577,'EV - Medianos'!I1819)))</f>
        <v>0</v>
      </c>
      <c r="J2303" s="57">
        <f>+IF('Panel de Control'!$C$33="Base",'EV - Medianos'!J367,IF('Panel de Control'!$C$33=1,'EV - Medianos'!J1335,IF('Panel de Control'!$C$33=2,'EV - Medianos'!J1577,'EV - Medianos'!J1819)))</f>
        <v>0</v>
      </c>
      <c r="K2303" s="57">
        <f>+IF('Panel de Control'!$C$33="Base",'EV - Medianos'!K367,IF('Panel de Control'!$C$33=1,'EV - Medianos'!K1335,IF('Panel de Control'!$C$33=2,'EV - Medianos'!K1577,'EV - Medianos'!K1819)))</f>
        <v>0</v>
      </c>
      <c r="L2303" s="57">
        <f>+IF('Panel de Control'!$C$33="Base",'EV - Medianos'!L367,IF('Panel de Control'!$C$33=1,'EV - Medianos'!L1335,IF('Panel de Control'!$C$33=2,'EV - Medianos'!L1577,'EV - Medianos'!L1819)))</f>
        <v>0</v>
      </c>
      <c r="M2303" s="57">
        <f>+IF('Panel de Control'!$C$33="Base",'EV - Medianos'!M367,IF('Panel de Control'!$C$33=1,'EV - Medianos'!M1335,IF('Panel de Control'!$C$33=2,'EV - Medianos'!M1577,'EV - Medianos'!M1819)))</f>
        <v>0</v>
      </c>
      <c r="N2303" s="57">
        <f>+IF('Panel de Control'!$C$33="Base",'EV - Medianos'!N367,IF('Panel de Control'!$C$33=1,'EV - Medianos'!N1335,IF('Panel de Control'!$C$33=2,'EV - Medianos'!N1577,'EV - Medianos'!N1819)))</f>
        <v>0</v>
      </c>
      <c r="O2303" s="57">
        <f>+IF('Panel de Control'!$C$33="Base",'EV - Medianos'!O367,IF('Panel de Control'!$C$33=1,'EV - Medianos'!O1335,IF('Panel de Control'!$C$33=2,'EV - Medianos'!O1577,'EV - Medianos'!O1819)))</f>
        <v>0</v>
      </c>
      <c r="P2303" s="57">
        <f>+IF('Panel de Control'!$C$33="Base",'EV - Medianos'!P367,IF('Panel de Control'!$C$33=1,'EV - Medianos'!P1335,IF('Panel de Control'!$C$33=2,'EV - Medianos'!P1577,'EV - Medianos'!P1819)))</f>
        <v>0</v>
      </c>
      <c r="Q2303" s="57">
        <f>+IF('Panel de Control'!$C$33="Base",'EV - Medianos'!Q367,IF('Panel de Control'!$C$33=1,'EV - Medianos'!Q1335,IF('Panel de Control'!$C$33=2,'EV - Medianos'!Q1577,'EV - Medianos'!Q1819)))</f>
        <v>0</v>
      </c>
      <c r="R2303" s="57">
        <f>+IF('Panel de Control'!$C$33="Base",'EV - Medianos'!R367,IF('Panel de Control'!$C$33=1,'EV - Medianos'!R1335,IF('Panel de Control'!$C$33=2,'EV - Medianos'!R1577,'EV - Medianos'!R1819)))</f>
        <v>0</v>
      </c>
      <c r="S2303" s="57">
        <f>+IF('Panel de Control'!$C$33="Base",'EV - Medianos'!S367,IF('Panel de Control'!$C$33=1,'EV - Medianos'!S1335,IF('Panel de Control'!$C$33=2,'EV - Medianos'!S1577,'EV - Medianos'!S1819)))</f>
        <v>0</v>
      </c>
      <c r="T2303" s="57">
        <f>+IF('Panel de Control'!$C$33="Base",'EV - Medianos'!T367,IF('Panel de Control'!$C$33=1,'EV - Medianos'!T1335,IF('Panel de Control'!$C$33=2,'EV - Medianos'!T1577,'EV - Medianos'!T1819)))</f>
        <v>0</v>
      </c>
      <c r="U2303" s="57">
        <f>+IF('Panel de Control'!$C$33="Base",'EV - Medianos'!U367,IF('Panel de Control'!$C$33=1,'EV - Medianos'!U1335,IF('Panel de Control'!$C$33=2,'EV - Medianos'!U1577,'EV - Medianos'!U1819)))</f>
        <v>0</v>
      </c>
      <c r="V2303" s="57">
        <f>+IF('Panel de Control'!$C$33="Base",'EV - Medianos'!V367,IF('Panel de Control'!$C$33=1,'EV - Medianos'!V1335,IF('Panel de Control'!$C$33=2,'EV - Medianos'!V1577,'EV - Medianos'!V1819)))</f>
        <v>0</v>
      </c>
      <c r="W2303" s="57">
        <f>+IF('Panel de Control'!$C$33="Base",'EV - Medianos'!W367,IF('Panel de Control'!$C$33=1,'EV - Medianos'!W1335,IF('Panel de Control'!$C$33=2,'EV - Medianos'!W1577,'EV - Medianos'!W1819)))</f>
        <v>0</v>
      </c>
      <c r="X2303" s="57">
        <f>+IF('Panel de Control'!$C$33="Base",'EV - Medianos'!X367,IF('Panel de Control'!$C$33=1,'EV - Medianos'!X1335,IF('Panel de Control'!$C$33=2,'EV - Medianos'!X1577,'EV - Medianos'!X1819)))</f>
        <v>0</v>
      </c>
      <c r="Y2303" s="57">
        <f>+IF('Panel de Control'!$C$33="Base",'EV - Medianos'!Y367,IF('Panel de Control'!$C$33=1,'EV - Medianos'!Y1335,IF('Panel de Control'!$C$33=2,'EV - Medianos'!Y1577,'EV - Medianos'!Y1819)))</f>
        <v>0</v>
      </c>
      <c r="Z2303" s="57">
        <f>+IF('Panel de Control'!$C$33="Base",'EV - Medianos'!Z367,IF('Panel de Control'!$C$33=1,'EV - Medianos'!Z1335,IF('Panel de Control'!$C$33=2,'EV - Medianos'!Z1577,'EV - Medianos'!Z1819)))</f>
        <v>0</v>
      </c>
      <c r="AA2303" s="57">
        <f>+IF('Panel de Control'!$C$33="Base",'EV - Medianos'!AA367,IF('Panel de Control'!$C$33=1,'EV - Medianos'!AA1335,IF('Panel de Control'!$C$33=2,'EV - Medianos'!AA1577,'EV - Medianos'!AA1819)))</f>
        <v>0</v>
      </c>
      <c r="AB2303" s="57">
        <f>+IF('Panel de Control'!$C$33="Base",'EV - Medianos'!AB367,IF('Panel de Control'!$C$33=1,'EV - Medianos'!AB1335,IF('Panel de Control'!$C$33=2,'EV - Medianos'!AB1577,'EV - Medianos'!AB1819)))</f>
        <v>0</v>
      </c>
      <c r="AC2303" s="57">
        <f>+IF('Panel de Control'!$C$33="Base",'EV - Medianos'!AC367,IF('Panel de Control'!$C$33=1,'EV - Medianos'!AC1335,IF('Panel de Control'!$C$33=2,'EV - Medianos'!AC1577,'EV - Medianos'!AC1819)))</f>
        <v>0</v>
      </c>
      <c r="AD2303" s="57">
        <f>+IF('Panel de Control'!$C$33="Base",'EV - Medianos'!AD367,IF('Panel de Control'!$C$33=1,'EV - Medianos'!AD1335,IF('Panel de Control'!$C$33=2,'EV - Medianos'!AD1577,'EV - Medianos'!AD1819)))</f>
        <v>0</v>
      </c>
      <c r="AE2303" s="57">
        <f>+IF('Panel de Control'!$C$33="Base",'EV - Medianos'!AE367,IF('Panel de Control'!$C$33=1,'EV - Medianos'!AE1335,IF('Panel de Control'!$C$33=2,'EV - Medianos'!AE1577,'EV - Medianos'!AE1819)))</f>
        <v>0</v>
      </c>
      <c r="AF2303" s="57">
        <f>+IF('Panel de Control'!$C$33="Base",'EV - Medianos'!AF367,IF('Panel de Control'!$C$33=1,'EV - Medianos'!AF1335,IF('Panel de Control'!$C$33=2,'EV - Medianos'!AF1577,'EV - Medianos'!AF1819)))</f>
        <v>0</v>
      </c>
      <c r="AG2303" s="57">
        <f>+IF('Panel de Control'!$C$33="Base",'EV - Medianos'!AG367,IF('Panel de Control'!$C$33=1,'EV - Medianos'!AG1335,IF('Panel de Control'!$C$33=2,'EV - Medianos'!AG1577,'EV - Medianos'!AG1819)))</f>
        <v>0</v>
      </c>
      <c r="AH2303" s="57">
        <f>+IF('Panel de Control'!$C$33="Base",'EV - Medianos'!AH367,IF('Panel de Control'!$C$33=1,'EV - Medianos'!AH1335,IF('Panel de Control'!$C$33=2,'EV - Medianos'!AH1577,'EV - Medianos'!AH1819)))</f>
        <v>0</v>
      </c>
      <c r="AI2303" s="57">
        <f>+IF('Panel de Control'!$C$33="Base",'EV - Medianos'!AI367,IF('Panel de Control'!$C$33=1,'EV - Medianos'!AI1335,IF('Panel de Control'!$C$33=2,'EV - Medianos'!AI1577,'EV - Medianos'!AI1819)))</f>
        <v>0</v>
      </c>
      <c r="AJ2303" s="57">
        <f>+IF('Panel de Control'!$C$33="Base",'EV - Medianos'!AJ367,IF('Panel de Control'!$C$33=1,'EV - Medianos'!AJ1335,IF('Panel de Control'!$C$33=2,'EV - Medianos'!AJ1577,'EV - Medianos'!AJ1819)))</f>
        <v>0</v>
      </c>
      <c r="AK2303" s="57">
        <f>+IF('Panel de Control'!$C$33="Base",'EV - Medianos'!AK367,IF('Panel de Control'!$C$33=1,'EV - Medianos'!AK1335,IF('Panel de Control'!$C$33=2,'EV - Medianos'!AK1577,'EV - Medianos'!AK1819)))</f>
        <v>0</v>
      </c>
    </row>
    <row r="2304" spans="1:37" s="65" customFormat="1" ht="17.100000000000001" customHeight="1" x14ac:dyDescent="0.2">
      <c r="A2304" s="54" t="s">
        <v>270</v>
      </c>
      <c r="B2304" s="55" t="s">
        <v>110</v>
      </c>
      <c r="C2304" s="56" t="s">
        <v>242</v>
      </c>
      <c r="D2304" s="57">
        <f>+IF('Panel de Control'!$C$33="Base",'EV - Medianos'!D368,IF('Panel de Control'!$C$33=1,'EV - Medianos'!D1336,IF('Panel de Control'!$C$33=2,'EV - Medianos'!D1578,'EV - Medianos'!D1820)))</f>
        <v>0</v>
      </c>
      <c r="E2304" s="57">
        <f>+IF('Panel de Control'!$C$33="Base",'EV - Medianos'!E368,IF('Panel de Control'!$C$33=1,'EV - Medianos'!E1336,IF('Panel de Control'!$C$33=2,'EV - Medianos'!E1578,'EV - Medianos'!E1820)))</f>
        <v>0</v>
      </c>
      <c r="F2304" s="57">
        <f>+IF('Panel de Control'!$C$33="Base",'EV - Medianos'!F368,IF('Panel de Control'!$C$33=1,'EV - Medianos'!F1336,IF('Panel de Control'!$C$33=2,'EV - Medianos'!F1578,'EV - Medianos'!F1820)))</f>
        <v>0</v>
      </c>
      <c r="G2304" s="57">
        <f>+IF('Panel de Control'!$C$33="Base",'EV - Medianos'!G368,IF('Panel de Control'!$C$33=1,'EV - Medianos'!G1336,IF('Panel de Control'!$C$33=2,'EV - Medianos'!G1578,'EV - Medianos'!G1820)))</f>
        <v>0</v>
      </c>
      <c r="H2304" s="57">
        <f>+IF('Panel de Control'!$C$33="Base",'EV - Medianos'!H368,IF('Panel de Control'!$C$33=1,'EV - Medianos'!H1336,IF('Panel de Control'!$C$33=2,'EV - Medianos'!H1578,'EV - Medianos'!H1820)))</f>
        <v>0</v>
      </c>
      <c r="I2304" s="57">
        <f>+IF('Panel de Control'!$C$33="Base",'EV - Medianos'!I368,IF('Panel de Control'!$C$33=1,'EV - Medianos'!I1336,IF('Panel de Control'!$C$33=2,'EV - Medianos'!I1578,'EV - Medianos'!I1820)))</f>
        <v>0</v>
      </c>
      <c r="J2304" s="57">
        <f>+IF('Panel de Control'!$C$33="Base",'EV - Medianos'!J368,IF('Panel de Control'!$C$33=1,'EV - Medianos'!J1336,IF('Panel de Control'!$C$33=2,'EV - Medianos'!J1578,'EV - Medianos'!J1820)))</f>
        <v>0</v>
      </c>
      <c r="K2304" s="57">
        <f>+IF('Panel de Control'!$C$33="Base",'EV - Medianos'!K368,IF('Panel de Control'!$C$33=1,'EV - Medianos'!K1336,IF('Panel de Control'!$C$33=2,'EV - Medianos'!K1578,'EV - Medianos'!K1820)))</f>
        <v>0</v>
      </c>
      <c r="L2304" s="57">
        <f>+IF('Panel de Control'!$C$33="Base",'EV - Medianos'!L368,IF('Panel de Control'!$C$33=1,'EV - Medianos'!L1336,IF('Panel de Control'!$C$33=2,'EV - Medianos'!L1578,'EV - Medianos'!L1820)))</f>
        <v>0</v>
      </c>
      <c r="M2304" s="57">
        <f>+IF('Panel de Control'!$C$33="Base",'EV - Medianos'!M368,IF('Panel de Control'!$C$33=1,'EV - Medianos'!M1336,IF('Panel de Control'!$C$33=2,'EV - Medianos'!M1578,'EV - Medianos'!M1820)))</f>
        <v>0</v>
      </c>
      <c r="N2304" s="57">
        <f>+IF('Panel de Control'!$C$33="Base",'EV - Medianos'!N368,IF('Panel de Control'!$C$33=1,'EV - Medianos'!N1336,IF('Panel de Control'!$C$33=2,'EV - Medianos'!N1578,'EV - Medianos'!N1820)))</f>
        <v>0</v>
      </c>
      <c r="O2304" s="57">
        <f>+IF('Panel de Control'!$C$33="Base",'EV - Medianos'!O368,IF('Panel de Control'!$C$33=1,'EV - Medianos'!O1336,IF('Panel de Control'!$C$33=2,'EV - Medianos'!O1578,'EV - Medianos'!O1820)))</f>
        <v>0</v>
      </c>
      <c r="P2304" s="57">
        <f>+IF('Panel de Control'!$C$33="Base",'EV - Medianos'!P368,IF('Panel de Control'!$C$33=1,'EV - Medianos'!P1336,IF('Panel de Control'!$C$33=2,'EV - Medianos'!P1578,'EV - Medianos'!P1820)))</f>
        <v>0</v>
      </c>
      <c r="Q2304" s="57">
        <f>+IF('Panel de Control'!$C$33="Base",'EV - Medianos'!Q368,IF('Panel de Control'!$C$33=1,'EV - Medianos'!Q1336,IF('Panel de Control'!$C$33=2,'EV - Medianos'!Q1578,'EV - Medianos'!Q1820)))</f>
        <v>0</v>
      </c>
      <c r="R2304" s="57">
        <f>+IF('Panel de Control'!$C$33="Base",'EV - Medianos'!R368,IF('Panel de Control'!$C$33=1,'EV - Medianos'!R1336,IF('Panel de Control'!$C$33=2,'EV - Medianos'!R1578,'EV - Medianos'!R1820)))</f>
        <v>0</v>
      </c>
      <c r="S2304" s="57">
        <f>+IF('Panel de Control'!$C$33="Base",'EV - Medianos'!S368,IF('Panel de Control'!$C$33=1,'EV - Medianos'!S1336,IF('Panel de Control'!$C$33=2,'EV - Medianos'!S1578,'EV - Medianos'!S1820)))</f>
        <v>0</v>
      </c>
      <c r="T2304" s="57">
        <f>+IF('Panel de Control'!$C$33="Base",'EV - Medianos'!T368,IF('Panel de Control'!$C$33=1,'EV - Medianos'!T1336,IF('Panel de Control'!$C$33=2,'EV - Medianos'!T1578,'EV - Medianos'!T1820)))</f>
        <v>0</v>
      </c>
      <c r="U2304" s="57">
        <f>+IF('Panel de Control'!$C$33="Base",'EV - Medianos'!U368,IF('Panel de Control'!$C$33=1,'EV - Medianos'!U1336,IF('Panel de Control'!$C$33=2,'EV - Medianos'!U1578,'EV - Medianos'!U1820)))</f>
        <v>0</v>
      </c>
      <c r="V2304" s="57">
        <f>+IF('Panel de Control'!$C$33="Base",'EV - Medianos'!V368,IF('Panel de Control'!$C$33=1,'EV - Medianos'!V1336,IF('Panel de Control'!$C$33=2,'EV - Medianos'!V1578,'EV - Medianos'!V1820)))</f>
        <v>0</v>
      </c>
      <c r="W2304" s="57">
        <f>+IF('Panel de Control'!$C$33="Base",'EV - Medianos'!W368,IF('Panel de Control'!$C$33=1,'EV - Medianos'!W1336,IF('Panel de Control'!$C$33=2,'EV - Medianos'!W1578,'EV - Medianos'!W1820)))</f>
        <v>0</v>
      </c>
      <c r="X2304" s="57">
        <f>+IF('Panel de Control'!$C$33="Base",'EV - Medianos'!X368,IF('Panel de Control'!$C$33=1,'EV - Medianos'!X1336,IF('Panel de Control'!$C$33=2,'EV - Medianos'!X1578,'EV - Medianos'!X1820)))</f>
        <v>0</v>
      </c>
      <c r="Y2304" s="57">
        <f>+IF('Panel de Control'!$C$33="Base",'EV - Medianos'!Y368,IF('Panel de Control'!$C$33=1,'EV - Medianos'!Y1336,IF('Panel de Control'!$C$33=2,'EV - Medianos'!Y1578,'EV - Medianos'!Y1820)))</f>
        <v>0</v>
      </c>
      <c r="Z2304" s="57">
        <f>+IF('Panel de Control'!$C$33="Base",'EV - Medianos'!Z368,IF('Panel de Control'!$C$33=1,'EV - Medianos'!Z1336,IF('Panel de Control'!$C$33=2,'EV - Medianos'!Z1578,'EV - Medianos'!Z1820)))</f>
        <v>0</v>
      </c>
      <c r="AA2304" s="57">
        <f>+IF('Panel de Control'!$C$33="Base",'EV - Medianos'!AA368,IF('Panel de Control'!$C$33=1,'EV - Medianos'!AA1336,IF('Panel de Control'!$C$33=2,'EV - Medianos'!AA1578,'EV - Medianos'!AA1820)))</f>
        <v>0</v>
      </c>
      <c r="AB2304" s="57">
        <f>+IF('Panel de Control'!$C$33="Base",'EV - Medianos'!AB368,IF('Panel de Control'!$C$33=1,'EV - Medianos'!AB1336,IF('Panel de Control'!$C$33=2,'EV - Medianos'!AB1578,'EV - Medianos'!AB1820)))</f>
        <v>0</v>
      </c>
      <c r="AC2304" s="57">
        <f>+IF('Panel de Control'!$C$33="Base",'EV - Medianos'!AC368,IF('Panel de Control'!$C$33=1,'EV - Medianos'!AC1336,IF('Panel de Control'!$C$33=2,'EV - Medianos'!AC1578,'EV - Medianos'!AC1820)))</f>
        <v>0</v>
      </c>
      <c r="AD2304" s="57">
        <f>+IF('Panel de Control'!$C$33="Base",'EV - Medianos'!AD368,IF('Panel de Control'!$C$33=1,'EV - Medianos'!AD1336,IF('Panel de Control'!$C$33=2,'EV - Medianos'!AD1578,'EV - Medianos'!AD1820)))</f>
        <v>0</v>
      </c>
      <c r="AE2304" s="57">
        <f>+IF('Panel de Control'!$C$33="Base",'EV - Medianos'!AE368,IF('Panel de Control'!$C$33=1,'EV - Medianos'!AE1336,IF('Panel de Control'!$C$33=2,'EV - Medianos'!AE1578,'EV - Medianos'!AE1820)))</f>
        <v>0</v>
      </c>
      <c r="AF2304" s="57">
        <f>+IF('Panel de Control'!$C$33="Base",'EV - Medianos'!AF368,IF('Panel de Control'!$C$33=1,'EV - Medianos'!AF1336,IF('Panel de Control'!$C$33=2,'EV - Medianos'!AF1578,'EV - Medianos'!AF1820)))</f>
        <v>0</v>
      </c>
      <c r="AG2304" s="57">
        <f>+IF('Panel de Control'!$C$33="Base",'EV - Medianos'!AG368,IF('Panel de Control'!$C$33=1,'EV - Medianos'!AG1336,IF('Panel de Control'!$C$33=2,'EV - Medianos'!AG1578,'EV - Medianos'!AG1820)))</f>
        <v>0</v>
      </c>
      <c r="AH2304" s="57">
        <f>+IF('Panel de Control'!$C$33="Base",'EV - Medianos'!AH368,IF('Panel de Control'!$C$33=1,'EV - Medianos'!AH1336,IF('Panel de Control'!$C$33=2,'EV - Medianos'!AH1578,'EV - Medianos'!AH1820)))</f>
        <v>0</v>
      </c>
      <c r="AI2304" s="57">
        <f>+IF('Panel de Control'!$C$33="Base",'EV - Medianos'!AI368,IF('Panel de Control'!$C$33=1,'EV - Medianos'!AI1336,IF('Panel de Control'!$C$33=2,'EV - Medianos'!AI1578,'EV - Medianos'!AI1820)))</f>
        <v>0</v>
      </c>
      <c r="AJ2304" s="57">
        <f>+IF('Panel de Control'!$C$33="Base",'EV - Medianos'!AJ368,IF('Panel de Control'!$C$33=1,'EV - Medianos'!AJ1336,IF('Panel de Control'!$C$33=2,'EV - Medianos'!AJ1578,'EV - Medianos'!AJ1820)))</f>
        <v>0</v>
      </c>
      <c r="AK2304" s="57">
        <f>+IF('Panel de Control'!$C$33="Base",'EV - Medianos'!AK368,IF('Panel de Control'!$C$33=1,'EV - Medianos'!AK1336,IF('Panel de Control'!$C$33=2,'EV - Medianos'!AK1578,'EV - Medianos'!AK1820)))</f>
        <v>0</v>
      </c>
    </row>
    <row r="2305" spans="1:37" s="65" customFormat="1" ht="17.100000000000001" customHeight="1" x14ac:dyDescent="0.2">
      <c r="A2305" s="54" t="s">
        <v>271</v>
      </c>
      <c r="B2305" s="55" t="s">
        <v>110</v>
      </c>
      <c r="C2305" s="56" t="s">
        <v>242</v>
      </c>
      <c r="D2305" s="57">
        <f>+IF('Panel de Control'!$C$33="Base",'EV - Medianos'!D369,IF('Panel de Control'!$C$33=1,'EV - Medianos'!D1337,IF('Panel de Control'!$C$33=2,'EV - Medianos'!D1579,'EV - Medianos'!D1821)))</f>
        <v>3.5779882164921404E-5</v>
      </c>
      <c r="E2305" s="57">
        <f>+IF('Panel de Control'!$C$33="Base",'EV - Medianos'!E369,IF('Panel de Control'!$C$33=1,'EV - Medianos'!E1337,IF('Panel de Control'!$C$33=2,'EV - Medianos'!E1579,'EV - Medianos'!E1821)))</f>
        <v>3.5779882164921404E-5</v>
      </c>
      <c r="F2305" s="57">
        <f>+IF('Panel de Control'!$C$33="Base",'EV - Medianos'!F369,IF('Panel de Control'!$C$33=1,'EV - Medianos'!F1337,IF('Panel de Control'!$C$33=2,'EV - Medianos'!F1579,'EV - Medianos'!F1821)))</f>
        <v>3.5777321841327047E-5</v>
      </c>
      <c r="G2305" s="57">
        <f>+IF('Panel de Control'!$C$33="Base",'EV - Medianos'!G369,IF('Panel de Control'!$C$33=1,'EV - Medianos'!G1337,IF('Panel de Control'!$C$33=2,'EV - Medianos'!G1579,'EV - Medianos'!G1821)))</f>
        <v>3.5779455431598824E-5</v>
      </c>
      <c r="H2305" s="57">
        <f>+IF('Panel de Control'!$C$33="Base",'EV - Medianos'!H369,IF('Panel de Control'!$C$33=1,'EV - Medianos'!H1337,IF('Panel de Control'!$C$33=2,'EV - Medianos'!H1579,'EV - Medianos'!H1821)))</f>
        <v>3.5739138557230066E-5</v>
      </c>
      <c r="I2305" s="57">
        <f>+IF('Panel de Control'!$C$33="Base",'EV - Medianos'!I369,IF('Panel de Control'!$C$33=1,'EV - Medianos'!I1337,IF('Panel de Control'!$C$33=2,'EV - Medianos'!I1579,'EV - Medianos'!I1821)))</f>
        <v>3.5725122932806398E-5</v>
      </c>
      <c r="J2305" s="57">
        <f>+IF('Panel de Control'!$C$33="Base",'EV - Medianos'!J369,IF('Panel de Control'!$C$33=1,'EV - Medianos'!J1337,IF('Panel de Control'!$C$33=2,'EV - Medianos'!J1579,'EV - Medianos'!J1821)))</f>
        <v>3.5681597033623351E-5</v>
      </c>
      <c r="K2305" s="57">
        <f>+IF('Panel de Control'!$C$33="Base",'EV - Medianos'!K369,IF('Panel de Control'!$C$33=1,'EV - Medianos'!K1337,IF('Panel de Control'!$C$33=2,'EV - Medianos'!K1579,'EV - Medianos'!K1821)))</f>
        <v>3.5587879413046788E-5</v>
      </c>
      <c r="L2305" s="57">
        <f>+IF('Panel de Control'!$C$33="Base",'EV - Medianos'!L369,IF('Panel de Control'!$C$33=1,'EV - Medianos'!L1337,IF('Panel de Control'!$C$33=2,'EV - Medianos'!L1579,'EV - Medianos'!L1821)))</f>
        <v>3.5410228829380447E-5</v>
      </c>
      <c r="M2305" s="57">
        <f>+IF('Panel de Control'!$C$33="Base",'EV - Medianos'!M369,IF('Panel de Control'!$C$33=1,'EV - Medianos'!M1337,IF('Panel de Control'!$C$33=2,'EV - Medianos'!M1579,'EV - Medianos'!M1821)))</f>
        <v>3.5095558146852401E-5</v>
      </c>
      <c r="N2305" s="57">
        <f>+IF('Panel de Control'!$C$33="Base",'EV - Medianos'!N369,IF('Panel de Control'!$C$33=1,'EV - Medianos'!N1337,IF('Panel de Control'!$C$33=2,'EV - Medianos'!N1579,'EV - Medianos'!N1821)))</f>
        <v>3.4634350566691772E-5</v>
      </c>
      <c r="O2305" s="57">
        <f>+IF('Panel de Control'!$C$33="Base",'EV - Medianos'!O369,IF('Panel de Control'!$C$33=1,'EV - Medianos'!O1337,IF('Panel de Control'!$C$33=2,'EV - Medianos'!O1579,'EV - Medianos'!O1821)))</f>
        <v>3.4006535497889981E-5</v>
      </c>
      <c r="P2305" s="57">
        <f>+IF('Panel de Control'!$C$33="Base",'EV - Medianos'!P369,IF('Panel de Control'!$C$33=1,'EV - Medianos'!P1337,IF('Panel de Control'!$C$33=2,'EV - Medianos'!P1579,'EV - Medianos'!P1821)))</f>
        <v>3.3263507876423205E-5</v>
      </c>
      <c r="Q2305" s="57">
        <f>+IF('Panel de Control'!$C$33="Base",'EV - Medianos'!Q369,IF('Panel de Control'!$C$33=1,'EV - Medianos'!Q1337,IF('Panel de Control'!$C$33=2,'EV - Medianos'!Q1579,'EV - Medianos'!Q1821)))</f>
        <v>3.2320411026721341E-5</v>
      </c>
      <c r="R2305" s="57">
        <f>+IF('Panel de Control'!$C$33="Base",'EV - Medianos'!R369,IF('Panel de Control'!$C$33=1,'EV - Medianos'!R1337,IF('Panel de Control'!$C$33=2,'EV - Medianos'!R1579,'EV - Medianos'!R1821)))</f>
        <v>3.1173468021760237E-5</v>
      </c>
      <c r="S2305" s="57">
        <f>+IF('Panel de Control'!$C$33="Base",'EV - Medianos'!S369,IF('Panel de Control'!$C$33=1,'EV - Medianos'!S1337,IF('Panel de Control'!$C$33=2,'EV - Medianos'!S1579,'EV - Medianos'!S1821)))</f>
        <v>2.9882276800974187E-5</v>
      </c>
      <c r="T2305" s="57">
        <f>+IF('Panel de Control'!$C$33="Base",'EV - Medianos'!T369,IF('Panel de Control'!$C$33=1,'EV - Medianos'!T1337,IF('Panel de Control'!$C$33=2,'EV - Medianos'!T1579,'EV - Medianos'!T1821)))</f>
        <v>2.857710437175747E-5</v>
      </c>
      <c r="U2305" s="57">
        <f>+IF('Panel de Control'!$C$33="Base",'EV - Medianos'!U369,IF('Panel de Control'!$C$33=1,'EV - Medianos'!U1337,IF('Panel de Control'!$C$33=2,'EV - Medianos'!U1579,'EV - Medianos'!U1821)))</f>
        <v>2.7273434615708722E-5</v>
      </c>
      <c r="V2305" s="57">
        <f>+IF('Panel de Control'!$C$33="Base",'EV - Medianos'!V369,IF('Panel de Control'!$C$33=1,'EV - Medianos'!V1337,IF('Panel de Control'!$C$33=2,'EV - Medianos'!V1579,'EV - Medianos'!V1821)))</f>
        <v>2.5997257321353216E-5</v>
      </c>
      <c r="W2305" s="57">
        <f>+IF('Panel de Control'!$C$33="Base",'EV - Medianos'!W369,IF('Panel de Control'!$C$33=1,'EV - Medianos'!W1337,IF('Panel de Control'!$C$33=2,'EV - Medianos'!W1579,'EV - Medianos'!W1821)))</f>
        <v>2.4733187149967631E-5</v>
      </c>
      <c r="X2305" s="57">
        <f>+IF('Panel de Control'!$C$33="Base",'EV - Medianos'!X369,IF('Panel de Control'!$C$33=1,'EV - Medianos'!X1337,IF('Panel de Control'!$C$33=2,'EV - Medianos'!X1579,'EV - Medianos'!X1821)))</f>
        <v>2.348562628548606E-5</v>
      </c>
      <c r="Y2305" s="57">
        <f>+IF('Panel de Control'!$C$33="Base",'EV - Medianos'!Y369,IF('Panel de Control'!$C$33=1,'EV - Medianos'!Y1337,IF('Panel de Control'!$C$33=2,'EV - Medianos'!Y1579,'EV - Medianos'!Y1821)))</f>
        <v>2.228024275185388E-5</v>
      </c>
      <c r="Z2305" s="57">
        <f>+IF('Panel de Control'!$C$33="Base",'EV - Medianos'!Z369,IF('Panel de Control'!$C$33=1,'EV - Medianos'!Z1337,IF('Panel de Control'!$C$33=2,'EV - Medianos'!Z1579,'EV - Medianos'!Z1821)))</f>
        <v>2.1126624060237887E-5</v>
      </c>
      <c r="AA2305" s="57">
        <f>+IF('Panel de Control'!$C$33="Base",'EV - Medianos'!AA369,IF('Panel de Control'!$C$33=1,'EV - Medianos'!AA1337,IF('Panel de Control'!$C$33=2,'EV - Medianos'!AA1579,'EV - Medianos'!AA1821)))</f>
        <v>1.9844803799391279E-5</v>
      </c>
      <c r="AB2305" s="57">
        <f>+IF('Panel de Control'!$C$33="Base",'EV - Medianos'!AB369,IF('Panel de Control'!$C$33=1,'EV - Medianos'!AB1337,IF('Panel de Control'!$C$33=2,'EV - Medianos'!AB1579,'EV - Medianos'!AB1821)))</f>
        <v>1.8646690270669149E-5</v>
      </c>
      <c r="AC2305" s="57">
        <f>+IF('Panel de Control'!$C$33="Base",'EV - Medianos'!AC369,IF('Panel de Control'!$C$33=1,'EV - Medianos'!AC1337,IF('Panel de Control'!$C$33=2,'EV - Medianos'!AC1579,'EV - Medianos'!AC1821)))</f>
        <v>1.7520925944376744E-5</v>
      </c>
      <c r="AD2305" s="57">
        <f>+IF('Panel de Control'!$C$33="Base",'EV - Medianos'!AD369,IF('Panel de Control'!$C$33=1,'EV - Medianos'!AD1337,IF('Panel de Control'!$C$33=2,'EV - Medianos'!AD1579,'EV - Medianos'!AD1821)))</f>
        <v>1.6470187578430385E-5</v>
      </c>
      <c r="AE2305" s="57">
        <f>+IF('Panel de Control'!$C$33="Base",'EV - Medianos'!AE369,IF('Panel de Control'!$C$33=1,'EV - Medianos'!AE1337,IF('Panel de Control'!$C$33=2,'EV - Medianos'!AE1579,'EV - Medianos'!AE1821)))</f>
        <v>1.548433506662878E-5</v>
      </c>
      <c r="AF2305" s="57">
        <f>+IF('Panel de Control'!$C$33="Base",'EV - Medianos'!AF369,IF('Panel de Control'!$C$33=1,'EV - Medianos'!AF1337,IF('Panel de Control'!$C$33=2,'EV - Medianos'!AF1579,'EV - Medianos'!AF1821)))</f>
        <v>1.4559208989361887E-5</v>
      </c>
      <c r="AG2305" s="57">
        <f>+IF('Panel de Control'!$C$33="Base",'EV - Medianos'!AG369,IF('Panel de Control'!$C$33=1,'EV - Medianos'!AG1337,IF('Panel de Control'!$C$33=2,'EV - Medianos'!AG1579,'EV - Medianos'!AG1821)))</f>
        <v>1.369634673319311E-5</v>
      </c>
      <c r="AH2305" s="57">
        <f>+IF('Panel de Control'!$C$33="Base",'EV - Medianos'!AH369,IF('Panel de Control'!$C$33=1,'EV - Medianos'!AH1337,IF('Panel de Control'!$C$33=2,'EV - Medianos'!AH1579,'EV - Medianos'!AH1821)))</f>
        <v>1.2887875159355282E-5</v>
      </c>
      <c r="AI2305" s="57">
        <f>+IF('Panel de Control'!$C$33="Base",'EV - Medianos'!AI369,IF('Panel de Control'!$C$33=1,'EV - Medianos'!AI1337,IF('Panel de Control'!$C$33=2,'EV - Medianos'!AI1579,'EV - Medianos'!AI1821)))</f>
        <v>1.2130032107810985E-5</v>
      </c>
      <c r="AJ2305" s="57">
        <f>+IF('Panel de Control'!$C$33="Base",'EV - Medianos'!AJ369,IF('Panel de Control'!$C$33=1,'EV - Medianos'!AJ1337,IF('Panel de Control'!$C$33=2,'EV - Medianos'!AJ1579,'EV - Medianos'!AJ1821)))</f>
        <v>1.1423021198095766E-5</v>
      </c>
      <c r="AK2305" s="57">
        <f>+IF('Panel de Control'!$C$33="Base",'EV - Medianos'!AK369,IF('Panel de Control'!$C$33=1,'EV - Medianos'!AK1337,IF('Panel de Control'!$C$33=2,'EV - Medianos'!AK1579,'EV - Medianos'!AK1821)))</f>
        <v>1.0760749416638518E-5</v>
      </c>
    </row>
    <row r="2306" spans="1:37" s="65" customFormat="1" ht="17.100000000000001" customHeight="1" x14ac:dyDescent="0.2">
      <c r="A2306" s="54" t="s">
        <v>272</v>
      </c>
      <c r="B2306" s="55" t="s">
        <v>110</v>
      </c>
      <c r="C2306" s="56" t="s">
        <v>242</v>
      </c>
      <c r="D2306" s="57">
        <f>+IF('Panel de Control'!$C$33="Base",'EV - Medianos'!D370,IF('Panel de Control'!$C$33=1,'EV - Medianos'!D1338,IF('Panel de Control'!$C$33=2,'EV - Medianos'!D1580,'EV - Medianos'!D1822)))</f>
        <v>0</v>
      </c>
      <c r="E2306" s="57">
        <f>+IF('Panel de Control'!$C$33="Base",'EV - Medianos'!E370,IF('Panel de Control'!$C$33=1,'EV - Medianos'!E1338,IF('Panel de Control'!$C$33=2,'EV - Medianos'!E1580,'EV - Medianos'!E1822)))</f>
        <v>0</v>
      </c>
      <c r="F2306" s="57">
        <f>+IF('Panel de Control'!$C$33="Base",'EV - Medianos'!F370,IF('Panel de Control'!$C$33=1,'EV - Medianos'!F1338,IF('Panel de Control'!$C$33=2,'EV - Medianos'!F1580,'EV - Medianos'!F1822)))</f>
        <v>0</v>
      </c>
      <c r="G2306" s="57">
        <f>+IF('Panel de Control'!$C$33="Base",'EV - Medianos'!G370,IF('Panel de Control'!$C$33=1,'EV - Medianos'!G1338,IF('Panel de Control'!$C$33=2,'EV - Medianos'!G1580,'EV - Medianos'!G1822)))</f>
        <v>0</v>
      </c>
      <c r="H2306" s="57">
        <f>+IF('Panel de Control'!$C$33="Base",'EV - Medianos'!H370,IF('Panel de Control'!$C$33=1,'EV - Medianos'!H1338,IF('Panel de Control'!$C$33=2,'EV - Medianos'!H1580,'EV - Medianos'!H1822)))</f>
        <v>0</v>
      </c>
      <c r="I2306" s="57">
        <f>+IF('Panel de Control'!$C$33="Base",'EV - Medianos'!I370,IF('Panel de Control'!$C$33=1,'EV - Medianos'!I1338,IF('Panel de Control'!$C$33=2,'EV - Medianos'!I1580,'EV - Medianos'!I1822)))</f>
        <v>0</v>
      </c>
      <c r="J2306" s="57">
        <f>+IF('Panel de Control'!$C$33="Base",'EV - Medianos'!J370,IF('Panel de Control'!$C$33=1,'EV - Medianos'!J1338,IF('Panel de Control'!$C$33=2,'EV - Medianos'!J1580,'EV - Medianos'!J1822)))</f>
        <v>0</v>
      </c>
      <c r="K2306" s="57">
        <f>+IF('Panel de Control'!$C$33="Base",'EV - Medianos'!K370,IF('Panel de Control'!$C$33=1,'EV - Medianos'!K1338,IF('Panel de Control'!$C$33=2,'EV - Medianos'!K1580,'EV - Medianos'!K1822)))</f>
        <v>0</v>
      </c>
      <c r="L2306" s="57">
        <f>+IF('Panel de Control'!$C$33="Base",'EV - Medianos'!L370,IF('Panel de Control'!$C$33=1,'EV - Medianos'!L1338,IF('Panel de Control'!$C$33=2,'EV - Medianos'!L1580,'EV - Medianos'!L1822)))</f>
        <v>0</v>
      </c>
      <c r="M2306" s="57">
        <f>+IF('Panel de Control'!$C$33="Base",'EV - Medianos'!M370,IF('Panel de Control'!$C$33=1,'EV - Medianos'!M1338,IF('Panel de Control'!$C$33=2,'EV - Medianos'!M1580,'EV - Medianos'!M1822)))</f>
        <v>0</v>
      </c>
      <c r="N2306" s="57">
        <f>+IF('Panel de Control'!$C$33="Base",'EV - Medianos'!N370,IF('Panel de Control'!$C$33=1,'EV - Medianos'!N1338,IF('Panel de Control'!$C$33=2,'EV - Medianos'!N1580,'EV - Medianos'!N1822)))</f>
        <v>0</v>
      </c>
      <c r="O2306" s="57">
        <f>+IF('Panel de Control'!$C$33="Base",'EV - Medianos'!O370,IF('Panel de Control'!$C$33=1,'EV - Medianos'!O1338,IF('Panel de Control'!$C$33=2,'EV - Medianos'!O1580,'EV - Medianos'!O1822)))</f>
        <v>0</v>
      </c>
      <c r="P2306" s="57">
        <f>+IF('Panel de Control'!$C$33="Base",'EV - Medianos'!P370,IF('Panel de Control'!$C$33=1,'EV - Medianos'!P1338,IF('Panel de Control'!$C$33=2,'EV - Medianos'!P1580,'EV - Medianos'!P1822)))</f>
        <v>0</v>
      </c>
      <c r="Q2306" s="57">
        <f>+IF('Panel de Control'!$C$33="Base",'EV - Medianos'!Q370,IF('Panel de Control'!$C$33=1,'EV - Medianos'!Q1338,IF('Panel de Control'!$C$33=2,'EV - Medianos'!Q1580,'EV - Medianos'!Q1822)))</f>
        <v>0</v>
      </c>
      <c r="R2306" s="57">
        <f>+IF('Panel de Control'!$C$33="Base",'EV - Medianos'!R370,IF('Panel de Control'!$C$33=1,'EV - Medianos'!R1338,IF('Panel de Control'!$C$33=2,'EV - Medianos'!R1580,'EV - Medianos'!R1822)))</f>
        <v>0</v>
      </c>
      <c r="S2306" s="57">
        <f>+IF('Panel de Control'!$C$33="Base",'EV - Medianos'!S370,IF('Panel de Control'!$C$33=1,'EV - Medianos'!S1338,IF('Panel de Control'!$C$33=2,'EV - Medianos'!S1580,'EV - Medianos'!S1822)))</f>
        <v>0</v>
      </c>
      <c r="T2306" s="57">
        <f>+IF('Panel de Control'!$C$33="Base",'EV - Medianos'!T370,IF('Panel de Control'!$C$33=1,'EV - Medianos'!T1338,IF('Panel de Control'!$C$33=2,'EV - Medianos'!T1580,'EV - Medianos'!T1822)))</f>
        <v>0</v>
      </c>
      <c r="U2306" s="57">
        <f>+IF('Panel de Control'!$C$33="Base",'EV - Medianos'!U370,IF('Panel de Control'!$C$33=1,'EV - Medianos'!U1338,IF('Panel de Control'!$C$33=2,'EV - Medianos'!U1580,'EV - Medianos'!U1822)))</f>
        <v>0</v>
      </c>
      <c r="V2306" s="57">
        <f>+IF('Panel de Control'!$C$33="Base",'EV - Medianos'!V370,IF('Panel de Control'!$C$33=1,'EV - Medianos'!V1338,IF('Panel de Control'!$C$33=2,'EV - Medianos'!V1580,'EV - Medianos'!V1822)))</f>
        <v>0</v>
      </c>
      <c r="W2306" s="57">
        <f>+IF('Panel de Control'!$C$33="Base",'EV - Medianos'!W370,IF('Panel de Control'!$C$33=1,'EV - Medianos'!W1338,IF('Panel de Control'!$C$33=2,'EV - Medianos'!W1580,'EV - Medianos'!W1822)))</f>
        <v>0</v>
      </c>
      <c r="X2306" s="57">
        <f>+IF('Panel de Control'!$C$33="Base",'EV - Medianos'!X370,IF('Panel de Control'!$C$33=1,'EV - Medianos'!X1338,IF('Panel de Control'!$C$33=2,'EV - Medianos'!X1580,'EV - Medianos'!X1822)))</f>
        <v>0</v>
      </c>
      <c r="Y2306" s="57">
        <f>+IF('Panel de Control'!$C$33="Base",'EV - Medianos'!Y370,IF('Panel de Control'!$C$33=1,'EV - Medianos'!Y1338,IF('Panel de Control'!$C$33=2,'EV - Medianos'!Y1580,'EV - Medianos'!Y1822)))</f>
        <v>0</v>
      </c>
      <c r="Z2306" s="57">
        <f>+IF('Panel de Control'!$C$33="Base",'EV - Medianos'!Z370,IF('Panel de Control'!$C$33=1,'EV - Medianos'!Z1338,IF('Panel de Control'!$C$33=2,'EV - Medianos'!Z1580,'EV - Medianos'!Z1822)))</f>
        <v>0</v>
      </c>
      <c r="AA2306" s="57">
        <f>+IF('Panel de Control'!$C$33="Base",'EV - Medianos'!AA370,IF('Panel de Control'!$C$33=1,'EV - Medianos'!AA1338,IF('Panel de Control'!$C$33=2,'EV - Medianos'!AA1580,'EV - Medianos'!AA1822)))</f>
        <v>0</v>
      </c>
      <c r="AB2306" s="57">
        <f>+IF('Panel de Control'!$C$33="Base",'EV - Medianos'!AB370,IF('Panel de Control'!$C$33=1,'EV - Medianos'!AB1338,IF('Panel de Control'!$C$33=2,'EV - Medianos'!AB1580,'EV - Medianos'!AB1822)))</f>
        <v>0</v>
      </c>
      <c r="AC2306" s="57">
        <f>+IF('Panel de Control'!$C$33="Base",'EV - Medianos'!AC370,IF('Panel de Control'!$C$33=1,'EV - Medianos'!AC1338,IF('Panel de Control'!$C$33=2,'EV - Medianos'!AC1580,'EV - Medianos'!AC1822)))</f>
        <v>0</v>
      </c>
      <c r="AD2306" s="57">
        <f>+IF('Panel de Control'!$C$33="Base",'EV - Medianos'!AD370,IF('Panel de Control'!$C$33=1,'EV - Medianos'!AD1338,IF('Panel de Control'!$C$33=2,'EV - Medianos'!AD1580,'EV - Medianos'!AD1822)))</f>
        <v>0</v>
      </c>
      <c r="AE2306" s="57">
        <f>+IF('Panel de Control'!$C$33="Base",'EV - Medianos'!AE370,IF('Panel de Control'!$C$33=1,'EV - Medianos'!AE1338,IF('Panel de Control'!$C$33=2,'EV - Medianos'!AE1580,'EV - Medianos'!AE1822)))</f>
        <v>0</v>
      </c>
      <c r="AF2306" s="57">
        <f>+IF('Panel de Control'!$C$33="Base",'EV - Medianos'!AF370,IF('Panel de Control'!$C$33=1,'EV - Medianos'!AF1338,IF('Panel de Control'!$C$33=2,'EV - Medianos'!AF1580,'EV - Medianos'!AF1822)))</f>
        <v>0</v>
      </c>
      <c r="AG2306" s="57">
        <f>+IF('Panel de Control'!$C$33="Base",'EV - Medianos'!AG370,IF('Panel de Control'!$C$33=1,'EV - Medianos'!AG1338,IF('Panel de Control'!$C$33=2,'EV - Medianos'!AG1580,'EV - Medianos'!AG1822)))</f>
        <v>0</v>
      </c>
      <c r="AH2306" s="57">
        <f>+IF('Panel de Control'!$C$33="Base",'EV - Medianos'!AH370,IF('Panel de Control'!$C$33=1,'EV - Medianos'!AH1338,IF('Panel de Control'!$C$33=2,'EV - Medianos'!AH1580,'EV - Medianos'!AH1822)))</f>
        <v>0</v>
      </c>
      <c r="AI2306" s="57">
        <f>+IF('Panel de Control'!$C$33="Base",'EV - Medianos'!AI370,IF('Panel de Control'!$C$33=1,'EV - Medianos'!AI1338,IF('Panel de Control'!$C$33=2,'EV - Medianos'!AI1580,'EV - Medianos'!AI1822)))</f>
        <v>0</v>
      </c>
      <c r="AJ2306" s="57">
        <f>+IF('Panel de Control'!$C$33="Base",'EV - Medianos'!AJ370,IF('Panel de Control'!$C$33=1,'EV - Medianos'!AJ1338,IF('Panel de Control'!$C$33=2,'EV - Medianos'!AJ1580,'EV - Medianos'!AJ1822)))</f>
        <v>0</v>
      </c>
      <c r="AK2306" s="57">
        <f>+IF('Panel de Control'!$C$33="Base",'EV - Medianos'!AK370,IF('Panel de Control'!$C$33=1,'EV - Medianos'!AK1338,IF('Panel de Control'!$C$33=2,'EV - Medianos'!AK1580,'EV - Medianos'!AK1822)))</f>
        <v>0</v>
      </c>
    </row>
    <row r="2307" spans="1:37" s="65" customFormat="1" ht="17.100000000000001" customHeight="1" x14ac:dyDescent="0.2">
      <c r="A2307" s="54" t="s">
        <v>197</v>
      </c>
      <c r="B2307" s="55" t="s">
        <v>110</v>
      </c>
      <c r="C2307" s="56" t="s">
        <v>242</v>
      </c>
      <c r="D2307" s="57">
        <f>+IF('Panel de Control'!$C$33="Base",'EV - Medianos'!D371,IF('Panel de Control'!$C$33=1,'EV - Medianos'!D1339,IF('Panel de Control'!$C$33=2,'EV - Medianos'!D1581,'EV - Medianos'!D1823)))</f>
        <v>0</v>
      </c>
      <c r="E2307" s="57">
        <f>+IF('Panel de Control'!$C$33="Base",'EV - Medianos'!E371,IF('Panel de Control'!$C$33=1,'EV - Medianos'!E1339,IF('Panel de Control'!$C$33=2,'EV - Medianos'!E1581,'EV - Medianos'!E1823)))</f>
        <v>0</v>
      </c>
      <c r="F2307" s="57">
        <f>+IF('Panel de Control'!$C$33="Base",'EV - Medianos'!F371,IF('Panel de Control'!$C$33=1,'EV - Medianos'!F1339,IF('Panel de Control'!$C$33=2,'EV - Medianos'!F1581,'EV - Medianos'!F1823)))</f>
        <v>0</v>
      </c>
      <c r="G2307" s="57">
        <f>+IF('Panel de Control'!$C$33="Base",'EV - Medianos'!G371,IF('Panel de Control'!$C$33=1,'EV - Medianos'!G1339,IF('Panel de Control'!$C$33=2,'EV - Medianos'!G1581,'EV - Medianos'!G1823)))</f>
        <v>0</v>
      </c>
      <c r="H2307" s="57">
        <f>+IF('Panel de Control'!$C$33="Base",'EV - Medianos'!H371,IF('Panel de Control'!$C$33=1,'EV - Medianos'!H1339,IF('Panel de Control'!$C$33=2,'EV - Medianos'!H1581,'EV - Medianos'!H1823)))</f>
        <v>1.3167032346611964E-6</v>
      </c>
      <c r="I2307" s="57">
        <f>+IF('Panel de Control'!$C$33="Base",'EV - Medianos'!I371,IF('Panel de Control'!$C$33=1,'EV - Medianos'!I1339,IF('Panel de Control'!$C$33=2,'EV - Medianos'!I1581,'EV - Medianos'!I1823)))</f>
        <v>5.4807111778346621E-6</v>
      </c>
      <c r="J2307" s="57">
        <f>+IF('Panel de Control'!$C$33="Base",'EV - Medianos'!J371,IF('Panel de Control'!$C$33=1,'EV - Medianos'!J1339,IF('Panel de Control'!$C$33=2,'EV - Medianos'!J1581,'EV - Medianos'!J1823)))</f>
        <v>3.053534053179906E-5</v>
      </c>
      <c r="K2307" s="57">
        <f>+IF('Panel de Control'!$C$33="Base",'EV - Medianos'!K371,IF('Panel de Control'!$C$33=1,'EV - Medianos'!K1339,IF('Panel de Control'!$C$33=2,'EV - Medianos'!K1581,'EV - Medianos'!K1823)))</f>
        <v>9.233289838313436E-5</v>
      </c>
      <c r="L2307" s="57">
        <f>+IF('Panel de Control'!$C$33="Base",'EV - Medianos'!L371,IF('Panel de Control'!$C$33=1,'EV - Medianos'!L1339,IF('Panel de Control'!$C$33=2,'EV - Medianos'!L1581,'EV - Medianos'!L1823)))</f>
        <v>2.0695862582463621E-4</v>
      </c>
      <c r="M2307" s="57">
        <f>+IF('Panel de Control'!$C$33="Base",'EV - Medianos'!M371,IF('Panel de Control'!$C$33=1,'EV - Medianos'!M1339,IF('Panel de Control'!$C$33=2,'EV - Medianos'!M1581,'EV - Medianos'!M1823)))</f>
        <v>4.1238199887361682E-4</v>
      </c>
      <c r="N2307" s="57">
        <f>+IF('Panel de Control'!$C$33="Base",'EV - Medianos'!N371,IF('Panel de Control'!$C$33=1,'EV - Medianos'!N1339,IF('Panel de Control'!$C$33=2,'EV - Medianos'!N1581,'EV - Medianos'!N1823)))</f>
        <v>7.2839264766632889E-4</v>
      </c>
      <c r="O2307" s="57">
        <f>+IF('Panel de Control'!$C$33="Base",'EV - Medianos'!O371,IF('Panel de Control'!$C$33=1,'EV - Medianos'!O1339,IF('Panel de Control'!$C$33=2,'EV - Medianos'!O1581,'EV - Medianos'!O1823)))</f>
        <v>1.2068260387249868E-3</v>
      </c>
      <c r="P2307" s="57">
        <f>+IF('Panel de Control'!$C$33="Base",'EV - Medianos'!P371,IF('Panel de Control'!$C$33=1,'EV - Medianos'!P1339,IF('Panel de Control'!$C$33=2,'EV - Medianos'!P1581,'EV - Medianos'!P1823)))</f>
        <v>1.8790316200217045E-3</v>
      </c>
      <c r="Q2307" s="57">
        <f>+IF('Panel de Control'!$C$33="Base",'EV - Medianos'!Q371,IF('Panel de Control'!$C$33=1,'EV - Medianos'!Q1339,IF('Panel de Control'!$C$33=2,'EV - Medianos'!Q1581,'EV - Medianos'!Q1823)))</f>
        <v>2.7539287806836268E-3</v>
      </c>
      <c r="R2307" s="57">
        <f>+IF('Panel de Control'!$C$33="Base",'EV - Medianos'!R371,IF('Panel de Control'!$C$33=1,'EV - Medianos'!R1339,IF('Panel de Control'!$C$33=2,'EV - Medianos'!R1581,'EV - Medianos'!R1823)))</f>
        <v>3.6293647867800803E-3</v>
      </c>
      <c r="S2307" s="57">
        <f>+IF('Panel de Control'!$C$33="Base",'EV - Medianos'!S371,IF('Panel de Control'!$C$33=1,'EV - Medianos'!S1339,IF('Panel de Control'!$C$33=2,'EV - Medianos'!S1581,'EV - Medianos'!S1823)))</f>
        <v>4.5212967061451651E-3</v>
      </c>
      <c r="T2307" s="57">
        <f>+IF('Panel de Control'!$C$33="Base",'EV - Medianos'!T371,IF('Panel de Control'!$C$33=1,'EV - Medianos'!T1339,IF('Panel de Control'!$C$33=2,'EV - Medianos'!T1581,'EV - Medianos'!T1823)))</f>
        <v>5.4863236238823828E-3</v>
      </c>
      <c r="U2307" s="57">
        <f>+IF('Panel de Control'!$C$33="Base",'EV - Medianos'!U371,IF('Panel de Control'!$C$33=1,'EV - Medianos'!U1339,IF('Panel de Control'!$C$33=2,'EV - Medianos'!U1581,'EV - Medianos'!U1823)))</f>
        <v>6.5600323250626716E-3</v>
      </c>
      <c r="V2307" s="57">
        <f>+IF('Panel de Control'!$C$33="Base",'EV - Medianos'!V371,IF('Panel de Control'!$C$33=1,'EV - Medianos'!V1339,IF('Panel de Control'!$C$33=2,'EV - Medianos'!V1581,'EV - Medianos'!V1823)))</f>
        <v>7.7118900805061927E-3</v>
      </c>
      <c r="W2307" s="57">
        <f>+IF('Panel de Control'!$C$33="Base",'EV - Medianos'!W371,IF('Panel de Control'!$C$33=1,'EV - Medianos'!W1339,IF('Panel de Control'!$C$33=2,'EV - Medianos'!W1581,'EV - Medianos'!W1823)))</f>
        <v>8.9421777394274263E-3</v>
      </c>
      <c r="X2307" s="57">
        <f>+IF('Panel de Control'!$C$33="Base",'EV - Medianos'!X371,IF('Panel de Control'!$C$33=1,'EV - Medianos'!X1339,IF('Panel de Control'!$C$33=2,'EV - Medianos'!X1581,'EV - Medianos'!X1823)))</f>
        <v>1.02401452593157E-2</v>
      </c>
      <c r="Y2307" s="57">
        <f>+IF('Panel de Control'!$C$33="Base",'EV - Medianos'!Y371,IF('Panel de Control'!$C$33=1,'EV - Medianos'!Y1339,IF('Panel de Control'!$C$33=2,'EV - Medianos'!Y1581,'EV - Medianos'!Y1823)))</f>
        <v>1.1623472316367619E-2</v>
      </c>
      <c r="Z2307" s="57">
        <f>+IF('Panel de Control'!$C$33="Base",'EV - Medianos'!Z371,IF('Panel de Control'!$C$33=1,'EV - Medianos'!Z1339,IF('Panel de Control'!$C$33=2,'EV - Medianos'!Z1581,'EV - Medianos'!Z1823)))</f>
        <v>1.3085315110097718E-2</v>
      </c>
      <c r="AA2307" s="57">
        <f>+IF('Panel de Control'!$C$33="Base",'EV - Medianos'!AA371,IF('Panel de Control'!$C$33=1,'EV - Medianos'!AA1339,IF('Panel de Control'!$C$33=2,'EV - Medianos'!AA1581,'EV - Medianos'!AA1823)))</f>
        <v>1.4839358430315376E-2</v>
      </c>
      <c r="AB2307" s="57">
        <f>+IF('Panel de Control'!$C$33="Base",'EV - Medianos'!AB371,IF('Panel de Control'!$C$33=1,'EV - Medianos'!AB1339,IF('Panel de Control'!$C$33=2,'EV - Medianos'!AB1581,'EV - Medianos'!AB1823)))</f>
        <v>1.6636373921583378E-2</v>
      </c>
      <c r="AC2307" s="57">
        <f>+IF('Panel de Control'!$C$33="Base",'EV - Medianos'!AC371,IF('Panel de Control'!$C$33=1,'EV - Medianos'!AC1339,IF('Panel de Control'!$C$33=2,'EV - Medianos'!AC1581,'EV - Medianos'!AC1823)))</f>
        <v>1.8425530091389447E-2</v>
      </c>
      <c r="AD2307" s="57">
        <f>+IF('Panel de Control'!$C$33="Base",'EV - Medianos'!AD371,IF('Panel de Control'!$C$33=1,'EV - Medianos'!AD1339,IF('Panel de Control'!$C$33=2,'EV - Medianos'!AD1581,'EV - Medianos'!AD1823)))</f>
        <v>2.0157609166441985E-2</v>
      </c>
      <c r="AE2307" s="57">
        <f>+IF('Panel de Control'!$C$33="Base",'EV - Medianos'!AE371,IF('Panel de Control'!$C$33=1,'EV - Medianos'!AE1339,IF('Panel de Control'!$C$33=2,'EV - Medianos'!AE1581,'EV - Medianos'!AE1823)))</f>
        <v>2.1827177543351211E-2</v>
      </c>
      <c r="AF2307" s="57">
        <f>+IF('Panel de Control'!$C$33="Base",'EV - Medianos'!AF371,IF('Panel de Control'!$C$33=1,'EV - Medianos'!AF1339,IF('Panel de Control'!$C$33=2,'EV - Medianos'!AF1581,'EV - Medianos'!AF1823)))</f>
        <v>2.3424474838541619E-2</v>
      </c>
      <c r="AG2307" s="57">
        <f>+IF('Panel de Control'!$C$33="Base",'EV - Medianos'!AG371,IF('Panel de Control'!$C$33=1,'EV - Medianos'!AG1339,IF('Panel de Control'!$C$33=2,'EV - Medianos'!AG1581,'EV - Medianos'!AG1823)))</f>
        <v>2.4967971839812461E-2</v>
      </c>
      <c r="AH2307" s="57">
        <f>+IF('Panel de Control'!$C$33="Base",'EV - Medianos'!AH371,IF('Panel de Control'!$C$33=1,'EV - Medianos'!AH1339,IF('Panel de Control'!$C$33=2,'EV - Medianos'!AH1581,'EV - Medianos'!AH1823)))</f>
        <v>2.6460290629990196E-2</v>
      </c>
      <c r="AI2307" s="57">
        <f>+IF('Panel de Control'!$C$33="Base",'EV - Medianos'!AI371,IF('Panel de Control'!$C$33=1,'EV - Medianos'!AI1339,IF('Panel de Control'!$C$33=2,'EV - Medianos'!AI1581,'EV - Medianos'!AI1823)))</f>
        <v>2.7864907626539981E-2</v>
      </c>
      <c r="AJ2307" s="57">
        <f>+IF('Panel de Control'!$C$33="Base",'EV - Medianos'!AJ371,IF('Panel de Control'!$C$33=1,'EV - Medianos'!AJ1339,IF('Panel de Control'!$C$33=2,'EV - Medianos'!AJ1581,'EV - Medianos'!AJ1823)))</f>
        <v>2.9165618516340728E-2</v>
      </c>
      <c r="AK2307" s="57">
        <f>+IF('Panel de Control'!$C$33="Base",'EV - Medianos'!AK371,IF('Panel de Control'!$C$33=1,'EV - Medianos'!AK1339,IF('Panel de Control'!$C$33=2,'EV - Medianos'!AK1581,'EV - Medianos'!AK1823)))</f>
        <v>3.0366747838169877E-2</v>
      </c>
    </row>
    <row r="2308" spans="1:37" s="65" customFormat="1" ht="17.100000000000001" customHeight="1" x14ac:dyDescent="0.2">
      <c r="A2308" s="54" t="s">
        <v>245</v>
      </c>
      <c r="B2308" s="55" t="s">
        <v>110</v>
      </c>
      <c r="C2308" s="56" t="s">
        <v>246</v>
      </c>
      <c r="D2308" s="73">
        <f t="shared" ref="D2308:AK2308" si="1102">SUM(D2296:D2307)</f>
        <v>1</v>
      </c>
      <c r="E2308" s="73">
        <f t="shared" si="1102"/>
        <v>1</v>
      </c>
      <c r="F2308" s="73">
        <f t="shared" si="1102"/>
        <v>1</v>
      </c>
      <c r="G2308" s="73">
        <f t="shared" si="1102"/>
        <v>0.99998807351485619</v>
      </c>
      <c r="H2308" s="73">
        <f t="shared" si="1102"/>
        <v>0.99998808695381425</v>
      </c>
      <c r="I2308" s="73">
        <f t="shared" si="1102"/>
        <v>0.99998809162568902</v>
      </c>
      <c r="J2308" s="73">
        <f t="shared" si="1102"/>
        <v>0.99998810613432199</v>
      </c>
      <c r="K2308" s="73">
        <f t="shared" si="1102"/>
        <v>0.99998813737352898</v>
      </c>
      <c r="L2308" s="73">
        <f t="shared" si="1102"/>
        <v>0.99998819659039018</v>
      </c>
      <c r="M2308" s="73">
        <f t="shared" si="1102"/>
        <v>0.99998830148061768</v>
      </c>
      <c r="N2308" s="73">
        <f t="shared" si="1102"/>
        <v>0.99998845521647783</v>
      </c>
      <c r="O2308" s="73">
        <f t="shared" si="1102"/>
        <v>0.99998866448816737</v>
      </c>
      <c r="P2308" s="73">
        <f t="shared" si="1102"/>
        <v>0.99998891216404118</v>
      </c>
      <c r="Q2308" s="73">
        <f t="shared" si="1102"/>
        <v>0.99998922652965772</v>
      </c>
      <c r="R2308" s="73">
        <f t="shared" si="1102"/>
        <v>0.99998960884399279</v>
      </c>
      <c r="S2308" s="73">
        <f t="shared" si="1102"/>
        <v>0.99999003924106644</v>
      </c>
      <c r="T2308" s="73">
        <f t="shared" si="1102"/>
        <v>0.99999047429854271</v>
      </c>
      <c r="U2308" s="73">
        <f t="shared" si="1102"/>
        <v>0.9999909088551282</v>
      </c>
      <c r="V2308" s="73">
        <f t="shared" si="1102"/>
        <v>0.99999133424755948</v>
      </c>
      <c r="W2308" s="73">
        <f t="shared" si="1102"/>
        <v>0.99999175560428344</v>
      </c>
      <c r="X2308" s="73">
        <f t="shared" si="1102"/>
        <v>0.99999217145790498</v>
      </c>
      <c r="Y2308" s="73">
        <f t="shared" si="1102"/>
        <v>0.99999257325241608</v>
      </c>
      <c r="Z2308" s="73">
        <f t="shared" si="1102"/>
        <v>0.99999295779197994</v>
      </c>
      <c r="AA2308" s="73">
        <f t="shared" si="1102"/>
        <v>0.99999338506540003</v>
      </c>
      <c r="AB2308" s="73">
        <f t="shared" si="1102"/>
        <v>0.99999378443657638</v>
      </c>
      <c r="AC2308" s="73">
        <f t="shared" si="1102"/>
        <v>0.99999415969135197</v>
      </c>
      <c r="AD2308" s="73">
        <f t="shared" si="1102"/>
        <v>0.99999450993747385</v>
      </c>
      <c r="AE2308" s="73">
        <f t="shared" si="1102"/>
        <v>0.99999483855497773</v>
      </c>
      <c r="AF2308" s="73">
        <f t="shared" si="1102"/>
        <v>0.99999514693033698</v>
      </c>
      <c r="AG2308" s="73">
        <f t="shared" si="1102"/>
        <v>0.99999543455108897</v>
      </c>
      <c r="AH2308" s="73">
        <f t="shared" si="1102"/>
        <v>0.99999570404161353</v>
      </c>
      <c r="AI2308" s="73">
        <f t="shared" si="1102"/>
        <v>0.99999595665596419</v>
      </c>
      <c r="AJ2308" s="73">
        <f t="shared" si="1102"/>
        <v>0.99999619232626724</v>
      </c>
      <c r="AK2308" s="73">
        <f t="shared" si="1102"/>
        <v>0.99999641308352782</v>
      </c>
    </row>
    <row r="2309" spans="1:37" s="65" customFormat="1" ht="17.100000000000001" customHeight="1" x14ac:dyDescent="0.25">
      <c r="A2309" s="68"/>
      <c r="B2309" s="74"/>
      <c r="C2309" s="74"/>
      <c r="D2309" s="72"/>
      <c r="E2309" s="72"/>
      <c r="F2309" s="72"/>
      <c r="G2309" s="72"/>
      <c r="H2309" s="72"/>
      <c r="I2309" s="72"/>
      <c r="J2309" s="72"/>
      <c r="K2309" s="72"/>
      <c r="L2309" s="72"/>
      <c r="M2309" s="72"/>
      <c r="N2309" s="72"/>
      <c r="O2309" s="72"/>
      <c r="P2309" s="72"/>
      <c r="Q2309" s="72"/>
      <c r="R2309" s="72"/>
      <c r="S2309" s="72"/>
      <c r="T2309" s="72"/>
      <c r="U2309" s="72"/>
      <c r="V2309" s="72"/>
      <c r="W2309" s="72"/>
      <c r="X2309" s="72"/>
      <c r="Y2309" s="72"/>
      <c r="Z2309" s="72"/>
      <c r="AA2309" s="72"/>
      <c r="AB2309" s="72"/>
      <c r="AC2309" s="72"/>
      <c r="AD2309" s="72"/>
      <c r="AE2309" s="72"/>
      <c r="AF2309" s="72"/>
      <c r="AG2309" s="72"/>
      <c r="AH2309" s="72"/>
      <c r="AI2309" s="72"/>
      <c r="AJ2309" s="72"/>
      <c r="AK2309" s="72"/>
    </row>
    <row r="2310" spans="1:37" s="65" customFormat="1" ht="17.100000000000001" customHeight="1" x14ac:dyDescent="0.25">
      <c r="A2310" s="64" t="s">
        <v>265</v>
      </c>
      <c r="B2310"/>
      <c r="C2310"/>
      <c r="D2310" s="72"/>
      <c r="E2310" s="72"/>
      <c r="F2310" s="72"/>
      <c r="G2310" s="72"/>
      <c r="H2310" s="72"/>
      <c r="I2310" s="72"/>
      <c r="J2310" s="72"/>
      <c r="K2310" s="72"/>
      <c r="L2310" s="72"/>
      <c r="M2310" s="72"/>
      <c r="N2310" s="72"/>
      <c r="O2310" s="72"/>
      <c r="P2310" s="72"/>
      <c r="Q2310" s="72"/>
      <c r="R2310" s="72"/>
      <c r="S2310" s="72"/>
      <c r="T2310" s="72"/>
      <c r="U2310" s="72"/>
      <c r="V2310" s="72"/>
      <c r="W2310" s="72"/>
      <c r="X2310" s="72"/>
      <c r="Y2310" s="72"/>
      <c r="Z2310" s="72"/>
      <c r="AA2310" s="72"/>
      <c r="AB2310" s="72"/>
      <c r="AC2310" s="72"/>
      <c r="AD2310" s="72"/>
      <c r="AE2310" s="72"/>
      <c r="AF2310" s="72"/>
      <c r="AG2310" s="72"/>
      <c r="AH2310" s="72"/>
      <c r="AI2310" s="72"/>
      <c r="AJ2310" s="72"/>
      <c r="AK2310" s="72"/>
    </row>
    <row r="2311" spans="1:37" s="65" customFormat="1" ht="17.100000000000001" customHeight="1" x14ac:dyDescent="0.25">
      <c r="A2311" s="66" t="s">
        <v>257</v>
      </c>
      <c r="B2311"/>
      <c r="C2311"/>
    </row>
    <row r="2312" spans="1:37" s="65" customFormat="1" ht="17.100000000000001" customHeight="1" x14ac:dyDescent="0.2">
      <c r="A2312" s="54" t="s">
        <v>241</v>
      </c>
      <c r="B2312" s="55" t="s">
        <v>110</v>
      </c>
      <c r="C2312" s="56" t="s">
        <v>242</v>
      </c>
      <c r="D2312" s="57">
        <f>+IF('Panel de Control'!$C$33="Base",'EV - Medianos'!D376,IF('Panel de Control'!$C$33=1,'EV - Medianos'!D1344,IF('Panel de Control'!$C$33=2,'EV - Medianos'!D1586,'EV - Medianos'!D1828)))</f>
        <v>0.46354779102973293</v>
      </c>
      <c r="E2312" s="57">
        <f>+IF('Panel de Control'!$C$33="Base",'EV - Medianos'!E376,IF('Panel de Control'!$C$33=1,'EV - Medianos'!E1344,IF('Panel de Control'!$C$33=2,'EV - Medianos'!E1586,'EV - Medianos'!E1828)))</f>
        <v>0.46354779102973293</v>
      </c>
      <c r="F2312" s="57">
        <f>+IF('Panel de Control'!$C$33="Base",'EV - Medianos'!F376,IF('Panel de Control'!$C$33=1,'EV - Medianos'!F1344,IF('Panel de Control'!$C$33=2,'EV - Medianos'!F1586,'EV - Medianos'!F1828)))</f>
        <v>0.46354779102973298</v>
      </c>
      <c r="G2312" s="57">
        <f>+IF('Panel de Control'!$C$33="Base",'EV - Medianos'!G376,IF('Panel de Control'!$C$33=1,'EV - Medianos'!G1344,IF('Panel de Control'!$C$33=2,'EV - Medianos'!G1586,'EV - Medianos'!G1828)))</f>
        <v>0.46354779102973293</v>
      </c>
      <c r="H2312" s="57">
        <f>+IF('Panel de Control'!$C$33="Base",'EV - Medianos'!H376,IF('Panel de Control'!$C$33=1,'EV - Medianos'!H1344,IF('Panel de Control'!$C$33=2,'EV - Medianos'!H1586,'EV - Medianos'!H1828)))</f>
        <v>0.46301993548071668</v>
      </c>
      <c r="I2312" s="57">
        <f>+IF('Panel de Control'!$C$33="Base",'EV - Medianos'!I376,IF('Panel de Control'!$C$33=1,'EV - Medianos'!I1344,IF('Panel de Control'!$C$33=2,'EV - Medianos'!I1586,'EV - Medianos'!I1828)))</f>
        <v>0.46283835546009094</v>
      </c>
      <c r="J2312" s="57">
        <f>+IF('Panel de Control'!$C$33="Base",'EV - Medianos'!J376,IF('Panel de Control'!$C$33=1,'EV - Medianos'!J1344,IF('Panel de Control'!$C$33=2,'EV - Medianos'!J1586,'EV - Medianos'!J1828)))</f>
        <v>0.46227445381486226</v>
      </c>
      <c r="K2312" s="57">
        <f>+IF('Panel de Control'!$C$33="Base",'EV - Medianos'!K376,IF('Panel de Control'!$C$33=1,'EV - Medianos'!K1344,IF('Panel de Control'!$C$33=2,'EV - Medianos'!K1586,'EV - Medianos'!K1828)))</f>
        <v>0.46106029118015635</v>
      </c>
      <c r="L2312" s="57">
        <f>+IF('Panel de Control'!$C$33="Base",'EV - Medianos'!L376,IF('Panel de Control'!$C$33=1,'EV - Medianos'!L1344,IF('Panel de Control'!$C$33=2,'EV - Medianos'!L1586,'EV - Medianos'!L1828)))</f>
        <v>0.45875873145857599</v>
      </c>
      <c r="M2312" s="57">
        <f>+IF('Panel de Control'!$C$33="Base",'EV - Medianos'!M376,IF('Panel de Control'!$C$33=1,'EV - Medianos'!M1344,IF('Panel de Control'!$C$33=2,'EV - Medianos'!M1586,'EV - Medianos'!M1828)))</f>
        <v>0.45468200199604303</v>
      </c>
      <c r="N2312" s="57">
        <f>+IF('Panel de Control'!$C$33="Base",'EV - Medianos'!N376,IF('Panel de Control'!$C$33=1,'EV - Medianos'!N1344,IF('Panel de Control'!$C$33=2,'EV - Medianos'!N1586,'EV - Medianos'!N1828)))</f>
        <v>0.44870680749975622</v>
      </c>
      <c r="O2312" s="57">
        <f>+IF('Panel de Control'!$C$33="Base",'EV - Medianos'!O376,IF('Panel de Control'!$C$33=1,'EV - Medianos'!O1344,IF('Panel de Control'!$C$33=2,'EV - Medianos'!O1586,'EV - Medianos'!O1828)))</f>
        <v>0.44057312257097891</v>
      </c>
      <c r="P2312" s="57">
        <f>+IF('Panel de Control'!$C$33="Base",'EV - Medianos'!P376,IF('Panel de Control'!$C$33=1,'EV - Medianos'!P1344,IF('Panel de Control'!$C$33=2,'EV - Medianos'!P1586,'EV - Medianos'!P1828)))</f>
        <v>0.43094679649708589</v>
      </c>
      <c r="Q2312" s="57">
        <f>+IF('Panel de Control'!$C$33="Base",'EV - Medianos'!Q376,IF('Panel de Control'!$C$33=1,'EV - Medianos'!Q1344,IF('Panel de Control'!$C$33=2,'EV - Medianos'!Q1586,'EV - Medianos'!Q1828)))</f>
        <v>0.41872846499472566</v>
      </c>
      <c r="R2312" s="57">
        <f>+IF('Panel de Control'!$C$33="Base",'EV - Medianos'!R376,IF('Panel de Control'!$C$33=1,'EV - Medianos'!R1344,IF('Panel de Control'!$C$33=2,'EV - Medianos'!R1586,'EV - Medianos'!R1828)))</f>
        <v>0.40386919592457859</v>
      </c>
      <c r="S2312" s="57">
        <f>+IF('Panel de Control'!$C$33="Base",'EV - Medianos'!S376,IF('Panel de Control'!$C$33=1,'EV - Medianos'!S1344,IF('Panel de Control'!$C$33=2,'EV - Medianos'!S1586,'EV - Medianos'!S1828)))</f>
        <v>0.38714111293555309</v>
      </c>
      <c r="T2312" s="57">
        <f>+IF('Panel de Control'!$C$33="Base",'EV - Medianos'!T376,IF('Panel de Control'!$C$33=1,'EV - Medianos'!T1344,IF('Panel de Control'!$C$33=2,'EV - Medianos'!T1586,'EV - Medianos'!T1828)))</f>
        <v>0.37023189580376858</v>
      </c>
      <c r="U2312" s="57">
        <f>+IF('Panel de Control'!$C$33="Base",'EV - Medianos'!U376,IF('Panel de Control'!$C$33=1,'EV - Medianos'!U1344,IF('Panel de Control'!$C$33=2,'EV - Medianos'!U1586,'EV - Medianos'!U1828)))</f>
        <v>0.35334214661836916</v>
      </c>
      <c r="V2312" s="57">
        <f>+IF('Panel de Control'!$C$33="Base",'EV - Medianos'!V376,IF('Panel de Control'!$C$33=1,'EV - Medianos'!V1344,IF('Panel de Control'!$C$33=2,'EV - Medianos'!V1586,'EV - Medianos'!V1828)))</f>
        <v>0.33680857719424262</v>
      </c>
      <c r="W2312" s="57">
        <f>+IF('Panel de Control'!$C$33="Base",'EV - Medianos'!W376,IF('Panel de Control'!$C$33=1,'EV - Medianos'!W1344,IF('Panel de Control'!$C$33=2,'EV - Medianos'!W1586,'EV - Medianos'!W1828)))</f>
        <v>0.32043186211867319</v>
      </c>
      <c r="X2312" s="57">
        <f>+IF('Panel de Control'!$C$33="Base",'EV - Medianos'!X376,IF('Panel de Control'!$C$33=1,'EV - Medianos'!X1344,IF('Panel de Control'!$C$33=2,'EV - Medianos'!X1586,'EV - Medianos'!X1828)))</f>
        <v>0.30426903407357292</v>
      </c>
      <c r="Y2312" s="57">
        <f>+IF('Panel de Control'!$C$33="Base",'EV - Medianos'!Y376,IF('Panel de Control'!$C$33=1,'EV - Medianos'!Y1344,IF('Panel de Control'!$C$33=2,'EV - Medianos'!Y1586,'EV - Medianos'!Y1828)))</f>
        <v>0.28865263623907667</v>
      </c>
      <c r="Z2312" s="57">
        <f>+IF('Panel de Control'!$C$33="Base",'EV - Medianos'!Z376,IF('Panel de Control'!$C$33=1,'EV - Medianos'!Z1344,IF('Panel de Control'!$C$33=2,'EV - Medianos'!Z1586,'EV - Medianos'!Z1828)))</f>
        <v>0.27370688002544996</v>
      </c>
      <c r="AA2312" s="57">
        <f>+IF('Panel de Control'!$C$33="Base",'EV - Medianos'!AA376,IF('Panel de Control'!$C$33=1,'EV - Medianos'!AA1344,IF('Panel de Control'!$C$33=2,'EV - Medianos'!AA1586,'EV - Medianos'!AA1828)))</f>
        <v>0.25710020290801833</v>
      </c>
      <c r="AB2312" s="57">
        <f>+IF('Panel de Control'!$C$33="Base",'EV - Medianos'!AB376,IF('Panel de Control'!$C$33=1,'EV - Medianos'!AB1344,IF('Panel de Control'!$C$33=2,'EV - Medianos'!AB1586,'EV - Medianos'!AB1828)))</f>
        <v>0.24157799193253113</v>
      </c>
      <c r="AC2312" s="57">
        <f>+IF('Panel de Control'!$C$33="Base",'EV - Medianos'!AC376,IF('Panel de Control'!$C$33=1,'EV - Medianos'!AC1344,IF('Panel de Control'!$C$33=2,'EV - Medianos'!AC1586,'EV - Medianos'!AC1828)))</f>
        <v>0.22699310413811188</v>
      </c>
      <c r="AD2312" s="57">
        <f>+IF('Panel de Control'!$C$33="Base",'EV - Medianos'!AD376,IF('Panel de Control'!$C$33=1,'EV - Medianos'!AD1344,IF('Panel de Control'!$C$33=2,'EV - Medianos'!AD1586,'EV - Medianos'!AD1828)))</f>
        <v>0.21338021837623125</v>
      </c>
      <c r="AE2312" s="57">
        <f>+IF('Panel de Control'!$C$33="Base",'EV - Medianos'!AE376,IF('Panel de Control'!$C$33=1,'EV - Medianos'!AE1344,IF('Panel de Control'!$C$33=2,'EV - Medianos'!AE1586,'EV - Medianos'!AE1828)))</f>
        <v>0.20060796406806083</v>
      </c>
      <c r="AF2312" s="57">
        <f>+IF('Panel de Control'!$C$33="Base",'EV - Medianos'!AF376,IF('Panel de Control'!$C$33=1,'EV - Medianos'!AF1344,IF('Panel de Control'!$C$33=2,'EV - Medianos'!AF1586,'EV - Medianos'!AF1828)))</f>
        <v>0.18862245367525396</v>
      </c>
      <c r="AG2312" s="57">
        <f>+IF('Panel de Control'!$C$33="Base",'EV - Medianos'!AG376,IF('Panel de Control'!$C$33=1,'EV - Medianos'!AG1344,IF('Panel de Control'!$C$33=2,'EV - Medianos'!AG1586,'EV - Medianos'!AG1828)))</f>
        <v>0.17744360487507244</v>
      </c>
      <c r="AH2312" s="57">
        <f>+IF('Panel de Control'!$C$33="Base",'EV - Medianos'!AH376,IF('Panel de Control'!$C$33=1,'EV - Medianos'!AH1344,IF('Panel de Control'!$C$33=2,'EV - Medianos'!AH1586,'EV - Medianos'!AH1828)))</f>
        <v>0.16696941688207015</v>
      </c>
      <c r="AI2312" s="57">
        <f>+IF('Panel de Control'!$C$33="Base",'EV - Medianos'!AI376,IF('Panel de Control'!$C$33=1,'EV - Medianos'!AI1344,IF('Panel de Control'!$C$33=2,'EV - Medianos'!AI1586,'EV - Medianos'!AI1828)))</f>
        <v>0.15715114887125478</v>
      </c>
      <c r="AJ2312" s="57">
        <f>+IF('Panel de Control'!$C$33="Base",'EV - Medianos'!AJ376,IF('Panel de Control'!$C$33=1,'EV - Medianos'!AJ1344,IF('Panel de Control'!$C$33=2,'EV - Medianos'!AJ1586,'EV - Medianos'!AJ1828)))</f>
        <v>0.14799143884421279</v>
      </c>
      <c r="AK2312" s="57">
        <f>+IF('Panel de Control'!$C$33="Base",'EV - Medianos'!AK376,IF('Panel de Control'!$C$33=1,'EV - Medianos'!AK1344,IF('Panel de Control'!$C$33=2,'EV - Medianos'!AK1586,'EV - Medianos'!AK1828)))</f>
        <v>0.13941134850347903</v>
      </c>
    </row>
    <row r="2313" spans="1:37" s="65" customFormat="1" ht="17.100000000000001" customHeight="1" x14ac:dyDescent="0.2">
      <c r="A2313" s="54" t="s">
        <v>266</v>
      </c>
      <c r="B2313" s="55" t="s">
        <v>110</v>
      </c>
      <c r="C2313" s="56" t="s">
        <v>242</v>
      </c>
      <c r="D2313" s="57">
        <f>+IF('Panel de Control'!$C$33="Base",'EV - Medianos'!D377,IF('Panel de Control'!$C$33=1,'EV - Medianos'!D1345,IF('Panel de Control'!$C$33=2,'EV - Medianos'!D1587,'EV - Medianos'!D1829)))</f>
        <v>0</v>
      </c>
      <c r="E2313" s="57">
        <f>+IF('Panel de Control'!$C$33="Base",'EV - Medianos'!E377,IF('Panel de Control'!$C$33=1,'EV - Medianos'!E1345,IF('Panel de Control'!$C$33=2,'EV - Medianos'!E1587,'EV - Medianos'!E1829)))</f>
        <v>0</v>
      </c>
      <c r="F2313" s="57">
        <f>+IF('Panel de Control'!$C$33="Base",'EV - Medianos'!F377,IF('Panel de Control'!$C$33=1,'EV - Medianos'!F1345,IF('Panel de Control'!$C$33=2,'EV - Medianos'!F1587,'EV - Medianos'!F1829)))</f>
        <v>0</v>
      </c>
      <c r="G2313" s="57">
        <f>+IF('Panel de Control'!$C$33="Base",'EV - Medianos'!G377,IF('Panel de Control'!$C$33=1,'EV - Medianos'!G1345,IF('Panel de Control'!$C$33=2,'EV - Medianos'!G1587,'EV - Medianos'!G1829)))</f>
        <v>0</v>
      </c>
      <c r="H2313" s="57">
        <f>+IF('Panel de Control'!$C$33="Base",'EV - Medianos'!H377,IF('Panel de Control'!$C$33=1,'EV - Medianos'!H1345,IF('Panel de Control'!$C$33=2,'EV - Medianos'!H1587,'EV - Medianos'!H1829)))</f>
        <v>0</v>
      </c>
      <c r="I2313" s="57">
        <f>+IF('Panel de Control'!$C$33="Base",'EV - Medianos'!I377,IF('Panel de Control'!$C$33=1,'EV - Medianos'!I1345,IF('Panel de Control'!$C$33=2,'EV - Medianos'!I1587,'EV - Medianos'!I1829)))</f>
        <v>0</v>
      </c>
      <c r="J2313" s="57">
        <f>+IF('Panel de Control'!$C$33="Base",'EV - Medianos'!J377,IF('Panel de Control'!$C$33=1,'EV - Medianos'!J1345,IF('Panel de Control'!$C$33=2,'EV - Medianos'!J1587,'EV - Medianos'!J1829)))</f>
        <v>0</v>
      </c>
      <c r="K2313" s="57">
        <f>+IF('Panel de Control'!$C$33="Base",'EV - Medianos'!K377,IF('Panel de Control'!$C$33=1,'EV - Medianos'!K1345,IF('Panel de Control'!$C$33=2,'EV - Medianos'!K1587,'EV - Medianos'!K1829)))</f>
        <v>0</v>
      </c>
      <c r="L2313" s="57">
        <f>+IF('Panel de Control'!$C$33="Base",'EV - Medianos'!L377,IF('Panel de Control'!$C$33=1,'EV - Medianos'!L1345,IF('Panel de Control'!$C$33=2,'EV - Medianos'!L1587,'EV - Medianos'!L1829)))</f>
        <v>0</v>
      </c>
      <c r="M2313" s="57">
        <f>+IF('Panel de Control'!$C$33="Base",'EV - Medianos'!M377,IF('Panel de Control'!$C$33=1,'EV - Medianos'!M1345,IF('Panel de Control'!$C$33=2,'EV - Medianos'!M1587,'EV - Medianos'!M1829)))</f>
        <v>0</v>
      </c>
      <c r="N2313" s="57">
        <f>+IF('Panel de Control'!$C$33="Base",'EV - Medianos'!N377,IF('Panel de Control'!$C$33=1,'EV - Medianos'!N1345,IF('Panel de Control'!$C$33=2,'EV - Medianos'!N1587,'EV - Medianos'!N1829)))</f>
        <v>0</v>
      </c>
      <c r="O2313" s="57">
        <f>+IF('Panel de Control'!$C$33="Base",'EV - Medianos'!O377,IF('Panel de Control'!$C$33=1,'EV - Medianos'!O1345,IF('Panel de Control'!$C$33=2,'EV - Medianos'!O1587,'EV - Medianos'!O1829)))</f>
        <v>0</v>
      </c>
      <c r="P2313" s="57">
        <f>+IF('Panel de Control'!$C$33="Base",'EV - Medianos'!P377,IF('Panel de Control'!$C$33=1,'EV - Medianos'!P1345,IF('Panel de Control'!$C$33=2,'EV - Medianos'!P1587,'EV - Medianos'!P1829)))</f>
        <v>0</v>
      </c>
      <c r="Q2313" s="57">
        <f>+IF('Panel de Control'!$C$33="Base",'EV - Medianos'!Q377,IF('Panel de Control'!$C$33=1,'EV - Medianos'!Q1345,IF('Panel de Control'!$C$33=2,'EV - Medianos'!Q1587,'EV - Medianos'!Q1829)))</f>
        <v>0</v>
      </c>
      <c r="R2313" s="57">
        <f>+IF('Panel de Control'!$C$33="Base",'EV - Medianos'!R377,IF('Panel de Control'!$C$33=1,'EV - Medianos'!R1345,IF('Panel de Control'!$C$33=2,'EV - Medianos'!R1587,'EV - Medianos'!R1829)))</f>
        <v>0</v>
      </c>
      <c r="S2313" s="57">
        <f>+IF('Panel de Control'!$C$33="Base",'EV - Medianos'!S377,IF('Panel de Control'!$C$33=1,'EV - Medianos'!S1345,IF('Panel de Control'!$C$33=2,'EV - Medianos'!S1587,'EV - Medianos'!S1829)))</f>
        <v>0</v>
      </c>
      <c r="T2313" s="57">
        <f>+IF('Panel de Control'!$C$33="Base",'EV - Medianos'!T377,IF('Panel de Control'!$C$33=1,'EV - Medianos'!T1345,IF('Panel de Control'!$C$33=2,'EV - Medianos'!T1587,'EV - Medianos'!T1829)))</f>
        <v>0</v>
      </c>
      <c r="U2313" s="57">
        <f>+IF('Panel de Control'!$C$33="Base",'EV - Medianos'!U377,IF('Panel de Control'!$C$33=1,'EV - Medianos'!U1345,IF('Panel de Control'!$C$33=2,'EV - Medianos'!U1587,'EV - Medianos'!U1829)))</f>
        <v>0</v>
      </c>
      <c r="V2313" s="57">
        <f>+IF('Panel de Control'!$C$33="Base",'EV - Medianos'!V377,IF('Panel de Control'!$C$33=1,'EV - Medianos'!V1345,IF('Panel de Control'!$C$33=2,'EV - Medianos'!V1587,'EV - Medianos'!V1829)))</f>
        <v>0</v>
      </c>
      <c r="W2313" s="57">
        <f>+IF('Panel de Control'!$C$33="Base",'EV - Medianos'!W377,IF('Panel de Control'!$C$33=1,'EV - Medianos'!W1345,IF('Panel de Control'!$C$33=2,'EV - Medianos'!W1587,'EV - Medianos'!W1829)))</f>
        <v>0</v>
      </c>
      <c r="X2313" s="57">
        <f>+IF('Panel de Control'!$C$33="Base",'EV - Medianos'!X377,IF('Panel de Control'!$C$33=1,'EV - Medianos'!X1345,IF('Panel de Control'!$C$33=2,'EV - Medianos'!X1587,'EV - Medianos'!X1829)))</f>
        <v>0</v>
      </c>
      <c r="Y2313" s="57">
        <f>+IF('Panel de Control'!$C$33="Base",'EV - Medianos'!Y377,IF('Panel de Control'!$C$33=1,'EV - Medianos'!Y1345,IF('Panel de Control'!$C$33=2,'EV - Medianos'!Y1587,'EV - Medianos'!Y1829)))</f>
        <v>0</v>
      </c>
      <c r="Z2313" s="57">
        <f>+IF('Panel de Control'!$C$33="Base",'EV - Medianos'!Z377,IF('Panel de Control'!$C$33=1,'EV - Medianos'!Z1345,IF('Panel de Control'!$C$33=2,'EV - Medianos'!Z1587,'EV - Medianos'!Z1829)))</f>
        <v>0</v>
      </c>
      <c r="AA2313" s="57">
        <f>+IF('Panel de Control'!$C$33="Base",'EV - Medianos'!AA377,IF('Panel de Control'!$C$33=1,'EV - Medianos'!AA1345,IF('Panel de Control'!$C$33=2,'EV - Medianos'!AA1587,'EV - Medianos'!AA1829)))</f>
        <v>0</v>
      </c>
      <c r="AB2313" s="57">
        <f>+IF('Panel de Control'!$C$33="Base",'EV - Medianos'!AB377,IF('Panel de Control'!$C$33=1,'EV - Medianos'!AB1345,IF('Panel de Control'!$C$33=2,'EV - Medianos'!AB1587,'EV - Medianos'!AB1829)))</f>
        <v>0</v>
      </c>
      <c r="AC2313" s="57">
        <f>+IF('Panel de Control'!$C$33="Base",'EV - Medianos'!AC377,IF('Panel de Control'!$C$33=1,'EV - Medianos'!AC1345,IF('Panel de Control'!$C$33=2,'EV - Medianos'!AC1587,'EV - Medianos'!AC1829)))</f>
        <v>0</v>
      </c>
      <c r="AD2313" s="57">
        <f>+IF('Panel de Control'!$C$33="Base",'EV - Medianos'!AD377,IF('Panel de Control'!$C$33=1,'EV - Medianos'!AD1345,IF('Panel de Control'!$C$33=2,'EV - Medianos'!AD1587,'EV - Medianos'!AD1829)))</f>
        <v>0</v>
      </c>
      <c r="AE2313" s="57">
        <f>+IF('Panel de Control'!$C$33="Base",'EV - Medianos'!AE377,IF('Panel de Control'!$C$33=1,'EV - Medianos'!AE1345,IF('Panel de Control'!$C$33=2,'EV - Medianos'!AE1587,'EV - Medianos'!AE1829)))</f>
        <v>0</v>
      </c>
      <c r="AF2313" s="57">
        <f>+IF('Panel de Control'!$C$33="Base",'EV - Medianos'!AF377,IF('Panel de Control'!$C$33=1,'EV - Medianos'!AF1345,IF('Panel de Control'!$C$33=2,'EV - Medianos'!AF1587,'EV - Medianos'!AF1829)))</f>
        <v>0</v>
      </c>
      <c r="AG2313" s="57">
        <f>+IF('Panel de Control'!$C$33="Base",'EV - Medianos'!AG377,IF('Panel de Control'!$C$33=1,'EV - Medianos'!AG1345,IF('Panel de Control'!$C$33=2,'EV - Medianos'!AG1587,'EV - Medianos'!AG1829)))</f>
        <v>0</v>
      </c>
      <c r="AH2313" s="57">
        <f>+IF('Panel de Control'!$C$33="Base",'EV - Medianos'!AH377,IF('Panel de Control'!$C$33=1,'EV - Medianos'!AH1345,IF('Panel de Control'!$C$33=2,'EV - Medianos'!AH1587,'EV - Medianos'!AH1829)))</f>
        <v>0</v>
      </c>
      <c r="AI2313" s="57">
        <f>+IF('Panel de Control'!$C$33="Base",'EV - Medianos'!AI377,IF('Panel de Control'!$C$33=1,'EV - Medianos'!AI1345,IF('Panel de Control'!$C$33=2,'EV - Medianos'!AI1587,'EV - Medianos'!AI1829)))</f>
        <v>0</v>
      </c>
      <c r="AJ2313" s="57">
        <f>+IF('Panel de Control'!$C$33="Base",'EV - Medianos'!AJ377,IF('Panel de Control'!$C$33=1,'EV - Medianos'!AJ1345,IF('Panel de Control'!$C$33=2,'EV - Medianos'!AJ1587,'EV - Medianos'!AJ1829)))</f>
        <v>0</v>
      </c>
      <c r="AK2313" s="57">
        <f>+IF('Panel de Control'!$C$33="Base",'EV - Medianos'!AK377,IF('Panel de Control'!$C$33=1,'EV - Medianos'!AK1345,IF('Panel de Control'!$C$33=2,'EV - Medianos'!AK1587,'EV - Medianos'!AK1829)))</f>
        <v>0</v>
      </c>
    </row>
    <row r="2314" spans="1:37" s="65" customFormat="1" ht="17.100000000000001" customHeight="1" x14ac:dyDescent="0.2">
      <c r="A2314" s="54" t="s">
        <v>267</v>
      </c>
      <c r="B2314" s="55" t="s">
        <v>110</v>
      </c>
      <c r="C2314" s="56" t="s">
        <v>242</v>
      </c>
      <c r="D2314" s="57">
        <f>+IF('Panel de Control'!$C$33="Base",'EV - Medianos'!D378,IF('Panel de Control'!$C$33=1,'EV - Medianos'!D1346,IF('Panel de Control'!$C$33=2,'EV - Medianos'!D1588,'EV - Medianos'!D1830)))</f>
        <v>0</v>
      </c>
      <c r="E2314" s="57">
        <f>+IF('Panel de Control'!$C$33="Base",'EV - Medianos'!E378,IF('Panel de Control'!$C$33=1,'EV - Medianos'!E1346,IF('Panel de Control'!$C$33=2,'EV - Medianos'!E1588,'EV - Medianos'!E1830)))</f>
        <v>0</v>
      </c>
      <c r="F2314" s="57">
        <f>+IF('Panel de Control'!$C$33="Base",'EV - Medianos'!F378,IF('Panel de Control'!$C$33=1,'EV - Medianos'!F1346,IF('Panel de Control'!$C$33=2,'EV - Medianos'!F1588,'EV - Medianos'!F1830)))</f>
        <v>0</v>
      </c>
      <c r="G2314" s="57">
        <f>+IF('Panel de Control'!$C$33="Base",'EV - Medianos'!G378,IF('Panel de Control'!$C$33=1,'EV - Medianos'!G1346,IF('Panel de Control'!$C$33=2,'EV - Medianos'!G1588,'EV - Medianos'!G1830)))</f>
        <v>0</v>
      </c>
      <c r="H2314" s="57">
        <f>+IF('Panel de Control'!$C$33="Base",'EV - Medianos'!H378,IF('Panel de Control'!$C$33=1,'EV - Medianos'!H1346,IF('Panel de Control'!$C$33=2,'EV - Medianos'!H1588,'EV - Medianos'!H1830)))</f>
        <v>1.2640735614576824E-4</v>
      </c>
      <c r="I2314" s="57">
        <f>+IF('Panel de Control'!$C$33="Base",'EV - Medianos'!I378,IF('Panel de Control'!$C$33=1,'EV - Medianos'!I1346,IF('Panel de Control'!$C$33=2,'EV - Medianos'!I1588,'EV - Medianos'!I1830)))</f>
        <v>2.116842410499618E-4</v>
      </c>
      <c r="J2314" s="57">
        <f>+IF('Panel de Control'!$C$33="Base",'EV - Medianos'!J378,IF('Panel de Control'!$C$33=1,'EV - Medianos'!J1346,IF('Panel de Control'!$C$33=2,'EV - Medianos'!J1588,'EV - Medianos'!J1830)))</f>
        <v>3.9260960139870734E-4</v>
      </c>
      <c r="K2314" s="57">
        <f>+IF('Panel de Control'!$C$33="Base",'EV - Medianos'!K378,IF('Panel de Control'!$C$33=1,'EV - Medianos'!K1346,IF('Panel de Control'!$C$33=2,'EV - Medianos'!K1588,'EV - Medianos'!K1830)))</f>
        <v>6.7984336732395724E-4</v>
      </c>
      <c r="L2314" s="57">
        <f>+IF('Panel de Control'!$C$33="Base",'EV - Medianos'!L378,IF('Panel de Control'!$C$33=1,'EV - Medianos'!L1346,IF('Panel de Control'!$C$33=2,'EV - Medianos'!L1588,'EV - Medianos'!L1830)))</f>
        <v>1.0574235376882843E-3</v>
      </c>
      <c r="M2314" s="57">
        <f>+IF('Panel de Control'!$C$33="Base",'EV - Medianos'!M378,IF('Panel de Control'!$C$33=1,'EV - Medianos'!M1346,IF('Panel de Control'!$C$33=2,'EV - Medianos'!M1588,'EV - Medianos'!M1830)))</f>
        <v>1.5301639469944668E-3</v>
      </c>
      <c r="N2314" s="57">
        <f>+IF('Panel de Control'!$C$33="Base",'EV - Medianos'!N378,IF('Panel de Control'!$C$33=1,'EV - Medianos'!N1346,IF('Panel de Control'!$C$33=2,'EV - Medianos'!N1588,'EV - Medianos'!N1830)))</f>
        <v>2.0834404208201155E-3</v>
      </c>
      <c r="O2314" s="57">
        <f>+IF('Panel de Control'!$C$33="Base",'EV - Medianos'!O378,IF('Panel de Control'!$C$33=1,'EV - Medianos'!O1346,IF('Panel de Control'!$C$33=2,'EV - Medianos'!O1588,'EV - Medianos'!O1830)))</f>
        <v>2.7155985034798156E-3</v>
      </c>
      <c r="P2314" s="57">
        <f>+IF('Panel de Control'!$C$33="Base",'EV - Medianos'!P378,IF('Panel de Control'!$C$33=1,'EV - Medianos'!P1346,IF('Panel de Control'!$C$33=2,'EV - Medianos'!P1588,'EV - Medianos'!P1830)))</f>
        <v>3.4152403431348612E-3</v>
      </c>
      <c r="Q2314" s="57">
        <f>+IF('Panel de Control'!$C$33="Base",'EV - Medianos'!Q378,IF('Panel de Control'!$C$33=1,'EV - Medianos'!Q1346,IF('Panel de Control'!$C$33=2,'EV - Medianos'!Q1588,'EV - Medianos'!Q1830)))</f>
        <v>4.121657437462593E-3</v>
      </c>
      <c r="R2314" s="57">
        <f>+IF('Panel de Control'!$C$33="Base",'EV - Medianos'!R378,IF('Panel de Control'!$C$33=1,'EV - Medianos'!R1346,IF('Panel de Control'!$C$33=2,'EV - Medianos'!R1588,'EV - Medianos'!R1830)))</f>
        <v>4.7083616957277613E-3</v>
      </c>
      <c r="S2314" s="57">
        <f>+IF('Panel de Control'!$C$33="Base",'EV - Medianos'!S378,IF('Panel de Control'!$C$33=1,'EV - Medianos'!S1346,IF('Panel de Control'!$C$33=2,'EV - Medianos'!S1588,'EV - Medianos'!S1830)))</f>
        <v>5.1827916705848524E-3</v>
      </c>
      <c r="T2314" s="57">
        <f>+IF('Panel de Control'!$C$33="Base",'EV - Medianos'!T378,IF('Panel de Control'!$C$33=1,'EV - Medianos'!T1346,IF('Panel de Control'!$C$33=2,'EV - Medianos'!T1588,'EV - Medianos'!T1830)))</f>
        <v>5.6252541961502112E-3</v>
      </c>
      <c r="U2314" s="57">
        <f>+IF('Panel de Control'!$C$33="Base",'EV - Medianos'!U378,IF('Panel de Control'!$C$33=1,'EV - Medianos'!U1346,IF('Panel de Control'!$C$33=2,'EV - Medianos'!U1588,'EV - Medianos'!U1830)))</f>
        <v>6.0491324338688415E-3</v>
      </c>
      <c r="V2314" s="57">
        <f>+IF('Panel de Control'!$C$33="Base",'EV - Medianos'!V378,IF('Panel de Control'!$C$33=1,'EV - Medianos'!V1346,IF('Panel de Control'!$C$33=2,'EV - Medianos'!V1588,'EV - Medianos'!V1830)))</f>
        <v>6.4567541975584283E-3</v>
      </c>
      <c r="W2314" s="57">
        <f>+IF('Panel de Control'!$C$33="Base",'EV - Medianos'!W378,IF('Panel de Control'!$C$33=1,'EV - Medianos'!W1346,IF('Panel de Control'!$C$33=2,'EV - Medianos'!W1588,'EV - Medianos'!W1830)))</f>
        <v>6.8251257756252407E-3</v>
      </c>
      <c r="X2314" s="57">
        <f>+IF('Panel de Control'!$C$33="Base",'EV - Medianos'!X378,IF('Panel de Control'!$C$33=1,'EV - Medianos'!X1346,IF('Panel de Control'!$C$33=2,'EV - Medianos'!X1588,'EV - Medianos'!X1830)))</f>
        <v>7.1452150055641168E-3</v>
      </c>
      <c r="Y2314" s="57">
        <f>+IF('Panel de Control'!$C$33="Base",'EV - Medianos'!Y378,IF('Panel de Control'!$C$33=1,'EV - Medianos'!Y1346,IF('Panel de Control'!$C$33=2,'EV - Medianos'!Y1588,'EV - Medianos'!Y1830)))</f>
        <v>7.4299791520940689E-3</v>
      </c>
      <c r="Z2314" s="57">
        <f>+IF('Panel de Control'!$C$33="Base",'EV - Medianos'!Z378,IF('Panel de Control'!$C$33=1,'EV - Medianos'!Z1346,IF('Panel de Control'!$C$33=2,'EV - Medianos'!Z1588,'EV - Medianos'!Z1830)))</f>
        <v>7.717038394384544E-3</v>
      </c>
      <c r="AA2314" s="57">
        <f>+IF('Panel de Control'!$C$33="Base",'EV - Medianos'!AA378,IF('Panel de Control'!$C$33=1,'EV - Medianos'!AA1346,IF('Panel de Control'!$C$33=2,'EV - Medianos'!AA1588,'EV - Medianos'!AA1830)))</f>
        <v>7.9839487631829537E-3</v>
      </c>
      <c r="AB2314" s="57">
        <f>+IF('Panel de Control'!$C$33="Base",'EV - Medianos'!AB378,IF('Panel de Control'!$C$33=1,'EV - Medianos'!AB1346,IF('Panel de Control'!$C$33=2,'EV - Medianos'!AB1588,'EV - Medianos'!AB1830)))</f>
        <v>8.2072469265985441E-3</v>
      </c>
      <c r="AC2314" s="57">
        <f>+IF('Panel de Control'!$C$33="Base",'EV - Medianos'!AC378,IF('Panel de Control'!$C$33=1,'EV - Medianos'!AC1346,IF('Panel de Control'!$C$33=2,'EV - Medianos'!AC1588,'EV - Medianos'!AC1830)))</f>
        <v>8.3981884781237411E-3</v>
      </c>
      <c r="AD2314" s="57">
        <f>+IF('Panel de Control'!$C$33="Base",'EV - Medianos'!AD378,IF('Panel de Control'!$C$33=1,'EV - Medianos'!AD1346,IF('Panel de Control'!$C$33=2,'EV - Medianos'!AD1588,'EV - Medianos'!AD1830)))</f>
        <v>8.5376776057296752E-3</v>
      </c>
      <c r="AE2314" s="57">
        <f>+IF('Panel de Control'!$C$33="Base",'EV - Medianos'!AE378,IF('Panel de Control'!$C$33=1,'EV - Medianos'!AE1346,IF('Panel de Control'!$C$33=2,'EV - Medianos'!AE1588,'EV - Medianos'!AE1830)))</f>
        <v>8.6436671293923673E-3</v>
      </c>
      <c r="AF2314" s="57">
        <f>+IF('Panel de Control'!$C$33="Base",'EV - Medianos'!AF378,IF('Panel de Control'!$C$33=1,'EV - Medianos'!AF1346,IF('Panel de Control'!$C$33=2,'EV - Medianos'!AF1588,'EV - Medianos'!AF1830)))</f>
        <v>8.7512314518288902E-3</v>
      </c>
      <c r="AG2314" s="57">
        <f>+IF('Panel de Control'!$C$33="Base",'EV - Medianos'!AG378,IF('Panel de Control'!$C$33=1,'EV - Medianos'!AG1346,IF('Panel de Control'!$C$33=2,'EV - Medianos'!AG1588,'EV - Medianos'!AG1830)))</f>
        <v>8.8143914173206446E-3</v>
      </c>
      <c r="AH2314" s="57">
        <f>+IF('Panel de Control'!$C$33="Base",'EV - Medianos'!AH378,IF('Panel de Control'!$C$33=1,'EV - Medianos'!AH1346,IF('Panel de Control'!$C$33=2,'EV - Medianos'!AH1588,'EV - Medianos'!AH1830)))</f>
        <v>8.8563372672169089E-3</v>
      </c>
      <c r="AI2314" s="57">
        <f>+IF('Panel de Control'!$C$33="Base",'EV - Medianos'!AI378,IF('Panel de Control'!$C$33=1,'EV - Medianos'!AI1346,IF('Panel de Control'!$C$33=2,'EV - Medianos'!AI1588,'EV - Medianos'!AI1830)))</f>
        <v>8.8841171558882472E-3</v>
      </c>
      <c r="AJ2314" s="57">
        <f>+IF('Panel de Control'!$C$33="Base",'EV - Medianos'!AJ378,IF('Panel de Control'!$C$33=1,'EV - Medianos'!AJ1346,IF('Panel de Control'!$C$33=2,'EV - Medianos'!AJ1588,'EV - Medianos'!AJ1830)))</f>
        <v>8.8981722234970501E-3</v>
      </c>
      <c r="AK2314" s="57">
        <f>+IF('Panel de Control'!$C$33="Base",'EV - Medianos'!AK378,IF('Panel de Control'!$C$33=1,'EV - Medianos'!AK1346,IF('Panel de Control'!$C$33=2,'EV - Medianos'!AK1588,'EV - Medianos'!AK1830)))</f>
        <v>8.8996565145221859E-3</v>
      </c>
    </row>
    <row r="2315" spans="1:37" s="65" customFormat="1" ht="17.100000000000001" customHeight="1" x14ac:dyDescent="0.2">
      <c r="A2315" s="54" t="s">
        <v>243</v>
      </c>
      <c r="B2315" s="55" t="s">
        <v>110</v>
      </c>
      <c r="C2315" s="56" t="s">
        <v>242</v>
      </c>
      <c r="D2315" s="57">
        <f>+IF('Panel de Control'!$C$33="Base",'EV - Medianos'!D379,IF('Panel de Control'!$C$33=1,'EV - Medianos'!D1347,IF('Panel de Control'!$C$33=2,'EV - Medianos'!D1589,'EV - Medianos'!D1831)))</f>
        <v>0.53644021021813726</v>
      </c>
      <c r="E2315" s="57">
        <f>+IF('Panel de Control'!$C$33="Base",'EV - Medianos'!E379,IF('Panel de Control'!$C$33=1,'EV - Medianos'!E1347,IF('Panel de Control'!$C$33=2,'EV - Medianos'!E1589,'EV - Medianos'!E1831)))</f>
        <v>0.53644021021813726</v>
      </c>
      <c r="F2315" s="57">
        <f>+IF('Panel de Control'!$C$33="Base",'EV - Medianos'!F379,IF('Panel de Control'!$C$33=1,'EV - Medianos'!F1347,IF('Panel de Control'!$C$33=2,'EV - Medianos'!F1589,'EV - Medianos'!F1831)))</f>
        <v>0.53644021021813726</v>
      </c>
      <c r="G2315" s="57">
        <f>+IF('Panel de Control'!$C$33="Base",'EV - Medianos'!G379,IF('Panel de Control'!$C$33=1,'EV - Medianos'!G1347,IF('Panel de Control'!$C$33=2,'EV - Medianos'!G1589,'EV - Medianos'!G1831)))</f>
        <v>0.53644021021813726</v>
      </c>
      <c r="H2315" s="57">
        <f>+IF('Panel de Control'!$C$33="Base",'EV - Medianos'!H379,IF('Panel de Control'!$C$33=1,'EV - Medianos'!H1347,IF('Panel de Control'!$C$33=2,'EV - Medianos'!H1589,'EV - Medianos'!H1831)))</f>
        <v>0.53582934992032405</v>
      </c>
      <c r="I2315" s="57">
        <f>+IF('Panel de Control'!$C$33="Base",'EV - Medianos'!I379,IF('Panel de Control'!$C$33=1,'EV - Medianos'!I1347,IF('Panel de Control'!$C$33=2,'EV - Medianos'!I1589,'EV - Medianos'!I1831)))</f>
        <v>0.53561921662593492</v>
      </c>
      <c r="J2315" s="57">
        <f>+IF('Panel de Control'!$C$33="Base",'EV - Medianos'!J379,IF('Panel de Control'!$C$33=1,'EV - Medianos'!J1347,IF('Panel de Control'!$C$33=2,'EV - Medianos'!J1589,'EV - Medianos'!J1831)))</f>
        <v>0.53496664201990163</v>
      </c>
      <c r="K2315" s="57">
        <f>+IF('Panel de Control'!$C$33="Base",'EV - Medianos'!K379,IF('Panel de Control'!$C$33=1,'EV - Medianos'!K1347,IF('Panel de Control'!$C$33=2,'EV - Medianos'!K1589,'EV - Medianos'!K1831)))</f>
        <v>0.53356155354444201</v>
      </c>
      <c r="L2315" s="57">
        <f>+IF('Panel de Control'!$C$33="Base",'EV - Medianos'!L379,IF('Panel de Control'!$C$33=1,'EV - Medianos'!L1347,IF('Panel de Control'!$C$33=2,'EV - Medianos'!L1589,'EV - Medianos'!L1831)))</f>
        <v>0.53089807589496063</v>
      </c>
      <c r="M2315" s="57">
        <f>+IF('Panel de Control'!$C$33="Base",'EV - Medianos'!M379,IF('Panel de Control'!$C$33=1,'EV - Medianos'!M1347,IF('Panel de Control'!$C$33=2,'EV - Medianos'!M1589,'EV - Medianos'!M1831)))</f>
        <v>0.52618028486628243</v>
      </c>
      <c r="N2315" s="57">
        <f>+IF('Panel de Control'!$C$33="Base",'EV - Medianos'!N379,IF('Panel de Control'!$C$33=1,'EV - Medianos'!N1347,IF('Panel de Control'!$C$33=2,'EV - Medianos'!N1589,'EV - Medianos'!N1831)))</f>
        <v>0.51926549710607772</v>
      </c>
      <c r="O2315" s="57">
        <f>+IF('Panel de Control'!$C$33="Base",'EV - Medianos'!O379,IF('Panel de Control'!$C$33=1,'EV - Medianos'!O1347,IF('Panel de Control'!$C$33=2,'EV - Medianos'!O1589,'EV - Medianos'!O1831)))</f>
        <v>0.50985279848583653</v>
      </c>
      <c r="P2315" s="57">
        <f>+IF('Panel de Control'!$C$33="Base",'EV - Medianos'!P379,IF('Panel de Control'!$C$33=1,'EV - Medianos'!P1347,IF('Panel de Control'!$C$33=2,'EV - Medianos'!P1589,'EV - Medianos'!P1831)))</f>
        <v>0.49871274241689006</v>
      </c>
      <c r="Q2315" s="57">
        <f>+IF('Panel de Control'!$C$33="Base",'EV - Medianos'!Q379,IF('Panel de Control'!$C$33=1,'EV - Medianos'!Q1347,IF('Panel de Control'!$C$33=2,'EV - Medianos'!Q1589,'EV - Medianos'!Q1831)))</f>
        <v>0.48457309069925175</v>
      </c>
      <c r="R2315" s="57">
        <f>+IF('Panel de Control'!$C$33="Base",'EV - Medianos'!R379,IF('Panel de Control'!$C$33=1,'EV - Medianos'!R1347,IF('Panel de Control'!$C$33=2,'EV - Medianos'!R1589,'EV - Medianos'!R1831)))</f>
        <v>0.46737721666440757</v>
      </c>
      <c r="S2315" s="57">
        <f>+IF('Panel de Control'!$C$33="Base",'EV - Medianos'!S379,IF('Panel de Control'!$C$33=1,'EV - Medianos'!S1347,IF('Panel de Control'!$C$33=2,'EV - Medianos'!S1589,'EV - Medianos'!S1831)))</f>
        <v>0.44801865962060167</v>
      </c>
      <c r="T2315" s="57">
        <f>+IF('Panel de Control'!$C$33="Base",'EV - Medianos'!T379,IF('Panel de Control'!$C$33=1,'EV - Medianos'!T1347,IF('Panel de Control'!$C$33=2,'EV - Medianos'!T1589,'EV - Medianos'!T1831)))</f>
        <v>0.42845048527411494</v>
      </c>
      <c r="U2315" s="57">
        <f>+IF('Panel de Control'!$C$33="Base",'EV - Medianos'!U379,IF('Panel de Control'!$C$33=1,'EV - Medianos'!U1347,IF('Panel de Control'!$C$33=2,'EV - Medianos'!U1589,'EV - Medianos'!U1831)))</f>
        <v>0.40890484018880352</v>
      </c>
      <c r="V2315" s="57">
        <f>+IF('Panel de Control'!$C$33="Base",'EV - Medianos'!V379,IF('Panel de Control'!$C$33=1,'EV - Medianos'!V1347,IF('Panel de Control'!$C$33=2,'EV - Medianos'!V1589,'EV - Medianos'!V1831)))</f>
        <v>0.38977138377035686</v>
      </c>
      <c r="W2315" s="57">
        <f>+IF('Panel de Control'!$C$33="Base",'EV - Medianos'!W379,IF('Panel de Control'!$C$33=1,'EV - Medianos'!W1347,IF('Panel de Control'!$C$33=2,'EV - Medianos'!W1589,'EV - Medianos'!W1831)))</f>
        <v>0.37081944688741852</v>
      </c>
      <c r="X2315" s="57">
        <f>+IF('Panel de Control'!$C$33="Base",'EV - Medianos'!X379,IF('Panel de Control'!$C$33=1,'EV - Medianos'!X1347,IF('Panel de Control'!$C$33=2,'EV - Medianos'!X1589,'EV - Medianos'!X1831)))</f>
        <v>0.3521150305531876</v>
      </c>
      <c r="Y2315" s="57">
        <f>+IF('Panel de Control'!$C$33="Base",'EV - Medianos'!Y379,IF('Panel de Control'!$C$33=1,'EV - Medianos'!Y1347,IF('Panel de Control'!$C$33=2,'EV - Medianos'!Y1589,'EV - Medianos'!Y1831)))</f>
        <v>0.33404297002502104</v>
      </c>
      <c r="Z2315" s="57">
        <f>+IF('Panel de Control'!$C$33="Base",'EV - Medianos'!Z379,IF('Panel de Control'!$C$33=1,'EV - Medianos'!Z1347,IF('Panel de Control'!$C$33=2,'EV - Medianos'!Z1589,'EV - Medianos'!Z1831)))</f>
        <v>0.31674700883125345</v>
      </c>
      <c r="AA2315" s="57">
        <f>+IF('Panel de Control'!$C$33="Base",'EV - Medianos'!AA379,IF('Panel de Control'!$C$33=1,'EV - Medianos'!AA1347,IF('Panel de Control'!$C$33=2,'EV - Medianos'!AA1589,'EV - Medianos'!AA1831)))</f>
        <v>0.29752894860900481</v>
      </c>
      <c r="AB2315" s="57">
        <f>+IF('Panel de Control'!$C$33="Base",'EV - Medianos'!AB379,IF('Panel de Control'!$C$33=1,'EV - Medianos'!AB1347,IF('Panel de Control'!$C$33=2,'EV - Medianos'!AB1589,'EV - Medianos'!AB1831)))</f>
        <v>0.27956588572773539</v>
      </c>
      <c r="AC2315" s="57">
        <f>+IF('Panel de Control'!$C$33="Base",'EV - Medianos'!AC379,IF('Panel de Control'!$C$33=1,'EV - Medianos'!AC1347,IF('Panel de Control'!$C$33=2,'EV - Medianos'!AC1589,'EV - Medianos'!AC1831)))</f>
        <v>0.26268753914546383</v>
      </c>
      <c r="AD2315" s="57">
        <f>+IF('Panel de Control'!$C$33="Base",'EV - Medianos'!AD379,IF('Panel de Control'!$C$33=1,'EV - Medianos'!AD1347,IF('Panel de Control'!$C$33=2,'EV - Medianos'!AD1589,'EV - Medianos'!AD1831)))</f>
        <v>0.24693404092782195</v>
      </c>
      <c r="AE2315" s="57">
        <f>+IF('Panel de Control'!$C$33="Base",'EV - Medianos'!AE379,IF('Panel de Control'!$C$33=1,'EV - Medianos'!AE1347,IF('Panel de Control'!$C$33=2,'EV - Medianos'!AE1589,'EV - Medianos'!AE1831)))</f>
        <v>0.2321533626059292</v>
      </c>
      <c r="AF2315" s="57">
        <f>+IF('Panel de Control'!$C$33="Base",'EV - Medianos'!AF379,IF('Panel de Control'!$C$33=1,'EV - Medianos'!AF1347,IF('Panel de Control'!$C$33=2,'EV - Medianos'!AF1589,'EV - Medianos'!AF1831)))</f>
        <v>0.21828314288078204</v>
      </c>
      <c r="AG2315" s="57">
        <f>+IF('Panel de Control'!$C$33="Base",'EV - Medianos'!AG379,IF('Panel de Control'!$C$33=1,'EV - Medianos'!AG1347,IF('Panel de Control'!$C$33=2,'EV - Medianos'!AG1589,'EV - Medianos'!AG1831)))</f>
        <v>0.20534643146415599</v>
      </c>
      <c r="AH2315" s="57">
        <f>+IF('Panel de Control'!$C$33="Base",'EV - Medianos'!AH379,IF('Panel de Control'!$C$33=1,'EV - Medianos'!AH1347,IF('Panel de Control'!$C$33=2,'EV - Medianos'!AH1589,'EV - Medianos'!AH1831)))</f>
        <v>0.19322518805072322</v>
      </c>
      <c r="AI2315" s="57">
        <f>+IF('Panel de Control'!$C$33="Base",'EV - Medianos'!AI379,IF('Panel de Control'!$C$33=1,'EV - Medianos'!AI1347,IF('Panel de Control'!$C$33=2,'EV - Medianos'!AI1589,'EV - Medianos'!AI1831)))</f>
        <v>0.1818630073702808</v>
      </c>
      <c r="AJ2315" s="57">
        <f>+IF('Panel de Control'!$C$33="Base",'EV - Medianos'!AJ379,IF('Panel de Control'!$C$33=1,'EV - Medianos'!AJ1347,IF('Panel de Control'!$C$33=2,'EV - Medianos'!AJ1589,'EV - Medianos'!AJ1831)))</f>
        <v>0.1712629422474844</v>
      </c>
      <c r="AK2315" s="57">
        <f>+IF('Panel de Control'!$C$33="Base",'EV - Medianos'!AK379,IF('Panel de Control'!$C$33=1,'EV - Medianos'!AK1347,IF('Panel de Control'!$C$33=2,'EV - Medianos'!AK1589,'EV - Medianos'!AK1831)))</f>
        <v>0.16133364141779152</v>
      </c>
    </row>
    <row r="2316" spans="1:37" s="65" customFormat="1" ht="17.100000000000001" customHeight="1" x14ac:dyDescent="0.2">
      <c r="A2316" s="54" t="s">
        <v>244</v>
      </c>
      <c r="B2316" s="55" t="s">
        <v>110</v>
      </c>
      <c r="C2316" s="56" t="s">
        <v>242</v>
      </c>
      <c r="D2316" s="57">
        <f>+IF('Panel de Control'!$C$33="Base",'EV - Medianos'!D380,IF('Panel de Control'!$C$33=1,'EV - Medianos'!D1348,IF('Panel de Control'!$C$33=2,'EV - Medianos'!D1590,'EV - Medianos'!D1832)))</f>
        <v>0</v>
      </c>
      <c r="E2316" s="57">
        <f>+IF('Panel de Control'!$C$33="Base",'EV - Medianos'!E380,IF('Panel de Control'!$C$33=1,'EV - Medianos'!E1348,IF('Panel de Control'!$C$33=2,'EV - Medianos'!E1590,'EV - Medianos'!E1832)))</f>
        <v>0</v>
      </c>
      <c r="F2316" s="57">
        <f>+IF('Panel de Control'!$C$33="Base",'EV - Medianos'!F380,IF('Panel de Control'!$C$33=1,'EV - Medianos'!F1348,IF('Panel de Control'!$C$33=2,'EV - Medianos'!F1590,'EV - Medianos'!F1832)))</f>
        <v>0</v>
      </c>
      <c r="G2316" s="57">
        <f>+IF('Panel de Control'!$C$33="Base",'EV - Medianos'!G380,IF('Panel de Control'!$C$33=1,'EV - Medianos'!G1348,IF('Panel de Control'!$C$33=2,'EV - Medianos'!G1590,'EV - Medianos'!G1832)))</f>
        <v>0</v>
      </c>
      <c r="H2316" s="57">
        <f>+IF('Panel de Control'!$C$33="Base",'EV - Medianos'!H380,IF('Panel de Control'!$C$33=1,'EV - Medianos'!H1348,IF('Panel de Control'!$C$33=2,'EV - Medianos'!H1590,'EV - Medianos'!H1832)))</f>
        <v>0</v>
      </c>
      <c r="I2316" s="57">
        <f>+IF('Panel de Control'!$C$33="Base",'EV - Medianos'!I380,IF('Panel de Control'!$C$33=1,'EV - Medianos'!I1348,IF('Panel de Control'!$C$33=2,'EV - Medianos'!I1590,'EV - Medianos'!I1832)))</f>
        <v>0</v>
      </c>
      <c r="J2316" s="57">
        <f>+IF('Panel de Control'!$C$33="Base",'EV - Medianos'!J380,IF('Panel de Control'!$C$33=1,'EV - Medianos'!J1348,IF('Panel de Control'!$C$33=2,'EV - Medianos'!J1590,'EV - Medianos'!J1832)))</f>
        <v>0</v>
      </c>
      <c r="K2316" s="57">
        <f>+IF('Panel de Control'!$C$33="Base",'EV - Medianos'!K380,IF('Panel de Control'!$C$33=1,'EV - Medianos'!K1348,IF('Panel de Control'!$C$33=2,'EV - Medianos'!K1590,'EV - Medianos'!K1832)))</f>
        <v>0</v>
      </c>
      <c r="L2316" s="57">
        <f>+IF('Panel de Control'!$C$33="Base",'EV - Medianos'!L380,IF('Panel de Control'!$C$33=1,'EV - Medianos'!L1348,IF('Panel de Control'!$C$33=2,'EV - Medianos'!L1590,'EV - Medianos'!L1832)))</f>
        <v>0</v>
      </c>
      <c r="M2316" s="57">
        <f>+IF('Panel de Control'!$C$33="Base",'EV - Medianos'!M380,IF('Panel de Control'!$C$33=1,'EV - Medianos'!M1348,IF('Panel de Control'!$C$33=2,'EV - Medianos'!M1590,'EV - Medianos'!M1832)))</f>
        <v>0</v>
      </c>
      <c r="N2316" s="57">
        <f>+IF('Panel de Control'!$C$33="Base",'EV - Medianos'!N380,IF('Panel de Control'!$C$33=1,'EV - Medianos'!N1348,IF('Panel de Control'!$C$33=2,'EV - Medianos'!N1590,'EV - Medianos'!N1832)))</f>
        <v>0</v>
      </c>
      <c r="O2316" s="57">
        <f>+IF('Panel de Control'!$C$33="Base",'EV - Medianos'!O380,IF('Panel de Control'!$C$33=1,'EV - Medianos'!O1348,IF('Panel de Control'!$C$33=2,'EV - Medianos'!O1590,'EV - Medianos'!O1832)))</f>
        <v>0</v>
      </c>
      <c r="P2316" s="57">
        <f>+IF('Panel de Control'!$C$33="Base",'EV - Medianos'!P380,IF('Panel de Control'!$C$33=1,'EV - Medianos'!P1348,IF('Panel de Control'!$C$33=2,'EV - Medianos'!P1590,'EV - Medianos'!P1832)))</f>
        <v>0</v>
      </c>
      <c r="Q2316" s="57">
        <f>+IF('Panel de Control'!$C$33="Base",'EV - Medianos'!Q380,IF('Panel de Control'!$C$33=1,'EV - Medianos'!Q1348,IF('Panel de Control'!$C$33=2,'EV - Medianos'!Q1590,'EV - Medianos'!Q1832)))</f>
        <v>0</v>
      </c>
      <c r="R2316" s="57">
        <f>+IF('Panel de Control'!$C$33="Base",'EV - Medianos'!R380,IF('Panel de Control'!$C$33=1,'EV - Medianos'!R1348,IF('Panel de Control'!$C$33=2,'EV - Medianos'!R1590,'EV - Medianos'!R1832)))</f>
        <v>0</v>
      </c>
      <c r="S2316" s="57">
        <f>+IF('Panel de Control'!$C$33="Base",'EV - Medianos'!S380,IF('Panel de Control'!$C$33=1,'EV - Medianos'!S1348,IF('Panel de Control'!$C$33=2,'EV - Medianos'!S1590,'EV - Medianos'!S1832)))</f>
        <v>0</v>
      </c>
      <c r="T2316" s="57">
        <f>+IF('Panel de Control'!$C$33="Base",'EV - Medianos'!T380,IF('Panel de Control'!$C$33=1,'EV - Medianos'!T1348,IF('Panel de Control'!$C$33=2,'EV - Medianos'!T1590,'EV - Medianos'!T1832)))</f>
        <v>0</v>
      </c>
      <c r="U2316" s="57">
        <f>+IF('Panel de Control'!$C$33="Base",'EV - Medianos'!U380,IF('Panel de Control'!$C$33=1,'EV - Medianos'!U1348,IF('Panel de Control'!$C$33=2,'EV - Medianos'!U1590,'EV - Medianos'!U1832)))</f>
        <v>0</v>
      </c>
      <c r="V2316" s="57">
        <f>+IF('Panel de Control'!$C$33="Base",'EV - Medianos'!V380,IF('Panel de Control'!$C$33=1,'EV - Medianos'!V1348,IF('Panel de Control'!$C$33=2,'EV - Medianos'!V1590,'EV - Medianos'!V1832)))</f>
        <v>0</v>
      </c>
      <c r="W2316" s="57">
        <f>+IF('Panel de Control'!$C$33="Base",'EV - Medianos'!W380,IF('Panel de Control'!$C$33=1,'EV - Medianos'!W1348,IF('Panel de Control'!$C$33=2,'EV - Medianos'!W1590,'EV - Medianos'!W1832)))</f>
        <v>0</v>
      </c>
      <c r="X2316" s="57">
        <f>+IF('Panel de Control'!$C$33="Base",'EV - Medianos'!X380,IF('Panel de Control'!$C$33=1,'EV - Medianos'!X1348,IF('Panel de Control'!$C$33=2,'EV - Medianos'!X1590,'EV - Medianos'!X1832)))</f>
        <v>0</v>
      </c>
      <c r="Y2316" s="57">
        <f>+IF('Panel de Control'!$C$33="Base",'EV - Medianos'!Y380,IF('Panel de Control'!$C$33=1,'EV - Medianos'!Y1348,IF('Panel de Control'!$C$33=2,'EV - Medianos'!Y1590,'EV - Medianos'!Y1832)))</f>
        <v>0</v>
      </c>
      <c r="Z2316" s="57">
        <f>+IF('Panel de Control'!$C$33="Base",'EV - Medianos'!Z380,IF('Panel de Control'!$C$33=1,'EV - Medianos'!Z1348,IF('Panel de Control'!$C$33=2,'EV - Medianos'!Z1590,'EV - Medianos'!Z1832)))</f>
        <v>0</v>
      </c>
      <c r="AA2316" s="57">
        <f>+IF('Panel de Control'!$C$33="Base",'EV - Medianos'!AA380,IF('Panel de Control'!$C$33=1,'EV - Medianos'!AA1348,IF('Panel de Control'!$C$33=2,'EV - Medianos'!AA1590,'EV - Medianos'!AA1832)))</f>
        <v>0</v>
      </c>
      <c r="AB2316" s="57">
        <f>+IF('Panel de Control'!$C$33="Base",'EV - Medianos'!AB380,IF('Panel de Control'!$C$33=1,'EV - Medianos'!AB1348,IF('Panel de Control'!$C$33=2,'EV - Medianos'!AB1590,'EV - Medianos'!AB1832)))</f>
        <v>0</v>
      </c>
      <c r="AC2316" s="57">
        <f>+IF('Panel de Control'!$C$33="Base",'EV - Medianos'!AC380,IF('Panel de Control'!$C$33=1,'EV - Medianos'!AC1348,IF('Panel de Control'!$C$33=2,'EV - Medianos'!AC1590,'EV - Medianos'!AC1832)))</f>
        <v>0</v>
      </c>
      <c r="AD2316" s="57">
        <f>+IF('Panel de Control'!$C$33="Base",'EV - Medianos'!AD380,IF('Panel de Control'!$C$33=1,'EV - Medianos'!AD1348,IF('Panel de Control'!$C$33=2,'EV - Medianos'!AD1590,'EV - Medianos'!AD1832)))</f>
        <v>0</v>
      </c>
      <c r="AE2316" s="57">
        <f>+IF('Panel de Control'!$C$33="Base",'EV - Medianos'!AE380,IF('Panel de Control'!$C$33=1,'EV - Medianos'!AE1348,IF('Panel de Control'!$C$33=2,'EV - Medianos'!AE1590,'EV - Medianos'!AE1832)))</f>
        <v>0</v>
      </c>
      <c r="AF2316" s="57">
        <f>+IF('Panel de Control'!$C$33="Base",'EV - Medianos'!AF380,IF('Panel de Control'!$C$33=1,'EV - Medianos'!AF1348,IF('Panel de Control'!$C$33=2,'EV - Medianos'!AF1590,'EV - Medianos'!AF1832)))</f>
        <v>0</v>
      </c>
      <c r="AG2316" s="57">
        <f>+IF('Panel de Control'!$C$33="Base",'EV - Medianos'!AG380,IF('Panel de Control'!$C$33=1,'EV - Medianos'!AG1348,IF('Panel de Control'!$C$33=2,'EV - Medianos'!AG1590,'EV - Medianos'!AG1832)))</f>
        <v>0</v>
      </c>
      <c r="AH2316" s="57">
        <f>+IF('Panel de Control'!$C$33="Base",'EV - Medianos'!AH380,IF('Panel de Control'!$C$33=1,'EV - Medianos'!AH1348,IF('Panel de Control'!$C$33=2,'EV - Medianos'!AH1590,'EV - Medianos'!AH1832)))</f>
        <v>0</v>
      </c>
      <c r="AI2316" s="57">
        <f>+IF('Panel de Control'!$C$33="Base",'EV - Medianos'!AI380,IF('Panel de Control'!$C$33=1,'EV - Medianos'!AI1348,IF('Panel de Control'!$C$33=2,'EV - Medianos'!AI1590,'EV - Medianos'!AI1832)))</f>
        <v>0</v>
      </c>
      <c r="AJ2316" s="57">
        <f>+IF('Panel de Control'!$C$33="Base",'EV - Medianos'!AJ380,IF('Panel de Control'!$C$33=1,'EV - Medianos'!AJ1348,IF('Panel de Control'!$C$33=2,'EV - Medianos'!AJ1590,'EV - Medianos'!AJ1832)))</f>
        <v>0</v>
      </c>
      <c r="AK2316" s="57">
        <f>+IF('Panel de Control'!$C$33="Base",'EV - Medianos'!AK380,IF('Panel de Control'!$C$33=1,'EV - Medianos'!AK1348,IF('Panel de Control'!$C$33=2,'EV - Medianos'!AK1590,'EV - Medianos'!AK1832)))</f>
        <v>0</v>
      </c>
    </row>
    <row r="2317" spans="1:37" s="65" customFormat="1" ht="17.100000000000001" customHeight="1" x14ac:dyDescent="0.2">
      <c r="A2317" s="54" t="s">
        <v>268</v>
      </c>
      <c r="B2317" s="55" t="s">
        <v>110</v>
      </c>
      <c r="C2317" s="56" t="s">
        <v>242</v>
      </c>
      <c r="D2317" s="57">
        <f>+IF('Panel de Control'!$C$33="Base",'EV - Medianos'!D381,IF('Panel de Control'!$C$33=1,'EV - Medianos'!D1349,IF('Panel de Control'!$C$33=2,'EV - Medianos'!D1591,'EV - Medianos'!D1833)))</f>
        <v>0</v>
      </c>
      <c r="E2317" s="57">
        <f>+IF('Panel de Control'!$C$33="Base",'EV - Medianos'!E381,IF('Panel de Control'!$C$33=1,'EV - Medianos'!E1349,IF('Panel de Control'!$C$33=2,'EV - Medianos'!E1591,'EV - Medianos'!E1833)))</f>
        <v>0</v>
      </c>
      <c r="F2317" s="57">
        <f>+IF('Panel de Control'!$C$33="Base",'EV - Medianos'!F381,IF('Panel de Control'!$C$33=1,'EV - Medianos'!F1349,IF('Panel de Control'!$C$33=2,'EV - Medianos'!F1591,'EV - Medianos'!F1833)))</f>
        <v>0</v>
      </c>
      <c r="G2317" s="57">
        <f>+IF('Panel de Control'!$C$33="Base",'EV - Medianos'!G381,IF('Panel de Control'!$C$33=1,'EV - Medianos'!G1349,IF('Panel de Control'!$C$33=2,'EV - Medianos'!G1591,'EV - Medianos'!G1833)))</f>
        <v>0</v>
      </c>
      <c r="H2317" s="57">
        <f>+IF('Panel de Control'!$C$33="Base",'EV - Medianos'!H381,IF('Panel de Control'!$C$33=1,'EV - Medianos'!H1349,IF('Panel de Control'!$C$33=2,'EV - Medianos'!H1591,'EV - Medianos'!H1833)))</f>
        <v>0</v>
      </c>
      <c r="I2317" s="57">
        <f>+IF('Panel de Control'!$C$33="Base",'EV - Medianos'!I381,IF('Panel de Control'!$C$33=1,'EV - Medianos'!I1349,IF('Panel de Control'!$C$33=2,'EV - Medianos'!I1591,'EV - Medianos'!I1833)))</f>
        <v>0</v>
      </c>
      <c r="J2317" s="57">
        <f>+IF('Panel de Control'!$C$33="Base",'EV - Medianos'!J381,IF('Panel de Control'!$C$33=1,'EV - Medianos'!J1349,IF('Panel de Control'!$C$33=2,'EV - Medianos'!J1591,'EV - Medianos'!J1833)))</f>
        <v>0</v>
      </c>
      <c r="K2317" s="57">
        <f>+IF('Panel de Control'!$C$33="Base",'EV - Medianos'!K381,IF('Panel de Control'!$C$33=1,'EV - Medianos'!K1349,IF('Panel de Control'!$C$33=2,'EV - Medianos'!K1591,'EV - Medianos'!K1833)))</f>
        <v>0</v>
      </c>
      <c r="L2317" s="57">
        <f>+IF('Panel de Control'!$C$33="Base",'EV - Medianos'!L381,IF('Panel de Control'!$C$33=1,'EV - Medianos'!L1349,IF('Panel de Control'!$C$33=2,'EV - Medianos'!L1591,'EV - Medianos'!L1833)))</f>
        <v>0</v>
      </c>
      <c r="M2317" s="57">
        <f>+IF('Panel de Control'!$C$33="Base",'EV - Medianos'!M381,IF('Panel de Control'!$C$33=1,'EV - Medianos'!M1349,IF('Panel de Control'!$C$33=2,'EV - Medianos'!M1591,'EV - Medianos'!M1833)))</f>
        <v>0</v>
      </c>
      <c r="N2317" s="57">
        <f>+IF('Panel de Control'!$C$33="Base",'EV - Medianos'!N381,IF('Panel de Control'!$C$33=1,'EV - Medianos'!N1349,IF('Panel de Control'!$C$33=2,'EV - Medianos'!N1591,'EV - Medianos'!N1833)))</f>
        <v>0</v>
      </c>
      <c r="O2317" s="57">
        <f>+IF('Panel de Control'!$C$33="Base",'EV - Medianos'!O381,IF('Panel de Control'!$C$33=1,'EV - Medianos'!O1349,IF('Panel de Control'!$C$33=2,'EV - Medianos'!O1591,'EV - Medianos'!O1833)))</f>
        <v>0</v>
      </c>
      <c r="P2317" s="57">
        <f>+IF('Panel de Control'!$C$33="Base",'EV - Medianos'!P381,IF('Panel de Control'!$C$33=1,'EV - Medianos'!P1349,IF('Panel de Control'!$C$33=2,'EV - Medianos'!P1591,'EV - Medianos'!P1833)))</f>
        <v>0</v>
      </c>
      <c r="Q2317" s="57">
        <f>+IF('Panel de Control'!$C$33="Base",'EV - Medianos'!Q381,IF('Panel de Control'!$C$33=1,'EV - Medianos'!Q1349,IF('Panel de Control'!$C$33=2,'EV - Medianos'!Q1591,'EV - Medianos'!Q1833)))</f>
        <v>0</v>
      </c>
      <c r="R2317" s="57">
        <f>+IF('Panel de Control'!$C$33="Base",'EV - Medianos'!R381,IF('Panel de Control'!$C$33=1,'EV - Medianos'!R1349,IF('Panel de Control'!$C$33=2,'EV - Medianos'!R1591,'EV - Medianos'!R1833)))</f>
        <v>0</v>
      </c>
      <c r="S2317" s="57">
        <f>+IF('Panel de Control'!$C$33="Base",'EV - Medianos'!S381,IF('Panel de Control'!$C$33=1,'EV - Medianos'!S1349,IF('Panel de Control'!$C$33=2,'EV - Medianos'!S1591,'EV - Medianos'!S1833)))</f>
        <v>0</v>
      </c>
      <c r="T2317" s="57">
        <f>+IF('Panel de Control'!$C$33="Base",'EV - Medianos'!T381,IF('Panel de Control'!$C$33=1,'EV - Medianos'!T1349,IF('Panel de Control'!$C$33=2,'EV - Medianos'!T1591,'EV - Medianos'!T1833)))</f>
        <v>0</v>
      </c>
      <c r="U2317" s="57">
        <f>+IF('Panel de Control'!$C$33="Base",'EV - Medianos'!U381,IF('Panel de Control'!$C$33=1,'EV - Medianos'!U1349,IF('Panel de Control'!$C$33=2,'EV - Medianos'!U1591,'EV - Medianos'!U1833)))</f>
        <v>0</v>
      </c>
      <c r="V2317" s="57">
        <f>+IF('Panel de Control'!$C$33="Base",'EV - Medianos'!V381,IF('Panel de Control'!$C$33=1,'EV - Medianos'!V1349,IF('Panel de Control'!$C$33=2,'EV - Medianos'!V1591,'EV - Medianos'!V1833)))</f>
        <v>0</v>
      </c>
      <c r="W2317" s="57">
        <f>+IF('Panel de Control'!$C$33="Base",'EV - Medianos'!W381,IF('Panel de Control'!$C$33=1,'EV - Medianos'!W1349,IF('Panel de Control'!$C$33=2,'EV - Medianos'!W1591,'EV - Medianos'!W1833)))</f>
        <v>0</v>
      </c>
      <c r="X2317" s="57">
        <f>+IF('Panel de Control'!$C$33="Base",'EV - Medianos'!X381,IF('Panel de Control'!$C$33=1,'EV - Medianos'!X1349,IF('Panel de Control'!$C$33=2,'EV - Medianos'!X1591,'EV - Medianos'!X1833)))</f>
        <v>0</v>
      </c>
      <c r="Y2317" s="57">
        <f>+IF('Panel de Control'!$C$33="Base",'EV - Medianos'!Y381,IF('Panel de Control'!$C$33=1,'EV - Medianos'!Y1349,IF('Panel de Control'!$C$33=2,'EV - Medianos'!Y1591,'EV - Medianos'!Y1833)))</f>
        <v>0</v>
      </c>
      <c r="Z2317" s="57">
        <f>+IF('Panel de Control'!$C$33="Base",'EV - Medianos'!Z381,IF('Panel de Control'!$C$33=1,'EV - Medianos'!Z1349,IF('Panel de Control'!$C$33=2,'EV - Medianos'!Z1591,'EV - Medianos'!Z1833)))</f>
        <v>0</v>
      </c>
      <c r="AA2317" s="57">
        <f>+IF('Panel de Control'!$C$33="Base",'EV - Medianos'!AA381,IF('Panel de Control'!$C$33=1,'EV - Medianos'!AA1349,IF('Panel de Control'!$C$33=2,'EV - Medianos'!AA1591,'EV - Medianos'!AA1833)))</f>
        <v>0</v>
      </c>
      <c r="AB2317" s="57">
        <f>+IF('Panel de Control'!$C$33="Base",'EV - Medianos'!AB381,IF('Panel de Control'!$C$33=1,'EV - Medianos'!AB1349,IF('Panel de Control'!$C$33=2,'EV - Medianos'!AB1591,'EV - Medianos'!AB1833)))</f>
        <v>0</v>
      </c>
      <c r="AC2317" s="57">
        <f>+IF('Panel de Control'!$C$33="Base",'EV - Medianos'!AC381,IF('Panel de Control'!$C$33=1,'EV - Medianos'!AC1349,IF('Panel de Control'!$C$33=2,'EV - Medianos'!AC1591,'EV - Medianos'!AC1833)))</f>
        <v>0</v>
      </c>
      <c r="AD2317" s="57">
        <f>+IF('Panel de Control'!$C$33="Base",'EV - Medianos'!AD381,IF('Panel de Control'!$C$33=1,'EV - Medianos'!AD1349,IF('Panel de Control'!$C$33=2,'EV - Medianos'!AD1591,'EV - Medianos'!AD1833)))</f>
        <v>0</v>
      </c>
      <c r="AE2317" s="57">
        <f>+IF('Panel de Control'!$C$33="Base",'EV - Medianos'!AE381,IF('Panel de Control'!$C$33=1,'EV - Medianos'!AE1349,IF('Panel de Control'!$C$33=2,'EV - Medianos'!AE1591,'EV - Medianos'!AE1833)))</f>
        <v>0</v>
      </c>
      <c r="AF2317" s="57">
        <f>+IF('Panel de Control'!$C$33="Base",'EV - Medianos'!AF381,IF('Panel de Control'!$C$33=1,'EV - Medianos'!AF1349,IF('Panel de Control'!$C$33=2,'EV - Medianos'!AF1591,'EV - Medianos'!AF1833)))</f>
        <v>0</v>
      </c>
      <c r="AG2317" s="57">
        <f>+IF('Panel de Control'!$C$33="Base",'EV - Medianos'!AG381,IF('Panel de Control'!$C$33=1,'EV - Medianos'!AG1349,IF('Panel de Control'!$C$33=2,'EV - Medianos'!AG1591,'EV - Medianos'!AG1833)))</f>
        <v>0</v>
      </c>
      <c r="AH2317" s="57">
        <f>+IF('Panel de Control'!$C$33="Base",'EV - Medianos'!AH381,IF('Panel de Control'!$C$33=1,'EV - Medianos'!AH1349,IF('Panel de Control'!$C$33=2,'EV - Medianos'!AH1591,'EV - Medianos'!AH1833)))</f>
        <v>0</v>
      </c>
      <c r="AI2317" s="57">
        <f>+IF('Panel de Control'!$C$33="Base",'EV - Medianos'!AI381,IF('Panel de Control'!$C$33=1,'EV - Medianos'!AI1349,IF('Panel de Control'!$C$33=2,'EV - Medianos'!AI1591,'EV - Medianos'!AI1833)))</f>
        <v>0</v>
      </c>
      <c r="AJ2317" s="57">
        <f>+IF('Panel de Control'!$C$33="Base",'EV - Medianos'!AJ381,IF('Panel de Control'!$C$33=1,'EV - Medianos'!AJ1349,IF('Panel de Control'!$C$33=2,'EV - Medianos'!AJ1591,'EV - Medianos'!AJ1833)))</f>
        <v>0</v>
      </c>
      <c r="AK2317" s="57">
        <f>+IF('Panel de Control'!$C$33="Base",'EV - Medianos'!AK381,IF('Panel de Control'!$C$33=1,'EV - Medianos'!AK1349,IF('Panel de Control'!$C$33=2,'EV - Medianos'!AK1591,'EV - Medianos'!AK1833)))</f>
        <v>0</v>
      </c>
    </row>
    <row r="2318" spans="1:37" s="65" customFormat="1" ht="17.100000000000001" customHeight="1" x14ac:dyDescent="0.2">
      <c r="A2318" s="54" t="s">
        <v>189</v>
      </c>
      <c r="B2318" s="55" t="s">
        <v>110</v>
      </c>
      <c r="C2318" s="56" t="s">
        <v>242</v>
      </c>
      <c r="D2318" s="57">
        <f>+IF('Panel de Control'!$C$33="Base",'EV - Medianos'!D382,IF('Panel de Control'!$C$33=1,'EV - Medianos'!D1350,IF('Panel de Control'!$C$33=2,'EV - Medianos'!D1592,'EV - Medianos'!D1834)))</f>
        <v>0</v>
      </c>
      <c r="E2318" s="57">
        <f>+IF('Panel de Control'!$C$33="Base",'EV - Medianos'!E382,IF('Panel de Control'!$C$33=1,'EV - Medianos'!E1350,IF('Panel de Control'!$C$33=2,'EV - Medianos'!E1592,'EV - Medianos'!E1834)))</f>
        <v>0</v>
      </c>
      <c r="F2318" s="57">
        <f>+IF('Panel de Control'!$C$33="Base",'EV - Medianos'!F382,IF('Panel de Control'!$C$33=1,'EV - Medianos'!F1350,IF('Panel de Control'!$C$33=2,'EV - Medianos'!F1592,'EV - Medianos'!F1834)))</f>
        <v>0</v>
      </c>
      <c r="G2318" s="57">
        <f>+IF('Panel de Control'!$C$33="Base",'EV - Medianos'!G382,IF('Panel de Control'!$C$33=1,'EV - Medianos'!G1350,IF('Panel de Control'!$C$33=2,'EV - Medianos'!G1592,'EV - Medianos'!G1834)))</f>
        <v>0</v>
      </c>
      <c r="H2318" s="57">
        <f>+IF('Panel de Control'!$C$33="Base",'EV - Medianos'!H382,IF('Panel de Control'!$C$33=1,'EV - Medianos'!H1350,IF('Panel de Control'!$C$33=2,'EV - Medianos'!H1592,'EV - Medianos'!H1834)))</f>
        <v>1.0110054507821483E-3</v>
      </c>
      <c r="I2318" s="57">
        <f>+IF('Panel de Control'!$C$33="Base",'EV - Medianos'!I382,IF('Panel de Control'!$C$33=1,'EV - Medianos'!I1350,IF('Panel de Control'!$C$33=2,'EV - Medianos'!I1592,'EV - Medianos'!I1834)))</f>
        <v>1.3132825730771021E-3</v>
      </c>
      <c r="J2318" s="57">
        <f>+IF('Panel de Control'!$C$33="Base",'EV - Medianos'!J382,IF('Panel de Control'!$C$33=1,'EV - Medianos'!J1350,IF('Panel de Control'!$C$33=2,'EV - Medianos'!J1592,'EV - Medianos'!J1834)))</f>
        <v>2.3237934310084475E-3</v>
      </c>
      <c r="K2318" s="57">
        <f>+IF('Panel de Control'!$C$33="Base",'EV - Medianos'!K382,IF('Panel de Control'!$C$33=1,'EV - Medianos'!K1350,IF('Panel de Control'!$C$33=2,'EV - Medianos'!K1592,'EV - Medianos'!K1834)))</f>
        <v>4.5940446455193353E-3</v>
      </c>
      <c r="L2318" s="57">
        <f>+IF('Panel de Control'!$C$33="Base",'EV - Medianos'!L382,IF('Panel de Control'!$C$33=1,'EV - Medianos'!L1350,IF('Panel de Control'!$C$33=2,'EV - Medianos'!L1592,'EV - Medianos'!L1834)))</f>
        <v>9.0669356937428461E-3</v>
      </c>
      <c r="M2318" s="57">
        <f>+IF('Panel de Control'!$C$33="Base",'EV - Medianos'!M382,IF('Panel de Control'!$C$33=1,'EV - Medianos'!M1350,IF('Panel de Control'!$C$33=2,'EV - Medianos'!M1592,'EV - Medianos'!M1834)))</f>
        <v>1.7183397927136346E-2</v>
      </c>
      <c r="N2318" s="57">
        <f>+IF('Panel de Control'!$C$33="Base",'EV - Medianos'!N382,IF('Panel de Control'!$C$33=1,'EV - Medianos'!N1350,IF('Panel de Control'!$C$33=2,'EV - Medianos'!N1592,'EV - Medianos'!N1834)))</f>
        <v>2.9204247726567448E-2</v>
      </c>
      <c r="O2318" s="57">
        <f>+IF('Panel de Control'!$C$33="Base",'EV - Medianos'!O382,IF('Panel de Control'!$C$33=1,'EV - Medianos'!O1350,IF('Panel de Control'!$C$33=2,'EV - Medianos'!O1592,'EV - Medianos'!O1834)))</f>
        <v>4.564025033910072E-2</v>
      </c>
      <c r="P2318" s="57">
        <f>+IF('Panel de Control'!$C$33="Base",'EV - Medianos'!P382,IF('Panel de Control'!$C$33=1,'EV - Medianos'!P1350,IF('Panel de Control'!$C$33=2,'EV - Medianos'!P1592,'EV - Medianos'!P1834)))</f>
        <v>6.503503423465018E-2</v>
      </c>
      <c r="Q2318" s="57">
        <f>+IF('Panel de Control'!$C$33="Base",'EV - Medianos'!Q382,IF('Panel de Control'!$C$33=1,'EV - Medianos'!Q1350,IF('Panel de Control'!$C$33=2,'EV - Medianos'!Q1592,'EV - Medianos'!Q1834)))</f>
        <v>8.9812019466361206E-2</v>
      </c>
      <c r="R2318" s="57">
        <f>+IF('Panel de Control'!$C$33="Base",'EV - Medianos'!R382,IF('Panel de Control'!$C$33=1,'EV - Medianos'!R1350,IF('Panel de Control'!$C$33=2,'EV - Medianos'!R1592,'EV - Medianos'!R1834)))</f>
        <v>0.12040540693332252</v>
      </c>
      <c r="S2318" s="57">
        <f>+IF('Panel de Control'!$C$33="Base",'EV - Medianos'!S382,IF('Panel de Control'!$C$33=1,'EV - Medianos'!S1350,IF('Panel de Control'!$C$33=2,'EV - Medianos'!S1592,'EV - Medianos'!S1834)))</f>
        <v>0.15512611807177612</v>
      </c>
      <c r="T2318" s="57">
        <f>+IF('Panel de Control'!$C$33="Base",'EV - Medianos'!T382,IF('Panel de Control'!$C$33=1,'EV - Medianos'!T1350,IF('Panel de Control'!$C$33=2,'EV - Medianos'!T1592,'EV - Medianos'!T1834)))</f>
        <v>0.19019645779517513</v>
      </c>
      <c r="U2318" s="57">
        <f>+IF('Panel de Control'!$C$33="Base",'EV - Medianos'!U382,IF('Panel de Control'!$C$33=1,'EV - Medianos'!U1350,IF('Panel de Control'!$C$33=2,'EV - Medianos'!U1592,'EV - Medianos'!U1834)))</f>
        <v>0.22513470231149729</v>
      </c>
      <c r="V2318" s="57">
        <f>+IF('Panel de Control'!$C$33="Base",'EV - Medianos'!V382,IF('Panel de Control'!$C$33=1,'EV - Medianos'!V1350,IF('Panel de Control'!$C$33=2,'EV - Medianos'!V1592,'EV - Medianos'!V1834)))</f>
        <v>0.25924267659987477</v>
      </c>
      <c r="W2318" s="57">
        <f>+IF('Panel de Control'!$C$33="Base",'EV - Medianos'!W382,IF('Panel de Control'!$C$33=1,'EV - Medianos'!W1350,IF('Panel de Control'!$C$33=2,'EV - Medianos'!W1592,'EV - Medianos'!W1834)))</f>
        <v>0.29297309322621878</v>
      </c>
      <c r="X2318" s="57">
        <f>+IF('Panel de Control'!$C$33="Base",'EV - Medianos'!X382,IF('Panel de Control'!$C$33=1,'EV - Medianos'!X1350,IF('Panel de Control'!$C$33=2,'EV - Medianos'!X1592,'EV - Medianos'!X1834)))</f>
        <v>0.32622269922416541</v>
      </c>
      <c r="Y2318" s="57">
        <f>+IF('Panel de Control'!$C$33="Base",'EV - Medianos'!Y382,IF('Panel de Control'!$C$33=1,'EV - Medianos'!Y1350,IF('Panel de Control'!$C$33=2,'EV - Medianos'!Y1592,'EV - Medianos'!Y1834)))</f>
        <v>0.35824347060755812</v>
      </c>
      <c r="Z2318" s="57">
        <f>+IF('Panel de Control'!$C$33="Base",'EV - Medianos'!Z382,IF('Panel de Control'!$C$33=1,'EV - Medianos'!Z1350,IF('Panel de Control'!$C$33=2,'EV - Medianos'!Z1592,'EV - Medianos'!Z1834)))</f>
        <v>0.38873667284394919</v>
      </c>
      <c r="AA2318" s="57">
        <f>+IF('Panel de Control'!$C$33="Base",'EV - Medianos'!AA382,IF('Panel de Control'!$C$33=1,'EV - Medianos'!AA1350,IF('Panel de Control'!$C$33=2,'EV - Medianos'!AA1592,'EV - Medianos'!AA1834)))</f>
        <v>0.4225408863519145</v>
      </c>
      <c r="AB2318" s="57">
        <f>+IF('Panel de Control'!$C$33="Base",'EV - Medianos'!AB382,IF('Panel de Control'!$C$33=1,'EV - Medianos'!AB1350,IF('Panel de Control'!$C$33=2,'EV - Medianos'!AB1592,'EV - Medianos'!AB1834)))</f>
        <v>0.45400624834030956</v>
      </c>
      <c r="AC2318" s="57">
        <f>+IF('Panel de Control'!$C$33="Base",'EV - Medianos'!AC382,IF('Panel de Control'!$C$33=1,'EV - Medianos'!AC1350,IF('Panel de Control'!$C$33=2,'EV - Medianos'!AC1592,'EV - Medianos'!AC1834)))</f>
        <v>0.4834897625197494</v>
      </c>
      <c r="AD2318" s="57">
        <f>+IF('Panel de Control'!$C$33="Base",'EV - Medianos'!AD382,IF('Panel de Control'!$C$33=1,'EV - Medianos'!AD1350,IF('Panel de Control'!$C$33=2,'EV - Medianos'!AD1592,'EV - Medianos'!AD1834)))</f>
        <v>0.51098493066080375</v>
      </c>
      <c r="AE2318" s="57">
        <f>+IF('Panel de Control'!$C$33="Base",'EV - Medianos'!AE382,IF('Panel de Control'!$C$33=1,'EV - Medianos'!AE1350,IF('Panel de Control'!$C$33=2,'EV - Medianos'!AE1592,'EV - Medianos'!AE1834)))</f>
        <v>0.5367626359950709</v>
      </c>
      <c r="AF2318" s="57">
        <f>+IF('Panel de Control'!$C$33="Base",'EV - Medianos'!AF382,IF('Panel de Control'!$C$33=1,'EV - Medianos'!AF1350,IF('Panel de Control'!$C$33=2,'EV - Medianos'!AF1592,'EV - Medianos'!AF1834)))</f>
        <v>0.5609138147356173</v>
      </c>
      <c r="AG2318" s="57">
        <f>+IF('Panel de Control'!$C$33="Base",'EV - Medianos'!AG382,IF('Panel de Control'!$C$33=1,'EV - Medianos'!AG1350,IF('Panel de Control'!$C$33=2,'EV - Medianos'!AG1592,'EV - Medianos'!AG1834)))</f>
        <v>0.58342300734576369</v>
      </c>
      <c r="AH2318" s="57">
        <f>+IF('Panel de Control'!$C$33="Base",'EV - Medianos'!AH382,IF('Panel de Control'!$C$33=1,'EV - Medianos'!AH1350,IF('Panel de Control'!$C$33=2,'EV - Medianos'!AH1592,'EV - Medianos'!AH1834)))</f>
        <v>0.60448444523235856</v>
      </c>
      <c r="AI2318" s="57">
        <f>+IF('Panel de Control'!$C$33="Base",'EV - Medianos'!AI382,IF('Panel de Control'!$C$33=1,'EV - Medianos'!AI1350,IF('Panel de Control'!$C$33=2,'EV - Medianos'!AI1592,'EV - Medianos'!AI1834)))</f>
        <v>0.62423275118039856</v>
      </c>
      <c r="AJ2318" s="57">
        <f>+IF('Panel de Control'!$C$33="Base",'EV - Medianos'!AJ382,IF('Panel de Control'!$C$33=1,'EV - Medianos'!AJ1350,IF('Panel de Control'!$C$33=2,'EV - Medianos'!AJ1592,'EV - Medianos'!AJ1834)))</f>
        <v>0.64267799746831633</v>
      </c>
      <c r="AK2318" s="57">
        <f>+IF('Panel de Control'!$C$33="Base",'EV - Medianos'!AK382,IF('Panel de Control'!$C$33=1,'EV - Medianos'!AK1350,IF('Panel de Control'!$C$33=2,'EV - Medianos'!AK1592,'EV - Medianos'!AK1834)))</f>
        <v>0.65998499711815029</v>
      </c>
    </row>
    <row r="2319" spans="1:37" s="65" customFormat="1" ht="17.100000000000001" customHeight="1" x14ac:dyDescent="0.2">
      <c r="A2319" s="54" t="s">
        <v>269</v>
      </c>
      <c r="B2319" s="55" t="s">
        <v>110</v>
      </c>
      <c r="C2319" s="56" t="s">
        <v>242</v>
      </c>
      <c r="D2319" s="57">
        <f>+IF('Panel de Control'!$C$33="Base",'EV - Medianos'!D383,IF('Panel de Control'!$C$33=1,'EV - Medianos'!D1351,IF('Panel de Control'!$C$33=2,'EV - Medianos'!D1593,'EV - Medianos'!D1835)))</f>
        <v>0</v>
      </c>
      <c r="E2319" s="57">
        <f>+IF('Panel de Control'!$C$33="Base",'EV - Medianos'!E383,IF('Panel de Control'!$C$33=1,'EV - Medianos'!E1351,IF('Panel de Control'!$C$33=2,'EV - Medianos'!E1593,'EV - Medianos'!E1835)))</f>
        <v>0</v>
      </c>
      <c r="F2319" s="57">
        <f>+IF('Panel de Control'!$C$33="Base",'EV - Medianos'!F383,IF('Panel de Control'!$C$33=1,'EV - Medianos'!F1351,IF('Panel de Control'!$C$33=2,'EV - Medianos'!F1593,'EV - Medianos'!F1835)))</f>
        <v>0</v>
      </c>
      <c r="G2319" s="57">
        <f>+IF('Panel de Control'!$C$33="Base",'EV - Medianos'!G383,IF('Panel de Control'!$C$33=1,'EV - Medianos'!G1351,IF('Panel de Control'!$C$33=2,'EV - Medianos'!G1593,'EV - Medianos'!G1835)))</f>
        <v>0</v>
      </c>
      <c r="H2319" s="57">
        <f>+IF('Panel de Control'!$C$33="Base",'EV - Medianos'!H383,IF('Panel de Control'!$C$33=1,'EV - Medianos'!H1351,IF('Panel de Control'!$C$33=2,'EV - Medianos'!H1593,'EV - Medianos'!H1835)))</f>
        <v>0</v>
      </c>
      <c r="I2319" s="57">
        <f>+IF('Panel de Control'!$C$33="Base",'EV - Medianos'!I383,IF('Panel de Control'!$C$33=1,'EV - Medianos'!I1351,IF('Panel de Control'!$C$33=2,'EV - Medianos'!I1593,'EV - Medianos'!I1835)))</f>
        <v>0</v>
      </c>
      <c r="J2319" s="57">
        <f>+IF('Panel de Control'!$C$33="Base",'EV - Medianos'!J383,IF('Panel de Control'!$C$33=1,'EV - Medianos'!J1351,IF('Panel de Control'!$C$33=2,'EV - Medianos'!J1593,'EV - Medianos'!J1835)))</f>
        <v>0</v>
      </c>
      <c r="K2319" s="57">
        <f>+IF('Panel de Control'!$C$33="Base",'EV - Medianos'!K383,IF('Panel de Control'!$C$33=1,'EV - Medianos'!K1351,IF('Panel de Control'!$C$33=2,'EV - Medianos'!K1593,'EV - Medianos'!K1835)))</f>
        <v>0</v>
      </c>
      <c r="L2319" s="57">
        <f>+IF('Panel de Control'!$C$33="Base",'EV - Medianos'!L383,IF('Panel de Control'!$C$33=1,'EV - Medianos'!L1351,IF('Panel de Control'!$C$33=2,'EV - Medianos'!L1593,'EV - Medianos'!L1835)))</f>
        <v>0</v>
      </c>
      <c r="M2319" s="57">
        <f>+IF('Panel de Control'!$C$33="Base",'EV - Medianos'!M383,IF('Panel de Control'!$C$33=1,'EV - Medianos'!M1351,IF('Panel de Control'!$C$33=2,'EV - Medianos'!M1593,'EV - Medianos'!M1835)))</f>
        <v>0</v>
      </c>
      <c r="N2319" s="57">
        <f>+IF('Panel de Control'!$C$33="Base",'EV - Medianos'!N383,IF('Panel de Control'!$C$33=1,'EV - Medianos'!N1351,IF('Panel de Control'!$C$33=2,'EV - Medianos'!N1593,'EV - Medianos'!N1835)))</f>
        <v>0</v>
      </c>
      <c r="O2319" s="57">
        <f>+IF('Panel de Control'!$C$33="Base",'EV - Medianos'!O383,IF('Panel de Control'!$C$33=1,'EV - Medianos'!O1351,IF('Panel de Control'!$C$33=2,'EV - Medianos'!O1593,'EV - Medianos'!O1835)))</f>
        <v>0</v>
      </c>
      <c r="P2319" s="57">
        <f>+IF('Panel de Control'!$C$33="Base",'EV - Medianos'!P383,IF('Panel de Control'!$C$33=1,'EV - Medianos'!P1351,IF('Panel de Control'!$C$33=2,'EV - Medianos'!P1593,'EV - Medianos'!P1835)))</f>
        <v>0</v>
      </c>
      <c r="Q2319" s="57">
        <f>+IF('Panel de Control'!$C$33="Base",'EV - Medianos'!Q383,IF('Panel de Control'!$C$33=1,'EV - Medianos'!Q1351,IF('Panel de Control'!$C$33=2,'EV - Medianos'!Q1593,'EV - Medianos'!Q1835)))</f>
        <v>0</v>
      </c>
      <c r="R2319" s="57">
        <f>+IF('Panel de Control'!$C$33="Base",'EV - Medianos'!R383,IF('Panel de Control'!$C$33=1,'EV - Medianos'!R1351,IF('Panel de Control'!$C$33=2,'EV - Medianos'!R1593,'EV - Medianos'!R1835)))</f>
        <v>0</v>
      </c>
      <c r="S2319" s="57">
        <f>+IF('Panel de Control'!$C$33="Base",'EV - Medianos'!S383,IF('Panel de Control'!$C$33=1,'EV - Medianos'!S1351,IF('Panel de Control'!$C$33=2,'EV - Medianos'!S1593,'EV - Medianos'!S1835)))</f>
        <v>0</v>
      </c>
      <c r="T2319" s="57">
        <f>+IF('Panel de Control'!$C$33="Base",'EV - Medianos'!T383,IF('Panel de Control'!$C$33=1,'EV - Medianos'!T1351,IF('Panel de Control'!$C$33=2,'EV - Medianos'!T1593,'EV - Medianos'!T1835)))</f>
        <v>0</v>
      </c>
      <c r="U2319" s="57">
        <f>+IF('Panel de Control'!$C$33="Base",'EV - Medianos'!U383,IF('Panel de Control'!$C$33=1,'EV - Medianos'!U1351,IF('Panel de Control'!$C$33=2,'EV - Medianos'!U1593,'EV - Medianos'!U1835)))</f>
        <v>0</v>
      </c>
      <c r="V2319" s="57">
        <f>+IF('Panel de Control'!$C$33="Base",'EV - Medianos'!V383,IF('Panel de Control'!$C$33=1,'EV - Medianos'!V1351,IF('Panel de Control'!$C$33=2,'EV - Medianos'!V1593,'EV - Medianos'!V1835)))</f>
        <v>0</v>
      </c>
      <c r="W2319" s="57">
        <f>+IF('Panel de Control'!$C$33="Base",'EV - Medianos'!W383,IF('Panel de Control'!$C$33=1,'EV - Medianos'!W1351,IF('Panel de Control'!$C$33=2,'EV - Medianos'!W1593,'EV - Medianos'!W1835)))</f>
        <v>0</v>
      </c>
      <c r="X2319" s="57">
        <f>+IF('Panel de Control'!$C$33="Base",'EV - Medianos'!X383,IF('Panel de Control'!$C$33=1,'EV - Medianos'!X1351,IF('Panel de Control'!$C$33=2,'EV - Medianos'!X1593,'EV - Medianos'!X1835)))</f>
        <v>0</v>
      </c>
      <c r="Y2319" s="57">
        <f>+IF('Panel de Control'!$C$33="Base",'EV - Medianos'!Y383,IF('Panel de Control'!$C$33=1,'EV - Medianos'!Y1351,IF('Panel de Control'!$C$33=2,'EV - Medianos'!Y1593,'EV - Medianos'!Y1835)))</f>
        <v>0</v>
      </c>
      <c r="Z2319" s="57">
        <f>+IF('Panel de Control'!$C$33="Base",'EV - Medianos'!Z383,IF('Panel de Control'!$C$33=1,'EV - Medianos'!Z1351,IF('Panel de Control'!$C$33=2,'EV - Medianos'!Z1593,'EV - Medianos'!Z1835)))</f>
        <v>0</v>
      </c>
      <c r="AA2319" s="57">
        <f>+IF('Panel de Control'!$C$33="Base",'EV - Medianos'!AA383,IF('Panel de Control'!$C$33=1,'EV - Medianos'!AA1351,IF('Panel de Control'!$C$33=2,'EV - Medianos'!AA1593,'EV - Medianos'!AA1835)))</f>
        <v>0</v>
      </c>
      <c r="AB2319" s="57">
        <f>+IF('Panel de Control'!$C$33="Base",'EV - Medianos'!AB383,IF('Panel de Control'!$C$33=1,'EV - Medianos'!AB1351,IF('Panel de Control'!$C$33=2,'EV - Medianos'!AB1593,'EV - Medianos'!AB1835)))</f>
        <v>0</v>
      </c>
      <c r="AC2319" s="57">
        <f>+IF('Panel de Control'!$C$33="Base",'EV - Medianos'!AC383,IF('Panel de Control'!$C$33=1,'EV - Medianos'!AC1351,IF('Panel de Control'!$C$33=2,'EV - Medianos'!AC1593,'EV - Medianos'!AC1835)))</f>
        <v>0</v>
      </c>
      <c r="AD2319" s="57">
        <f>+IF('Panel de Control'!$C$33="Base",'EV - Medianos'!AD383,IF('Panel de Control'!$C$33=1,'EV - Medianos'!AD1351,IF('Panel de Control'!$C$33=2,'EV - Medianos'!AD1593,'EV - Medianos'!AD1835)))</f>
        <v>0</v>
      </c>
      <c r="AE2319" s="57">
        <f>+IF('Panel de Control'!$C$33="Base",'EV - Medianos'!AE383,IF('Panel de Control'!$C$33=1,'EV - Medianos'!AE1351,IF('Panel de Control'!$C$33=2,'EV - Medianos'!AE1593,'EV - Medianos'!AE1835)))</f>
        <v>0</v>
      </c>
      <c r="AF2319" s="57">
        <f>+IF('Panel de Control'!$C$33="Base",'EV - Medianos'!AF383,IF('Panel de Control'!$C$33=1,'EV - Medianos'!AF1351,IF('Panel de Control'!$C$33=2,'EV - Medianos'!AF1593,'EV - Medianos'!AF1835)))</f>
        <v>0</v>
      </c>
      <c r="AG2319" s="57">
        <f>+IF('Panel de Control'!$C$33="Base",'EV - Medianos'!AG383,IF('Panel de Control'!$C$33=1,'EV - Medianos'!AG1351,IF('Panel de Control'!$C$33=2,'EV - Medianos'!AG1593,'EV - Medianos'!AG1835)))</f>
        <v>0</v>
      </c>
      <c r="AH2319" s="57">
        <f>+IF('Panel de Control'!$C$33="Base",'EV - Medianos'!AH383,IF('Panel de Control'!$C$33=1,'EV - Medianos'!AH1351,IF('Panel de Control'!$C$33=2,'EV - Medianos'!AH1593,'EV - Medianos'!AH1835)))</f>
        <v>0</v>
      </c>
      <c r="AI2319" s="57">
        <f>+IF('Panel de Control'!$C$33="Base",'EV - Medianos'!AI383,IF('Panel de Control'!$C$33=1,'EV - Medianos'!AI1351,IF('Panel de Control'!$C$33=2,'EV - Medianos'!AI1593,'EV - Medianos'!AI1835)))</f>
        <v>0</v>
      </c>
      <c r="AJ2319" s="57">
        <f>+IF('Panel de Control'!$C$33="Base",'EV - Medianos'!AJ383,IF('Panel de Control'!$C$33=1,'EV - Medianos'!AJ1351,IF('Panel de Control'!$C$33=2,'EV - Medianos'!AJ1593,'EV - Medianos'!AJ1835)))</f>
        <v>0</v>
      </c>
      <c r="AK2319" s="57">
        <f>+IF('Panel de Control'!$C$33="Base",'EV - Medianos'!AK383,IF('Panel de Control'!$C$33=1,'EV - Medianos'!AK1351,IF('Panel de Control'!$C$33=2,'EV - Medianos'!AK1593,'EV - Medianos'!AK1835)))</f>
        <v>0</v>
      </c>
    </row>
    <row r="2320" spans="1:37" s="65" customFormat="1" ht="17.100000000000001" customHeight="1" x14ac:dyDescent="0.2">
      <c r="A2320" s="54" t="s">
        <v>270</v>
      </c>
      <c r="B2320" s="55" t="s">
        <v>110</v>
      </c>
      <c r="C2320" s="56" t="s">
        <v>242</v>
      </c>
      <c r="D2320" s="57">
        <f>+IF('Panel de Control'!$C$33="Base",'EV - Medianos'!D384,IF('Panel de Control'!$C$33=1,'EV - Medianos'!D1352,IF('Panel de Control'!$C$33=2,'EV - Medianos'!D1594,'EV - Medianos'!D1836)))</f>
        <v>0</v>
      </c>
      <c r="E2320" s="57">
        <f>+IF('Panel de Control'!$C$33="Base",'EV - Medianos'!E384,IF('Panel de Control'!$C$33=1,'EV - Medianos'!E1352,IF('Panel de Control'!$C$33=2,'EV - Medianos'!E1594,'EV - Medianos'!E1836)))</f>
        <v>0</v>
      </c>
      <c r="F2320" s="57">
        <f>+IF('Panel de Control'!$C$33="Base",'EV - Medianos'!F384,IF('Panel de Control'!$C$33=1,'EV - Medianos'!F1352,IF('Panel de Control'!$C$33=2,'EV - Medianos'!F1594,'EV - Medianos'!F1836)))</f>
        <v>0</v>
      </c>
      <c r="G2320" s="57">
        <f>+IF('Panel de Control'!$C$33="Base",'EV - Medianos'!G384,IF('Panel de Control'!$C$33=1,'EV - Medianos'!G1352,IF('Panel de Control'!$C$33=2,'EV - Medianos'!G1594,'EV - Medianos'!G1836)))</f>
        <v>0</v>
      </c>
      <c r="H2320" s="57">
        <f>+IF('Panel de Control'!$C$33="Base",'EV - Medianos'!H384,IF('Panel de Control'!$C$33=1,'EV - Medianos'!H1352,IF('Panel de Control'!$C$33=2,'EV - Medianos'!H1594,'EV - Medianos'!H1836)))</f>
        <v>0</v>
      </c>
      <c r="I2320" s="57">
        <f>+IF('Panel de Control'!$C$33="Base",'EV - Medianos'!I384,IF('Panel de Control'!$C$33=1,'EV - Medianos'!I1352,IF('Panel de Control'!$C$33=2,'EV - Medianos'!I1594,'EV - Medianos'!I1836)))</f>
        <v>0</v>
      </c>
      <c r="J2320" s="57">
        <f>+IF('Panel de Control'!$C$33="Base",'EV - Medianos'!J384,IF('Panel de Control'!$C$33=1,'EV - Medianos'!J1352,IF('Panel de Control'!$C$33=2,'EV - Medianos'!J1594,'EV - Medianos'!J1836)))</f>
        <v>0</v>
      </c>
      <c r="K2320" s="57">
        <f>+IF('Panel de Control'!$C$33="Base",'EV - Medianos'!K384,IF('Panel de Control'!$C$33=1,'EV - Medianos'!K1352,IF('Panel de Control'!$C$33=2,'EV - Medianos'!K1594,'EV - Medianos'!K1836)))</f>
        <v>0</v>
      </c>
      <c r="L2320" s="57">
        <f>+IF('Panel de Control'!$C$33="Base",'EV - Medianos'!L384,IF('Panel de Control'!$C$33=1,'EV - Medianos'!L1352,IF('Panel de Control'!$C$33=2,'EV - Medianos'!L1594,'EV - Medianos'!L1836)))</f>
        <v>0</v>
      </c>
      <c r="M2320" s="57">
        <f>+IF('Panel de Control'!$C$33="Base",'EV - Medianos'!M384,IF('Panel de Control'!$C$33=1,'EV - Medianos'!M1352,IF('Panel de Control'!$C$33=2,'EV - Medianos'!M1594,'EV - Medianos'!M1836)))</f>
        <v>0</v>
      </c>
      <c r="N2320" s="57">
        <f>+IF('Panel de Control'!$C$33="Base",'EV - Medianos'!N384,IF('Panel de Control'!$C$33=1,'EV - Medianos'!N1352,IF('Panel de Control'!$C$33=2,'EV - Medianos'!N1594,'EV - Medianos'!N1836)))</f>
        <v>0</v>
      </c>
      <c r="O2320" s="57">
        <f>+IF('Panel de Control'!$C$33="Base",'EV - Medianos'!O384,IF('Panel de Control'!$C$33=1,'EV - Medianos'!O1352,IF('Panel de Control'!$C$33=2,'EV - Medianos'!O1594,'EV - Medianos'!O1836)))</f>
        <v>0</v>
      </c>
      <c r="P2320" s="57">
        <f>+IF('Panel de Control'!$C$33="Base",'EV - Medianos'!P384,IF('Panel de Control'!$C$33=1,'EV - Medianos'!P1352,IF('Panel de Control'!$C$33=2,'EV - Medianos'!P1594,'EV - Medianos'!P1836)))</f>
        <v>0</v>
      </c>
      <c r="Q2320" s="57">
        <f>+IF('Panel de Control'!$C$33="Base",'EV - Medianos'!Q384,IF('Panel de Control'!$C$33=1,'EV - Medianos'!Q1352,IF('Panel de Control'!$C$33=2,'EV - Medianos'!Q1594,'EV - Medianos'!Q1836)))</f>
        <v>0</v>
      </c>
      <c r="R2320" s="57">
        <f>+IF('Panel de Control'!$C$33="Base",'EV - Medianos'!R384,IF('Panel de Control'!$C$33=1,'EV - Medianos'!R1352,IF('Panel de Control'!$C$33=2,'EV - Medianos'!R1594,'EV - Medianos'!R1836)))</f>
        <v>0</v>
      </c>
      <c r="S2320" s="57">
        <f>+IF('Panel de Control'!$C$33="Base",'EV - Medianos'!S384,IF('Panel de Control'!$C$33=1,'EV - Medianos'!S1352,IF('Panel de Control'!$C$33=2,'EV - Medianos'!S1594,'EV - Medianos'!S1836)))</f>
        <v>0</v>
      </c>
      <c r="T2320" s="57">
        <f>+IF('Panel de Control'!$C$33="Base",'EV - Medianos'!T384,IF('Panel de Control'!$C$33=1,'EV - Medianos'!T1352,IF('Panel de Control'!$C$33=2,'EV - Medianos'!T1594,'EV - Medianos'!T1836)))</f>
        <v>0</v>
      </c>
      <c r="U2320" s="57">
        <f>+IF('Panel de Control'!$C$33="Base",'EV - Medianos'!U384,IF('Panel de Control'!$C$33=1,'EV - Medianos'!U1352,IF('Panel de Control'!$C$33=2,'EV - Medianos'!U1594,'EV - Medianos'!U1836)))</f>
        <v>0</v>
      </c>
      <c r="V2320" s="57">
        <f>+IF('Panel de Control'!$C$33="Base",'EV - Medianos'!V384,IF('Panel de Control'!$C$33=1,'EV - Medianos'!V1352,IF('Panel de Control'!$C$33=2,'EV - Medianos'!V1594,'EV - Medianos'!V1836)))</f>
        <v>0</v>
      </c>
      <c r="W2320" s="57">
        <f>+IF('Panel de Control'!$C$33="Base",'EV - Medianos'!W384,IF('Panel de Control'!$C$33=1,'EV - Medianos'!W1352,IF('Panel de Control'!$C$33=2,'EV - Medianos'!W1594,'EV - Medianos'!W1836)))</f>
        <v>0</v>
      </c>
      <c r="X2320" s="57">
        <f>+IF('Panel de Control'!$C$33="Base",'EV - Medianos'!X384,IF('Panel de Control'!$C$33=1,'EV - Medianos'!X1352,IF('Panel de Control'!$C$33=2,'EV - Medianos'!X1594,'EV - Medianos'!X1836)))</f>
        <v>0</v>
      </c>
      <c r="Y2320" s="57">
        <f>+IF('Panel de Control'!$C$33="Base",'EV - Medianos'!Y384,IF('Panel de Control'!$C$33=1,'EV - Medianos'!Y1352,IF('Panel de Control'!$C$33=2,'EV - Medianos'!Y1594,'EV - Medianos'!Y1836)))</f>
        <v>0</v>
      </c>
      <c r="Z2320" s="57">
        <f>+IF('Panel de Control'!$C$33="Base",'EV - Medianos'!Z384,IF('Panel de Control'!$C$33=1,'EV - Medianos'!Z1352,IF('Panel de Control'!$C$33=2,'EV - Medianos'!Z1594,'EV - Medianos'!Z1836)))</f>
        <v>0</v>
      </c>
      <c r="AA2320" s="57">
        <f>+IF('Panel de Control'!$C$33="Base",'EV - Medianos'!AA384,IF('Panel de Control'!$C$33=1,'EV - Medianos'!AA1352,IF('Panel de Control'!$C$33=2,'EV - Medianos'!AA1594,'EV - Medianos'!AA1836)))</f>
        <v>0</v>
      </c>
      <c r="AB2320" s="57">
        <f>+IF('Panel de Control'!$C$33="Base",'EV - Medianos'!AB384,IF('Panel de Control'!$C$33=1,'EV - Medianos'!AB1352,IF('Panel de Control'!$C$33=2,'EV - Medianos'!AB1594,'EV - Medianos'!AB1836)))</f>
        <v>0</v>
      </c>
      <c r="AC2320" s="57">
        <f>+IF('Panel de Control'!$C$33="Base",'EV - Medianos'!AC384,IF('Panel de Control'!$C$33=1,'EV - Medianos'!AC1352,IF('Panel de Control'!$C$33=2,'EV - Medianos'!AC1594,'EV - Medianos'!AC1836)))</f>
        <v>0</v>
      </c>
      <c r="AD2320" s="57">
        <f>+IF('Panel de Control'!$C$33="Base",'EV - Medianos'!AD384,IF('Panel de Control'!$C$33=1,'EV - Medianos'!AD1352,IF('Panel de Control'!$C$33=2,'EV - Medianos'!AD1594,'EV - Medianos'!AD1836)))</f>
        <v>0</v>
      </c>
      <c r="AE2320" s="57">
        <f>+IF('Panel de Control'!$C$33="Base",'EV - Medianos'!AE384,IF('Panel de Control'!$C$33=1,'EV - Medianos'!AE1352,IF('Panel de Control'!$C$33=2,'EV - Medianos'!AE1594,'EV - Medianos'!AE1836)))</f>
        <v>0</v>
      </c>
      <c r="AF2320" s="57">
        <f>+IF('Panel de Control'!$C$33="Base",'EV - Medianos'!AF384,IF('Panel de Control'!$C$33=1,'EV - Medianos'!AF1352,IF('Panel de Control'!$C$33=2,'EV - Medianos'!AF1594,'EV - Medianos'!AF1836)))</f>
        <v>0</v>
      </c>
      <c r="AG2320" s="57">
        <f>+IF('Panel de Control'!$C$33="Base",'EV - Medianos'!AG384,IF('Panel de Control'!$C$33=1,'EV - Medianos'!AG1352,IF('Panel de Control'!$C$33=2,'EV - Medianos'!AG1594,'EV - Medianos'!AG1836)))</f>
        <v>0</v>
      </c>
      <c r="AH2320" s="57">
        <f>+IF('Panel de Control'!$C$33="Base",'EV - Medianos'!AH384,IF('Panel de Control'!$C$33=1,'EV - Medianos'!AH1352,IF('Panel de Control'!$C$33=2,'EV - Medianos'!AH1594,'EV - Medianos'!AH1836)))</f>
        <v>0</v>
      </c>
      <c r="AI2320" s="57">
        <f>+IF('Panel de Control'!$C$33="Base",'EV - Medianos'!AI384,IF('Panel de Control'!$C$33=1,'EV - Medianos'!AI1352,IF('Panel de Control'!$C$33=2,'EV - Medianos'!AI1594,'EV - Medianos'!AI1836)))</f>
        <v>0</v>
      </c>
      <c r="AJ2320" s="57">
        <f>+IF('Panel de Control'!$C$33="Base",'EV - Medianos'!AJ384,IF('Panel de Control'!$C$33=1,'EV - Medianos'!AJ1352,IF('Panel de Control'!$C$33=2,'EV - Medianos'!AJ1594,'EV - Medianos'!AJ1836)))</f>
        <v>0</v>
      </c>
      <c r="AK2320" s="57">
        <f>+IF('Panel de Control'!$C$33="Base",'EV - Medianos'!AK384,IF('Panel de Control'!$C$33=1,'EV - Medianos'!AK1352,IF('Panel de Control'!$C$33=2,'EV - Medianos'!AK1594,'EV - Medianos'!AK1836)))</f>
        <v>0</v>
      </c>
    </row>
    <row r="2321" spans="1:37" s="65" customFormat="1" ht="17.100000000000001" customHeight="1" x14ac:dyDescent="0.2">
      <c r="A2321" s="54" t="s">
        <v>271</v>
      </c>
      <c r="B2321" s="55" t="s">
        <v>110</v>
      </c>
      <c r="C2321" s="56" t="s">
        <v>242</v>
      </c>
      <c r="D2321" s="57">
        <f>+IF('Panel de Control'!$C$33="Base",'EV - Medianos'!D385,IF('Panel de Control'!$C$33=1,'EV - Medianos'!D1353,IF('Panel de Control'!$C$33=2,'EV - Medianos'!D1595,'EV - Medianos'!D1837)))</f>
        <v>1.1998752129778503E-5</v>
      </c>
      <c r="E2321" s="57">
        <f>+IF('Panel de Control'!$C$33="Base",'EV - Medianos'!E385,IF('Panel de Control'!$C$33=1,'EV - Medianos'!E1353,IF('Panel de Control'!$C$33=2,'EV - Medianos'!E1595,'EV - Medianos'!E1837)))</f>
        <v>1.1998752129778503E-5</v>
      </c>
      <c r="F2321" s="57">
        <f>+IF('Panel de Control'!$C$33="Base",'EV - Medianos'!F385,IF('Panel de Control'!$C$33=1,'EV - Medianos'!F1353,IF('Panel de Control'!$C$33=2,'EV - Medianos'!F1595,'EV - Medianos'!F1837)))</f>
        <v>1.1998752129778503E-5</v>
      </c>
      <c r="G2321" s="57">
        <f>+IF('Panel de Control'!$C$33="Base",'EV - Medianos'!G385,IF('Panel de Control'!$C$33=1,'EV - Medianos'!G1353,IF('Panel de Control'!$C$33=2,'EV - Medianos'!G1595,'EV - Medianos'!G1837)))</f>
        <v>1.1998752129778503E-5</v>
      </c>
      <c r="H2321" s="57">
        <f>+IF('Panel de Control'!$C$33="Base",'EV - Medianos'!H385,IF('Panel de Control'!$C$33=1,'EV - Medianos'!H1353,IF('Panel de Control'!$C$33=2,'EV - Medianos'!H1595,'EV - Medianos'!H1837)))</f>
        <v>1.1985088796643198E-5</v>
      </c>
      <c r="I2321" s="57">
        <f>+IF('Panel de Control'!$C$33="Base",'EV - Medianos'!I385,IF('Panel de Control'!$C$33=1,'EV - Medianos'!I1353,IF('Panel de Control'!$C$33=2,'EV - Medianos'!I1595,'EV - Medianos'!I1837)))</f>
        <v>1.1980388669274738E-5</v>
      </c>
      <c r="J2321" s="57">
        <f>+IF('Panel de Control'!$C$33="Base",'EV - Medianos'!J385,IF('Panel de Control'!$C$33=1,'EV - Medianos'!J1353,IF('Panel de Control'!$C$33=2,'EV - Medianos'!J1595,'EV - Medianos'!J1837)))</f>
        <v>1.1965792297125832E-5</v>
      </c>
      <c r="K2321" s="57">
        <f>+IF('Panel de Control'!$C$33="Base",'EV - Medianos'!K385,IF('Panel de Control'!$C$33=1,'EV - Medianos'!K1353,IF('Panel de Control'!$C$33=2,'EV - Medianos'!K1595,'EV - Medianos'!K1837)))</f>
        <v>1.1934364175191064E-5</v>
      </c>
      <c r="L2321" s="57">
        <f>+IF('Panel de Control'!$C$33="Base",'EV - Medianos'!L385,IF('Panel de Control'!$C$33=1,'EV - Medianos'!L1353,IF('Panel de Control'!$C$33=2,'EV - Medianos'!L1595,'EV - Medianos'!L1837)))</f>
        <v>1.1874789207635338E-5</v>
      </c>
      <c r="M2321" s="57">
        <f>+IF('Panel de Control'!$C$33="Base",'EV - Medianos'!M385,IF('Panel de Control'!$C$33=1,'EV - Medianos'!M1353,IF('Panel de Control'!$C$33=2,'EV - Medianos'!M1595,'EV - Medianos'!M1837)))</f>
        <v>1.1769264669998266E-5</v>
      </c>
      <c r="N2321" s="57">
        <f>+IF('Panel de Control'!$C$33="Base",'EV - Medianos'!N385,IF('Panel de Control'!$C$33=1,'EV - Medianos'!N1353,IF('Panel de Control'!$C$33=2,'EV - Medianos'!N1595,'EV - Medianos'!N1837)))</f>
        <v>1.161459911215169E-5</v>
      </c>
      <c r="O2321" s="57">
        <f>+IF('Panel de Control'!$C$33="Base",'EV - Medianos'!O385,IF('Panel de Control'!$C$33=1,'EV - Medianos'!O1353,IF('Panel de Control'!$C$33=2,'EV - Medianos'!O1595,'EV - Medianos'!O1837)))</f>
        <v>1.140406187898892E-5</v>
      </c>
      <c r="P2321" s="57">
        <f>+IF('Panel de Control'!$C$33="Base",'EV - Medianos'!P385,IF('Panel de Control'!$C$33=1,'EV - Medianos'!P1353,IF('Panel de Control'!$C$33=2,'EV - Medianos'!P1595,'EV - Medianos'!P1837)))</f>
        <v>1.1154888217251726E-5</v>
      </c>
      <c r="Q2321" s="57">
        <f>+IF('Panel de Control'!$C$33="Base",'EV - Medianos'!Q385,IF('Panel de Control'!$C$33=1,'EV - Medianos'!Q1353,IF('Panel de Control'!$C$33=2,'EV - Medianos'!Q1595,'EV - Medianos'!Q1837)))</f>
        <v>1.0838621515148336E-5</v>
      </c>
      <c r="R2321" s="57">
        <f>+IF('Panel de Control'!$C$33="Base",'EV - Medianos'!R385,IF('Panel de Control'!$C$33=1,'EV - Medianos'!R1353,IF('Panel de Control'!$C$33=2,'EV - Medianos'!R1595,'EV - Medianos'!R1837)))</f>
        <v>1.0453995183510952E-5</v>
      </c>
      <c r="S2321" s="57">
        <f>+IF('Panel de Control'!$C$33="Base",'EV - Medianos'!S385,IF('Panel de Control'!$C$33=1,'EV - Medianos'!S1353,IF('Panel de Control'!$C$33=2,'EV - Medianos'!S1595,'EV - Medianos'!S1837)))</f>
        <v>1.002099533910266E-5</v>
      </c>
      <c r="T2321" s="57">
        <f>+IF('Panel de Control'!$C$33="Base",'EV - Medianos'!T385,IF('Panel de Control'!$C$33=1,'EV - Medianos'!T1353,IF('Panel de Control'!$C$33=2,'EV - Medianos'!T1595,'EV - Medianos'!T1837)))</f>
        <v>9.5833069086990024E-6</v>
      </c>
      <c r="U2321" s="57">
        <f>+IF('Panel de Control'!$C$33="Base",'EV - Medianos'!U385,IF('Panel de Control'!$C$33=1,'EV - Medianos'!U1353,IF('Panel de Control'!$C$33=2,'EV - Medianos'!U1595,'EV - Medianos'!U1837)))</f>
        <v>9.1461223984254186E-6</v>
      </c>
      <c r="V2321" s="57">
        <f>+IF('Panel de Control'!$C$33="Base",'EV - Medianos'!V385,IF('Panel de Control'!$C$33=1,'EV - Medianos'!V1353,IF('Panel de Control'!$C$33=2,'EV - Medianos'!V1595,'EV - Medianos'!V1837)))</f>
        <v>8.7181574610887745E-6</v>
      </c>
      <c r="W2321" s="57">
        <f>+IF('Panel de Control'!$C$33="Base",'EV - Medianos'!W385,IF('Panel de Control'!$C$33=1,'EV - Medianos'!W1353,IF('Panel de Control'!$C$33=2,'EV - Medianos'!W1595,'EV - Medianos'!W1837)))</f>
        <v>8.2942526368305133E-6</v>
      </c>
      <c r="X2321" s="57">
        <f>+IF('Panel de Control'!$C$33="Base",'EV - Medianos'!X385,IF('Panel de Control'!$C$33=1,'EV - Medianos'!X1353,IF('Panel de Control'!$C$33=2,'EV - Medianos'!X1595,'EV - Medianos'!X1837)))</f>
        <v>7.8758841941752624E-6</v>
      </c>
      <c r="Y2321" s="57">
        <f>+IF('Panel de Control'!$C$33="Base",'EV - Medianos'!Y385,IF('Panel de Control'!$C$33=1,'EV - Medianos'!Y1353,IF('Panel de Control'!$C$33=2,'EV - Medianos'!Y1595,'EV - Medianos'!Y1837)))</f>
        <v>7.4716598824599862E-6</v>
      </c>
      <c r="Z2321" s="57">
        <f>+IF('Panel de Control'!$C$33="Base",'EV - Medianos'!Z385,IF('Panel de Control'!$C$33=1,'EV - Medianos'!Z1353,IF('Panel de Control'!$C$33=2,'EV - Medianos'!Z1595,'EV - Medianos'!Z1837)))</f>
        <v>7.0847948651528469E-6</v>
      </c>
      <c r="AA2321" s="57">
        <f>+IF('Panel de Control'!$C$33="Base",'EV - Medianos'!AA385,IF('Panel de Control'!$C$33=1,'EV - Medianos'!AA1353,IF('Panel de Control'!$C$33=2,'EV - Medianos'!AA1595,'EV - Medianos'!AA1837)))</f>
        <v>6.6549375639483944E-6</v>
      </c>
      <c r="AB2321" s="57">
        <f>+IF('Panel de Control'!$C$33="Base",'EV - Medianos'!AB385,IF('Panel de Control'!$C$33=1,'EV - Medianos'!AB1353,IF('Panel de Control'!$C$33=2,'EV - Medianos'!AB1595,'EV - Medianos'!AB1837)))</f>
        <v>6.2531512420089333E-6</v>
      </c>
      <c r="AC2321" s="57">
        <f>+IF('Panel de Control'!$C$33="Base",'EV - Medianos'!AC385,IF('Panel de Control'!$C$33=1,'EV - Medianos'!AC1353,IF('Panel de Control'!$C$33=2,'EV - Medianos'!AC1595,'EV - Medianos'!AC1837)))</f>
        <v>5.8756271617040325E-6</v>
      </c>
      <c r="AD2321" s="57">
        <f>+IF('Panel de Control'!$C$33="Base",'EV - Medianos'!AD385,IF('Panel de Control'!$C$33=1,'EV - Medianos'!AD1353,IF('Panel de Control'!$C$33=2,'EV - Medianos'!AD1595,'EV - Medianos'!AD1837)))</f>
        <v>5.5232629714552647E-6</v>
      </c>
      <c r="AE2321" s="57">
        <f>+IF('Panel de Control'!$C$33="Base",'EV - Medianos'!AE385,IF('Panel de Control'!$C$33=1,'EV - Medianos'!AE1353,IF('Panel de Control'!$C$33=2,'EV - Medianos'!AE1595,'EV - Medianos'!AE1837)))</f>
        <v>5.1926581955338911E-6</v>
      </c>
      <c r="AF2321" s="57">
        <f>+IF('Panel de Control'!$C$33="Base",'EV - Medianos'!AF385,IF('Panel de Control'!$C$33=1,'EV - Medianos'!AF1353,IF('Panel de Control'!$C$33=2,'EV - Medianos'!AF1595,'EV - Medianos'!AF1837)))</f>
        <v>4.8824179762186201E-6</v>
      </c>
      <c r="AG2321" s="57">
        <f>+IF('Panel de Control'!$C$33="Base",'EV - Medianos'!AG385,IF('Panel de Control'!$C$33=1,'EV - Medianos'!AG1353,IF('Panel de Control'!$C$33=2,'EV - Medianos'!AG1595,'EV - Medianos'!AG1837)))</f>
        <v>4.5930578747462644E-6</v>
      </c>
      <c r="AH2321" s="57">
        <f>+IF('Panel de Control'!$C$33="Base",'EV - Medianos'!AH385,IF('Panel de Control'!$C$33=1,'EV - Medianos'!AH1353,IF('Panel de Control'!$C$33=2,'EV - Medianos'!AH1595,'EV - Medianos'!AH1837)))</f>
        <v>4.3219376409305549E-6</v>
      </c>
      <c r="AI2321" s="57">
        <f>+IF('Panel de Control'!$C$33="Base",'EV - Medianos'!AI385,IF('Panel de Control'!$C$33=1,'EV - Medianos'!AI1353,IF('Panel de Control'!$C$33=2,'EV - Medianos'!AI1595,'EV - Medianos'!AI1837)))</f>
        <v>4.0677956376997589E-6</v>
      </c>
      <c r="AJ2321" s="57">
        <f>+IF('Panel de Control'!$C$33="Base",'EV - Medianos'!AJ385,IF('Panel de Control'!$C$33=1,'EV - Medianos'!AJ1353,IF('Panel de Control'!$C$33=2,'EV - Medianos'!AJ1595,'EV - Medianos'!AJ1837)))</f>
        <v>3.8307001486866876E-6</v>
      </c>
      <c r="AK2321" s="57">
        <f>+IF('Panel de Control'!$C$33="Base",'EV - Medianos'!AK385,IF('Panel de Control'!$C$33=1,'EV - Medianos'!AK1353,IF('Panel de Control'!$C$33=2,'EV - Medianos'!AK1595,'EV - Medianos'!AK1837)))</f>
        <v>3.6086078871296312E-6</v>
      </c>
    </row>
    <row r="2322" spans="1:37" s="65" customFormat="1" ht="17.100000000000001" customHeight="1" x14ac:dyDescent="0.2">
      <c r="A2322" s="54" t="s">
        <v>272</v>
      </c>
      <c r="B2322" s="55" t="s">
        <v>110</v>
      </c>
      <c r="C2322" s="56" t="s">
        <v>242</v>
      </c>
      <c r="D2322" s="57">
        <f>+IF('Panel de Control'!$C$33="Base",'EV - Medianos'!D386,IF('Panel de Control'!$C$33=1,'EV - Medianos'!D1354,IF('Panel de Control'!$C$33=2,'EV - Medianos'!D1596,'EV - Medianos'!D1838)))</f>
        <v>0</v>
      </c>
      <c r="E2322" s="57">
        <f>+IF('Panel de Control'!$C$33="Base",'EV - Medianos'!E386,IF('Panel de Control'!$C$33=1,'EV - Medianos'!E1354,IF('Panel de Control'!$C$33=2,'EV - Medianos'!E1596,'EV - Medianos'!E1838)))</f>
        <v>0</v>
      </c>
      <c r="F2322" s="57">
        <f>+IF('Panel de Control'!$C$33="Base",'EV - Medianos'!F386,IF('Panel de Control'!$C$33=1,'EV - Medianos'!F1354,IF('Panel de Control'!$C$33=2,'EV - Medianos'!F1596,'EV - Medianos'!F1838)))</f>
        <v>0</v>
      </c>
      <c r="G2322" s="57">
        <f>+IF('Panel de Control'!$C$33="Base",'EV - Medianos'!G386,IF('Panel de Control'!$C$33=1,'EV - Medianos'!G1354,IF('Panel de Control'!$C$33=2,'EV - Medianos'!G1596,'EV - Medianos'!G1838)))</f>
        <v>0</v>
      </c>
      <c r="H2322" s="57">
        <f>+IF('Panel de Control'!$C$33="Base",'EV - Medianos'!H386,IF('Panel de Control'!$C$33=1,'EV - Medianos'!H1354,IF('Panel de Control'!$C$33=2,'EV - Medianos'!H1596,'EV - Medianos'!H1838)))</f>
        <v>0</v>
      </c>
      <c r="I2322" s="57">
        <f>+IF('Panel de Control'!$C$33="Base",'EV - Medianos'!I386,IF('Panel de Control'!$C$33=1,'EV - Medianos'!I1354,IF('Panel de Control'!$C$33=2,'EV - Medianos'!I1596,'EV - Medianos'!I1838)))</f>
        <v>0</v>
      </c>
      <c r="J2322" s="57">
        <f>+IF('Panel de Control'!$C$33="Base",'EV - Medianos'!J386,IF('Panel de Control'!$C$33=1,'EV - Medianos'!J1354,IF('Panel de Control'!$C$33=2,'EV - Medianos'!J1596,'EV - Medianos'!J1838)))</f>
        <v>0</v>
      </c>
      <c r="K2322" s="57">
        <f>+IF('Panel de Control'!$C$33="Base",'EV - Medianos'!K386,IF('Panel de Control'!$C$33=1,'EV - Medianos'!K1354,IF('Panel de Control'!$C$33=2,'EV - Medianos'!K1596,'EV - Medianos'!K1838)))</f>
        <v>0</v>
      </c>
      <c r="L2322" s="57">
        <f>+IF('Panel de Control'!$C$33="Base",'EV - Medianos'!L386,IF('Panel de Control'!$C$33=1,'EV - Medianos'!L1354,IF('Panel de Control'!$C$33=2,'EV - Medianos'!L1596,'EV - Medianos'!L1838)))</f>
        <v>0</v>
      </c>
      <c r="M2322" s="57">
        <f>+IF('Panel de Control'!$C$33="Base",'EV - Medianos'!M386,IF('Panel de Control'!$C$33=1,'EV - Medianos'!M1354,IF('Panel de Control'!$C$33=2,'EV - Medianos'!M1596,'EV - Medianos'!M1838)))</f>
        <v>0</v>
      </c>
      <c r="N2322" s="57">
        <f>+IF('Panel de Control'!$C$33="Base",'EV - Medianos'!N386,IF('Panel de Control'!$C$33=1,'EV - Medianos'!N1354,IF('Panel de Control'!$C$33=2,'EV - Medianos'!N1596,'EV - Medianos'!N1838)))</f>
        <v>0</v>
      </c>
      <c r="O2322" s="57">
        <f>+IF('Panel de Control'!$C$33="Base",'EV - Medianos'!O386,IF('Panel de Control'!$C$33=1,'EV - Medianos'!O1354,IF('Panel de Control'!$C$33=2,'EV - Medianos'!O1596,'EV - Medianos'!O1838)))</f>
        <v>0</v>
      </c>
      <c r="P2322" s="57">
        <f>+IF('Panel de Control'!$C$33="Base",'EV - Medianos'!P386,IF('Panel de Control'!$C$33=1,'EV - Medianos'!P1354,IF('Panel de Control'!$C$33=2,'EV - Medianos'!P1596,'EV - Medianos'!P1838)))</f>
        <v>0</v>
      </c>
      <c r="Q2322" s="57">
        <f>+IF('Panel de Control'!$C$33="Base",'EV - Medianos'!Q386,IF('Panel de Control'!$C$33=1,'EV - Medianos'!Q1354,IF('Panel de Control'!$C$33=2,'EV - Medianos'!Q1596,'EV - Medianos'!Q1838)))</f>
        <v>0</v>
      </c>
      <c r="R2322" s="57">
        <f>+IF('Panel de Control'!$C$33="Base",'EV - Medianos'!R386,IF('Panel de Control'!$C$33=1,'EV - Medianos'!R1354,IF('Panel de Control'!$C$33=2,'EV - Medianos'!R1596,'EV - Medianos'!R1838)))</f>
        <v>0</v>
      </c>
      <c r="S2322" s="57">
        <f>+IF('Panel de Control'!$C$33="Base",'EV - Medianos'!S386,IF('Panel de Control'!$C$33=1,'EV - Medianos'!S1354,IF('Panel de Control'!$C$33=2,'EV - Medianos'!S1596,'EV - Medianos'!S1838)))</f>
        <v>0</v>
      </c>
      <c r="T2322" s="57">
        <f>+IF('Panel de Control'!$C$33="Base",'EV - Medianos'!T386,IF('Panel de Control'!$C$33=1,'EV - Medianos'!T1354,IF('Panel de Control'!$C$33=2,'EV - Medianos'!T1596,'EV - Medianos'!T1838)))</f>
        <v>0</v>
      </c>
      <c r="U2322" s="57">
        <f>+IF('Panel de Control'!$C$33="Base",'EV - Medianos'!U386,IF('Panel de Control'!$C$33=1,'EV - Medianos'!U1354,IF('Panel de Control'!$C$33=2,'EV - Medianos'!U1596,'EV - Medianos'!U1838)))</f>
        <v>0</v>
      </c>
      <c r="V2322" s="57">
        <f>+IF('Panel de Control'!$C$33="Base",'EV - Medianos'!V386,IF('Panel de Control'!$C$33=1,'EV - Medianos'!V1354,IF('Panel de Control'!$C$33=2,'EV - Medianos'!V1596,'EV - Medianos'!V1838)))</f>
        <v>0</v>
      </c>
      <c r="W2322" s="57">
        <f>+IF('Panel de Control'!$C$33="Base",'EV - Medianos'!W386,IF('Panel de Control'!$C$33=1,'EV - Medianos'!W1354,IF('Panel de Control'!$C$33=2,'EV - Medianos'!W1596,'EV - Medianos'!W1838)))</f>
        <v>0</v>
      </c>
      <c r="X2322" s="57">
        <f>+IF('Panel de Control'!$C$33="Base",'EV - Medianos'!X386,IF('Panel de Control'!$C$33=1,'EV - Medianos'!X1354,IF('Panel de Control'!$C$33=2,'EV - Medianos'!X1596,'EV - Medianos'!X1838)))</f>
        <v>0</v>
      </c>
      <c r="Y2322" s="57">
        <f>+IF('Panel de Control'!$C$33="Base",'EV - Medianos'!Y386,IF('Panel de Control'!$C$33=1,'EV - Medianos'!Y1354,IF('Panel de Control'!$C$33=2,'EV - Medianos'!Y1596,'EV - Medianos'!Y1838)))</f>
        <v>0</v>
      </c>
      <c r="Z2322" s="57">
        <f>+IF('Panel de Control'!$C$33="Base",'EV - Medianos'!Z386,IF('Panel de Control'!$C$33=1,'EV - Medianos'!Z1354,IF('Panel de Control'!$C$33=2,'EV - Medianos'!Z1596,'EV - Medianos'!Z1838)))</f>
        <v>0</v>
      </c>
      <c r="AA2322" s="57">
        <f>+IF('Panel de Control'!$C$33="Base",'EV - Medianos'!AA386,IF('Panel de Control'!$C$33=1,'EV - Medianos'!AA1354,IF('Panel de Control'!$C$33=2,'EV - Medianos'!AA1596,'EV - Medianos'!AA1838)))</f>
        <v>0</v>
      </c>
      <c r="AB2322" s="57">
        <f>+IF('Panel de Control'!$C$33="Base",'EV - Medianos'!AB386,IF('Panel de Control'!$C$33=1,'EV - Medianos'!AB1354,IF('Panel de Control'!$C$33=2,'EV - Medianos'!AB1596,'EV - Medianos'!AB1838)))</f>
        <v>0</v>
      </c>
      <c r="AC2322" s="57">
        <f>+IF('Panel de Control'!$C$33="Base",'EV - Medianos'!AC386,IF('Panel de Control'!$C$33=1,'EV - Medianos'!AC1354,IF('Panel de Control'!$C$33=2,'EV - Medianos'!AC1596,'EV - Medianos'!AC1838)))</f>
        <v>0</v>
      </c>
      <c r="AD2322" s="57">
        <f>+IF('Panel de Control'!$C$33="Base",'EV - Medianos'!AD386,IF('Panel de Control'!$C$33=1,'EV - Medianos'!AD1354,IF('Panel de Control'!$C$33=2,'EV - Medianos'!AD1596,'EV - Medianos'!AD1838)))</f>
        <v>0</v>
      </c>
      <c r="AE2322" s="57">
        <f>+IF('Panel de Control'!$C$33="Base",'EV - Medianos'!AE386,IF('Panel de Control'!$C$33=1,'EV - Medianos'!AE1354,IF('Panel de Control'!$C$33=2,'EV - Medianos'!AE1596,'EV - Medianos'!AE1838)))</f>
        <v>0</v>
      </c>
      <c r="AF2322" s="57">
        <f>+IF('Panel de Control'!$C$33="Base",'EV - Medianos'!AF386,IF('Panel de Control'!$C$33=1,'EV - Medianos'!AF1354,IF('Panel de Control'!$C$33=2,'EV - Medianos'!AF1596,'EV - Medianos'!AF1838)))</f>
        <v>0</v>
      </c>
      <c r="AG2322" s="57">
        <f>+IF('Panel de Control'!$C$33="Base",'EV - Medianos'!AG386,IF('Panel de Control'!$C$33=1,'EV - Medianos'!AG1354,IF('Panel de Control'!$C$33=2,'EV - Medianos'!AG1596,'EV - Medianos'!AG1838)))</f>
        <v>0</v>
      </c>
      <c r="AH2322" s="57">
        <f>+IF('Panel de Control'!$C$33="Base",'EV - Medianos'!AH386,IF('Panel de Control'!$C$33=1,'EV - Medianos'!AH1354,IF('Panel de Control'!$C$33=2,'EV - Medianos'!AH1596,'EV - Medianos'!AH1838)))</f>
        <v>0</v>
      </c>
      <c r="AI2322" s="57">
        <f>+IF('Panel de Control'!$C$33="Base",'EV - Medianos'!AI386,IF('Panel de Control'!$C$33=1,'EV - Medianos'!AI1354,IF('Panel de Control'!$C$33=2,'EV - Medianos'!AI1596,'EV - Medianos'!AI1838)))</f>
        <v>0</v>
      </c>
      <c r="AJ2322" s="57">
        <f>+IF('Panel de Control'!$C$33="Base",'EV - Medianos'!AJ386,IF('Panel de Control'!$C$33=1,'EV - Medianos'!AJ1354,IF('Panel de Control'!$C$33=2,'EV - Medianos'!AJ1596,'EV - Medianos'!AJ1838)))</f>
        <v>0</v>
      </c>
      <c r="AK2322" s="57">
        <f>+IF('Panel de Control'!$C$33="Base",'EV - Medianos'!AK386,IF('Panel de Control'!$C$33=1,'EV - Medianos'!AK1354,IF('Panel de Control'!$C$33=2,'EV - Medianos'!AK1596,'EV - Medianos'!AK1838)))</f>
        <v>0</v>
      </c>
    </row>
    <row r="2323" spans="1:37" s="65" customFormat="1" ht="17.100000000000001" customHeight="1" x14ac:dyDescent="0.2">
      <c r="A2323" s="54" t="s">
        <v>197</v>
      </c>
      <c r="B2323" s="55" t="s">
        <v>110</v>
      </c>
      <c r="C2323" s="56" t="s">
        <v>242</v>
      </c>
      <c r="D2323" s="57">
        <f>+IF('Panel de Control'!$C$33="Base",'EV - Medianos'!D387,IF('Panel de Control'!$C$33=1,'EV - Medianos'!D1355,IF('Panel de Control'!$C$33=2,'EV - Medianos'!D1597,'EV - Medianos'!D1839)))</f>
        <v>0</v>
      </c>
      <c r="E2323" s="57">
        <f>+IF('Panel de Control'!$C$33="Base",'EV - Medianos'!E387,IF('Panel de Control'!$C$33=1,'EV - Medianos'!E1355,IF('Panel de Control'!$C$33=2,'EV - Medianos'!E1597,'EV - Medianos'!E1839)))</f>
        <v>0</v>
      </c>
      <c r="F2323" s="57">
        <f>+IF('Panel de Control'!$C$33="Base",'EV - Medianos'!F387,IF('Panel de Control'!$C$33=1,'EV - Medianos'!F1355,IF('Panel de Control'!$C$33=2,'EV - Medianos'!F1597,'EV - Medianos'!F1839)))</f>
        <v>0</v>
      </c>
      <c r="G2323" s="57">
        <f>+IF('Panel de Control'!$C$33="Base",'EV - Medianos'!G387,IF('Panel de Control'!$C$33=1,'EV - Medianos'!G1355,IF('Panel de Control'!$C$33=2,'EV - Medianos'!G1597,'EV - Medianos'!G1839)))</f>
        <v>0</v>
      </c>
      <c r="H2323" s="57">
        <f>+IF('Panel de Control'!$C$33="Base",'EV - Medianos'!H387,IF('Panel de Control'!$C$33=1,'EV - Medianos'!H1355,IF('Panel de Control'!$C$33=2,'EV - Medianos'!H1597,'EV - Medianos'!H1839)))</f>
        <v>1.3167032346611964E-6</v>
      </c>
      <c r="I2323" s="57">
        <f>+IF('Panel de Control'!$C$33="Base",'EV - Medianos'!I387,IF('Panel de Control'!$C$33=1,'EV - Medianos'!I1355,IF('Panel de Control'!$C$33=2,'EV - Medianos'!I1597,'EV - Medianos'!I1839)))</f>
        <v>5.4807111778346621E-6</v>
      </c>
      <c r="J2323" s="57">
        <f>+IF('Panel de Control'!$C$33="Base",'EV - Medianos'!J387,IF('Panel de Control'!$C$33=1,'EV - Medianos'!J1355,IF('Panel de Control'!$C$33=2,'EV - Medianos'!J1597,'EV - Medianos'!J1839)))</f>
        <v>3.053534053179906E-5</v>
      </c>
      <c r="K2323" s="57">
        <f>+IF('Panel de Control'!$C$33="Base",'EV - Medianos'!K387,IF('Panel de Control'!$C$33=1,'EV - Medianos'!K1355,IF('Panel de Control'!$C$33=2,'EV - Medianos'!K1597,'EV - Medianos'!K1839)))</f>
        <v>9.233289838313436E-5</v>
      </c>
      <c r="L2323" s="57">
        <f>+IF('Panel de Control'!$C$33="Base",'EV - Medianos'!L387,IF('Panel de Control'!$C$33=1,'EV - Medianos'!L1355,IF('Panel de Control'!$C$33=2,'EV - Medianos'!L1597,'EV - Medianos'!L1839)))</f>
        <v>2.0695862582463621E-4</v>
      </c>
      <c r="M2323" s="57">
        <f>+IF('Panel de Control'!$C$33="Base",'EV - Medianos'!M387,IF('Panel de Control'!$C$33=1,'EV - Medianos'!M1355,IF('Panel de Control'!$C$33=2,'EV - Medianos'!M1597,'EV - Medianos'!M1839)))</f>
        <v>4.1238199887361682E-4</v>
      </c>
      <c r="N2323" s="57">
        <f>+IF('Panel de Control'!$C$33="Base",'EV - Medianos'!N387,IF('Panel de Control'!$C$33=1,'EV - Medianos'!N1355,IF('Panel de Control'!$C$33=2,'EV - Medianos'!N1597,'EV - Medianos'!N1839)))</f>
        <v>7.2839264766632889E-4</v>
      </c>
      <c r="O2323" s="57">
        <f>+IF('Panel de Control'!$C$33="Base",'EV - Medianos'!O387,IF('Panel de Control'!$C$33=1,'EV - Medianos'!O1355,IF('Panel de Control'!$C$33=2,'EV - Medianos'!O1597,'EV - Medianos'!O1839)))</f>
        <v>1.2068260387249868E-3</v>
      </c>
      <c r="P2323" s="57">
        <f>+IF('Panel de Control'!$C$33="Base",'EV - Medianos'!P387,IF('Panel de Control'!$C$33=1,'EV - Medianos'!P1355,IF('Panel de Control'!$C$33=2,'EV - Medianos'!P1597,'EV - Medianos'!P1839)))</f>
        <v>1.8790316200217045E-3</v>
      </c>
      <c r="Q2323" s="57">
        <f>+IF('Panel de Control'!$C$33="Base",'EV - Medianos'!Q387,IF('Panel de Control'!$C$33=1,'EV - Medianos'!Q1355,IF('Panel de Control'!$C$33=2,'EV - Medianos'!Q1597,'EV - Medianos'!Q1839)))</f>
        <v>2.7539287806836268E-3</v>
      </c>
      <c r="R2323" s="57">
        <f>+IF('Panel de Control'!$C$33="Base",'EV - Medianos'!R387,IF('Panel de Control'!$C$33=1,'EV - Medianos'!R1355,IF('Panel de Control'!$C$33=2,'EV - Medianos'!R1597,'EV - Medianos'!R1839)))</f>
        <v>3.6293647867800803E-3</v>
      </c>
      <c r="S2323" s="57">
        <f>+IF('Panel de Control'!$C$33="Base",'EV - Medianos'!S387,IF('Panel de Control'!$C$33=1,'EV - Medianos'!S1355,IF('Panel de Control'!$C$33=2,'EV - Medianos'!S1597,'EV - Medianos'!S1839)))</f>
        <v>4.5212967061451651E-3</v>
      </c>
      <c r="T2323" s="57">
        <f>+IF('Panel de Control'!$C$33="Base",'EV - Medianos'!T387,IF('Panel de Control'!$C$33=1,'EV - Medianos'!T1355,IF('Panel de Control'!$C$33=2,'EV - Medianos'!T1597,'EV - Medianos'!T1839)))</f>
        <v>5.4863236238823828E-3</v>
      </c>
      <c r="U2323" s="57">
        <f>+IF('Panel de Control'!$C$33="Base",'EV - Medianos'!U387,IF('Panel de Control'!$C$33=1,'EV - Medianos'!U1355,IF('Panel de Control'!$C$33=2,'EV - Medianos'!U1597,'EV - Medianos'!U1839)))</f>
        <v>6.5600323250626716E-3</v>
      </c>
      <c r="V2323" s="57">
        <f>+IF('Panel de Control'!$C$33="Base",'EV - Medianos'!V387,IF('Panel de Control'!$C$33=1,'EV - Medianos'!V1355,IF('Panel de Control'!$C$33=2,'EV - Medianos'!V1597,'EV - Medianos'!V1839)))</f>
        <v>7.7118900805061927E-3</v>
      </c>
      <c r="W2323" s="57">
        <f>+IF('Panel de Control'!$C$33="Base",'EV - Medianos'!W387,IF('Panel de Control'!$C$33=1,'EV - Medianos'!W1355,IF('Panel de Control'!$C$33=2,'EV - Medianos'!W1597,'EV - Medianos'!W1839)))</f>
        <v>8.9421777394274263E-3</v>
      </c>
      <c r="X2323" s="57">
        <f>+IF('Panel de Control'!$C$33="Base",'EV - Medianos'!X387,IF('Panel de Control'!$C$33=1,'EV - Medianos'!X1355,IF('Panel de Control'!$C$33=2,'EV - Medianos'!X1597,'EV - Medianos'!X1839)))</f>
        <v>1.02401452593157E-2</v>
      </c>
      <c r="Y2323" s="57">
        <f>+IF('Panel de Control'!$C$33="Base",'EV - Medianos'!Y387,IF('Panel de Control'!$C$33=1,'EV - Medianos'!Y1355,IF('Panel de Control'!$C$33=2,'EV - Medianos'!Y1597,'EV - Medianos'!Y1839)))</f>
        <v>1.1623472316367619E-2</v>
      </c>
      <c r="Z2323" s="57">
        <f>+IF('Panel de Control'!$C$33="Base",'EV - Medianos'!Z387,IF('Panel de Control'!$C$33=1,'EV - Medianos'!Z1355,IF('Panel de Control'!$C$33=2,'EV - Medianos'!Z1597,'EV - Medianos'!Z1839)))</f>
        <v>1.3085315110097718E-2</v>
      </c>
      <c r="AA2323" s="57">
        <f>+IF('Panel de Control'!$C$33="Base",'EV - Medianos'!AA387,IF('Panel de Control'!$C$33=1,'EV - Medianos'!AA1355,IF('Panel de Control'!$C$33=2,'EV - Medianos'!AA1597,'EV - Medianos'!AA1839)))</f>
        <v>1.4839358430315376E-2</v>
      </c>
      <c r="AB2323" s="57">
        <f>+IF('Panel de Control'!$C$33="Base",'EV - Medianos'!AB387,IF('Panel de Control'!$C$33=1,'EV - Medianos'!AB1355,IF('Panel de Control'!$C$33=2,'EV - Medianos'!AB1597,'EV - Medianos'!AB1839)))</f>
        <v>1.6636373921583378E-2</v>
      </c>
      <c r="AC2323" s="57">
        <f>+IF('Panel de Control'!$C$33="Base",'EV - Medianos'!AC387,IF('Panel de Control'!$C$33=1,'EV - Medianos'!AC1355,IF('Panel de Control'!$C$33=2,'EV - Medianos'!AC1597,'EV - Medianos'!AC1839)))</f>
        <v>1.8425530091389447E-2</v>
      </c>
      <c r="AD2323" s="57">
        <f>+IF('Panel de Control'!$C$33="Base",'EV - Medianos'!AD387,IF('Panel de Control'!$C$33=1,'EV - Medianos'!AD1355,IF('Panel de Control'!$C$33=2,'EV - Medianos'!AD1597,'EV - Medianos'!AD1839)))</f>
        <v>2.0157609166441985E-2</v>
      </c>
      <c r="AE2323" s="57">
        <f>+IF('Panel de Control'!$C$33="Base",'EV - Medianos'!AE387,IF('Panel de Control'!$C$33=1,'EV - Medianos'!AE1355,IF('Panel de Control'!$C$33=2,'EV - Medianos'!AE1597,'EV - Medianos'!AE1839)))</f>
        <v>2.1827177543351211E-2</v>
      </c>
      <c r="AF2323" s="57">
        <f>+IF('Panel de Control'!$C$33="Base",'EV - Medianos'!AF387,IF('Panel de Control'!$C$33=1,'EV - Medianos'!AF1355,IF('Panel de Control'!$C$33=2,'EV - Medianos'!AF1597,'EV - Medianos'!AF1839)))</f>
        <v>2.3424474838541619E-2</v>
      </c>
      <c r="AG2323" s="57">
        <f>+IF('Panel de Control'!$C$33="Base",'EV - Medianos'!AG387,IF('Panel de Control'!$C$33=1,'EV - Medianos'!AG1355,IF('Panel de Control'!$C$33=2,'EV - Medianos'!AG1597,'EV - Medianos'!AG1839)))</f>
        <v>2.4967971839812461E-2</v>
      </c>
      <c r="AH2323" s="57">
        <f>+IF('Panel de Control'!$C$33="Base",'EV - Medianos'!AH387,IF('Panel de Control'!$C$33=1,'EV - Medianos'!AH1355,IF('Panel de Control'!$C$33=2,'EV - Medianos'!AH1597,'EV - Medianos'!AH1839)))</f>
        <v>2.6460290629990196E-2</v>
      </c>
      <c r="AI2323" s="57">
        <f>+IF('Panel de Control'!$C$33="Base",'EV - Medianos'!AI387,IF('Panel de Control'!$C$33=1,'EV - Medianos'!AI1355,IF('Panel de Control'!$C$33=2,'EV - Medianos'!AI1597,'EV - Medianos'!AI1839)))</f>
        <v>2.7864907626539981E-2</v>
      </c>
      <c r="AJ2323" s="57">
        <f>+IF('Panel de Control'!$C$33="Base",'EV - Medianos'!AJ387,IF('Panel de Control'!$C$33=1,'EV - Medianos'!AJ1355,IF('Panel de Control'!$C$33=2,'EV - Medianos'!AJ1597,'EV - Medianos'!AJ1839)))</f>
        <v>2.9165618516340728E-2</v>
      </c>
      <c r="AK2323" s="57">
        <f>+IF('Panel de Control'!$C$33="Base",'EV - Medianos'!AK387,IF('Panel de Control'!$C$33=1,'EV - Medianos'!AK1355,IF('Panel de Control'!$C$33=2,'EV - Medianos'!AK1597,'EV - Medianos'!AK1839)))</f>
        <v>3.0366747838169877E-2</v>
      </c>
    </row>
    <row r="2324" spans="1:37" s="65" customFormat="1" ht="17.100000000000001" customHeight="1" x14ac:dyDescent="0.2">
      <c r="A2324" s="54" t="s">
        <v>245</v>
      </c>
      <c r="B2324" s="55" t="s">
        <v>110</v>
      </c>
      <c r="C2324" s="56" t="s">
        <v>246</v>
      </c>
      <c r="D2324" s="73">
        <f t="shared" ref="D2324:AK2324" si="1103">SUM(D2312:D2323)</f>
        <v>0.99999999999999989</v>
      </c>
      <c r="E2324" s="73">
        <f t="shared" si="1103"/>
        <v>0.99999999999999989</v>
      </c>
      <c r="F2324" s="73">
        <f t="shared" si="1103"/>
        <v>1</v>
      </c>
      <c r="G2324" s="73">
        <f t="shared" si="1103"/>
        <v>0.99999999999999989</v>
      </c>
      <c r="H2324" s="73">
        <f t="shared" si="1103"/>
        <v>0.99999999999999989</v>
      </c>
      <c r="I2324" s="73">
        <f t="shared" si="1103"/>
        <v>0.99999999999999989</v>
      </c>
      <c r="J2324" s="73">
        <f t="shared" si="1103"/>
        <v>0.99999999999999989</v>
      </c>
      <c r="K2324" s="73">
        <f t="shared" si="1103"/>
        <v>1</v>
      </c>
      <c r="L2324" s="73">
        <f t="shared" si="1103"/>
        <v>1</v>
      </c>
      <c r="M2324" s="73">
        <f t="shared" si="1103"/>
        <v>0.99999999999999978</v>
      </c>
      <c r="N2324" s="73">
        <f t="shared" si="1103"/>
        <v>1</v>
      </c>
      <c r="O2324" s="73">
        <f t="shared" si="1103"/>
        <v>0.99999999999999989</v>
      </c>
      <c r="P2324" s="73">
        <f t="shared" si="1103"/>
        <v>0.99999999999999989</v>
      </c>
      <c r="Q2324" s="73">
        <f t="shared" si="1103"/>
        <v>0.99999999999999989</v>
      </c>
      <c r="R2324" s="73">
        <f t="shared" si="1103"/>
        <v>1</v>
      </c>
      <c r="S2324" s="73">
        <f t="shared" si="1103"/>
        <v>1</v>
      </c>
      <c r="T2324" s="73">
        <f t="shared" si="1103"/>
        <v>0.99999999999999989</v>
      </c>
      <c r="U2324" s="73">
        <f t="shared" si="1103"/>
        <v>1</v>
      </c>
      <c r="V2324" s="73">
        <f t="shared" si="1103"/>
        <v>1</v>
      </c>
      <c r="W2324" s="73">
        <f t="shared" si="1103"/>
        <v>1</v>
      </c>
      <c r="X2324" s="73">
        <f t="shared" si="1103"/>
        <v>1</v>
      </c>
      <c r="Y2324" s="73">
        <f t="shared" si="1103"/>
        <v>1</v>
      </c>
      <c r="Z2324" s="73">
        <f t="shared" si="1103"/>
        <v>1</v>
      </c>
      <c r="AA2324" s="73">
        <f t="shared" si="1103"/>
        <v>0.99999999999999989</v>
      </c>
      <c r="AB2324" s="73">
        <f t="shared" si="1103"/>
        <v>1</v>
      </c>
      <c r="AC2324" s="73">
        <f t="shared" si="1103"/>
        <v>1</v>
      </c>
      <c r="AD2324" s="73">
        <f t="shared" si="1103"/>
        <v>1</v>
      </c>
      <c r="AE2324" s="73">
        <f t="shared" si="1103"/>
        <v>1</v>
      </c>
      <c r="AF2324" s="73">
        <f t="shared" si="1103"/>
        <v>1</v>
      </c>
      <c r="AG2324" s="73">
        <f t="shared" si="1103"/>
        <v>0.99999999999999989</v>
      </c>
      <c r="AH2324" s="73">
        <f t="shared" si="1103"/>
        <v>1</v>
      </c>
      <c r="AI2324" s="73">
        <f t="shared" si="1103"/>
        <v>1</v>
      </c>
      <c r="AJ2324" s="73">
        <f t="shared" si="1103"/>
        <v>0.99999999999999989</v>
      </c>
      <c r="AK2324" s="73">
        <f t="shared" si="1103"/>
        <v>1</v>
      </c>
    </row>
    <row r="2325" spans="1:37" s="65" customFormat="1" ht="17.100000000000001" customHeight="1" x14ac:dyDescent="0.25">
      <c r="A2325" s="68"/>
      <c r="B2325" s="74"/>
      <c r="C2325" s="74"/>
      <c r="D2325" s="72"/>
      <c r="E2325" s="72"/>
      <c r="F2325" s="72"/>
      <c r="G2325" s="72"/>
      <c r="H2325" s="72"/>
      <c r="I2325" s="72"/>
      <c r="J2325" s="72"/>
      <c r="K2325" s="72"/>
      <c r="L2325" s="72"/>
      <c r="M2325" s="72"/>
      <c r="N2325" s="72"/>
      <c r="O2325" s="72"/>
      <c r="P2325" s="72"/>
      <c r="Q2325" s="72"/>
      <c r="R2325" s="72"/>
      <c r="S2325" s="72"/>
      <c r="T2325" s="72"/>
      <c r="U2325" s="72"/>
      <c r="V2325" s="72"/>
      <c r="W2325" s="72"/>
      <c r="X2325" s="72"/>
      <c r="Y2325" s="72"/>
      <c r="Z2325" s="72"/>
      <c r="AA2325" s="72"/>
      <c r="AB2325" s="72"/>
      <c r="AC2325" s="72"/>
      <c r="AD2325" s="72"/>
      <c r="AE2325" s="72"/>
      <c r="AF2325" s="72"/>
      <c r="AG2325" s="72"/>
      <c r="AH2325" s="72"/>
      <c r="AI2325" s="72"/>
      <c r="AJ2325" s="72"/>
      <c r="AK2325" s="72"/>
    </row>
    <row r="2326" spans="1:37" s="65" customFormat="1" ht="17.100000000000001" customHeight="1" x14ac:dyDescent="0.25">
      <c r="A2326" s="64" t="s">
        <v>265</v>
      </c>
      <c r="B2326"/>
      <c r="C2326"/>
      <c r="D2326" s="72"/>
      <c r="E2326" s="72"/>
      <c r="F2326" s="72"/>
      <c r="G2326" s="72"/>
      <c r="H2326" s="72"/>
      <c r="I2326" s="72"/>
      <c r="J2326" s="72"/>
      <c r="K2326" s="72"/>
      <c r="L2326" s="72"/>
      <c r="M2326" s="72"/>
      <c r="N2326" s="72"/>
      <c r="O2326" s="72"/>
      <c r="P2326" s="72"/>
      <c r="Q2326" s="72"/>
      <c r="R2326" s="72"/>
      <c r="S2326" s="72"/>
      <c r="T2326" s="72"/>
      <c r="U2326" s="72"/>
      <c r="V2326" s="72"/>
      <c r="W2326" s="72"/>
      <c r="X2326" s="72"/>
      <c r="Y2326" s="72"/>
      <c r="Z2326" s="72"/>
      <c r="AA2326" s="72"/>
      <c r="AB2326" s="72"/>
      <c r="AC2326" s="72"/>
      <c r="AD2326" s="72"/>
      <c r="AE2326" s="72"/>
      <c r="AF2326" s="72"/>
      <c r="AG2326" s="72"/>
      <c r="AH2326" s="72"/>
      <c r="AI2326" s="72"/>
      <c r="AJ2326" s="72"/>
      <c r="AK2326" s="72"/>
    </row>
    <row r="2327" spans="1:37" s="65" customFormat="1" ht="17.100000000000001" customHeight="1" x14ac:dyDescent="0.25">
      <c r="A2327" s="66" t="s">
        <v>258</v>
      </c>
      <c r="B2327"/>
      <c r="C2327"/>
    </row>
    <row r="2328" spans="1:37" s="65" customFormat="1" ht="17.100000000000001" customHeight="1" x14ac:dyDescent="0.2">
      <c r="A2328" s="54" t="s">
        <v>241</v>
      </c>
      <c r="B2328" s="55" t="s">
        <v>110</v>
      </c>
      <c r="C2328" s="56" t="s">
        <v>242</v>
      </c>
      <c r="D2328" s="57">
        <f>+IF('Panel de Control'!$C$33="Base",'EV - Medianos'!D392,IF('Panel de Control'!$C$33=1,'EV - Medianos'!D1360,IF('Panel de Control'!$C$33=2,'EV - Medianos'!D1602,'EV - Medianos'!D1844)))</f>
        <v>0.38830097602376407</v>
      </c>
      <c r="E2328" s="57">
        <f>+IF('Panel de Control'!$C$33="Base",'EV - Medianos'!E392,IF('Panel de Control'!$C$33=1,'EV - Medianos'!E1360,IF('Panel de Control'!$C$33=2,'EV - Medianos'!E1602,'EV - Medianos'!E1844)))</f>
        <v>0.38830097602376407</v>
      </c>
      <c r="F2328" s="57">
        <f>+IF('Panel de Control'!$C$33="Base",'EV - Medianos'!F392,IF('Panel de Control'!$C$33=1,'EV - Medianos'!F1360,IF('Panel de Control'!$C$33=2,'EV - Medianos'!F1602,'EV - Medianos'!F1844)))</f>
        <v>0.38887438379188854</v>
      </c>
      <c r="G2328" s="57">
        <f>+IF('Panel de Control'!$C$33="Base",'EV - Medianos'!G392,IF('Panel de Control'!$C$33=1,'EV - Medianos'!G1360,IF('Panel de Control'!$C$33=2,'EV - Medianos'!G1602,'EV - Medianos'!G1844)))</f>
        <v>0.38822331582855935</v>
      </c>
      <c r="H2328" s="57">
        <f>+IF('Panel de Control'!$C$33="Base",'EV - Medianos'!H392,IF('Panel de Control'!$C$33=1,'EV - Medianos'!H1360,IF('Panel de Control'!$C$33=2,'EV - Medianos'!H1602,'EV - Medianos'!H1844)))</f>
        <v>0.38785880624354085</v>
      </c>
      <c r="I2328" s="57">
        <f>+IF('Panel de Control'!$C$33="Base",'EV - Medianos'!I392,IF('Panel de Control'!$C$33=1,'EV - Medianos'!I1360,IF('Panel de Control'!$C$33=2,'EV - Medianos'!I1602,'EV - Medianos'!I1844)))</f>
        <v>0.38770670175593502</v>
      </c>
      <c r="J2328" s="57">
        <f>+IF('Panel de Control'!$C$33="Base",'EV - Medianos'!J392,IF('Panel de Control'!$C$33=1,'EV - Medianos'!J1360,IF('Panel de Control'!$C$33=2,'EV - Medianos'!J1602,'EV - Medianos'!J1844)))</f>
        <v>0.38723433717247474</v>
      </c>
      <c r="K2328" s="57">
        <f>+IF('Panel de Control'!$C$33="Base",'EV - Medianos'!K392,IF('Panel de Control'!$C$33=1,'EV - Medianos'!K1360,IF('Panel de Control'!$C$33=2,'EV - Medianos'!K1602,'EV - Medianos'!K1844)))</f>
        <v>0.38621726720637573</v>
      </c>
      <c r="L2328" s="57">
        <f>+IF('Panel de Control'!$C$33="Base",'EV - Medianos'!L392,IF('Panel de Control'!$C$33=1,'EV - Medianos'!L1360,IF('Panel de Control'!$C$33=2,'EV - Medianos'!L1602,'EV - Medianos'!L1844)))</f>
        <v>0.38428931521617993</v>
      </c>
      <c r="M2328" s="57">
        <f>+IF('Panel de Control'!$C$33="Base",'EV - Medianos'!M392,IF('Panel de Control'!$C$33=1,'EV - Medianos'!M1360,IF('Panel de Control'!$C$33=2,'EV - Medianos'!M1602,'EV - Medianos'!M1844)))</f>
        <v>0.38087435335050068</v>
      </c>
      <c r="N2328" s="57">
        <f>+IF('Panel de Control'!$C$33="Base",'EV - Medianos'!N392,IF('Panel de Control'!$C$33=1,'EV - Medianos'!N1360,IF('Panel de Control'!$C$33=2,'EV - Medianos'!N1602,'EV - Medianos'!N1844)))</f>
        <v>0.37586910060258893</v>
      </c>
      <c r="O2328" s="57">
        <f>+IF('Panel de Control'!$C$33="Base",'EV - Medianos'!O392,IF('Panel de Control'!$C$33=1,'EV - Medianos'!O1360,IF('Panel de Control'!$C$33=2,'EV - Medianos'!O1602,'EV - Medianos'!O1844)))</f>
        <v>0.36905574099300464</v>
      </c>
      <c r="P2328" s="57">
        <f>+IF('Panel de Control'!$C$33="Base",'EV - Medianos'!P392,IF('Panel de Control'!$C$33=1,'EV - Medianos'!P1360,IF('Panel de Control'!$C$33=2,'EV - Medianos'!P1602,'EV - Medianos'!P1844)))</f>
        <v>0.36099203778408157</v>
      </c>
      <c r="Q2328" s="57">
        <f>+IF('Panel de Control'!$C$33="Base",'EV - Medianos'!Q392,IF('Panel de Control'!$C$33=1,'EV - Medianos'!Q1360,IF('Panel de Control'!$C$33=2,'EV - Medianos'!Q1602,'EV - Medianos'!Q1844)))</f>
        <v>0.35075708436706898</v>
      </c>
      <c r="R2328" s="57">
        <f>+IF('Panel de Control'!$C$33="Base",'EV - Medianos'!R392,IF('Panel de Control'!$C$33=1,'EV - Medianos'!R1360,IF('Panel de Control'!$C$33=2,'EV - Medianos'!R1602,'EV - Medianos'!R1844)))</f>
        <v>0.33830989166203945</v>
      </c>
      <c r="S2328" s="57">
        <f>+IF('Panel de Control'!$C$33="Base",'EV - Medianos'!S392,IF('Panel de Control'!$C$33=1,'EV - Medianos'!S1360,IF('Panel de Control'!$C$33=2,'EV - Medianos'!S1602,'EV - Medianos'!S1844)))</f>
        <v>0.32429724598161064</v>
      </c>
      <c r="T2328" s="57">
        <f>+IF('Panel de Control'!$C$33="Base",'EV - Medianos'!T392,IF('Panel de Control'!$C$33=1,'EV - Medianos'!T1360,IF('Panel de Control'!$C$33=2,'EV - Medianos'!T1602,'EV - Medianos'!T1844)))</f>
        <v>0.31013286931295225</v>
      </c>
      <c r="U2328" s="57">
        <f>+IF('Panel de Control'!$C$33="Base",'EV - Medianos'!U392,IF('Panel de Control'!$C$33=1,'EV - Medianos'!U1360,IF('Panel de Control'!$C$33=2,'EV - Medianos'!U1602,'EV - Medianos'!U1844)))</f>
        <v>0.29598480039665254</v>
      </c>
      <c r="V2328" s="57">
        <f>+IF('Panel de Control'!$C$33="Base",'EV - Medianos'!V392,IF('Panel de Control'!$C$33=1,'EV - Medianos'!V1360,IF('Panel de Control'!$C$33=2,'EV - Medianos'!V1602,'EV - Medianos'!V1844)))</f>
        <v>0.28213509327091363</v>
      </c>
      <c r="W2328" s="57">
        <f>+IF('Panel de Control'!$C$33="Base",'EV - Medianos'!W392,IF('Panel de Control'!$C$33=1,'EV - Medianos'!W1360,IF('Panel de Control'!$C$33=2,'EV - Medianos'!W1602,'EV - Medianos'!W1844)))</f>
        <v>0.26841677863116425</v>
      </c>
      <c r="X2328" s="57">
        <f>+IF('Panel de Control'!$C$33="Base",'EV - Medianos'!X392,IF('Panel de Control'!$C$33=1,'EV - Medianos'!X1360,IF('Panel de Control'!$C$33=2,'EV - Medianos'!X1602,'EV - Medianos'!X1844)))</f>
        <v>0.25487763115453621</v>
      </c>
      <c r="Y2328" s="57">
        <f>+IF('Panel de Control'!$C$33="Base",'EV - Medianos'!Y392,IF('Panel de Control'!$C$33=1,'EV - Medianos'!Y1360,IF('Panel de Control'!$C$33=2,'EV - Medianos'!Y1602,'EV - Medianos'!Y1844)))</f>
        <v>0.24179621293088352</v>
      </c>
      <c r="Z2328" s="57">
        <f>+IF('Panel de Control'!$C$33="Base",'EV - Medianos'!Z392,IF('Panel de Control'!$C$33=1,'EV - Medianos'!Z1360,IF('Panel de Control'!$C$33=2,'EV - Medianos'!Z1602,'EV - Medianos'!Z1844)))</f>
        <v>0.22927657237284613</v>
      </c>
      <c r="AA2328" s="57">
        <f>+IF('Panel de Control'!$C$33="Base",'EV - Medianos'!AA392,IF('Panel de Control'!$C$33=1,'EV - Medianos'!AA1360,IF('Panel de Control'!$C$33=2,'EV - Medianos'!AA1602,'EV - Medianos'!AA1844)))</f>
        <v>0.21536562498404369</v>
      </c>
      <c r="AB2328" s="57">
        <f>+IF('Panel de Control'!$C$33="Base",'EV - Medianos'!AB392,IF('Panel de Control'!$C$33=1,'EV - Medianos'!AB1360,IF('Panel de Control'!$C$33=2,'EV - Medianos'!AB1602,'EV - Medianos'!AB1844)))</f>
        <v>0.20236310444902109</v>
      </c>
      <c r="AC2328" s="57">
        <f>+IF('Panel de Control'!$C$33="Base",'EV - Medianos'!AC392,IF('Panel de Control'!$C$33=1,'EV - Medianos'!AC1360,IF('Panel de Control'!$C$33=2,'EV - Medianos'!AC1602,'EV - Medianos'!AC1844)))</f>
        <v>0.19014575323871874</v>
      </c>
      <c r="AD2328" s="57">
        <f>+IF('Panel de Control'!$C$33="Base",'EV - Medianos'!AD392,IF('Panel de Control'!$C$33=1,'EV - Medianos'!AD1360,IF('Panel de Control'!$C$33=2,'EV - Medianos'!AD1602,'EV - Medianos'!AD1844)))</f>
        <v>0.17874262085382253</v>
      </c>
      <c r="AE2328" s="57">
        <f>+IF('Panel de Control'!$C$33="Base",'EV - Medianos'!AE392,IF('Panel de Control'!$C$33=1,'EV - Medianos'!AE1360,IF('Panel de Control'!$C$33=2,'EV - Medianos'!AE1602,'EV - Medianos'!AE1844)))</f>
        <v>0.16804366184709482</v>
      </c>
      <c r="AF2328" s="57">
        <f>+IF('Panel de Control'!$C$33="Base",'EV - Medianos'!AF392,IF('Panel de Control'!$C$33=1,'EV - Medianos'!AF1360,IF('Panel de Control'!$C$33=2,'EV - Medianos'!AF1602,'EV - Medianos'!AF1844)))</f>
        <v>0.15800373613990626</v>
      </c>
      <c r="AG2328" s="57">
        <f>+IF('Panel de Control'!$C$33="Base",'EV - Medianos'!AG392,IF('Panel de Control'!$C$33=1,'EV - Medianos'!AG1360,IF('Panel de Control'!$C$33=2,'EV - Medianos'!AG1602,'EV - Medianos'!AG1844)))</f>
        <v>0.14863952821155021</v>
      </c>
      <c r="AH2328" s="57">
        <f>+IF('Panel de Control'!$C$33="Base",'EV - Medianos'!AH392,IF('Panel de Control'!$C$33=1,'EV - Medianos'!AH1360,IF('Panel de Control'!$C$33=2,'EV - Medianos'!AH1602,'EV - Medianos'!AH1844)))</f>
        <v>0.13986559486650205</v>
      </c>
      <c r="AI2328" s="57">
        <f>+IF('Panel de Control'!$C$33="Base",'EV - Medianos'!AI392,IF('Panel de Control'!$C$33=1,'EV - Medianos'!AI1360,IF('Panel de Control'!$C$33=2,'EV - Medianos'!AI1602,'EV - Medianos'!AI1844)))</f>
        <v>0.1316411072834775</v>
      </c>
      <c r="AJ2328" s="57">
        <f>+IF('Panel de Control'!$C$33="Base",'EV - Medianos'!AJ392,IF('Panel de Control'!$C$33=1,'EV - Medianos'!AJ1360,IF('Panel de Control'!$C$33=2,'EV - Medianos'!AJ1602,'EV - Medianos'!AJ1844)))</f>
        <v>0.12396827524237533</v>
      </c>
      <c r="AK2328" s="57">
        <f>+IF('Panel de Control'!$C$33="Base",'EV - Medianos'!AK392,IF('Panel de Control'!$C$33=1,'EV - Medianos'!AK1360,IF('Panel de Control'!$C$33=2,'EV - Medianos'!AK1602,'EV - Medianos'!AK1844)))</f>
        <v>0.11678097434665111</v>
      </c>
    </row>
    <row r="2329" spans="1:37" s="65" customFormat="1" ht="17.100000000000001" customHeight="1" x14ac:dyDescent="0.2">
      <c r="A2329" s="54" t="s">
        <v>266</v>
      </c>
      <c r="B2329" s="55" t="s">
        <v>110</v>
      </c>
      <c r="C2329" s="56" t="s">
        <v>242</v>
      </c>
      <c r="D2329" s="57">
        <f>+IF('Panel de Control'!$C$33="Base",'EV - Medianos'!D393,IF('Panel de Control'!$C$33=1,'EV - Medianos'!D1361,IF('Panel de Control'!$C$33=2,'EV - Medianos'!D1603,'EV - Medianos'!D1845)))</f>
        <v>0</v>
      </c>
      <c r="E2329" s="57">
        <f>+IF('Panel de Control'!$C$33="Base",'EV - Medianos'!E393,IF('Panel de Control'!$C$33=1,'EV - Medianos'!E1361,IF('Panel de Control'!$C$33=2,'EV - Medianos'!E1603,'EV - Medianos'!E1845)))</f>
        <v>0</v>
      </c>
      <c r="F2329" s="57">
        <f>+IF('Panel de Control'!$C$33="Base",'EV - Medianos'!F393,IF('Panel de Control'!$C$33=1,'EV - Medianos'!F1361,IF('Panel de Control'!$C$33=2,'EV - Medianos'!F1603,'EV - Medianos'!F1845)))</f>
        <v>0</v>
      </c>
      <c r="G2329" s="57">
        <f>+IF('Panel de Control'!$C$33="Base",'EV - Medianos'!G393,IF('Panel de Control'!$C$33=1,'EV - Medianos'!G1361,IF('Panel de Control'!$C$33=2,'EV - Medianos'!G1603,'EV - Medianos'!G1845)))</f>
        <v>0</v>
      </c>
      <c r="H2329" s="57">
        <f>+IF('Panel de Control'!$C$33="Base",'EV - Medianos'!H393,IF('Panel de Control'!$C$33=1,'EV - Medianos'!H1361,IF('Panel de Control'!$C$33=2,'EV - Medianos'!H1603,'EV - Medianos'!H1845)))</f>
        <v>0</v>
      </c>
      <c r="I2329" s="57">
        <f>+IF('Panel de Control'!$C$33="Base",'EV - Medianos'!I393,IF('Panel de Control'!$C$33=1,'EV - Medianos'!I1361,IF('Panel de Control'!$C$33=2,'EV - Medianos'!I1603,'EV - Medianos'!I1845)))</f>
        <v>0</v>
      </c>
      <c r="J2329" s="57">
        <f>+IF('Panel de Control'!$C$33="Base",'EV - Medianos'!J393,IF('Panel de Control'!$C$33=1,'EV - Medianos'!J1361,IF('Panel de Control'!$C$33=2,'EV - Medianos'!J1603,'EV - Medianos'!J1845)))</f>
        <v>0</v>
      </c>
      <c r="K2329" s="57">
        <f>+IF('Panel de Control'!$C$33="Base",'EV - Medianos'!K393,IF('Panel de Control'!$C$33=1,'EV - Medianos'!K1361,IF('Panel de Control'!$C$33=2,'EV - Medianos'!K1603,'EV - Medianos'!K1845)))</f>
        <v>0</v>
      </c>
      <c r="L2329" s="57">
        <f>+IF('Panel de Control'!$C$33="Base",'EV - Medianos'!L393,IF('Panel de Control'!$C$33=1,'EV - Medianos'!L1361,IF('Panel de Control'!$C$33=2,'EV - Medianos'!L1603,'EV - Medianos'!L1845)))</f>
        <v>0</v>
      </c>
      <c r="M2329" s="57">
        <f>+IF('Panel de Control'!$C$33="Base",'EV - Medianos'!M393,IF('Panel de Control'!$C$33=1,'EV - Medianos'!M1361,IF('Panel de Control'!$C$33=2,'EV - Medianos'!M1603,'EV - Medianos'!M1845)))</f>
        <v>0</v>
      </c>
      <c r="N2329" s="57">
        <f>+IF('Panel de Control'!$C$33="Base",'EV - Medianos'!N393,IF('Panel de Control'!$C$33=1,'EV - Medianos'!N1361,IF('Panel de Control'!$C$33=2,'EV - Medianos'!N1603,'EV - Medianos'!N1845)))</f>
        <v>0</v>
      </c>
      <c r="O2329" s="57">
        <f>+IF('Panel de Control'!$C$33="Base",'EV - Medianos'!O393,IF('Panel de Control'!$C$33=1,'EV - Medianos'!O1361,IF('Panel de Control'!$C$33=2,'EV - Medianos'!O1603,'EV - Medianos'!O1845)))</f>
        <v>0</v>
      </c>
      <c r="P2329" s="57">
        <f>+IF('Panel de Control'!$C$33="Base",'EV - Medianos'!P393,IF('Panel de Control'!$C$33=1,'EV - Medianos'!P1361,IF('Panel de Control'!$C$33=2,'EV - Medianos'!P1603,'EV - Medianos'!P1845)))</f>
        <v>0</v>
      </c>
      <c r="Q2329" s="57">
        <f>+IF('Panel de Control'!$C$33="Base",'EV - Medianos'!Q393,IF('Panel de Control'!$C$33=1,'EV - Medianos'!Q1361,IF('Panel de Control'!$C$33=2,'EV - Medianos'!Q1603,'EV - Medianos'!Q1845)))</f>
        <v>0</v>
      </c>
      <c r="R2329" s="57">
        <f>+IF('Panel de Control'!$C$33="Base",'EV - Medianos'!R393,IF('Panel de Control'!$C$33=1,'EV - Medianos'!R1361,IF('Panel de Control'!$C$33=2,'EV - Medianos'!R1603,'EV - Medianos'!R1845)))</f>
        <v>0</v>
      </c>
      <c r="S2329" s="57">
        <f>+IF('Panel de Control'!$C$33="Base",'EV - Medianos'!S393,IF('Panel de Control'!$C$33=1,'EV - Medianos'!S1361,IF('Panel de Control'!$C$33=2,'EV - Medianos'!S1603,'EV - Medianos'!S1845)))</f>
        <v>0</v>
      </c>
      <c r="T2329" s="57">
        <f>+IF('Panel de Control'!$C$33="Base",'EV - Medianos'!T393,IF('Panel de Control'!$C$33=1,'EV - Medianos'!T1361,IF('Panel de Control'!$C$33=2,'EV - Medianos'!T1603,'EV - Medianos'!T1845)))</f>
        <v>0</v>
      </c>
      <c r="U2329" s="57">
        <f>+IF('Panel de Control'!$C$33="Base",'EV - Medianos'!U393,IF('Panel de Control'!$C$33=1,'EV - Medianos'!U1361,IF('Panel de Control'!$C$33=2,'EV - Medianos'!U1603,'EV - Medianos'!U1845)))</f>
        <v>0</v>
      </c>
      <c r="V2329" s="57">
        <f>+IF('Panel de Control'!$C$33="Base",'EV - Medianos'!V393,IF('Panel de Control'!$C$33=1,'EV - Medianos'!V1361,IF('Panel de Control'!$C$33=2,'EV - Medianos'!V1603,'EV - Medianos'!V1845)))</f>
        <v>0</v>
      </c>
      <c r="W2329" s="57">
        <f>+IF('Panel de Control'!$C$33="Base",'EV - Medianos'!W393,IF('Panel de Control'!$C$33=1,'EV - Medianos'!W1361,IF('Panel de Control'!$C$33=2,'EV - Medianos'!W1603,'EV - Medianos'!W1845)))</f>
        <v>0</v>
      </c>
      <c r="X2329" s="57">
        <f>+IF('Panel de Control'!$C$33="Base",'EV - Medianos'!X393,IF('Panel de Control'!$C$33=1,'EV - Medianos'!X1361,IF('Panel de Control'!$C$33=2,'EV - Medianos'!X1603,'EV - Medianos'!X1845)))</f>
        <v>0</v>
      </c>
      <c r="Y2329" s="57">
        <f>+IF('Panel de Control'!$C$33="Base",'EV - Medianos'!Y393,IF('Panel de Control'!$C$33=1,'EV - Medianos'!Y1361,IF('Panel de Control'!$C$33=2,'EV - Medianos'!Y1603,'EV - Medianos'!Y1845)))</f>
        <v>0</v>
      </c>
      <c r="Z2329" s="57">
        <f>+IF('Panel de Control'!$C$33="Base",'EV - Medianos'!Z393,IF('Panel de Control'!$C$33=1,'EV - Medianos'!Z1361,IF('Panel de Control'!$C$33=2,'EV - Medianos'!Z1603,'EV - Medianos'!Z1845)))</f>
        <v>0</v>
      </c>
      <c r="AA2329" s="57">
        <f>+IF('Panel de Control'!$C$33="Base",'EV - Medianos'!AA393,IF('Panel de Control'!$C$33=1,'EV - Medianos'!AA1361,IF('Panel de Control'!$C$33=2,'EV - Medianos'!AA1603,'EV - Medianos'!AA1845)))</f>
        <v>0</v>
      </c>
      <c r="AB2329" s="57">
        <f>+IF('Panel de Control'!$C$33="Base",'EV - Medianos'!AB393,IF('Panel de Control'!$C$33=1,'EV - Medianos'!AB1361,IF('Panel de Control'!$C$33=2,'EV - Medianos'!AB1603,'EV - Medianos'!AB1845)))</f>
        <v>0</v>
      </c>
      <c r="AC2329" s="57">
        <f>+IF('Panel de Control'!$C$33="Base",'EV - Medianos'!AC393,IF('Panel de Control'!$C$33=1,'EV - Medianos'!AC1361,IF('Panel de Control'!$C$33=2,'EV - Medianos'!AC1603,'EV - Medianos'!AC1845)))</f>
        <v>0</v>
      </c>
      <c r="AD2329" s="57">
        <f>+IF('Panel de Control'!$C$33="Base",'EV - Medianos'!AD393,IF('Panel de Control'!$C$33=1,'EV - Medianos'!AD1361,IF('Panel de Control'!$C$33=2,'EV - Medianos'!AD1603,'EV - Medianos'!AD1845)))</f>
        <v>0</v>
      </c>
      <c r="AE2329" s="57">
        <f>+IF('Panel de Control'!$C$33="Base",'EV - Medianos'!AE393,IF('Panel de Control'!$C$33=1,'EV - Medianos'!AE1361,IF('Panel de Control'!$C$33=2,'EV - Medianos'!AE1603,'EV - Medianos'!AE1845)))</f>
        <v>0</v>
      </c>
      <c r="AF2329" s="57">
        <f>+IF('Panel de Control'!$C$33="Base",'EV - Medianos'!AF393,IF('Panel de Control'!$C$33=1,'EV - Medianos'!AF1361,IF('Panel de Control'!$C$33=2,'EV - Medianos'!AF1603,'EV - Medianos'!AF1845)))</f>
        <v>0</v>
      </c>
      <c r="AG2329" s="57">
        <f>+IF('Panel de Control'!$C$33="Base",'EV - Medianos'!AG393,IF('Panel de Control'!$C$33=1,'EV - Medianos'!AG1361,IF('Panel de Control'!$C$33=2,'EV - Medianos'!AG1603,'EV - Medianos'!AG1845)))</f>
        <v>0</v>
      </c>
      <c r="AH2329" s="57">
        <f>+IF('Panel de Control'!$C$33="Base",'EV - Medianos'!AH393,IF('Panel de Control'!$C$33=1,'EV - Medianos'!AH1361,IF('Panel de Control'!$C$33=2,'EV - Medianos'!AH1603,'EV - Medianos'!AH1845)))</f>
        <v>0</v>
      </c>
      <c r="AI2329" s="57">
        <f>+IF('Panel de Control'!$C$33="Base",'EV - Medianos'!AI393,IF('Panel de Control'!$C$33=1,'EV - Medianos'!AI1361,IF('Panel de Control'!$C$33=2,'EV - Medianos'!AI1603,'EV - Medianos'!AI1845)))</f>
        <v>0</v>
      </c>
      <c r="AJ2329" s="57">
        <f>+IF('Panel de Control'!$C$33="Base",'EV - Medianos'!AJ393,IF('Panel de Control'!$C$33=1,'EV - Medianos'!AJ1361,IF('Panel de Control'!$C$33=2,'EV - Medianos'!AJ1603,'EV - Medianos'!AJ1845)))</f>
        <v>0</v>
      </c>
      <c r="AK2329" s="57">
        <f>+IF('Panel de Control'!$C$33="Base",'EV - Medianos'!AK393,IF('Panel de Control'!$C$33=1,'EV - Medianos'!AK1361,IF('Panel de Control'!$C$33=2,'EV - Medianos'!AK1603,'EV - Medianos'!AK1845)))</f>
        <v>0</v>
      </c>
    </row>
    <row r="2330" spans="1:37" s="65" customFormat="1" ht="17.100000000000001" customHeight="1" x14ac:dyDescent="0.2">
      <c r="A2330" s="54" t="s">
        <v>267</v>
      </c>
      <c r="B2330" s="55" t="s">
        <v>110</v>
      </c>
      <c r="C2330" s="56" t="s">
        <v>242</v>
      </c>
      <c r="D2330" s="57">
        <f>+IF('Panel de Control'!$C$33="Base",'EV - Medianos'!D394,IF('Panel de Control'!$C$33=1,'EV - Medianos'!D1362,IF('Panel de Control'!$C$33=2,'EV - Medianos'!D1604,'EV - Medianos'!D1846)))</f>
        <v>0</v>
      </c>
      <c r="E2330" s="57">
        <f>+IF('Panel de Control'!$C$33="Base",'EV - Medianos'!E394,IF('Panel de Control'!$C$33=1,'EV - Medianos'!E1362,IF('Panel de Control'!$C$33=2,'EV - Medianos'!E1604,'EV - Medianos'!E1846)))</f>
        <v>0</v>
      </c>
      <c r="F2330" s="57">
        <f>+IF('Panel de Control'!$C$33="Base",'EV - Medianos'!F394,IF('Panel de Control'!$C$33=1,'EV - Medianos'!F1362,IF('Panel de Control'!$C$33=2,'EV - Medianos'!F1604,'EV - Medianos'!F1846)))</f>
        <v>0</v>
      </c>
      <c r="G2330" s="57">
        <f>+IF('Panel de Control'!$C$33="Base",'EV - Medianos'!G394,IF('Panel de Control'!$C$33=1,'EV - Medianos'!G1362,IF('Panel de Control'!$C$33=2,'EV - Medianos'!G1604,'EV - Medianos'!G1846)))</f>
        <v>0</v>
      </c>
      <c r="H2330" s="57">
        <f>+IF('Panel de Control'!$C$33="Base",'EV - Medianos'!H394,IF('Panel de Control'!$C$33=1,'EV - Medianos'!H1362,IF('Panel de Control'!$C$33=2,'EV - Medianos'!H1604,'EV - Medianos'!H1846)))</f>
        <v>1.2640735614576824E-4</v>
      </c>
      <c r="I2330" s="57">
        <f>+IF('Panel de Control'!$C$33="Base",'EV - Medianos'!I394,IF('Panel de Control'!$C$33=1,'EV - Medianos'!I1362,IF('Panel de Control'!$C$33=2,'EV - Medianos'!I1604,'EV - Medianos'!I1846)))</f>
        <v>2.116842410499618E-4</v>
      </c>
      <c r="J2330" s="57">
        <f>+IF('Panel de Control'!$C$33="Base",'EV - Medianos'!J394,IF('Panel de Control'!$C$33=1,'EV - Medianos'!J1362,IF('Panel de Control'!$C$33=2,'EV - Medianos'!J1604,'EV - Medianos'!J1846)))</f>
        <v>3.9260960139870734E-4</v>
      </c>
      <c r="K2330" s="57">
        <f>+IF('Panel de Control'!$C$33="Base",'EV - Medianos'!K394,IF('Panel de Control'!$C$33=1,'EV - Medianos'!K1362,IF('Panel de Control'!$C$33=2,'EV - Medianos'!K1604,'EV - Medianos'!K1846)))</f>
        <v>6.7984336732395724E-4</v>
      </c>
      <c r="L2330" s="57">
        <f>+IF('Panel de Control'!$C$33="Base",'EV - Medianos'!L394,IF('Panel de Control'!$C$33=1,'EV - Medianos'!L1362,IF('Panel de Control'!$C$33=2,'EV - Medianos'!L1604,'EV - Medianos'!L1846)))</f>
        <v>1.0574235376882843E-3</v>
      </c>
      <c r="M2330" s="57">
        <f>+IF('Panel de Control'!$C$33="Base",'EV - Medianos'!M394,IF('Panel de Control'!$C$33=1,'EV - Medianos'!M1362,IF('Panel de Control'!$C$33=2,'EV - Medianos'!M1604,'EV - Medianos'!M1846)))</f>
        <v>1.5301639469944668E-3</v>
      </c>
      <c r="N2330" s="57">
        <f>+IF('Panel de Control'!$C$33="Base",'EV - Medianos'!N394,IF('Panel de Control'!$C$33=1,'EV - Medianos'!N1362,IF('Panel de Control'!$C$33=2,'EV - Medianos'!N1604,'EV - Medianos'!N1846)))</f>
        <v>2.0834404208201155E-3</v>
      </c>
      <c r="O2330" s="57">
        <f>+IF('Panel de Control'!$C$33="Base",'EV - Medianos'!O394,IF('Panel de Control'!$C$33=1,'EV - Medianos'!O1362,IF('Panel de Control'!$C$33=2,'EV - Medianos'!O1604,'EV - Medianos'!O1846)))</f>
        <v>2.7155985034798156E-3</v>
      </c>
      <c r="P2330" s="57">
        <f>+IF('Panel de Control'!$C$33="Base",'EV - Medianos'!P394,IF('Panel de Control'!$C$33=1,'EV - Medianos'!P1362,IF('Panel de Control'!$C$33=2,'EV - Medianos'!P1604,'EV - Medianos'!P1846)))</f>
        <v>3.4152403431348612E-3</v>
      </c>
      <c r="Q2330" s="57">
        <f>+IF('Panel de Control'!$C$33="Base",'EV - Medianos'!Q394,IF('Panel de Control'!$C$33=1,'EV - Medianos'!Q1362,IF('Panel de Control'!$C$33=2,'EV - Medianos'!Q1604,'EV - Medianos'!Q1846)))</f>
        <v>4.121657437462593E-3</v>
      </c>
      <c r="R2330" s="57">
        <f>+IF('Panel de Control'!$C$33="Base",'EV - Medianos'!R394,IF('Panel de Control'!$C$33=1,'EV - Medianos'!R1362,IF('Panel de Control'!$C$33=2,'EV - Medianos'!R1604,'EV - Medianos'!R1846)))</f>
        <v>4.7083616957277613E-3</v>
      </c>
      <c r="S2330" s="57">
        <f>+IF('Panel de Control'!$C$33="Base",'EV - Medianos'!S394,IF('Panel de Control'!$C$33=1,'EV - Medianos'!S1362,IF('Panel de Control'!$C$33=2,'EV - Medianos'!S1604,'EV - Medianos'!S1846)))</f>
        <v>5.1827916705848524E-3</v>
      </c>
      <c r="T2330" s="57">
        <f>+IF('Panel de Control'!$C$33="Base",'EV - Medianos'!T394,IF('Panel de Control'!$C$33=1,'EV - Medianos'!T1362,IF('Panel de Control'!$C$33=2,'EV - Medianos'!T1604,'EV - Medianos'!T1846)))</f>
        <v>5.6252541961502112E-3</v>
      </c>
      <c r="U2330" s="57">
        <f>+IF('Panel de Control'!$C$33="Base",'EV - Medianos'!U394,IF('Panel de Control'!$C$33=1,'EV - Medianos'!U1362,IF('Panel de Control'!$C$33=2,'EV - Medianos'!U1604,'EV - Medianos'!U1846)))</f>
        <v>6.0491324338688415E-3</v>
      </c>
      <c r="V2330" s="57">
        <f>+IF('Panel de Control'!$C$33="Base",'EV - Medianos'!V394,IF('Panel de Control'!$C$33=1,'EV - Medianos'!V1362,IF('Panel de Control'!$C$33=2,'EV - Medianos'!V1604,'EV - Medianos'!V1846)))</f>
        <v>6.4567541975584283E-3</v>
      </c>
      <c r="W2330" s="57">
        <f>+IF('Panel de Control'!$C$33="Base",'EV - Medianos'!W394,IF('Panel de Control'!$C$33=1,'EV - Medianos'!W1362,IF('Panel de Control'!$C$33=2,'EV - Medianos'!W1604,'EV - Medianos'!W1846)))</f>
        <v>6.8251257756252407E-3</v>
      </c>
      <c r="X2330" s="57">
        <f>+IF('Panel de Control'!$C$33="Base",'EV - Medianos'!X394,IF('Panel de Control'!$C$33=1,'EV - Medianos'!X1362,IF('Panel de Control'!$C$33=2,'EV - Medianos'!X1604,'EV - Medianos'!X1846)))</f>
        <v>7.1452150055641168E-3</v>
      </c>
      <c r="Y2330" s="57">
        <f>+IF('Panel de Control'!$C$33="Base",'EV - Medianos'!Y394,IF('Panel de Control'!$C$33=1,'EV - Medianos'!Y1362,IF('Panel de Control'!$C$33=2,'EV - Medianos'!Y1604,'EV - Medianos'!Y1846)))</f>
        <v>7.4299791520940689E-3</v>
      </c>
      <c r="Z2330" s="57">
        <f>+IF('Panel de Control'!$C$33="Base",'EV - Medianos'!Z394,IF('Panel de Control'!$C$33=1,'EV - Medianos'!Z1362,IF('Panel de Control'!$C$33=2,'EV - Medianos'!Z1604,'EV - Medianos'!Z1846)))</f>
        <v>7.717038394384544E-3</v>
      </c>
      <c r="AA2330" s="57">
        <f>+IF('Panel de Control'!$C$33="Base",'EV - Medianos'!AA394,IF('Panel de Control'!$C$33=1,'EV - Medianos'!AA1362,IF('Panel de Control'!$C$33=2,'EV - Medianos'!AA1604,'EV - Medianos'!AA1846)))</f>
        <v>7.9839487631829537E-3</v>
      </c>
      <c r="AB2330" s="57">
        <f>+IF('Panel de Control'!$C$33="Base",'EV - Medianos'!AB394,IF('Panel de Control'!$C$33=1,'EV - Medianos'!AB1362,IF('Panel de Control'!$C$33=2,'EV - Medianos'!AB1604,'EV - Medianos'!AB1846)))</f>
        <v>8.2072469265985441E-3</v>
      </c>
      <c r="AC2330" s="57">
        <f>+IF('Panel de Control'!$C$33="Base",'EV - Medianos'!AC394,IF('Panel de Control'!$C$33=1,'EV - Medianos'!AC1362,IF('Panel de Control'!$C$33=2,'EV - Medianos'!AC1604,'EV - Medianos'!AC1846)))</f>
        <v>8.3981884781237411E-3</v>
      </c>
      <c r="AD2330" s="57">
        <f>+IF('Panel de Control'!$C$33="Base",'EV - Medianos'!AD394,IF('Panel de Control'!$C$33=1,'EV - Medianos'!AD1362,IF('Panel de Control'!$C$33=2,'EV - Medianos'!AD1604,'EV - Medianos'!AD1846)))</f>
        <v>8.5376776057296752E-3</v>
      </c>
      <c r="AE2330" s="57">
        <f>+IF('Panel de Control'!$C$33="Base",'EV - Medianos'!AE394,IF('Panel de Control'!$C$33=1,'EV - Medianos'!AE1362,IF('Panel de Control'!$C$33=2,'EV - Medianos'!AE1604,'EV - Medianos'!AE1846)))</f>
        <v>8.6436671293923673E-3</v>
      </c>
      <c r="AF2330" s="57">
        <f>+IF('Panel de Control'!$C$33="Base",'EV - Medianos'!AF394,IF('Panel de Control'!$C$33=1,'EV - Medianos'!AF1362,IF('Panel de Control'!$C$33=2,'EV - Medianos'!AF1604,'EV - Medianos'!AF1846)))</f>
        <v>8.7512314518288902E-3</v>
      </c>
      <c r="AG2330" s="57">
        <f>+IF('Panel de Control'!$C$33="Base",'EV - Medianos'!AG394,IF('Panel de Control'!$C$33=1,'EV - Medianos'!AG1362,IF('Panel de Control'!$C$33=2,'EV - Medianos'!AG1604,'EV - Medianos'!AG1846)))</f>
        <v>8.8143914173206446E-3</v>
      </c>
      <c r="AH2330" s="57">
        <f>+IF('Panel de Control'!$C$33="Base",'EV - Medianos'!AH394,IF('Panel de Control'!$C$33=1,'EV - Medianos'!AH1362,IF('Panel de Control'!$C$33=2,'EV - Medianos'!AH1604,'EV - Medianos'!AH1846)))</f>
        <v>8.8563372672169089E-3</v>
      </c>
      <c r="AI2330" s="57">
        <f>+IF('Panel de Control'!$C$33="Base",'EV - Medianos'!AI394,IF('Panel de Control'!$C$33=1,'EV - Medianos'!AI1362,IF('Panel de Control'!$C$33=2,'EV - Medianos'!AI1604,'EV - Medianos'!AI1846)))</f>
        <v>8.8841171558882472E-3</v>
      </c>
      <c r="AJ2330" s="57">
        <f>+IF('Panel de Control'!$C$33="Base",'EV - Medianos'!AJ394,IF('Panel de Control'!$C$33=1,'EV - Medianos'!AJ1362,IF('Panel de Control'!$C$33=2,'EV - Medianos'!AJ1604,'EV - Medianos'!AJ1846)))</f>
        <v>8.8981722234970501E-3</v>
      </c>
      <c r="AK2330" s="57">
        <f>+IF('Panel de Control'!$C$33="Base",'EV - Medianos'!AK394,IF('Panel de Control'!$C$33=1,'EV - Medianos'!AK1362,IF('Panel de Control'!$C$33=2,'EV - Medianos'!AK1604,'EV - Medianos'!AK1846)))</f>
        <v>8.8996565145221859E-3</v>
      </c>
    </row>
    <row r="2331" spans="1:37" s="65" customFormat="1" ht="17.100000000000001" customHeight="1" x14ac:dyDescent="0.2">
      <c r="A2331" s="54" t="s">
        <v>243</v>
      </c>
      <c r="B2331" s="55" t="s">
        <v>110</v>
      </c>
      <c r="C2331" s="56" t="s">
        <v>242</v>
      </c>
      <c r="D2331" s="57">
        <f>+IF('Panel de Control'!$C$33="Base",'EV - Medianos'!D395,IF('Panel de Control'!$C$33=1,'EV - Medianos'!D1363,IF('Panel de Control'!$C$33=2,'EV - Medianos'!D1605,'EV - Medianos'!D1847)))</f>
        <v>0.61165924039889663</v>
      </c>
      <c r="E2331" s="57">
        <f>+IF('Panel de Control'!$C$33="Base",'EV - Medianos'!E395,IF('Panel de Control'!$C$33=1,'EV - Medianos'!E1363,IF('Panel de Control'!$C$33=2,'EV - Medianos'!E1605,'EV - Medianos'!E1847)))</f>
        <v>0.61165924039889663</v>
      </c>
      <c r="F2331" s="57">
        <f>+IF('Panel de Control'!$C$33="Base",'EV - Medianos'!F395,IF('Panel de Control'!$C$33=1,'EV - Medianos'!F1363,IF('Panel de Control'!$C$33=2,'EV - Medianos'!F1605,'EV - Medianos'!F1847)))</f>
        <v>0.61092561620811148</v>
      </c>
      <c r="G2331" s="57">
        <f>+IF('Panel de Control'!$C$33="Base",'EV - Medianos'!G395,IF('Panel de Control'!$C$33=1,'EV - Medianos'!G1363,IF('Panel de Control'!$C$33=2,'EV - Medianos'!G1605,'EV - Medianos'!G1847)))</f>
        <v>0.61153690855081688</v>
      </c>
      <c r="H2331" s="57">
        <f>+IF('Panel de Control'!$C$33="Base",'EV - Medianos'!H395,IF('Panel de Control'!$C$33=1,'EV - Medianos'!H1363,IF('Panel de Control'!$C$33=2,'EV - Medianos'!H1605,'EV - Medianos'!H1847)))</f>
        <v>0.61096272597169077</v>
      </c>
      <c r="I2331" s="57">
        <f>+IF('Panel de Control'!$C$33="Base",'EV - Medianos'!I395,IF('Panel de Control'!$C$33=1,'EV - Medianos'!I1363,IF('Panel de Control'!$C$33=2,'EV - Medianos'!I1605,'EV - Medianos'!I1847)))</f>
        <v>0.61072312802809825</v>
      </c>
      <c r="J2331" s="57">
        <f>+IF('Panel de Control'!$C$33="Base",'EV - Medianos'!J395,IF('Panel de Control'!$C$33=1,'EV - Medianos'!J1363,IF('Panel de Control'!$C$33=2,'EV - Medianos'!J1605,'EV - Medianos'!J1847)))</f>
        <v>0.6099790501602822</v>
      </c>
      <c r="K2331" s="57">
        <f>+IF('Panel de Control'!$C$33="Base",'EV - Medianos'!K395,IF('Panel de Control'!$C$33=1,'EV - Medianos'!K1363,IF('Panel de Control'!$C$33=2,'EV - Medianos'!K1605,'EV - Medianos'!K1847)))</f>
        <v>0.60837694179252322</v>
      </c>
      <c r="L2331" s="57">
        <f>+IF('Panel de Control'!$C$33="Base",'EV - Medianos'!L395,IF('Panel de Control'!$C$33=1,'EV - Medianos'!L1363,IF('Panel de Control'!$C$33=2,'EV - Medianos'!L1605,'EV - Medianos'!L1847)))</f>
        <v>0.60533999436600805</v>
      </c>
      <c r="M2331" s="57">
        <f>+IF('Panel de Control'!$C$33="Base",'EV - Medianos'!M395,IF('Panel de Control'!$C$33=1,'EV - Medianos'!M1363,IF('Panel de Control'!$C$33=2,'EV - Medianos'!M1605,'EV - Medianos'!M1847)))</f>
        <v>0.59996068009762282</v>
      </c>
      <c r="N2331" s="57">
        <f>+IF('Panel de Control'!$C$33="Base",'EV - Medianos'!N395,IF('Panel de Control'!$C$33=1,'EV - Medianos'!N1363,IF('Panel de Control'!$C$33=2,'EV - Medianos'!N1605,'EV - Medianos'!N1847)))</f>
        <v>0.59207630873924422</v>
      </c>
      <c r="O2331" s="57">
        <f>+IF('Panel de Control'!$C$33="Base",'EV - Medianos'!O395,IF('Panel de Control'!$C$33=1,'EV - Medianos'!O1363,IF('Panel de Control'!$C$33=2,'EV - Medianos'!O1605,'EV - Medianos'!O1847)))</f>
        <v>0.58134377232885981</v>
      </c>
      <c r="P2331" s="57">
        <f>+IF('Panel de Control'!$C$33="Base",'EV - Medianos'!P395,IF('Panel de Control'!$C$33=1,'EV - Medianos'!P1363,IF('Panel de Control'!$C$33=2,'EV - Medianos'!P1605,'EV - Medianos'!P1847)))</f>
        <v>0.56864167039216473</v>
      </c>
      <c r="Q2331" s="57">
        <f>+IF('Panel de Control'!$C$33="Base",'EV - Medianos'!Q395,IF('Panel de Control'!$C$33=1,'EV - Medianos'!Q1363,IF('Panel de Control'!$C$33=2,'EV - Medianos'!Q1605,'EV - Medianos'!Q1847)))</f>
        <v>0.55251937294992282</v>
      </c>
      <c r="R2331" s="57">
        <f>+IF('Panel de Control'!$C$33="Base",'EV - Medianos'!R395,IF('Panel de Control'!$C$33=1,'EV - Medianos'!R1363,IF('Panel de Control'!$C$33=2,'EV - Medianos'!R1605,'EV - Medianos'!R1847)))</f>
        <v>0.53291231320719601</v>
      </c>
      <c r="S2331" s="57">
        <f>+IF('Panel de Control'!$C$33="Base",'EV - Medianos'!S395,IF('Panel de Control'!$C$33=1,'EV - Medianos'!S1363,IF('Panel de Control'!$C$33=2,'EV - Medianos'!S1605,'EV - Medianos'!S1847)))</f>
        <v>0.51083932152781009</v>
      </c>
      <c r="T2331" s="57">
        <f>+IF('Panel de Control'!$C$33="Base",'EV - Medianos'!T395,IF('Panel de Control'!$C$33=1,'EV - Medianos'!T1363,IF('Panel de Control'!$C$33=2,'EV - Medianos'!T1605,'EV - Medianos'!T1847)))</f>
        <v>0.48852732024830464</v>
      </c>
      <c r="U2331" s="57">
        <f>+IF('Panel de Control'!$C$33="Base",'EV - Medianos'!U395,IF('Panel de Control'!$C$33=1,'EV - Medianos'!U1363,IF('Panel de Control'!$C$33=2,'EV - Medianos'!U1605,'EV - Medianos'!U1847)))</f>
        <v>0.46624100725710188</v>
      </c>
      <c r="V2331" s="57">
        <f>+IF('Panel de Control'!$C$33="Base",'EV - Medianos'!V395,IF('Panel de Control'!$C$33=1,'EV - Medianos'!V1363,IF('Panel de Control'!$C$33=2,'EV - Medianos'!V1605,'EV - Medianos'!V1847)))</f>
        <v>0.44442467955423726</v>
      </c>
      <c r="W2331" s="57">
        <f>+IF('Panel de Control'!$C$33="Base",'EV - Medianos'!W395,IF('Panel de Control'!$C$33=1,'EV - Medianos'!W1363,IF('Panel de Control'!$C$33=2,'EV - Medianos'!W1605,'EV - Medianos'!W1847)))</f>
        <v>0.42281532384767656</v>
      </c>
      <c r="X2331" s="57">
        <f>+IF('Panel de Control'!$C$33="Base",'EV - Medianos'!X395,IF('Panel de Control'!$C$33=1,'EV - Medianos'!X1363,IF('Panel de Control'!$C$33=2,'EV - Medianos'!X1605,'EV - Medianos'!X1847)))</f>
        <v>0.40148819573688832</v>
      </c>
      <c r="Y2331" s="57">
        <f>+IF('Panel de Control'!$C$33="Base",'EV - Medianos'!Y395,IF('Panel de Control'!$C$33=1,'EV - Medianos'!Y1363,IF('Panel de Control'!$C$33=2,'EV - Medianos'!Y1605,'EV - Medianos'!Y1847)))</f>
        <v>0.38088209163703662</v>
      </c>
      <c r="Z2331" s="57">
        <f>+IF('Panel de Control'!$C$33="Base",'EV - Medianos'!Z395,IF('Panel de Control'!$C$33=1,'EV - Medianos'!Z1363,IF('Panel de Control'!$C$33=2,'EV - Medianos'!Z1605,'EV - Medianos'!Z1847)))</f>
        <v>0.36116091062891137</v>
      </c>
      <c r="AA2331" s="57">
        <f>+IF('Panel de Control'!$C$33="Base",'EV - Medianos'!AA395,IF('Panel de Control'!$C$33=1,'EV - Medianos'!AA1363,IF('Panel de Control'!$C$33=2,'EV - Medianos'!AA1605,'EV - Medianos'!AA1847)))</f>
        <v>0.33924811607404221</v>
      </c>
      <c r="AB2331" s="57">
        <f>+IF('Panel de Control'!$C$33="Base",'EV - Medianos'!AB395,IF('Panel de Control'!$C$33=1,'EV - Medianos'!AB1363,IF('Panel de Control'!$C$33=2,'EV - Medianos'!AB1605,'EV - Medianos'!AB1847)))</f>
        <v>0.31876629314595289</v>
      </c>
      <c r="AC2331" s="57">
        <f>+IF('Panel de Control'!$C$33="Base",'EV - Medianos'!AC395,IF('Panel de Control'!$C$33=1,'EV - Medianos'!AC1363,IF('Panel de Control'!$C$33=2,'EV - Medianos'!AC1605,'EV - Medianos'!AC1847)))</f>
        <v>0.2995212841905216</v>
      </c>
      <c r="AD2331" s="57">
        <f>+IF('Panel de Control'!$C$33="Base",'EV - Medianos'!AD395,IF('Panel de Control'!$C$33=1,'EV - Medianos'!AD1363,IF('Panel de Control'!$C$33=2,'EV - Medianos'!AD1605,'EV - Medianos'!AD1847)))</f>
        <v>0.28155884854553154</v>
      </c>
      <c r="AE2331" s="57">
        <f>+IF('Panel de Control'!$C$33="Base",'EV - Medianos'!AE395,IF('Panel de Control'!$C$33=1,'EV - Medianos'!AE1363,IF('Panel de Control'!$C$33=2,'EV - Medianos'!AE1605,'EV - Medianos'!AE1847)))</f>
        <v>0.26470564048479905</v>
      </c>
      <c r="AF2331" s="57">
        <f>+IF('Panel de Control'!$C$33="Base",'EV - Medianos'!AF395,IF('Panel de Control'!$C$33=1,'EV - Medianos'!AF1363,IF('Panel de Control'!$C$33=2,'EV - Medianos'!AF1605,'EV - Medianos'!AF1847)))</f>
        <v>0.24889055447959552</v>
      </c>
      <c r="AG2331" s="57">
        <f>+IF('Panel de Control'!$C$33="Base",'EV - Medianos'!AG395,IF('Panel de Control'!$C$33=1,'EV - Medianos'!AG1363,IF('Panel de Control'!$C$33=2,'EV - Medianos'!AG1605,'EV - Medianos'!AG1847)))</f>
        <v>0.23413987224580929</v>
      </c>
      <c r="AH2331" s="57">
        <f>+IF('Panel de Control'!$C$33="Base",'EV - Medianos'!AH395,IF('Panel de Control'!$C$33=1,'EV - Medianos'!AH1363,IF('Panel de Control'!$C$33=2,'EV - Medianos'!AH1605,'EV - Medianos'!AH1847)))</f>
        <v>0.22031900200206755</v>
      </c>
      <c r="AI2331" s="57">
        <f>+IF('Panel de Control'!$C$33="Base",'EV - Medianos'!AI395,IF('Panel de Control'!$C$33=1,'EV - Medianos'!AI1363,IF('Panel de Control'!$C$33=2,'EV - Medianos'!AI1605,'EV - Medianos'!AI1847)))</f>
        <v>0.20736362939596037</v>
      </c>
      <c r="AJ2331" s="57">
        <f>+IF('Panel de Control'!$C$33="Base",'EV - Medianos'!AJ395,IF('Panel de Control'!$C$33=1,'EV - Medianos'!AJ1363,IF('Panel de Control'!$C$33=2,'EV - Medianos'!AJ1605,'EV - Medianos'!AJ1847)))</f>
        <v>0.19527723531571051</v>
      </c>
      <c r="AK2331" s="57">
        <f>+IF('Panel de Control'!$C$33="Base",'EV - Medianos'!AK395,IF('Panel de Control'!$C$33=1,'EV - Medianos'!AK1363,IF('Panel de Control'!$C$33=2,'EV - Medianos'!AK1605,'EV - Medianos'!AK1847)))</f>
        <v>0.18395565932737731</v>
      </c>
    </row>
    <row r="2332" spans="1:37" s="65" customFormat="1" ht="17.100000000000001" customHeight="1" x14ac:dyDescent="0.2">
      <c r="A2332" s="54" t="s">
        <v>244</v>
      </c>
      <c r="B2332" s="55" t="s">
        <v>110</v>
      </c>
      <c r="C2332" s="56" t="s">
        <v>242</v>
      </c>
      <c r="D2332" s="57">
        <f>+IF('Panel de Control'!$C$33="Base",'EV - Medianos'!D396,IF('Panel de Control'!$C$33=1,'EV - Medianos'!D1364,IF('Panel de Control'!$C$33=2,'EV - Medianos'!D1606,'EV - Medianos'!D1848)))</f>
        <v>0</v>
      </c>
      <c r="E2332" s="57">
        <f>+IF('Panel de Control'!$C$33="Base",'EV - Medianos'!E396,IF('Panel de Control'!$C$33=1,'EV - Medianos'!E1364,IF('Panel de Control'!$C$33=2,'EV - Medianos'!E1606,'EV - Medianos'!E1848)))</f>
        <v>0</v>
      </c>
      <c r="F2332" s="57">
        <f>+IF('Panel de Control'!$C$33="Base",'EV - Medianos'!F396,IF('Panel de Control'!$C$33=1,'EV - Medianos'!F1364,IF('Panel de Control'!$C$33=2,'EV - Medianos'!F1606,'EV - Medianos'!F1848)))</f>
        <v>0</v>
      </c>
      <c r="G2332" s="57">
        <f>+IF('Panel de Control'!$C$33="Base",'EV - Medianos'!G396,IF('Panel de Control'!$C$33=1,'EV - Medianos'!G1364,IF('Panel de Control'!$C$33=2,'EV - Medianos'!G1606,'EV - Medianos'!G1848)))</f>
        <v>0</v>
      </c>
      <c r="H2332" s="57">
        <f>+IF('Panel de Control'!$C$33="Base",'EV - Medianos'!H396,IF('Panel de Control'!$C$33=1,'EV - Medianos'!H1364,IF('Panel de Control'!$C$33=2,'EV - Medianos'!H1606,'EV - Medianos'!H1848)))</f>
        <v>0</v>
      </c>
      <c r="I2332" s="57">
        <f>+IF('Panel de Control'!$C$33="Base",'EV - Medianos'!I396,IF('Panel de Control'!$C$33=1,'EV - Medianos'!I1364,IF('Panel de Control'!$C$33=2,'EV - Medianos'!I1606,'EV - Medianos'!I1848)))</f>
        <v>0</v>
      </c>
      <c r="J2332" s="57">
        <f>+IF('Panel de Control'!$C$33="Base",'EV - Medianos'!J396,IF('Panel de Control'!$C$33=1,'EV - Medianos'!J1364,IF('Panel de Control'!$C$33=2,'EV - Medianos'!J1606,'EV - Medianos'!J1848)))</f>
        <v>0</v>
      </c>
      <c r="K2332" s="57">
        <f>+IF('Panel de Control'!$C$33="Base",'EV - Medianos'!K396,IF('Panel de Control'!$C$33=1,'EV - Medianos'!K1364,IF('Panel de Control'!$C$33=2,'EV - Medianos'!K1606,'EV - Medianos'!K1848)))</f>
        <v>0</v>
      </c>
      <c r="L2332" s="57">
        <f>+IF('Panel de Control'!$C$33="Base",'EV - Medianos'!L396,IF('Panel de Control'!$C$33=1,'EV - Medianos'!L1364,IF('Panel de Control'!$C$33=2,'EV - Medianos'!L1606,'EV - Medianos'!L1848)))</f>
        <v>0</v>
      </c>
      <c r="M2332" s="57">
        <f>+IF('Panel de Control'!$C$33="Base",'EV - Medianos'!M396,IF('Panel de Control'!$C$33=1,'EV - Medianos'!M1364,IF('Panel de Control'!$C$33=2,'EV - Medianos'!M1606,'EV - Medianos'!M1848)))</f>
        <v>0</v>
      </c>
      <c r="N2332" s="57">
        <f>+IF('Panel de Control'!$C$33="Base",'EV - Medianos'!N396,IF('Panel de Control'!$C$33=1,'EV - Medianos'!N1364,IF('Panel de Control'!$C$33=2,'EV - Medianos'!N1606,'EV - Medianos'!N1848)))</f>
        <v>0</v>
      </c>
      <c r="O2332" s="57">
        <f>+IF('Panel de Control'!$C$33="Base",'EV - Medianos'!O396,IF('Panel de Control'!$C$33=1,'EV - Medianos'!O1364,IF('Panel de Control'!$C$33=2,'EV - Medianos'!O1606,'EV - Medianos'!O1848)))</f>
        <v>0</v>
      </c>
      <c r="P2332" s="57">
        <f>+IF('Panel de Control'!$C$33="Base",'EV - Medianos'!P396,IF('Panel de Control'!$C$33=1,'EV - Medianos'!P1364,IF('Panel de Control'!$C$33=2,'EV - Medianos'!P1606,'EV - Medianos'!P1848)))</f>
        <v>0</v>
      </c>
      <c r="Q2332" s="57">
        <f>+IF('Panel de Control'!$C$33="Base",'EV - Medianos'!Q396,IF('Panel de Control'!$C$33=1,'EV - Medianos'!Q1364,IF('Panel de Control'!$C$33=2,'EV - Medianos'!Q1606,'EV - Medianos'!Q1848)))</f>
        <v>0</v>
      </c>
      <c r="R2332" s="57">
        <f>+IF('Panel de Control'!$C$33="Base",'EV - Medianos'!R396,IF('Panel de Control'!$C$33=1,'EV - Medianos'!R1364,IF('Panel de Control'!$C$33=2,'EV - Medianos'!R1606,'EV - Medianos'!R1848)))</f>
        <v>0</v>
      </c>
      <c r="S2332" s="57">
        <f>+IF('Panel de Control'!$C$33="Base",'EV - Medianos'!S396,IF('Panel de Control'!$C$33=1,'EV - Medianos'!S1364,IF('Panel de Control'!$C$33=2,'EV - Medianos'!S1606,'EV - Medianos'!S1848)))</f>
        <v>0</v>
      </c>
      <c r="T2332" s="57">
        <f>+IF('Panel de Control'!$C$33="Base",'EV - Medianos'!T396,IF('Panel de Control'!$C$33=1,'EV - Medianos'!T1364,IF('Panel de Control'!$C$33=2,'EV - Medianos'!T1606,'EV - Medianos'!T1848)))</f>
        <v>0</v>
      </c>
      <c r="U2332" s="57">
        <f>+IF('Panel de Control'!$C$33="Base",'EV - Medianos'!U396,IF('Panel de Control'!$C$33=1,'EV - Medianos'!U1364,IF('Panel de Control'!$C$33=2,'EV - Medianos'!U1606,'EV - Medianos'!U1848)))</f>
        <v>0</v>
      </c>
      <c r="V2332" s="57">
        <f>+IF('Panel de Control'!$C$33="Base",'EV - Medianos'!V396,IF('Panel de Control'!$C$33=1,'EV - Medianos'!V1364,IF('Panel de Control'!$C$33=2,'EV - Medianos'!V1606,'EV - Medianos'!V1848)))</f>
        <v>0</v>
      </c>
      <c r="W2332" s="57">
        <f>+IF('Panel de Control'!$C$33="Base",'EV - Medianos'!W396,IF('Panel de Control'!$C$33=1,'EV - Medianos'!W1364,IF('Panel de Control'!$C$33=2,'EV - Medianos'!W1606,'EV - Medianos'!W1848)))</f>
        <v>0</v>
      </c>
      <c r="X2332" s="57">
        <f>+IF('Panel de Control'!$C$33="Base",'EV - Medianos'!X396,IF('Panel de Control'!$C$33=1,'EV - Medianos'!X1364,IF('Panel de Control'!$C$33=2,'EV - Medianos'!X1606,'EV - Medianos'!X1848)))</f>
        <v>0</v>
      </c>
      <c r="Y2332" s="57">
        <f>+IF('Panel de Control'!$C$33="Base",'EV - Medianos'!Y396,IF('Panel de Control'!$C$33=1,'EV - Medianos'!Y1364,IF('Panel de Control'!$C$33=2,'EV - Medianos'!Y1606,'EV - Medianos'!Y1848)))</f>
        <v>0</v>
      </c>
      <c r="Z2332" s="57">
        <f>+IF('Panel de Control'!$C$33="Base",'EV - Medianos'!Z396,IF('Panel de Control'!$C$33=1,'EV - Medianos'!Z1364,IF('Panel de Control'!$C$33=2,'EV - Medianos'!Z1606,'EV - Medianos'!Z1848)))</f>
        <v>0</v>
      </c>
      <c r="AA2332" s="57">
        <f>+IF('Panel de Control'!$C$33="Base",'EV - Medianos'!AA396,IF('Panel de Control'!$C$33=1,'EV - Medianos'!AA1364,IF('Panel de Control'!$C$33=2,'EV - Medianos'!AA1606,'EV - Medianos'!AA1848)))</f>
        <v>0</v>
      </c>
      <c r="AB2332" s="57">
        <f>+IF('Panel de Control'!$C$33="Base",'EV - Medianos'!AB396,IF('Panel de Control'!$C$33=1,'EV - Medianos'!AB1364,IF('Panel de Control'!$C$33=2,'EV - Medianos'!AB1606,'EV - Medianos'!AB1848)))</f>
        <v>0</v>
      </c>
      <c r="AC2332" s="57">
        <f>+IF('Panel de Control'!$C$33="Base",'EV - Medianos'!AC396,IF('Panel de Control'!$C$33=1,'EV - Medianos'!AC1364,IF('Panel de Control'!$C$33=2,'EV - Medianos'!AC1606,'EV - Medianos'!AC1848)))</f>
        <v>0</v>
      </c>
      <c r="AD2332" s="57">
        <f>+IF('Panel de Control'!$C$33="Base",'EV - Medianos'!AD396,IF('Panel de Control'!$C$33=1,'EV - Medianos'!AD1364,IF('Panel de Control'!$C$33=2,'EV - Medianos'!AD1606,'EV - Medianos'!AD1848)))</f>
        <v>0</v>
      </c>
      <c r="AE2332" s="57">
        <f>+IF('Panel de Control'!$C$33="Base",'EV - Medianos'!AE396,IF('Panel de Control'!$C$33=1,'EV - Medianos'!AE1364,IF('Panel de Control'!$C$33=2,'EV - Medianos'!AE1606,'EV - Medianos'!AE1848)))</f>
        <v>0</v>
      </c>
      <c r="AF2332" s="57">
        <f>+IF('Panel de Control'!$C$33="Base",'EV - Medianos'!AF396,IF('Panel de Control'!$C$33=1,'EV - Medianos'!AF1364,IF('Panel de Control'!$C$33=2,'EV - Medianos'!AF1606,'EV - Medianos'!AF1848)))</f>
        <v>0</v>
      </c>
      <c r="AG2332" s="57">
        <f>+IF('Panel de Control'!$C$33="Base",'EV - Medianos'!AG396,IF('Panel de Control'!$C$33=1,'EV - Medianos'!AG1364,IF('Panel de Control'!$C$33=2,'EV - Medianos'!AG1606,'EV - Medianos'!AG1848)))</f>
        <v>0</v>
      </c>
      <c r="AH2332" s="57">
        <f>+IF('Panel de Control'!$C$33="Base",'EV - Medianos'!AH396,IF('Panel de Control'!$C$33=1,'EV - Medianos'!AH1364,IF('Panel de Control'!$C$33=2,'EV - Medianos'!AH1606,'EV - Medianos'!AH1848)))</f>
        <v>0</v>
      </c>
      <c r="AI2332" s="57">
        <f>+IF('Panel de Control'!$C$33="Base",'EV - Medianos'!AI396,IF('Panel de Control'!$C$33=1,'EV - Medianos'!AI1364,IF('Panel de Control'!$C$33=2,'EV - Medianos'!AI1606,'EV - Medianos'!AI1848)))</f>
        <v>0</v>
      </c>
      <c r="AJ2332" s="57">
        <f>+IF('Panel de Control'!$C$33="Base",'EV - Medianos'!AJ396,IF('Panel de Control'!$C$33=1,'EV - Medianos'!AJ1364,IF('Panel de Control'!$C$33=2,'EV - Medianos'!AJ1606,'EV - Medianos'!AJ1848)))</f>
        <v>0</v>
      </c>
      <c r="AK2332" s="57">
        <f>+IF('Panel de Control'!$C$33="Base",'EV - Medianos'!AK396,IF('Panel de Control'!$C$33=1,'EV - Medianos'!AK1364,IF('Panel de Control'!$C$33=2,'EV - Medianos'!AK1606,'EV - Medianos'!AK1848)))</f>
        <v>0</v>
      </c>
    </row>
    <row r="2333" spans="1:37" s="65" customFormat="1" ht="17.100000000000001" customHeight="1" x14ac:dyDescent="0.2">
      <c r="A2333" s="54" t="s">
        <v>268</v>
      </c>
      <c r="B2333" s="55" t="s">
        <v>110</v>
      </c>
      <c r="C2333" s="56" t="s">
        <v>242</v>
      </c>
      <c r="D2333" s="57">
        <f>+IF('Panel de Control'!$C$33="Base",'EV - Medianos'!D397,IF('Panel de Control'!$C$33=1,'EV - Medianos'!D1365,IF('Panel de Control'!$C$33=2,'EV - Medianos'!D1607,'EV - Medianos'!D1849)))</f>
        <v>0</v>
      </c>
      <c r="E2333" s="57">
        <f>+IF('Panel de Control'!$C$33="Base",'EV - Medianos'!E397,IF('Panel de Control'!$C$33=1,'EV - Medianos'!E1365,IF('Panel de Control'!$C$33=2,'EV - Medianos'!E1607,'EV - Medianos'!E1849)))</f>
        <v>0</v>
      </c>
      <c r="F2333" s="57">
        <f>+IF('Panel de Control'!$C$33="Base",'EV - Medianos'!F397,IF('Panel de Control'!$C$33=1,'EV - Medianos'!F1365,IF('Panel de Control'!$C$33=2,'EV - Medianos'!F1607,'EV - Medianos'!F1849)))</f>
        <v>0</v>
      </c>
      <c r="G2333" s="57">
        <f>+IF('Panel de Control'!$C$33="Base",'EV - Medianos'!G397,IF('Panel de Control'!$C$33=1,'EV - Medianos'!G1365,IF('Panel de Control'!$C$33=2,'EV - Medianos'!G1607,'EV - Medianos'!G1849)))</f>
        <v>0</v>
      </c>
      <c r="H2333" s="57">
        <f>+IF('Panel de Control'!$C$33="Base",'EV - Medianos'!H397,IF('Panel de Control'!$C$33=1,'EV - Medianos'!H1365,IF('Panel de Control'!$C$33=2,'EV - Medianos'!H1607,'EV - Medianos'!H1849)))</f>
        <v>0</v>
      </c>
      <c r="I2333" s="57">
        <f>+IF('Panel de Control'!$C$33="Base",'EV - Medianos'!I397,IF('Panel de Control'!$C$33=1,'EV - Medianos'!I1365,IF('Panel de Control'!$C$33=2,'EV - Medianos'!I1607,'EV - Medianos'!I1849)))</f>
        <v>0</v>
      </c>
      <c r="J2333" s="57">
        <f>+IF('Panel de Control'!$C$33="Base",'EV - Medianos'!J397,IF('Panel de Control'!$C$33=1,'EV - Medianos'!J1365,IF('Panel de Control'!$C$33=2,'EV - Medianos'!J1607,'EV - Medianos'!J1849)))</f>
        <v>0</v>
      </c>
      <c r="K2333" s="57">
        <f>+IF('Panel de Control'!$C$33="Base",'EV - Medianos'!K397,IF('Panel de Control'!$C$33=1,'EV - Medianos'!K1365,IF('Panel de Control'!$C$33=2,'EV - Medianos'!K1607,'EV - Medianos'!K1849)))</f>
        <v>0</v>
      </c>
      <c r="L2333" s="57">
        <f>+IF('Panel de Control'!$C$33="Base",'EV - Medianos'!L397,IF('Panel de Control'!$C$33=1,'EV - Medianos'!L1365,IF('Panel de Control'!$C$33=2,'EV - Medianos'!L1607,'EV - Medianos'!L1849)))</f>
        <v>0</v>
      </c>
      <c r="M2333" s="57">
        <f>+IF('Panel de Control'!$C$33="Base",'EV - Medianos'!M397,IF('Panel de Control'!$C$33=1,'EV - Medianos'!M1365,IF('Panel de Control'!$C$33=2,'EV - Medianos'!M1607,'EV - Medianos'!M1849)))</f>
        <v>0</v>
      </c>
      <c r="N2333" s="57">
        <f>+IF('Panel de Control'!$C$33="Base",'EV - Medianos'!N397,IF('Panel de Control'!$C$33=1,'EV - Medianos'!N1365,IF('Panel de Control'!$C$33=2,'EV - Medianos'!N1607,'EV - Medianos'!N1849)))</f>
        <v>0</v>
      </c>
      <c r="O2333" s="57">
        <f>+IF('Panel de Control'!$C$33="Base",'EV - Medianos'!O397,IF('Panel de Control'!$C$33=1,'EV - Medianos'!O1365,IF('Panel de Control'!$C$33=2,'EV - Medianos'!O1607,'EV - Medianos'!O1849)))</f>
        <v>0</v>
      </c>
      <c r="P2333" s="57">
        <f>+IF('Panel de Control'!$C$33="Base",'EV - Medianos'!P397,IF('Panel de Control'!$C$33=1,'EV - Medianos'!P1365,IF('Panel de Control'!$C$33=2,'EV - Medianos'!P1607,'EV - Medianos'!P1849)))</f>
        <v>0</v>
      </c>
      <c r="Q2333" s="57">
        <f>+IF('Panel de Control'!$C$33="Base",'EV - Medianos'!Q397,IF('Panel de Control'!$C$33=1,'EV - Medianos'!Q1365,IF('Panel de Control'!$C$33=2,'EV - Medianos'!Q1607,'EV - Medianos'!Q1849)))</f>
        <v>0</v>
      </c>
      <c r="R2333" s="57">
        <f>+IF('Panel de Control'!$C$33="Base",'EV - Medianos'!R397,IF('Panel de Control'!$C$33=1,'EV - Medianos'!R1365,IF('Panel de Control'!$C$33=2,'EV - Medianos'!R1607,'EV - Medianos'!R1849)))</f>
        <v>0</v>
      </c>
      <c r="S2333" s="57">
        <f>+IF('Panel de Control'!$C$33="Base",'EV - Medianos'!S397,IF('Panel de Control'!$C$33=1,'EV - Medianos'!S1365,IF('Panel de Control'!$C$33=2,'EV - Medianos'!S1607,'EV - Medianos'!S1849)))</f>
        <v>0</v>
      </c>
      <c r="T2333" s="57">
        <f>+IF('Panel de Control'!$C$33="Base",'EV - Medianos'!T397,IF('Panel de Control'!$C$33=1,'EV - Medianos'!T1365,IF('Panel de Control'!$C$33=2,'EV - Medianos'!T1607,'EV - Medianos'!T1849)))</f>
        <v>0</v>
      </c>
      <c r="U2333" s="57">
        <f>+IF('Panel de Control'!$C$33="Base",'EV - Medianos'!U397,IF('Panel de Control'!$C$33=1,'EV - Medianos'!U1365,IF('Panel de Control'!$C$33=2,'EV - Medianos'!U1607,'EV - Medianos'!U1849)))</f>
        <v>0</v>
      </c>
      <c r="V2333" s="57">
        <f>+IF('Panel de Control'!$C$33="Base",'EV - Medianos'!V397,IF('Panel de Control'!$C$33=1,'EV - Medianos'!V1365,IF('Panel de Control'!$C$33=2,'EV - Medianos'!V1607,'EV - Medianos'!V1849)))</f>
        <v>0</v>
      </c>
      <c r="W2333" s="57">
        <f>+IF('Panel de Control'!$C$33="Base",'EV - Medianos'!W397,IF('Panel de Control'!$C$33=1,'EV - Medianos'!W1365,IF('Panel de Control'!$C$33=2,'EV - Medianos'!W1607,'EV - Medianos'!W1849)))</f>
        <v>0</v>
      </c>
      <c r="X2333" s="57">
        <f>+IF('Panel de Control'!$C$33="Base",'EV - Medianos'!X397,IF('Panel de Control'!$C$33=1,'EV - Medianos'!X1365,IF('Panel de Control'!$C$33=2,'EV - Medianos'!X1607,'EV - Medianos'!X1849)))</f>
        <v>0</v>
      </c>
      <c r="Y2333" s="57">
        <f>+IF('Panel de Control'!$C$33="Base",'EV - Medianos'!Y397,IF('Panel de Control'!$C$33=1,'EV - Medianos'!Y1365,IF('Panel de Control'!$C$33=2,'EV - Medianos'!Y1607,'EV - Medianos'!Y1849)))</f>
        <v>0</v>
      </c>
      <c r="Z2333" s="57">
        <f>+IF('Panel de Control'!$C$33="Base",'EV - Medianos'!Z397,IF('Panel de Control'!$C$33=1,'EV - Medianos'!Z1365,IF('Panel de Control'!$C$33=2,'EV - Medianos'!Z1607,'EV - Medianos'!Z1849)))</f>
        <v>0</v>
      </c>
      <c r="AA2333" s="57">
        <f>+IF('Panel de Control'!$C$33="Base",'EV - Medianos'!AA397,IF('Panel de Control'!$C$33=1,'EV - Medianos'!AA1365,IF('Panel de Control'!$C$33=2,'EV - Medianos'!AA1607,'EV - Medianos'!AA1849)))</f>
        <v>0</v>
      </c>
      <c r="AB2333" s="57">
        <f>+IF('Panel de Control'!$C$33="Base",'EV - Medianos'!AB397,IF('Panel de Control'!$C$33=1,'EV - Medianos'!AB1365,IF('Panel de Control'!$C$33=2,'EV - Medianos'!AB1607,'EV - Medianos'!AB1849)))</f>
        <v>0</v>
      </c>
      <c r="AC2333" s="57">
        <f>+IF('Panel de Control'!$C$33="Base",'EV - Medianos'!AC397,IF('Panel de Control'!$C$33=1,'EV - Medianos'!AC1365,IF('Panel de Control'!$C$33=2,'EV - Medianos'!AC1607,'EV - Medianos'!AC1849)))</f>
        <v>0</v>
      </c>
      <c r="AD2333" s="57">
        <f>+IF('Panel de Control'!$C$33="Base",'EV - Medianos'!AD397,IF('Panel de Control'!$C$33=1,'EV - Medianos'!AD1365,IF('Panel de Control'!$C$33=2,'EV - Medianos'!AD1607,'EV - Medianos'!AD1849)))</f>
        <v>0</v>
      </c>
      <c r="AE2333" s="57">
        <f>+IF('Panel de Control'!$C$33="Base",'EV - Medianos'!AE397,IF('Panel de Control'!$C$33=1,'EV - Medianos'!AE1365,IF('Panel de Control'!$C$33=2,'EV - Medianos'!AE1607,'EV - Medianos'!AE1849)))</f>
        <v>0</v>
      </c>
      <c r="AF2333" s="57">
        <f>+IF('Panel de Control'!$C$33="Base",'EV - Medianos'!AF397,IF('Panel de Control'!$C$33=1,'EV - Medianos'!AF1365,IF('Panel de Control'!$C$33=2,'EV - Medianos'!AF1607,'EV - Medianos'!AF1849)))</f>
        <v>0</v>
      </c>
      <c r="AG2333" s="57">
        <f>+IF('Panel de Control'!$C$33="Base",'EV - Medianos'!AG397,IF('Panel de Control'!$C$33=1,'EV - Medianos'!AG1365,IF('Panel de Control'!$C$33=2,'EV - Medianos'!AG1607,'EV - Medianos'!AG1849)))</f>
        <v>0</v>
      </c>
      <c r="AH2333" s="57">
        <f>+IF('Panel de Control'!$C$33="Base",'EV - Medianos'!AH397,IF('Panel de Control'!$C$33=1,'EV - Medianos'!AH1365,IF('Panel de Control'!$C$33=2,'EV - Medianos'!AH1607,'EV - Medianos'!AH1849)))</f>
        <v>0</v>
      </c>
      <c r="AI2333" s="57">
        <f>+IF('Panel de Control'!$C$33="Base",'EV - Medianos'!AI397,IF('Panel de Control'!$C$33=1,'EV - Medianos'!AI1365,IF('Panel de Control'!$C$33=2,'EV - Medianos'!AI1607,'EV - Medianos'!AI1849)))</f>
        <v>0</v>
      </c>
      <c r="AJ2333" s="57">
        <f>+IF('Panel de Control'!$C$33="Base",'EV - Medianos'!AJ397,IF('Panel de Control'!$C$33=1,'EV - Medianos'!AJ1365,IF('Panel de Control'!$C$33=2,'EV - Medianos'!AJ1607,'EV - Medianos'!AJ1849)))</f>
        <v>0</v>
      </c>
      <c r="AK2333" s="57">
        <f>+IF('Panel de Control'!$C$33="Base",'EV - Medianos'!AK397,IF('Panel de Control'!$C$33=1,'EV - Medianos'!AK1365,IF('Panel de Control'!$C$33=2,'EV - Medianos'!AK1607,'EV - Medianos'!AK1849)))</f>
        <v>0</v>
      </c>
    </row>
    <row r="2334" spans="1:37" s="65" customFormat="1" ht="17.100000000000001" customHeight="1" x14ac:dyDescent="0.2">
      <c r="A2334" s="54" t="s">
        <v>189</v>
      </c>
      <c r="B2334" s="55" t="s">
        <v>110</v>
      </c>
      <c r="C2334" s="56" t="s">
        <v>242</v>
      </c>
      <c r="D2334" s="57">
        <f>+IF('Panel de Control'!$C$33="Base",'EV - Medianos'!D398,IF('Panel de Control'!$C$33=1,'EV - Medianos'!D1366,IF('Panel de Control'!$C$33=2,'EV - Medianos'!D1608,'EV - Medianos'!D1850)))</f>
        <v>2.0000000000000001E-4</v>
      </c>
      <c r="E2334" s="57">
        <f>+IF('Panel de Control'!$C$33="Base",'EV - Medianos'!E398,IF('Panel de Control'!$C$33=1,'EV - Medianos'!E1366,IF('Panel de Control'!$C$33=2,'EV - Medianos'!E1608,'EV - Medianos'!E1850)))</f>
        <v>2.0000000000000001E-4</v>
      </c>
      <c r="F2334" s="57">
        <f>+IF('Panel de Control'!$C$33="Base",'EV - Medianos'!F398,IF('Panel de Control'!$C$33=1,'EV - Medianos'!F1366,IF('Panel de Control'!$C$33=2,'EV - Medianos'!F1608,'EV - Medianos'!F1850)))</f>
        <v>2.0000000000000001E-4</v>
      </c>
      <c r="G2334" s="57">
        <f>+IF('Panel de Control'!$C$33="Base",'EV - Medianos'!G398,IF('Panel de Control'!$C$33=1,'EV - Medianos'!G1366,IF('Panel de Control'!$C$33=2,'EV - Medianos'!G1608,'EV - Medianos'!G1850)))</f>
        <v>2.0000000000000001E-4</v>
      </c>
      <c r="H2334" s="57">
        <f>+IF('Panel de Control'!$C$33="Base",'EV - Medianos'!H398,IF('Panel de Control'!$C$33=1,'EV - Medianos'!H1366,IF('Panel de Control'!$C$33=2,'EV - Medianos'!H1608,'EV - Medianos'!H1850)))</f>
        <v>1.0110054507821483E-3</v>
      </c>
      <c r="I2334" s="57">
        <f>+IF('Panel de Control'!$C$33="Base",'EV - Medianos'!I398,IF('Panel de Control'!$C$33=1,'EV - Medianos'!I1366,IF('Panel de Control'!$C$33=2,'EV - Medianos'!I1608,'EV - Medianos'!I1850)))</f>
        <v>1.3132825730771021E-3</v>
      </c>
      <c r="J2334" s="57">
        <f>+IF('Panel de Control'!$C$33="Base",'EV - Medianos'!J398,IF('Panel de Control'!$C$33=1,'EV - Medianos'!J1366,IF('Panel de Control'!$C$33=2,'EV - Medianos'!J1608,'EV - Medianos'!J1850)))</f>
        <v>2.3237934310084475E-3</v>
      </c>
      <c r="K2334" s="57">
        <f>+IF('Panel de Control'!$C$33="Base",'EV - Medianos'!K398,IF('Panel de Control'!$C$33=1,'EV - Medianos'!K1366,IF('Panel de Control'!$C$33=2,'EV - Medianos'!K1608,'EV - Medianos'!K1850)))</f>
        <v>4.5940446455193353E-3</v>
      </c>
      <c r="L2334" s="57">
        <f>+IF('Panel de Control'!$C$33="Base",'EV - Medianos'!L398,IF('Panel de Control'!$C$33=1,'EV - Medianos'!L1366,IF('Panel de Control'!$C$33=2,'EV - Medianos'!L1608,'EV - Medianos'!L1850)))</f>
        <v>9.0669356937428461E-3</v>
      </c>
      <c r="M2334" s="57">
        <f>+IF('Panel de Control'!$C$33="Base",'EV - Medianos'!M398,IF('Panel de Control'!$C$33=1,'EV - Medianos'!M1366,IF('Panel de Control'!$C$33=2,'EV - Medianos'!M1608,'EV - Medianos'!M1850)))</f>
        <v>1.7183397927136346E-2</v>
      </c>
      <c r="N2334" s="57">
        <f>+IF('Panel de Control'!$C$33="Base",'EV - Medianos'!N398,IF('Panel de Control'!$C$33=1,'EV - Medianos'!N1366,IF('Panel de Control'!$C$33=2,'EV - Medianos'!N1608,'EV - Medianos'!N1850)))</f>
        <v>2.9204247726567448E-2</v>
      </c>
      <c r="O2334" s="57">
        <f>+IF('Panel de Control'!$C$33="Base",'EV - Medianos'!O398,IF('Panel de Control'!$C$33=1,'EV - Medianos'!O1366,IF('Panel de Control'!$C$33=2,'EV - Medianos'!O1608,'EV - Medianos'!O1850)))</f>
        <v>4.564025033910072E-2</v>
      </c>
      <c r="P2334" s="57">
        <f>+IF('Panel de Control'!$C$33="Base",'EV - Medianos'!P398,IF('Panel de Control'!$C$33=1,'EV - Medianos'!P1366,IF('Panel de Control'!$C$33=2,'EV - Medianos'!P1608,'EV - Medianos'!P1850)))</f>
        <v>6.503503423465018E-2</v>
      </c>
      <c r="Q2334" s="57">
        <f>+IF('Panel de Control'!$C$33="Base",'EV - Medianos'!Q398,IF('Panel de Control'!$C$33=1,'EV - Medianos'!Q1366,IF('Panel de Control'!$C$33=2,'EV - Medianos'!Q1608,'EV - Medianos'!Q1850)))</f>
        <v>8.9812019466361206E-2</v>
      </c>
      <c r="R2334" s="57">
        <f>+IF('Panel de Control'!$C$33="Base",'EV - Medianos'!R398,IF('Panel de Control'!$C$33=1,'EV - Medianos'!R1366,IF('Panel de Control'!$C$33=2,'EV - Medianos'!R1608,'EV - Medianos'!R1850)))</f>
        <v>0.12040540693332252</v>
      </c>
      <c r="S2334" s="57">
        <f>+IF('Panel de Control'!$C$33="Base",'EV - Medianos'!S398,IF('Panel de Control'!$C$33=1,'EV - Medianos'!S1366,IF('Panel de Control'!$C$33=2,'EV - Medianos'!S1608,'EV - Medianos'!S1850)))</f>
        <v>0.15512611807177612</v>
      </c>
      <c r="T2334" s="57">
        <f>+IF('Panel de Control'!$C$33="Base",'EV - Medianos'!T398,IF('Panel de Control'!$C$33=1,'EV - Medianos'!T1366,IF('Panel de Control'!$C$33=2,'EV - Medianos'!T1608,'EV - Medianos'!T1850)))</f>
        <v>0.19019645779517513</v>
      </c>
      <c r="U2334" s="57">
        <f>+IF('Panel de Control'!$C$33="Base",'EV - Medianos'!U398,IF('Panel de Control'!$C$33=1,'EV - Medianos'!U1366,IF('Panel de Control'!$C$33=2,'EV - Medianos'!U1608,'EV - Medianos'!U1850)))</f>
        <v>0.22513470231149729</v>
      </c>
      <c r="V2334" s="57">
        <f>+IF('Panel de Control'!$C$33="Base",'EV - Medianos'!V398,IF('Panel de Control'!$C$33=1,'EV - Medianos'!V1366,IF('Panel de Control'!$C$33=2,'EV - Medianos'!V1608,'EV - Medianos'!V1850)))</f>
        <v>0.25924267659987477</v>
      </c>
      <c r="W2334" s="57">
        <f>+IF('Panel de Control'!$C$33="Base",'EV - Medianos'!W398,IF('Panel de Control'!$C$33=1,'EV - Medianos'!W1366,IF('Panel de Control'!$C$33=2,'EV - Medianos'!W1608,'EV - Medianos'!W1850)))</f>
        <v>0.29297309322621878</v>
      </c>
      <c r="X2334" s="57">
        <f>+IF('Panel de Control'!$C$33="Base",'EV - Medianos'!X398,IF('Panel de Control'!$C$33=1,'EV - Medianos'!X1366,IF('Panel de Control'!$C$33=2,'EV - Medianos'!X1608,'EV - Medianos'!X1850)))</f>
        <v>0.32622269922416541</v>
      </c>
      <c r="Y2334" s="57">
        <f>+IF('Panel de Control'!$C$33="Base",'EV - Medianos'!Y398,IF('Panel de Control'!$C$33=1,'EV - Medianos'!Y1366,IF('Panel de Control'!$C$33=2,'EV - Medianos'!Y1608,'EV - Medianos'!Y1850)))</f>
        <v>0.35824347060755812</v>
      </c>
      <c r="Z2334" s="57">
        <f>+IF('Panel de Control'!$C$33="Base",'EV - Medianos'!Z398,IF('Panel de Control'!$C$33=1,'EV - Medianos'!Z1366,IF('Panel de Control'!$C$33=2,'EV - Medianos'!Z1608,'EV - Medianos'!Z1850)))</f>
        <v>0.38873667284394919</v>
      </c>
      <c r="AA2334" s="57">
        <f>+IF('Panel de Control'!$C$33="Base",'EV - Medianos'!AA398,IF('Panel de Control'!$C$33=1,'EV - Medianos'!AA1366,IF('Panel de Control'!$C$33=2,'EV - Medianos'!AA1608,'EV - Medianos'!AA1850)))</f>
        <v>0.4225408863519145</v>
      </c>
      <c r="AB2334" s="57">
        <f>+IF('Panel de Control'!$C$33="Base",'EV - Medianos'!AB398,IF('Panel de Control'!$C$33=1,'EV - Medianos'!AB1366,IF('Panel de Control'!$C$33=2,'EV - Medianos'!AB1608,'EV - Medianos'!AB1850)))</f>
        <v>0.45400624834030956</v>
      </c>
      <c r="AC2334" s="57">
        <f>+IF('Panel de Control'!$C$33="Base",'EV - Medianos'!AC398,IF('Panel de Control'!$C$33=1,'EV - Medianos'!AC1366,IF('Panel de Control'!$C$33=2,'EV - Medianos'!AC1608,'EV - Medianos'!AC1850)))</f>
        <v>0.4834897625197494</v>
      </c>
      <c r="AD2334" s="57">
        <f>+IF('Panel de Control'!$C$33="Base",'EV - Medianos'!AD398,IF('Panel de Control'!$C$33=1,'EV - Medianos'!AD1366,IF('Panel de Control'!$C$33=2,'EV - Medianos'!AD1608,'EV - Medianos'!AD1850)))</f>
        <v>0.51098493066080375</v>
      </c>
      <c r="AE2334" s="57">
        <f>+IF('Panel de Control'!$C$33="Base",'EV - Medianos'!AE398,IF('Panel de Control'!$C$33=1,'EV - Medianos'!AE1366,IF('Panel de Control'!$C$33=2,'EV - Medianos'!AE1608,'EV - Medianos'!AE1850)))</f>
        <v>0.5367626359950709</v>
      </c>
      <c r="AF2334" s="57">
        <f>+IF('Panel de Control'!$C$33="Base",'EV - Medianos'!AF398,IF('Panel de Control'!$C$33=1,'EV - Medianos'!AF1366,IF('Panel de Control'!$C$33=2,'EV - Medianos'!AF1608,'EV - Medianos'!AF1850)))</f>
        <v>0.5609138147356173</v>
      </c>
      <c r="AG2334" s="57">
        <f>+IF('Panel de Control'!$C$33="Base",'EV - Medianos'!AG398,IF('Panel de Control'!$C$33=1,'EV - Medianos'!AG1366,IF('Panel de Control'!$C$33=2,'EV - Medianos'!AG1608,'EV - Medianos'!AG1850)))</f>
        <v>0.58342300734576369</v>
      </c>
      <c r="AH2334" s="57">
        <f>+IF('Panel de Control'!$C$33="Base",'EV - Medianos'!AH398,IF('Panel de Control'!$C$33=1,'EV - Medianos'!AH1366,IF('Panel de Control'!$C$33=2,'EV - Medianos'!AH1608,'EV - Medianos'!AH1850)))</f>
        <v>0.60448444523235856</v>
      </c>
      <c r="AI2334" s="57">
        <f>+IF('Panel de Control'!$C$33="Base",'EV - Medianos'!AI398,IF('Panel de Control'!$C$33=1,'EV - Medianos'!AI1366,IF('Panel de Control'!$C$33=2,'EV - Medianos'!AI1608,'EV - Medianos'!AI1850)))</f>
        <v>0.62423275118039856</v>
      </c>
      <c r="AJ2334" s="57">
        <f>+IF('Panel de Control'!$C$33="Base",'EV - Medianos'!AJ398,IF('Panel de Control'!$C$33=1,'EV - Medianos'!AJ1366,IF('Panel de Control'!$C$33=2,'EV - Medianos'!AJ1608,'EV - Medianos'!AJ1850)))</f>
        <v>0.64267799746831633</v>
      </c>
      <c r="AK2334" s="57">
        <f>+IF('Panel de Control'!$C$33="Base",'EV - Medianos'!AK398,IF('Panel de Control'!$C$33=1,'EV - Medianos'!AK1366,IF('Panel de Control'!$C$33=2,'EV - Medianos'!AK1608,'EV - Medianos'!AK1850)))</f>
        <v>0.65998499711815029</v>
      </c>
    </row>
    <row r="2335" spans="1:37" s="65" customFormat="1" ht="17.100000000000001" customHeight="1" x14ac:dyDescent="0.2">
      <c r="A2335" s="54" t="s">
        <v>269</v>
      </c>
      <c r="B2335" s="55" t="s">
        <v>110</v>
      </c>
      <c r="C2335" s="56" t="s">
        <v>242</v>
      </c>
      <c r="D2335" s="57">
        <f>+IF('Panel de Control'!$C$33="Base",'EV - Medianos'!D399,IF('Panel de Control'!$C$33=1,'EV - Medianos'!D1367,IF('Panel de Control'!$C$33=2,'EV - Medianos'!D1609,'EV - Medianos'!D1851)))</f>
        <v>0</v>
      </c>
      <c r="E2335" s="57">
        <f>+IF('Panel de Control'!$C$33="Base",'EV - Medianos'!E399,IF('Panel de Control'!$C$33=1,'EV - Medianos'!E1367,IF('Panel de Control'!$C$33=2,'EV - Medianos'!E1609,'EV - Medianos'!E1851)))</f>
        <v>0</v>
      </c>
      <c r="F2335" s="57">
        <f>+IF('Panel de Control'!$C$33="Base",'EV - Medianos'!F399,IF('Panel de Control'!$C$33=1,'EV - Medianos'!F1367,IF('Panel de Control'!$C$33=2,'EV - Medianos'!F1609,'EV - Medianos'!F1851)))</f>
        <v>0</v>
      </c>
      <c r="G2335" s="57">
        <f>+IF('Panel de Control'!$C$33="Base",'EV - Medianos'!G399,IF('Panel de Control'!$C$33=1,'EV - Medianos'!G1367,IF('Panel de Control'!$C$33=2,'EV - Medianos'!G1609,'EV - Medianos'!G1851)))</f>
        <v>0</v>
      </c>
      <c r="H2335" s="57">
        <f>+IF('Panel de Control'!$C$33="Base",'EV - Medianos'!H399,IF('Panel de Control'!$C$33=1,'EV - Medianos'!H1367,IF('Panel de Control'!$C$33=2,'EV - Medianos'!H1609,'EV - Medianos'!H1851)))</f>
        <v>0</v>
      </c>
      <c r="I2335" s="57">
        <f>+IF('Panel de Control'!$C$33="Base",'EV - Medianos'!I399,IF('Panel de Control'!$C$33=1,'EV - Medianos'!I1367,IF('Panel de Control'!$C$33=2,'EV - Medianos'!I1609,'EV - Medianos'!I1851)))</f>
        <v>0</v>
      </c>
      <c r="J2335" s="57">
        <f>+IF('Panel de Control'!$C$33="Base",'EV - Medianos'!J399,IF('Panel de Control'!$C$33=1,'EV - Medianos'!J1367,IF('Panel de Control'!$C$33=2,'EV - Medianos'!J1609,'EV - Medianos'!J1851)))</f>
        <v>0</v>
      </c>
      <c r="K2335" s="57">
        <f>+IF('Panel de Control'!$C$33="Base",'EV - Medianos'!K399,IF('Panel de Control'!$C$33=1,'EV - Medianos'!K1367,IF('Panel de Control'!$C$33=2,'EV - Medianos'!K1609,'EV - Medianos'!K1851)))</f>
        <v>0</v>
      </c>
      <c r="L2335" s="57">
        <f>+IF('Panel de Control'!$C$33="Base",'EV - Medianos'!L399,IF('Panel de Control'!$C$33=1,'EV - Medianos'!L1367,IF('Panel de Control'!$C$33=2,'EV - Medianos'!L1609,'EV - Medianos'!L1851)))</f>
        <v>0</v>
      </c>
      <c r="M2335" s="57">
        <f>+IF('Panel de Control'!$C$33="Base",'EV - Medianos'!M399,IF('Panel de Control'!$C$33=1,'EV - Medianos'!M1367,IF('Panel de Control'!$C$33=2,'EV - Medianos'!M1609,'EV - Medianos'!M1851)))</f>
        <v>0</v>
      </c>
      <c r="N2335" s="57">
        <f>+IF('Panel de Control'!$C$33="Base",'EV - Medianos'!N399,IF('Panel de Control'!$C$33=1,'EV - Medianos'!N1367,IF('Panel de Control'!$C$33=2,'EV - Medianos'!N1609,'EV - Medianos'!N1851)))</f>
        <v>0</v>
      </c>
      <c r="O2335" s="57">
        <f>+IF('Panel de Control'!$C$33="Base",'EV - Medianos'!O399,IF('Panel de Control'!$C$33=1,'EV - Medianos'!O1367,IF('Panel de Control'!$C$33=2,'EV - Medianos'!O1609,'EV - Medianos'!O1851)))</f>
        <v>0</v>
      </c>
      <c r="P2335" s="57">
        <f>+IF('Panel de Control'!$C$33="Base",'EV - Medianos'!P399,IF('Panel de Control'!$C$33=1,'EV - Medianos'!P1367,IF('Panel de Control'!$C$33=2,'EV - Medianos'!P1609,'EV - Medianos'!P1851)))</f>
        <v>0</v>
      </c>
      <c r="Q2335" s="57">
        <f>+IF('Panel de Control'!$C$33="Base",'EV - Medianos'!Q399,IF('Panel de Control'!$C$33=1,'EV - Medianos'!Q1367,IF('Panel de Control'!$C$33=2,'EV - Medianos'!Q1609,'EV - Medianos'!Q1851)))</f>
        <v>0</v>
      </c>
      <c r="R2335" s="57">
        <f>+IF('Panel de Control'!$C$33="Base",'EV - Medianos'!R399,IF('Panel de Control'!$C$33=1,'EV - Medianos'!R1367,IF('Panel de Control'!$C$33=2,'EV - Medianos'!R1609,'EV - Medianos'!R1851)))</f>
        <v>0</v>
      </c>
      <c r="S2335" s="57">
        <f>+IF('Panel de Control'!$C$33="Base",'EV - Medianos'!S399,IF('Panel de Control'!$C$33=1,'EV - Medianos'!S1367,IF('Panel de Control'!$C$33=2,'EV - Medianos'!S1609,'EV - Medianos'!S1851)))</f>
        <v>0</v>
      </c>
      <c r="T2335" s="57">
        <f>+IF('Panel de Control'!$C$33="Base",'EV - Medianos'!T399,IF('Panel de Control'!$C$33=1,'EV - Medianos'!T1367,IF('Panel de Control'!$C$33=2,'EV - Medianos'!T1609,'EV - Medianos'!T1851)))</f>
        <v>0</v>
      </c>
      <c r="U2335" s="57">
        <f>+IF('Panel de Control'!$C$33="Base",'EV - Medianos'!U399,IF('Panel de Control'!$C$33=1,'EV - Medianos'!U1367,IF('Panel de Control'!$C$33=2,'EV - Medianos'!U1609,'EV - Medianos'!U1851)))</f>
        <v>0</v>
      </c>
      <c r="V2335" s="57">
        <f>+IF('Panel de Control'!$C$33="Base",'EV - Medianos'!V399,IF('Panel de Control'!$C$33=1,'EV - Medianos'!V1367,IF('Panel de Control'!$C$33=2,'EV - Medianos'!V1609,'EV - Medianos'!V1851)))</f>
        <v>0</v>
      </c>
      <c r="W2335" s="57">
        <f>+IF('Panel de Control'!$C$33="Base",'EV - Medianos'!W399,IF('Panel de Control'!$C$33=1,'EV - Medianos'!W1367,IF('Panel de Control'!$C$33=2,'EV - Medianos'!W1609,'EV - Medianos'!W1851)))</f>
        <v>0</v>
      </c>
      <c r="X2335" s="57">
        <f>+IF('Panel de Control'!$C$33="Base",'EV - Medianos'!X399,IF('Panel de Control'!$C$33=1,'EV - Medianos'!X1367,IF('Panel de Control'!$C$33=2,'EV - Medianos'!X1609,'EV - Medianos'!X1851)))</f>
        <v>0</v>
      </c>
      <c r="Y2335" s="57">
        <f>+IF('Panel de Control'!$C$33="Base",'EV - Medianos'!Y399,IF('Panel de Control'!$C$33=1,'EV - Medianos'!Y1367,IF('Panel de Control'!$C$33=2,'EV - Medianos'!Y1609,'EV - Medianos'!Y1851)))</f>
        <v>0</v>
      </c>
      <c r="Z2335" s="57">
        <f>+IF('Panel de Control'!$C$33="Base",'EV - Medianos'!Z399,IF('Panel de Control'!$C$33=1,'EV - Medianos'!Z1367,IF('Panel de Control'!$C$33=2,'EV - Medianos'!Z1609,'EV - Medianos'!Z1851)))</f>
        <v>0</v>
      </c>
      <c r="AA2335" s="57">
        <f>+IF('Panel de Control'!$C$33="Base",'EV - Medianos'!AA399,IF('Panel de Control'!$C$33=1,'EV - Medianos'!AA1367,IF('Panel de Control'!$C$33=2,'EV - Medianos'!AA1609,'EV - Medianos'!AA1851)))</f>
        <v>0</v>
      </c>
      <c r="AB2335" s="57">
        <f>+IF('Panel de Control'!$C$33="Base",'EV - Medianos'!AB399,IF('Panel de Control'!$C$33=1,'EV - Medianos'!AB1367,IF('Panel de Control'!$C$33=2,'EV - Medianos'!AB1609,'EV - Medianos'!AB1851)))</f>
        <v>0</v>
      </c>
      <c r="AC2335" s="57">
        <f>+IF('Panel de Control'!$C$33="Base",'EV - Medianos'!AC399,IF('Panel de Control'!$C$33=1,'EV - Medianos'!AC1367,IF('Panel de Control'!$C$33=2,'EV - Medianos'!AC1609,'EV - Medianos'!AC1851)))</f>
        <v>0</v>
      </c>
      <c r="AD2335" s="57">
        <f>+IF('Panel de Control'!$C$33="Base",'EV - Medianos'!AD399,IF('Panel de Control'!$C$33=1,'EV - Medianos'!AD1367,IF('Panel de Control'!$C$33=2,'EV - Medianos'!AD1609,'EV - Medianos'!AD1851)))</f>
        <v>0</v>
      </c>
      <c r="AE2335" s="57">
        <f>+IF('Panel de Control'!$C$33="Base",'EV - Medianos'!AE399,IF('Panel de Control'!$C$33=1,'EV - Medianos'!AE1367,IF('Panel de Control'!$C$33=2,'EV - Medianos'!AE1609,'EV - Medianos'!AE1851)))</f>
        <v>0</v>
      </c>
      <c r="AF2335" s="57">
        <f>+IF('Panel de Control'!$C$33="Base",'EV - Medianos'!AF399,IF('Panel de Control'!$C$33=1,'EV - Medianos'!AF1367,IF('Panel de Control'!$C$33=2,'EV - Medianos'!AF1609,'EV - Medianos'!AF1851)))</f>
        <v>0</v>
      </c>
      <c r="AG2335" s="57">
        <f>+IF('Panel de Control'!$C$33="Base",'EV - Medianos'!AG399,IF('Panel de Control'!$C$33=1,'EV - Medianos'!AG1367,IF('Panel de Control'!$C$33=2,'EV - Medianos'!AG1609,'EV - Medianos'!AG1851)))</f>
        <v>0</v>
      </c>
      <c r="AH2335" s="57">
        <f>+IF('Panel de Control'!$C$33="Base",'EV - Medianos'!AH399,IF('Panel de Control'!$C$33=1,'EV - Medianos'!AH1367,IF('Panel de Control'!$C$33=2,'EV - Medianos'!AH1609,'EV - Medianos'!AH1851)))</f>
        <v>0</v>
      </c>
      <c r="AI2335" s="57">
        <f>+IF('Panel de Control'!$C$33="Base",'EV - Medianos'!AI399,IF('Panel de Control'!$C$33=1,'EV - Medianos'!AI1367,IF('Panel de Control'!$C$33=2,'EV - Medianos'!AI1609,'EV - Medianos'!AI1851)))</f>
        <v>0</v>
      </c>
      <c r="AJ2335" s="57">
        <f>+IF('Panel de Control'!$C$33="Base",'EV - Medianos'!AJ399,IF('Panel de Control'!$C$33=1,'EV - Medianos'!AJ1367,IF('Panel de Control'!$C$33=2,'EV - Medianos'!AJ1609,'EV - Medianos'!AJ1851)))</f>
        <v>0</v>
      </c>
      <c r="AK2335" s="57">
        <f>+IF('Panel de Control'!$C$33="Base",'EV - Medianos'!AK399,IF('Panel de Control'!$C$33=1,'EV - Medianos'!AK1367,IF('Panel de Control'!$C$33=2,'EV - Medianos'!AK1609,'EV - Medianos'!AK1851)))</f>
        <v>0</v>
      </c>
    </row>
    <row r="2336" spans="1:37" s="65" customFormat="1" ht="17.100000000000001" customHeight="1" x14ac:dyDescent="0.2">
      <c r="A2336" s="54" t="s">
        <v>270</v>
      </c>
      <c r="B2336" s="55" t="s">
        <v>110</v>
      </c>
      <c r="C2336" s="56" t="s">
        <v>242</v>
      </c>
      <c r="D2336" s="57">
        <f>+IF('Panel de Control'!$C$33="Base",'EV - Medianos'!D400,IF('Panel de Control'!$C$33=1,'EV - Medianos'!D1368,IF('Panel de Control'!$C$33=2,'EV - Medianos'!D1610,'EV - Medianos'!D1852)))</f>
        <v>0</v>
      </c>
      <c r="E2336" s="57">
        <f>+IF('Panel de Control'!$C$33="Base",'EV - Medianos'!E400,IF('Panel de Control'!$C$33=1,'EV - Medianos'!E1368,IF('Panel de Control'!$C$33=2,'EV - Medianos'!E1610,'EV - Medianos'!E1852)))</f>
        <v>0</v>
      </c>
      <c r="F2336" s="57">
        <f>+IF('Panel de Control'!$C$33="Base",'EV - Medianos'!F400,IF('Panel de Control'!$C$33=1,'EV - Medianos'!F1368,IF('Panel de Control'!$C$33=2,'EV - Medianos'!F1610,'EV - Medianos'!F1852)))</f>
        <v>0</v>
      </c>
      <c r="G2336" s="57">
        <f>+IF('Panel de Control'!$C$33="Base",'EV - Medianos'!G400,IF('Panel de Control'!$C$33=1,'EV - Medianos'!G1368,IF('Panel de Control'!$C$33=2,'EV - Medianos'!G1610,'EV - Medianos'!G1852)))</f>
        <v>0</v>
      </c>
      <c r="H2336" s="57">
        <f>+IF('Panel de Control'!$C$33="Base",'EV - Medianos'!H400,IF('Panel de Control'!$C$33=1,'EV - Medianos'!H1368,IF('Panel de Control'!$C$33=2,'EV - Medianos'!H1610,'EV - Medianos'!H1852)))</f>
        <v>0</v>
      </c>
      <c r="I2336" s="57">
        <f>+IF('Panel de Control'!$C$33="Base",'EV - Medianos'!I400,IF('Panel de Control'!$C$33=1,'EV - Medianos'!I1368,IF('Panel de Control'!$C$33=2,'EV - Medianos'!I1610,'EV - Medianos'!I1852)))</f>
        <v>0</v>
      </c>
      <c r="J2336" s="57">
        <f>+IF('Panel de Control'!$C$33="Base",'EV - Medianos'!J400,IF('Panel de Control'!$C$33=1,'EV - Medianos'!J1368,IF('Panel de Control'!$C$33=2,'EV - Medianos'!J1610,'EV - Medianos'!J1852)))</f>
        <v>0</v>
      </c>
      <c r="K2336" s="57">
        <f>+IF('Panel de Control'!$C$33="Base",'EV - Medianos'!K400,IF('Panel de Control'!$C$33=1,'EV - Medianos'!K1368,IF('Panel de Control'!$C$33=2,'EV - Medianos'!K1610,'EV - Medianos'!K1852)))</f>
        <v>0</v>
      </c>
      <c r="L2336" s="57">
        <f>+IF('Panel de Control'!$C$33="Base",'EV - Medianos'!L400,IF('Panel de Control'!$C$33=1,'EV - Medianos'!L1368,IF('Panel de Control'!$C$33=2,'EV - Medianos'!L1610,'EV - Medianos'!L1852)))</f>
        <v>0</v>
      </c>
      <c r="M2336" s="57">
        <f>+IF('Panel de Control'!$C$33="Base",'EV - Medianos'!M400,IF('Panel de Control'!$C$33=1,'EV - Medianos'!M1368,IF('Panel de Control'!$C$33=2,'EV - Medianos'!M1610,'EV - Medianos'!M1852)))</f>
        <v>0</v>
      </c>
      <c r="N2336" s="57">
        <f>+IF('Panel de Control'!$C$33="Base",'EV - Medianos'!N400,IF('Panel de Control'!$C$33=1,'EV - Medianos'!N1368,IF('Panel de Control'!$C$33=2,'EV - Medianos'!N1610,'EV - Medianos'!N1852)))</f>
        <v>0</v>
      </c>
      <c r="O2336" s="57">
        <f>+IF('Panel de Control'!$C$33="Base",'EV - Medianos'!O400,IF('Panel de Control'!$C$33=1,'EV - Medianos'!O1368,IF('Panel de Control'!$C$33=2,'EV - Medianos'!O1610,'EV - Medianos'!O1852)))</f>
        <v>0</v>
      </c>
      <c r="P2336" s="57">
        <f>+IF('Panel de Control'!$C$33="Base",'EV - Medianos'!P400,IF('Panel de Control'!$C$33=1,'EV - Medianos'!P1368,IF('Panel de Control'!$C$33=2,'EV - Medianos'!P1610,'EV - Medianos'!P1852)))</f>
        <v>0</v>
      </c>
      <c r="Q2336" s="57">
        <f>+IF('Panel de Control'!$C$33="Base",'EV - Medianos'!Q400,IF('Panel de Control'!$C$33=1,'EV - Medianos'!Q1368,IF('Panel de Control'!$C$33=2,'EV - Medianos'!Q1610,'EV - Medianos'!Q1852)))</f>
        <v>0</v>
      </c>
      <c r="R2336" s="57">
        <f>+IF('Panel de Control'!$C$33="Base",'EV - Medianos'!R400,IF('Panel de Control'!$C$33=1,'EV - Medianos'!R1368,IF('Panel de Control'!$C$33=2,'EV - Medianos'!R1610,'EV - Medianos'!R1852)))</f>
        <v>0</v>
      </c>
      <c r="S2336" s="57">
        <f>+IF('Panel de Control'!$C$33="Base",'EV - Medianos'!S400,IF('Panel de Control'!$C$33=1,'EV - Medianos'!S1368,IF('Panel de Control'!$C$33=2,'EV - Medianos'!S1610,'EV - Medianos'!S1852)))</f>
        <v>0</v>
      </c>
      <c r="T2336" s="57">
        <f>+IF('Panel de Control'!$C$33="Base",'EV - Medianos'!T400,IF('Panel de Control'!$C$33=1,'EV - Medianos'!T1368,IF('Panel de Control'!$C$33=2,'EV - Medianos'!T1610,'EV - Medianos'!T1852)))</f>
        <v>0</v>
      </c>
      <c r="U2336" s="57">
        <f>+IF('Panel de Control'!$C$33="Base",'EV - Medianos'!U400,IF('Panel de Control'!$C$33=1,'EV - Medianos'!U1368,IF('Panel de Control'!$C$33=2,'EV - Medianos'!U1610,'EV - Medianos'!U1852)))</f>
        <v>0</v>
      </c>
      <c r="V2336" s="57">
        <f>+IF('Panel de Control'!$C$33="Base",'EV - Medianos'!V400,IF('Panel de Control'!$C$33=1,'EV - Medianos'!V1368,IF('Panel de Control'!$C$33=2,'EV - Medianos'!V1610,'EV - Medianos'!V1852)))</f>
        <v>0</v>
      </c>
      <c r="W2336" s="57">
        <f>+IF('Panel de Control'!$C$33="Base",'EV - Medianos'!W400,IF('Panel de Control'!$C$33=1,'EV - Medianos'!W1368,IF('Panel de Control'!$C$33=2,'EV - Medianos'!W1610,'EV - Medianos'!W1852)))</f>
        <v>0</v>
      </c>
      <c r="X2336" s="57">
        <f>+IF('Panel de Control'!$C$33="Base",'EV - Medianos'!X400,IF('Panel de Control'!$C$33=1,'EV - Medianos'!X1368,IF('Panel de Control'!$C$33=2,'EV - Medianos'!X1610,'EV - Medianos'!X1852)))</f>
        <v>0</v>
      </c>
      <c r="Y2336" s="57">
        <f>+IF('Panel de Control'!$C$33="Base",'EV - Medianos'!Y400,IF('Panel de Control'!$C$33=1,'EV - Medianos'!Y1368,IF('Panel de Control'!$C$33=2,'EV - Medianos'!Y1610,'EV - Medianos'!Y1852)))</f>
        <v>0</v>
      </c>
      <c r="Z2336" s="57">
        <f>+IF('Panel de Control'!$C$33="Base",'EV - Medianos'!Z400,IF('Panel de Control'!$C$33=1,'EV - Medianos'!Z1368,IF('Panel de Control'!$C$33=2,'EV - Medianos'!Z1610,'EV - Medianos'!Z1852)))</f>
        <v>0</v>
      </c>
      <c r="AA2336" s="57">
        <f>+IF('Panel de Control'!$C$33="Base",'EV - Medianos'!AA400,IF('Panel de Control'!$C$33=1,'EV - Medianos'!AA1368,IF('Panel de Control'!$C$33=2,'EV - Medianos'!AA1610,'EV - Medianos'!AA1852)))</f>
        <v>0</v>
      </c>
      <c r="AB2336" s="57">
        <f>+IF('Panel de Control'!$C$33="Base",'EV - Medianos'!AB400,IF('Panel de Control'!$C$33=1,'EV - Medianos'!AB1368,IF('Panel de Control'!$C$33=2,'EV - Medianos'!AB1610,'EV - Medianos'!AB1852)))</f>
        <v>0</v>
      </c>
      <c r="AC2336" s="57">
        <f>+IF('Panel de Control'!$C$33="Base",'EV - Medianos'!AC400,IF('Panel de Control'!$C$33=1,'EV - Medianos'!AC1368,IF('Panel de Control'!$C$33=2,'EV - Medianos'!AC1610,'EV - Medianos'!AC1852)))</f>
        <v>0</v>
      </c>
      <c r="AD2336" s="57">
        <f>+IF('Panel de Control'!$C$33="Base",'EV - Medianos'!AD400,IF('Panel de Control'!$C$33=1,'EV - Medianos'!AD1368,IF('Panel de Control'!$C$33=2,'EV - Medianos'!AD1610,'EV - Medianos'!AD1852)))</f>
        <v>0</v>
      </c>
      <c r="AE2336" s="57">
        <f>+IF('Panel de Control'!$C$33="Base",'EV - Medianos'!AE400,IF('Panel de Control'!$C$33=1,'EV - Medianos'!AE1368,IF('Panel de Control'!$C$33=2,'EV - Medianos'!AE1610,'EV - Medianos'!AE1852)))</f>
        <v>0</v>
      </c>
      <c r="AF2336" s="57">
        <f>+IF('Panel de Control'!$C$33="Base",'EV - Medianos'!AF400,IF('Panel de Control'!$C$33=1,'EV - Medianos'!AF1368,IF('Panel de Control'!$C$33=2,'EV - Medianos'!AF1610,'EV - Medianos'!AF1852)))</f>
        <v>0</v>
      </c>
      <c r="AG2336" s="57">
        <f>+IF('Panel de Control'!$C$33="Base",'EV - Medianos'!AG400,IF('Panel de Control'!$C$33=1,'EV - Medianos'!AG1368,IF('Panel de Control'!$C$33=2,'EV - Medianos'!AG1610,'EV - Medianos'!AG1852)))</f>
        <v>0</v>
      </c>
      <c r="AH2336" s="57">
        <f>+IF('Panel de Control'!$C$33="Base",'EV - Medianos'!AH400,IF('Panel de Control'!$C$33=1,'EV - Medianos'!AH1368,IF('Panel de Control'!$C$33=2,'EV - Medianos'!AH1610,'EV - Medianos'!AH1852)))</f>
        <v>0</v>
      </c>
      <c r="AI2336" s="57">
        <f>+IF('Panel de Control'!$C$33="Base",'EV - Medianos'!AI400,IF('Panel de Control'!$C$33=1,'EV - Medianos'!AI1368,IF('Panel de Control'!$C$33=2,'EV - Medianos'!AI1610,'EV - Medianos'!AI1852)))</f>
        <v>0</v>
      </c>
      <c r="AJ2336" s="57">
        <f>+IF('Panel de Control'!$C$33="Base",'EV - Medianos'!AJ400,IF('Panel de Control'!$C$33=1,'EV - Medianos'!AJ1368,IF('Panel de Control'!$C$33=2,'EV - Medianos'!AJ1610,'EV - Medianos'!AJ1852)))</f>
        <v>0</v>
      </c>
      <c r="AK2336" s="57">
        <f>+IF('Panel de Control'!$C$33="Base",'EV - Medianos'!AK400,IF('Panel de Control'!$C$33=1,'EV - Medianos'!AK1368,IF('Panel de Control'!$C$33=2,'EV - Medianos'!AK1610,'EV - Medianos'!AK1852)))</f>
        <v>0</v>
      </c>
    </row>
    <row r="2337" spans="1:37" s="65" customFormat="1" ht="17.100000000000001" customHeight="1" x14ac:dyDescent="0.2">
      <c r="A2337" s="54" t="s">
        <v>271</v>
      </c>
      <c r="B2337" s="55" t="s">
        <v>110</v>
      </c>
      <c r="C2337" s="56" t="s">
        <v>242</v>
      </c>
      <c r="D2337" s="57">
        <f>+IF('Panel de Control'!$C$33="Base",'EV - Medianos'!D401,IF('Panel de Control'!$C$33=1,'EV - Medianos'!D1369,IF('Panel de Control'!$C$33=2,'EV - Medianos'!D1611,'EV - Medianos'!D1853)))</f>
        <v>0</v>
      </c>
      <c r="E2337" s="57">
        <f>+IF('Panel de Control'!$C$33="Base",'EV - Medianos'!E401,IF('Panel de Control'!$C$33=1,'EV - Medianos'!E1369,IF('Panel de Control'!$C$33=2,'EV - Medianos'!E1611,'EV - Medianos'!E1853)))</f>
        <v>0</v>
      </c>
      <c r="F2337" s="57">
        <f>+IF('Panel de Control'!$C$33="Base",'EV - Medianos'!F401,IF('Panel de Control'!$C$33=1,'EV - Medianos'!F1369,IF('Panel de Control'!$C$33=2,'EV - Medianos'!F1611,'EV - Medianos'!F1853)))</f>
        <v>0</v>
      </c>
      <c r="G2337" s="57">
        <f>+IF('Panel de Control'!$C$33="Base",'EV - Medianos'!G401,IF('Panel de Control'!$C$33=1,'EV - Medianos'!G1369,IF('Panel de Control'!$C$33=2,'EV - Medianos'!G1611,'EV - Medianos'!G1853)))</f>
        <v>0</v>
      </c>
      <c r="H2337" s="57">
        <f>+IF('Panel de Control'!$C$33="Base",'EV - Medianos'!H401,IF('Panel de Control'!$C$33=1,'EV - Medianos'!H1369,IF('Panel de Control'!$C$33=2,'EV - Medianos'!H1611,'EV - Medianos'!H1853)))</f>
        <v>0</v>
      </c>
      <c r="I2337" s="57">
        <f>+IF('Panel de Control'!$C$33="Base",'EV - Medianos'!I401,IF('Panel de Control'!$C$33=1,'EV - Medianos'!I1369,IF('Panel de Control'!$C$33=2,'EV - Medianos'!I1611,'EV - Medianos'!I1853)))</f>
        <v>0</v>
      </c>
      <c r="J2337" s="57">
        <f>+IF('Panel de Control'!$C$33="Base",'EV - Medianos'!J401,IF('Panel de Control'!$C$33=1,'EV - Medianos'!J1369,IF('Panel de Control'!$C$33=2,'EV - Medianos'!J1611,'EV - Medianos'!J1853)))</f>
        <v>0</v>
      </c>
      <c r="K2337" s="57">
        <f>+IF('Panel de Control'!$C$33="Base",'EV - Medianos'!K401,IF('Panel de Control'!$C$33=1,'EV - Medianos'!K1369,IF('Panel de Control'!$C$33=2,'EV - Medianos'!K1611,'EV - Medianos'!K1853)))</f>
        <v>0</v>
      </c>
      <c r="L2337" s="57">
        <f>+IF('Panel de Control'!$C$33="Base",'EV - Medianos'!L401,IF('Panel de Control'!$C$33=1,'EV - Medianos'!L1369,IF('Panel de Control'!$C$33=2,'EV - Medianos'!L1611,'EV - Medianos'!L1853)))</f>
        <v>0</v>
      </c>
      <c r="M2337" s="57">
        <f>+IF('Panel de Control'!$C$33="Base",'EV - Medianos'!M401,IF('Panel de Control'!$C$33=1,'EV - Medianos'!M1369,IF('Panel de Control'!$C$33=2,'EV - Medianos'!M1611,'EV - Medianos'!M1853)))</f>
        <v>0</v>
      </c>
      <c r="N2337" s="57">
        <f>+IF('Panel de Control'!$C$33="Base",'EV - Medianos'!N401,IF('Panel de Control'!$C$33=1,'EV - Medianos'!N1369,IF('Panel de Control'!$C$33=2,'EV - Medianos'!N1611,'EV - Medianos'!N1853)))</f>
        <v>0</v>
      </c>
      <c r="O2337" s="57">
        <f>+IF('Panel de Control'!$C$33="Base",'EV - Medianos'!O401,IF('Panel de Control'!$C$33=1,'EV - Medianos'!O1369,IF('Panel de Control'!$C$33=2,'EV - Medianos'!O1611,'EV - Medianos'!O1853)))</f>
        <v>0</v>
      </c>
      <c r="P2337" s="57">
        <f>+IF('Panel de Control'!$C$33="Base",'EV - Medianos'!P401,IF('Panel de Control'!$C$33=1,'EV - Medianos'!P1369,IF('Panel de Control'!$C$33=2,'EV - Medianos'!P1611,'EV - Medianos'!P1853)))</f>
        <v>0</v>
      </c>
      <c r="Q2337" s="57">
        <f>+IF('Panel de Control'!$C$33="Base",'EV - Medianos'!Q401,IF('Panel de Control'!$C$33=1,'EV - Medianos'!Q1369,IF('Panel de Control'!$C$33=2,'EV - Medianos'!Q1611,'EV - Medianos'!Q1853)))</f>
        <v>0</v>
      </c>
      <c r="R2337" s="57">
        <f>+IF('Panel de Control'!$C$33="Base",'EV - Medianos'!R401,IF('Panel de Control'!$C$33=1,'EV - Medianos'!R1369,IF('Panel de Control'!$C$33=2,'EV - Medianos'!R1611,'EV - Medianos'!R1853)))</f>
        <v>0</v>
      </c>
      <c r="S2337" s="57">
        <f>+IF('Panel de Control'!$C$33="Base",'EV - Medianos'!S401,IF('Panel de Control'!$C$33=1,'EV - Medianos'!S1369,IF('Panel de Control'!$C$33=2,'EV - Medianos'!S1611,'EV - Medianos'!S1853)))</f>
        <v>0</v>
      </c>
      <c r="T2337" s="57">
        <f>+IF('Panel de Control'!$C$33="Base",'EV - Medianos'!T401,IF('Panel de Control'!$C$33=1,'EV - Medianos'!T1369,IF('Panel de Control'!$C$33=2,'EV - Medianos'!T1611,'EV - Medianos'!T1853)))</f>
        <v>0</v>
      </c>
      <c r="U2337" s="57">
        <f>+IF('Panel de Control'!$C$33="Base",'EV - Medianos'!U401,IF('Panel de Control'!$C$33=1,'EV - Medianos'!U1369,IF('Panel de Control'!$C$33=2,'EV - Medianos'!U1611,'EV - Medianos'!U1853)))</f>
        <v>0</v>
      </c>
      <c r="V2337" s="57">
        <f>+IF('Panel de Control'!$C$33="Base",'EV - Medianos'!V401,IF('Panel de Control'!$C$33=1,'EV - Medianos'!V1369,IF('Panel de Control'!$C$33=2,'EV - Medianos'!V1611,'EV - Medianos'!V1853)))</f>
        <v>0</v>
      </c>
      <c r="W2337" s="57">
        <f>+IF('Panel de Control'!$C$33="Base",'EV - Medianos'!W401,IF('Panel de Control'!$C$33=1,'EV - Medianos'!W1369,IF('Panel de Control'!$C$33=2,'EV - Medianos'!W1611,'EV - Medianos'!W1853)))</f>
        <v>0</v>
      </c>
      <c r="X2337" s="57">
        <f>+IF('Panel de Control'!$C$33="Base",'EV - Medianos'!X401,IF('Panel de Control'!$C$33=1,'EV - Medianos'!X1369,IF('Panel de Control'!$C$33=2,'EV - Medianos'!X1611,'EV - Medianos'!X1853)))</f>
        <v>0</v>
      </c>
      <c r="Y2337" s="57">
        <f>+IF('Panel de Control'!$C$33="Base",'EV - Medianos'!Y401,IF('Panel de Control'!$C$33=1,'EV - Medianos'!Y1369,IF('Panel de Control'!$C$33=2,'EV - Medianos'!Y1611,'EV - Medianos'!Y1853)))</f>
        <v>0</v>
      </c>
      <c r="Z2337" s="57">
        <f>+IF('Panel de Control'!$C$33="Base",'EV - Medianos'!Z401,IF('Panel de Control'!$C$33=1,'EV - Medianos'!Z1369,IF('Panel de Control'!$C$33=2,'EV - Medianos'!Z1611,'EV - Medianos'!Z1853)))</f>
        <v>0</v>
      </c>
      <c r="AA2337" s="57">
        <f>+IF('Panel de Control'!$C$33="Base",'EV - Medianos'!AA401,IF('Panel de Control'!$C$33=1,'EV - Medianos'!AA1369,IF('Panel de Control'!$C$33=2,'EV - Medianos'!AA1611,'EV - Medianos'!AA1853)))</f>
        <v>0</v>
      </c>
      <c r="AB2337" s="57">
        <f>+IF('Panel de Control'!$C$33="Base",'EV - Medianos'!AB401,IF('Panel de Control'!$C$33=1,'EV - Medianos'!AB1369,IF('Panel de Control'!$C$33=2,'EV - Medianos'!AB1611,'EV - Medianos'!AB1853)))</f>
        <v>0</v>
      </c>
      <c r="AC2337" s="57">
        <f>+IF('Panel de Control'!$C$33="Base",'EV - Medianos'!AC401,IF('Panel de Control'!$C$33=1,'EV - Medianos'!AC1369,IF('Panel de Control'!$C$33=2,'EV - Medianos'!AC1611,'EV - Medianos'!AC1853)))</f>
        <v>0</v>
      </c>
      <c r="AD2337" s="57">
        <f>+IF('Panel de Control'!$C$33="Base",'EV - Medianos'!AD401,IF('Panel de Control'!$C$33=1,'EV - Medianos'!AD1369,IF('Panel de Control'!$C$33=2,'EV - Medianos'!AD1611,'EV - Medianos'!AD1853)))</f>
        <v>0</v>
      </c>
      <c r="AE2337" s="57">
        <f>+IF('Panel de Control'!$C$33="Base",'EV - Medianos'!AE401,IF('Panel de Control'!$C$33=1,'EV - Medianos'!AE1369,IF('Panel de Control'!$C$33=2,'EV - Medianos'!AE1611,'EV - Medianos'!AE1853)))</f>
        <v>0</v>
      </c>
      <c r="AF2337" s="57">
        <f>+IF('Panel de Control'!$C$33="Base",'EV - Medianos'!AF401,IF('Panel de Control'!$C$33=1,'EV - Medianos'!AF1369,IF('Panel de Control'!$C$33=2,'EV - Medianos'!AF1611,'EV - Medianos'!AF1853)))</f>
        <v>0</v>
      </c>
      <c r="AG2337" s="57">
        <f>+IF('Panel de Control'!$C$33="Base",'EV - Medianos'!AG401,IF('Panel de Control'!$C$33=1,'EV - Medianos'!AG1369,IF('Panel de Control'!$C$33=2,'EV - Medianos'!AG1611,'EV - Medianos'!AG1853)))</f>
        <v>0</v>
      </c>
      <c r="AH2337" s="57">
        <f>+IF('Panel de Control'!$C$33="Base",'EV - Medianos'!AH401,IF('Panel de Control'!$C$33=1,'EV - Medianos'!AH1369,IF('Panel de Control'!$C$33=2,'EV - Medianos'!AH1611,'EV - Medianos'!AH1853)))</f>
        <v>0</v>
      </c>
      <c r="AI2337" s="57">
        <f>+IF('Panel de Control'!$C$33="Base",'EV - Medianos'!AI401,IF('Panel de Control'!$C$33=1,'EV - Medianos'!AI1369,IF('Panel de Control'!$C$33=2,'EV - Medianos'!AI1611,'EV - Medianos'!AI1853)))</f>
        <v>0</v>
      </c>
      <c r="AJ2337" s="57">
        <f>+IF('Panel de Control'!$C$33="Base",'EV - Medianos'!AJ401,IF('Panel de Control'!$C$33=1,'EV - Medianos'!AJ1369,IF('Panel de Control'!$C$33=2,'EV - Medianos'!AJ1611,'EV - Medianos'!AJ1853)))</f>
        <v>0</v>
      </c>
      <c r="AK2337" s="57">
        <f>+IF('Panel de Control'!$C$33="Base",'EV - Medianos'!AK401,IF('Panel de Control'!$C$33=1,'EV - Medianos'!AK1369,IF('Panel de Control'!$C$33=2,'EV - Medianos'!AK1611,'EV - Medianos'!AK1853)))</f>
        <v>0</v>
      </c>
    </row>
    <row r="2338" spans="1:37" s="65" customFormat="1" ht="17.100000000000001" customHeight="1" x14ac:dyDescent="0.2">
      <c r="A2338" s="54" t="s">
        <v>272</v>
      </c>
      <c r="B2338" s="55" t="s">
        <v>110</v>
      </c>
      <c r="C2338" s="56" t="s">
        <v>242</v>
      </c>
      <c r="D2338" s="57">
        <f>+IF('Panel de Control'!$C$33="Base",'EV - Medianos'!D402,IF('Panel de Control'!$C$33=1,'EV - Medianos'!D1370,IF('Panel de Control'!$C$33=2,'EV - Medianos'!D1612,'EV - Medianos'!D1854)))</f>
        <v>0</v>
      </c>
      <c r="E2338" s="57">
        <f>+IF('Panel de Control'!$C$33="Base",'EV - Medianos'!E402,IF('Panel de Control'!$C$33=1,'EV - Medianos'!E1370,IF('Panel de Control'!$C$33=2,'EV - Medianos'!E1612,'EV - Medianos'!E1854)))</f>
        <v>0</v>
      </c>
      <c r="F2338" s="57">
        <f>+IF('Panel de Control'!$C$33="Base",'EV - Medianos'!F402,IF('Panel de Control'!$C$33=1,'EV - Medianos'!F1370,IF('Panel de Control'!$C$33=2,'EV - Medianos'!F1612,'EV - Medianos'!F1854)))</f>
        <v>0</v>
      </c>
      <c r="G2338" s="57">
        <f>+IF('Panel de Control'!$C$33="Base",'EV - Medianos'!G402,IF('Panel de Control'!$C$33=1,'EV - Medianos'!G1370,IF('Panel de Control'!$C$33=2,'EV - Medianos'!G1612,'EV - Medianos'!G1854)))</f>
        <v>0</v>
      </c>
      <c r="H2338" s="57">
        <f>+IF('Panel de Control'!$C$33="Base",'EV - Medianos'!H402,IF('Panel de Control'!$C$33=1,'EV - Medianos'!H1370,IF('Panel de Control'!$C$33=2,'EV - Medianos'!H1612,'EV - Medianos'!H1854)))</f>
        <v>0</v>
      </c>
      <c r="I2338" s="57">
        <f>+IF('Panel de Control'!$C$33="Base",'EV - Medianos'!I402,IF('Panel de Control'!$C$33=1,'EV - Medianos'!I1370,IF('Panel de Control'!$C$33=2,'EV - Medianos'!I1612,'EV - Medianos'!I1854)))</f>
        <v>0</v>
      </c>
      <c r="J2338" s="57">
        <f>+IF('Panel de Control'!$C$33="Base",'EV - Medianos'!J402,IF('Panel de Control'!$C$33=1,'EV - Medianos'!J1370,IF('Panel de Control'!$C$33=2,'EV - Medianos'!J1612,'EV - Medianos'!J1854)))</f>
        <v>0</v>
      </c>
      <c r="K2338" s="57">
        <f>+IF('Panel de Control'!$C$33="Base",'EV - Medianos'!K402,IF('Panel de Control'!$C$33=1,'EV - Medianos'!K1370,IF('Panel de Control'!$C$33=2,'EV - Medianos'!K1612,'EV - Medianos'!K1854)))</f>
        <v>0</v>
      </c>
      <c r="L2338" s="57">
        <f>+IF('Panel de Control'!$C$33="Base",'EV - Medianos'!L402,IF('Panel de Control'!$C$33=1,'EV - Medianos'!L1370,IF('Panel de Control'!$C$33=2,'EV - Medianos'!L1612,'EV - Medianos'!L1854)))</f>
        <v>0</v>
      </c>
      <c r="M2338" s="57">
        <f>+IF('Panel de Control'!$C$33="Base",'EV - Medianos'!M402,IF('Panel de Control'!$C$33=1,'EV - Medianos'!M1370,IF('Panel de Control'!$C$33=2,'EV - Medianos'!M1612,'EV - Medianos'!M1854)))</f>
        <v>0</v>
      </c>
      <c r="N2338" s="57">
        <f>+IF('Panel de Control'!$C$33="Base",'EV - Medianos'!N402,IF('Panel de Control'!$C$33=1,'EV - Medianos'!N1370,IF('Panel de Control'!$C$33=2,'EV - Medianos'!N1612,'EV - Medianos'!N1854)))</f>
        <v>0</v>
      </c>
      <c r="O2338" s="57">
        <f>+IF('Panel de Control'!$C$33="Base",'EV - Medianos'!O402,IF('Panel de Control'!$C$33=1,'EV - Medianos'!O1370,IF('Panel de Control'!$C$33=2,'EV - Medianos'!O1612,'EV - Medianos'!O1854)))</f>
        <v>0</v>
      </c>
      <c r="P2338" s="57">
        <f>+IF('Panel de Control'!$C$33="Base",'EV - Medianos'!P402,IF('Panel de Control'!$C$33=1,'EV - Medianos'!P1370,IF('Panel de Control'!$C$33=2,'EV - Medianos'!P1612,'EV - Medianos'!P1854)))</f>
        <v>0</v>
      </c>
      <c r="Q2338" s="57">
        <f>+IF('Panel de Control'!$C$33="Base",'EV - Medianos'!Q402,IF('Panel de Control'!$C$33=1,'EV - Medianos'!Q1370,IF('Panel de Control'!$C$33=2,'EV - Medianos'!Q1612,'EV - Medianos'!Q1854)))</f>
        <v>0</v>
      </c>
      <c r="R2338" s="57">
        <f>+IF('Panel de Control'!$C$33="Base",'EV - Medianos'!R402,IF('Panel de Control'!$C$33=1,'EV - Medianos'!R1370,IF('Panel de Control'!$C$33=2,'EV - Medianos'!R1612,'EV - Medianos'!R1854)))</f>
        <v>0</v>
      </c>
      <c r="S2338" s="57">
        <f>+IF('Panel de Control'!$C$33="Base",'EV - Medianos'!S402,IF('Panel de Control'!$C$33=1,'EV - Medianos'!S1370,IF('Panel de Control'!$C$33=2,'EV - Medianos'!S1612,'EV - Medianos'!S1854)))</f>
        <v>0</v>
      </c>
      <c r="T2338" s="57">
        <f>+IF('Panel de Control'!$C$33="Base",'EV - Medianos'!T402,IF('Panel de Control'!$C$33=1,'EV - Medianos'!T1370,IF('Panel de Control'!$C$33=2,'EV - Medianos'!T1612,'EV - Medianos'!T1854)))</f>
        <v>0</v>
      </c>
      <c r="U2338" s="57">
        <f>+IF('Panel de Control'!$C$33="Base",'EV - Medianos'!U402,IF('Panel de Control'!$C$33=1,'EV - Medianos'!U1370,IF('Panel de Control'!$C$33=2,'EV - Medianos'!U1612,'EV - Medianos'!U1854)))</f>
        <v>0</v>
      </c>
      <c r="V2338" s="57">
        <f>+IF('Panel de Control'!$C$33="Base",'EV - Medianos'!V402,IF('Panel de Control'!$C$33=1,'EV - Medianos'!V1370,IF('Panel de Control'!$C$33=2,'EV - Medianos'!V1612,'EV - Medianos'!V1854)))</f>
        <v>0</v>
      </c>
      <c r="W2338" s="57">
        <f>+IF('Panel de Control'!$C$33="Base",'EV - Medianos'!W402,IF('Panel de Control'!$C$33=1,'EV - Medianos'!W1370,IF('Panel de Control'!$C$33=2,'EV - Medianos'!W1612,'EV - Medianos'!W1854)))</f>
        <v>0</v>
      </c>
      <c r="X2338" s="57">
        <f>+IF('Panel de Control'!$C$33="Base",'EV - Medianos'!X402,IF('Panel de Control'!$C$33=1,'EV - Medianos'!X1370,IF('Panel de Control'!$C$33=2,'EV - Medianos'!X1612,'EV - Medianos'!X1854)))</f>
        <v>0</v>
      </c>
      <c r="Y2338" s="57">
        <f>+IF('Panel de Control'!$C$33="Base",'EV - Medianos'!Y402,IF('Panel de Control'!$C$33=1,'EV - Medianos'!Y1370,IF('Panel de Control'!$C$33=2,'EV - Medianos'!Y1612,'EV - Medianos'!Y1854)))</f>
        <v>0</v>
      </c>
      <c r="Z2338" s="57">
        <f>+IF('Panel de Control'!$C$33="Base",'EV - Medianos'!Z402,IF('Panel de Control'!$C$33=1,'EV - Medianos'!Z1370,IF('Panel de Control'!$C$33=2,'EV - Medianos'!Z1612,'EV - Medianos'!Z1854)))</f>
        <v>0</v>
      </c>
      <c r="AA2338" s="57">
        <f>+IF('Panel de Control'!$C$33="Base",'EV - Medianos'!AA402,IF('Panel de Control'!$C$33=1,'EV - Medianos'!AA1370,IF('Panel de Control'!$C$33=2,'EV - Medianos'!AA1612,'EV - Medianos'!AA1854)))</f>
        <v>0</v>
      </c>
      <c r="AB2338" s="57">
        <f>+IF('Panel de Control'!$C$33="Base",'EV - Medianos'!AB402,IF('Panel de Control'!$C$33=1,'EV - Medianos'!AB1370,IF('Panel de Control'!$C$33=2,'EV - Medianos'!AB1612,'EV - Medianos'!AB1854)))</f>
        <v>0</v>
      </c>
      <c r="AC2338" s="57">
        <f>+IF('Panel de Control'!$C$33="Base",'EV - Medianos'!AC402,IF('Panel de Control'!$C$33=1,'EV - Medianos'!AC1370,IF('Panel de Control'!$C$33=2,'EV - Medianos'!AC1612,'EV - Medianos'!AC1854)))</f>
        <v>0</v>
      </c>
      <c r="AD2338" s="57">
        <f>+IF('Panel de Control'!$C$33="Base",'EV - Medianos'!AD402,IF('Panel de Control'!$C$33=1,'EV - Medianos'!AD1370,IF('Panel de Control'!$C$33=2,'EV - Medianos'!AD1612,'EV - Medianos'!AD1854)))</f>
        <v>0</v>
      </c>
      <c r="AE2338" s="57">
        <f>+IF('Panel de Control'!$C$33="Base",'EV - Medianos'!AE402,IF('Panel de Control'!$C$33=1,'EV - Medianos'!AE1370,IF('Panel de Control'!$C$33=2,'EV - Medianos'!AE1612,'EV - Medianos'!AE1854)))</f>
        <v>0</v>
      </c>
      <c r="AF2338" s="57">
        <f>+IF('Panel de Control'!$C$33="Base",'EV - Medianos'!AF402,IF('Panel de Control'!$C$33=1,'EV - Medianos'!AF1370,IF('Panel de Control'!$C$33=2,'EV - Medianos'!AF1612,'EV - Medianos'!AF1854)))</f>
        <v>0</v>
      </c>
      <c r="AG2338" s="57">
        <f>+IF('Panel de Control'!$C$33="Base",'EV - Medianos'!AG402,IF('Panel de Control'!$C$33=1,'EV - Medianos'!AG1370,IF('Panel de Control'!$C$33=2,'EV - Medianos'!AG1612,'EV - Medianos'!AG1854)))</f>
        <v>0</v>
      </c>
      <c r="AH2338" s="57">
        <f>+IF('Panel de Control'!$C$33="Base",'EV - Medianos'!AH402,IF('Panel de Control'!$C$33=1,'EV - Medianos'!AH1370,IF('Panel de Control'!$C$33=2,'EV - Medianos'!AH1612,'EV - Medianos'!AH1854)))</f>
        <v>0</v>
      </c>
      <c r="AI2338" s="57">
        <f>+IF('Panel de Control'!$C$33="Base",'EV - Medianos'!AI402,IF('Panel de Control'!$C$33=1,'EV - Medianos'!AI1370,IF('Panel de Control'!$C$33=2,'EV - Medianos'!AI1612,'EV - Medianos'!AI1854)))</f>
        <v>0</v>
      </c>
      <c r="AJ2338" s="57">
        <f>+IF('Panel de Control'!$C$33="Base",'EV - Medianos'!AJ402,IF('Panel de Control'!$C$33=1,'EV - Medianos'!AJ1370,IF('Panel de Control'!$C$33=2,'EV - Medianos'!AJ1612,'EV - Medianos'!AJ1854)))</f>
        <v>0</v>
      </c>
      <c r="AK2338" s="57">
        <f>+IF('Panel de Control'!$C$33="Base",'EV - Medianos'!AK402,IF('Panel de Control'!$C$33=1,'EV - Medianos'!AK1370,IF('Panel de Control'!$C$33=2,'EV - Medianos'!AK1612,'EV - Medianos'!AK1854)))</f>
        <v>0</v>
      </c>
    </row>
    <row r="2339" spans="1:37" s="65" customFormat="1" ht="17.100000000000001" customHeight="1" x14ac:dyDescent="0.2">
      <c r="A2339" s="54" t="s">
        <v>197</v>
      </c>
      <c r="B2339" s="55" t="s">
        <v>110</v>
      </c>
      <c r="C2339" s="56" t="s">
        <v>242</v>
      </c>
      <c r="D2339" s="57">
        <f>+IF('Panel de Control'!$C$33="Base",'EV - Medianos'!D403,IF('Panel de Control'!$C$33=1,'EV - Medianos'!D1371,IF('Panel de Control'!$C$33=2,'EV - Medianos'!D1613,'EV - Medianos'!D1855)))</f>
        <v>0</v>
      </c>
      <c r="E2339" s="57">
        <f>+IF('Panel de Control'!$C$33="Base",'EV - Medianos'!E403,IF('Panel de Control'!$C$33=1,'EV - Medianos'!E1371,IF('Panel de Control'!$C$33=2,'EV - Medianos'!E1613,'EV - Medianos'!E1855)))</f>
        <v>0</v>
      </c>
      <c r="F2339" s="57">
        <f>+IF('Panel de Control'!$C$33="Base",'EV - Medianos'!F403,IF('Panel de Control'!$C$33=1,'EV - Medianos'!F1371,IF('Panel de Control'!$C$33=2,'EV - Medianos'!F1613,'EV - Medianos'!F1855)))</f>
        <v>0</v>
      </c>
      <c r="G2339" s="57">
        <f>+IF('Panel de Control'!$C$33="Base",'EV - Medianos'!G403,IF('Panel de Control'!$C$33=1,'EV - Medianos'!G1371,IF('Panel de Control'!$C$33=2,'EV - Medianos'!G1613,'EV - Medianos'!G1855)))</f>
        <v>0</v>
      </c>
      <c r="H2339" s="57">
        <f>+IF('Panel de Control'!$C$33="Base",'EV - Medianos'!H403,IF('Panel de Control'!$C$33=1,'EV - Medianos'!H1371,IF('Panel de Control'!$C$33=2,'EV - Medianos'!H1613,'EV - Medianos'!H1855)))</f>
        <v>1.3167032346611964E-6</v>
      </c>
      <c r="I2339" s="57">
        <f>+IF('Panel de Control'!$C$33="Base",'EV - Medianos'!I403,IF('Panel de Control'!$C$33=1,'EV - Medianos'!I1371,IF('Panel de Control'!$C$33=2,'EV - Medianos'!I1613,'EV - Medianos'!I1855)))</f>
        <v>5.4807111778346621E-6</v>
      </c>
      <c r="J2339" s="57">
        <f>+IF('Panel de Control'!$C$33="Base",'EV - Medianos'!J403,IF('Panel de Control'!$C$33=1,'EV - Medianos'!J1371,IF('Panel de Control'!$C$33=2,'EV - Medianos'!J1613,'EV - Medianos'!J1855)))</f>
        <v>3.053534053179906E-5</v>
      </c>
      <c r="K2339" s="57">
        <f>+IF('Panel de Control'!$C$33="Base",'EV - Medianos'!K403,IF('Panel de Control'!$C$33=1,'EV - Medianos'!K1371,IF('Panel de Control'!$C$33=2,'EV - Medianos'!K1613,'EV - Medianos'!K1855)))</f>
        <v>9.233289838313436E-5</v>
      </c>
      <c r="L2339" s="57">
        <f>+IF('Panel de Control'!$C$33="Base",'EV - Medianos'!L403,IF('Panel de Control'!$C$33=1,'EV - Medianos'!L1371,IF('Panel de Control'!$C$33=2,'EV - Medianos'!L1613,'EV - Medianos'!L1855)))</f>
        <v>2.0695862582463621E-4</v>
      </c>
      <c r="M2339" s="57">
        <f>+IF('Panel de Control'!$C$33="Base",'EV - Medianos'!M403,IF('Panel de Control'!$C$33=1,'EV - Medianos'!M1371,IF('Panel de Control'!$C$33=2,'EV - Medianos'!M1613,'EV - Medianos'!M1855)))</f>
        <v>4.1238199887361682E-4</v>
      </c>
      <c r="N2339" s="57">
        <f>+IF('Panel de Control'!$C$33="Base",'EV - Medianos'!N403,IF('Panel de Control'!$C$33=1,'EV - Medianos'!N1371,IF('Panel de Control'!$C$33=2,'EV - Medianos'!N1613,'EV - Medianos'!N1855)))</f>
        <v>7.2839264766632889E-4</v>
      </c>
      <c r="O2339" s="57">
        <f>+IF('Panel de Control'!$C$33="Base",'EV - Medianos'!O403,IF('Panel de Control'!$C$33=1,'EV - Medianos'!O1371,IF('Panel de Control'!$C$33=2,'EV - Medianos'!O1613,'EV - Medianos'!O1855)))</f>
        <v>1.2068260387249868E-3</v>
      </c>
      <c r="P2339" s="57">
        <f>+IF('Panel de Control'!$C$33="Base",'EV - Medianos'!P403,IF('Panel de Control'!$C$33=1,'EV - Medianos'!P1371,IF('Panel de Control'!$C$33=2,'EV - Medianos'!P1613,'EV - Medianos'!P1855)))</f>
        <v>1.8790316200217045E-3</v>
      </c>
      <c r="Q2339" s="57">
        <f>+IF('Panel de Control'!$C$33="Base",'EV - Medianos'!Q403,IF('Panel de Control'!$C$33=1,'EV - Medianos'!Q1371,IF('Panel de Control'!$C$33=2,'EV - Medianos'!Q1613,'EV - Medianos'!Q1855)))</f>
        <v>2.7539287806836268E-3</v>
      </c>
      <c r="R2339" s="57">
        <f>+IF('Panel de Control'!$C$33="Base",'EV - Medianos'!R403,IF('Panel de Control'!$C$33=1,'EV - Medianos'!R1371,IF('Panel de Control'!$C$33=2,'EV - Medianos'!R1613,'EV - Medianos'!R1855)))</f>
        <v>3.6293647867800803E-3</v>
      </c>
      <c r="S2339" s="57">
        <f>+IF('Panel de Control'!$C$33="Base",'EV - Medianos'!S403,IF('Panel de Control'!$C$33=1,'EV - Medianos'!S1371,IF('Panel de Control'!$C$33=2,'EV - Medianos'!S1613,'EV - Medianos'!S1855)))</f>
        <v>4.5212967061451651E-3</v>
      </c>
      <c r="T2339" s="57">
        <f>+IF('Panel de Control'!$C$33="Base",'EV - Medianos'!T403,IF('Panel de Control'!$C$33=1,'EV - Medianos'!T1371,IF('Panel de Control'!$C$33=2,'EV - Medianos'!T1613,'EV - Medianos'!T1855)))</f>
        <v>5.4863236238823828E-3</v>
      </c>
      <c r="U2339" s="57">
        <f>+IF('Panel de Control'!$C$33="Base",'EV - Medianos'!U403,IF('Panel de Control'!$C$33=1,'EV - Medianos'!U1371,IF('Panel de Control'!$C$33=2,'EV - Medianos'!U1613,'EV - Medianos'!U1855)))</f>
        <v>6.5600323250626716E-3</v>
      </c>
      <c r="V2339" s="57">
        <f>+IF('Panel de Control'!$C$33="Base",'EV - Medianos'!V403,IF('Panel de Control'!$C$33=1,'EV - Medianos'!V1371,IF('Panel de Control'!$C$33=2,'EV - Medianos'!V1613,'EV - Medianos'!V1855)))</f>
        <v>7.7118900805061927E-3</v>
      </c>
      <c r="W2339" s="57">
        <f>+IF('Panel de Control'!$C$33="Base",'EV - Medianos'!W403,IF('Panel de Control'!$C$33=1,'EV - Medianos'!W1371,IF('Panel de Control'!$C$33=2,'EV - Medianos'!W1613,'EV - Medianos'!W1855)))</f>
        <v>8.9421777394274263E-3</v>
      </c>
      <c r="X2339" s="57">
        <f>+IF('Panel de Control'!$C$33="Base",'EV - Medianos'!X403,IF('Panel de Control'!$C$33=1,'EV - Medianos'!X1371,IF('Panel de Control'!$C$33=2,'EV - Medianos'!X1613,'EV - Medianos'!X1855)))</f>
        <v>1.02401452593157E-2</v>
      </c>
      <c r="Y2339" s="57">
        <f>+IF('Panel de Control'!$C$33="Base",'EV - Medianos'!Y403,IF('Panel de Control'!$C$33=1,'EV - Medianos'!Y1371,IF('Panel de Control'!$C$33=2,'EV - Medianos'!Y1613,'EV - Medianos'!Y1855)))</f>
        <v>1.1623472316367619E-2</v>
      </c>
      <c r="Z2339" s="57">
        <f>+IF('Panel de Control'!$C$33="Base",'EV - Medianos'!Z403,IF('Panel de Control'!$C$33=1,'EV - Medianos'!Z1371,IF('Panel de Control'!$C$33=2,'EV - Medianos'!Z1613,'EV - Medianos'!Z1855)))</f>
        <v>1.3085315110097718E-2</v>
      </c>
      <c r="AA2339" s="57">
        <f>+IF('Panel de Control'!$C$33="Base",'EV - Medianos'!AA403,IF('Panel de Control'!$C$33=1,'EV - Medianos'!AA1371,IF('Panel de Control'!$C$33=2,'EV - Medianos'!AA1613,'EV - Medianos'!AA1855)))</f>
        <v>1.4839358430315376E-2</v>
      </c>
      <c r="AB2339" s="57">
        <f>+IF('Panel de Control'!$C$33="Base",'EV - Medianos'!AB403,IF('Panel de Control'!$C$33=1,'EV - Medianos'!AB1371,IF('Panel de Control'!$C$33=2,'EV - Medianos'!AB1613,'EV - Medianos'!AB1855)))</f>
        <v>1.6636373921583378E-2</v>
      </c>
      <c r="AC2339" s="57">
        <f>+IF('Panel de Control'!$C$33="Base",'EV - Medianos'!AC403,IF('Panel de Control'!$C$33=1,'EV - Medianos'!AC1371,IF('Panel de Control'!$C$33=2,'EV - Medianos'!AC1613,'EV - Medianos'!AC1855)))</f>
        <v>1.8425530091389447E-2</v>
      </c>
      <c r="AD2339" s="57">
        <f>+IF('Panel de Control'!$C$33="Base",'EV - Medianos'!AD403,IF('Panel de Control'!$C$33=1,'EV - Medianos'!AD1371,IF('Panel de Control'!$C$33=2,'EV - Medianos'!AD1613,'EV - Medianos'!AD1855)))</f>
        <v>2.0157609166441985E-2</v>
      </c>
      <c r="AE2339" s="57">
        <f>+IF('Panel de Control'!$C$33="Base",'EV - Medianos'!AE403,IF('Panel de Control'!$C$33=1,'EV - Medianos'!AE1371,IF('Panel de Control'!$C$33=2,'EV - Medianos'!AE1613,'EV - Medianos'!AE1855)))</f>
        <v>2.1827177543351211E-2</v>
      </c>
      <c r="AF2339" s="57">
        <f>+IF('Panel de Control'!$C$33="Base",'EV - Medianos'!AF403,IF('Panel de Control'!$C$33=1,'EV - Medianos'!AF1371,IF('Panel de Control'!$C$33=2,'EV - Medianos'!AF1613,'EV - Medianos'!AF1855)))</f>
        <v>2.3424474838541619E-2</v>
      </c>
      <c r="AG2339" s="57">
        <f>+IF('Panel de Control'!$C$33="Base",'EV - Medianos'!AG403,IF('Panel de Control'!$C$33=1,'EV - Medianos'!AG1371,IF('Panel de Control'!$C$33=2,'EV - Medianos'!AG1613,'EV - Medianos'!AG1855)))</f>
        <v>2.4967971839812461E-2</v>
      </c>
      <c r="AH2339" s="57">
        <f>+IF('Panel de Control'!$C$33="Base",'EV - Medianos'!AH403,IF('Panel de Control'!$C$33=1,'EV - Medianos'!AH1371,IF('Panel de Control'!$C$33=2,'EV - Medianos'!AH1613,'EV - Medianos'!AH1855)))</f>
        <v>2.6460290629990196E-2</v>
      </c>
      <c r="AI2339" s="57">
        <f>+IF('Panel de Control'!$C$33="Base",'EV - Medianos'!AI403,IF('Panel de Control'!$C$33=1,'EV - Medianos'!AI1371,IF('Panel de Control'!$C$33=2,'EV - Medianos'!AI1613,'EV - Medianos'!AI1855)))</f>
        <v>2.7864907626539981E-2</v>
      </c>
      <c r="AJ2339" s="57">
        <f>+IF('Panel de Control'!$C$33="Base",'EV - Medianos'!AJ403,IF('Panel de Control'!$C$33=1,'EV - Medianos'!AJ1371,IF('Panel de Control'!$C$33=2,'EV - Medianos'!AJ1613,'EV - Medianos'!AJ1855)))</f>
        <v>2.9165618516340728E-2</v>
      </c>
      <c r="AK2339" s="57">
        <f>+IF('Panel de Control'!$C$33="Base",'EV - Medianos'!AK403,IF('Panel de Control'!$C$33=1,'EV - Medianos'!AK1371,IF('Panel de Control'!$C$33=2,'EV - Medianos'!AK1613,'EV - Medianos'!AK1855)))</f>
        <v>3.0366747838169877E-2</v>
      </c>
    </row>
    <row r="2340" spans="1:37" s="65" customFormat="1" ht="17.100000000000001" customHeight="1" x14ac:dyDescent="0.2">
      <c r="A2340" s="54" t="s">
        <v>245</v>
      </c>
      <c r="B2340" s="55" t="s">
        <v>110</v>
      </c>
      <c r="C2340" s="56" t="s">
        <v>246</v>
      </c>
      <c r="D2340" s="73">
        <f t="shared" ref="D2340:AK2340" si="1104">SUM(D2328:D2339)</f>
        <v>1.0001602164226606</v>
      </c>
      <c r="E2340" s="73">
        <f t="shared" si="1104"/>
        <v>1.0001602164226606</v>
      </c>
      <c r="F2340" s="73">
        <f t="shared" si="1104"/>
        <v>1</v>
      </c>
      <c r="G2340" s="73">
        <f t="shared" si="1104"/>
        <v>0.99996022437937615</v>
      </c>
      <c r="H2340" s="73">
        <f t="shared" si="1104"/>
        <v>0.99996026172539421</v>
      </c>
      <c r="I2340" s="73">
        <f t="shared" si="1104"/>
        <v>0.99996027730933812</v>
      </c>
      <c r="J2340" s="73">
        <f t="shared" si="1104"/>
        <v>0.99996032570569582</v>
      </c>
      <c r="K2340" s="73">
        <f t="shared" si="1104"/>
        <v>0.99996042991012546</v>
      </c>
      <c r="L2340" s="73">
        <f t="shared" si="1104"/>
        <v>0.99996062743944381</v>
      </c>
      <c r="M2340" s="73">
        <f t="shared" si="1104"/>
        <v>0.99996097732112788</v>
      </c>
      <c r="N2340" s="73">
        <f t="shared" si="1104"/>
        <v>0.99996149013688707</v>
      </c>
      <c r="O2340" s="73">
        <f t="shared" si="1104"/>
        <v>0.99996218820316995</v>
      </c>
      <c r="P2340" s="73">
        <f t="shared" si="1104"/>
        <v>0.99996301437405299</v>
      </c>
      <c r="Q2340" s="73">
        <f t="shared" si="1104"/>
        <v>0.99996406300149909</v>
      </c>
      <c r="R2340" s="73">
        <f t="shared" si="1104"/>
        <v>0.99996533828506584</v>
      </c>
      <c r="S2340" s="73">
        <f t="shared" si="1104"/>
        <v>0.99996677395792688</v>
      </c>
      <c r="T2340" s="73">
        <f t="shared" si="1104"/>
        <v>0.99996822517646466</v>
      </c>
      <c r="U2340" s="73">
        <f t="shared" si="1104"/>
        <v>0.99996967472418319</v>
      </c>
      <c r="V2340" s="73">
        <f t="shared" si="1104"/>
        <v>0.99997109370309034</v>
      </c>
      <c r="W2340" s="73">
        <f t="shared" si="1104"/>
        <v>0.99997249922011222</v>
      </c>
      <c r="X2340" s="73">
        <f t="shared" si="1104"/>
        <v>0.99997388638046991</v>
      </c>
      <c r="Y2340" s="73">
        <f t="shared" si="1104"/>
        <v>0.99997522664394001</v>
      </c>
      <c r="Z2340" s="73">
        <f t="shared" si="1104"/>
        <v>0.99997650935018889</v>
      </c>
      <c r="AA2340" s="73">
        <f t="shared" si="1104"/>
        <v>0.9999779346034986</v>
      </c>
      <c r="AB2340" s="73">
        <f t="shared" si="1104"/>
        <v>0.99997926678346549</v>
      </c>
      <c r="AC2340" s="73">
        <f t="shared" si="1104"/>
        <v>0.999980518518503</v>
      </c>
      <c r="AD2340" s="73">
        <f t="shared" si="1104"/>
        <v>0.99998168683232946</v>
      </c>
      <c r="AE2340" s="73">
        <f t="shared" si="1104"/>
        <v>0.99998278299970833</v>
      </c>
      <c r="AF2340" s="73">
        <f t="shared" si="1104"/>
        <v>0.99998381164548955</v>
      </c>
      <c r="AG2340" s="73">
        <f t="shared" si="1104"/>
        <v>0.99998477106025629</v>
      </c>
      <c r="AH2340" s="73">
        <f t="shared" si="1104"/>
        <v>0.99998566999813532</v>
      </c>
      <c r="AI2340" s="73">
        <f t="shared" si="1104"/>
        <v>0.99998651264226468</v>
      </c>
      <c r="AJ2340" s="73">
        <f t="shared" si="1104"/>
        <v>0.99998729876623993</v>
      </c>
      <c r="AK2340" s="73">
        <f t="shared" si="1104"/>
        <v>0.99998803514487078</v>
      </c>
    </row>
    <row r="2341" spans="1:37" s="65" customFormat="1" ht="17.100000000000001" customHeight="1" x14ac:dyDescent="0.25">
      <c r="A2341" s="68"/>
      <c r="B2341" s="74"/>
      <c r="C2341" s="74"/>
      <c r="D2341" s="72"/>
      <c r="E2341" s="72"/>
      <c r="F2341" s="72"/>
      <c r="G2341" s="72"/>
      <c r="H2341" s="72"/>
      <c r="I2341" s="72"/>
      <c r="J2341" s="72"/>
      <c r="K2341" s="72"/>
      <c r="L2341" s="72"/>
      <c r="M2341" s="72"/>
      <c r="N2341" s="72"/>
      <c r="O2341" s="72"/>
      <c r="P2341" s="72"/>
      <c r="Q2341" s="72"/>
      <c r="R2341" s="72"/>
      <c r="S2341" s="72"/>
      <c r="T2341" s="72"/>
      <c r="U2341" s="72"/>
      <c r="V2341" s="72"/>
      <c r="W2341" s="72"/>
      <c r="X2341" s="72"/>
      <c r="Y2341" s="72"/>
      <c r="Z2341" s="72"/>
      <c r="AA2341" s="72"/>
      <c r="AB2341" s="72"/>
      <c r="AC2341" s="72"/>
      <c r="AD2341" s="72"/>
      <c r="AE2341" s="72"/>
      <c r="AF2341" s="72"/>
      <c r="AG2341" s="72"/>
      <c r="AH2341" s="72"/>
      <c r="AI2341" s="72"/>
      <c r="AJ2341" s="72"/>
      <c r="AK2341" s="72"/>
    </row>
    <row r="2342" spans="1:37" s="65" customFormat="1" ht="17.100000000000001" customHeight="1" x14ac:dyDescent="0.25">
      <c r="A2342" s="64" t="s">
        <v>265</v>
      </c>
      <c r="B2342"/>
      <c r="C2342"/>
      <c r="D2342" s="72"/>
      <c r="E2342" s="72"/>
      <c r="F2342" s="72"/>
      <c r="G2342" s="72"/>
      <c r="H2342" s="72"/>
      <c r="I2342" s="72"/>
      <c r="J2342" s="72"/>
      <c r="K2342" s="72"/>
      <c r="L2342" s="72"/>
      <c r="M2342" s="72"/>
      <c r="N2342" s="72"/>
      <c r="O2342" s="72"/>
      <c r="P2342" s="72"/>
      <c r="Q2342" s="72"/>
      <c r="R2342" s="72"/>
      <c r="S2342" s="72"/>
      <c r="T2342" s="72"/>
      <c r="U2342" s="72"/>
      <c r="V2342" s="72"/>
      <c r="W2342" s="72"/>
      <c r="X2342" s="72"/>
      <c r="Y2342" s="72"/>
      <c r="Z2342" s="72"/>
      <c r="AA2342" s="72"/>
      <c r="AB2342" s="72"/>
      <c r="AC2342" s="72"/>
      <c r="AD2342" s="72"/>
      <c r="AE2342" s="72"/>
      <c r="AF2342" s="72"/>
      <c r="AG2342" s="72"/>
      <c r="AH2342" s="72"/>
      <c r="AI2342" s="72"/>
      <c r="AJ2342" s="72"/>
      <c r="AK2342" s="72"/>
    </row>
    <row r="2343" spans="1:37" s="65" customFormat="1" ht="17.100000000000001" customHeight="1" x14ac:dyDescent="0.25">
      <c r="A2343" s="66" t="s">
        <v>259</v>
      </c>
      <c r="B2343"/>
      <c r="C2343"/>
    </row>
    <row r="2344" spans="1:37" s="65" customFormat="1" ht="17.100000000000001" customHeight="1" x14ac:dyDescent="0.2">
      <c r="A2344" s="54" t="s">
        <v>241</v>
      </c>
      <c r="B2344" s="55" t="s">
        <v>110</v>
      </c>
      <c r="C2344" s="56" t="s">
        <v>242</v>
      </c>
      <c r="D2344" s="57">
        <f>+IF('Panel de Control'!$C$33="Base",'EV - Medianos'!D408,IF('Panel de Control'!$C$33=1,'EV - Medianos'!D1376,IF('Panel de Control'!$C$33=2,'EV - Medianos'!D1618,'EV - Medianos'!D1860)))</f>
        <v>0.38834075960110337</v>
      </c>
      <c r="E2344" s="57">
        <f>+IF('Panel de Control'!$C$33="Base",'EV - Medianos'!E408,IF('Panel de Control'!$C$33=1,'EV - Medianos'!E1376,IF('Panel de Control'!$C$33=2,'EV - Medianos'!E1618,'EV - Medianos'!E1860)))</f>
        <v>0.38834075960110337</v>
      </c>
      <c r="F2344" s="57">
        <f>+IF('Panel de Control'!$C$33="Base",'EV - Medianos'!F408,IF('Panel de Control'!$C$33=1,'EV - Medianos'!F1376,IF('Panel de Control'!$C$33=2,'EV - Medianos'!F1618,'EV - Medianos'!F1860)))</f>
        <v>0.38895217422673389</v>
      </c>
      <c r="G2344" s="57">
        <f>+IF('Panel de Control'!$C$33="Base",'EV - Medianos'!G408,IF('Panel de Control'!$C$33=1,'EV - Medianos'!G1376,IF('Panel de Control'!$C$33=2,'EV - Medianos'!G1618,'EV - Medianos'!G1860)))</f>
        <v>0.38834075960110337</v>
      </c>
      <c r="H2344" s="57">
        <f>+IF('Panel de Control'!$C$33="Base",'EV - Medianos'!H408,IF('Panel de Control'!$C$33=1,'EV - Medianos'!H1376,IF('Panel de Control'!$C$33=2,'EV - Medianos'!H1618,'EV - Medianos'!H1860)))</f>
        <v>0.38789854451814665</v>
      </c>
      <c r="I2344" s="57">
        <f>+IF('Panel de Control'!$C$33="Base",'EV - Medianos'!I408,IF('Panel de Control'!$C$33=1,'EV - Medianos'!I1376,IF('Panel de Control'!$C$33=2,'EV - Medianos'!I1618,'EV - Medianos'!I1860)))</f>
        <v>0.38774642444659685</v>
      </c>
      <c r="J2344" s="57">
        <f>+IF('Panel de Control'!$C$33="Base",'EV - Medianos'!J408,IF('Panel de Control'!$C$33=1,'EV - Medianos'!J1376,IF('Panel de Control'!$C$33=2,'EV - Medianos'!J1618,'EV - Medianos'!J1860)))</f>
        <v>0.38727401146677887</v>
      </c>
      <c r="K2344" s="57">
        <f>+IF('Panel de Control'!$C$33="Base",'EV - Medianos'!K408,IF('Panel de Control'!$C$33=1,'EV - Medianos'!K1376,IF('Panel de Control'!$C$33=2,'EV - Medianos'!K1618,'EV - Medianos'!K1860)))</f>
        <v>0.38625683729625038</v>
      </c>
      <c r="L2344" s="57">
        <f>+IF('Panel de Control'!$C$33="Base",'EV - Medianos'!L408,IF('Panel de Control'!$C$33=1,'EV - Medianos'!L1376,IF('Panel de Control'!$C$33=2,'EV - Medianos'!L1618,'EV - Medianos'!L1860)))</f>
        <v>0.38432868777673623</v>
      </c>
      <c r="M2344" s="57">
        <f>+IF('Panel de Control'!$C$33="Base",'EV - Medianos'!M408,IF('Panel de Control'!$C$33=1,'EV - Medianos'!M1376,IF('Panel de Control'!$C$33=2,'EV - Medianos'!M1618,'EV - Medianos'!M1860)))</f>
        <v>0.38091337602937275</v>
      </c>
      <c r="N2344" s="57">
        <f>+IF('Panel de Control'!$C$33="Base",'EV - Medianos'!N408,IF('Panel de Control'!$C$33=1,'EV - Medianos'!N1376,IF('Panel de Control'!$C$33=2,'EV - Medianos'!N1618,'EV - Medianos'!N1860)))</f>
        <v>0.37590761046570181</v>
      </c>
      <c r="O2344" s="57">
        <f>+IF('Panel de Control'!$C$33="Base",'EV - Medianos'!O408,IF('Panel de Control'!$C$33=1,'EV - Medianos'!O1376,IF('Panel de Control'!$C$33=2,'EV - Medianos'!O1618,'EV - Medianos'!O1860)))</f>
        <v>0.36909355278983469</v>
      </c>
      <c r="P2344" s="57">
        <f>+IF('Panel de Control'!$C$33="Base",'EV - Medianos'!P408,IF('Panel de Control'!$C$33=1,'EV - Medianos'!P1376,IF('Panel de Control'!$C$33=2,'EV - Medianos'!P1618,'EV - Medianos'!P1860)))</f>
        <v>0.36102902341002852</v>
      </c>
      <c r="Q2344" s="57">
        <f>+IF('Panel de Control'!$C$33="Base",'EV - Medianos'!Q408,IF('Panel de Control'!$C$33=1,'EV - Medianos'!Q1376,IF('Panel de Control'!$C$33=2,'EV - Medianos'!Q1618,'EV - Medianos'!Q1860)))</f>
        <v>0.35079302136556978</v>
      </c>
      <c r="R2344" s="57">
        <f>+IF('Panel de Control'!$C$33="Base",'EV - Medianos'!R408,IF('Panel de Control'!$C$33=1,'EV - Medianos'!R1376,IF('Panel de Control'!$C$33=2,'EV - Medianos'!R1618,'EV - Medianos'!R1860)))</f>
        <v>0.33834455337697361</v>
      </c>
      <c r="S2344" s="57">
        <f>+IF('Panel de Control'!$C$33="Base",'EV - Medianos'!S408,IF('Panel de Control'!$C$33=1,'EV - Medianos'!S1376,IF('Panel de Control'!$C$33=2,'EV - Medianos'!S1618,'EV - Medianos'!S1860)))</f>
        <v>0.32433047202368381</v>
      </c>
      <c r="T2344" s="57">
        <f>+IF('Panel de Control'!$C$33="Base",'EV - Medianos'!T408,IF('Panel de Control'!$C$33=1,'EV - Medianos'!T1376,IF('Panel de Control'!$C$33=2,'EV - Medianos'!T1618,'EV - Medianos'!T1860)))</f>
        <v>0.31016464413648764</v>
      </c>
      <c r="U2344" s="57">
        <f>+IF('Panel de Control'!$C$33="Base",'EV - Medianos'!U408,IF('Panel de Control'!$C$33=1,'EV - Medianos'!U1376,IF('Panel de Control'!$C$33=2,'EV - Medianos'!U1618,'EV - Medianos'!U1860)))</f>
        <v>0.29601512567246929</v>
      </c>
      <c r="V2344" s="57">
        <f>+IF('Panel de Control'!$C$33="Base",'EV - Medianos'!V408,IF('Panel de Control'!$C$33=1,'EV - Medianos'!V1376,IF('Panel de Control'!$C$33=2,'EV - Medianos'!V1618,'EV - Medianos'!V1860)))</f>
        <v>0.28216399956782334</v>
      </c>
      <c r="W2344" s="57">
        <f>+IF('Panel de Control'!$C$33="Base",'EV - Medianos'!W408,IF('Panel de Control'!$C$33=1,'EV - Medianos'!W1376,IF('Panel de Control'!$C$33=2,'EV - Medianos'!W1618,'EV - Medianos'!W1860)))</f>
        <v>0.26844427941105203</v>
      </c>
      <c r="X2344" s="57">
        <f>+IF('Panel de Control'!$C$33="Base",'EV - Medianos'!X408,IF('Panel de Control'!$C$33=1,'EV - Medianos'!X1376,IF('Panel de Control'!$C$33=2,'EV - Medianos'!X1618,'EV - Medianos'!X1860)))</f>
        <v>0.25490374477406641</v>
      </c>
      <c r="Y2344" s="57">
        <f>+IF('Panel de Control'!$C$33="Base",'EV - Medianos'!Y408,IF('Panel de Control'!$C$33=1,'EV - Medianos'!Y1376,IF('Panel de Control'!$C$33=2,'EV - Medianos'!Y1618,'EV - Medianos'!Y1860)))</f>
        <v>0.24182098628694351</v>
      </c>
      <c r="Z2344" s="57">
        <f>+IF('Panel de Control'!$C$33="Base",'EV - Medianos'!Z408,IF('Panel de Control'!$C$33=1,'EV - Medianos'!Z1376,IF('Panel de Control'!$C$33=2,'EV - Medianos'!Z1618,'EV - Medianos'!Z1860)))</f>
        <v>0.22930006302265724</v>
      </c>
      <c r="AA2344" s="57">
        <f>+IF('Panel de Control'!$C$33="Base",'EV - Medianos'!AA408,IF('Panel de Control'!$C$33=1,'EV - Medianos'!AA1376,IF('Panel de Control'!$C$33=2,'EV - Medianos'!AA1618,'EV - Medianos'!AA1860)))</f>
        <v>0.21538769038054489</v>
      </c>
      <c r="AB2344" s="57">
        <f>+IF('Panel de Control'!$C$33="Base",'EV - Medianos'!AB408,IF('Panel de Control'!$C$33=1,'EV - Medianos'!AB1376,IF('Panel de Control'!$C$33=2,'EV - Medianos'!AB1618,'EV - Medianos'!AB1860)))</f>
        <v>0.20238383766555559</v>
      </c>
      <c r="AC2344" s="57">
        <f>+IF('Panel de Control'!$C$33="Base",'EV - Medianos'!AC408,IF('Panel de Control'!$C$33=1,'EV - Medianos'!AC1376,IF('Panel de Control'!$C$33=2,'EV - Medianos'!AC1618,'EV - Medianos'!AC1860)))</f>
        <v>0.19016523472021585</v>
      </c>
      <c r="AD2344" s="57">
        <f>+IF('Panel de Control'!$C$33="Base",'EV - Medianos'!AD408,IF('Panel de Control'!$C$33=1,'EV - Medianos'!AD1376,IF('Panel de Control'!$C$33=2,'EV - Medianos'!AD1618,'EV - Medianos'!AD1860)))</f>
        <v>0.1787609340214931</v>
      </c>
      <c r="AE2344" s="57">
        <f>+IF('Panel de Control'!$C$33="Base",'EV - Medianos'!AE408,IF('Panel de Control'!$C$33=1,'EV - Medianos'!AE1376,IF('Panel de Control'!$C$33=2,'EV - Medianos'!AE1618,'EV - Medianos'!AE1860)))</f>
        <v>0.16806087884738652</v>
      </c>
      <c r="AF2344" s="57">
        <f>+IF('Panel de Control'!$C$33="Base",'EV - Medianos'!AF408,IF('Panel de Control'!$C$33=1,'EV - Medianos'!AF1376,IF('Panel de Control'!$C$33=2,'EV - Medianos'!AF1618,'EV - Medianos'!AF1860)))</f>
        <v>0.15801992449441671</v>
      </c>
      <c r="AG2344" s="57">
        <f>+IF('Panel de Control'!$C$33="Base",'EV - Medianos'!AG408,IF('Panel de Control'!$C$33=1,'EV - Medianos'!AG1376,IF('Panel de Control'!$C$33=2,'EV - Medianos'!AG1618,'EV - Medianos'!AG1860)))</f>
        <v>0.14865475715129389</v>
      </c>
      <c r="AH2344" s="57">
        <f>+IF('Panel de Control'!$C$33="Base",'EV - Medianos'!AH408,IF('Panel de Control'!$C$33=1,'EV - Medianos'!AH1376,IF('Panel de Control'!$C$33=2,'EV - Medianos'!AH1618,'EV - Medianos'!AH1860)))</f>
        <v>0.13987992486836676</v>
      </c>
      <c r="AI2344" s="57">
        <f>+IF('Panel de Control'!$C$33="Base",'EV - Medianos'!AI408,IF('Panel de Control'!$C$33=1,'EV - Medianos'!AI1376,IF('Panel de Control'!$C$33=2,'EV - Medianos'!AI1618,'EV - Medianos'!AI1860)))</f>
        <v>0.13165459464121293</v>
      </c>
      <c r="AJ2344" s="57">
        <f>+IF('Panel de Control'!$C$33="Base",'EV - Medianos'!AJ408,IF('Panel de Control'!$C$33=1,'EV - Medianos'!AJ1376,IF('Panel de Control'!$C$33=2,'EV - Medianos'!AJ1618,'EV - Medianos'!AJ1860)))</f>
        <v>0.12398097647613536</v>
      </c>
      <c r="AK2344" s="57">
        <f>+IF('Panel de Control'!$C$33="Base",'EV - Medianos'!AK408,IF('Panel de Control'!$C$33=1,'EV - Medianos'!AK1376,IF('Panel de Control'!$C$33=2,'EV - Medianos'!AK1618,'EV - Medianos'!AK1860)))</f>
        <v>0.11679293920178038</v>
      </c>
    </row>
    <row r="2345" spans="1:37" s="65" customFormat="1" ht="17.100000000000001" customHeight="1" x14ac:dyDescent="0.2">
      <c r="A2345" s="54" t="s">
        <v>266</v>
      </c>
      <c r="B2345" s="55" t="s">
        <v>110</v>
      </c>
      <c r="C2345" s="56" t="s">
        <v>242</v>
      </c>
      <c r="D2345" s="57">
        <f>+IF('Panel de Control'!$C$33="Base",'EV - Medianos'!D409,IF('Panel de Control'!$C$33=1,'EV - Medianos'!D1377,IF('Panel de Control'!$C$33=2,'EV - Medianos'!D1619,'EV - Medianos'!D1861)))</f>
        <v>0</v>
      </c>
      <c r="E2345" s="57">
        <f>+IF('Panel de Control'!$C$33="Base",'EV - Medianos'!E409,IF('Panel de Control'!$C$33=1,'EV - Medianos'!E1377,IF('Panel de Control'!$C$33=2,'EV - Medianos'!E1619,'EV - Medianos'!E1861)))</f>
        <v>0</v>
      </c>
      <c r="F2345" s="57">
        <f>+IF('Panel de Control'!$C$33="Base",'EV - Medianos'!F409,IF('Panel de Control'!$C$33=1,'EV - Medianos'!F1377,IF('Panel de Control'!$C$33=2,'EV - Medianos'!F1619,'EV - Medianos'!F1861)))</f>
        <v>0</v>
      </c>
      <c r="G2345" s="57">
        <f>+IF('Panel de Control'!$C$33="Base",'EV - Medianos'!G409,IF('Panel de Control'!$C$33=1,'EV - Medianos'!G1377,IF('Panel de Control'!$C$33=2,'EV - Medianos'!G1619,'EV - Medianos'!G1861)))</f>
        <v>0</v>
      </c>
      <c r="H2345" s="57">
        <f>+IF('Panel de Control'!$C$33="Base",'EV - Medianos'!H409,IF('Panel de Control'!$C$33=1,'EV - Medianos'!H1377,IF('Panel de Control'!$C$33=2,'EV - Medianos'!H1619,'EV - Medianos'!H1861)))</f>
        <v>0</v>
      </c>
      <c r="I2345" s="57">
        <f>+IF('Panel de Control'!$C$33="Base",'EV - Medianos'!I409,IF('Panel de Control'!$C$33=1,'EV - Medianos'!I1377,IF('Panel de Control'!$C$33=2,'EV - Medianos'!I1619,'EV - Medianos'!I1861)))</f>
        <v>0</v>
      </c>
      <c r="J2345" s="57">
        <f>+IF('Panel de Control'!$C$33="Base",'EV - Medianos'!J409,IF('Panel de Control'!$C$33=1,'EV - Medianos'!J1377,IF('Panel de Control'!$C$33=2,'EV - Medianos'!J1619,'EV - Medianos'!J1861)))</f>
        <v>0</v>
      </c>
      <c r="K2345" s="57">
        <f>+IF('Panel de Control'!$C$33="Base",'EV - Medianos'!K409,IF('Panel de Control'!$C$33=1,'EV - Medianos'!K1377,IF('Panel de Control'!$C$33=2,'EV - Medianos'!K1619,'EV - Medianos'!K1861)))</f>
        <v>0</v>
      </c>
      <c r="L2345" s="57">
        <f>+IF('Panel de Control'!$C$33="Base",'EV - Medianos'!L409,IF('Panel de Control'!$C$33=1,'EV - Medianos'!L1377,IF('Panel de Control'!$C$33=2,'EV - Medianos'!L1619,'EV - Medianos'!L1861)))</f>
        <v>0</v>
      </c>
      <c r="M2345" s="57">
        <f>+IF('Panel de Control'!$C$33="Base",'EV - Medianos'!M409,IF('Panel de Control'!$C$33=1,'EV - Medianos'!M1377,IF('Panel de Control'!$C$33=2,'EV - Medianos'!M1619,'EV - Medianos'!M1861)))</f>
        <v>0</v>
      </c>
      <c r="N2345" s="57">
        <f>+IF('Panel de Control'!$C$33="Base",'EV - Medianos'!N409,IF('Panel de Control'!$C$33=1,'EV - Medianos'!N1377,IF('Panel de Control'!$C$33=2,'EV - Medianos'!N1619,'EV - Medianos'!N1861)))</f>
        <v>0</v>
      </c>
      <c r="O2345" s="57">
        <f>+IF('Panel de Control'!$C$33="Base",'EV - Medianos'!O409,IF('Panel de Control'!$C$33=1,'EV - Medianos'!O1377,IF('Panel de Control'!$C$33=2,'EV - Medianos'!O1619,'EV - Medianos'!O1861)))</f>
        <v>0</v>
      </c>
      <c r="P2345" s="57">
        <f>+IF('Panel de Control'!$C$33="Base",'EV - Medianos'!P409,IF('Panel de Control'!$C$33=1,'EV - Medianos'!P1377,IF('Panel de Control'!$C$33=2,'EV - Medianos'!P1619,'EV - Medianos'!P1861)))</f>
        <v>0</v>
      </c>
      <c r="Q2345" s="57">
        <f>+IF('Panel de Control'!$C$33="Base",'EV - Medianos'!Q409,IF('Panel de Control'!$C$33=1,'EV - Medianos'!Q1377,IF('Panel de Control'!$C$33=2,'EV - Medianos'!Q1619,'EV - Medianos'!Q1861)))</f>
        <v>0</v>
      </c>
      <c r="R2345" s="57">
        <f>+IF('Panel de Control'!$C$33="Base",'EV - Medianos'!R409,IF('Panel de Control'!$C$33=1,'EV - Medianos'!R1377,IF('Panel de Control'!$C$33=2,'EV - Medianos'!R1619,'EV - Medianos'!R1861)))</f>
        <v>0</v>
      </c>
      <c r="S2345" s="57">
        <f>+IF('Panel de Control'!$C$33="Base",'EV - Medianos'!S409,IF('Panel de Control'!$C$33=1,'EV - Medianos'!S1377,IF('Panel de Control'!$C$33=2,'EV - Medianos'!S1619,'EV - Medianos'!S1861)))</f>
        <v>0</v>
      </c>
      <c r="T2345" s="57">
        <f>+IF('Panel de Control'!$C$33="Base",'EV - Medianos'!T409,IF('Panel de Control'!$C$33=1,'EV - Medianos'!T1377,IF('Panel de Control'!$C$33=2,'EV - Medianos'!T1619,'EV - Medianos'!T1861)))</f>
        <v>0</v>
      </c>
      <c r="U2345" s="57">
        <f>+IF('Panel de Control'!$C$33="Base",'EV - Medianos'!U409,IF('Panel de Control'!$C$33=1,'EV - Medianos'!U1377,IF('Panel de Control'!$C$33=2,'EV - Medianos'!U1619,'EV - Medianos'!U1861)))</f>
        <v>0</v>
      </c>
      <c r="V2345" s="57">
        <f>+IF('Panel de Control'!$C$33="Base",'EV - Medianos'!V409,IF('Panel de Control'!$C$33=1,'EV - Medianos'!V1377,IF('Panel de Control'!$C$33=2,'EV - Medianos'!V1619,'EV - Medianos'!V1861)))</f>
        <v>0</v>
      </c>
      <c r="W2345" s="57">
        <f>+IF('Panel de Control'!$C$33="Base",'EV - Medianos'!W409,IF('Panel de Control'!$C$33=1,'EV - Medianos'!W1377,IF('Panel de Control'!$C$33=2,'EV - Medianos'!W1619,'EV - Medianos'!W1861)))</f>
        <v>0</v>
      </c>
      <c r="X2345" s="57">
        <f>+IF('Panel de Control'!$C$33="Base",'EV - Medianos'!X409,IF('Panel de Control'!$C$33=1,'EV - Medianos'!X1377,IF('Panel de Control'!$C$33=2,'EV - Medianos'!X1619,'EV - Medianos'!X1861)))</f>
        <v>0</v>
      </c>
      <c r="Y2345" s="57">
        <f>+IF('Panel de Control'!$C$33="Base",'EV - Medianos'!Y409,IF('Panel de Control'!$C$33=1,'EV - Medianos'!Y1377,IF('Panel de Control'!$C$33=2,'EV - Medianos'!Y1619,'EV - Medianos'!Y1861)))</f>
        <v>0</v>
      </c>
      <c r="Z2345" s="57">
        <f>+IF('Panel de Control'!$C$33="Base",'EV - Medianos'!Z409,IF('Panel de Control'!$C$33=1,'EV - Medianos'!Z1377,IF('Panel de Control'!$C$33=2,'EV - Medianos'!Z1619,'EV - Medianos'!Z1861)))</f>
        <v>0</v>
      </c>
      <c r="AA2345" s="57">
        <f>+IF('Panel de Control'!$C$33="Base",'EV - Medianos'!AA409,IF('Panel de Control'!$C$33=1,'EV - Medianos'!AA1377,IF('Panel de Control'!$C$33=2,'EV - Medianos'!AA1619,'EV - Medianos'!AA1861)))</f>
        <v>0</v>
      </c>
      <c r="AB2345" s="57">
        <f>+IF('Panel de Control'!$C$33="Base",'EV - Medianos'!AB409,IF('Panel de Control'!$C$33=1,'EV - Medianos'!AB1377,IF('Panel de Control'!$C$33=2,'EV - Medianos'!AB1619,'EV - Medianos'!AB1861)))</f>
        <v>0</v>
      </c>
      <c r="AC2345" s="57">
        <f>+IF('Panel de Control'!$C$33="Base",'EV - Medianos'!AC409,IF('Panel de Control'!$C$33=1,'EV - Medianos'!AC1377,IF('Panel de Control'!$C$33=2,'EV - Medianos'!AC1619,'EV - Medianos'!AC1861)))</f>
        <v>0</v>
      </c>
      <c r="AD2345" s="57">
        <f>+IF('Panel de Control'!$C$33="Base",'EV - Medianos'!AD409,IF('Panel de Control'!$C$33=1,'EV - Medianos'!AD1377,IF('Panel de Control'!$C$33=2,'EV - Medianos'!AD1619,'EV - Medianos'!AD1861)))</f>
        <v>0</v>
      </c>
      <c r="AE2345" s="57">
        <f>+IF('Panel de Control'!$C$33="Base",'EV - Medianos'!AE409,IF('Panel de Control'!$C$33=1,'EV - Medianos'!AE1377,IF('Panel de Control'!$C$33=2,'EV - Medianos'!AE1619,'EV - Medianos'!AE1861)))</f>
        <v>0</v>
      </c>
      <c r="AF2345" s="57">
        <f>+IF('Panel de Control'!$C$33="Base",'EV - Medianos'!AF409,IF('Panel de Control'!$C$33=1,'EV - Medianos'!AF1377,IF('Panel de Control'!$C$33=2,'EV - Medianos'!AF1619,'EV - Medianos'!AF1861)))</f>
        <v>0</v>
      </c>
      <c r="AG2345" s="57">
        <f>+IF('Panel de Control'!$C$33="Base",'EV - Medianos'!AG409,IF('Panel de Control'!$C$33=1,'EV - Medianos'!AG1377,IF('Panel de Control'!$C$33=2,'EV - Medianos'!AG1619,'EV - Medianos'!AG1861)))</f>
        <v>0</v>
      </c>
      <c r="AH2345" s="57">
        <f>+IF('Panel de Control'!$C$33="Base",'EV - Medianos'!AH409,IF('Panel de Control'!$C$33=1,'EV - Medianos'!AH1377,IF('Panel de Control'!$C$33=2,'EV - Medianos'!AH1619,'EV - Medianos'!AH1861)))</f>
        <v>0</v>
      </c>
      <c r="AI2345" s="57">
        <f>+IF('Panel de Control'!$C$33="Base",'EV - Medianos'!AI409,IF('Panel de Control'!$C$33=1,'EV - Medianos'!AI1377,IF('Panel de Control'!$C$33=2,'EV - Medianos'!AI1619,'EV - Medianos'!AI1861)))</f>
        <v>0</v>
      </c>
      <c r="AJ2345" s="57">
        <f>+IF('Panel de Control'!$C$33="Base",'EV - Medianos'!AJ409,IF('Panel de Control'!$C$33=1,'EV - Medianos'!AJ1377,IF('Panel de Control'!$C$33=2,'EV - Medianos'!AJ1619,'EV - Medianos'!AJ1861)))</f>
        <v>0</v>
      </c>
      <c r="AK2345" s="57">
        <f>+IF('Panel de Control'!$C$33="Base",'EV - Medianos'!AK409,IF('Panel de Control'!$C$33=1,'EV - Medianos'!AK1377,IF('Panel de Control'!$C$33=2,'EV - Medianos'!AK1619,'EV - Medianos'!AK1861)))</f>
        <v>0</v>
      </c>
    </row>
    <row r="2346" spans="1:37" s="65" customFormat="1" ht="17.100000000000001" customHeight="1" x14ac:dyDescent="0.2">
      <c r="A2346" s="54" t="s">
        <v>267</v>
      </c>
      <c r="B2346" s="55" t="s">
        <v>110</v>
      </c>
      <c r="C2346" s="56" t="s">
        <v>242</v>
      </c>
      <c r="D2346" s="57">
        <f>+IF('Panel de Control'!$C$33="Base",'EV - Medianos'!D410,IF('Panel de Control'!$C$33=1,'EV - Medianos'!D1378,IF('Panel de Control'!$C$33=2,'EV - Medianos'!D1620,'EV - Medianos'!D1862)))</f>
        <v>0</v>
      </c>
      <c r="E2346" s="57">
        <f>+IF('Panel de Control'!$C$33="Base",'EV - Medianos'!E410,IF('Panel de Control'!$C$33=1,'EV - Medianos'!E1378,IF('Panel de Control'!$C$33=2,'EV - Medianos'!E1620,'EV - Medianos'!E1862)))</f>
        <v>0</v>
      </c>
      <c r="F2346" s="57">
        <f>+IF('Panel de Control'!$C$33="Base",'EV - Medianos'!F410,IF('Panel de Control'!$C$33=1,'EV - Medianos'!F1378,IF('Panel de Control'!$C$33=2,'EV - Medianos'!F1620,'EV - Medianos'!F1862)))</f>
        <v>0</v>
      </c>
      <c r="G2346" s="57">
        <f>+IF('Panel de Control'!$C$33="Base",'EV - Medianos'!G410,IF('Panel de Control'!$C$33=1,'EV - Medianos'!G1378,IF('Panel de Control'!$C$33=2,'EV - Medianos'!G1620,'EV - Medianos'!G1862)))</f>
        <v>0</v>
      </c>
      <c r="H2346" s="57">
        <f>+IF('Panel de Control'!$C$33="Base",'EV - Medianos'!H410,IF('Panel de Control'!$C$33=1,'EV - Medianos'!H1378,IF('Panel de Control'!$C$33=2,'EV - Medianos'!H1620,'EV - Medianos'!H1862)))</f>
        <v>1.2640735614576824E-4</v>
      </c>
      <c r="I2346" s="57">
        <f>+IF('Panel de Control'!$C$33="Base",'EV - Medianos'!I410,IF('Panel de Control'!$C$33=1,'EV - Medianos'!I1378,IF('Panel de Control'!$C$33=2,'EV - Medianos'!I1620,'EV - Medianos'!I1862)))</f>
        <v>2.116842410499618E-4</v>
      </c>
      <c r="J2346" s="57">
        <f>+IF('Panel de Control'!$C$33="Base",'EV - Medianos'!J410,IF('Panel de Control'!$C$33=1,'EV - Medianos'!J1378,IF('Panel de Control'!$C$33=2,'EV - Medianos'!J1620,'EV - Medianos'!J1862)))</f>
        <v>3.9260960139870734E-4</v>
      </c>
      <c r="K2346" s="57">
        <f>+IF('Panel de Control'!$C$33="Base",'EV - Medianos'!K410,IF('Panel de Control'!$C$33=1,'EV - Medianos'!K1378,IF('Panel de Control'!$C$33=2,'EV - Medianos'!K1620,'EV - Medianos'!K1862)))</f>
        <v>6.7984336732395724E-4</v>
      </c>
      <c r="L2346" s="57">
        <f>+IF('Panel de Control'!$C$33="Base",'EV - Medianos'!L410,IF('Panel de Control'!$C$33=1,'EV - Medianos'!L1378,IF('Panel de Control'!$C$33=2,'EV - Medianos'!L1620,'EV - Medianos'!L1862)))</f>
        <v>1.0574235376882843E-3</v>
      </c>
      <c r="M2346" s="57">
        <f>+IF('Panel de Control'!$C$33="Base",'EV - Medianos'!M410,IF('Panel de Control'!$C$33=1,'EV - Medianos'!M1378,IF('Panel de Control'!$C$33=2,'EV - Medianos'!M1620,'EV - Medianos'!M1862)))</f>
        <v>1.5301639469944668E-3</v>
      </c>
      <c r="N2346" s="57">
        <f>+IF('Panel de Control'!$C$33="Base",'EV - Medianos'!N410,IF('Panel de Control'!$C$33=1,'EV - Medianos'!N1378,IF('Panel de Control'!$C$33=2,'EV - Medianos'!N1620,'EV - Medianos'!N1862)))</f>
        <v>2.0834404208201155E-3</v>
      </c>
      <c r="O2346" s="57">
        <f>+IF('Panel de Control'!$C$33="Base",'EV - Medianos'!O410,IF('Panel de Control'!$C$33=1,'EV - Medianos'!O1378,IF('Panel de Control'!$C$33=2,'EV - Medianos'!O1620,'EV - Medianos'!O1862)))</f>
        <v>2.7155985034798156E-3</v>
      </c>
      <c r="P2346" s="57">
        <f>+IF('Panel de Control'!$C$33="Base",'EV - Medianos'!P410,IF('Panel de Control'!$C$33=1,'EV - Medianos'!P1378,IF('Panel de Control'!$C$33=2,'EV - Medianos'!P1620,'EV - Medianos'!P1862)))</f>
        <v>3.4152403431348612E-3</v>
      </c>
      <c r="Q2346" s="57">
        <f>+IF('Panel de Control'!$C$33="Base",'EV - Medianos'!Q410,IF('Panel de Control'!$C$33=1,'EV - Medianos'!Q1378,IF('Panel de Control'!$C$33=2,'EV - Medianos'!Q1620,'EV - Medianos'!Q1862)))</f>
        <v>4.121657437462593E-3</v>
      </c>
      <c r="R2346" s="57">
        <f>+IF('Panel de Control'!$C$33="Base",'EV - Medianos'!R410,IF('Panel de Control'!$C$33=1,'EV - Medianos'!R1378,IF('Panel de Control'!$C$33=2,'EV - Medianos'!R1620,'EV - Medianos'!R1862)))</f>
        <v>4.7083616957277613E-3</v>
      </c>
      <c r="S2346" s="57">
        <f>+IF('Panel de Control'!$C$33="Base",'EV - Medianos'!S410,IF('Panel de Control'!$C$33=1,'EV - Medianos'!S1378,IF('Panel de Control'!$C$33=2,'EV - Medianos'!S1620,'EV - Medianos'!S1862)))</f>
        <v>5.1827916705848524E-3</v>
      </c>
      <c r="T2346" s="57">
        <f>+IF('Panel de Control'!$C$33="Base",'EV - Medianos'!T410,IF('Panel de Control'!$C$33=1,'EV - Medianos'!T1378,IF('Panel de Control'!$C$33=2,'EV - Medianos'!T1620,'EV - Medianos'!T1862)))</f>
        <v>5.6252541961502112E-3</v>
      </c>
      <c r="U2346" s="57">
        <f>+IF('Panel de Control'!$C$33="Base",'EV - Medianos'!U410,IF('Panel de Control'!$C$33=1,'EV - Medianos'!U1378,IF('Panel de Control'!$C$33=2,'EV - Medianos'!U1620,'EV - Medianos'!U1862)))</f>
        <v>6.0491324338688415E-3</v>
      </c>
      <c r="V2346" s="57">
        <f>+IF('Panel de Control'!$C$33="Base",'EV - Medianos'!V410,IF('Panel de Control'!$C$33=1,'EV - Medianos'!V1378,IF('Panel de Control'!$C$33=2,'EV - Medianos'!V1620,'EV - Medianos'!V1862)))</f>
        <v>6.4567541975584283E-3</v>
      </c>
      <c r="W2346" s="57">
        <f>+IF('Panel de Control'!$C$33="Base",'EV - Medianos'!W410,IF('Panel de Control'!$C$33=1,'EV - Medianos'!W1378,IF('Panel de Control'!$C$33=2,'EV - Medianos'!W1620,'EV - Medianos'!W1862)))</f>
        <v>6.8251257756252407E-3</v>
      </c>
      <c r="X2346" s="57">
        <f>+IF('Panel de Control'!$C$33="Base",'EV - Medianos'!X410,IF('Panel de Control'!$C$33=1,'EV - Medianos'!X1378,IF('Panel de Control'!$C$33=2,'EV - Medianos'!X1620,'EV - Medianos'!X1862)))</f>
        <v>7.1452150055641168E-3</v>
      </c>
      <c r="Y2346" s="57">
        <f>+IF('Panel de Control'!$C$33="Base",'EV - Medianos'!Y410,IF('Panel de Control'!$C$33=1,'EV - Medianos'!Y1378,IF('Panel de Control'!$C$33=2,'EV - Medianos'!Y1620,'EV - Medianos'!Y1862)))</f>
        <v>7.4299791520940689E-3</v>
      </c>
      <c r="Z2346" s="57">
        <f>+IF('Panel de Control'!$C$33="Base",'EV - Medianos'!Z410,IF('Panel de Control'!$C$33=1,'EV - Medianos'!Z1378,IF('Panel de Control'!$C$33=2,'EV - Medianos'!Z1620,'EV - Medianos'!Z1862)))</f>
        <v>7.717038394384544E-3</v>
      </c>
      <c r="AA2346" s="57">
        <f>+IF('Panel de Control'!$C$33="Base",'EV - Medianos'!AA410,IF('Panel de Control'!$C$33=1,'EV - Medianos'!AA1378,IF('Panel de Control'!$C$33=2,'EV - Medianos'!AA1620,'EV - Medianos'!AA1862)))</f>
        <v>7.9839487631829537E-3</v>
      </c>
      <c r="AB2346" s="57">
        <f>+IF('Panel de Control'!$C$33="Base",'EV - Medianos'!AB410,IF('Panel de Control'!$C$33=1,'EV - Medianos'!AB1378,IF('Panel de Control'!$C$33=2,'EV - Medianos'!AB1620,'EV - Medianos'!AB1862)))</f>
        <v>8.2072469265985441E-3</v>
      </c>
      <c r="AC2346" s="57">
        <f>+IF('Panel de Control'!$C$33="Base",'EV - Medianos'!AC410,IF('Panel de Control'!$C$33=1,'EV - Medianos'!AC1378,IF('Panel de Control'!$C$33=2,'EV - Medianos'!AC1620,'EV - Medianos'!AC1862)))</f>
        <v>8.3981884781237411E-3</v>
      </c>
      <c r="AD2346" s="57">
        <f>+IF('Panel de Control'!$C$33="Base",'EV - Medianos'!AD410,IF('Panel de Control'!$C$33=1,'EV - Medianos'!AD1378,IF('Panel de Control'!$C$33=2,'EV - Medianos'!AD1620,'EV - Medianos'!AD1862)))</f>
        <v>8.5376776057296752E-3</v>
      </c>
      <c r="AE2346" s="57">
        <f>+IF('Panel de Control'!$C$33="Base",'EV - Medianos'!AE410,IF('Panel de Control'!$C$33=1,'EV - Medianos'!AE1378,IF('Panel de Control'!$C$33=2,'EV - Medianos'!AE1620,'EV - Medianos'!AE1862)))</f>
        <v>8.6436671293923673E-3</v>
      </c>
      <c r="AF2346" s="57">
        <f>+IF('Panel de Control'!$C$33="Base",'EV - Medianos'!AF410,IF('Panel de Control'!$C$33=1,'EV - Medianos'!AF1378,IF('Panel de Control'!$C$33=2,'EV - Medianos'!AF1620,'EV - Medianos'!AF1862)))</f>
        <v>8.7512314518288902E-3</v>
      </c>
      <c r="AG2346" s="57">
        <f>+IF('Panel de Control'!$C$33="Base",'EV - Medianos'!AG410,IF('Panel de Control'!$C$33=1,'EV - Medianos'!AG1378,IF('Panel de Control'!$C$33=2,'EV - Medianos'!AG1620,'EV - Medianos'!AG1862)))</f>
        <v>8.8143914173206446E-3</v>
      </c>
      <c r="AH2346" s="57">
        <f>+IF('Panel de Control'!$C$33="Base",'EV - Medianos'!AH410,IF('Panel de Control'!$C$33=1,'EV - Medianos'!AH1378,IF('Panel de Control'!$C$33=2,'EV - Medianos'!AH1620,'EV - Medianos'!AH1862)))</f>
        <v>8.8563372672169089E-3</v>
      </c>
      <c r="AI2346" s="57">
        <f>+IF('Panel de Control'!$C$33="Base",'EV - Medianos'!AI410,IF('Panel de Control'!$C$33=1,'EV - Medianos'!AI1378,IF('Panel de Control'!$C$33=2,'EV - Medianos'!AI1620,'EV - Medianos'!AI1862)))</f>
        <v>8.8841171558882472E-3</v>
      </c>
      <c r="AJ2346" s="57">
        <f>+IF('Panel de Control'!$C$33="Base",'EV - Medianos'!AJ410,IF('Panel de Control'!$C$33=1,'EV - Medianos'!AJ1378,IF('Panel de Control'!$C$33=2,'EV - Medianos'!AJ1620,'EV - Medianos'!AJ1862)))</f>
        <v>8.8981722234970501E-3</v>
      </c>
      <c r="AK2346" s="57">
        <f>+IF('Panel de Control'!$C$33="Base",'EV - Medianos'!AK410,IF('Panel de Control'!$C$33=1,'EV - Medianos'!AK1378,IF('Panel de Control'!$C$33=2,'EV - Medianos'!AK1620,'EV - Medianos'!AK1862)))</f>
        <v>8.8996565145221859E-3</v>
      </c>
    </row>
    <row r="2347" spans="1:37" s="65" customFormat="1" ht="17.100000000000001" customHeight="1" x14ac:dyDescent="0.2">
      <c r="A2347" s="54" t="s">
        <v>243</v>
      </c>
      <c r="B2347" s="55" t="s">
        <v>110</v>
      </c>
      <c r="C2347" s="56" t="s">
        <v>242</v>
      </c>
      <c r="D2347" s="57">
        <f>+IF('Panel de Control'!$C$33="Base",'EV - Medianos'!D411,IF('Panel de Control'!$C$33=1,'EV - Medianos'!D1379,IF('Panel de Control'!$C$33=2,'EV - Medianos'!D1621,'EV - Medianos'!D1863)))</f>
        <v>0.61165924039889663</v>
      </c>
      <c r="E2347" s="57">
        <f>+IF('Panel de Control'!$C$33="Base",'EV - Medianos'!E411,IF('Panel de Control'!$C$33=1,'EV - Medianos'!E1379,IF('Panel de Control'!$C$33=2,'EV - Medianos'!E1621,'EV - Medianos'!E1863)))</f>
        <v>0.61165924039889663</v>
      </c>
      <c r="F2347" s="57">
        <f>+IF('Panel de Control'!$C$33="Base",'EV - Medianos'!F411,IF('Panel de Control'!$C$33=1,'EV - Medianos'!F1379,IF('Panel de Control'!$C$33=2,'EV - Medianos'!F1621,'EV - Medianos'!F1863)))</f>
        <v>0.61104782577326611</v>
      </c>
      <c r="G2347" s="57">
        <f>+IF('Panel de Control'!$C$33="Base",'EV - Medianos'!G411,IF('Panel de Control'!$C$33=1,'EV - Medianos'!G1379,IF('Panel de Control'!$C$33=2,'EV - Medianos'!G1621,'EV - Medianos'!G1863)))</f>
        <v>0.61165924039889663</v>
      </c>
      <c r="H2347" s="57">
        <f>+IF('Panel de Control'!$C$33="Base",'EV - Medianos'!H411,IF('Panel de Control'!$C$33=1,'EV - Medianos'!H1379,IF('Panel de Control'!$C$33=2,'EV - Medianos'!H1621,'EV - Medianos'!H1863)))</f>
        <v>0.61096272597169077</v>
      </c>
      <c r="I2347" s="57">
        <f>+IF('Panel de Control'!$C$33="Base",'EV - Medianos'!I411,IF('Panel de Control'!$C$33=1,'EV - Medianos'!I1379,IF('Panel de Control'!$C$33=2,'EV - Medianos'!I1621,'EV - Medianos'!I1863)))</f>
        <v>0.61072312802809825</v>
      </c>
      <c r="J2347" s="57">
        <f>+IF('Panel de Control'!$C$33="Base",'EV - Medianos'!J411,IF('Panel de Control'!$C$33=1,'EV - Medianos'!J1379,IF('Panel de Control'!$C$33=2,'EV - Medianos'!J1621,'EV - Medianos'!J1863)))</f>
        <v>0.6099790501602822</v>
      </c>
      <c r="K2347" s="57">
        <f>+IF('Panel de Control'!$C$33="Base",'EV - Medianos'!K411,IF('Panel de Control'!$C$33=1,'EV - Medianos'!K1379,IF('Panel de Control'!$C$33=2,'EV - Medianos'!K1621,'EV - Medianos'!K1863)))</f>
        <v>0.60837694179252322</v>
      </c>
      <c r="L2347" s="57">
        <f>+IF('Panel de Control'!$C$33="Base",'EV - Medianos'!L411,IF('Panel de Control'!$C$33=1,'EV - Medianos'!L1379,IF('Panel de Control'!$C$33=2,'EV - Medianos'!L1621,'EV - Medianos'!L1863)))</f>
        <v>0.60533999436600805</v>
      </c>
      <c r="M2347" s="57">
        <f>+IF('Panel de Control'!$C$33="Base",'EV - Medianos'!M411,IF('Panel de Control'!$C$33=1,'EV - Medianos'!M1379,IF('Panel de Control'!$C$33=2,'EV - Medianos'!M1621,'EV - Medianos'!M1863)))</f>
        <v>0.59996068009762282</v>
      </c>
      <c r="N2347" s="57">
        <f>+IF('Panel de Control'!$C$33="Base",'EV - Medianos'!N411,IF('Panel de Control'!$C$33=1,'EV - Medianos'!N1379,IF('Panel de Control'!$C$33=2,'EV - Medianos'!N1621,'EV - Medianos'!N1863)))</f>
        <v>0.59207630873924422</v>
      </c>
      <c r="O2347" s="57">
        <f>+IF('Panel de Control'!$C$33="Base",'EV - Medianos'!O411,IF('Panel de Control'!$C$33=1,'EV - Medianos'!O1379,IF('Panel de Control'!$C$33=2,'EV - Medianos'!O1621,'EV - Medianos'!O1863)))</f>
        <v>0.58134377232885981</v>
      </c>
      <c r="P2347" s="57">
        <f>+IF('Panel de Control'!$C$33="Base",'EV - Medianos'!P411,IF('Panel de Control'!$C$33=1,'EV - Medianos'!P1379,IF('Panel de Control'!$C$33=2,'EV - Medianos'!P1621,'EV - Medianos'!P1863)))</f>
        <v>0.56864167039216473</v>
      </c>
      <c r="Q2347" s="57">
        <f>+IF('Panel de Control'!$C$33="Base",'EV - Medianos'!Q411,IF('Panel de Control'!$C$33=1,'EV - Medianos'!Q1379,IF('Panel de Control'!$C$33=2,'EV - Medianos'!Q1621,'EV - Medianos'!Q1863)))</f>
        <v>0.55251937294992282</v>
      </c>
      <c r="R2347" s="57">
        <f>+IF('Panel de Control'!$C$33="Base",'EV - Medianos'!R411,IF('Panel de Control'!$C$33=1,'EV - Medianos'!R1379,IF('Panel de Control'!$C$33=2,'EV - Medianos'!R1621,'EV - Medianos'!R1863)))</f>
        <v>0.53291231320719601</v>
      </c>
      <c r="S2347" s="57">
        <f>+IF('Panel de Control'!$C$33="Base",'EV - Medianos'!S411,IF('Panel de Control'!$C$33=1,'EV - Medianos'!S1379,IF('Panel de Control'!$C$33=2,'EV - Medianos'!S1621,'EV - Medianos'!S1863)))</f>
        <v>0.51083932152781009</v>
      </c>
      <c r="T2347" s="57">
        <f>+IF('Panel de Control'!$C$33="Base",'EV - Medianos'!T411,IF('Panel de Control'!$C$33=1,'EV - Medianos'!T1379,IF('Panel de Control'!$C$33=2,'EV - Medianos'!T1621,'EV - Medianos'!T1863)))</f>
        <v>0.48852732024830464</v>
      </c>
      <c r="U2347" s="57">
        <f>+IF('Panel de Control'!$C$33="Base",'EV - Medianos'!U411,IF('Panel de Control'!$C$33=1,'EV - Medianos'!U1379,IF('Panel de Control'!$C$33=2,'EV - Medianos'!U1621,'EV - Medianos'!U1863)))</f>
        <v>0.46624100725710188</v>
      </c>
      <c r="V2347" s="57">
        <f>+IF('Panel de Control'!$C$33="Base",'EV - Medianos'!V411,IF('Panel de Control'!$C$33=1,'EV - Medianos'!V1379,IF('Panel de Control'!$C$33=2,'EV - Medianos'!V1621,'EV - Medianos'!V1863)))</f>
        <v>0.44442467955423726</v>
      </c>
      <c r="W2347" s="57">
        <f>+IF('Panel de Control'!$C$33="Base",'EV - Medianos'!W411,IF('Panel de Control'!$C$33=1,'EV - Medianos'!W1379,IF('Panel de Control'!$C$33=2,'EV - Medianos'!W1621,'EV - Medianos'!W1863)))</f>
        <v>0.42281532384767656</v>
      </c>
      <c r="X2347" s="57">
        <f>+IF('Panel de Control'!$C$33="Base",'EV - Medianos'!X411,IF('Panel de Control'!$C$33=1,'EV - Medianos'!X1379,IF('Panel de Control'!$C$33=2,'EV - Medianos'!X1621,'EV - Medianos'!X1863)))</f>
        <v>0.40148819573688832</v>
      </c>
      <c r="Y2347" s="57">
        <f>+IF('Panel de Control'!$C$33="Base",'EV - Medianos'!Y411,IF('Panel de Control'!$C$33=1,'EV - Medianos'!Y1379,IF('Panel de Control'!$C$33=2,'EV - Medianos'!Y1621,'EV - Medianos'!Y1863)))</f>
        <v>0.38088209163703662</v>
      </c>
      <c r="Z2347" s="57">
        <f>+IF('Panel de Control'!$C$33="Base",'EV - Medianos'!Z411,IF('Panel de Control'!$C$33=1,'EV - Medianos'!Z1379,IF('Panel de Control'!$C$33=2,'EV - Medianos'!Z1621,'EV - Medianos'!Z1863)))</f>
        <v>0.36116091062891137</v>
      </c>
      <c r="AA2347" s="57">
        <f>+IF('Panel de Control'!$C$33="Base",'EV - Medianos'!AA411,IF('Panel de Control'!$C$33=1,'EV - Medianos'!AA1379,IF('Panel de Control'!$C$33=2,'EV - Medianos'!AA1621,'EV - Medianos'!AA1863)))</f>
        <v>0.33924811607404221</v>
      </c>
      <c r="AB2347" s="57">
        <f>+IF('Panel de Control'!$C$33="Base",'EV - Medianos'!AB411,IF('Panel de Control'!$C$33=1,'EV - Medianos'!AB1379,IF('Panel de Control'!$C$33=2,'EV - Medianos'!AB1621,'EV - Medianos'!AB1863)))</f>
        <v>0.31876629314595289</v>
      </c>
      <c r="AC2347" s="57">
        <f>+IF('Panel de Control'!$C$33="Base",'EV - Medianos'!AC411,IF('Panel de Control'!$C$33=1,'EV - Medianos'!AC1379,IF('Panel de Control'!$C$33=2,'EV - Medianos'!AC1621,'EV - Medianos'!AC1863)))</f>
        <v>0.2995212841905216</v>
      </c>
      <c r="AD2347" s="57">
        <f>+IF('Panel de Control'!$C$33="Base",'EV - Medianos'!AD411,IF('Panel de Control'!$C$33=1,'EV - Medianos'!AD1379,IF('Panel de Control'!$C$33=2,'EV - Medianos'!AD1621,'EV - Medianos'!AD1863)))</f>
        <v>0.28155884854553154</v>
      </c>
      <c r="AE2347" s="57">
        <f>+IF('Panel de Control'!$C$33="Base",'EV - Medianos'!AE411,IF('Panel de Control'!$C$33=1,'EV - Medianos'!AE1379,IF('Panel de Control'!$C$33=2,'EV - Medianos'!AE1621,'EV - Medianos'!AE1863)))</f>
        <v>0.26470564048479905</v>
      </c>
      <c r="AF2347" s="57">
        <f>+IF('Panel de Control'!$C$33="Base",'EV - Medianos'!AF411,IF('Panel de Control'!$C$33=1,'EV - Medianos'!AF1379,IF('Panel de Control'!$C$33=2,'EV - Medianos'!AF1621,'EV - Medianos'!AF1863)))</f>
        <v>0.24889055447959552</v>
      </c>
      <c r="AG2347" s="57">
        <f>+IF('Panel de Control'!$C$33="Base",'EV - Medianos'!AG411,IF('Panel de Control'!$C$33=1,'EV - Medianos'!AG1379,IF('Panel de Control'!$C$33=2,'EV - Medianos'!AG1621,'EV - Medianos'!AG1863)))</f>
        <v>0.23413987224580929</v>
      </c>
      <c r="AH2347" s="57">
        <f>+IF('Panel de Control'!$C$33="Base",'EV - Medianos'!AH411,IF('Panel de Control'!$C$33=1,'EV - Medianos'!AH1379,IF('Panel de Control'!$C$33=2,'EV - Medianos'!AH1621,'EV - Medianos'!AH1863)))</f>
        <v>0.22031900200206755</v>
      </c>
      <c r="AI2347" s="57">
        <f>+IF('Panel de Control'!$C$33="Base",'EV - Medianos'!AI411,IF('Panel de Control'!$C$33=1,'EV - Medianos'!AI1379,IF('Panel de Control'!$C$33=2,'EV - Medianos'!AI1621,'EV - Medianos'!AI1863)))</f>
        <v>0.20736362939596037</v>
      </c>
      <c r="AJ2347" s="57">
        <f>+IF('Panel de Control'!$C$33="Base",'EV - Medianos'!AJ411,IF('Panel de Control'!$C$33=1,'EV - Medianos'!AJ1379,IF('Panel de Control'!$C$33=2,'EV - Medianos'!AJ1621,'EV - Medianos'!AJ1863)))</f>
        <v>0.19527723531571051</v>
      </c>
      <c r="AK2347" s="57">
        <f>+IF('Panel de Control'!$C$33="Base",'EV - Medianos'!AK411,IF('Panel de Control'!$C$33=1,'EV - Medianos'!AK1379,IF('Panel de Control'!$C$33=2,'EV - Medianos'!AK1621,'EV - Medianos'!AK1863)))</f>
        <v>0.18395565932737731</v>
      </c>
    </row>
    <row r="2348" spans="1:37" s="65" customFormat="1" ht="17.100000000000001" customHeight="1" x14ac:dyDescent="0.2">
      <c r="A2348" s="54" t="s">
        <v>244</v>
      </c>
      <c r="B2348" s="55" t="s">
        <v>110</v>
      </c>
      <c r="C2348" s="56" t="s">
        <v>242</v>
      </c>
      <c r="D2348" s="57">
        <f>+IF('Panel de Control'!$C$33="Base",'EV - Medianos'!D412,IF('Panel de Control'!$C$33=1,'EV - Medianos'!D1380,IF('Panel de Control'!$C$33=2,'EV - Medianos'!D1622,'EV - Medianos'!D1864)))</f>
        <v>0</v>
      </c>
      <c r="E2348" s="57">
        <f>+IF('Panel de Control'!$C$33="Base",'EV - Medianos'!E412,IF('Panel de Control'!$C$33=1,'EV - Medianos'!E1380,IF('Panel de Control'!$C$33=2,'EV - Medianos'!E1622,'EV - Medianos'!E1864)))</f>
        <v>0</v>
      </c>
      <c r="F2348" s="57">
        <f>+IF('Panel de Control'!$C$33="Base",'EV - Medianos'!F412,IF('Panel de Control'!$C$33=1,'EV - Medianos'!F1380,IF('Panel de Control'!$C$33=2,'EV - Medianos'!F1622,'EV - Medianos'!F1864)))</f>
        <v>0</v>
      </c>
      <c r="G2348" s="57">
        <f>+IF('Panel de Control'!$C$33="Base",'EV - Medianos'!G412,IF('Panel de Control'!$C$33=1,'EV - Medianos'!G1380,IF('Panel de Control'!$C$33=2,'EV - Medianos'!G1622,'EV - Medianos'!G1864)))</f>
        <v>0</v>
      </c>
      <c r="H2348" s="57">
        <f>+IF('Panel de Control'!$C$33="Base",'EV - Medianos'!H412,IF('Panel de Control'!$C$33=1,'EV - Medianos'!H1380,IF('Panel de Control'!$C$33=2,'EV - Medianos'!H1622,'EV - Medianos'!H1864)))</f>
        <v>0</v>
      </c>
      <c r="I2348" s="57">
        <f>+IF('Panel de Control'!$C$33="Base",'EV - Medianos'!I412,IF('Panel de Control'!$C$33=1,'EV - Medianos'!I1380,IF('Panel de Control'!$C$33=2,'EV - Medianos'!I1622,'EV - Medianos'!I1864)))</f>
        <v>0</v>
      </c>
      <c r="J2348" s="57">
        <f>+IF('Panel de Control'!$C$33="Base",'EV - Medianos'!J412,IF('Panel de Control'!$C$33=1,'EV - Medianos'!J1380,IF('Panel de Control'!$C$33=2,'EV - Medianos'!J1622,'EV - Medianos'!J1864)))</f>
        <v>0</v>
      </c>
      <c r="K2348" s="57">
        <f>+IF('Panel de Control'!$C$33="Base",'EV - Medianos'!K412,IF('Panel de Control'!$C$33=1,'EV - Medianos'!K1380,IF('Panel de Control'!$C$33=2,'EV - Medianos'!K1622,'EV - Medianos'!K1864)))</f>
        <v>0</v>
      </c>
      <c r="L2348" s="57">
        <f>+IF('Panel de Control'!$C$33="Base",'EV - Medianos'!L412,IF('Panel de Control'!$C$33=1,'EV - Medianos'!L1380,IF('Panel de Control'!$C$33=2,'EV - Medianos'!L1622,'EV - Medianos'!L1864)))</f>
        <v>0</v>
      </c>
      <c r="M2348" s="57">
        <f>+IF('Panel de Control'!$C$33="Base",'EV - Medianos'!M412,IF('Panel de Control'!$C$33=1,'EV - Medianos'!M1380,IF('Panel de Control'!$C$33=2,'EV - Medianos'!M1622,'EV - Medianos'!M1864)))</f>
        <v>0</v>
      </c>
      <c r="N2348" s="57">
        <f>+IF('Panel de Control'!$C$33="Base",'EV - Medianos'!N412,IF('Panel de Control'!$C$33=1,'EV - Medianos'!N1380,IF('Panel de Control'!$C$33=2,'EV - Medianos'!N1622,'EV - Medianos'!N1864)))</f>
        <v>0</v>
      </c>
      <c r="O2348" s="57">
        <f>+IF('Panel de Control'!$C$33="Base",'EV - Medianos'!O412,IF('Panel de Control'!$C$33=1,'EV - Medianos'!O1380,IF('Panel de Control'!$C$33=2,'EV - Medianos'!O1622,'EV - Medianos'!O1864)))</f>
        <v>0</v>
      </c>
      <c r="P2348" s="57">
        <f>+IF('Panel de Control'!$C$33="Base",'EV - Medianos'!P412,IF('Panel de Control'!$C$33=1,'EV - Medianos'!P1380,IF('Panel de Control'!$C$33=2,'EV - Medianos'!P1622,'EV - Medianos'!P1864)))</f>
        <v>0</v>
      </c>
      <c r="Q2348" s="57">
        <f>+IF('Panel de Control'!$C$33="Base",'EV - Medianos'!Q412,IF('Panel de Control'!$C$33=1,'EV - Medianos'!Q1380,IF('Panel de Control'!$C$33=2,'EV - Medianos'!Q1622,'EV - Medianos'!Q1864)))</f>
        <v>0</v>
      </c>
      <c r="R2348" s="57">
        <f>+IF('Panel de Control'!$C$33="Base",'EV - Medianos'!R412,IF('Panel de Control'!$C$33=1,'EV - Medianos'!R1380,IF('Panel de Control'!$C$33=2,'EV - Medianos'!R1622,'EV - Medianos'!R1864)))</f>
        <v>0</v>
      </c>
      <c r="S2348" s="57">
        <f>+IF('Panel de Control'!$C$33="Base",'EV - Medianos'!S412,IF('Panel de Control'!$C$33=1,'EV - Medianos'!S1380,IF('Panel de Control'!$C$33=2,'EV - Medianos'!S1622,'EV - Medianos'!S1864)))</f>
        <v>0</v>
      </c>
      <c r="T2348" s="57">
        <f>+IF('Panel de Control'!$C$33="Base",'EV - Medianos'!T412,IF('Panel de Control'!$C$33=1,'EV - Medianos'!T1380,IF('Panel de Control'!$C$33=2,'EV - Medianos'!T1622,'EV - Medianos'!T1864)))</f>
        <v>0</v>
      </c>
      <c r="U2348" s="57">
        <f>+IF('Panel de Control'!$C$33="Base",'EV - Medianos'!U412,IF('Panel de Control'!$C$33=1,'EV - Medianos'!U1380,IF('Panel de Control'!$C$33=2,'EV - Medianos'!U1622,'EV - Medianos'!U1864)))</f>
        <v>0</v>
      </c>
      <c r="V2348" s="57">
        <f>+IF('Panel de Control'!$C$33="Base",'EV - Medianos'!V412,IF('Panel de Control'!$C$33=1,'EV - Medianos'!V1380,IF('Panel de Control'!$C$33=2,'EV - Medianos'!V1622,'EV - Medianos'!V1864)))</f>
        <v>0</v>
      </c>
      <c r="W2348" s="57">
        <f>+IF('Panel de Control'!$C$33="Base",'EV - Medianos'!W412,IF('Panel de Control'!$C$33=1,'EV - Medianos'!W1380,IF('Panel de Control'!$C$33=2,'EV - Medianos'!W1622,'EV - Medianos'!W1864)))</f>
        <v>0</v>
      </c>
      <c r="X2348" s="57">
        <f>+IF('Panel de Control'!$C$33="Base",'EV - Medianos'!X412,IF('Panel de Control'!$C$33=1,'EV - Medianos'!X1380,IF('Panel de Control'!$C$33=2,'EV - Medianos'!X1622,'EV - Medianos'!X1864)))</f>
        <v>0</v>
      </c>
      <c r="Y2348" s="57">
        <f>+IF('Panel de Control'!$C$33="Base",'EV - Medianos'!Y412,IF('Panel de Control'!$C$33=1,'EV - Medianos'!Y1380,IF('Panel de Control'!$C$33=2,'EV - Medianos'!Y1622,'EV - Medianos'!Y1864)))</f>
        <v>0</v>
      </c>
      <c r="Z2348" s="57">
        <f>+IF('Panel de Control'!$C$33="Base",'EV - Medianos'!Z412,IF('Panel de Control'!$C$33=1,'EV - Medianos'!Z1380,IF('Panel de Control'!$C$33=2,'EV - Medianos'!Z1622,'EV - Medianos'!Z1864)))</f>
        <v>0</v>
      </c>
      <c r="AA2348" s="57">
        <f>+IF('Panel de Control'!$C$33="Base",'EV - Medianos'!AA412,IF('Panel de Control'!$C$33=1,'EV - Medianos'!AA1380,IF('Panel de Control'!$C$33=2,'EV - Medianos'!AA1622,'EV - Medianos'!AA1864)))</f>
        <v>0</v>
      </c>
      <c r="AB2348" s="57">
        <f>+IF('Panel de Control'!$C$33="Base",'EV - Medianos'!AB412,IF('Panel de Control'!$C$33=1,'EV - Medianos'!AB1380,IF('Panel de Control'!$C$33=2,'EV - Medianos'!AB1622,'EV - Medianos'!AB1864)))</f>
        <v>0</v>
      </c>
      <c r="AC2348" s="57">
        <f>+IF('Panel de Control'!$C$33="Base",'EV - Medianos'!AC412,IF('Panel de Control'!$C$33=1,'EV - Medianos'!AC1380,IF('Panel de Control'!$C$33=2,'EV - Medianos'!AC1622,'EV - Medianos'!AC1864)))</f>
        <v>0</v>
      </c>
      <c r="AD2348" s="57">
        <f>+IF('Panel de Control'!$C$33="Base",'EV - Medianos'!AD412,IF('Panel de Control'!$C$33=1,'EV - Medianos'!AD1380,IF('Panel de Control'!$C$33=2,'EV - Medianos'!AD1622,'EV - Medianos'!AD1864)))</f>
        <v>0</v>
      </c>
      <c r="AE2348" s="57">
        <f>+IF('Panel de Control'!$C$33="Base",'EV - Medianos'!AE412,IF('Panel de Control'!$C$33=1,'EV - Medianos'!AE1380,IF('Panel de Control'!$C$33=2,'EV - Medianos'!AE1622,'EV - Medianos'!AE1864)))</f>
        <v>0</v>
      </c>
      <c r="AF2348" s="57">
        <f>+IF('Panel de Control'!$C$33="Base",'EV - Medianos'!AF412,IF('Panel de Control'!$C$33=1,'EV - Medianos'!AF1380,IF('Panel de Control'!$C$33=2,'EV - Medianos'!AF1622,'EV - Medianos'!AF1864)))</f>
        <v>0</v>
      </c>
      <c r="AG2348" s="57">
        <f>+IF('Panel de Control'!$C$33="Base",'EV - Medianos'!AG412,IF('Panel de Control'!$C$33=1,'EV - Medianos'!AG1380,IF('Panel de Control'!$C$33=2,'EV - Medianos'!AG1622,'EV - Medianos'!AG1864)))</f>
        <v>0</v>
      </c>
      <c r="AH2348" s="57">
        <f>+IF('Panel de Control'!$C$33="Base",'EV - Medianos'!AH412,IF('Panel de Control'!$C$33=1,'EV - Medianos'!AH1380,IF('Panel de Control'!$C$33=2,'EV - Medianos'!AH1622,'EV - Medianos'!AH1864)))</f>
        <v>0</v>
      </c>
      <c r="AI2348" s="57">
        <f>+IF('Panel de Control'!$C$33="Base",'EV - Medianos'!AI412,IF('Panel de Control'!$C$33=1,'EV - Medianos'!AI1380,IF('Panel de Control'!$C$33=2,'EV - Medianos'!AI1622,'EV - Medianos'!AI1864)))</f>
        <v>0</v>
      </c>
      <c r="AJ2348" s="57">
        <f>+IF('Panel de Control'!$C$33="Base",'EV - Medianos'!AJ412,IF('Panel de Control'!$C$33=1,'EV - Medianos'!AJ1380,IF('Panel de Control'!$C$33=2,'EV - Medianos'!AJ1622,'EV - Medianos'!AJ1864)))</f>
        <v>0</v>
      </c>
      <c r="AK2348" s="57">
        <f>+IF('Panel de Control'!$C$33="Base",'EV - Medianos'!AK412,IF('Panel de Control'!$C$33=1,'EV - Medianos'!AK1380,IF('Panel de Control'!$C$33=2,'EV - Medianos'!AK1622,'EV - Medianos'!AK1864)))</f>
        <v>0</v>
      </c>
    </row>
    <row r="2349" spans="1:37" s="65" customFormat="1" ht="17.100000000000001" customHeight="1" x14ac:dyDescent="0.2">
      <c r="A2349" s="54" t="s">
        <v>268</v>
      </c>
      <c r="B2349" s="55" t="s">
        <v>110</v>
      </c>
      <c r="C2349" s="56" t="s">
        <v>242</v>
      </c>
      <c r="D2349" s="57">
        <f>+IF('Panel de Control'!$C$33="Base",'EV - Medianos'!D413,IF('Panel de Control'!$C$33=1,'EV - Medianos'!D1381,IF('Panel de Control'!$C$33=2,'EV - Medianos'!D1623,'EV - Medianos'!D1865)))</f>
        <v>0</v>
      </c>
      <c r="E2349" s="57">
        <f>+IF('Panel de Control'!$C$33="Base",'EV - Medianos'!E413,IF('Panel de Control'!$C$33=1,'EV - Medianos'!E1381,IF('Panel de Control'!$C$33=2,'EV - Medianos'!E1623,'EV - Medianos'!E1865)))</f>
        <v>0</v>
      </c>
      <c r="F2349" s="57">
        <f>+IF('Panel de Control'!$C$33="Base",'EV - Medianos'!F413,IF('Panel de Control'!$C$33=1,'EV - Medianos'!F1381,IF('Panel de Control'!$C$33=2,'EV - Medianos'!F1623,'EV - Medianos'!F1865)))</f>
        <v>0</v>
      </c>
      <c r="G2349" s="57">
        <f>+IF('Panel de Control'!$C$33="Base",'EV - Medianos'!G413,IF('Panel de Control'!$C$33=1,'EV - Medianos'!G1381,IF('Panel de Control'!$C$33=2,'EV - Medianos'!G1623,'EV - Medianos'!G1865)))</f>
        <v>0</v>
      </c>
      <c r="H2349" s="57">
        <f>+IF('Panel de Control'!$C$33="Base",'EV - Medianos'!H413,IF('Panel de Control'!$C$33=1,'EV - Medianos'!H1381,IF('Panel de Control'!$C$33=2,'EV - Medianos'!H1623,'EV - Medianos'!H1865)))</f>
        <v>0</v>
      </c>
      <c r="I2349" s="57">
        <f>+IF('Panel de Control'!$C$33="Base",'EV - Medianos'!I413,IF('Panel de Control'!$C$33=1,'EV - Medianos'!I1381,IF('Panel de Control'!$C$33=2,'EV - Medianos'!I1623,'EV - Medianos'!I1865)))</f>
        <v>0</v>
      </c>
      <c r="J2349" s="57">
        <f>+IF('Panel de Control'!$C$33="Base",'EV - Medianos'!J413,IF('Panel de Control'!$C$33=1,'EV - Medianos'!J1381,IF('Panel de Control'!$C$33=2,'EV - Medianos'!J1623,'EV - Medianos'!J1865)))</f>
        <v>0</v>
      </c>
      <c r="K2349" s="57">
        <f>+IF('Panel de Control'!$C$33="Base",'EV - Medianos'!K413,IF('Panel de Control'!$C$33=1,'EV - Medianos'!K1381,IF('Panel de Control'!$C$33=2,'EV - Medianos'!K1623,'EV - Medianos'!K1865)))</f>
        <v>0</v>
      </c>
      <c r="L2349" s="57">
        <f>+IF('Panel de Control'!$C$33="Base",'EV - Medianos'!L413,IF('Panel de Control'!$C$33=1,'EV - Medianos'!L1381,IF('Panel de Control'!$C$33=2,'EV - Medianos'!L1623,'EV - Medianos'!L1865)))</f>
        <v>0</v>
      </c>
      <c r="M2349" s="57">
        <f>+IF('Panel de Control'!$C$33="Base",'EV - Medianos'!M413,IF('Panel de Control'!$C$33=1,'EV - Medianos'!M1381,IF('Panel de Control'!$C$33=2,'EV - Medianos'!M1623,'EV - Medianos'!M1865)))</f>
        <v>0</v>
      </c>
      <c r="N2349" s="57">
        <f>+IF('Panel de Control'!$C$33="Base",'EV - Medianos'!N413,IF('Panel de Control'!$C$33=1,'EV - Medianos'!N1381,IF('Panel de Control'!$C$33=2,'EV - Medianos'!N1623,'EV - Medianos'!N1865)))</f>
        <v>0</v>
      </c>
      <c r="O2349" s="57">
        <f>+IF('Panel de Control'!$C$33="Base",'EV - Medianos'!O413,IF('Panel de Control'!$C$33=1,'EV - Medianos'!O1381,IF('Panel de Control'!$C$33=2,'EV - Medianos'!O1623,'EV - Medianos'!O1865)))</f>
        <v>0</v>
      </c>
      <c r="P2349" s="57">
        <f>+IF('Panel de Control'!$C$33="Base",'EV - Medianos'!P413,IF('Panel de Control'!$C$33=1,'EV - Medianos'!P1381,IF('Panel de Control'!$C$33=2,'EV - Medianos'!P1623,'EV - Medianos'!P1865)))</f>
        <v>0</v>
      </c>
      <c r="Q2349" s="57">
        <f>+IF('Panel de Control'!$C$33="Base",'EV - Medianos'!Q413,IF('Panel de Control'!$C$33=1,'EV - Medianos'!Q1381,IF('Panel de Control'!$C$33=2,'EV - Medianos'!Q1623,'EV - Medianos'!Q1865)))</f>
        <v>0</v>
      </c>
      <c r="R2349" s="57">
        <f>+IF('Panel de Control'!$C$33="Base",'EV - Medianos'!R413,IF('Panel de Control'!$C$33=1,'EV - Medianos'!R1381,IF('Panel de Control'!$C$33=2,'EV - Medianos'!R1623,'EV - Medianos'!R1865)))</f>
        <v>0</v>
      </c>
      <c r="S2349" s="57">
        <f>+IF('Panel de Control'!$C$33="Base",'EV - Medianos'!S413,IF('Panel de Control'!$C$33=1,'EV - Medianos'!S1381,IF('Panel de Control'!$C$33=2,'EV - Medianos'!S1623,'EV - Medianos'!S1865)))</f>
        <v>0</v>
      </c>
      <c r="T2349" s="57">
        <f>+IF('Panel de Control'!$C$33="Base",'EV - Medianos'!T413,IF('Panel de Control'!$C$33=1,'EV - Medianos'!T1381,IF('Panel de Control'!$C$33=2,'EV - Medianos'!T1623,'EV - Medianos'!T1865)))</f>
        <v>0</v>
      </c>
      <c r="U2349" s="57">
        <f>+IF('Panel de Control'!$C$33="Base",'EV - Medianos'!U413,IF('Panel de Control'!$C$33=1,'EV - Medianos'!U1381,IF('Panel de Control'!$C$33=2,'EV - Medianos'!U1623,'EV - Medianos'!U1865)))</f>
        <v>0</v>
      </c>
      <c r="V2349" s="57">
        <f>+IF('Panel de Control'!$C$33="Base",'EV - Medianos'!V413,IF('Panel de Control'!$C$33=1,'EV - Medianos'!V1381,IF('Panel de Control'!$C$33=2,'EV - Medianos'!V1623,'EV - Medianos'!V1865)))</f>
        <v>0</v>
      </c>
      <c r="W2349" s="57">
        <f>+IF('Panel de Control'!$C$33="Base",'EV - Medianos'!W413,IF('Panel de Control'!$C$33=1,'EV - Medianos'!W1381,IF('Panel de Control'!$C$33=2,'EV - Medianos'!W1623,'EV - Medianos'!W1865)))</f>
        <v>0</v>
      </c>
      <c r="X2349" s="57">
        <f>+IF('Panel de Control'!$C$33="Base",'EV - Medianos'!X413,IF('Panel de Control'!$C$33=1,'EV - Medianos'!X1381,IF('Panel de Control'!$C$33=2,'EV - Medianos'!X1623,'EV - Medianos'!X1865)))</f>
        <v>0</v>
      </c>
      <c r="Y2349" s="57">
        <f>+IF('Panel de Control'!$C$33="Base",'EV - Medianos'!Y413,IF('Panel de Control'!$C$33=1,'EV - Medianos'!Y1381,IF('Panel de Control'!$C$33=2,'EV - Medianos'!Y1623,'EV - Medianos'!Y1865)))</f>
        <v>0</v>
      </c>
      <c r="Z2349" s="57">
        <f>+IF('Panel de Control'!$C$33="Base",'EV - Medianos'!Z413,IF('Panel de Control'!$C$33=1,'EV - Medianos'!Z1381,IF('Panel de Control'!$C$33=2,'EV - Medianos'!Z1623,'EV - Medianos'!Z1865)))</f>
        <v>0</v>
      </c>
      <c r="AA2349" s="57">
        <f>+IF('Panel de Control'!$C$33="Base",'EV - Medianos'!AA413,IF('Panel de Control'!$C$33=1,'EV - Medianos'!AA1381,IF('Panel de Control'!$C$33=2,'EV - Medianos'!AA1623,'EV - Medianos'!AA1865)))</f>
        <v>0</v>
      </c>
      <c r="AB2349" s="57">
        <f>+IF('Panel de Control'!$C$33="Base",'EV - Medianos'!AB413,IF('Panel de Control'!$C$33=1,'EV - Medianos'!AB1381,IF('Panel de Control'!$C$33=2,'EV - Medianos'!AB1623,'EV - Medianos'!AB1865)))</f>
        <v>0</v>
      </c>
      <c r="AC2349" s="57">
        <f>+IF('Panel de Control'!$C$33="Base",'EV - Medianos'!AC413,IF('Panel de Control'!$C$33=1,'EV - Medianos'!AC1381,IF('Panel de Control'!$C$33=2,'EV - Medianos'!AC1623,'EV - Medianos'!AC1865)))</f>
        <v>0</v>
      </c>
      <c r="AD2349" s="57">
        <f>+IF('Panel de Control'!$C$33="Base",'EV - Medianos'!AD413,IF('Panel de Control'!$C$33=1,'EV - Medianos'!AD1381,IF('Panel de Control'!$C$33=2,'EV - Medianos'!AD1623,'EV - Medianos'!AD1865)))</f>
        <v>0</v>
      </c>
      <c r="AE2349" s="57">
        <f>+IF('Panel de Control'!$C$33="Base",'EV - Medianos'!AE413,IF('Panel de Control'!$C$33=1,'EV - Medianos'!AE1381,IF('Panel de Control'!$C$33=2,'EV - Medianos'!AE1623,'EV - Medianos'!AE1865)))</f>
        <v>0</v>
      </c>
      <c r="AF2349" s="57">
        <f>+IF('Panel de Control'!$C$33="Base",'EV - Medianos'!AF413,IF('Panel de Control'!$C$33=1,'EV - Medianos'!AF1381,IF('Panel de Control'!$C$33=2,'EV - Medianos'!AF1623,'EV - Medianos'!AF1865)))</f>
        <v>0</v>
      </c>
      <c r="AG2349" s="57">
        <f>+IF('Panel de Control'!$C$33="Base",'EV - Medianos'!AG413,IF('Panel de Control'!$C$33=1,'EV - Medianos'!AG1381,IF('Panel de Control'!$C$33=2,'EV - Medianos'!AG1623,'EV - Medianos'!AG1865)))</f>
        <v>0</v>
      </c>
      <c r="AH2349" s="57">
        <f>+IF('Panel de Control'!$C$33="Base",'EV - Medianos'!AH413,IF('Panel de Control'!$C$33=1,'EV - Medianos'!AH1381,IF('Panel de Control'!$C$33=2,'EV - Medianos'!AH1623,'EV - Medianos'!AH1865)))</f>
        <v>0</v>
      </c>
      <c r="AI2349" s="57">
        <f>+IF('Panel de Control'!$C$33="Base",'EV - Medianos'!AI413,IF('Panel de Control'!$C$33=1,'EV - Medianos'!AI1381,IF('Panel de Control'!$C$33=2,'EV - Medianos'!AI1623,'EV - Medianos'!AI1865)))</f>
        <v>0</v>
      </c>
      <c r="AJ2349" s="57">
        <f>+IF('Panel de Control'!$C$33="Base",'EV - Medianos'!AJ413,IF('Panel de Control'!$C$33=1,'EV - Medianos'!AJ1381,IF('Panel de Control'!$C$33=2,'EV - Medianos'!AJ1623,'EV - Medianos'!AJ1865)))</f>
        <v>0</v>
      </c>
      <c r="AK2349" s="57">
        <f>+IF('Panel de Control'!$C$33="Base",'EV - Medianos'!AK413,IF('Panel de Control'!$C$33=1,'EV - Medianos'!AK1381,IF('Panel de Control'!$C$33=2,'EV - Medianos'!AK1623,'EV - Medianos'!AK1865)))</f>
        <v>0</v>
      </c>
    </row>
    <row r="2350" spans="1:37" s="65" customFormat="1" ht="17.100000000000001" customHeight="1" x14ac:dyDescent="0.2">
      <c r="A2350" s="54" t="s">
        <v>189</v>
      </c>
      <c r="B2350" s="55" t="s">
        <v>110</v>
      </c>
      <c r="C2350" s="56" t="s">
        <v>242</v>
      </c>
      <c r="D2350" s="57">
        <f>+IF('Panel de Control'!$C$33="Base",'EV - Medianos'!D414,IF('Panel de Control'!$C$33=1,'EV - Medianos'!D1382,IF('Panel de Control'!$C$33=2,'EV - Medianos'!D1624,'EV - Medianos'!D1866)))</f>
        <v>0</v>
      </c>
      <c r="E2350" s="57">
        <f>+IF('Panel de Control'!$C$33="Base",'EV - Medianos'!E414,IF('Panel de Control'!$C$33=1,'EV - Medianos'!E1382,IF('Panel de Control'!$C$33=2,'EV - Medianos'!E1624,'EV - Medianos'!E1866)))</f>
        <v>0</v>
      </c>
      <c r="F2350" s="57">
        <f>+IF('Panel de Control'!$C$33="Base",'EV - Medianos'!F414,IF('Panel de Control'!$C$33=1,'EV - Medianos'!F1382,IF('Panel de Control'!$C$33=2,'EV - Medianos'!F1624,'EV - Medianos'!F1866)))</f>
        <v>0</v>
      </c>
      <c r="G2350" s="57">
        <f>+IF('Panel de Control'!$C$33="Base",'EV - Medianos'!G414,IF('Panel de Control'!$C$33=1,'EV - Medianos'!G1382,IF('Panel de Control'!$C$33=2,'EV - Medianos'!G1624,'EV - Medianos'!G1866)))</f>
        <v>0</v>
      </c>
      <c r="H2350" s="57">
        <f>+IF('Panel de Control'!$C$33="Base",'EV - Medianos'!H414,IF('Panel de Control'!$C$33=1,'EV - Medianos'!H1382,IF('Panel de Control'!$C$33=2,'EV - Medianos'!H1624,'EV - Medianos'!H1866)))</f>
        <v>1.0110054507821483E-3</v>
      </c>
      <c r="I2350" s="57">
        <f>+IF('Panel de Control'!$C$33="Base",'EV - Medianos'!I414,IF('Panel de Control'!$C$33=1,'EV - Medianos'!I1382,IF('Panel de Control'!$C$33=2,'EV - Medianos'!I1624,'EV - Medianos'!I1866)))</f>
        <v>1.3132825730771021E-3</v>
      </c>
      <c r="J2350" s="57">
        <f>+IF('Panel de Control'!$C$33="Base",'EV - Medianos'!J414,IF('Panel de Control'!$C$33=1,'EV - Medianos'!J1382,IF('Panel de Control'!$C$33=2,'EV - Medianos'!J1624,'EV - Medianos'!J1866)))</f>
        <v>2.3237934310084475E-3</v>
      </c>
      <c r="K2350" s="57">
        <f>+IF('Panel de Control'!$C$33="Base",'EV - Medianos'!K414,IF('Panel de Control'!$C$33=1,'EV - Medianos'!K1382,IF('Panel de Control'!$C$33=2,'EV - Medianos'!K1624,'EV - Medianos'!K1866)))</f>
        <v>4.5940446455193353E-3</v>
      </c>
      <c r="L2350" s="57">
        <f>+IF('Panel de Control'!$C$33="Base",'EV - Medianos'!L414,IF('Panel de Control'!$C$33=1,'EV - Medianos'!L1382,IF('Panel de Control'!$C$33=2,'EV - Medianos'!L1624,'EV - Medianos'!L1866)))</f>
        <v>9.0669356937428461E-3</v>
      </c>
      <c r="M2350" s="57">
        <f>+IF('Panel de Control'!$C$33="Base",'EV - Medianos'!M414,IF('Panel de Control'!$C$33=1,'EV - Medianos'!M1382,IF('Panel de Control'!$C$33=2,'EV - Medianos'!M1624,'EV - Medianos'!M1866)))</f>
        <v>1.7183397927136346E-2</v>
      </c>
      <c r="N2350" s="57">
        <f>+IF('Panel de Control'!$C$33="Base",'EV - Medianos'!N414,IF('Panel de Control'!$C$33=1,'EV - Medianos'!N1382,IF('Panel de Control'!$C$33=2,'EV - Medianos'!N1624,'EV - Medianos'!N1866)))</f>
        <v>2.9204247726567448E-2</v>
      </c>
      <c r="O2350" s="57">
        <f>+IF('Panel de Control'!$C$33="Base",'EV - Medianos'!O414,IF('Panel de Control'!$C$33=1,'EV - Medianos'!O1382,IF('Panel de Control'!$C$33=2,'EV - Medianos'!O1624,'EV - Medianos'!O1866)))</f>
        <v>4.564025033910072E-2</v>
      </c>
      <c r="P2350" s="57">
        <f>+IF('Panel de Control'!$C$33="Base",'EV - Medianos'!P414,IF('Panel de Control'!$C$33=1,'EV - Medianos'!P1382,IF('Panel de Control'!$C$33=2,'EV - Medianos'!P1624,'EV - Medianos'!P1866)))</f>
        <v>6.503503423465018E-2</v>
      </c>
      <c r="Q2350" s="57">
        <f>+IF('Panel de Control'!$C$33="Base",'EV - Medianos'!Q414,IF('Panel de Control'!$C$33=1,'EV - Medianos'!Q1382,IF('Panel de Control'!$C$33=2,'EV - Medianos'!Q1624,'EV - Medianos'!Q1866)))</f>
        <v>8.9812019466361206E-2</v>
      </c>
      <c r="R2350" s="57">
        <f>+IF('Panel de Control'!$C$33="Base",'EV - Medianos'!R414,IF('Panel de Control'!$C$33=1,'EV - Medianos'!R1382,IF('Panel de Control'!$C$33=2,'EV - Medianos'!R1624,'EV - Medianos'!R1866)))</f>
        <v>0.12040540693332252</v>
      </c>
      <c r="S2350" s="57">
        <f>+IF('Panel de Control'!$C$33="Base",'EV - Medianos'!S414,IF('Panel de Control'!$C$33=1,'EV - Medianos'!S1382,IF('Panel de Control'!$C$33=2,'EV - Medianos'!S1624,'EV - Medianos'!S1866)))</f>
        <v>0.15512611807177612</v>
      </c>
      <c r="T2350" s="57">
        <f>+IF('Panel de Control'!$C$33="Base",'EV - Medianos'!T414,IF('Panel de Control'!$C$33=1,'EV - Medianos'!T1382,IF('Panel de Control'!$C$33=2,'EV - Medianos'!T1624,'EV - Medianos'!T1866)))</f>
        <v>0.19019645779517513</v>
      </c>
      <c r="U2350" s="57">
        <f>+IF('Panel de Control'!$C$33="Base",'EV - Medianos'!U414,IF('Panel de Control'!$C$33=1,'EV - Medianos'!U1382,IF('Panel de Control'!$C$33=2,'EV - Medianos'!U1624,'EV - Medianos'!U1866)))</f>
        <v>0.22513470231149729</v>
      </c>
      <c r="V2350" s="57">
        <f>+IF('Panel de Control'!$C$33="Base",'EV - Medianos'!V414,IF('Panel de Control'!$C$33=1,'EV - Medianos'!V1382,IF('Panel de Control'!$C$33=2,'EV - Medianos'!V1624,'EV - Medianos'!V1866)))</f>
        <v>0.25924267659987477</v>
      </c>
      <c r="W2350" s="57">
        <f>+IF('Panel de Control'!$C$33="Base",'EV - Medianos'!W414,IF('Panel de Control'!$C$33=1,'EV - Medianos'!W1382,IF('Panel de Control'!$C$33=2,'EV - Medianos'!W1624,'EV - Medianos'!W1866)))</f>
        <v>0.29297309322621878</v>
      </c>
      <c r="X2350" s="57">
        <f>+IF('Panel de Control'!$C$33="Base",'EV - Medianos'!X414,IF('Panel de Control'!$C$33=1,'EV - Medianos'!X1382,IF('Panel de Control'!$C$33=2,'EV - Medianos'!X1624,'EV - Medianos'!X1866)))</f>
        <v>0.32622269922416541</v>
      </c>
      <c r="Y2350" s="57">
        <f>+IF('Panel de Control'!$C$33="Base",'EV - Medianos'!Y414,IF('Panel de Control'!$C$33=1,'EV - Medianos'!Y1382,IF('Panel de Control'!$C$33=2,'EV - Medianos'!Y1624,'EV - Medianos'!Y1866)))</f>
        <v>0.35824347060755812</v>
      </c>
      <c r="Z2350" s="57">
        <f>+IF('Panel de Control'!$C$33="Base",'EV - Medianos'!Z414,IF('Panel de Control'!$C$33=1,'EV - Medianos'!Z1382,IF('Panel de Control'!$C$33=2,'EV - Medianos'!Z1624,'EV - Medianos'!Z1866)))</f>
        <v>0.38873667284394919</v>
      </c>
      <c r="AA2350" s="57">
        <f>+IF('Panel de Control'!$C$33="Base",'EV - Medianos'!AA414,IF('Panel de Control'!$C$33=1,'EV - Medianos'!AA1382,IF('Panel de Control'!$C$33=2,'EV - Medianos'!AA1624,'EV - Medianos'!AA1866)))</f>
        <v>0.4225408863519145</v>
      </c>
      <c r="AB2350" s="57">
        <f>+IF('Panel de Control'!$C$33="Base",'EV - Medianos'!AB414,IF('Panel de Control'!$C$33=1,'EV - Medianos'!AB1382,IF('Panel de Control'!$C$33=2,'EV - Medianos'!AB1624,'EV - Medianos'!AB1866)))</f>
        <v>0.45400624834030956</v>
      </c>
      <c r="AC2350" s="57">
        <f>+IF('Panel de Control'!$C$33="Base",'EV - Medianos'!AC414,IF('Panel de Control'!$C$33=1,'EV - Medianos'!AC1382,IF('Panel de Control'!$C$33=2,'EV - Medianos'!AC1624,'EV - Medianos'!AC1866)))</f>
        <v>0.4834897625197494</v>
      </c>
      <c r="AD2350" s="57">
        <f>+IF('Panel de Control'!$C$33="Base",'EV - Medianos'!AD414,IF('Panel de Control'!$C$33=1,'EV - Medianos'!AD1382,IF('Panel de Control'!$C$33=2,'EV - Medianos'!AD1624,'EV - Medianos'!AD1866)))</f>
        <v>0.51098493066080375</v>
      </c>
      <c r="AE2350" s="57">
        <f>+IF('Panel de Control'!$C$33="Base",'EV - Medianos'!AE414,IF('Panel de Control'!$C$33=1,'EV - Medianos'!AE1382,IF('Panel de Control'!$C$33=2,'EV - Medianos'!AE1624,'EV - Medianos'!AE1866)))</f>
        <v>0.5367626359950709</v>
      </c>
      <c r="AF2350" s="57">
        <f>+IF('Panel de Control'!$C$33="Base",'EV - Medianos'!AF414,IF('Panel de Control'!$C$33=1,'EV - Medianos'!AF1382,IF('Panel de Control'!$C$33=2,'EV - Medianos'!AF1624,'EV - Medianos'!AF1866)))</f>
        <v>0.5609138147356173</v>
      </c>
      <c r="AG2350" s="57">
        <f>+IF('Panel de Control'!$C$33="Base",'EV - Medianos'!AG414,IF('Panel de Control'!$C$33=1,'EV - Medianos'!AG1382,IF('Panel de Control'!$C$33=2,'EV - Medianos'!AG1624,'EV - Medianos'!AG1866)))</f>
        <v>0.58342300734576369</v>
      </c>
      <c r="AH2350" s="57">
        <f>+IF('Panel de Control'!$C$33="Base",'EV - Medianos'!AH414,IF('Panel de Control'!$C$33=1,'EV - Medianos'!AH1382,IF('Panel de Control'!$C$33=2,'EV - Medianos'!AH1624,'EV - Medianos'!AH1866)))</f>
        <v>0.60448444523235856</v>
      </c>
      <c r="AI2350" s="57">
        <f>+IF('Panel de Control'!$C$33="Base",'EV - Medianos'!AI414,IF('Panel de Control'!$C$33=1,'EV - Medianos'!AI1382,IF('Panel de Control'!$C$33=2,'EV - Medianos'!AI1624,'EV - Medianos'!AI1866)))</f>
        <v>0.62423275118039856</v>
      </c>
      <c r="AJ2350" s="57">
        <f>+IF('Panel de Control'!$C$33="Base",'EV - Medianos'!AJ414,IF('Panel de Control'!$C$33=1,'EV - Medianos'!AJ1382,IF('Panel de Control'!$C$33=2,'EV - Medianos'!AJ1624,'EV - Medianos'!AJ1866)))</f>
        <v>0.64267799746831633</v>
      </c>
      <c r="AK2350" s="57">
        <f>+IF('Panel de Control'!$C$33="Base",'EV - Medianos'!AK414,IF('Panel de Control'!$C$33=1,'EV - Medianos'!AK1382,IF('Panel de Control'!$C$33=2,'EV - Medianos'!AK1624,'EV - Medianos'!AK1866)))</f>
        <v>0.65998499711815029</v>
      </c>
    </row>
    <row r="2351" spans="1:37" s="65" customFormat="1" ht="17.100000000000001" customHeight="1" x14ac:dyDescent="0.2">
      <c r="A2351" s="54" t="s">
        <v>269</v>
      </c>
      <c r="B2351" s="55" t="s">
        <v>110</v>
      </c>
      <c r="C2351" s="56" t="s">
        <v>242</v>
      </c>
      <c r="D2351" s="57">
        <f>+IF('Panel de Control'!$C$33="Base",'EV - Medianos'!D415,IF('Panel de Control'!$C$33=1,'EV - Medianos'!D1383,IF('Panel de Control'!$C$33=2,'EV - Medianos'!D1625,'EV - Medianos'!D1867)))</f>
        <v>0</v>
      </c>
      <c r="E2351" s="57">
        <f>+IF('Panel de Control'!$C$33="Base",'EV - Medianos'!E415,IF('Panel de Control'!$C$33=1,'EV - Medianos'!E1383,IF('Panel de Control'!$C$33=2,'EV - Medianos'!E1625,'EV - Medianos'!E1867)))</f>
        <v>0</v>
      </c>
      <c r="F2351" s="57">
        <f>+IF('Panel de Control'!$C$33="Base",'EV - Medianos'!F415,IF('Panel de Control'!$C$33=1,'EV - Medianos'!F1383,IF('Panel de Control'!$C$33=2,'EV - Medianos'!F1625,'EV - Medianos'!F1867)))</f>
        <v>0</v>
      </c>
      <c r="G2351" s="57">
        <f>+IF('Panel de Control'!$C$33="Base",'EV - Medianos'!G415,IF('Panel de Control'!$C$33=1,'EV - Medianos'!G1383,IF('Panel de Control'!$C$33=2,'EV - Medianos'!G1625,'EV - Medianos'!G1867)))</f>
        <v>0</v>
      </c>
      <c r="H2351" s="57">
        <f>+IF('Panel de Control'!$C$33="Base",'EV - Medianos'!H415,IF('Panel de Control'!$C$33=1,'EV - Medianos'!H1383,IF('Panel de Control'!$C$33=2,'EV - Medianos'!H1625,'EV - Medianos'!H1867)))</f>
        <v>0</v>
      </c>
      <c r="I2351" s="57">
        <f>+IF('Panel de Control'!$C$33="Base",'EV - Medianos'!I415,IF('Panel de Control'!$C$33=1,'EV - Medianos'!I1383,IF('Panel de Control'!$C$33=2,'EV - Medianos'!I1625,'EV - Medianos'!I1867)))</f>
        <v>0</v>
      </c>
      <c r="J2351" s="57">
        <f>+IF('Panel de Control'!$C$33="Base",'EV - Medianos'!J415,IF('Panel de Control'!$C$33=1,'EV - Medianos'!J1383,IF('Panel de Control'!$C$33=2,'EV - Medianos'!J1625,'EV - Medianos'!J1867)))</f>
        <v>0</v>
      </c>
      <c r="K2351" s="57">
        <f>+IF('Panel de Control'!$C$33="Base",'EV - Medianos'!K415,IF('Panel de Control'!$C$33=1,'EV - Medianos'!K1383,IF('Panel de Control'!$C$33=2,'EV - Medianos'!K1625,'EV - Medianos'!K1867)))</f>
        <v>0</v>
      </c>
      <c r="L2351" s="57">
        <f>+IF('Panel de Control'!$C$33="Base",'EV - Medianos'!L415,IF('Panel de Control'!$C$33=1,'EV - Medianos'!L1383,IF('Panel de Control'!$C$33=2,'EV - Medianos'!L1625,'EV - Medianos'!L1867)))</f>
        <v>0</v>
      </c>
      <c r="M2351" s="57">
        <f>+IF('Panel de Control'!$C$33="Base",'EV - Medianos'!M415,IF('Panel de Control'!$C$33=1,'EV - Medianos'!M1383,IF('Panel de Control'!$C$33=2,'EV - Medianos'!M1625,'EV - Medianos'!M1867)))</f>
        <v>0</v>
      </c>
      <c r="N2351" s="57">
        <f>+IF('Panel de Control'!$C$33="Base",'EV - Medianos'!N415,IF('Panel de Control'!$C$33=1,'EV - Medianos'!N1383,IF('Panel de Control'!$C$33=2,'EV - Medianos'!N1625,'EV - Medianos'!N1867)))</f>
        <v>0</v>
      </c>
      <c r="O2351" s="57">
        <f>+IF('Panel de Control'!$C$33="Base",'EV - Medianos'!O415,IF('Panel de Control'!$C$33=1,'EV - Medianos'!O1383,IF('Panel de Control'!$C$33=2,'EV - Medianos'!O1625,'EV - Medianos'!O1867)))</f>
        <v>0</v>
      </c>
      <c r="P2351" s="57">
        <f>+IF('Panel de Control'!$C$33="Base",'EV - Medianos'!P415,IF('Panel de Control'!$C$33=1,'EV - Medianos'!P1383,IF('Panel de Control'!$C$33=2,'EV - Medianos'!P1625,'EV - Medianos'!P1867)))</f>
        <v>0</v>
      </c>
      <c r="Q2351" s="57">
        <f>+IF('Panel de Control'!$C$33="Base",'EV - Medianos'!Q415,IF('Panel de Control'!$C$33=1,'EV - Medianos'!Q1383,IF('Panel de Control'!$C$33=2,'EV - Medianos'!Q1625,'EV - Medianos'!Q1867)))</f>
        <v>0</v>
      </c>
      <c r="R2351" s="57">
        <f>+IF('Panel de Control'!$C$33="Base",'EV - Medianos'!R415,IF('Panel de Control'!$C$33=1,'EV - Medianos'!R1383,IF('Panel de Control'!$C$33=2,'EV - Medianos'!R1625,'EV - Medianos'!R1867)))</f>
        <v>0</v>
      </c>
      <c r="S2351" s="57">
        <f>+IF('Panel de Control'!$C$33="Base",'EV - Medianos'!S415,IF('Panel de Control'!$C$33=1,'EV - Medianos'!S1383,IF('Panel de Control'!$C$33=2,'EV - Medianos'!S1625,'EV - Medianos'!S1867)))</f>
        <v>0</v>
      </c>
      <c r="T2351" s="57">
        <f>+IF('Panel de Control'!$C$33="Base",'EV - Medianos'!T415,IF('Panel de Control'!$C$33=1,'EV - Medianos'!T1383,IF('Panel de Control'!$C$33=2,'EV - Medianos'!T1625,'EV - Medianos'!T1867)))</f>
        <v>0</v>
      </c>
      <c r="U2351" s="57">
        <f>+IF('Panel de Control'!$C$33="Base",'EV - Medianos'!U415,IF('Panel de Control'!$C$33=1,'EV - Medianos'!U1383,IF('Panel de Control'!$C$33=2,'EV - Medianos'!U1625,'EV - Medianos'!U1867)))</f>
        <v>0</v>
      </c>
      <c r="V2351" s="57">
        <f>+IF('Panel de Control'!$C$33="Base",'EV - Medianos'!V415,IF('Panel de Control'!$C$33=1,'EV - Medianos'!V1383,IF('Panel de Control'!$C$33=2,'EV - Medianos'!V1625,'EV - Medianos'!V1867)))</f>
        <v>0</v>
      </c>
      <c r="W2351" s="57">
        <f>+IF('Panel de Control'!$C$33="Base",'EV - Medianos'!W415,IF('Panel de Control'!$C$33=1,'EV - Medianos'!W1383,IF('Panel de Control'!$C$33=2,'EV - Medianos'!W1625,'EV - Medianos'!W1867)))</f>
        <v>0</v>
      </c>
      <c r="X2351" s="57">
        <f>+IF('Panel de Control'!$C$33="Base",'EV - Medianos'!X415,IF('Panel de Control'!$C$33=1,'EV - Medianos'!X1383,IF('Panel de Control'!$C$33=2,'EV - Medianos'!X1625,'EV - Medianos'!X1867)))</f>
        <v>0</v>
      </c>
      <c r="Y2351" s="57">
        <f>+IF('Panel de Control'!$C$33="Base",'EV - Medianos'!Y415,IF('Panel de Control'!$C$33=1,'EV - Medianos'!Y1383,IF('Panel de Control'!$C$33=2,'EV - Medianos'!Y1625,'EV - Medianos'!Y1867)))</f>
        <v>0</v>
      </c>
      <c r="Z2351" s="57">
        <f>+IF('Panel de Control'!$C$33="Base",'EV - Medianos'!Z415,IF('Panel de Control'!$C$33=1,'EV - Medianos'!Z1383,IF('Panel de Control'!$C$33=2,'EV - Medianos'!Z1625,'EV - Medianos'!Z1867)))</f>
        <v>0</v>
      </c>
      <c r="AA2351" s="57">
        <f>+IF('Panel de Control'!$C$33="Base",'EV - Medianos'!AA415,IF('Panel de Control'!$C$33=1,'EV - Medianos'!AA1383,IF('Panel de Control'!$C$33=2,'EV - Medianos'!AA1625,'EV - Medianos'!AA1867)))</f>
        <v>0</v>
      </c>
      <c r="AB2351" s="57">
        <f>+IF('Panel de Control'!$C$33="Base",'EV - Medianos'!AB415,IF('Panel de Control'!$C$33=1,'EV - Medianos'!AB1383,IF('Panel de Control'!$C$33=2,'EV - Medianos'!AB1625,'EV - Medianos'!AB1867)))</f>
        <v>0</v>
      </c>
      <c r="AC2351" s="57">
        <f>+IF('Panel de Control'!$C$33="Base",'EV - Medianos'!AC415,IF('Panel de Control'!$C$33=1,'EV - Medianos'!AC1383,IF('Panel de Control'!$C$33=2,'EV - Medianos'!AC1625,'EV - Medianos'!AC1867)))</f>
        <v>0</v>
      </c>
      <c r="AD2351" s="57">
        <f>+IF('Panel de Control'!$C$33="Base",'EV - Medianos'!AD415,IF('Panel de Control'!$C$33=1,'EV - Medianos'!AD1383,IF('Panel de Control'!$C$33=2,'EV - Medianos'!AD1625,'EV - Medianos'!AD1867)))</f>
        <v>0</v>
      </c>
      <c r="AE2351" s="57">
        <f>+IF('Panel de Control'!$C$33="Base",'EV - Medianos'!AE415,IF('Panel de Control'!$C$33=1,'EV - Medianos'!AE1383,IF('Panel de Control'!$C$33=2,'EV - Medianos'!AE1625,'EV - Medianos'!AE1867)))</f>
        <v>0</v>
      </c>
      <c r="AF2351" s="57">
        <f>+IF('Panel de Control'!$C$33="Base",'EV - Medianos'!AF415,IF('Panel de Control'!$C$33=1,'EV - Medianos'!AF1383,IF('Panel de Control'!$C$33=2,'EV - Medianos'!AF1625,'EV - Medianos'!AF1867)))</f>
        <v>0</v>
      </c>
      <c r="AG2351" s="57">
        <f>+IF('Panel de Control'!$C$33="Base",'EV - Medianos'!AG415,IF('Panel de Control'!$C$33=1,'EV - Medianos'!AG1383,IF('Panel de Control'!$C$33=2,'EV - Medianos'!AG1625,'EV - Medianos'!AG1867)))</f>
        <v>0</v>
      </c>
      <c r="AH2351" s="57">
        <f>+IF('Panel de Control'!$C$33="Base",'EV - Medianos'!AH415,IF('Panel de Control'!$C$33=1,'EV - Medianos'!AH1383,IF('Panel de Control'!$C$33=2,'EV - Medianos'!AH1625,'EV - Medianos'!AH1867)))</f>
        <v>0</v>
      </c>
      <c r="AI2351" s="57">
        <f>+IF('Panel de Control'!$C$33="Base",'EV - Medianos'!AI415,IF('Panel de Control'!$C$33=1,'EV - Medianos'!AI1383,IF('Panel de Control'!$C$33=2,'EV - Medianos'!AI1625,'EV - Medianos'!AI1867)))</f>
        <v>0</v>
      </c>
      <c r="AJ2351" s="57">
        <f>+IF('Panel de Control'!$C$33="Base",'EV - Medianos'!AJ415,IF('Panel de Control'!$C$33=1,'EV - Medianos'!AJ1383,IF('Panel de Control'!$C$33=2,'EV - Medianos'!AJ1625,'EV - Medianos'!AJ1867)))</f>
        <v>0</v>
      </c>
      <c r="AK2351" s="57">
        <f>+IF('Panel de Control'!$C$33="Base",'EV - Medianos'!AK415,IF('Panel de Control'!$C$33=1,'EV - Medianos'!AK1383,IF('Panel de Control'!$C$33=2,'EV - Medianos'!AK1625,'EV - Medianos'!AK1867)))</f>
        <v>0</v>
      </c>
    </row>
    <row r="2352" spans="1:37" s="65" customFormat="1" ht="17.100000000000001" customHeight="1" x14ac:dyDescent="0.2">
      <c r="A2352" s="54" t="s">
        <v>270</v>
      </c>
      <c r="B2352" s="55" t="s">
        <v>110</v>
      </c>
      <c r="C2352" s="56" t="s">
        <v>242</v>
      </c>
      <c r="D2352" s="57">
        <f>+IF('Panel de Control'!$C$33="Base",'EV - Medianos'!D416,IF('Panel de Control'!$C$33=1,'EV - Medianos'!D1384,IF('Panel de Control'!$C$33=2,'EV - Medianos'!D1626,'EV - Medianos'!D1868)))</f>
        <v>0</v>
      </c>
      <c r="E2352" s="57">
        <f>+IF('Panel de Control'!$C$33="Base",'EV - Medianos'!E416,IF('Panel de Control'!$C$33=1,'EV - Medianos'!E1384,IF('Panel de Control'!$C$33=2,'EV - Medianos'!E1626,'EV - Medianos'!E1868)))</f>
        <v>0</v>
      </c>
      <c r="F2352" s="57">
        <f>+IF('Panel de Control'!$C$33="Base",'EV - Medianos'!F416,IF('Panel de Control'!$C$33=1,'EV - Medianos'!F1384,IF('Panel de Control'!$C$33=2,'EV - Medianos'!F1626,'EV - Medianos'!F1868)))</f>
        <v>0</v>
      </c>
      <c r="G2352" s="57">
        <f>+IF('Panel de Control'!$C$33="Base",'EV - Medianos'!G416,IF('Panel de Control'!$C$33=1,'EV - Medianos'!G1384,IF('Panel de Control'!$C$33=2,'EV - Medianos'!G1626,'EV - Medianos'!G1868)))</f>
        <v>0</v>
      </c>
      <c r="H2352" s="57">
        <f>+IF('Panel de Control'!$C$33="Base",'EV - Medianos'!H416,IF('Panel de Control'!$C$33=1,'EV - Medianos'!H1384,IF('Panel de Control'!$C$33=2,'EV - Medianos'!H1626,'EV - Medianos'!H1868)))</f>
        <v>0</v>
      </c>
      <c r="I2352" s="57">
        <f>+IF('Panel de Control'!$C$33="Base",'EV - Medianos'!I416,IF('Panel de Control'!$C$33=1,'EV - Medianos'!I1384,IF('Panel de Control'!$C$33=2,'EV - Medianos'!I1626,'EV - Medianos'!I1868)))</f>
        <v>0</v>
      </c>
      <c r="J2352" s="57">
        <f>+IF('Panel de Control'!$C$33="Base",'EV - Medianos'!J416,IF('Panel de Control'!$C$33=1,'EV - Medianos'!J1384,IF('Panel de Control'!$C$33=2,'EV - Medianos'!J1626,'EV - Medianos'!J1868)))</f>
        <v>0</v>
      </c>
      <c r="K2352" s="57">
        <f>+IF('Panel de Control'!$C$33="Base",'EV - Medianos'!K416,IF('Panel de Control'!$C$33=1,'EV - Medianos'!K1384,IF('Panel de Control'!$C$33=2,'EV - Medianos'!K1626,'EV - Medianos'!K1868)))</f>
        <v>0</v>
      </c>
      <c r="L2352" s="57">
        <f>+IF('Panel de Control'!$C$33="Base",'EV - Medianos'!L416,IF('Panel de Control'!$C$33=1,'EV - Medianos'!L1384,IF('Panel de Control'!$C$33=2,'EV - Medianos'!L1626,'EV - Medianos'!L1868)))</f>
        <v>0</v>
      </c>
      <c r="M2352" s="57">
        <f>+IF('Panel de Control'!$C$33="Base",'EV - Medianos'!M416,IF('Panel de Control'!$C$33=1,'EV - Medianos'!M1384,IF('Panel de Control'!$C$33=2,'EV - Medianos'!M1626,'EV - Medianos'!M1868)))</f>
        <v>0</v>
      </c>
      <c r="N2352" s="57">
        <f>+IF('Panel de Control'!$C$33="Base",'EV - Medianos'!N416,IF('Panel de Control'!$C$33=1,'EV - Medianos'!N1384,IF('Panel de Control'!$C$33=2,'EV - Medianos'!N1626,'EV - Medianos'!N1868)))</f>
        <v>0</v>
      </c>
      <c r="O2352" s="57">
        <f>+IF('Panel de Control'!$C$33="Base",'EV - Medianos'!O416,IF('Panel de Control'!$C$33=1,'EV - Medianos'!O1384,IF('Panel de Control'!$C$33=2,'EV - Medianos'!O1626,'EV - Medianos'!O1868)))</f>
        <v>0</v>
      </c>
      <c r="P2352" s="57">
        <f>+IF('Panel de Control'!$C$33="Base",'EV - Medianos'!P416,IF('Panel de Control'!$C$33=1,'EV - Medianos'!P1384,IF('Panel de Control'!$C$33=2,'EV - Medianos'!P1626,'EV - Medianos'!P1868)))</f>
        <v>0</v>
      </c>
      <c r="Q2352" s="57">
        <f>+IF('Panel de Control'!$C$33="Base",'EV - Medianos'!Q416,IF('Panel de Control'!$C$33=1,'EV - Medianos'!Q1384,IF('Panel de Control'!$C$33=2,'EV - Medianos'!Q1626,'EV - Medianos'!Q1868)))</f>
        <v>0</v>
      </c>
      <c r="R2352" s="57">
        <f>+IF('Panel de Control'!$C$33="Base",'EV - Medianos'!R416,IF('Panel de Control'!$C$33=1,'EV - Medianos'!R1384,IF('Panel de Control'!$C$33=2,'EV - Medianos'!R1626,'EV - Medianos'!R1868)))</f>
        <v>0</v>
      </c>
      <c r="S2352" s="57">
        <f>+IF('Panel de Control'!$C$33="Base",'EV - Medianos'!S416,IF('Panel de Control'!$C$33=1,'EV - Medianos'!S1384,IF('Panel de Control'!$C$33=2,'EV - Medianos'!S1626,'EV - Medianos'!S1868)))</f>
        <v>0</v>
      </c>
      <c r="T2352" s="57">
        <f>+IF('Panel de Control'!$C$33="Base",'EV - Medianos'!T416,IF('Panel de Control'!$C$33=1,'EV - Medianos'!T1384,IF('Panel de Control'!$C$33=2,'EV - Medianos'!T1626,'EV - Medianos'!T1868)))</f>
        <v>0</v>
      </c>
      <c r="U2352" s="57">
        <f>+IF('Panel de Control'!$C$33="Base",'EV - Medianos'!U416,IF('Panel de Control'!$C$33=1,'EV - Medianos'!U1384,IF('Panel de Control'!$C$33=2,'EV - Medianos'!U1626,'EV - Medianos'!U1868)))</f>
        <v>0</v>
      </c>
      <c r="V2352" s="57">
        <f>+IF('Panel de Control'!$C$33="Base",'EV - Medianos'!V416,IF('Panel de Control'!$C$33=1,'EV - Medianos'!V1384,IF('Panel de Control'!$C$33=2,'EV - Medianos'!V1626,'EV - Medianos'!V1868)))</f>
        <v>0</v>
      </c>
      <c r="W2352" s="57">
        <f>+IF('Panel de Control'!$C$33="Base",'EV - Medianos'!W416,IF('Panel de Control'!$C$33=1,'EV - Medianos'!W1384,IF('Panel de Control'!$C$33=2,'EV - Medianos'!W1626,'EV - Medianos'!W1868)))</f>
        <v>0</v>
      </c>
      <c r="X2352" s="57">
        <f>+IF('Panel de Control'!$C$33="Base",'EV - Medianos'!X416,IF('Panel de Control'!$C$33=1,'EV - Medianos'!X1384,IF('Panel de Control'!$C$33=2,'EV - Medianos'!X1626,'EV - Medianos'!X1868)))</f>
        <v>0</v>
      </c>
      <c r="Y2352" s="57">
        <f>+IF('Panel de Control'!$C$33="Base",'EV - Medianos'!Y416,IF('Panel de Control'!$C$33=1,'EV - Medianos'!Y1384,IF('Panel de Control'!$C$33=2,'EV - Medianos'!Y1626,'EV - Medianos'!Y1868)))</f>
        <v>0</v>
      </c>
      <c r="Z2352" s="57">
        <f>+IF('Panel de Control'!$C$33="Base",'EV - Medianos'!Z416,IF('Panel de Control'!$C$33=1,'EV - Medianos'!Z1384,IF('Panel de Control'!$C$33=2,'EV - Medianos'!Z1626,'EV - Medianos'!Z1868)))</f>
        <v>0</v>
      </c>
      <c r="AA2352" s="57">
        <f>+IF('Panel de Control'!$C$33="Base",'EV - Medianos'!AA416,IF('Panel de Control'!$C$33=1,'EV - Medianos'!AA1384,IF('Panel de Control'!$C$33=2,'EV - Medianos'!AA1626,'EV - Medianos'!AA1868)))</f>
        <v>0</v>
      </c>
      <c r="AB2352" s="57">
        <f>+IF('Panel de Control'!$C$33="Base",'EV - Medianos'!AB416,IF('Panel de Control'!$C$33=1,'EV - Medianos'!AB1384,IF('Panel de Control'!$C$33=2,'EV - Medianos'!AB1626,'EV - Medianos'!AB1868)))</f>
        <v>0</v>
      </c>
      <c r="AC2352" s="57">
        <f>+IF('Panel de Control'!$C$33="Base",'EV - Medianos'!AC416,IF('Panel de Control'!$C$33=1,'EV - Medianos'!AC1384,IF('Panel de Control'!$C$33=2,'EV - Medianos'!AC1626,'EV - Medianos'!AC1868)))</f>
        <v>0</v>
      </c>
      <c r="AD2352" s="57">
        <f>+IF('Panel de Control'!$C$33="Base",'EV - Medianos'!AD416,IF('Panel de Control'!$C$33=1,'EV - Medianos'!AD1384,IF('Panel de Control'!$C$33=2,'EV - Medianos'!AD1626,'EV - Medianos'!AD1868)))</f>
        <v>0</v>
      </c>
      <c r="AE2352" s="57">
        <f>+IF('Panel de Control'!$C$33="Base",'EV - Medianos'!AE416,IF('Panel de Control'!$C$33=1,'EV - Medianos'!AE1384,IF('Panel de Control'!$C$33=2,'EV - Medianos'!AE1626,'EV - Medianos'!AE1868)))</f>
        <v>0</v>
      </c>
      <c r="AF2352" s="57">
        <f>+IF('Panel de Control'!$C$33="Base",'EV - Medianos'!AF416,IF('Panel de Control'!$C$33=1,'EV - Medianos'!AF1384,IF('Panel de Control'!$C$33=2,'EV - Medianos'!AF1626,'EV - Medianos'!AF1868)))</f>
        <v>0</v>
      </c>
      <c r="AG2352" s="57">
        <f>+IF('Panel de Control'!$C$33="Base",'EV - Medianos'!AG416,IF('Panel de Control'!$C$33=1,'EV - Medianos'!AG1384,IF('Panel de Control'!$C$33=2,'EV - Medianos'!AG1626,'EV - Medianos'!AG1868)))</f>
        <v>0</v>
      </c>
      <c r="AH2352" s="57">
        <f>+IF('Panel de Control'!$C$33="Base",'EV - Medianos'!AH416,IF('Panel de Control'!$C$33=1,'EV - Medianos'!AH1384,IF('Panel de Control'!$C$33=2,'EV - Medianos'!AH1626,'EV - Medianos'!AH1868)))</f>
        <v>0</v>
      </c>
      <c r="AI2352" s="57">
        <f>+IF('Panel de Control'!$C$33="Base",'EV - Medianos'!AI416,IF('Panel de Control'!$C$33=1,'EV - Medianos'!AI1384,IF('Panel de Control'!$C$33=2,'EV - Medianos'!AI1626,'EV - Medianos'!AI1868)))</f>
        <v>0</v>
      </c>
      <c r="AJ2352" s="57">
        <f>+IF('Panel de Control'!$C$33="Base",'EV - Medianos'!AJ416,IF('Panel de Control'!$C$33=1,'EV - Medianos'!AJ1384,IF('Panel de Control'!$C$33=2,'EV - Medianos'!AJ1626,'EV - Medianos'!AJ1868)))</f>
        <v>0</v>
      </c>
      <c r="AK2352" s="57">
        <f>+IF('Panel de Control'!$C$33="Base",'EV - Medianos'!AK416,IF('Panel de Control'!$C$33=1,'EV - Medianos'!AK1384,IF('Panel de Control'!$C$33=2,'EV - Medianos'!AK1626,'EV - Medianos'!AK1868)))</f>
        <v>0</v>
      </c>
    </row>
    <row r="2353" spans="1:37" s="65" customFormat="1" ht="17.100000000000001" customHeight="1" x14ac:dyDescent="0.2">
      <c r="A2353" s="54" t="s">
        <v>271</v>
      </c>
      <c r="B2353" s="55" t="s">
        <v>110</v>
      </c>
      <c r="C2353" s="56" t="s">
        <v>242</v>
      </c>
      <c r="D2353" s="57">
        <f>+IF('Panel de Control'!$C$33="Base",'EV - Medianos'!D417,IF('Panel de Control'!$C$33=1,'EV - Medianos'!D1385,IF('Panel de Control'!$C$33=2,'EV - Medianos'!D1627,'EV - Medianos'!D1869)))</f>
        <v>0</v>
      </c>
      <c r="E2353" s="57">
        <f>+IF('Panel de Control'!$C$33="Base",'EV - Medianos'!E417,IF('Panel de Control'!$C$33=1,'EV - Medianos'!E1385,IF('Panel de Control'!$C$33=2,'EV - Medianos'!E1627,'EV - Medianos'!E1869)))</f>
        <v>0</v>
      </c>
      <c r="F2353" s="57">
        <f>+IF('Panel de Control'!$C$33="Base",'EV - Medianos'!F417,IF('Panel de Control'!$C$33=1,'EV - Medianos'!F1385,IF('Panel de Control'!$C$33=2,'EV - Medianos'!F1627,'EV - Medianos'!F1869)))</f>
        <v>0</v>
      </c>
      <c r="G2353" s="57">
        <f>+IF('Panel de Control'!$C$33="Base",'EV - Medianos'!G417,IF('Panel de Control'!$C$33=1,'EV - Medianos'!G1385,IF('Panel de Control'!$C$33=2,'EV - Medianos'!G1627,'EV - Medianos'!G1869)))</f>
        <v>0</v>
      </c>
      <c r="H2353" s="57">
        <f>+IF('Panel de Control'!$C$33="Base",'EV - Medianos'!H417,IF('Panel de Control'!$C$33=1,'EV - Medianos'!H1385,IF('Panel de Control'!$C$33=2,'EV - Medianos'!H1627,'EV - Medianos'!H1869)))</f>
        <v>0</v>
      </c>
      <c r="I2353" s="57">
        <f>+IF('Panel de Control'!$C$33="Base",'EV - Medianos'!I417,IF('Panel de Control'!$C$33=1,'EV - Medianos'!I1385,IF('Panel de Control'!$C$33=2,'EV - Medianos'!I1627,'EV - Medianos'!I1869)))</f>
        <v>0</v>
      </c>
      <c r="J2353" s="57">
        <f>+IF('Panel de Control'!$C$33="Base",'EV - Medianos'!J417,IF('Panel de Control'!$C$33=1,'EV - Medianos'!J1385,IF('Panel de Control'!$C$33=2,'EV - Medianos'!J1627,'EV - Medianos'!J1869)))</f>
        <v>0</v>
      </c>
      <c r="K2353" s="57">
        <f>+IF('Panel de Control'!$C$33="Base",'EV - Medianos'!K417,IF('Panel de Control'!$C$33=1,'EV - Medianos'!K1385,IF('Panel de Control'!$C$33=2,'EV - Medianos'!K1627,'EV - Medianos'!K1869)))</f>
        <v>0</v>
      </c>
      <c r="L2353" s="57">
        <f>+IF('Panel de Control'!$C$33="Base",'EV - Medianos'!L417,IF('Panel de Control'!$C$33=1,'EV - Medianos'!L1385,IF('Panel de Control'!$C$33=2,'EV - Medianos'!L1627,'EV - Medianos'!L1869)))</f>
        <v>0</v>
      </c>
      <c r="M2353" s="57">
        <f>+IF('Panel de Control'!$C$33="Base",'EV - Medianos'!M417,IF('Panel de Control'!$C$33=1,'EV - Medianos'!M1385,IF('Panel de Control'!$C$33=2,'EV - Medianos'!M1627,'EV - Medianos'!M1869)))</f>
        <v>0</v>
      </c>
      <c r="N2353" s="57">
        <f>+IF('Panel de Control'!$C$33="Base",'EV - Medianos'!N417,IF('Panel de Control'!$C$33=1,'EV - Medianos'!N1385,IF('Panel de Control'!$C$33=2,'EV - Medianos'!N1627,'EV - Medianos'!N1869)))</f>
        <v>0</v>
      </c>
      <c r="O2353" s="57">
        <f>+IF('Panel de Control'!$C$33="Base",'EV - Medianos'!O417,IF('Panel de Control'!$C$33=1,'EV - Medianos'!O1385,IF('Panel de Control'!$C$33=2,'EV - Medianos'!O1627,'EV - Medianos'!O1869)))</f>
        <v>0</v>
      </c>
      <c r="P2353" s="57">
        <f>+IF('Panel de Control'!$C$33="Base",'EV - Medianos'!P417,IF('Panel de Control'!$C$33=1,'EV - Medianos'!P1385,IF('Panel de Control'!$C$33=2,'EV - Medianos'!P1627,'EV - Medianos'!P1869)))</f>
        <v>0</v>
      </c>
      <c r="Q2353" s="57">
        <f>+IF('Panel de Control'!$C$33="Base",'EV - Medianos'!Q417,IF('Panel de Control'!$C$33=1,'EV - Medianos'!Q1385,IF('Panel de Control'!$C$33=2,'EV - Medianos'!Q1627,'EV - Medianos'!Q1869)))</f>
        <v>0</v>
      </c>
      <c r="R2353" s="57">
        <f>+IF('Panel de Control'!$C$33="Base",'EV - Medianos'!R417,IF('Panel de Control'!$C$33=1,'EV - Medianos'!R1385,IF('Panel de Control'!$C$33=2,'EV - Medianos'!R1627,'EV - Medianos'!R1869)))</f>
        <v>0</v>
      </c>
      <c r="S2353" s="57">
        <f>+IF('Panel de Control'!$C$33="Base",'EV - Medianos'!S417,IF('Panel de Control'!$C$33=1,'EV - Medianos'!S1385,IF('Panel de Control'!$C$33=2,'EV - Medianos'!S1627,'EV - Medianos'!S1869)))</f>
        <v>0</v>
      </c>
      <c r="T2353" s="57">
        <f>+IF('Panel de Control'!$C$33="Base",'EV - Medianos'!T417,IF('Panel de Control'!$C$33=1,'EV - Medianos'!T1385,IF('Panel de Control'!$C$33=2,'EV - Medianos'!T1627,'EV - Medianos'!T1869)))</f>
        <v>0</v>
      </c>
      <c r="U2353" s="57">
        <f>+IF('Panel de Control'!$C$33="Base",'EV - Medianos'!U417,IF('Panel de Control'!$C$33=1,'EV - Medianos'!U1385,IF('Panel de Control'!$C$33=2,'EV - Medianos'!U1627,'EV - Medianos'!U1869)))</f>
        <v>0</v>
      </c>
      <c r="V2353" s="57">
        <f>+IF('Panel de Control'!$C$33="Base",'EV - Medianos'!V417,IF('Panel de Control'!$C$33=1,'EV - Medianos'!V1385,IF('Panel de Control'!$C$33=2,'EV - Medianos'!V1627,'EV - Medianos'!V1869)))</f>
        <v>0</v>
      </c>
      <c r="W2353" s="57">
        <f>+IF('Panel de Control'!$C$33="Base",'EV - Medianos'!W417,IF('Panel de Control'!$C$33=1,'EV - Medianos'!W1385,IF('Panel de Control'!$C$33=2,'EV - Medianos'!W1627,'EV - Medianos'!W1869)))</f>
        <v>0</v>
      </c>
      <c r="X2353" s="57">
        <f>+IF('Panel de Control'!$C$33="Base",'EV - Medianos'!X417,IF('Panel de Control'!$C$33=1,'EV - Medianos'!X1385,IF('Panel de Control'!$C$33=2,'EV - Medianos'!X1627,'EV - Medianos'!X1869)))</f>
        <v>0</v>
      </c>
      <c r="Y2353" s="57">
        <f>+IF('Panel de Control'!$C$33="Base",'EV - Medianos'!Y417,IF('Panel de Control'!$C$33=1,'EV - Medianos'!Y1385,IF('Panel de Control'!$C$33=2,'EV - Medianos'!Y1627,'EV - Medianos'!Y1869)))</f>
        <v>0</v>
      </c>
      <c r="Z2353" s="57">
        <f>+IF('Panel de Control'!$C$33="Base",'EV - Medianos'!Z417,IF('Panel de Control'!$C$33=1,'EV - Medianos'!Z1385,IF('Panel de Control'!$C$33=2,'EV - Medianos'!Z1627,'EV - Medianos'!Z1869)))</f>
        <v>0</v>
      </c>
      <c r="AA2353" s="57">
        <f>+IF('Panel de Control'!$C$33="Base",'EV - Medianos'!AA417,IF('Panel de Control'!$C$33=1,'EV - Medianos'!AA1385,IF('Panel de Control'!$C$33=2,'EV - Medianos'!AA1627,'EV - Medianos'!AA1869)))</f>
        <v>0</v>
      </c>
      <c r="AB2353" s="57">
        <f>+IF('Panel de Control'!$C$33="Base",'EV - Medianos'!AB417,IF('Panel de Control'!$C$33=1,'EV - Medianos'!AB1385,IF('Panel de Control'!$C$33=2,'EV - Medianos'!AB1627,'EV - Medianos'!AB1869)))</f>
        <v>0</v>
      </c>
      <c r="AC2353" s="57">
        <f>+IF('Panel de Control'!$C$33="Base",'EV - Medianos'!AC417,IF('Panel de Control'!$C$33=1,'EV - Medianos'!AC1385,IF('Panel de Control'!$C$33=2,'EV - Medianos'!AC1627,'EV - Medianos'!AC1869)))</f>
        <v>0</v>
      </c>
      <c r="AD2353" s="57">
        <f>+IF('Panel de Control'!$C$33="Base",'EV - Medianos'!AD417,IF('Panel de Control'!$C$33=1,'EV - Medianos'!AD1385,IF('Panel de Control'!$C$33=2,'EV - Medianos'!AD1627,'EV - Medianos'!AD1869)))</f>
        <v>0</v>
      </c>
      <c r="AE2353" s="57">
        <f>+IF('Panel de Control'!$C$33="Base",'EV - Medianos'!AE417,IF('Panel de Control'!$C$33=1,'EV - Medianos'!AE1385,IF('Panel de Control'!$C$33=2,'EV - Medianos'!AE1627,'EV - Medianos'!AE1869)))</f>
        <v>0</v>
      </c>
      <c r="AF2353" s="57">
        <f>+IF('Panel de Control'!$C$33="Base",'EV - Medianos'!AF417,IF('Panel de Control'!$C$33=1,'EV - Medianos'!AF1385,IF('Panel de Control'!$C$33=2,'EV - Medianos'!AF1627,'EV - Medianos'!AF1869)))</f>
        <v>0</v>
      </c>
      <c r="AG2353" s="57">
        <f>+IF('Panel de Control'!$C$33="Base",'EV - Medianos'!AG417,IF('Panel de Control'!$C$33=1,'EV - Medianos'!AG1385,IF('Panel de Control'!$C$33=2,'EV - Medianos'!AG1627,'EV - Medianos'!AG1869)))</f>
        <v>0</v>
      </c>
      <c r="AH2353" s="57">
        <f>+IF('Panel de Control'!$C$33="Base",'EV - Medianos'!AH417,IF('Panel de Control'!$C$33=1,'EV - Medianos'!AH1385,IF('Panel de Control'!$C$33=2,'EV - Medianos'!AH1627,'EV - Medianos'!AH1869)))</f>
        <v>0</v>
      </c>
      <c r="AI2353" s="57">
        <f>+IF('Panel de Control'!$C$33="Base",'EV - Medianos'!AI417,IF('Panel de Control'!$C$33=1,'EV - Medianos'!AI1385,IF('Panel de Control'!$C$33=2,'EV - Medianos'!AI1627,'EV - Medianos'!AI1869)))</f>
        <v>0</v>
      </c>
      <c r="AJ2353" s="57">
        <f>+IF('Panel de Control'!$C$33="Base",'EV - Medianos'!AJ417,IF('Panel de Control'!$C$33=1,'EV - Medianos'!AJ1385,IF('Panel de Control'!$C$33=2,'EV - Medianos'!AJ1627,'EV - Medianos'!AJ1869)))</f>
        <v>0</v>
      </c>
      <c r="AK2353" s="57">
        <f>+IF('Panel de Control'!$C$33="Base",'EV - Medianos'!AK417,IF('Panel de Control'!$C$33=1,'EV - Medianos'!AK1385,IF('Panel de Control'!$C$33=2,'EV - Medianos'!AK1627,'EV - Medianos'!AK1869)))</f>
        <v>0</v>
      </c>
    </row>
    <row r="2354" spans="1:37" s="65" customFormat="1" ht="17.100000000000001" customHeight="1" x14ac:dyDescent="0.2">
      <c r="A2354" s="54" t="s">
        <v>272</v>
      </c>
      <c r="B2354" s="55" t="s">
        <v>110</v>
      </c>
      <c r="C2354" s="56" t="s">
        <v>242</v>
      </c>
      <c r="D2354" s="57">
        <f>+IF('Panel de Control'!$C$33="Base",'EV - Medianos'!D418,IF('Panel de Control'!$C$33=1,'EV - Medianos'!D1386,IF('Panel de Control'!$C$33=2,'EV - Medianos'!D1628,'EV - Medianos'!D1870)))</f>
        <v>0</v>
      </c>
      <c r="E2354" s="57">
        <f>+IF('Panel de Control'!$C$33="Base",'EV - Medianos'!E418,IF('Panel de Control'!$C$33=1,'EV - Medianos'!E1386,IF('Panel de Control'!$C$33=2,'EV - Medianos'!E1628,'EV - Medianos'!E1870)))</f>
        <v>0</v>
      </c>
      <c r="F2354" s="57">
        <f>+IF('Panel de Control'!$C$33="Base",'EV - Medianos'!F418,IF('Panel de Control'!$C$33=1,'EV - Medianos'!F1386,IF('Panel de Control'!$C$33=2,'EV - Medianos'!F1628,'EV - Medianos'!F1870)))</f>
        <v>0</v>
      </c>
      <c r="G2354" s="57">
        <f>+IF('Panel de Control'!$C$33="Base",'EV - Medianos'!G418,IF('Panel de Control'!$C$33=1,'EV - Medianos'!G1386,IF('Panel de Control'!$C$33=2,'EV - Medianos'!G1628,'EV - Medianos'!G1870)))</f>
        <v>0</v>
      </c>
      <c r="H2354" s="57">
        <f>+IF('Panel de Control'!$C$33="Base",'EV - Medianos'!H418,IF('Panel de Control'!$C$33=1,'EV - Medianos'!H1386,IF('Panel de Control'!$C$33=2,'EV - Medianos'!H1628,'EV - Medianos'!H1870)))</f>
        <v>0</v>
      </c>
      <c r="I2354" s="57">
        <f>+IF('Panel de Control'!$C$33="Base",'EV - Medianos'!I418,IF('Panel de Control'!$C$33=1,'EV - Medianos'!I1386,IF('Panel de Control'!$C$33=2,'EV - Medianos'!I1628,'EV - Medianos'!I1870)))</f>
        <v>0</v>
      </c>
      <c r="J2354" s="57">
        <f>+IF('Panel de Control'!$C$33="Base",'EV - Medianos'!J418,IF('Panel de Control'!$C$33=1,'EV - Medianos'!J1386,IF('Panel de Control'!$C$33=2,'EV - Medianos'!J1628,'EV - Medianos'!J1870)))</f>
        <v>0</v>
      </c>
      <c r="K2354" s="57">
        <f>+IF('Panel de Control'!$C$33="Base",'EV - Medianos'!K418,IF('Panel de Control'!$C$33=1,'EV - Medianos'!K1386,IF('Panel de Control'!$C$33=2,'EV - Medianos'!K1628,'EV - Medianos'!K1870)))</f>
        <v>0</v>
      </c>
      <c r="L2354" s="57">
        <f>+IF('Panel de Control'!$C$33="Base",'EV - Medianos'!L418,IF('Panel de Control'!$C$33=1,'EV - Medianos'!L1386,IF('Panel de Control'!$C$33=2,'EV - Medianos'!L1628,'EV - Medianos'!L1870)))</f>
        <v>0</v>
      </c>
      <c r="M2354" s="57">
        <f>+IF('Panel de Control'!$C$33="Base",'EV - Medianos'!M418,IF('Panel de Control'!$C$33=1,'EV - Medianos'!M1386,IF('Panel de Control'!$C$33=2,'EV - Medianos'!M1628,'EV - Medianos'!M1870)))</f>
        <v>0</v>
      </c>
      <c r="N2354" s="57">
        <f>+IF('Panel de Control'!$C$33="Base",'EV - Medianos'!N418,IF('Panel de Control'!$C$33=1,'EV - Medianos'!N1386,IF('Panel de Control'!$C$33=2,'EV - Medianos'!N1628,'EV - Medianos'!N1870)))</f>
        <v>0</v>
      </c>
      <c r="O2354" s="57">
        <f>+IF('Panel de Control'!$C$33="Base",'EV - Medianos'!O418,IF('Panel de Control'!$C$33=1,'EV - Medianos'!O1386,IF('Panel de Control'!$C$33=2,'EV - Medianos'!O1628,'EV - Medianos'!O1870)))</f>
        <v>0</v>
      </c>
      <c r="P2354" s="57">
        <f>+IF('Panel de Control'!$C$33="Base",'EV - Medianos'!P418,IF('Panel de Control'!$C$33=1,'EV - Medianos'!P1386,IF('Panel de Control'!$C$33=2,'EV - Medianos'!P1628,'EV - Medianos'!P1870)))</f>
        <v>0</v>
      </c>
      <c r="Q2354" s="57">
        <f>+IF('Panel de Control'!$C$33="Base",'EV - Medianos'!Q418,IF('Panel de Control'!$C$33=1,'EV - Medianos'!Q1386,IF('Panel de Control'!$C$33=2,'EV - Medianos'!Q1628,'EV - Medianos'!Q1870)))</f>
        <v>0</v>
      </c>
      <c r="R2354" s="57">
        <f>+IF('Panel de Control'!$C$33="Base",'EV - Medianos'!R418,IF('Panel de Control'!$C$33=1,'EV - Medianos'!R1386,IF('Panel de Control'!$C$33=2,'EV - Medianos'!R1628,'EV - Medianos'!R1870)))</f>
        <v>0</v>
      </c>
      <c r="S2354" s="57">
        <f>+IF('Panel de Control'!$C$33="Base",'EV - Medianos'!S418,IF('Panel de Control'!$C$33=1,'EV - Medianos'!S1386,IF('Panel de Control'!$C$33=2,'EV - Medianos'!S1628,'EV - Medianos'!S1870)))</f>
        <v>0</v>
      </c>
      <c r="T2354" s="57">
        <f>+IF('Panel de Control'!$C$33="Base",'EV - Medianos'!T418,IF('Panel de Control'!$C$33=1,'EV - Medianos'!T1386,IF('Panel de Control'!$C$33=2,'EV - Medianos'!T1628,'EV - Medianos'!T1870)))</f>
        <v>0</v>
      </c>
      <c r="U2354" s="57">
        <f>+IF('Panel de Control'!$C$33="Base",'EV - Medianos'!U418,IF('Panel de Control'!$C$33=1,'EV - Medianos'!U1386,IF('Panel de Control'!$C$33=2,'EV - Medianos'!U1628,'EV - Medianos'!U1870)))</f>
        <v>0</v>
      </c>
      <c r="V2354" s="57">
        <f>+IF('Panel de Control'!$C$33="Base",'EV - Medianos'!V418,IF('Panel de Control'!$C$33=1,'EV - Medianos'!V1386,IF('Panel de Control'!$C$33=2,'EV - Medianos'!V1628,'EV - Medianos'!V1870)))</f>
        <v>0</v>
      </c>
      <c r="W2354" s="57">
        <f>+IF('Panel de Control'!$C$33="Base",'EV - Medianos'!W418,IF('Panel de Control'!$C$33=1,'EV - Medianos'!W1386,IF('Panel de Control'!$C$33=2,'EV - Medianos'!W1628,'EV - Medianos'!W1870)))</f>
        <v>0</v>
      </c>
      <c r="X2354" s="57">
        <f>+IF('Panel de Control'!$C$33="Base",'EV - Medianos'!X418,IF('Panel de Control'!$C$33=1,'EV - Medianos'!X1386,IF('Panel de Control'!$C$33=2,'EV - Medianos'!X1628,'EV - Medianos'!X1870)))</f>
        <v>0</v>
      </c>
      <c r="Y2354" s="57">
        <f>+IF('Panel de Control'!$C$33="Base",'EV - Medianos'!Y418,IF('Panel de Control'!$C$33=1,'EV - Medianos'!Y1386,IF('Panel de Control'!$C$33=2,'EV - Medianos'!Y1628,'EV - Medianos'!Y1870)))</f>
        <v>0</v>
      </c>
      <c r="Z2354" s="57">
        <f>+IF('Panel de Control'!$C$33="Base",'EV - Medianos'!Z418,IF('Panel de Control'!$C$33=1,'EV - Medianos'!Z1386,IF('Panel de Control'!$C$33=2,'EV - Medianos'!Z1628,'EV - Medianos'!Z1870)))</f>
        <v>0</v>
      </c>
      <c r="AA2354" s="57">
        <f>+IF('Panel de Control'!$C$33="Base",'EV - Medianos'!AA418,IF('Panel de Control'!$C$33=1,'EV - Medianos'!AA1386,IF('Panel de Control'!$C$33=2,'EV - Medianos'!AA1628,'EV - Medianos'!AA1870)))</f>
        <v>0</v>
      </c>
      <c r="AB2354" s="57">
        <f>+IF('Panel de Control'!$C$33="Base",'EV - Medianos'!AB418,IF('Panel de Control'!$C$33=1,'EV - Medianos'!AB1386,IF('Panel de Control'!$C$33=2,'EV - Medianos'!AB1628,'EV - Medianos'!AB1870)))</f>
        <v>0</v>
      </c>
      <c r="AC2354" s="57">
        <f>+IF('Panel de Control'!$C$33="Base",'EV - Medianos'!AC418,IF('Panel de Control'!$C$33=1,'EV - Medianos'!AC1386,IF('Panel de Control'!$C$33=2,'EV - Medianos'!AC1628,'EV - Medianos'!AC1870)))</f>
        <v>0</v>
      </c>
      <c r="AD2354" s="57">
        <f>+IF('Panel de Control'!$C$33="Base",'EV - Medianos'!AD418,IF('Panel de Control'!$C$33=1,'EV - Medianos'!AD1386,IF('Panel de Control'!$C$33=2,'EV - Medianos'!AD1628,'EV - Medianos'!AD1870)))</f>
        <v>0</v>
      </c>
      <c r="AE2354" s="57">
        <f>+IF('Panel de Control'!$C$33="Base",'EV - Medianos'!AE418,IF('Panel de Control'!$C$33=1,'EV - Medianos'!AE1386,IF('Panel de Control'!$C$33=2,'EV - Medianos'!AE1628,'EV - Medianos'!AE1870)))</f>
        <v>0</v>
      </c>
      <c r="AF2354" s="57">
        <f>+IF('Panel de Control'!$C$33="Base",'EV - Medianos'!AF418,IF('Panel de Control'!$C$33=1,'EV - Medianos'!AF1386,IF('Panel de Control'!$C$33=2,'EV - Medianos'!AF1628,'EV - Medianos'!AF1870)))</f>
        <v>0</v>
      </c>
      <c r="AG2354" s="57">
        <f>+IF('Panel de Control'!$C$33="Base",'EV - Medianos'!AG418,IF('Panel de Control'!$C$33=1,'EV - Medianos'!AG1386,IF('Panel de Control'!$C$33=2,'EV - Medianos'!AG1628,'EV - Medianos'!AG1870)))</f>
        <v>0</v>
      </c>
      <c r="AH2354" s="57">
        <f>+IF('Panel de Control'!$C$33="Base",'EV - Medianos'!AH418,IF('Panel de Control'!$C$33=1,'EV - Medianos'!AH1386,IF('Panel de Control'!$C$33=2,'EV - Medianos'!AH1628,'EV - Medianos'!AH1870)))</f>
        <v>0</v>
      </c>
      <c r="AI2354" s="57">
        <f>+IF('Panel de Control'!$C$33="Base",'EV - Medianos'!AI418,IF('Panel de Control'!$C$33=1,'EV - Medianos'!AI1386,IF('Panel de Control'!$C$33=2,'EV - Medianos'!AI1628,'EV - Medianos'!AI1870)))</f>
        <v>0</v>
      </c>
      <c r="AJ2354" s="57">
        <f>+IF('Panel de Control'!$C$33="Base",'EV - Medianos'!AJ418,IF('Panel de Control'!$C$33=1,'EV - Medianos'!AJ1386,IF('Panel de Control'!$C$33=2,'EV - Medianos'!AJ1628,'EV - Medianos'!AJ1870)))</f>
        <v>0</v>
      </c>
      <c r="AK2354" s="57">
        <f>+IF('Panel de Control'!$C$33="Base",'EV - Medianos'!AK418,IF('Panel de Control'!$C$33=1,'EV - Medianos'!AK1386,IF('Panel de Control'!$C$33=2,'EV - Medianos'!AK1628,'EV - Medianos'!AK1870)))</f>
        <v>0</v>
      </c>
    </row>
    <row r="2355" spans="1:37" s="65" customFormat="1" ht="17.100000000000001" customHeight="1" x14ac:dyDescent="0.2">
      <c r="A2355" s="54" t="s">
        <v>197</v>
      </c>
      <c r="B2355" s="55" t="s">
        <v>110</v>
      </c>
      <c r="C2355" s="56" t="s">
        <v>242</v>
      </c>
      <c r="D2355" s="57">
        <f>+IF('Panel de Control'!$C$33="Base",'EV - Medianos'!D419,IF('Panel de Control'!$C$33=1,'EV - Medianos'!D1387,IF('Panel de Control'!$C$33=2,'EV - Medianos'!D1629,'EV - Medianos'!D1871)))</f>
        <v>0</v>
      </c>
      <c r="E2355" s="57">
        <f>+IF('Panel de Control'!$C$33="Base",'EV - Medianos'!E419,IF('Panel de Control'!$C$33=1,'EV - Medianos'!E1387,IF('Panel de Control'!$C$33=2,'EV - Medianos'!E1629,'EV - Medianos'!E1871)))</f>
        <v>0</v>
      </c>
      <c r="F2355" s="57">
        <f>+IF('Panel de Control'!$C$33="Base",'EV - Medianos'!F419,IF('Panel de Control'!$C$33=1,'EV - Medianos'!F1387,IF('Panel de Control'!$C$33=2,'EV - Medianos'!F1629,'EV - Medianos'!F1871)))</f>
        <v>0</v>
      </c>
      <c r="G2355" s="57">
        <f>+IF('Panel de Control'!$C$33="Base",'EV - Medianos'!G419,IF('Panel de Control'!$C$33=1,'EV - Medianos'!G1387,IF('Panel de Control'!$C$33=2,'EV - Medianos'!G1629,'EV - Medianos'!G1871)))</f>
        <v>0</v>
      </c>
      <c r="H2355" s="57">
        <f>+IF('Panel de Control'!$C$33="Base",'EV - Medianos'!H419,IF('Panel de Control'!$C$33=1,'EV - Medianos'!H1387,IF('Panel de Control'!$C$33=2,'EV - Medianos'!H1629,'EV - Medianos'!H1871)))</f>
        <v>1.3167032346611964E-6</v>
      </c>
      <c r="I2355" s="57">
        <f>+IF('Panel de Control'!$C$33="Base",'EV - Medianos'!I419,IF('Panel de Control'!$C$33=1,'EV - Medianos'!I1387,IF('Panel de Control'!$C$33=2,'EV - Medianos'!I1629,'EV - Medianos'!I1871)))</f>
        <v>5.4807111778346621E-6</v>
      </c>
      <c r="J2355" s="57">
        <f>+IF('Panel de Control'!$C$33="Base",'EV - Medianos'!J419,IF('Panel de Control'!$C$33=1,'EV - Medianos'!J1387,IF('Panel de Control'!$C$33=2,'EV - Medianos'!J1629,'EV - Medianos'!J1871)))</f>
        <v>3.053534053179906E-5</v>
      </c>
      <c r="K2355" s="57">
        <f>+IF('Panel de Control'!$C$33="Base",'EV - Medianos'!K419,IF('Panel de Control'!$C$33=1,'EV - Medianos'!K1387,IF('Panel de Control'!$C$33=2,'EV - Medianos'!K1629,'EV - Medianos'!K1871)))</f>
        <v>9.233289838313436E-5</v>
      </c>
      <c r="L2355" s="57">
        <f>+IF('Panel de Control'!$C$33="Base",'EV - Medianos'!L419,IF('Panel de Control'!$C$33=1,'EV - Medianos'!L1387,IF('Panel de Control'!$C$33=2,'EV - Medianos'!L1629,'EV - Medianos'!L1871)))</f>
        <v>2.0695862582463621E-4</v>
      </c>
      <c r="M2355" s="57">
        <f>+IF('Panel de Control'!$C$33="Base",'EV - Medianos'!M419,IF('Panel de Control'!$C$33=1,'EV - Medianos'!M1387,IF('Panel de Control'!$C$33=2,'EV - Medianos'!M1629,'EV - Medianos'!M1871)))</f>
        <v>4.1238199887361682E-4</v>
      </c>
      <c r="N2355" s="57">
        <f>+IF('Panel de Control'!$C$33="Base",'EV - Medianos'!N419,IF('Panel de Control'!$C$33=1,'EV - Medianos'!N1387,IF('Panel de Control'!$C$33=2,'EV - Medianos'!N1629,'EV - Medianos'!N1871)))</f>
        <v>7.2839264766632889E-4</v>
      </c>
      <c r="O2355" s="57">
        <f>+IF('Panel de Control'!$C$33="Base",'EV - Medianos'!O419,IF('Panel de Control'!$C$33=1,'EV - Medianos'!O1387,IF('Panel de Control'!$C$33=2,'EV - Medianos'!O1629,'EV - Medianos'!O1871)))</f>
        <v>1.2068260387249868E-3</v>
      </c>
      <c r="P2355" s="57">
        <f>+IF('Panel de Control'!$C$33="Base",'EV - Medianos'!P419,IF('Panel de Control'!$C$33=1,'EV - Medianos'!P1387,IF('Panel de Control'!$C$33=2,'EV - Medianos'!P1629,'EV - Medianos'!P1871)))</f>
        <v>1.8790316200217045E-3</v>
      </c>
      <c r="Q2355" s="57">
        <f>+IF('Panel de Control'!$C$33="Base",'EV - Medianos'!Q419,IF('Panel de Control'!$C$33=1,'EV - Medianos'!Q1387,IF('Panel de Control'!$C$33=2,'EV - Medianos'!Q1629,'EV - Medianos'!Q1871)))</f>
        <v>2.7539287806836268E-3</v>
      </c>
      <c r="R2355" s="57">
        <f>+IF('Panel de Control'!$C$33="Base",'EV - Medianos'!R419,IF('Panel de Control'!$C$33=1,'EV - Medianos'!R1387,IF('Panel de Control'!$C$33=2,'EV - Medianos'!R1629,'EV - Medianos'!R1871)))</f>
        <v>3.6293647867800803E-3</v>
      </c>
      <c r="S2355" s="57">
        <f>+IF('Panel de Control'!$C$33="Base",'EV - Medianos'!S419,IF('Panel de Control'!$C$33=1,'EV - Medianos'!S1387,IF('Panel de Control'!$C$33=2,'EV - Medianos'!S1629,'EV - Medianos'!S1871)))</f>
        <v>4.5212967061451651E-3</v>
      </c>
      <c r="T2355" s="57">
        <f>+IF('Panel de Control'!$C$33="Base",'EV - Medianos'!T419,IF('Panel de Control'!$C$33=1,'EV - Medianos'!T1387,IF('Panel de Control'!$C$33=2,'EV - Medianos'!T1629,'EV - Medianos'!T1871)))</f>
        <v>5.4863236238823828E-3</v>
      </c>
      <c r="U2355" s="57">
        <f>+IF('Panel de Control'!$C$33="Base",'EV - Medianos'!U419,IF('Panel de Control'!$C$33=1,'EV - Medianos'!U1387,IF('Panel de Control'!$C$33=2,'EV - Medianos'!U1629,'EV - Medianos'!U1871)))</f>
        <v>6.5600323250626716E-3</v>
      </c>
      <c r="V2355" s="57">
        <f>+IF('Panel de Control'!$C$33="Base",'EV - Medianos'!V419,IF('Panel de Control'!$C$33=1,'EV - Medianos'!V1387,IF('Panel de Control'!$C$33=2,'EV - Medianos'!V1629,'EV - Medianos'!V1871)))</f>
        <v>7.7118900805061927E-3</v>
      </c>
      <c r="W2355" s="57">
        <f>+IF('Panel de Control'!$C$33="Base",'EV - Medianos'!W419,IF('Panel de Control'!$C$33=1,'EV - Medianos'!W1387,IF('Panel de Control'!$C$33=2,'EV - Medianos'!W1629,'EV - Medianos'!W1871)))</f>
        <v>8.9421777394274263E-3</v>
      </c>
      <c r="X2355" s="57">
        <f>+IF('Panel de Control'!$C$33="Base",'EV - Medianos'!X419,IF('Panel de Control'!$C$33=1,'EV - Medianos'!X1387,IF('Panel de Control'!$C$33=2,'EV - Medianos'!X1629,'EV - Medianos'!X1871)))</f>
        <v>1.02401452593157E-2</v>
      </c>
      <c r="Y2355" s="57">
        <f>+IF('Panel de Control'!$C$33="Base",'EV - Medianos'!Y419,IF('Panel de Control'!$C$33=1,'EV - Medianos'!Y1387,IF('Panel de Control'!$C$33=2,'EV - Medianos'!Y1629,'EV - Medianos'!Y1871)))</f>
        <v>1.1623472316367619E-2</v>
      </c>
      <c r="Z2355" s="57">
        <f>+IF('Panel de Control'!$C$33="Base",'EV - Medianos'!Z419,IF('Panel de Control'!$C$33=1,'EV - Medianos'!Z1387,IF('Panel de Control'!$C$33=2,'EV - Medianos'!Z1629,'EV - Medianos'!Z1871)))</f>
        <v>1.3085315110097718E-2</v>
      </c>
      <c r="AA2355" s="57">
        <f>+IF('Panel de Control'!$C$33="Base",'EV - Medianos'!AA419,IF('Panel de Control'!$C$33=1,'EV - Medianos'!AA1387,IF('Panel de Control'!$C$33=2,'EV - Medianos'!AA1629,'EV - Medianos'!AA1871)))</f>
        <v>1.4839358430315376E-2</v>
      </c>
      <c r="AB2355" s="57">
        <f>+IF('Panel de Control'!$C$33="Base",'EV - Medianos'!AB419,IF('Panel de Control'!$C$33=1,'EV - Medianos'!AB1387,IF('Panel de Control'!$C$33=2,'EV - Medianos'!AB1629,'EV - Medianos'!AB1871)))</f>
        <v>1.6636373921583378E-2</v>
      </c>
      <c r="AC2355" s="57">
        <f>+IF('Panel de Control'!$C$33="Base",'EV - Medianos'!AC419,IF('Panel de Control'!$C$33=1,'EV - Medianos'!AC1387,IF('Panel de Control'!$C$33=2,'EV - Medianos'!AC1629,'EV - Medianos'!AC1871)))</f>
        <v>1.8425530091389447E-2</v>
      </c>
      <c r="AD2355" s="57">
        <f>+IF('Panel de Control'!$C$33="Base",'EV - Medianos'!AD419,IF('Panel de Control'!$C$33=1,'EV - Medianos'!AD1387,IF('Panel de Control'!$C$33=2,'EV - Medianos'!AD1629,'EV - Medianos'!AD1871)))</f>
        <v>2.0157609166441985E-2</v>
      </c>
      <c r="AE2355" s="57">
        <f>+IF('Panel de Control'!$C$33="Base",'EV - Medianos'!AE419,IF('Panel de Control'!$C$33=1,'EV - Medianos'!AE1387,IF('Panel de Control'!$C$33=2,'EV - Medianos'!AE1629,'EV - Medianos'!AE1871)))</f>
        <v>2.1827177543351211E-2</v>
      </c>
      <c r="AF2355" s="57">
        <f>+IF('Panel de Control'!$C$33="Base",'EV - Medianos'!AF419,IF('Panel de Control'!$C$33=1,'EV - Medianos'!AF1387,IF('Panel de Control'!$C$33=2,'EV - Medianos'!AF1629,'EV - Medianos'!AF1871)))</f>
        <v>2.3424474838541619E-2</v>
      </c>
      <c r="AG2355" s="57">
        <f>+IF('Panel de Control'!$C$33="Base",'EV - Medianos'!AG419,IF('Panel de Control'!$C$33=1,'EV - Medianos'!AG1387,IF('Panel de Control'!$C$33=2,'EV - Medianos'!AG1629,'EV - Medianos'!AG1871)))</f>
        <v>2.4967971839812461E-2</v>
      </c>
      <c r="AH2355" s="57">
        <f>+IF('Panel de Control'!$C$33="Base",'EV - Medianos'!AH419,IF('Panel de Control'!$C$33=1,'EV - Medianos'!AH1387,IF('Panel de Control'!$C$33=2,'EV - Medianos'!AH1629,'EV - Medianos'!AH1871)))</f>
        <v>2.6460290629990196E-2</v>
      </c>
      <c r="AI2355" s="57">
        <f>+IF('Panel de Control'!$C$33="Base",'EV - Medianos'!AI419,IF('Panel de Control'!$C$33=1,'EV - Medianos'!AI1387,IF('Panel de Control'!$C$33=2,'EV - Medianos'!AI1629,'EV - Medianos'!AI1871)))</f>
        <v>2.7864907626539981E-2</v>
      </c>
      <c r="AJ2355" s="57">
        <f>+IF('Panel de Control'!$C$33="Base",'EV - Medianos'!AJ419,IF('Panel de Control'!$C$33=1,'EV - Medianos'!AJ1387,IF('Panel de Control'!$C$33=2,'EV - Medianos'!AJ1629,'EV - Medianos'!AJ1871)))</f>
        <v>2.9165618516340728E-2</v>
      </c>
      <c r="AK2355" s="57">
        <f>+IF('Panel de Control'!$C$33="Base",'EV - Medianos'!AK419,IF('Panel de Control'!$C$33=1,'EV - Medianos'!AK1387,IF('Panel de Control'!$C$33=2,'EV - Medianos'!AK1629,'EV - Medianos'!AK1871)))</f>
        <v>3.0366747838169877E-2</v>
      </c>
    </row>
    <row r="2356" spans="1:37" s="65" customFormat="1" ht="17.100000000000001" customHeight="1" x14ac:dyDescent="0.2">
      <c r="A2356" s="54" t="s">
        <v>245</v>
      </c>
      <c r="B2356" s="55" t="s">
        <v>110</v>
      </c>
      <c r="C2356" s="56" t="s">
        <v>246</v>
      </c>
      <c r="D2356" s="73">
        <f t="shared" ref="D2356:AK2356" si="1105">SUM(D2328:D2339)</f>
        <v>1.0001602164226606</v>
      </c>
      <c r="E2356" s="73">
        <f t="shared" si="1105"/>
        <v>1.0001602164226606</v>
      </c>
      <c r="F2356" s="73">
        <f t="shared" si="1105"/>
        <v>1</v>
      </c>
      <c r="G2356" s="73">
        <f t="shared" si="1105"/>
        <v>0.99996022437937615</v>
      </c>
      <c r="H2356" s="73">
        <f t="shared" si="1105"/>
        <v>0.99996026172539421</v>
      </c>
      <c r="I2356" s="73">
        <f t="shared" si="1105"/>
        <v>0.99996027730933812</v>
      </c>
      <c r="J2356" s="73">
        <f t="shared" si="1105"/>
        <v>0.99996032570569582</v>
      </c>
      <c r="K2356" s="73">
        <f t="shared" si="1105"/>
        <v>0.99996042991012546</v>
      </c>
      <c r="L2356" s="73">
        <f t="shared" si="1105"/>
        <v>0.99996062743944381</v>
      </c>
      <c r="M2356" s="73">
        <f t="shared" si="1105"/>
        <v>0.99996097732112788</v>
      </c>
      <c r="N2356" s="73">
        <f t="shared" si="1105"/>
        <v>0.99996149013688707</v>
      </c>
      <c r="O2356" s="73">
        <f t="shared" si="1105"/>
        <v>0.99996218820316995</v>
      </c>
      <c r="P2356" s="73">
        <f t="shared" si="1105"/>
        <v>0.99996301437405299</v>
      </c>
      <c r="Q2356" s="73">
        <f t="shared" si="1105"/>
        <v>0.99996406300149909</v>
      </c>
      <c r="R2356" s="73">
        <f t="shared" si="1105"/>
        <v>0.99996533828506584</v>
      </c>
      <c r="S2356" s="73">
        <f t="shared" si="1105"/>
        <v>0.99996677395792688</v>
      </c>
      <c r="T2356" s="73">
        <f t="shared" si="1105"/>
        <v>0.99996822517646466</v>
      </c>
      <c r="U2356" s="73">
        <f t="shared" si="1105"/>
        <v>0.99996967472418319</v>
      </c>
      <c r="V2356" s="73">
        <f t="shared" si="1105"/>
        <v>0.99997109370309034</v>
      </c>
      <c r="W2356" s="73">
        <f t="shared" si="1105"/>
        <v>0.99997249922011222</v>
      </c>
      <c r="X2356" s="73">
        <f t="shared" si="1105"/>
        <v>0.99997388638046991</v>
      </c>
      <c r="Y2356" s="73">
        <f t="shared" si="1105"/>
        <v>0.99997522664394001</v>
      </c>
      <c r="Z2356" s="73">
        <f t="shared" si="1105"/>
        <v>0.99997650935018889</v>
      </c>
      <c r="AA2356" s="73">
        <f t="shared" si="1105"/>
        <v>0.9999779346034986</v>
      </c>
      <c r="AB2356" s="73">
        <f t="shared" si="1105"/>
        <v>0.99997926678346549</v>
      </c>
      <c r="AC2356" s="73">
        <f t="shared" si="1105"/>
        <v>0.999980518518503</v>
      </c>
      <c r="AD2356" s="73">
        <f t="shared" si="1105"/>
        <v>0.99998168683232946</v>
      </c>
      <c r="AE2356" s="73">
        <f t="shared" si="1105"/>
        <v>0.99998278299970833</v>
      </c>
      <c r="AF2356" s="73">
        <f t="shared" si="1105"/>
        <v>0.99998381164548955</v>
      </c>
      <c r="AG2356" s="73">
        <f t="shared" si="1105"/>
        <v>0.99998477106025629</v>
      </c>
      <c r="AH2356" s="73">
        <f t="shared" si="1105"/>
        <v>0.99998566999813532</v>
      </c>
      <c r="AI2356" s="73">
        <f t="shared" si="1105"/>
        <v>0.99998651264226468</v>
      </c>
      <c r="AJ2356" s="73">
        <f t="shared" si="1105"/>
        <v>0.99998729876623993</v>
      </c>
      <c r="AK2356" s="73">
        <f t="shared" si="1105"/>
        <v>0.99998803514487078</v>
      </c>
    </row>
    <row r="2357" spans="1:37" s="65" customFormat="1" ht="17.100000000000001" customHeight="1" x14ac:dyDescent="0.25">
      <c r="A2357" s="68"/>
      <c r="B2357" s="74"/>
      <c r="C2357" s="74"/>
      <c r="D2357" s="72"/>
      <c r="E2357" s="72"/>
      <c r="F2357" s="72"/>
      <c r="G2357" s="72"/>
      <c r="H2357" s="72"/>
      <c r="I2357" s="72"/>
      <c r="J2357" s="72"/>
      <c r="K2357" s="72"/>
      <c r="L2357" s="72"/>
      <c r="M2357" s="72"/>
      <c r="N2357" s="72"/>
      <c r="O2357" s="72"/>
      <c r="P2357" s="72"/>
      <c r="Q2357" s="72"/>
      <c r="R2357" s="72"/>
      <c r="S2357" s="72"/>
      <c r="T2357" s="72"/>
      <c r="U2357" s="72"/>
      <c r="V2357" s="72"/>
      <c r="W2357" s="72"/>
      <c r="X2357" s="72"/>
      <c r="Y2357" s="72"/>
      <c r="Z2357" s="72"/>
      <c r="AA2357" s="72"/>
      <c r="AB2357" s="72"/>
      <c r="AC2357" s="72"/>
      <c r="AD2357" s="72"/>
      <c r="AE2357" s="72"/>
      <c r="AF2357" s="72"/>
      <c r="AG2357" s="72"/>
      <c r="AH2357" s="72"/>
      <c r="AI2357" s="72"/>
      <c r="AJ2357" s="72"/>
      <c r="AK2357" s="72"/>
    </row>
    <row r="2358" spans="1:37" s="65" customFormat="1" ht="17.100000000000001" customHeight="1" x14ac:dyDescent="0.25">
      <c r="A2358" s="64" t="s">
        <v>265</v>
      </c>
      <c r="B2358"/>
      <c r="C2358"/>
      <c r="D2358" s="72"/>
      <c r="E2358" s="72"/>
      <c r="F2358" s="72"/>
      <c r="G2358" s="72"/>
      <c r="H2358" s="72"/>
      <c r="I2358" s="72"/>
      <c r="J2358" s="72"/>
      <c r="K2358" s="72"/>
      <c r="L2358" s="72"/>
      <c r="M2358" s="72"/>
      <c r="N2358" s="72"/>
      <c r="O2358" s="72"/>
      <c r="P2358" s="72"/>
      <c r="Q2358" s="72"/>
      <c r="R2358" s="72"/>
      <c r="S2358" s="72"/>
      <c r="T2358" s="72"/>
      <c r="U2358" s="72"/>
      <c r="V2358" s="72"/>
      <c r="W2358" s="72"/>
      <c r="X2358" s="72"/>
      <c r="Y2358" s="72"/>
      <c r="Z2358" s="72"/>
      <c r="AA2358" s="72"/>
      <c r="AB2358" s="72"/>
      <c r="AC2358" s="72"/>
      <c r="AD2358" s="72"/>
      <c r="AE2358" s="72"/>
      <c r="AF2358" s="72"/>
      <c r="AG2358" s="72"/>
      <c r="AH2358" s="72"/>
      <c r="AI2358" s="72"/>
      <c r="AJ2358" s="72"/>
      <c r="AK2358" s="72"/>
    </row>
    <row r="2359" spans="1:37" s="65" customFormat="1" ht="17.100000000000001" customHeight="1" x14ac:dyDescent="0.25">
      <c r="A2359" s="66" t="s">
        <v>260</v>
      </c>
      <c r="B2359"/>
      <c r="C2359"/>
    </row>
    <row r="2360" spans="1:37" s="65" customFormat="1" ht="17.100000000000001" customHeight="1" x14ac:dyDescent="0.2">
      <c r="A2360" s="54" t="s">
        <v>241</v>
      </c>
      <c r="B2360" s="55" t="s">
        <v>110</v>
      </c>
      <c r="C2360" s="56" t="s">
        <v>242</v>
      </c>
      <c r="D2360" s="57">
        <f>+IF('Panel de Control'!$C$33="Base",'EV - Medianos'!D424,IF('Panel de Control'!$C$33=1,'EV - Medianos'!D1392,IF('Panel de Control'!$C$33=2,'EV - Medianos'!D1634,'EV - Medianos'!D1876)))</f>
        <v>0.33404764906088491</v>
      </c>
      <c r="E2360" s="57">
        <f>+IF('Panel de Control'!$C$33="Base",'EV - Medianos'!E424,IF('Panel de Control'!$C$33=1,'EV - Medianos'!E1392,IF('Panel de Control'!$C$33=2,'EV - Medianos'!E1634,'EV - Medianos'!E1876)))</f>
        <v>0.33404764906088491</v>
      </c>
      <c r="F2360" s="57">
        <f>+IF('Panel de Control'!$C$33="Base",'EV - Medianos'!F424,IF('Panel de Control'!$C$33=1,'EV - Medianos'!F1392,IF('Panel de Control'!$C$33=2,'EV - Medianos'!F1634,'EV - Medianos'!F1876)))</f>
        <v>0.33404764906088491</v>
      </c>
      <c r="G2360" s="57">
        <f>+IF('Panel de Control'!$C$33="Base",'EV - Medianos'!G424,IF('Panel de Control'!$C$33=1,'EV - Medianos'!G1392,IF('Panel de Control'!$C$33=2,'EV - Medianos'!G1634,'EV - Medianos'!G1876)))</f>
        <v>0.33404764906088491</v>
      </c>
      <c r="H2360" s="57">
        <f>+IF('Panel de Control'!$C$33="Base",'EV - Medianos'!H424,IF('Panel de Control'!$C$33=1,'EV - Medianos'!H1392,IF('Panel de Control'!$C$33=2,'EV - Medianos'!H1634,'EV - Medianos'!H1876)))</f>
        <v>0.33366725914509887</v>
      </c>
      <c r="I2360" s="57">
        <f>+IF('Panel de Control'!$C$33="Base",'EV - Medianos'!I424,IF('Panel de Control'!$C$33=1,'EV - Medianos'!I1392,IF('Panel de Control'!$C$33=2,'EV - Medianos'!I1634,'EV - Medianos'!I1876)))</f>
        <v>0.33353640666304579</v>
      </c>
      <c r="J2360" s="57">
        <f>+IF('Panel de Control'!$C$33="Base",'EV - Medianos'!J424,IF('Panel de Control'!$C$33=1,'EV - Medianos'!J1392,IF('Panel de Control'!$C$33=2,'EV - Medianos'!J1634,'EV - Medianos'!J1876)))</f>
        <v>0.33313004075528951</v>
      </c>
      <c r="K2360" s="57">
        <f>+IF('Panel de Control'!$C$33="Base",'EV - Medianos'!K424,IF('Panel de Control'!$C$33=1,'EV - Medianos'!K1392,IF('Panel de Control'!$C$33=2,'EV - Medianos'!K1634,'EV - Medianos'!K1876)))</f>
        <v>0.33225507558114836</v>
      </c>
      <c r="L2360" s="57">
        <f>+IF('Panel de Control'!$C$33="Base",'EV - Medianos'!L424,IF('Panel de Control'!$C$33=1,'EV - Medianos'!L1392,IF('Panel de Control'!$C$33=2,'EV - Medianos'!L1634,'EV - Medianos'!L1876)))</f>
        <v>0.33059649661896789</v>
      </c>
      <c r="M2360" s="57">
        <f>+IF('Panel de Control'!$C$33="Base",'EV - Medianos'!M424,IF('Panel de Control'!$C$33=1,'EV - Medianos'!M1392,IF('Panel de Control'!$C$33=2,'EV - Medianos'!M1634,'EV - Medianos'!M1876)))</f>
        <v>0.32765867247403735</v>
      </c>
      <c r="N2360" s="57">
        <f>+IF('Panel de Control'!$C$33="Base",'EV - Medianos'!N424,IF('Panel de Control'!$C$33=1,'EV - Medianos'!N1392,IF('Panel de Control'!$C$33=2,'EV - Medianos'!N1634,'EV - Medianos'!N1876)))</f>
        <v>0.3233527525391538</v>
      </c>
      <c r="O2360" s="57">
        <f>+IF('Panel de Control'!$C$33="Base",'EV - Medianos'!O424,IF('Panel de Control'!$C$33=1,'EV - Medianos'!O1392,IF('Panel de Control'!$C$33=2,'EV - Medianos'!O1634,'EV - Medianos'!O1876)))</f>
        <v>0.31749135403561585</v>
      </c>
      <c r="P2360" s="57">
        <f>+IF('Panel de Control'!$C$33="Base",'EV - Medianos'!P424,IF('Panel de Control'!$C$33=1,'EV - Medianos'!P1392,IF('Panel de Control'!$C$33=2,'EV - Medianos'!P1634,'EV - Medianos'!P1876)))</f>
        <v>0.31055430966542447</v>
      </c>
      <c r="Q2360" s="57">
        <f>+IF('Panel de Control'!$C$33="Base",'EV - Medianos'!Q424,IF('Panel de Control'!$C$33=1,'EV - Medianos'!Q1392,IF('Panel de Control'!$C$33=2,'EV - Medianos'!Q1634,'EV - Medianos'!Q1876)))</f>
        <v>0.30174938168864934</v>
      </c>
      <c r="R2360" s="57">
        <f>+IF('Panel de Control'!$C$33="Base",'EV - Medianos'!R424,IF('Panel de Control'!$C$33=1,'EV - Medianos'!R1392,IF('Panel de Control'!$C$33=2,'EV - Medianos'!R1634,'EV - Medianos'!R1876)))</f>
        <v>0.29104130801059491</v>
      </c>
      <c r="S2360" s="57">
        <f>+IF('Panel de Control'!$C$33="Base",'EV - Medianos'!S424,IF('Panel de Control'!$C$33=1,'EV - Medianos'!S1392,IF('Panel de Control'!$C$33=2,'EV - Medianos'!S1634,'EV - Medianos'!S1876)))</f>
        <v>0.27898650610254111</v>
      </c>
      <c r="T2360" s="57">
        <f>+IF('Panel de Control'!$C$33="Base",'EV - Medianos'!T424,IF('Panel de Control'!$C$33=1,'EV - Medianos'!T1392,IF('Panel de Control'!$C$33=2,'EV - Medianos'!T1634,'EV - Medianos'!T1876)))</f>
        <v>0.26680117302655987</v>
      </c>
      <c r="U2360" s="57">
        <f>+IF('Panel de Control'!$C$33="Base",'EV - Medianos'!U424,IF('Panel de Control'!$C$33=1,'EV - Medianos'!U1392,IF('Panel de Control'!$C$33=2,'EV - Medianos'!U1634,'EV - Medianos'!U1876)))</f>
        <v>0.25462986918736463</v>
      </c>
      <c r="V2360" s="57">
        <f>+IF('Panel de Control'!$C$33="Base",'EV - Medianos'!V424,IF('Panel de Control'!$C$33=1,'EV - Medianos'!V1392,IF('Panel de Control'!$C$33=2,'EV - Medianos'!V1634,'EV - Medianos'!V1876)))</f>
        <v>0.24271524009497802</v>
      </c>
      <c r="W2360" s="57">
        <f>+IF('Panel de Control'!$C$33="Base",'EV - Medianos'!W424,IF('Panel de Control'!$C$33=1,'EV - Medianos'!W1392,IF('Panel de Control'!$C$33=2,'EV - Medianos'!W1634,'EV - Medianos'!W1876)))</f>
        <v>0.23091364535933831</v>
      </c>
      <c r="X2360" s="57">
        <f>+IF('Panel de Control'!$C$33="Base",'EV - Medianos'!X424,IF('Panel de Control'!$C$33=1,'EV - Medianos'!X1392,IF('Panel de Control'!$C$33=2,'EV - Medianos'!X1634,'EV - Medianos'!X1876)))</f>
        <v>0.21926618459019664</v>
      </c>
      <c r="Y2360" s="57">
        <f>+IF('Panel de Control'!$C$33="Base",'EV - Medianos'!Y424,IF('Panel de Control'!$C$33=1,'EV - Medianos'!Y1392,IF('Panel de Control'!$C$33=2,'EV - Medianos'!Y1634,'EV - Medianos'!Y1876)))</f>
        <v>0.20801249924348258</v>
      </c>
      <c r="Z2360" s="57">
        <f>+IF('Panel de Control'!$C$33="Base",'EV - Medianos'!Z424,IF('Panel de Control'!$C$33=1,'EV - Medianos'!Z1392,IF('Panel de Control'!$C$33=2,'EV - Medianos'!Z1634,'EV - Medianos'!Z1876)))</f>
        <v>0.19724210011050758</v>
      </c>
      <c r="AA2360" s="57">
        <f>+IF('Panel de Control'!$C$33="Base",'EV - Medianos'!AA424,IF('Panel de Control'!$C$33=1,'EV - Medianos'!AA1392,IF('Panel de Control'!$C$33=2,'EV - Medianos'!AA1634,'EV - Medianos'!AA1876)))</f>
        <v>0.1852747872311428</v>
      </c>
      <c r="AB2360" s="57">
        <f>+IF('Panel de Control'!$C$33="Base",'EV - Medianos'!AB424,IF('Panel de Control'!$C$33=1,'EV - Medianos'!AB1392,IF('Panel de Control'!$C$33=2,'EV - Medianos'!AB1634,'EV - Medianos'!AB1876)))</f>
        <v>0.17408897600535705</v>
      </c>
      <c r="AC2360" s="57">
        <f>+IF('Panel de Control'!$C$33="Base",'EV - Medianos'!AC424,IF('Panel de Control'!$C$33=1,'EV - Medianos'!AC1392,IF('Panel de Control'!$C$33=2,'EV - Medianos'!AC1634,'EV - Medianos'!AC1876)))</f>
        <v>0.16357863041894041</v>
      </c>
      <c r="AD2360" s="57">
        <f>+IF('Panel de Control'!$C$33="Base",'EV - Medianos'!AD424,IF('Panel de Control'!$C$33=1,'EV - Medianos'!AD1392,IF('Panel de Control'!$C$33=2,'EV - Medianos'!AD1634,'EV - Medianos'!AD1876)))</f>
        <v>0.15376874118273229</v>
      </c>
      <c r="AE2360" s="57">
        <f>+IF('Panel de Control'!$C$33="Base",'EV - Medianos'!AE424,IF('Panel de Control'!$C$33=1,'EV - Medianos'!AE1392,IF('Panel de Control'!$C$33=2,'EV - Medianos'!AE1634,'EV - Medianos'!AE1876)))</f>
        <v>0.14456463837517858</v>
      </c>
      <c r="AF2360" s="57">
        <f>+IF('Panel de Control'!$C$33="Base",'EV - Medianos'!AF424,IF('Panel de Control'!$C$33=1,'EV - Medianos'!AF1392,IF('Panel de Control'!$C$33=2,'EV - Medianos'!AF1634,'EV - Medianos'!AF1876)))</f>
        <v>0.13592748887950742</v>
      </c>
      <c r="AG2360" s="57">
        <f>+IF('Panel de Control'!$C$33="Base",'EV - Medianos'!AG424,IF('Panel de Control'!$C$33=1,'EV - Medianos'!AG1392,IF('Panel de Control'!$C$33=2,'EV - Medianos'!AG1634,'EV - Medianos'!AG1876)))</f>
        <v>0.12787164602323503</v>
      </c>
      <c r="AH2360" s="57">
        <f>+IF('Panel de Control'!$C$33="Base",'EV - Medianos'!AH424,IF('Panel de Control'!$C$33=1,'EV - Medianos'!AH1392,IF('Panel de Control'!$C$33=2,'EV - Medianos'!AH1634,'EV - Medianos'!AH1876)))</f>
        <v>0.12032360471532219</v>
      </c>
      <c r="AI2360" s="57">
        <f>+IF('Panel de Control'!$C$33="Base",'EV - Medianos'!AI424,IF('Panel de Control'!$C$33=1,'EV - Medianos'!AI1392,IF('Panel de Control'!$C$33=2,'EV - Medianos'!AI1634,'EV - Medianos'!AI1876)))</f>
        <v>0.11324824072841412</v>
      </c>
      <c r="AJ2360" s="57">
        <f>+IF('Panel de Control'!$C$33="Base",'EV - Medianos'!AJ424,IF('Panel de Control'!$C$33=1,'EV - Medianos'!AJ1392,IF('Panel de Control'!$C$33=2,'EV - Medianos'!AJ1634,'EV - Medianos'!AJ1876)))</f>
        <v>0.1066474550924482</v>
      </c>
      <c r="AK2360" s="57">
        <f>+IF('Panel de Control'!$C$33="Base",'EV - Medianos'!AK424,IF('Panel de Control'!$C$33=1,'EV - Medianos'!AK1392,IF('Panel de Control'!$C$33=2,'EV - Medianos'!AK1634,'EV - Medianos'!AK1876)))</f>
        <v>0.10046436229702103</v>
      </c>
    </row>
    <row r="2361" spans="1:37" s="65" customFormat="1" ht="17.100000000000001" customHeight="1" x14ac:dyDescent="0.2">
      <c r="A2361" s="54" t="s">
        <v>266</v>
      </c>
      <c r="B2361" s="55" t="s">
        <v>110</v>
      </c>
      <c r="C2361" s="56" t="s">
        <v>242</v>
      </c>
      <c r="D2361" s="57">
        <f>+IF('Panel de Control'!$C$33="Base",'EV - Medianos'!D425,IF('Panel de Control'!$C$33=1,'EV - Medianos'!D1393,IF('Panel de Control'!$C$33=2,'EV - Medianos'!D1635,'EV - Medianos'!D1877)))</f>
        <v>0</v>
      </c>
      <c r="E2361" s="57">
        <f>+IF('Panel de Control'!$C$33="Base",'EV - Medianos'!E425,IF('Panel de Control'!$C$33=1,'EV - Medianos'!E1393,IF('Panel de Control'!$C$33=2,'EV - Medianos'!E1635,'EV - Medianos'!E1877)))</f>
        <v>0</v>
      </c>
      <c r="F2361" s="57">
        <f>+IF('Panel de Control'!$C$33="Base",'EV - Medianos'!F425,IF('Panel de Control'!$C$33=1,'EV - Medianos'!F1393,IF('Panel de Control'!$C$33=2,'EV - Medianos'!F1635,'EV - Medianos'!F1877)))</f>
        <v>0</v>
      </c>
      <c r="G2361" s="57">
        <f>+IF('Panel de Control'!$C$33="Base",'EV - Medianos'!G425,IF('Panel de Control'!$C$33=1,'EV - Medianos'!G1393,IF('Panel de Control'!$C$33=2,'EV - Medianos'!G1635,'EV - Medianos'!G1877)))</f>
        <v>0</v>
      </c>
      <c r="H2361" s="57">
        <f>+IF('Panel de Control'!$C$33="Base",'EV - Medianos'!H425,IF('Panel de Control'!$C$33=1,'EV - Medianos'!H1393,IF('Panel de Control'!$C$33=2,'EV - Medianos'!H1635,'EV - Medianos'!H1877)))</f>
        <v>0</v>
      </c>
      <c r="I2361" s="57">
        <f>+IF('Panel de Control'!$C$33="Base",'EV - Medianos'!I425,IF('Panel de Control'!$C$33=1,'EV - Medianos'!I1393,IF('Panel de Control'!$C$33=2,'EV - Medianos'!I1635,'EV - Medianos'!I1877)))</f>
        <v>0</v>
      </c>
      <c r="J2361" s="57">
        <f>+IF('Panel de Control'!$C$33="Base",'EV - Medianos'!J425,IF('Panel de Control'!$C$33=1,'EV - Medianos'!J1393,IF('Panel de Control'!$C$33=2,'EV - Medianos'!J1635,'EV - Medianos'!J1877)))</f>
        <v>0</v>
      </c>
      <c r="K2361" s="57">
        <f>+IF('Panel de Control'!$C$33="Base",'EV - Medianos'!K425,IF('Panel de Control'!$C$33=1,'EV - Medianos'!K1393,IF('Panel de Control'!$C$33=2,'EV - Medianos'!K1635,'EV - Medianos'!K1877)))</f>
        <v>0</v>
      </c>
      <c r="L2361" s="57">
        <f>+IF('Panel de Control'!$C$33="Base",'EV - Medianos'!L425,IF('Panel de Control'!$C$33=1,'EV - Medianos'!L1393,IF('Panel de Control'!$C$33=2,'EV - Medianos'!L1635,'EV - Medianos'!L1877)))</f>
        <v>0</v>
      </c>
      <c r="M2361" s="57">
        <f>+IF('Panel de Control'!$C$33="Base",'EV - Medianos'!M425,IF('Panel de Control'!$C$33=1,'EV - Medianos'!M1393,IF('Panel de Control'!$C$33=2,'EV - Medianos'!M1635,'EV - Medianos'!M1877)))</f>
        <v>0</v>
      </c>
      <c r="N2361" s="57">
        <f>+IF('Panel de Control'!$C$33="Base",'EV - Medianos'!N425,IF('Panel de Control'!$C$33=1,'EV - Medianos'!N1393,IF('Panel de Control'!$C$33=2,'EV - Medianos'!N1635,'EV - Medianos'!N1877)))</f>
        <v>0</v>
      </c>
      <c r="O2361" s="57">
        <f>+IF('Panel de Control'!$C$33="Base",'EV - Medianos'!O425,IF('Panel de Control'!$C$33=1,'EV - Medianos'!O1393,IF('Panel de Control'!$C$33=2,'EV - Medianos'!O1635,'EV - Medianos'!O1877)))</f>
        <v>0</v>
      </c>
      <c r="P2361" s="57">
        <f>+IF('Panel de Control'!$C$33="Base",'EV - Medianos'!P425,IF('Panel de Control'!$C$33=1,'EV - Medianos'!P1393,IF('Panel de Control'!$C$33=2,'EV - Medianos'!P1635,'EV - Medianos'!P1877)))</f>
        <v>0</v>
      </c>
      <c r="Q2361" s="57">
        <f>+IF('Panel de Control'!$C$33="Base",'EV - Medianos'!Q425,IF('Panel de Control'!$C$33=1,'EV - Medianos'!Q1393,IF('Panel de Control'!$C$33=2,'EV - Medianos'!Q1635,'EV - Medianos'!Q1877)))</f>
        <v>0</v>
      </c>
      <c r="R2361" s="57">
        <f>+IF('Panel de Control'!$C$33="Base",'EV - Medianos'!R425,IF('Panel de Control'!$C$33=1,'EV - Medianos'!R1393,IF('Panel de Control'!$C$33=2,'EV - Medianos'!R1635,'EV - Medianos'!R1877)))</f>
        <v>0</v>
      </c>
      <c r="S2361" s="57">
        <f>+IF('Panel de Control'!$C$33="Base",'EV - Medianos'!S425,IF('Panel de Control'!$C$33=1,'EV - Medianos'!S1393,IF('Panel de Control'!$C$33=2,'EV - Medianos'!S1635,'EV - Medianos'!S1877)))</f>
        <v>0</v>
      </c>
      <c r="T2361" s="57">
        <f>+IF('Panel de Control'!$C$33="Base",'EV - Medianos'!T425,IF('Panel de Control'!$C$33=1,'EV - Medianos'!T1393,IF('Panel de Control'!$C$33=2,'EV - Medianos'!T1635,'EV - Medianos'!T1877)))</f>
        <v>0</v>
      </c>
      <c r="U2361" s="57">
        <f>+IF('Panel de Control'!$C$33="Base",'EV - Medianos'!U425,IF('Panel de Control'!$C$33=1,'EV - Medianos'!U1393,IF('Panel de Control'!$C$33=2,'EV - Medianos'!U1635,'EV - Medianos'!U1877)))</f>
        <v>0</v>
      </c>
      <c r="V2361" s="57">
        <f>+IF('Panel de Control'!$C$33="Base",'EV - Medianos'!V425,IF('Panel de Control'!$C$33=1,'EV - Medianos'!V1393,IF('Panel de Control'!$C$33=2,'EV - Medianos'!V1635,'EV - Medianos'!V1877)))</f>
        <v>0</v>
      </c>
      <c r="W2361" s="57">
        <f>+IF('Panel de Control'!$C$33="Base",'EV - Medianos'!W425,IF('Panel de Control'!$C$33=1,'EV - Medianos'!W1393,IF('Panel de Control'!$C$33=2,'EV - Medianos'!W1635,'EV - Medianos'!W1877)))</f>
        <v>0</v>
      </c>
      <c r="X2361" s="57">
        <f>+IF('Panel de Control'!$C$33="Base",'EV - Medianos'!X425,IF('Panel de Control'!$C$33=1,'EV - Medianos'!X1393,IF('Panel de Control'!$C$33=2,'EV - Medianos'!X1635,'EV - Medianos'!X1877)))</f>
        <v>0</v>
      </c>
      <c r="Y2361" s="57">
        <f>+IF('Panel de Control'!$C$33="Base",'EV - Medianos'!Y425,IF('Panel de Control'!$C$33=1,'EV - Medianos'!Y1393,IF('Panel de Control'!$C$33=2,'EV - Medianos'!Y1635,'EV - Medianos'!Y1877)))</f>
        <v>0</v>
      </c>
      <c r="Z2361" s="57">
        <f>+IF('Panel de Control'!$C$33="Base",'EV - Medianos'!Z425,IF('Panel de Control'!$C$33=1,'EV - Medianos'!Z1393,IF('Panel de Control'!$C$33=2,'EV - Medianos'!Z1635,'EV - Medianos'!Z1877)))</f>
        <v>0</v>
      </c>
      <c r="AA2361" s="57">
        <f>+IF('Panel de Control'!$C$33="Base",'EV - Medianos'!AA425,IF('Panel de Control'!$C$33=1,'EV - Medianos'!AA1393,IF('Panel de Control'!$C$33=2,'EV - Medianos'!AA1635,'EV - Medianos'!AA1877)))</f>
        <v>0</v>
      </c>
      <c r="AB2361" s="57">
        <f>+IF('Panel de Control'!$C$33="Base",'EV - Medianos'!AB425,IF('Panel de Control'!$C$33=1,'EV - Medianos'!AB1393,IF('Panel de Control'!$C$33=2,'EV - Medianos'!AB1635,'EV - Medianos'!AB1877)))</f>
        <v>0</v>
      </c>
      <c r="AC2361" s="57">
        <f>+IF('Panel de Control'!$C$33="Base",'EV - Medianos'!AC425,IF('Panel de Control'!$C$33=1,'EV - Medianos'!AC1393,IF('Panel de Control'!$C$33=2,'EV - Medianos'!AC1635,'EV - Medianos'!AC1877)))</f>
        <v>0</v>
      </c>
      <c r="AD2361" s="57">
        <f>+IF('Panel de Control'!$C$33="Base",'EV - Medianos'!AD425,IF('Panel de Control'!$C$33=1,'EV - Medianos'!AD1393,IF('Panel de Control'!$C$33=2,'EV - Medianos'!AD1635,'EV - Medianos'!AD1877)))</f>
        <v>0</v>
      </c>
      <c r="AE2361" s="57">
        <f>+IF('Panel de Control'!$C$33="Base",'EV - Medianos'!AE425,IF('Panel de Control'!$C$33=1,'EV - Medianos'!AE1393,IF('Panel de Control'!$C$33=2,'EV - Medianos'!AE1635,'EV - Medianos'!AE1877)))</f>
        <v>0</v>
      </c>
      <c r="AF2361" s="57">
        <f>+IF('Panel de Control'!$C$33="Base",'EV - Medianos'!AF425,IF('Panel de Control'!$C$33=1,'EV - Medianos'!AF1393,IF('Panel de Control'!$C$33=2,'EV - Medianos'!AF1635,'EV - Medianos'!AF1877)))</f>
        <v>0</v>
      </c>
      <c r="AG2361" s="57">
        <f>+IF('Panel de Control'!$C$33="Base",'EV - Medianos'!AG425,IF('Panel de Control'!$C$33=1,'EV - Medianos'!AG1393,IF('Panel de Control'!$C$33=2,'EV - Medianos'!AG1635,'EV - Medianos'!AG1877)))</f>
        <v>0</v>
      </c>
      <c r="AH2361" s="57">
        <f>+IF('Panel de Control'!$C$33="Base",'EV - Medianos'!AH425,IF('Panel de Control'!$C$33=1,'EV - Medianos'!AH1393,IF('Panel de Control'!$C$33=2,'EV - Medianos'!AH1635,'EV - Medianos'!AH1877)))</f>
        <v>0</v>
      </c>
      <c r="AI2361" s="57">
        <f>+IF('Panel de Control'!$C$33="Base",'EV - Medianos'!AI425,IF('Panel de Control'!$C$33=1,'EV - Medianos'!AI1393,IF('Panel de Control'!$C$33=2,'EV - Medianos'!AI1635,'EV - Medianos'!AI1877)))</f>
        <v>0</v>
      </c>
      <c r="AJ2361" s="57">
        <f>+IF('Panel de Control'!$C$33="Base",'EV - Medianos'!AJ425,IF('Panel de Control'!$C$33=1,'EV - Medianos'!AJ1393,IF('Panel de Control'!$C$33=2,'EV - Medianos'!AJ1635,'EV - Medianos'!AJ1877)))</f>
        <v>0</v>
      </c>
      <c r="AK2361" s="57">
        <f>+IF('Panel de Control'!$C$33="Base",'EV - Medianos'!AK425,IF('Panel de Control'!$C$33=1,'EV - Medianos'!AK1393,IF('Panel de Control'!$C$33=2,'EV - Medianos'!AK1635,'EV - Medianos'!AK1877)))</f>
        <v>0</v>
      </c>
    </row>
    <row r="2362" spans="1:37" s="65" customFormat="1" ht="17.100000000000001" customHeight="1" x14ac:dyDescent="0.2">
      <c r="A2362" s="54" t="s">
        <v>267</v>
      </c>
      <c r="B2362" s="55" t="s">
        <v>110</v>
      </c>
      <c r="C2362" s="56" t="s">
        <v>242</v>
      </c>
      <c r="D2362" s="57">
        <f>+IF('Panel de Control'!$C$33="Base",'EV - Medianos'!D426,IF('Panel de Control'!$C$33=1,'EV - Medianos'!D1394,IF('Panel de Control'!$C$33=2,'EV - Medianos'!D1636,'EV - Medianos'!D1878)))</f>
        <v>0</v>
      </c>
      <c r="E2362" s="57">
        <f>+IF('Panel de Control'!$C$33="Base",'EV - Medianos'!E426,IF('Panel de Control'!$C$33=1,'EV - Medianos'!E1394,IF('Panel de Control'!$C$33=2,'EV - Medianos'!E1636,'EV - Medianos'!E1878)))</f>
        <v>0</v>
      </c>
      <c r="F2362" s="57">
        <f>+IF('Panel de Control'!$C$33="Base",'EV - Medianos'!F426,IF('Panel de Control'!$C$33=1,'EV - Medianos'!F1394,IF('Panel de Control'!$C$33=2,'EV - Medianos'!F1636,'EV - Medianos'!F1878)))</f>
        <v>0</v>
      </c>
      <c r="G2362" s="57">
        <f>+IF('Panel de Control'!$C$33="Base",'EV - Medianos'!G426,IF('Panel de Control'!$C$33=1,'EV - Medianos'!G1394,IF('Panel de Control'!$C$33=2,'EV - Medianos'!G1636,'EV - Medianos'!G1878)))</f>
        <v>0</v>
      </c>
      <c r="H2362" s="57">
        <f>+IF('Panel de Control'!$C$33="Base",'EV - Medianos'!H426,IF('Panel de Control'!$C$33=1,'EV - Medianos'!H1394,IF('Panel de Control'!$C$33=2,'EV - Medianos'!H1636,'EV - Medianos'!H1878)))</f>
        <v>1.2640735614576824E-4</v>
      </c>
      <c r="I2362" s="57">
        <f>+IF('Panel de Control'!$C$33="Base",'EV - Medianos'!I426,IF('Panel de Control'!$C$33=1,'EV - Medianos'!I1394,IF('Panel de Control'!$C$33=2,'EV - Medianos'!I1636,'EV - Medianos'!I1878)))</f>
        <v>2.116842410499618E-4</v>
      </c>
      <c r="J2362" s="57">
        <f>+IF('Panel de Control'!$C$33="Base",'EV - Medianos'!J426,IF('Panel de Control'!$C$33=1,'EV - Medianos'!J1394,IF('Panel de Control'!$C$33=2,'EV - Medianos'!J1636,'EV - Medianos'!J1878)))</f>
        <v>3.9260960139870734E-4</v>
      </c>
      <c r="K2362" s="57">
        <f>+IF('Panel de Control'!$C$33="Base",'EV - Medianos'!K426,IF('Panel de Control'!$C$33=1,'EV - Medianos'!K1394,IF('Panel de Control'!$C$33=2,'EV - Medianos'!K1636,'EV - Medianos'!K1878)))</f>
        <v>6.7984336732395724E-4</v>
      </c>
      <c r="L2362" s="57">
        <f>+IF('Panel de Control'!$C$33="Base",'EV - Medianos'!L426,IF('Panel de Control'!$C$33=1,'EV - Medianos'!L1394,IF('Panel de Control'!$C$33=2,'EV - Medianos'!L1636,'EV - Medianos'!L1878)))</f>
        <v>1.0574235376882843E-3</v>
      </c>
      <c r="M2362" s="57">
        <f>+IF('Panel de Control'!$C$33="Base",'EV - Medianos'!M426,IF('Panel de Control'!$C$33=1,'EV - Medianos'!M1394,IF('Panel de Control'!$C$33=2,'EV - Medianos'!M1636,'EV - Medianos'!M1878)))</f>
        <v>1.5301639469944668E-3</v>
      </c>
      <c r="N2362" s="57">
        <f>+IF('Panel de Control'!$C$33="Base",'EV - Medianos'!N426,IF('Panel de Control'!$C$33=1,'EV - Medianos'!N1394,IF('Panel de Control'!$C$33=2,'EV - Medianos'!N1636,'EV - Medianos'!N1878)))</f>
        <v>2.0834404208201155E-3</v>
      </c>
      <c r="O2362" s="57">
        <f>+IF('Panel de Control'!$C$33="Base",'EV - Medianos'!O426,IF('Panel de Control'!$C$33=1,'EV - Medianos'!O1394,IF('Panel de Control'!$C$33=2,'EV - Medianos'!O1636,'EV - Medianos'!O1878)))</f>
        <v>2.7155985034798156E-3</v>
      </c>
      <c r="P2362" s="57">
        <f>+IF('Panel de Control'!$C$33="Base",'EV - Medianos'!P426,IF('Panel de Control'!$C$33=1,'EV - Medianos'!P1394,IF('Panel de Control'!$C$33=2,'EV - Medianos'!P1636,'EV - Medianos'!P1878)))</f>
        <v>3.4152403431348612E-3</v>
      </c>
      <c r="Q2362" s="57">
        <f>+IF('Panel de Control'!$C$33="Base",'EV - Medianos'!Q426,IF('Panel de Control'!$C$33=1,'EV - Medianos'!Q1394,IF('Panel de Control'!$C$33=2,'EV - Medianos'!Q1636,'EV - Medianos'!Q1878)))</f>
        <v>4.121657437462593E-3</v>
      </c>
      <c r="R2362" s="57">
        <f>+IF('Panel de Control'!$C$33="Base",'EV - Medianos'!R426,IF('Panel de Control'!$C$33=1,'EV - Medianos'!R1394,IF('Panel de Control'!$C$33=2,'EV - Medianos'!R1636,'EV - Medianos'!R1878)))</f>
        <v>4.7083616957277613E-3</v>
      </c>
      <c r="S2362" s="57">
        <f>+IF('Panel de Control'!$C$33="Base",'EV - Medianos'!S426,IF('Panel de Control'!$C$33=1,'EV - Medianos'!S1394,IF('Panel de Control'!$C$33=2,'EV - Medianos'!S1636,'EV - Medianos'!S1878)))</f>
        <v>5.1827916705848524E-3</v>
      </c>
      <c r="T2362" s="57">
        <f>+IF('Panel de Control'!$C$33="Base",'EV - Medianos'!T426,IF('Panel de Control'!$C$33=1,'EV - Medianos'!T1394,IF('Panel de Control'!$C$33=2,'EV - Medianos'!T1636,'EV - Medianos'!T1878)))</f>
        <v>5.6252541961502112E-3</v>
      </c>
      <c r="U2362" s="57">
        <f>+IF('Panel de Control'!$C$33="Base",'EV - Medianos'!U426,IF('Panel de Control'!$C$33=1,'EV - Medianos'!U1394,IF('Panel de Control'!$C$33=2,'EV - Medianos'!U1636,'EV - Medianos'!U1878)))</f>
        <v>6.0491324338688415E-3</v>
      </c>
      <c r="V2362" s="57">
        <f>+IF('Panel de Control'!$C$33="Base",'EV - Medianos'!V426,IF('Panel de Control'!$C$33=1,'EV - Medianos'!V1394,IF('Panel de Control'!$C$33=2,'EV - Medianos'!V1636,'EV - Medianos'!V1878)))</f>
        <v>6.4567541975584283E-3</v>
      </c>
      <c r="W2362" s="57">
        <f>+IF('Panel de Control'!$C$33="Base",'EV - Medianos'!W426,IF('Panel de Control'!$C$33=1,'EV - Medianos'!W1394,IF('Panel de Control'!$C$33=2,'EV - Medianos'!W1636,'EV - Medianos'!W1878)))</f>
        <v>6.8251257756252407E-3</v>
      </c>
      <c r="X2362" s="57">
        <f>+IF('Panel de Control'!$C$33="Base",'EV - Medianos'!X426,IF('Panel de Control'!$C$33=1,'EV - Medianos'!X1394,IF('Panel de Control'!$C$33=2,'EV - Medianos'!X1636,'EV - Medianos'!X1878)))</f>
        <v>7.1452150055641168E-3</v>
      </c>
      <c r="Y2362" s="57">
        <f>+IF('Panel de Control'!$C$33="Base",'EV - Medianos'!Y426,IF('Panel de Control'!$C$33=1,'EV - Medianos'!Y1394,IF('Panel de Control'!$C$33=2,'EV - Medianos'!Y1636,'EV - Medianos'!Y1878)))</f>
        <v>7.4299791520940689E-3</v>
      </c>
      <c r="Z2362" s="57">
        <f>+IF('Panel de Control'!$C$33="Base",'EV - Medianos'!Z426,IF('Panel de Control'!$C$33=1,'EV - Medianos'!Z1394,IF('Panel de Control'!$C$33=2,'EV - Medianos'!Z1636,'EV - Medianos'!Z1878)))</f>
        <v>7.717038394384544E-3</v>
      </c>
      <c r="AA2362" s="57">
        <f>+IF('Panel de Control'!$C$33="Base",'EV - Medianos'!AA426,IF('Panel de Control'!$C$33=1,'EV - Medianos'!AA1394,IF('Panel de Control'!$C$33=2,'EV - Medianos'!AA1636,'EV - Medianos'!AA1878)))</f>
        <v>7.9839487631829537E-3</v>
      </c>
      <c r="AB2362" s="57">
        <f>+IF('Panel de Control'!$C$33="Base",'EV - Medianos'!AB426,IF('Panel de Control'!$C$33=1,'EV - Medianos'!AB1394,IF('Panel de Control'!$C$33=2,'EV - Medianos'!AB1636,'EV - Medianos'!AB1878)))</f>
        <v>8.2072469265985441E-3</v>
      </c>
      <c r="AC2362" s="57">
        <f>+IF('Panel de Control'!$C$33="Base",'EV - Medianos'!AC426,IF('Panel de Control'!$C$33=1,'EV - Medianos'!AC1394,IF('Panel de Control'!$C$33=2,'EV - Medianos'!AC1636,'EV - Medianos'!AC1878)))</f>
        <v>8.3981884781237411E-3</v>
      </c>
      <c r="AD2362" s="57">
        <f>+IF('Panel de Control'!$C$33="Base",'EV - Medianos'!AD426,IF('Panel de Control'!$C$33=1,'EV - Medianos'!AD1394,IF('Panel de Control'!$C$33=2,'EV - Medianos'!AD1636,'EV - Medianos'!AD1878)))</f>
        <v>8.5376776057296752E-3</v>
      </c>
      <c r="AE2362" s="57">
        <f>+IF('Panel de Control'!$C$33="Base",'EV - Medianos'!AE426,IF('Panel de Control'!$C$33=1,'EV - Medianos'!AE1394,IF('Panel de Control'!$C$33=2,'EV - Medianos'!AE1636,'EV - Medianos'!AE1878)))</f>
        <v>8.6436671293923673E-3</v>
      </c>
      <c r="AF2362" s="57">
        <f>+IF('Panel de Control'!$C$33="Base",'EV - Medianos'!AF426,IF('Panel de Control'!$C$33=1,'EV - Medianos'!AF1394,IF('Panel de Control'!$C$33=2,'EV - Medianos'!AF1636,'EV - Medianos'!AF1878)))</f>
        <v>8.7512314518288902E-3</v>
      </c>
      <c r="AG2362" s="57">
        <f>+IF('Panel de Control'!$C$33="Base",'EV - Medianos'!AG426,IF('Panel de Control'!$C$33=1,'EV - Medianos'!AG1394,IF('Panel de Control'!$C$33=2,'EV - Medianos'!AG1636,'EV - Medianos'!AG1878)))</f>
        <v>8.8143914173206446E-3</v>
      </c>
      <c r="AH2362" s="57">
        <f>+IF('Panel de Control'!$C$33="Base",'EV - Medianos'!AH426,IF('Panel de Control'!$C$33=1,'EV - Medianos'!AH1394,IF('Panel de Control'!$C$33=2,'EV - Medianos'!AH1636,'EV - Medianos'!AH1878)))</f>
        <v>8.8563372672169089E-3</v>
      </c>
      <c r="AI2362" s="57">
        <f>+IF('Panel de Control'!$C$33="Base",'EV - Medianos'!AI426,IF('Panel de Control'!$C$33=1,'EV - Medianos'!AI1394,IF('Panel de Control'!$C$33=2,'EV - Medianos'!AI1636,'EV - Medianos'!AI1878)))</f>
        <v>8.8841171558882472E-3</v>
      </c>
      <c r="AJ2362" s="57">
        <f>+IF('Panel de Control'!$C$33="Base",'EV - Medianos'!AJ426,IF('Panel de Control'!$C$33=1,'EV - Medianos'!AJ1394,IF('Panel de Control'!$C$33=2,'EV - Medianos'!AJ1636,'EV - Medianos'!AJ1878)))</f>
        <v>8.8981722234970501E-3</v>
      </c>
      <c r="AK2362" s="57">
        <f>+IF('Panel de Control'!$C$33="Base",'EV - Medianos'!AK426,IF('Panel de Control'!$C$33=1,'EV - Medianos'!AK1394,IF('Panel de Control'!$C$33=2,'EV - Medianos'!AK1636,'EV - Medianos'!AK1878)))</f>
        <v>8.8996565145221859E-3</v>
      </c>
    </row>
    <row r="2363" spans="1:37" s="65" customFormat="1" ht="17.100000000000001" customHeight="1" x14ac:dyDescent="0.2">
      <c r="A2363" s="54" t="s">
        <v>243</v>
      </c>
      <c r="B2363" s="55" t="s">
        <v>110</v>
      </c>
      <c r="C2363" s="56" t="s">
        <v>242</v>
      </c>
      <c r="D2363" s="57">
        <f>+IF('Panel de Control'!$C$33="Base",'EV - Medianos'!D427,IF('Panel de Control'!$C$33=1,'EV - Medianos'!D1395,IF('Panel de Control'!$C$33=2,'EV - Medianos'!D1637,'EV - Medianos'!D1879)))</f>
        <v>0.66141434514055208</v>
      </c>
      <c r="E2363" s="57">
        <f>+IF('Panel de Control'!$C$33="Base",'EV - Medianos'!E427,IF('Panel de Control'!$C$33=1,'EV - Medianos'!E1395,IF('Panel de Control'!$C$33=2,'EV - Medianos'!E1637,'EV - Medianos'!E1879)))</f>
        <v>0.66141434514055208</v>
      </c>
      <c r="F2363" s="57">
        <f>+IF('Panel de Control'!$C$33="Base",'EV - Medianos'!F427,IF('Panel de Control'!$C$33=1,'EV - Medianos'!F1395,IF('Panel de Control'!$C$33=2,'EV - Medianos'!F1637,'EV - Medianos'!F1879)))</f>
        <v>0.66141434514055208</v>
      </c>
      <c r="G2363" s="57">
        <f>+IF('Panel de Control'!$C$33="Base",'EV - Medianos'!G427,IF('Panel de Control'!$C$33=1,'EV - Medianos'!G1395,IF('Panel de Control'!$C$33=2,'EV - Medianos'!G1637,'EV - Medianos'!G1879)))</f>
        <v>0.66141434514055208</v>
      </c>
      <c r="H2363" s="57">
        <f>+IF('Panel de Control'!$C$33="Base",'EV - Medianos'!H427,IF('Panel de Control'!$C$33=1,'EV - Medianos'!H1395,IF('Panel de Control'!$C$33=2,'EV - Medianos'!H1637,'EV - Medianos'!H1879)))</f>
        <v>0.66066117310729566</v>
      </c>
      <c r="I2363" s="57">
        <f>+IF('Panel de Control'!$C$33="Base",'EV - Medianos'!I427,IF('Panel de Control'!$C$33=1,'EV - Medianos'!I1395,IF('Panel de Control'!$C$33=2,'EV - Medianos'!I1637,'EV - Medianos'!I1879)))</f>
        <v>0.66040208519283061</v>
      </c>
      <c r="J2363" s="57">
        <f>+IF('Panel de Control'!$C$33="Base",'EV - Medianos'!J427,IF('Panel de Control'!$C$33=1,'EV - Medianos'!J1395,IF('Panel de Control'!$C$33=2,'EV - Medianos'!J1637,'EV - Medianos'!J1879)))</f>
        <v>0.65959748069547319</v>
      </c>
      <c r="K2363" s="57">
        <f>+IF('Panel de Control'!$C$33="Base",'EV - Medianos'!K427,IF('Panel de Control'!$C$33=1,'EV - Medianos'!K1395,IF('Panel de Control'!$C$33=2,'EV - Medianos'!K1637,'EV - Medianos'!K1879)))</f>
        <v>0.65786504965067372</v>
      </c>
      <c r="L2363" s="57">
        <f>+IF('Panel de Control'!$C$33="Base",'EV - Medianos'!L427,IF('Panel de Control'!$C$33=1,'EV - Medianos'!L1395,IF('Panel de Control'!$C$33=2,'EV - Medianos'!L1637,'EV - Medianos'!L1879)))</f>
        <v>0.65458106330555643</v>
      </c>
      <c r="M2363" s="57">
        <f>+IF('Panel de Control'!$C$33="Base",'EV - Medianos'!M427,IF('Panel de Control'!$C$33=1,'EV - Medianos'!M1395,IF('Panel de Control'!$C$33=2,'EV - Medianos'!M1637,'EV - Medianos'!M1879)))</f>
        <v>0.64876417149859389</v>
      </c>
      <c r="N2363" s="57">
        <f>+IF('Panel de Control'!$C$33="Base",'EV - Medianos'!N427,IF('Panel de Control'!$C$33=1,'EV - Medianos'!N1395,IF('Panel de Control'!$C$33=2,'EV - Medianos'!N1637,'EV - Medianos'!N1879)))</f>
        <v>0.64023845002752444</v>
      </c>
      <c r="O2363" s="57">
        <f>+IF('Panel de Control'!$C$33="Base",'EV - Medianos'!O427,IF('Panel de Control'!$C$33=1,'EV - Medianos'!O1395,IF('Panel de Control'!$C$33=2,'EV - Medianos'!O1637,'EV - Medianos'!O1879)))</f>
        <v>0.62863288099051928</v>
      </c>
      <c r="P2363" s="57">
        <f>+IF('Panel de Control'!$C$33="Base",'EV - Medianos'!P427,IF('Panel de Control'!$C$33=1,'EV - Medianos'!P1395,IF('Panel de Control'!$C$33=2,'EV - Medianos'!P1637,'EV - Medianos'!P1879)))</f>
        <v>0.61489753313754036</v>
      </c>
      <c r="Q2363" s="57">
        <f>+IF('Panel de Control'!$C$33="Base",'EV - Medianos'!Q427,IF('Panel de Control'!$C$33=1,'EV - Medianos'!Q1395,IF('Panel de Control'!$C$33=2,'EV - Medianos'!Q1637,'EV - Medianos'!Q1879)))</f>
        <v>0.59746377574352572</v>
      </c>
      <c r="R2363" s="57">
        <f>+IF('Panel de Control'!$C$33="Base",'EV - Medianos'!R427,IF('Panel de Control'!$C$33=1,'EV - Medianos'!R1395,IF('Panel de Control'!$C$33=2,'EV - Medianos'!R1637,'EV - Medianos'!R1879)))</f>
        <v>0.57626178986097798</v>
      </c>
      <c r="S2363" s="57">
        <f>+IF('Panel de Control'!$C$33="Base",'EV - Medianos'!S427,IF('Panel de Control'!$C$33=1,'EV - Medianos'!S1395,IF('Panel de Control'!$C$33=2,'EV - Medianos'!S1637,'EV - Medianos'!S1879)))</f>
        <v>0.5523932820830314</v>
      </c>
      <c r="T2363" s="57">
        <f>+IF('Panel de Control'!$C$33="Base",'EV - Medianos'!T427,IF('Panel de Control'!$C$33=1,'EV - Medianos'!T1395,IF('Panel de Control'!$C$33=2,'EV - Medianos'!T1637,'EV - Medianos'!T1879)))</f>
        <v>0.52826632259258854</v>
      </c>
      <c r="U2363" s="57">
        <f>+IF('Panel de Control'!$C$33="Base",'EV - Medianos'!U427,IF('Panel de Control'!$C$33=1,'EV - Medianos'!U1395,IF('Panel de Control'!$C$33=2,'EV - Medianos'!U1637,'EV - Medianos'!U1879)))</f>
        <v>0.50416714099098192</v>
      </c>
      <c r="V2363" s="57">
        <f>+IF('Panel de Control'!$C$33="Base",'EV - Medianos'!V427,IF('Panel de Control'!$C$33=1,'EV - Medianos'!V1395,IF('Panel de Control'!$C$33=2,'EV - Medianos'!V1637,'EV - Medianos'!V1879)))</f>
        <v>0.48057617538805641</v>
      </c>
      <c r="W2363" s="57">
        <f>+IF('Panel de Control'!$C$33="Base",'EV - Medianos'!W427,IF('Panel de Control'!$C$33=1,'EV - Medianos'!W1395,IF('Panel de Control'!$C$33=2,'EV - Medianos'!W1637,'EV - Medianos'!W1879)))</f>
        <v>0.45720901781148982</v>
      </c>
      <c r="X2363" s="57">
        <f>+IF('Panel de Control'!$C$33="Base",'EV - Medianos'!X427,IF('Panel de Control'!$C$33=1,'EV - Medianos'!X1395,IF('Panel de Control'!$C$33=2,'EV - Medianos'!X1637,'EV - Medianos'!X1879)))</f>
        <v>0.43414704548858934</v>
      </c>
      <c r="Y2363" s="57">
        <f>+IF('Panel de Control'!$C$33="Base",'EV - Medianos'!Y427,IF('Panel de Control'!$C$33=1,'EV - Medianos'!Y1395,IF('Panel de Control'!$C$33=2,'EV - Medianos'!Y1637,'EV - Medianos'!Y1879)))</f>
        <v>0.41186474850209553</v>
      </c>
      <c r="Z2363" s="57">
        <f>+IF('Panel de Control'!$C$33="Base",'EV - Medianos'!Z427,IF('Panel de Control'!$C$33=1,'EV - Medianos'!Z1395,IF('Panel de Control'!$C$33=2,'EV - Medianos'!Z1637,'EV - Medianos'!Z1879)))</f>
        <v>0.39053935821880503</v>
      </c>
      <c r="AA2363" s="57">
        <f>+IF('Panel de Control'!$C$33="Base",'EV - Medianos'!AA427,IF('Panel de Control'!$C$33=1,'EV - Medianos'!AA1395,IF('Panel de Control'!$C$33=2,'EV - Medianos'!AA1637,'EV - Medianos'!AA1879)))</f>
        <v>0.36684407871766272</v>
      </c>
      <c r="AB2363" s="57">
        <f>+IF('Panel de Control'!$C$33="Base",'EV - Medianos'!AB427,IF('Panel de Control'!$C$33=1,'EV - Medianos'!AB1395,IF('Panel de Control'!$C$33=2,'EV - Medianos'!AB1637,'EV - Medianos'!AB1879)))</f>
        <v>0.34469617249060697</v>
      </c>
      <c r="AC2363" s="57">
        <f>+IF('Panel de Control'!$C$33="Base",'EV - Medianos'!AC427,IF('Panel de Control'!$C$33=1,'EV - Medianos'!AC1395,IF('Panel de Control'!$C$33=2,'EV - Medianos'!AC1637,'EV - Medianos'!AC1879)))</f>
        <v>0.32388568822950198</v>
      </c>
      <c r="AD2363" s="57">
        <f>+IF('Panel de Control'!$C$33="Base",'EV - Medianos'!AD427,IF('Panel de Control'!$C$33=1,'EV - Medianos'!AD1395,IF('Panel de Control'!$C$33=2,'EV - Medianos'!AD1637,'EV - Medianos'!AD1879)))</f>
        <v>0.30446210754180991</v>
      </c>
      <c r="AE2363" s="57">
        <f>+IF('Panel de Control'!$C$33="Base",'EV - Medianos'!AE427,IF('Panel de Control'!$C$33=1,'EV - Medianos'!AE1395,IF('Panel de Control'!$C$33=2,'EV - Medianos'!AE1637,'EV - Medianos'!AE1879)))</f>
        <v>0.28623798398285361</v>
      </c>
      <c r="AF2363" s="57">
        <f>+IF('Panel de Control'!$C$33="Base",'EV - Medianos'!AF427,IF('Panel de Control'!$C$33=1,'EV - Medianos'!AF1395,IF('Panel de Control'!$C$33=2,'EV - Medianos'!AF1637,'EV - Medianos'!AF1879)))</f>
        <v>0.26913642798142468</v>
      </c>
      <c r="AG2363" s="57">
        <f>+IF('Panel de Control'!$C$33="Base",'EV - Medianos'!AG427,IF('Panel de Control'!$C$33=1,'EV - Medianos'!AG1395,IF('Panel de Control'!$C$33=2,'EV - Medianos'!AG1637,'EV - Medianos'!AG1879)))</f>
        <v>0.25318585912600533</v>
      </c>
      <c r="AH2363" s="57">
        <f>+IF('Panel de Control'!$C$33="Base",'EV - Medianos'!AH427,IF('Panel de Control'!$C$33=1,'EV - Medianos'!AH1395,IF('Panel de Control'!$C$33=2,'EV - Medianos'!AH1637,'EV - Medianos'!AH1879)))</f>
        <v>0.23824073733633791</v>
      </c>
      <c r="AI2363" s="57">
        <f>+IF('Panel de Control'!$C$33="Base",'EV - Medianos'!AI427,IF('Panel de Control'!$C$33=1,'EV - Medianos'!AI1395,IF('Panel de Control'!$C$33=2,'EV - Medianos'!AI1637,'EV - Medianos'!AI1879)))</f>
        <v>0.22423151664225996</v>
      </c>
      <c r="AJ2363" s="57">
        <f>+IF('Panel de Control'!$C$33="Base",'EV - Medianos'!AJ427,IF('Panel de Control'!$C$33=1,'EV - Medianos'!AJ1395,IF('Panel de Control'!$C$33=2,'EV - Medianos'!AJ1637,'EV - Medianos'!AJ1879)))</f>
        <v>0.21116196108304744</v>
      </c>
      <c r="AK2363" s="57">
        <f>+IF('Panel de Control'!$C$33="Base",'EV - Medianos'!AK427,IF('Panel de Control'!$C$33=1,'EV - Medianos'!AK1395,IF('Panel de Control'!$C$33=2,'EV - Medianos'!AK1637,'EV - Medianos'!AK1879)))</f>
        <v>0.19891943734810164</v>
      </c>
    </row>
    <row r="2364" spans="1:37" s="65" customFormat="1" ht="17.100000000000001" customHeight="1" x14ac:dyDescent="0.2">
      <c r="A2364" s="54" t="s">
        <v>244</v>
      </c>
      <c r="B2364" s="55" t="s">
        <v>110</v>
      </c>
      <c r="C2364" s="56" t="s">
        <v>242</v>
      </c>
      <c r="D2364" s="57">
        <f>+IF('Panel de Control'!$C$33="Base",'EV - Medianos'!D428,IF('Panel de Control'!$C$33=1,'EV - Medianos'!D1396,IF('Panel de Control'!$C$33=2,'EV - Medianos'!D1638,'EV - Medianos'!D1880)))</f>
        <v>0</v>
      </c>
      <c r="E2364" s="57">
        <f>+IF('Panel de Control'!$C$33="Base",'EV - Medianos'!E428,IF('Panel de Control'!$C$33=1,'EV - Medianos'!E1396,IF('Panel de Control'!$C$33=2,'EV - Medianos'!E1638,'EV - Medianos'!E1880)))</f>
        <v>0</v>
      </c>
      <c r="F2364" s="57">
        <f>+IF('Panel de Control'!$C$33="Base",'EV - Medianos'!F428,IF('Panel de Control'!$C$33=1,'EV - Medianos'!F1396,IF('Panel de Control'!$C$33=2,'EV - Medianos'!F1638,'EV - Medianos'!F1880)))</f>
        <v>0</v>
      </c>
      <c r="G2364" s="57">
        <f>+IF('Panel de Control'!$C$33="Base",'EV - Medianos'!G428,IF('Panel de Control'!$C$33=1,'EV - Medianos'!G1396,IF('Panel de Control'!$C$33=2,'EV - Medianos'!G1638,'EV - Medianos'!G1880)))</f>
        <v>0</v>
      </c>
      <c r="H2364" s="57">
        <f>+IF('Panel de Control'!$C$33="Base",'EV - Medianos'!H428,IF('Panel de Control'!$C$33=1,'EV - Medianos'!H1396,IF('Panel de Control'!$C$33=2,'EV - Medianos'!H1638,'EV - Medianos'!H1880)))</f>
        <v>0</v>
      </c>
      <c r="I2364" s="57">
        <f>+IF('Panel de Control'!$C$33="Base",'EV - Medianos'!I428,IF('Panel de Control'!$C$33=1,'EV - Medianos'!I1396,IF('Panel de Control'!$C$33=2,'EV - Medianos'!I1638,'EV - Medianos'!I1880)))</f>
        <v>0</v>
      </c>
      <c r="J2364" s="57">
        <f>+IF('Panel de Control'!$C$33="Base",'EV - Medianos'!J428,IF('Panel de Control'!$C$33=1,'EV - Medianos'!J1396,IF('Panel de Control'!$C$33=2,'EV - Medianos'!J1638,'EV - Medianos'!J1880)))</f>
        <v>0</v>
      </c>
      <c r="K2364" s="57">
        <f>+IF('Panel de Control'!$C$33="Base",'EV - Medianos'!K428,IF('Panel de Control'!$C$33=1,'EV - Medianos'!K1396,IF('Panel de Control'!$C$33=2,'EV - Medianos'!K1638,'EV - Medianos'!K1880)))</f>
        <v>0</v>
      </c>
      <c r="L2364" s="57">
        <f>+IF('Panel de Control'!$C$33="Base",'EV - Medianos'!L428,IF('Panel de Control'!$C$33=1,'EV - Medianos'!L1396,IF('Panel de Control'!$C$33=2,'EV - Medianos'!L1638,'EV - Medianos'!L1880)))</f>
        <v>0</v>
      </c>
      <c r="M2364" s="57">
        <f>+IF('Panel de Control'!$C$33="Base",'EV - Medianos'!M428,IF('Panel de Control'!$C$33=1,'EV - Medianos'!M1396,IF('Panel de Control'!$C$33=2,'EV - Medianos'!M1638,'EV - Medianos'!M1880)))</f>
        <v>0</v>
      </c>
      <c r="N2364" s="57">
        <f>+IF('Panel de Control'!$C$33="Base",'EV - Medianos'!N428,IF('Panel de Control'!$C$33=1,'EV - Medianos'!N1396,IF('Panel de Control'!$C$33=2,'EV - Medianos'!N1638,'EV - Medianos'!N1880)))</f>
        <v>0</v>
      </c>
      <c r="O2364" s="57">
        <f>+IF('Panel de Control'!$C$33="Base",'EV - Medianos'!O428,IF('Panel de Control'!$C$33=1,'EV - Medianos'!O1396,IF('Panel de Control'!$C$33=2,'EV - Medianos'!O1638,'EV - Medianos'!O1880)))</f>
        <v>0</v>
      </c>
      <c r="P2364" s="57">
        <f>+IF('Panel de Control'!$C$33="Base",'EV - Medianos'!P428,IF('Panel de Control'!$C$33=1,'EV - Medianos'!P1396,IF('Panel de Control'!$C$33=2,'EV - Medianos'!P1638,'EV - Medianos'!P1880)))</f>
        <v>0</v>
      </c>
      <c r="Q2364" s="57">
        <f>+IF('Panel de Control'!$C$33="Base",'EV - Medianos'!Q428,IF('Panel de Control'!$C$33=1,'EV - Medianos'!Q1396,IF('Panel de Control'!$C$33=2,'EV - Medianos'!Q1638,'EV - Medianos'!Q1880)))</f>
        <v>0</v>
      </c>
      <c r="R2364" s="57">
        <f>+IF('Panel de Control'!$C$33="Base",'EV - Medianos'!R428,IF('Panel de Control'!$C$33=1,'EV - Medianos'!R1396,IF('Panel de Control'!$C$33=2,'EV - Medianos'!R1638,'EV - Medianos'!R1880)))</f>
        <v>0</v>
      </c>
      <c r="S2364" s="57">
        <f>+IF('Panel de Control'!$C$33="Base",'EV - Medianos'!S428,IF('Panel de Control'!$C$33=1,'EV - Medianos'!S1396,IF('Panel de Control'!$C$33=2,'EV - Medianos'!S1638,'EV - Medianos'!S1880)))</f>
        <v>0</v>
      </c>
      <c r="T2364" s="57">
        <f>+IF('Panel de Control'!$C$33="Base",'EV - Medianos'!T428,IF('Panel de Control'!$C$33=1,'EV - Medianos'!T1396,IF('Panel de Control'!$C$33=2,'EV - Medianos'!T1638,'EV - Medianos'!T1880)))</f>
        <v>0</v>
      </c>
      <c r="U2364" s="57">
        <f>+IF('Panel de Control'!$C$33="Base",'EV - Medianos'!U428,IF('Panel de Control'!$C$33=1,'EV - Medianos'!U1396,IF('Panel de Control'!$C$33=2,'EV - Medianos'!U1638,'EV - Medianos'!U1880)))</f>
        <v>0</v>
      </c>
      <c r="V2364" s="57">
        <f>+IF('Panel de Control'!$C$33="Base",'EV - Medianos'!V428,IF('Panel de Control'!$C$33=1,'EV - Medianos'!V1396,IF('Panel de Control'!$C$33=2,'EV - Medianos'!V1638,'EV - Medianos'!V1880)))</f>
        <v>0</v>
      </c>
      <c r="W2364" s="57">
        <f>+IF('Panel de Control'!$C$33="Base",'EV - Medianos'!W428,IF('Panel de Control'!$C$33=1,'EV - Medianos'!W1396,IF('Panel de Control'!$C$33=2,'EV - Medianos'!W1638,'EV - Medianos'!W1880)))</f>
        <v>0</v>
      </c>
      <c r="X2364" s="57">
        <f>+IF('Panel de Control'!$C$33="Base",'EV - Medianos'!X428,IF('Panel de Control'!$C$33=1,'EV - Medianos'!X1396,IF('Panel de Control'!$C$33=2,'EV - Medianos'!X1638,'EV - Medianos'!X1880)))</f>
        <v>0</v>
      </c>
      <c r="Y2364" s="57">
        <f>+IF('Panel de Control'!$C$33="Base",'EV - Medianos'!Y428,IF('Panel de Control'!$C$33=1,'EV - Medianos'!Y1396,IF('Panel de Control'!$C$33=2,'EV - Medianos'!Y1638,'EV - Medianos'!Y1880)))</f>
        <v>0</v>
      </c>
      <c r="Z2364" s="57">
        <f>+IF('Panel de Control'!$C$33="Base",'EV - Medianos'!Z428,IF('Panel de Control'!$C$33=1,'EV - Medianos'!Z1396,IF('Panel de Control'!$C$33=2,'EV - Medianos'!Z1638,'EV - Medianos'!Z1880)))</f>
        <v>0</v>
      </c>
      <c r="AA2364" s="57">
        <f>+IF('Panel de Control'!$C$33="Base",'EV - Medianos'!AA428,IF('Panel de Control'!$C$33=1,'EV - Medianos'!AA1396,IF('Panel de Control'!$C$33=2,'EV - Medianos'!AA1638,'EV - Medianos'!AA1880)))</f>
        <v>0</v>
      </c>
      <c r="AB2364" s="57">
        <f>+IF('Panel de Control'!$C$33="Base",'EV - Medianos'!AB428,IF('Panel de Control'!$C$33=1,'EV - Medianos'!AB1396,IF('Panel de Control'!$C$33=2,'EV - Medianos'!AB1638,'EV - Medianos'!AB1880)))</f>
        <v>0</v>
      </c>
      <c r="AC2364" s="57">
        <f>+IF('Panel de Control'!$C$33="Base",'EV - Medianos'!AC428,IF('Panel de Control'!$C$33=1,'EV - Medianos'!AC1396,IF('Panel de Control'!$C$33=2,'EV - Medianos'!AC1638,'EV - Medianos'!AC1880)))</f>
        <v>0</v>
      </c>
      <c r="AD2364" s="57">
        <f>+IF('Panel de Control'!$C$33="Base",'EV - Medianos'!AD428,IF('Panel de Control'!$C$33=1,'EV - Medianos'!AD1396,IF('Panel de Control'!$C$33=2,'EV - Medianos'!AD1638,'EV - Medianos'!AD1880)))</f>
        <v>0</v>
      </c>
      <c r="AE2364" s="57">
        <f>+IF('Panel de Control'!$C$33="Base",'EV - Medianos'!AE428,IF('Panel de Control'!$C$33=1,'EV - Medianos'!AE1396,IF('Panel de Control'!$C$33=2,'EV - Medianos'!AE1638,'EV - Medianos'!AE1880)))</f>
        <v>0</v>
      </c>
      <c r="AF2364" s="57">
        <f>+IF('Panel de Control'!$C$33="Base",'EV - Medianos'!AF428,IF('Panel de Control'!$C$33=1,'EV - Medianos'!AF1396,IF('Panel de Control'!$C$33=2,'EV - Medianos'!AF1638,'EV - Medianos'!AF1880)))</f>
        <v>0</v>
      </c>
      <c r="AG2364" s="57">
        <f>+IF('Panel de Control'!$C$33="Base",'EV - Medianos'!AG428,IF('Panel de Control'!$C$33=1,'EV - Medianos'!AG1396,IF('Panel de Control'!$C$33=2,'EV - Medianos'!AG1638,'EV - Medianos'!AG1880)))</f>
        <v>0</v>
      </c>
      <c r="AH2364" s="57">
        <f>+IF('Panel de Control'!$C$33="Base",'EV - Medianos'!AH428,IF('Panel de Control'!$C$33=1,'EV - Medianos'!AH1396,IF('Panel de Control'!$C$33=2,'EV - Medianos'!AH1638,'EV - Medianos'!AH1880)))</f>
        <v>0</v>
      </c>
      <c r="AI2364" s="57">
        <f>+IF('Panel de Control'!$C$33="Base",'EV - Medianos'!AI428,IF('Panel de Control'!$C$33=1,'EV - Medianos'!AI1396,IF('Panel de Control'!$C$33=2,'EV - Medianos'!AI1638,'EV - Medianos'!AI1880)))</f>
        <v>0</v>
      </c>
      <c r="AJ2364" s="57">
        <f>+IF('Panel de Control'!$C$33="Base",'EV - Medianos'!AJ428,IF('Panel de Control'!$C$33=1,'EV - Medianos'!AJ1396,IF('Panel de Control'!$C$33=2,'EV - Medianos'!AJ1638,'EV - Medianos'!AJ1880)))</f>
        <v>0</v>
      </c>
      <c r="AK2364" s="57">
        <f>+IF('Panel de Control'!$C$33="Base",'EV - Medianos'!AK428,IF('Panel de Control'!$C$33=1,'EV - Medianos'!AK1396,IF('Panel de Control'!$C$33=2,'EV - Medianos'!AK1638,'EV - Medianos'!AK1880)))</f>
        <v>0</v>
      </c>
    </row>
    <row r="2365" spans="1:37" s="65" customFormat="1" ht="17.100000000000001" customHeight="1" x14ac:dyDescent="0.2">
      <c r="A2365" s="54" t="s">
        <v>268</v>
      </c>
      <c r="B2365" s="55" t="s">
        <v>110</v>
      </c>
      <c r="C2365" s="56" t="s">
        <v>242</v>
      </c>
      <c r="D2365" s="57">
        <f>+IF('Panel de Control'!$C$33="Base",'EV - Medianos'!D429,IF('Panel de Control'!$C$33=1,'EV - Medianos'!D1397,IF('Panel de Control'!$C$33=2,'EV - Medianos'!D1639,'EV - Medianos'!D1881)))</f>
        <v>0</v>
      </c>
      <c r="E2365" s="57">
        <f>+IF('Panel de Control'!$C$33="Base",'EV - Medianos'!E429,IF('Panel de Control'!$C$33=1,'EV - Medianos'!E1397,IF('Panel de Control'!$C$33=2,'EV - Medianos'!E1639,'EV - Medianos'!E1881)))</f>
        <v>0</v>
      </c>
      <c r="F2365" s="57">
        <f>+IF('Panel de Control'!$C$33="Base",'EV - Medianos'!F429,IF('Panel de Control'!$C$33=1,'EV - Medianos'!F1397,IF('Panel de Control'!$C$33=2,'EV - Medianos'!F1639,'EV - Medianos'!F1881)))</f>
        <v>0</v>
      </c>
      <c r="G2365" s="57">
        <f>+IF('Panel de Control'!$C$33="Base",'EV - Medianos'!G429,IF('Panel de Control'!$C$33=1,'EV - Medianos'!G1397,IF('Panel de Control'!$C$33=2,'EV - Medianos'!G1639,'EV - Medianos'!G1881)))</f>
        <v>0</v>
      </c>
      <c r="H2365" s="57">
        <f>+IF('Panel de Control'!$C$33="Base",'EV - Medianos'!H429,IF('Panel de Control'!$C$33=1,'EV - Medianos'!H1397,IF('Panel de Control'!$C$33=2,'EV - Medianos'!H1639,'EV - Medianos'!H1881)))</f>
        <v>0</v>
      </c>
      <c r="I2365" s="57">
        <f>+IF('Panel de Control'!$C$33="Base",'EV - Medianos'!I429,IF('Panel de Control'!$C$33=1,'EV - Medianos'!I1397,IF('Panel de Control'!$C$33=2,'EV - Medianos'!I1639,'EV - Medianos'!I1881)))</f>
        <v>0</v>
      </c>
      <c r="J2365" s="57">
        <f>+IF('Panel de Control'!$C$33="Base",'EV - Medianos'!J429,IF('Panel de Control'!$C$33=1,'EV - Medianos'!J1397,IF('Panel de Control'!$C$33=2,'EV - Medianos'!J1639,'EV - Medianos'!J1881)))</f>
        <v>0</v>
      </c>
      <c r="K2365" s="57">
        <f>+IF('Panel de Control'!$C$33="Base",'EV - Medianos'!K429,IF('Panel de Control'!$C$33=1,'EV - Medianos'!K1397,IF('Panel de Control'!$C$33=2,'EV - Medianos'!K1639,'EV - Medianos'!K1881)))</f>
        <v>0</v>
      </c>
      <c r="L2365" s="57">
        <f>+IF('Panel de Control'!$C$33="Base",'EV - Medianos'!L429,IF('Panel de Control'!$C$33=1,'EV - Medianos'!L1397,IF('Panel de Control'!$C$33=2,'EV - Medianos'!L1639,'EV - Medianos'!L1881)))</f>
        <v>0</v>
      </c>
      <c r="M2365" s="57">
        <f>+IF('Panel de Control'!$C$33="Base",'EV - Medianos'!M429,IF('Panel de Control'!$C$33=1,'EV - Medianos'!M1397,IF('Panel de Control'!$C$33=2,'EV - Medianos'!M1639,'EV - Medianos'!M1881)))</f>
        <v>0</v>
      </c>
      <c r="N2365" s="57">
        <f>+IF('Panel de Control'!$C$33="Base",'EV - Medianos'!N429,IF('Panel de Control'!$C$33=1,'EV - Medianos'!N1397,IF('Panel de Control'!$C$33=2,'EV - Medianos'!N1639,'EV - Medianos'!N1881)))</f>
        <v>0</v>
      </c>
      <c r="O2365" s="57">
        <f>+IF('Panel de Control'!$C$33="Base",'EV - Medianos'!O429,IF('Panel de Control'!$C$33=1,'EV - Medianos'!O1397,IF('Panel de Control'!$C$33=2,'EV - Medianos'!O1639,'EV - Medianos'!O1881)))</f>
        <v>0</v>
      </c>
      <c r="P2365" s="57">
        <f>+IF('Panel de Control'!$C$33="Base",'EV - Medianos'!P429,IF('Panel de Control'!$C$33=1,'EV - Medianos'!P1397,IF('Panel de Control'!$C$33=2,'EV - Medianos'!P1639,'EV - Medianos'!P1881)))</f>
        <v>0</v>
      </c>
      <c r="Q2365" s="57">
        <f>+IF('Panel de Control'!$C$33="Base",'EV - Medianos'!Q429,IF('Panel de Control'!$C$33=1,'EV - Medianos'!Q1397,IF('Panel de Control'!$C$33=2,'EV - Medianos'!Q1639,'EV - Medianos'!Q1881)))</f>
        <v>0</v>
      </c>
      <c r="R2365" s="57">
        <f>+IF('Panel de Control'!$C$33="Base",'EV - Medianos'!R429,IF('Panel de Control'!$C$33=1,'EV - Medianos'!R1397,IF('Panel de Control'!$C$33=2,'EV - Medianos'!R1639,'EV - Medianos'!R1881)))</f>
        <v>0</v>
      </c>
      <c r="S2365" s="57">
        <f>+IF('Panel de Control'!$C$33="Base",'EV - Medianos'!S429,IF('Panel de Control'!$C$33=1,'EV - Medianos'!S1397,IF('Panel de Control'!$C$33=2,'EV - Medianos'!S1639,'EV - Medianos'!S1881)))</f>
        <v>0</v>
      </c>
      <c r="T2365" s="57">
        <f>+IF('Panel de Control'!$C$33="Base",'EV - Medianos'!T429,IF('Panel de Control'!$C$33=1,'EV - Medianos'!T1397,IF('Panel de Control'!$C$33=2,'EV - Medianos'!T1639,'EV - Medianos'!T1881)))</f>
        <v>0</v>
      </c>
      <c r="U2365" s="57">
        <f>+IF('Panel de Control'!$C$33="Base",'EV - Medianos'!U429,IF('Panel de Control'!$C$33=1,'EV - Medianos'!U1397,IF('Panel de Control'!$C$33=2,'EV - Medianos'!U1639,'EV - Medianos'!U1881)))</f>
        <v>0</v>
      </c>
      <c r="V2365" s="57">
        <f>+IF('Panel de Control'!$C$33="Base",'EV - Medianos'!V429,IF('Panel de Control'!$C$33=1,'EV - Medianos'!V1397,IF('Panel de Control'!$C$33=2,'EV - Medianos'!V1639,'EV - Medianos'!V1881)))</f>
        <v>0</v>
      </c>
      <c r="W2365" s="57">
        <f>+IF('Panel de Control'!$C$33="Base",'EV - Medianos'!W429,IF('Panel de Control'!$C$33=1,'EV - Medianos'!W1397,IF('Panel de Control'!$C$33=2,'EV - Medianos'!W1639,'EV - Medianos'!W1881)))</f>
        <v>0</v>
      </c>
      <c r="X2365" s="57">
        <f>+IF('Panel de Control'!$C$33="Base",'EV - Medianos'!X429,IF('Panel de Control'!$C$33=1,'EV - Medianos'!X1397,IF('Panel de Control'!$C$33=2,'EV - Medianos'!X1639,'EV - Medianos'!X1881)))</f>
        <v>0</v>
      </c>
      <c r="Y2365" s="57">
        <f>+IF('Panel de Control'!$C$33="Base",'EV - Medianos'!Y429,IF('Panel de Control'!$C$33=1,'EV - Medianos'!Y1397,IF('Panel de Control'!$C$33=2,'EV - Medianos'!Y1639,'EV - Medianos'!Y1881)))</f>
        <v>0</v>
      </c>
      <c r="Z2365" s="57">
        <f>+IF('Panel de Control'!$C$33="Base",'EV - Medianos'!Z429,IF('Panel de Control'!$C$33=1,'EV - Medianos'!Z1397,IF('Panel de Control'!$C$33=2,'EV - Medianos'!Z1639,'EV - Medianos'!Z1881)))</f>
        <v>0</v>
      </c>
      <c r="AA2365" s="57">
        <f>+IF('Panel de Control'!$C$33="Base",'EV - Medianos'!AA429,IF('Panel de Control'!$C$33=1,'EV - Medianos'!AA1397,IF('Panel de Control'!$C$33=2,'EV - Medianos'!AA1639,'EV - Medianos'!AA1881)))</f>
        <v>0</v>
      </c>
      <c r="AB2365" s="57">
        <f>+IF('Panel de Control'!$C$33="Base",'EV - Medianos'!AB429,IF('Panel de Control'!$C$33=1,'EV - Medianos'!AB1397,IF('Panel de Control'!$C$33=2,'EV - Medianos'!AB1639,'EV - Medianos'!AB1881)))</f>
        <v>0</v>
      </c>
      <c r="AC2365" s="57">
        <f>+IF('Panel de Control'!$C$33="Base",'EV - Medianos'!AC429,IF('Panel de Control'!$C$33=1,'EV - Medianos'!AC1397,IF('Panel de Control'!$C$33=2,'EV - Medianos'!AC1639,'EV - Medianos'!AC1881)))</f>
        <v>0</v>
      </c>
      <c r="AD2365" s="57">
        <f>+IF('Panel de Control'!$C$33="Base",'EV - Medianos'!AD429,IF('Panel de Control'!$C$33=1,'EV - Medianos'!AD1397,IF('Panel de Control'!$C$33=2,'EV - Medianos'!AD1639,'EV - Medianos'!AD1881)))</f>
        <v>0</v>
      </c>
      <c r="AE2365" s="57">
        <f>+IF('Panel de Control'!$C$33="Base",'EV - Medianos'!AE429,IF('Panel de Control'!$C$33=1,'EV - Medianos'!AE1397,IF('Panel de Control'!$C$33=2,'EV - Medianos'!AE1639,'EV - Medianos'!AE1881)))</f>
        <v>0</v>
      </c>
      <c r="AF2365" s="57">
        <f>+IF('Panel de Control'!$C$33="Base",'EV - Medianos'!AF429,IF('Panel de Control'!$C$33=1,'EV - Medianos'!AF1397,IF('Panel de Control'!$C$33=2,'EV - Medianos'!AF1639,'EV - Medianos'!AF1881)))</f>
        <v>0</v>
      </c>
      <c r="AG2365" s="57">
        <f>+IF('Panel de Control'!$C$33="Base",'EV - Medianos'!AG429,IF('Panel de Control'!$C$33=1,'EV - Medianos'!AG1397,IF('Panel de Control'!$C$33=2,'EV - Medianos'!AG1639,'EV - Medianos'!AG1881)))</f>
        <v>0</v>
      </c>
      <c r="AH2365" s="57">
        <f>+IF('Panel de Control'!$C$33="Base",'EV - Medianos'!AH429,IF('Panel de Control'!$C$33=1,'EV - Medianos'!AH1397,IF('Panel de Control'!$C$33=2,'EV - Medianos'!AH1639,'EV - Medianos'!AH1881)))</f>
        <v>0</v>
      </c>
      <c r="AI2365" s="57">
        <f>+IF('Panel de Control'!$C$33="Base",'EV - Medianos'!AI429,IF('Panel de Control'!$C$33=1,'EV - Medianos'!AI1397,IF('Panel de Control'!$C$33=2,'EV - Medianos'!AI1639,'EV - Medianos'!AI1881)))</f>
        <v>0</v>
      </c>
      <c r="AJ2365" s="57">
        <f>+IF('Panel de Control'!$C$33="Base",'EV - Medianos'!AJ429,IF('Panel de Control'!$C$33=1,'EV - Medianos'!AJ1397,IF('Panel de Control'!$C$33=2,'EV - Medianos'!AJ1639,'EV - Medianos'!AJ1881)))</f>
        <v>0</v>
      </c>
      <c r="AK2365" s="57">
        <f>+IF('Panel de Control'!$C$33="Base",'EV - Medianos'!AK429,IF('Panel de Control'!$C$33=1,'EV - Medianos'!AK1397,IF('Panel de Control'!$C$33=2,'EV - Medianos'!AK1639,'EV - Medianos'!AK1881)))</f>
        <v>0</v>
      </c>
    </row>
    <row r="2366" spans="1:37" s="65" customFormat="1" ht="17.100000000000001" customHeight="1" x14ac:dyDescent="0.2">
      <c r="A2366" s="54" t="s">
        <v>189</v>
      </c>
      <c r="B2366" s="55" t="s">
        <v>110</v>
      </c>
      <c r="C2366" s="56" t="s">
        <v>242</v>
      </c>
      <c r="D2366" s="57">
        <f>+IF('Panel de Control'!$C$33="Base",'EV - Medianos'!D430,IF('Panel de Control'!$C$33=1,'EV - Medianos'!D1398,IF('Panel de Control'!$C$33=2,'EV - Medianos'!D1640,'EV - Medianos'!D1882)))</f>
        <v>0</v>
      </c>
      <c r="E2366" s="57">
        <f>+IF('Panel de Control'!$C$33="Base",'EV - Medianos'!E430,IF('Panel de Control'!$C$33=1,'EV - Medianos'!E1398,IF('Panel de Control'!$C$33=2,'EV - Medianos'!E1640,'EV - Medianos'!E1882)))</f>
        <v>0</v>
      </c>
      <c r="F2366" s="57">
        <f>+IF('Panel de Control'!$C$33="Base",'EV - Medianos'!F430,IF('Panel de Control'!$C$33=1,'EV - Medianos'!F1398,IF('Panel de Control'!$C$33=2,'EV - Medianos'!F1640,'EV - Medianos'!F1882)))</f>
        <v>0</v>
      </c>
      <c r="G2366" s="57">
        <f>+IF('Panel de Control'!$C$33="Base",'EV - Medianos'!G430,IF('Panel de Control'!$C$33=1,'EV - Medianos'!G1398,IF('Panel de Control'!$C$33=2,'EV - Medianos'!G1640,'EV - Medianos'!G1882)))</f>
        <v>0</v>
      </c>
      <c r="H2366" s="57">
        <f>+IF('Panel de Control'!$C$33="Base",'EV - Medianos'!H430,IF('Panel de Control'!$C$33=1,'EV - Medianos'!H1398,IF('Panel de Control'!$C$33=2,'EV - Medianos'!H1640,'EV - Medianos'!H1882)))</f>
        <v>1.0110054507821483E-3</v>
      </c>
      <c r="I2366" s="57">
        <f>+IF('Panel de Control'!$C$33="Base",'EV - Medianos'!I430,IF('Panel de Control'!$C$33=1,'EV - Medianos'!I1398,IF('Panel de Control'!$C$33=2,'EV - Medianos'!I1640,'EV - Medianos'!I1882)))</f>
        <v>1.3132825730771021E-3</v>
      </c>
      <c r="J2366" s="57">
        <f>+IF('Panel de Control'!$C$33="Base",'EV - Medianos'!J430,IF('Panel de Control'!$C$33=1,'EV - Medianos'!J1398,IF('Panel de Control'!$C$33=2,'EV - Medianos'!J1640,'EV - Medianos'!J1882)))</f>
        <v>2.3237934310084475E-3</v>
      </c>
      <c r="K2366" s="57">
        <f>+IF('Panel de Control'!$C$33="Base",'EV - Medianos'!K430,IF('Panel de Control'!$C$33=1,'EV - Medianos'!K1398,IF('Panel de Control'!$C$33=2,'EV - Medianos'!K1640,'EV - Medianos'!K1882)))</f>
        <v>4.5940446455193353E-3</v>
      </c>
      <c r="L2366" s="57">
        <f>+IF('Panel de Control'!$C$33="Base",'EV - Medianos'!L430,IF('Panel de Control'!$C$33=1,'EV - Medianos'!L1398,IF('Panel de Control'!$C$33=2,'EV - Medianos'!L1640,'EV - Medianos'!L1882)))</f>
        <v>9.0669356937428461E-3</v>
      </c>
      <c r="M2366" s="57">
        <f>+IF('Panel de Control'!$C$33="Base",'EV - Medianos'!M430,IF('Panel de Control'!$C$33=1,'EV - Medianos'!M1398,IF('Panel de Control'!$C$33=2,'EV - Medianos'!M1640,'EV - Medianos'!M1882)))</f>
        <v>1.7183397927136346E-2</v>
      </c>
      <c r="N2366" s="57">
        <f>+IF('Panel de Control'!$C$33="Base",'EV - Medianos'!N430,IF('Panel de Control'!$C$33=1,'EV - Medianos'!N1398,IF('Panel de Control'!$C$33=2,'EV - Medianos'!N1640,'EV - Medianos'!N1882)))</f>
        <v>2.9204247726567448E-2</v>
      </c>
      <c r="O2366" s="57">
        <f>+IF('Panel de Control'!$C$33="Base",'EV - Medianos'!O430,IF('Panel de Control'!$C$33=1,'EV - Medianos'!O1398,IF('Panel de Control'!$C$33=2,'EV - Medianos'!O1640,'EV - Medianos'!O1882)))</f>
        <v>4.564025033910072E-2</v>
      </c>
      <c r="P2366" s="57">
        <f>+IF('Panel de Control'!$C$33="Base",'EV - Medianos'!P430,IF('Panel de Control'!$C$33=1,'EV - Medianos'!P1398,IF('Panel de Control'!$C$33=2,'EV - Medianos'!P1640,'EV - Medianos'!P1882)))</f>
        <v>6.503503423465018E-2</v>
      </c>
      <c r="Q2366" s="57">
        <f>+IF('Panel de Control'!$C$33="Base",'EV - Medianos'!Q430,IF('Panel de Control'!$C$33=1,'EV - Medianos'!Q1398,IF('Panel de Control'!$C$33=2,'EV - Medianos'!Q1640,'EV - Medianos'!Q1882)))</f>
        <v>8.9812019466361206E-2</v>
      </c>
      <c r="R2366" s="57">
        <f>+IF('Panel de Control'!$C$33="Base",'EV - Medianos'!R430,IF('Panel de Control'!$C$33=1,'EV - Medianos'!R1398,IF('Panel de Control'!$C$33=2,'EV - Medianos'!R1640,'EV - Medianos'!R1882)))</f>
        <v>0.12040540693332252</v>
      </c>
      <c r="S2366" s="57">
        <f>+IF('Panel de Control'!$C$33="Base",'EV - Medianos'!S430,IF('Panel de Control'!$C$33=1,'EV - Medianos'!S1398,IF('Panel de Control'!$C$33=2,'EV - Medianos'!S1640,'EV - Medianos'!S1882)))</f>
        <v>0.15512611807177612</v>
      </c>
      <c r="T2366" s="57">
        <f>+IF('Panel de Control'!$C$33="Base",'EV - Medianos'!T430,IF('Panel de Control'!$C$33=1,'EV - Medianos'!T1398,IF('Panel de Control'!$C$33=2,'EV - Medianos'!T1640,'EV - Medianos'!T1882)))</f>
        <v>0.19019645779517513</v>
      </c>
      <c r="U2366" s="57">
        <f>+IF('Panel de Control'!$C$33="Base",'EV - Medianos'!U430,IF('Panel de Control'!$C$33=1,'EV - Medianos'!U1398,IF('Panel de Control'!$C$33=2,'EV - Medianos'!U1640,'EV - Medianos'!U1882)))</f>
        <v>0.22513470231149729</v>
      </c>
      <c r="V2366" s="57">
        <f>+IF('Panel de Control'!$C$33="Base",'EV - Medianos'!V430,IF('Panel de Control'!$C$33=1,'EV - Medianos'!V1398,IF('Panel de Control'!$C$33=2,'EV - Medianos'!V1640,'EV - Medianos'!V1882)))</f>
        <v>0.25924267659987477</v>
      </c>
      <c r="W2366" s="57">
        <f>+IF('Panel de Control'!$C$33="Base",'EV - Medianos'!W430,IF('Panel de Control'!$C$33=1,'EV - Medianos'!W1398,IF('Panel de Control'!$C$33=2,'EV - Medianos'!W1640,'EV - Medianos'!W1882)))</f>
        <v>0.29297309322621878</v>
      </c>
      <c r="X2366" s="57">
        <f>+IF('Panel de Control'!$C$33="Base",'EV - Medianos'!X430,IF('Panel de Control'!$C$33=1,'EV - Medianos'!X1398,IF('Panel de Control'!$C$33=2,'EV - Medianos'!X1640,'EV - Medianos'!X1882)))</f>
        <v>0.32622269922416541</v>
      </c>
      <c r="Y2366" s="57">
        <f>+IF('Panel de Control'!$C$33="Base",'EV - Medianos'!Y430,IF('Panel de Control'!$C$33=1,'EV - Medianos'!Y1398,IF('Panel de Control'!$C$33=2,'EV - Medianos'!Y1640,'EV - Medianos'!Y1882)))</f>
        <v>0.35824347060755812</v>
      </c>
      <c r="Z2366" s="57">
        <f>+IF('Panel de Control'!$C$33="Base",'EV - Medianos'!Z430,IF('Panel de Control'!$C$33=1,'EV - Medianos'!Z1398,IF('Panel de Control'!$C$33=2,'EV - Medianos'!Z1640,'EV - Medianos'!Z1882)))</f>
        <v>0.38873667284394919</v>
      </c>
      <c r="AA2366" s="57">
        <f>+IF('Panel de Control'!$C$33="Base",'EV - Medianos'!AA430,IF('Panel de Control'!$C$33=1,'EV - Medianos'!AA1398,IF('Panel de Control'!$C$33=2,'EV - Medianos'!AA1640,'EV - Medianos'!AA1882)))</f>
        <v>0.4225408863519145</v>
      </c>
      <c r="AB2366" s="57">
        <f>+IF('Panel de Control'!$C$33="Base",'EV - Medianos'!AB430,IF('Panel de Control'!$C$33=1,'EV - Medianos'!AB1398,IF('Panel de Control'!$C$33=2,'EV - Medianos'!AB1640,'EV - Medianos'!AB1882)))</f>
        <v>0.45400624834030956</v>
      </c>
      <c r="AC2366" s="57">
        <f>+IF('Panel de Control'!$C$33="Base",'EV - Medianos'!AC430,IF('Panel de Control'!$C$33=1,'EV - Medianos'!AC1398,IF('Panel de Control'!$C$33=2,'EV - Medianos'!AC1640,'EV - Medianos'!AC1882)))</f>
        <v>0.4834897625197494</v>
      </c>
      <c r="AD2366" s="57">
        <f>+IF('Panel de Control'!$C$33="Base",'EV - Medianos'!AD430,IF('Panel de Control'!$C$33=1,'EV - Medianos'!AD1398,IF('Panel de Control'!$C$33=2,'EV - Medianos'!AD1640,'EV - Medianos'!AD1882)))</f>
        <v>0.51098493066080375</v>
      </c>
      <c r="AE2366" s="57">
        <f>+IF('Panel de Control'!$C$33="Base",'EV - Medianos'!AE430,IF('Panel de Control'!$C$33=1,'EV - Medianos'!AE1398,IF('Panel de Control'!$C$33=2,'EV - Medianos'!AE1640,'EV - Medianos'!AE1882)))</f>
        <v>0.5367626359950709</v>
      </c>
      <c r="AF2366" s="57">
        <f>+IF('Panel de Control'!$C$33="Base",'EV - Medianos'!AF430,IF('Panel de Control'!$C$33=1,'EV - Medianos'!AF1398,IF('Panel de Control'!$C$33=2,'EV - Medianos'!AF1640,'EV - Medianos'!AF1882)))</f>
        <v>0.5609138147356173</v>
      </c>
      <c r="AG2366" s="57">
        <f>+IF('Panel de Control'!$C$33="Base",'EV - Medianos'!AG430,IF('Panel de Control'!$C$33=1,'EV - Medianos'!AG1398,IF('Panel de Control'!$C$33=2,'EV - Medianos'!AG1640,'EV - Medianos'!AG1882)))</f>
        <v>0.58342300734576369</v>
      </c>
      <c r="AH2366" s="57">
        <f>+IF('Panel de Control'!$C$33="Base",'EV - Medianos'!AH430,IF('Panel de Control'!$C$33=1,'EV - Medianos'!AH1398,IF('Panel de Control'!$C$33=2,'EV - Medianos'!AH1640,'EV - Medianos'!AH1882)))</f>
        <v>0.60448444523235856</v>
      </c>
      <c r="AI2366" s="57">
        <f>+IF('Panel de Control'!$C$33="Base",'EV - Medianos'!AI430,IF('Panel de Control'!$C$33=1,'EV - Medianos'!AI1398,IF('Panel de Control'!$C$33=2,'EV - Medianos'!AI1640,'EV - Medianos'!AI1882)))</f>
        <v>0.62423275118039856</v>
      </c>
      <c r="AJ2366" s="57">
        <f>+IF('Panel de Control'!$C$33="Base",'EV - Medianos'!AJ430,IF('Panel de Control'!$C$33=1,'EV - Medianos'!AJ1398,IF('Panel de Control'!$C$33=2,'EV - Medianos'!AJ1640,'EV - Medianos'!AJ1882)))</f>
        <v>0.64267799746831633</v>
      </c>
      <c r="AK2366" s="57">
        <f>+IF('Panel de Control'!$C$33="Base",'EV - Medianos'!AK430,IF('Panel de Control'!$C$33=1,'EV - Medianos'!AK1398,IF('Panel de Control'!$C$33=2,'EV - Medianos'!AK1640,'EV - Medianos'!AK1882)))</f>
        <v>0.65998499711815029</v>
      </c>
    </row>
    <row r="2367" spans="1:37" s="65" customFormat="1" ht="17.100000000000001" customHeight="1" x14ac:dyDescent="0.2">
      <c r="A2367" s="54" t="s">
        <v>269</v>
      </c>
      <c r="B2367" s="55" t="s">
        <v>110</v>
      </c>
      <c r="C2367" s="56" t="s">
        <v>242</v>
      </c>
      <c r="D2367" s="57">
        <f>+IF('Panel de Control'!$C$33="Base",'EV - Medianos'!D431,IF('Panel de Control'!$C$33=1,'EV - Medianos'!D1399,IF('Panel de Control'!$C$33=2,'EV - Medianos'!D1641,'EV - Medianos'!D1883)))</f>
        <v>0</v>
      </c>
      <c r="E2367" s="57">
        <f>+IF('Panel de Control'!$C$33="Base",'EV - Medianos'!E431,IF('Panel de Control'!$C$33=1,'EV - Medianos'!E1399,IF('Panel de Control'!$C$33=2,'EV - Medianos'!E1641,'EV - Medianos'!E1883)))</f>
        <v>0</v>
      </c>
      <c r="F2367" s="57">
        <f>+IF('Panel de Control'!$C$33="Base",'EV - Medianos'!F431,IF('Panel de Control'!$C$33=1,'EV - Medianos'!F1399,IF('Panel de Control'!$C$33=2,'EV - Medianos'!F1641,'EV - Medianos'!F1883)))</f>
        <v>0</v>
      </c>
      <c r="G2367" s="57">
        <f>+IF('Panel de Control'!$C$33="Base",'EV - Medianos'!G431,IF('Panel de Control'!$C$33=1,'EV - Medianos'!G1399,IF('Panel de Control'!$C$33=2,'EV - Medianos'!G1641,'EV - Medianos'!G1883)))</f>
        <v>0</v>
      </c>
      <c r="H2367" s="57">
        <f>+IF('Panel de Control'!$C$33="Base",'EV - Medianos'!H431,IF('Panel de Control'!$C$33=1,'EV - Medianos'!H1399,IF('Panel de Control'!$C$33=2,'EV - Medianos'!H1641,'EV - Medianos'!H1883)))</f>
        <v>0</v>
      </c>
      <c r="I2367" s="57">
        <f>+IF('Panel de Control'!$C$33="Base",'EV - Medianos'!I431,IF('Panel de Control'!$C$33=1,'EV - Medianos'!I1399,IF('Panel de Control'!$C$33=2,'EV - Medianos'!I1641,'EV - Medianos'!I1883)))</f>
        <v>0</v>
      </c>
      <c r="J2367" s="57">
        <f>+IF('Panel de Control'!$C$33="Base",'EV - Medianos'!J431,IF('Panel de Control'!$C$33=1,'EV - Medianos'!J1399,IF('Panel de Control'!$C$33=2,'EV - Medianos'!J1641,'EV - Medianos'!J1883)))</f>
        <v>0</v>
      </c>
      <c r="K2367" s="57">
        <f>+IF('Panel de Control'!$C$33="Base",'EV - Medianos'!K431,IF('Panel de Control'!$C$33=1,'EV - Medianos'!K1399,IF('Panel de Control'!$C$33=2,'EV - Medianos'!K1641,'EV - Medianos'!K1883)))</f>
        <v>0</v>
      </c>
      <c r="L2367" s="57">
        <f>+IF('Panel de Control'!$C$33="Base",'EV - Medianos'!L431,IF('Panel de Control'!$C$33=1,'EV - Medianos'!L1399,IF('Panel de Control'!$C$33=2,'EV - Medianos'!L1641,'EV - Medianos'!L1883)))</f>
        <v>0</v>
      </c>
      <c r="M2367" s="57">
        <f>+IF('Panel de Control'!$C$33="Base",'EV - Medianos'!M431,IF('Panel de Control'!$C$33=1,'EV - Medianos'!M1399,IF('Panel de Control'!$C$33=2,'EV - Medianos'!M1641,'EV - Medianos'!M1883)))</f>
        <v>0</v>
      </c>
      <c r="N2367" s="57">
        <f>+IF('Panel de Control'!$C$33="Base",'EV - Medianos'!N431,IF('Panel de Control'!$C$33=1,'EV - Medianos'!N1399,IF('Panel de Control'!$C$33=2,'EV - Medianos'!N1641,'EV - Medianos'!N1883)))</f>
        <v>0</v>
      </c>
      <c r="O2367" s="57">
        <f>+IF('Panel de Control'!$C$33="Base",'EV - Medianos'!O431,IF('Panel de Control'!$C$33=1,'EV - Medianos'!O1399,IF('Panel de Control'!$C$33=2,'EV - Medianos'!O1641,'EV - Medianos'!O1883)))</f>
        <v>0</v>
      </c>
      <c r="P2367" s="57">
        <f>+IF('Panel de Control'!$C$33="Base",'EV - Medianos'!P431,IF('Panel de Control'!$C$33=1,'EV - Medianos'!P1399,IF('Panel de Control'!$C$33=2,'EV - Medianos'!P1641,'EV - Medianos'!P1883)))</f>
        <v>0</v>
      </c>
      <c r="Q2367" s="57">
        <f>+IF('Panel de Control'!$C$33="Base",'EV - Medianos'!Q431,IF('Panel de Control'!$C$33=1,'EV - Medianos'!Q1399,IF('Panel de Control'!$C$33=2,'EV - Medianos'!Q1641,'EV - Medianos'!Q1883)))</f>
        <v>0</v>
      </c>
      <c r="R2367" s="57">
        <f>+IF('Panel de Control'!$C$33="Base",'EV - Medianos'!R431,IF('Panel de Control'!$C$33=1,'EV - Medianos'!R1399,IF('Panel de Control'!$C$33=2,'EV - Medianos'!R1641,'EV - Medianos'!R1883)))</f>
        <v>0</v>
      </c>
      <c r="S2367" s="57">
        <f>+IF('Panel de Control'!$C$33="Base",'EV - Medianos'!S431,IF('Panel de Control'!$C$33=1,'EV - Medianos'!S1399,IF('Panel de Control'!$C$33=2,'EV - Medianos'!S1641,'EV - Medianos'!S1883)))</f>
        <v>0</v>
      </c>
      <c r="T2367" s="57">
        <f>+IF('Panel de Control'!$C$33="Base",'EV - Medianos'!T431,IF('Panel de Control'!$C$33=1,'EV - Medianos'!T1399,IF('Panel de Control'!$C$33=2,'EV - Medianos'!T1641,'EV - Medianos'!T1883)))</f>
        <v>0</v>
      </c>
      <c r="U2367" s="57">
        <f>+IF('Panel de Control'!$C$33="Base",'EV - Medianos'!U431,IF('Panel de Control'!$C$33=1,'EV - Medianos'!U1399,IF('Panel de Control'!$C$33=2,'EV - Medianos'!U1641,'EV - Medianos'!U1883)))</f>
        <v>0</v>
      </c>
      <c r="V2367" s="57">
        <f>+IF('Panel de Control'!$C$33="Base",'EV - Medianos'!V431,IF('Panel de Control'!$C$33=1,'EV - Medianos'!V1399,IF('Panel de Control'!$C$33=2,'EV - Medianos'!V1641,'EV - Medianos'!V1883)))</f>
        <v>0</v>
      </c>
      <c r="W2367" s="57">
        <f>+IF('Panel de Control'!$C$33="Base",'EV - Medianos'!W431,IF('Panel de Control'!$C$33=1,'EV - Medianos'!W1399,IF('Panel de Control'!$C$33=2,'EV - Medianos'!W1641,'EV - Medianos'!W1883)))</f>
        <v>0</v>
      </c>
      <c r="X2367" s="57">
        <f>+IF('Panel de Control'!$C$33="Base",'EV - Medianos'!X431,IF('Panel de Control'!$C$33=1,'EV - Medianos'!X1399,IF('Panel de Control'!$C$33=2,'EV - Medianos'!X1641,'EV - Medianos'!X1883)))</f>
        <v>0</v>
      </c>
      <c r="Y2367" s="57">
        <f>+IF('Panel de Control'!$C$33="Base",'EV - Medianos'!Y431,IF('Panel de Control'!$C$33=1,'EV - Medianos'!Y1399,IF('Panel de Control'!$C$33=2,'EV - Medianos'!Y1641,'EV - Medianos'!Y1883)))</f>
        <v>0</v>
      </c>
      <c r="Z2367" s="57">
        <f>+IF('Panel de Control'!$C$33="Base",'EV - Medianos'!Z431,IF('Panel de Control'!$C$33=1,'EV - Medianos'!Z1399,IF('Panel de Control'!$C$33=2,'EV - Medianos'!Z1641,'EV - Medianos'!Z1883)))</f>
        <v>0</v>
      </c>
      <c r="AA2367" s="57">
        <f>+IF('Panel de Control'!$C$33="Base",'EV - Medianos'!AA431,IF('Panel de Control'!$C$33=1,'EV - Medianos'!AA1399,IF('Panel de Control'!$C$33=2,'EV - Medianos'!AA1641,'EV - Medianos'!AA1883)))</f>
        <v>0</v>
      </c>
      <c r="AB2367" s="57">
        <f>+IF('Panel de Control'!$C$33="Base",'EV - Medianos'!AB431,IF('Panel de Control'!$C$33=1,'EV - Medianos'!AB1399,IF('Panel de Control'!$C$33=2,'EV - Medianos'!AB1641,'EV - Medianos'!AB1883)))</f>
        <v>0</v>
      </c>
      <c r="AC2367" s="57">
        <f>+IF('Panel de Control'!$C$33="Base",'EV - Medianos'!AC431,IF('Panel de Control'!$C$33=1,'EV - Medianos'!AC1399,IF('Panel de Control'!$C$33=2,'EV - Medianos'!AC1641,'EV - Medianos'!AC1883)))</f>
        <v>0</v>
      </c>
      <c r="AD2367" s="57">
        <f>+IF('Panel de Control'!$C$33="Base",'EV - Medianos'!AD431,IF('Panel de Control'!$C$33=1,'EV - Medianos'!AD1399,IF('Panel de Control'!$C$33=2,'EV - Medianos'!AD1641,'EV - Medianos'!AD1883)))</f>
        <v>0</v>
      </c>
      <c r="AE2367" s="57">
        <f>+IF('Panel de Control'!$C$33="Base",'EV - Medianos'!AE431,IF('Panel de Control'!$C$33=1,'EV - Medianos'!AE1399,IF('Panel de Control'!$C$33=2,'EV - Medianos'!AE1641,'EV - Medianos'!AE1883)))</f>
        <v>0</v>
      </c>
      <c r="AF2367" s="57">
        <f>+IF('Panel de Control'!$C$33="Base",'EV - Medianos'!AF431,IF('Panel de Control'!$C$33=1,'EV - Medianos'!AF1399,IF('Panel de Control'!$C$33=2,'EV - Medianos'!AF1641,'EV - Medianos'!AF1883)))</f>
        <v>0</v>
      </c>
      <c r="AG2367" s="57">
        <f>+IF('Panel de Control'!$C$33="Base",'EV - Medianos'!AG431,IF('Panel de Control'!$C$33=1,'EV - Medianos'!AG1399,IF('Panel de Control'!$C$33=2,'EV - Medianos'!AG1641,'EV - Medianos'!AG1883)))</f>
        <v>0</v>
      </c>
      <c r="AH2367" s="57">
        <f>+IF('Panel de Control'!$C$33="Base",'EV - Medianos'!AH431,IF('Panel de Control'!$C$33=1,'EV - Medianos'!AH1399,IF('Panel de Control'!$C$33=2,'EV - Medianos'!AH1641,'EV - Medianos'!AH1883)))</f>
        <v>0</v>
      </c>
      <c r="AI2367" s="57">
        <f>+IF('Panel de Control'!$C$33="Base",'EV - Medianos'!AI431,IF('Panel de Control'!$C$33=1,'EV - Medianos'!AI1399,IF('Panel de Control'!$C$33=2,'EV - Medianos'!AI1641,'EV - Medianos'!AI1883)))</f>
        <v>0</v>
      </c>
      <c r="AJ2367" s="57">
        <f>+IF('Panel de Control'!$C$33="Base",'EV - Medianos'!AJ431,IF('Panel de Control'!$C$33=1,'EV - Medianos'!AJ1399,IF('Panel de Control'!$C$33=2,'EV - Medianos'!AJ1641,'EV - Medianos'!AJ1883)))</f>
        <v>0</v>
      </c>
      <c r="AK2367" s="57">
        <f>+IF('Panel de Control'!$C$33="Base",'EV - Medianos'!AK431,IF('Panel de Control'!$C$33=1,'EV - Medianos'!AK1399,IF('Panel de Control'!$C$33=2,'EV - Medianos'!AK1641,'EV - Medianos'!AK1883)))</f>
        <v>0</v>
      </c>
    </row>
    <row r="2368" spans="1:37" s="65" customFormat="1" ht="17.100000000000001" customHeight="1" x14ac:dyDescent="0.2">
      <c r="A2368" s="54" t="s">
        <v>270</v>
      </c>
      <c r="B2368" s="55" t="s">
        <v>110</v>
      </c>
      <c r="C2368" s="56" t="s">
        <v>242</v>
      </c>
      <c r="D2368" s="57">
        <f>+IF('Panel de Control'!$C$33="Base",'EV - Medianos'!D432,IF('Panel de Control'!$C$33=1,'EV - Medianos'!D1400,IF('Panel de Control'!$C$33=2,'EV - Medianos'!D1642,'EV - Medianos'!D1884)))</f>
        <v>0</v>
      </c>
      <c r="E2368" s="57">
        <f>+IF('Panel de Control'!$C$33="Base",'EV - Medianos'!E432,IF('Panel de Control'!$C$33=1,'EV - Medianos'!E1400,IF('Panel de Control'!$C$33=2,'EV - Medianos'!E1642,'EV - Medianos'!E1884)))</f>
        <v>0</v>
      </c>
      <c r="F2368" s="57">
        <f>+IF('Panel de Control'!$C$33="Base",'EV - Medianos'!F432,IF('Panel de Control'!$C$33=1,'EV - Medianos'!F1400,IF('Panel de Control'!$C$33=2,'EV - Medianos'!F1642,'EV - Medianos'!F1884)))</f>
        <v>0</v>
      </c>
      <c r="G2368" s="57">
        <f>+IF('Panel de Control'!$C$33="Base",'EV - Medianos'!G432,IF('Panel de Control'!$C$33=1,'EV - Medianos'!G1400,IF('Panel de Control'!$C$33=2,'EV - Medianos'!G1642,'EV - Medianos'!G1884)))</f>
        <v>0</v>
      </c>
      <c r="H2368" s="57">
        <f>+IF('Panel de Control'!$C$33="Base",'EV - Medianos'!H432,IF('Panel de Control'!$C$33=1,'EV - Medianos'!H1400,IF('Panel de Control'!$C$33=2,'EV - Medianos'!H1642,'EV - Medianos'!H1884)))</f>
        <v>0</v>
      </c>
      <c r="I2368" s="57">
        <f>+IF('Panel de Control'!$C$33="Base",'EV - Medianos'!I432,IF('Panel de Control'!$C$33=1,'EV - Medianos'!I1400,IF('Panel de Control'!$C$33=2,'EV - Medianos'!I1642,'EV - Medianos'!I1884)))</f>
        <v>0</v>
      </c>
      <c r="J2368" s="57">
        <f>+IF('Panel de Control'!$C$33="Base",'EV - Medianos'!J432,IF('Panel de Control'!$C$33=1,'EV - Medianos'!J1400,IF('Panel de Control'!$C$33=2,'EV - Medianos'!J1642,'EV - Medianos'!J1884)))</f>
        <v>0</v>
      </c>
      <c r="K2368" s="57">
        <f>+IF('Panel de Control'!$C$33="Base",'EV - Medianos'!K432,IF('Panel de Control'!$C$33=1,'EV - Medianos'!K1400,IF('Panel de Control'!$C$33=2,'EV - Medianos'!K1642,'EV - Medianos'!K1884)))</f>
        <v>0</v>
      </c>
      <c r="L2368" s="57">
        <f>+IF('Panel de Control'!$C$33="Base",'EV - Medianos'!L432,IF('Panel de Control'!$C$33=1,'EV - Medianos'!L1400,IF('Panel de Control'!$C$33=2,'EV - Medianos'!L1642,'EV - Medianos'!L1884)))</f>
        <v>0</v>
      </c>
      <c r="M2368" s="57">
        <f>+IF('Panel de Control'!$C$33="Base",'EV - Medianos'!M432,IF('Panel de Control'!$C$33=1,'EV - Medianos'!M1400,IF('Panel de Control'!$C$33=2,'EV - Medianos'!M1642,'EV - Medianos'!M1884)))</f>
        <v>0</v>
      </c>
      <c r="N2368" s="57">
        <f>+IF('Panel de Control'!$C$33="Base",'EV - Medianos'!N432,IF('Panel de Control'!$C$33=1,'EV - Medianos'!N1400,IF('Panel de Control'!$C$33=2,'EV - Medianos'!N1642,'EV - Medianos'!N1884)))</f>
        <v>0</v>
      </c>
      <c r="O2368" s="57">
        <f>+IF('Panel de Control'!$C$33="Base",'EV - Medianos'!O432,IF('Panel de Control'!$C$33=1,'EV - Medianos'!O1400,IF('Panel de Control'!$C$33=2,'EV - Medianos'!O1642,'EV - Medianos'!O1884)))</f>
        <v>0</v>
      </c>
      <c r="P2368" s="57">
        <f>+IF('Panel de Control'!$C$33="Base",'EV - Medianos'!P432,IF('Panel de Control'!$C$33=1,'EV - Medianos'!P1400,IF('Panel de Control'!$C$33=2,'EV - Medianos'!P1642,'EV - Medianos'!P1884)))</f>
        <v>0</v>
      </c>
      <c r="Q2368" s="57">
        <f>+IF('Panel de Control'!$C$33="Base",'EV - Medianos'!Q432,IF('Panel de Control'!$C$33=1,'EV - Medianos'!Q1400,IF('Panel de Control'!$C$33=2,'EV - Medianos'!Q1642,'EV - Medianos'!Q1884)))</f>
        <v>0</v>
      </c>
      <c r="R2368" s="57">
        <f>+IF('Panel de Control'!$C$33="Base",'EV - Medianos'!R432,IF('Panel de Control'!$C$33=1,'EV - Medianos'!R1400,IF('Panel de Control'!$C$33=2,'EV - Medianos'!R1642,'EV - Medianos'!R1884)))</f>
        <v>0</v>
      </c>
      <c r="S2368" s="57">
        <f>+IF('Panel de Control'!$C$33="Base",'EV - Medianos'!S432,IF('Panel de Control'!$C$33=1,'EV - Medianos'!S1400,IF('Panel de Control'!$C$33=2,'EV - Medianos'!S1642,'EV - Medianos'!S1884)))</f>
        <v>0</v>
      </c>
      <c r="T2368" s="57">
        <f>+IF('Panel de Control'!$C$33="Base",'EV - Medianos'!T432,IF('Panel de Control'!$C$33=1,'EV - Medianos'!T1400,IF('Panel de Control'!$C$33=2,'EV - Medianos'!T1642,'EV - Medianos'!T1884)))</f>
        <v>0</v>
      </c>
      <c r="U2368" s="57">
        <f>+IF('Panel de Control'!$C$33="Base",'EV - Medianos'!U432,IF('Panel de Control'!$C$33=1,'EV - Medianos'!U1400,IF('Panel de Control'!$C$33=2,'EV - Medianos'!U1642,'EV - Medianos'!U1884)))</f>
        <v>0</v>
      </c>
      <c r="V2368" s="57">
        <f>+IF('Panel de Control'!$C$33="Base",'EV - Medianos'!V432,IF('Panel de Control'!$C$33=1,'EV - Medianos'!V1400,IF('Panel de Control'!$C$33=2,'EV - Medianos'!V1642,'EV - Medianos'!V1884)))</f>
        <v>0</v>
      </c>
      <c r="W2368" s="57">
        <f>+IF('Panel de Control'!$C$33="Base",'EV - Medianos'!W432,IF('Panel de Control'!$C$33=1,'EV - Medianos'!W1400,IF('Panel de Control'!$C$33=2,'EV - Medianos'!W1642,'EV - Medianos'!W1884)))</f>
        <v>0</v>
      </c>
      <c r="X2368" s="57">
        <f>+IF('Panel de Control'!$C$33="Base",'EV - Medianos'!X432,IF('Panel de Control'!$C$33=1,'EV - Medianos'!X1400,IF('Panel de Control'!$C$33=2,'EV - Medianos'!X1642,'EV - Medianos'!X1884)))</f>
        <v>0</v>
      </c>
      <c r="Y2368" s="57">
        <f>+IF('Panel de Control'!$C$33="Base",'EV - Medianos'!Y432,IF('Panel de Control'!$C$33=1,'EV - Medianos'!Y1400,IF('Panel de Control'!$C$33=2,'EV - Medianos'!Y1642,'EV - Medianos'!Y1884)))</f>
        <v>0</v>
      </c>
      <c r="Z2368" s="57">
        <f>+IF('Panel de Control'!$C$33="Base",'EV - Medianos'!Z432,IF('Panel de Control'!$C$33=1,'EV - Medianos'!Z1400,IF('Panel de Control'!$C$33=2,'EV - Medianos'!Z1642,'EV - Medianos'!Z1884)))</f>
        <v>0</v>
      </c>
      <c r="AA2368" s="57">
        <f>+IF('Panel de Control'!$C$33="Base",'EV - Medianos'!AA432,IF('Panel de Control'!$C$33=1,'EV - Medianos'!AA1400,IF('Panel de Control'!$C$33=2,'EV - Medianos'!AA1642,'EV - Medianos'!AA1884)))</f>
        <v>0</v>
      </c>
      <c r="AB2368" s="57">
        <f>+IF('Panel de Control'!$C$33="Base",'EV - Medianos'!AB432,IF('Panel de Control'!$C$33=1,'EV - Medianos'!AB1400,IF('Panel de Control'!$C$33=2,'EV - Medianos'!AB1642,'EV - Medianos'!AB1884)))</f>
        <v>0</v>
      </c>
      <c r="AC2368" s="57">
        <f>+IF('Panel de Control'!$C$33="Base",'EV - Medianos'!AC432,IF('Panel de Control'!$C$33=1,'EV - Medianos'!AC1400,IF('Panel de Control'!$C$33=2,'EV - Medianos'!AC1642,'EV - Medianos'!AC1884)))</f>
        <v>0</v>
      </c>
      <c r="AD2368" s="57">
        <f>+IF('Panel de Control'!$C$33="Base",'EV - Medianos'!AD432,IF('Panel de Control'!$C$33=1,'EV - Medianos'!AD1400,IF('Panel de Control'!$C$33=2,'EV - Medianos'!AD1642,'EV - Medianos'!AD1884)))</f>
        <v>0</v>
      </c>
      <c r="AE2368" s="57">
        <f>+IF('Panel de Control'!$C$33="Base",'EV - Medianos'!AE432,IF('Panel de Control'!$C$33=1,'EV - Medianos'!AE1400,IF('Panel de Control'!$C$33=2,'EV - Medianos'!AE1642,'EV - Medianos'!AE1884)))</f>
        <v>0</v>
      </c>
      <c r="AF2368" s="57">
        <f>+IF('Panel de Control'!$C$33="Base",'EV - Medianos'!AF432,IF('Panel de Control'!$C$33=1,'EV - Medianos'!AF1400,IF('Panel de Control'!$C$33=2,'EV - Medianos'!AF1642,'EV - Medianos'!AF1884)))</f>
        <v>0</v>
      </c>
      <c r="AG2368" s="57">
        <f>+IF('Panel de Control'!$C$33="Base",'EV - Medianos'!AG432,IF('Panel de Control'!$C$33=1,'EV - Medianos'!AG1400,IF('Panel de Control'!$C$33=2,'EV - Medianos'!AG1642,'EV - Medianos'!AG1884)))</f>
        <v>0</v>
      </c>
      <c r="AH2368" s="57">
        <f>+IF('Panel de Control'!$C$33="Base",'EV - Medianos'!AH432,IF('Panel de Control'!$C$33=1,'EV - Medianos'!AH1400,IF('Panel de Control'!$C$33=2,'EV - Medianos'!AH1642,'EV - Medianos'!AH1884)))</f>
        <v>0</v>
      </c>
      <c r="AI2368" s="57">
        <f>+IF('Panel de Control'!$C$33="Base",'EV - Medianos'!AI432,IF('Panel de Control'!$C$33=1,'EV - Medianos'!AI1400,IF('Panel de Control'!$C$33=2,'EV - Medianos'!AI1642,'EV - Medianos'!AI1884)))</f>
        <v>0</v>
      </c>
      <c r="AJ2368" s="57">
        <f>+IF('Panel de Control'!$C$33="Base",'EV - Medianos'!AJ432,IF('Panel de Control'!$C$33=1,'EV - Medianos'!AJ1400,IF('Panel de Control'!$C$33=2,'EV - Medianos'!AJ1642,'EV - Medianos'!AJ1884)))</f>
        <v>0</v>
      </c>
      <c r="AK2368" s="57">
        <f>+IF('Panel de Control'!$C$33="Base",'EV - Medianos'!AK432,IF('Panel de Control'!$C$33=1,'EV - Medianos'!AK1400,IF('Panel de Control'!$C$33=2,'EV - Medianos'!AK1642,'EV - Medianos'!AK1884)))</f>
        <v>0</v>
      </c>
    </row>
    <row r="2369" spans="1:37" s="65" customFormat="1" ht="17.100000000000001" customHeight="1" x14ac:dyDescent="0.2">
      <c r="A2369" s="54" t="s">
        <v>271</v>
      </c>
      <c r="B2369" s="55" t="s">
        <v>110</v>
      </c>
      <c r="C2369" s="56" t="s">
        <v>242</v>
      </c>
      <c r="D2369" s="57">
        <f>+IF('Panel de Control'!$C$33="Base",'EV - Medianos'!D433,IF('Panel de Control'!$C$33=1,'EV - Medianos'!D1401,IF('Panel de Control'!$C$33=2,'EV - Medianos'!D1643,'EV - Medianos'!D1885)))</f>
        <v>4.5380057985629652E-3</v>
      </c>
      <c r="E2369" s="57">
        <f>+IF('Panel de Control'!$C$33="Base",'EV - Medianos'!E433,IF('Panel de Control'!$C$33=1,'EV - Medianos'!E1401,IF('Panel de Control'!$C$33=2,'EV - Medianos'!E1643,'EV - Medianos'!E1885)))</f>
        <v>4.5380057985629652E-3</v>
      </c>
      <c r="F2369" s="57">
        <f>+IF('Panel de Control'!$C$33="Base",'EV - Medianos'!F433,IF('Panel de Control'!$C$33=1,'EV - Medianos'!F1401,IF('Panel de Control'!$C$33=2,'EV - Medianos'!F1643,'EV - Medianos'!F1885)))</f>
        <v>4.5380057985629652E-3</v>
      </c>
      <c r="G2369" s="57">
        <f>+IF('Panel de Control'!$C$33="Base",'EV - Medianos'!G433,IF('Panel de Control'!$C$33=1,'EV - Medianos'!G1401,IF('Panel de Control'!$C$33=2,'EV - Medianos'!G1643,'EV - Medianos'!G1885)))</f>
        <v>4.5380057985629652E-3</v>
      </c>
      <c r="H2369" s="57">
        <f>+IF('Panel de Control'!$C$33="Base",'EV - Medianos'!H433,IF('Panel de Control'!$C$33=1,'EV - Medianos'!H1401,IF('Panel de Control'!$C$33=2,'EV - Medianos'!H1643,'EV - Medianos'!H1885)))</f>
        <v>4.5328382374428527E-3</v>
      </c>
      <c r="I2369" s="57">
        <f>+IF('Panel de Control'!$C$33="Base",'EV - Medianos'!I433,IF('Panel de Control'!$C$33=1,'EV - Medianos'!I1401,IF('Panel de Control'!$C$33=2,'EV - Medianos'!I1643,'EV - Medianos'!I1885)))</f>
        <v>4.5310606188187358E-3</v>
      </c>
      <c r="J2369" s="57">
        <f>+IF('Panel de Control'!$C$33="Base",'EV - Medianos'!J433,IF('Panel de Control'!$C$33=1,'EV - Medianos'!J1401,IF('Panel de Control'!$C$33=2,'EV - Medianos'!J1643,'EV - Medianos'!J1885)))</f>
        <v>4.5255401762982735E-3</v>
      </c>
      <c r="K2369" s="57">
        <f>+IF('Panel de Control'!$C$33="Base",'EV - Medianos'!K433,IF('Panel de Control'!$C$33=1,'EV - Medianos'!K1401,IF('Panel de Control'!$C$33=2,'EV - Medianos'!K1643,'EV - Medianos'!K1885)))</f>
        <v>4.5136538569514502E-3</v>
      </c>
      <c r="L2369" s="57">
        <f>+IF('Panel de Control'!$C$33="Base",'EV - Medianos'!L433,IF('Panel de Control'!$C$33=1,'EV - Medianos'!L1401,IF('Panel de Control'!$C$33=2,'EV - Medianos'!L1643,'EV - Medianos'!L1885)))</f>
        <v>4.4911222182199414E-3</v>
      </c>
      <c r="M2369" s="57">
        <f>+IF('Panel de Control'!$C$33="Base",'EV - Medianos'!M433,IF('Panel de Control'!$C$33=1,'EV - Medianos'!M1401,IF('Panel de Control'!$C$33=2,'EV - Medianos'!M1643,'EV - Medianos'!M1885)))</f>
        <v>4.4512121543642813E-3</v>
      </c>
      <c r="N2369" s="57">
        <f>+IF('Panel de Control'!$C$33="Base",'EV - Medianos'!N433,IF('Panel de Control'!$C$33=1,'EV - Medianos'!N1401,IF('Panel de Control'!$C$33=2,'EV - Medianos'!N1643,'EV - Medianos'!N1885)))</f>
        <v>4.3927166382677499E-3</v>
      </c>
      <c r="O2369" s="57">
        <f>+IF('Panel de Control'!$C$33="Base",'EV - Medianos'!O433,IF('Panel de Control'!$C$33=1,'EV - Medianos'!O1401,IF('Panel de Control'!$C$33=2,'EV - Medianos'!O1643,'EV - Medianos'!O1885)))</f>
        <v>4.3130900925593095E-3</v>
      </c>
      <c r="P2369" s="57">
        <f>+IF('Panel de Control'!$C$33="Base",'EV - Medianos'!P433,IF('Panel de Control'!$C$33=1,'EV - Medianos'!P1401,IF('Panel de Control'!$C$33=2,'EV - Medianos'!P1643,'EV - Medianos'!P1885)))</f>
        <v>4.218850999228408E-3</v>
      </c>
      <c r="Q2369" s="57">
        <f>+IF('Panel de Control'!$C$33="Base",'EV - Medianos'!Q433,IF('Panel de Control'!$C$33=1,'EV - Medianos'!Q1401,IF('Panel de Control'!$C$33=2,'EV - Medianos'!Q1643,'EV - Medianos'!Q1885)))</f>
        <v>4.0992368833175008E-3</v>
      </c>
      <c r="R2369" s="57">
        <f>+IF('Panel de Control'!$C$33="Base",'EV - Medianos'!R433,IF('Panel de Control'!$C$33=1,'EV - Medianos'!R1401,IF('Panel de Control'!$C$33=2,'EV - Medianos'!R1643,'EV - Medianos'!R1885)))</f>
        <v>3.9537687125967618E-3</v>
      </c>
      <c r="S2369" s="57">
        <f>+IF('Panel de Control'!$C$33="Base",'EV - Medianos'!S433,IF('Panel de Control'!$C$33=1,'EV - Medianos'!S1401,IF('Panel de Control'!$C$33=2,'EV - Medianos'!S1643,'EV - Medianos'!S1885)))</f>
        <v>3.790005365921314E-3</v>
      </c>
      <c r="T2369" s="57">
        <f>+IF('Panel de Control'!$C$33="Base",'EV - Medianos'!T433,IF('Panel de Control'!$C$33=1,'EV - Medianos'!T1401,IF('Panel de Control'!$C$33=2,'EV - Medianos'!T1643,'EV - Medianos'!T1885)))</f>
        <v>3.6244687656438327E-3</v>
      </c>
      <c r="U2369" s="57">
        <f>+IF('Panel de Control'!$C$33="Base",'EV - Medianos'!U433,IF('Panel de Control'!$C$33=1,'EV - Medianos'!U1401,IF('Panel de Control'!$C$33=2,'EV - Medianos'!U1643,'EV - Medianos'!U1885)))</f>
        <v>3.4591227512245763E-3</v>
      </c>
      <c r="V2369" s="57">
        <f>+IF('Panel de Control'!$C$33="Base",'EV - Medianos'!V433,IF('Panel de Control'!$C$33=1,'EV - Medianos'!V1401,IF('Panel de Control'!$C$33=2,'EV - Medianos'!V1643,'EV - Medianos'!V1885)))</f>
        <v>3.2972636390261167E-3</v>
      </c>
      <c r="W2369" s="57">
        <f>+IF('Panel de Control'!$C$33="Base",'EV - Medianos'!W433,IF('Panel de Control'!$C$33=1,'EV - Medianos'!W1401,IF('Panel de Control'!$C$33=2,'EV - Medianos'!W1643,'EV - Medianos'!W1885)))</f>
        <v>3.1369400879004451E-3</v>
      </c>
      <c r="X2369" s="57">
        <f>+IF('Panel de Control'!$C$33="Base",'EV - Medianos'!X433,IF('Panel de Control'!$C$33=1,'EV - Medianos'!X1401,IF('Panel de Control'!$C$33=2,'EV - Medianos'!X1643,'EV - Medianos'!X1885)))</f>
        <v>2.9787104321687095E-3</v>
      </c>
      <c r="Y2369" s="57">
        <f>+IF('Panel de Control'!$C$33="Base",'EV - Medianos'!Y433,IF('Panel de Control'!$C$33=1,'EV - Medianos'!Y1401,IF('Panel de Control'!$C$33=2,'EV - Medianos'!Y1643,'EV - Medianos'!Y1885)))</f>
        <v>2.8258301784020281E-3</v>
      </c>
      <c r="Z2369" s="57">
        <f>+IF('Panel de Control'!$C$33="Base",'EV - Medianos'!Z433,IF('Panel de Control'!$C$33=1,'EV - Medianos'!Z1401,IF('Panel de Control'!$C$33=2,'EV - Medianos'!Z1643,'EV - Medianos'!Z1885)))</f>
        <v>2.6795153222559523E-3</v>
      </c>
      <c r="AA2369" s="57">
        <f>+IF('Panel de Control'!$C$33="Base",'EV - Medianos'!AA433,IF('Panel de Control'!$C$33=1,'EV - Medianos'!AA1401,IF('Panel de Control'!$C$33=2,'EV - Medianos'!AA1643,'EV - Medianos'!AA1885)))</f>
        <v>2.516940505781563E-3</v>
      </c>
      <c r="AB2369" s="57">
        <f>+IF('Panel de Control'!$C$33="Base",'EV - Medianos'!AB433,IF('Panel de Control'!$C$33=1,'EV - Medianos'!AB1401,IF('Panel de Control'!$C$33=2,'EV - Medianos'!AB1643,'EV - Medianos'!AB1885)))</f>
        <v>2.3649823155444736E-3</v>
      </c>
      <c r="AC2369" s="57">
        <f>+IF('Panel de Control'!$C$33="Base",'EV - Medianos'!AC433,IF('Panel de Control'!$C$33=1,'EV - Medianos'!AC1401,IF('Panel de Control'!$C$33=2,'EV - Medianos'!AC1643,'EV - Medianos'!AC1885)))</f>
        <v>2.2222002622950396E-3</v>
      </c>
      <c r="AD2369" s="57">
        <f>+IF('Panel de Control'!$C$33="Base",'EV - Medianos'!AD433,IF('Panel de Control'!$C$33=1,'EV - Medianos'!AD1401,IF('Panel de Control'!$C$33=2,'EV - Medianos'!AD1643,'EV - Medianos'!AD1885)))</f>
        <v>2.0889338424824014E-3</v>
      </c>
      <c r="AE2369" s="57">
        <f>+IF('Panel de Control'!$C$33="Base",'EV - Medianos'!AE433,IF('Panel de Control'!$C$33=1,'EV - Medianos'!AE1401,IF('Panel de Control'!$C$33=2,'EV - Medianos'!AE1643,'EV - Medianos'!AE1885)))</f>
        <v>1.9638969741533696E-3</v>
      </c>
      <c r="AF2369" s="57">
        <f>+IF('Panel de Control'!$C$33="Base",'EV - Medianos'!AF433,IF('Panel de Control'!$C$33=1,'EV - Medianos'!AF1401,IF('Panel de Control'!$C$33=2,'EV - Medianos'!AF1643,'EV - Medianos'!AF1885)))</f>
        <v>1.846562113080101E-3</v>
      </c>
      <c r="AG2369" s="57">
        <f>+IF('Panel de Control'!$C$33="Base",'EV - Medianos'!AG433,IF('Panel de Control'!$C$33=1,'EV - Medianos'!AG1401,IF('Panel de Control'!$C$33=2,'EV - Medianos'!AG1643,'EV - Medianos'!AG1885)))</f>
        <v>1.7371242478628156E-3</v>
      </c>
      <c r="AH2369" s="57">
        <f>+IF('Panel de Control'!$C$33="Base",'EV - Medianos'!AH433,IF('Panel de Control'!$C$33=1,'EV - Medianos'!AH1401,IF('Panel de Control'!$C$33=2,'EV - Medianos'!AH1643,'EV - Medianos'!AH1885)))</f>
        <v>1.6345848187741883E-3</v>
      </c>
      <c r="AI2369" s="57">
        <f>+IF('Panel de Control'!$C$33="Base",'EV - Medianos'!AI433,IF('Panel de Control'!$C$33=1,'EV - Medianos'!AI1401,IF('Panel de Control'!$C$33=2,'EV - Medianos'!AI1643,'EV - Medianos'!AI1885)))</f>
        <v>1.5384666664992109E-3</v>
      </c>
      <c r="AJ2369" s="57">
        <f>+IF('Panel de Control'!$C$33="Base",'EV - Medianos'!AJ433,IF('Panel de Control'!$C$33=1,'EV - Medianos'!AJ1401,IF('Panel de Control'!$C$33=2,'EV - Medianos'!AJ1643,'EV - Medianos'!AJ1885)))</f>
        <v>1.4487956163502398E-3</v>
      </c>
      <c r="AK2369" s="57">
        <f>+IF('Panel de Control'!$C$33="Base",'EV - Medianos'!AK433,IF('Panel de Control'!$C$33=1,'EV - Medianos'!AK1401,IF('Panel de Control'!$C$33=2,'EV - Medianos'!AK1643,'EV - Medianos'!AK1885)))</f>
        <v>1.3647988840350029E-3</v>
      </c>
    </row>
    <row r="2370" spans="1:37" s="65" customFormat="1" ht="17.100000000000001" customHeight="1" x14ac:dyDescent="0.2">
      <c r="A2370" s="54" t="s">
        <v>272</v>
      </c>
      <c r="B2370" s="55" t="s">
        <v>110</v>
      </c>
      <c r="C2370" s="56" t="s">
        <v>242</v>
      </c>
      <c r="D2370" s="57">
        <f>+IF('Panel de Control'!$C$33="Base",'EV - Medianos'!D434,IF('Panel de Control'!$C$33=1,'EV - Medianos'!D1402,IF('Panel de Control'!$C$33=2,'EV - Medianos'!D1644,'EV - Medianos'!D1886)))</f>
        <v>0</v>
      </c>
      <c r="E2370" s="57">
        <f>+IF('Panel de Control'!$C$33="Base",'EV - Medianos'!E434,IF('Panel de Control'!$C$33=1,'EV - Medianos'!E1402,IF('Panel de Control'!$C$33=2,'EV - Medianos'!E1644,'EV - Medianos'!E1886)))</f>
        <v>0</v>
      </c>
      <c r="F2370" s="57">
        <f>+IF('Panel de Control'!$C$33="Base",'EV - Medianos'!F434,IF('Panel de Control'!$C$33=1,'EV - Medianos'!F1402,IF('Panel de Control'!$C$33=2,'EV - Medianos'!F1644,'EV - Medianos'!F1886)))</f>
        <v>0</v>
      </c>
      <c r="G2370" s="57">
        <f>+IF('Panel de Control'!$C$33="Base",'EV - Medianos'!G434,IF('Panel de Control'!$C$33=1,'EV - Medianos'!G1402,IF('Panel de Control'!$C$33=2,'EV - Medianos'!G1644,'EV - Medianos'!G1886)))</f>
        <v>0</v>
      </c>
      <c r="H2370" s="57">
        <f>+IF('Panel de Control'!$C$33="Base",'EV - Medianos'!H434,IF('Panel de Control'!$C$33=1,'EV - Medianos'!H1402,IF('Panel de Control'!$C$33=2,'EV - Medianos'!H1644,'EV - Medianos'!H1886)))</f>
        <v>0</v>
      </c>
      <c r="I2370" s="57">
        <f>+IF('Panel de Control'!$C$33="Base",'EV - Medianos'!I434,IF('Panel de Control'!$C$33=1,'EV - Medianos'!I1402,IF('Panel de Control'!$C$33=2,'EV - Medianos'!I1644,'EV - Medianos'!I1886)))</f>
        <v>0</v>
      </c>
      <c r="J2370" s="57">
        <f>+IF('Panel de Control'!$C$33="Base",'EV - Medianos'!J434,IF('Panel de Control'!$C$33=1,'EV - Medianos'!J1402,IF('Panel de Control'!$C$33=2,'EV - Medianos'!J1644,'EV - Medianos'!J1886)))</f>
        <v>0</v>
      </c>
      <c r="K2370" s="57">
        <f>+IF('Panel de Control'!$C$33="Base",'EV - Medianos'!K434,IF('Panel de Control'!$C$33=1,'EV - Medianos'!K1402,IF('Panel de Control'!$C$33=2,'EV - Medianos'!K1644,'EV - Medianos'!K1886)))</f>
        <v>0</v>
      </c>
      <c r="L2370" s="57">
        <f>+IF('Panel de Control'!$C$33="Base",'EV - Medianos'!L434,IF('Panel de Control'!$C$33=1,'EV - Medianos'!L1402,IF('Panel de Control'!$C$33=2,'EV - Medianos'!L1644,'EV - Medianos'!L1886)))</f>
        <v>0</v>
      </c>
      <c r="M2370" s="57">
        <f>+IF('Panel de Control'!$C$33="Base",'EV - Medianos'!M434,IF('Panel de Control'!$C$33=1,'EV - Medianos'!M1402,IF('Panel de Control'!$C$33=2,'EV - Medianos'!M1644,'EV - Medianos'!M1886)))</f>
        <v>0</v>
      </c>
      <c r="N2370" s="57">
        <f>+IF('Panel de Control'!$C$33="Base",'EV - Medianos'!N434,IF('Panel de Control'!$C$33=1,'EV - Medianos'!N1402,IF('Panel de Control'!$C$33=2,'EV - Medianos'!N1644,'EV - Medianos'!N1886)))</f>
        <v>0</v>
      </c>
      <c r="O2370" s="57">
        <f>+IF('Panel de Control'!$C$33="Base",'EV - Medianos'!O434,IF('Panel de Control'!$C$33=1,'EV - Medianos'!O1402,IF('Panel de Control'!$C$33=2,'EV - Medianos'!O1644,'EV - Medianos'!O1886)))</f>
        <v>0</v>
      </c>
      <c r="P2370" s="57">
        <f>+IF('Panel de Control'!$C$33="Base",'EV - Medianos'!P434,IF('Panel de Control'!$C$33=1,'EV - Medianos'!P1402,IF('Panel de Control'!$C$33=2,'EV - Medianos'!P1644,'EV - Medianos'!P1886)))</f>
        <v>0</v>
      </c>
      <c r="Q2370" s="57">
        <f>+IF('Panel de Control'!$C$33="Base",'EV - Medianos'!Q434,IF('Panel de Control'!$C$33=1,'EV - Medianos'!Q1402,IF('Panel de Control'!$C$33=2,'EV - Medianos'!Q1644,'EV - Medianos'!Q1886)))</f>
        <v>0</v>
      </c>
      <c r="R2370" s="57">
        <f>+IF('Panel de Control'!$C$33="Base",'EV - Medianos'!R434,IF('Panel de Control'!$C$33=1,'EV - Medianos'!R1402,IF('Panel de Control'!$C$33=2,'EV - Medianos'!R1644,'EV - Medianos'!R1886)))</f>
        <v>0</v>
      </c>
      <c r="S2370" s="57">
        <f>+IF('Panel de Control'!$C$33="Base",'EV - Medianos'!S434,IF('Panel de Control'!$C$33=1,'EV - Medianos'!S1402,IF('Panel de Control'!$C$33=2,'EV - Medianos'!S1644,'EV - Medianos'!S1886)))</f>
        <v>0</v>
      </c>
      <c r="T2370" s="57">
        <f>+IF('Panel de Control'!$C$33="Base",'EV - Medianos'!T434,IF('Panel de Control'!$C$33=1,'EV - Medianos'!T1402,IF('Panel de Control'!$C$33=2,'EV - Medianos'!T1644,'EV - Medianos'!T1886)))</f>
        <v>0</v>
      </c>
      <c r="U2370" s="57">
        <f>+IF('Panel de Control'!$C$33="Base",'EV - Medianos'!U434,IF('Panel de Control'!$C$33=1,'EV - Medianos'!U1402,IF('Panel de Control'!$C$33=2,'EV - Medianos'!U1644,'EV - Medianos'!U1886)))</f>
        <v>0</v>
      </c>
      <c r="V2370" s="57">
        <f>+IF('Panel de Control'!$C$33="Base",'EV - Medianos'!V434,IF('Panel de Control'!$C$33=1,'EV - Medianos'!V1402,IF('Panel de Control'!$C$33=2,'EV - Medianos'!V1644,'EV - Medianos'!V1886)))</f>
        <v>0</v>
      </c>
      <c r="W2370" s="57">
        <f>+IF('Panel de Control'!$C$33="Base",'EV - Medianos'!W434,IF('Panel de Control'!$C$33=1,'EV - Medianos'!W1402,IF('Panel de Control'!$C$33=2,'EV - Medianos'!W1644,'EV - Medianos'!W1886)))</f>
        <v>0</v>
      </c>
      <c r="X2370" s="57">
        <f>+IF('Panel de Control'!$C$33="Base",'EV - Medianos'!X434,IF('Panel de Control'!$C$33=1,'EV - Medianos'!X1402,IF('Panel de Control'!$C$33=2,'EV - Medianos'!X1644,'EV - Medianos'!X1886)))</f>
        <v>0</v>
      </c>
      <c r="Y2370" s="57">
        <f>+IF('Panel de Control'!$C$33="Base",'EV - Medianos'!Y434,IF('Panel de Control'!$C$33=1,'EV - Medianos'!Y1402,IF('Panel de Control'!$C$33=2,'EV - Medianos'!Y1644,'EV - Medianos'!Y1886)))</f>
        <v>0</v>
      </c>
      <c r="Z2370" s="57">
        <f>+IF('Panel de Control'!$C$33="Base",'EV - Medianos'!Z434,IF('Panel de Control'!$C$33=1,'EV - Medianos'!Z1402,IF('Panel de Control'!$C$33=2,'EV - Medianos'!Z1644,'EV - Medianos'!Z1886)))</f>
        <v>0</v>
      </c>
      <c r="AA2370" s="57">
        <f>+IF('Panel de Control'!$C$33="Base",'EV - Medianos'!AA434,IF('Panel de Control'!$C$33=1,'EV - Medianos'!AA1402,IF('Panel de Control'!$C$33=2,'EV - Medianos'!AA1644,'EV - Medianos'!AA1886)))</f>
        <v>0</v>
      </c>
      <c r="AB2370" s="57">
        <f>+IF('Panel de Control'!$C$33="Base",'EV - Medianos'!AB434,IF('Panel de Control'!$C$33=1,'EV - Medianos'!AB1402,IF('Panel de Control'!$C$33=2,'EV - Medianos'!AB1644,'EV - Medianos'!AB1886)))</f>
        <v>0</v>
      </c>
      <c r="AC2370" s="57">
        <f>+IF('Panel de Control'!$C$33="Base",'EV - Medianos'!AC434,IF('Panel de Control'!$C$33=1,'EV - Medianos'!AC1402,IF('Panel de Control'!$C$33=2,'EV - Medianos'!AC1644,'EV - Medianos'!AC1886)))</f>
        <v>0</v>
      </c>
      <c r="AD2370" s="57">
        <f>+IF('Panel de Control'!$C$33="Base",'EV - Medianos'!AD434,IF('Panel de Control'!$C$33=1,'EV - Medianos'!AD1402,IF('Panel de Control'!$C$33=2,'EV - Medianos'!AD1644,'EV - Medianos'!AD1886)))</f>
        <v>0</v>
      </c>
      <c r="AE2370" s="57">
        <f>+IF('Panel de Control'!$C$33="Base",'EV - Medianos'!AE434,IF('Panel de Control'!$C$33=1,'EV - Medianos'!AE1402,IF('Panel de Control'!$C$33=2,'EV - Medianos'!AE1644,'EV - Medianos'!AE1886)))</f>
        <v>0</v>
      </c>
      <c r="AF2370" s="57">
        <f>+IF('Panel de Control'!$C$33="Base",'EV - Medianos'!AF434,IF('Panel de Control'!$C$33=1,'EV - Medianos'!AF1402,IF('Panel de Control'!$C$33=2,'EV - Medianos'!AF1644,'EV - Medianos'!AF1886)))</f>
        <v>0</v>
      </c>
      <c r="AG2370" s="57">
        <f>+IF('Panel de Control'!$C$33="Base",'EV - Medianos'!AG434,IF('Panel de Control'!$C$33=1,'EV - Medianos'!AG1402,IF('Panel de Control'!$C$33=2,'EV - Medianos'!AG1644,'EV - Medianos'!AG1886)))</f>
        <v>0</v>
      </c>
      <c r="AH2370" s="57">
        <f>+IF('Panel de Control'!$C$33="Base",'EV - Medianos'!AH434,IF('Panel de Control'!$C$33=1,'EV - Medianos'!AH1402,IF('Panel de Control'!$C$33=2,'EV - Medianos'!AH1644,'EV - Medianos'!AH1886)))</f>
        <v>0</v>
      </c>
      <c r="AI2370" s="57">
        <f>+IF('Panel de Control'!$C$33="Base",'EV - Medianos'!AI434,IF('Panel de Control'!$C$33=1,'EV - Medianos'!AI1402,IF('Panel de Control'!$C$33=2,'EV - Medianos'!AI1644,'EV - Medianos'!AI1886)))</f>
        <v>0</v>
      </c>
      <c r="AJ2370" s="57">
        <f>+IF('Panel de Control'!$C$33="Base",'EV - Medianos'!AJ434,IF('Panel de Control'!$C$33=1,'EV - Medianos'!AJ1402,IF('Panel de Control'!$C$33=2,'EV - Medianos'!AJ1644,'EV - Medianos'!AJ1886)))</f>
        <v>0</v>
      </c>
      <c r="AK2370" s="57">
        <f>+IF('Panel de Control'!$C$33="Base",'EV - Medianos'!AK434,IF('Panel de Control'!$C$33=1,'EV - Medianos'!AK1402,IF('Panel de Control'!$C$33=2,'EV - Medianos'!AK1644,'EV - Medianos'!AK1886)))</f>
        <v>0</v>
      </c>
    </row>
    <row r="2371" spans="1:37" s="65" customFormat="1" ht="17.100000000000001" customHeight="1" x14ac:dyDescent="0.2">
      <c r="A2371" s="54" t="s">
        <v>197</v>
      </c>
      <c r="B2371" s="55" t="s">
        <v>110</v>
      </c>
      <c r="C2371" s="56" t="s">
        <v>242</v>
      </c>
      <c r="D2371" s="57">
        <f>+IF('Panel de Control'!$C$33="Base",'EV - Medianos'!D435,IF('Panel de Control'!$C$33=1,'EV - Medianos'!D1403,IF('Panel de Control'!$C$33=2,'EV - Medianos'!D1645,'EV - Medianos'!D1887)))</f>
        <v>0</v>
      </c>
      <c r="E2371" s="57">
        <f>+IF('Panel de Control'!$C$33="Base",'EV - Medianos'!E435,IF('Panel de Control'!$C$33=1,'EV - Medianos'!E1403,IF('Panel de Control'!$C$33=2,'EV - Medianos'!E1645,'EV - Medianos'!E1887)))</f>
        <v>0</v>
      </c>
      <c r="F2371" s="57">
        <f>+IF('Panel de Control'!$C$33="Base",'EV - Medianos'!F435,IF('Panel de Control'!$C$33=1,'EV - Medianos'!F1403,IF('Panel de Control'!$C$33=2,'EV - Medianos'!F1645,'EV - Medianos'!F1887)))</f>
        <v>0</v>
      </c>
      <c r="G2371" s="57">
        <f>+IF('Panel de Control'!$C$33="Base",'EV - Medianos'!G435,IF('Panel de Control'!$C$33=1,'EV - Medianos'!G1403,IF('Panel de Control'!$C$33=2,'EV - Medianos'!G1645,'EV - Medianos'!G1887)))</f>
        <v>0</v>
      </c>
      <c r="H2371" s="57">
        <f>+IF('Panel de Control'!$C$33="Base",'EV - Medianos'!H435,IF('Panel de Control'!$C$33=1,'EV - Medianos'!H1403,IF('Panel de Control'!$C$33=2,'EV - Medianos'!H1645,'EV - Medianos'!H1887)))</f>
        <v>1.3167032346611964E-6</v>
      </c>
      <c r="I2371" s="57">
        <f>+IF('Panel de Control'!$C$33="Base",'EV - Medianos'!I435,IF('Panel de Control'!$C$33=1,'EV - Medianos'!I1403,IF('Panel de Control'!$C$33=2,'EV - Medianos'!I1645,'EV - Medianos'!I1887)))</f>
        <v>5.4807111778346621E-6</v>
      </c>
      <c r="J2371" s="57">
        <f>+IF('Panel de Control'!$C$33="Base",'EV - Medianos'!J435,IF('Panel de Control'!$C$33=1,'EV - Medianos'!J1403,IF('Panel de Control'!$C$33=2,'EV - Medianos'!J1645,'EV - Medianos'!J1887)))</f>
        <v>3.053534053179906E-5</v>
      </c>
      <c r="K2371" s="57">
        <f>+IF('Panel de Control'!$C$33="Base",'EV - Medianos'!K435,IF('Panel de Control'!$C$33=1,'EV - Medianos'!K1403,IF('Panel de Control'!$C$33=2,'EV - Medianos'!K1645,'EV - Medianos'!K1887)))</f>
        <v>9.233289838313436E-5</v>
      </c>
      <c r="L2371" s="57">
        <f>+IF('Panel de Control'!$C$33="Base",'EV - Medianos'!L435,IF('Panel de Control'!$C$33=1,'EV - Medianos'!L1403,IF('Panel de Control'!$C$33=2,'EV - Medianos'!L1645,'EV - Medianos'!L1887)))</f>
        <v>2.0695862582463621E-4</v>
      </c>
      <c r="M2371" s="57">
        <f>+IF('Panel de Control'!$C$33="Base",'EV - Medianos'!M435,IF('Panel de Control'!$C$33=1,'EV - Medianos'!M1403,IF('Panel de Control'!$C$33=2,'EV - Medianos'!M1645,'EV - Medianos'!M1887)))</f>
        <v>4.1238199887361682E-4</v>
      </c>
      <c r="N2371" s="57">
        <f>+IF('Panel de Control'!$C$33="Base",'EV - Medianos'!N435,IF('Panel de Control'!$C$33=1,'EV - Medianos'!N1403,IF('Panel de Control'!$C$33=2,'EV - Medianos'!N1645,'EV - Medianos'!N1887)))</f>
        <v>7.2839264766632889E-4</v>
      </c>
      <c r="O2371" s="57">
        <f>+IF('Panel de Control'!$C$33="Base",'EV - Medianos'!O435,IF('Panel de Control'!$C$33=1,'EV - Medianos'!O1403,IF('Panel de Control'!$C$33=2,'EV - Medianos'!O1645,'EV - Medianos'!O1887)))</f>
        <v>1.2068260387249868E-3</v>
      </c>
      <c r="P2371" s="57">
        <f>+IF('Panel de Control'!$C$33="Base",'EV - Medianos'!P435,IF('Panel de Control'!$C$33=1,'EV - Medianos'!P1403,IF('Panel de Control'!$C$33=2,'EV - Medianos'!P1645,'EV - Medianos'!P1887)))</f>
        <v>1.8790316200217045E-3</v>
      </c>
      <c r="Q2371" s="57">
        <f>+IF('Panel de Control'!$C$33="Base",'EV - Medianos'!Q435,IF('Panel de Control'!$C$33=1,'EV - Medianos'!Q1403,IF('Panel de Control'!$C$33=2,'EV - Medianos'!Q1645,'EV - Medianos'!Q1887)))</f>
        <v>2.7539287806836268E-3</v>
      </c>
      <c r="R2371" s="57">
        <f>+IF('Panel de Control'!$C$33="Base",'EV - Medianos'!R435,IF('Panel de Control'!$C$33=1,'EV - Medianos'!R1403,IF('Panel de Control'!$C$33=2,'EV - Medianos'!R1645,'EV - Medianos'!R1887)))</f>
        <v>3.6293647867800803E-3</v>
      </c>
      <c r="S2371" s="57">
        <f>+IF('Panel de Control'!$C$33="Base",'EV - Medianos'!S435,IF('Panel de Control'!$C$33=1,'EV - Medianos'!S1403,IF('Panel de Control'!$C$33=2,'EV - Medianos'!S1645,'EV - Medianos'!S1887)))</f>
        <v>4.5212967061451651E-3</v>
      </c>
      <c r="T2371" s="57">
        <f>+IF('Panel de Control'!$C$33="Base",'EV - Medianos'!T435,IF('Panel de Control'!$C$33=1,'EV - Medianos'!T1403,IF('Panel de Control'!$C$33=2,'EV - Medianos'!T1645,'EV - Medianos'!T1887)))</f>
        <v>5.4863236238823828E-3</v>
      </c>
      <c r="U2371" s="57">
        <f>+IF('Panel de Control'!$C$33="Base",'EV - Medianos'!U435,IF('Panel de Control'!$C$33=1,'EV - Medianos'!U1403,IF('Panel de Control'!$C$33=2,'EV - Medianos'!U1645,'EV - Medianos'!U1887)))</f>
        <v>6.5600323250626716E-3</v>
      </c>
      <c r="V2371" s="57">
        <f>+IF('Panel de Control'!$C$33="Base",'EV - Medianos'!V435,IF('Panel de Control'!$C$33=1,'EV - Medianos'!V1403,IF('Panel de Control'!$C$33=2,'EV - Medianos'!V1645,'EV - Medianos'!V1887)))</f>
        <v>7.7118900805061927E-3</v>
      </c>
      <c r="W2371" s="57">
        <f>+IF('Panel de Control'!$C$33="Base",'EV - Medianos'!W435,IF('Panel de Control'!$C$33=1,'EV - Medianos'!W1403,IF('Panel de Control'!$C$33=2,'EV - Medianos'!W1645,'EV - Medianos'!W1887)))</f>
        <v>8.9421777394274263E-3</v>
      </c>
      <c r="X2371" s="57">
        <f>+IF('Panel de Control'!$C$33="Base",'EV - Medianos'!X435,IF('Panel de Control'!$C$33=1,'EV - Medianos'!X1403,IF('Panel de Control'!$C$33=2,'EV - Medianos'!X1645,'EV - Medianos'!X1887)))</f>
        <v>1.02401452593157E-2</v>
      </c>
      <c r="Y2371" s="57">
        <f>+IF('Panel de Control'!$C$33="Base",'EV - Medianos'!Y435,IF('Panel de Control'!$C$33=1,'EV - Medianos'!Y1403,IF('Panel de Control'!$C$33=2,'EV - Medianos'!Y1645,'EV - Medianos'!Y1887)))</f>
        <v>1.1623472316367619E-2</v>
      </c>
      <c r="Z2371" s="57">
        <f>+IF('Panel de Control'!$C$33="Base",'EV - Medianos'!Z435,IF('Panel de Control'!$C$33=1,'EV - Medianos'!Z1403,IF('Panel de Control'!$C$33=2,'EV - Medianos'!Z1645,'EV - Medianos'!Z1887)))</f>
        <v>1.3085315110097718E-2</v>
      </c>
      <c r="AA2371" s="57">
        <f>+IF('Panel de Control'!$C$33="Base",'EV - Medianos'!AA435,IF('Panel de Control'!$C$33=1,'EV - Medianos'!AA1403,IF('Panel de Control'!$C$33=2,'EV - Medianos'!AA1645,'EV - Medianos'!AA1887)))</f>
        <v>1.4839358430315376E-2</v>
      </c>
      <c r="AB2371" s="57">
        <f>+IF('Panel de Control'!$C$33="Base",'EV - Medianos'!AB435,IF('Panel de Control'!$C$33=1,'EV - Medianos'!AB1403,IF('Panel de Control'!$C$33=2,'EV - Medianos'!AB1645,'EV - Medianos'!AB1887)))</f>
        <v>1.6636373921583378E-2</v>
      </c>
      <c r="AC2371" s="57">
        <f>+IF('Panel de Control'!$C$33="Base",'EV - Medianos'!AC435,IF('Panel de Control'!$C$33=1,'EV - Medianos'!AC1403,IF('Panel de Control'!$C$33=2,'EV - Medianos'!AC1645,'EV - Medianos'!AC1887)))</f>
        <v>1.8425530091389447E-2</v>
      </c>
      <c r="AD2371" s="57">
        <f>+IF('Panel de Control'!$C$33="Base",'EV - Medianos'!AD435,IF('Panel de Control'!$C$33=1,'EV - Medianos'!AD1403,IF('Panel de Control'!$C$33=2,'EV - Medianos'!AD1645,'EV - Medianos'!AD1887)))</f>
        <v>2.0157609166441985E-2</v>
      </c>
      <c r="AE2371" s="57">
        <f>+IF('Panel de Control'!$C$33="Base",'EV - Medianos'!AE435,IF('Panel de Control'!$C$33=1,'EV - Medianos'!AE1403,IF('Panel de Control'!$C$33=2,'EV - Medianos'!AE1645,'EV - Medianos'!AE1887)))</f>
        <v>2.1827177543351211E-2</v>
      </c>
      <c r="AF2371" s="57">
        <f>+IF('Panel de Control'!$C$33="Base",'EV - Medianos'!AF435,IF('Panel de Control'!$C$33=1,'EV - Medianos'!AF1403,IF('Panel de Control'!$C$33=2,'EV - Medianos'!AF1645,'EV - Medianos'!AF1887)))</f>
        <v>2.3424474838541619E-2</v>
      </c>
      <c r="AG2371" s="57">
        <f>+IF('Panel de Control'!$C$33="Base",'EV - Medianos'!AG435,IF('Panel de Control'!$C$33=1,'EV - Medianos'!AG1403,IF('Panel de Control'!$C$33=2,'EV - Medianos'!AG1645,'EV - Medianos'!AG1887)))</f>
        <v>2.4967971839812461E-2</v>
      </c>
      <c r="AH2371" s="57">
        <f>+IF('Panel de Control'!$C$33="Base",'EV - Medianos'!AH435,IF('Panel de Control'!$C$33=1,'EV - Medianos'!AH1403,IF('Panel de Control'!$C$33=2,'EV - Medianos'!AH1645,'EV - Medianos'!AH1887)))</f>
        <v>2.6460290629990196E-2</v>
      </c>
      <c r="AI2371" s="57">
        <f>+IF('Panel de Control'!$C$33="Base",'EV - Medianos'!AI435,IF('Panel de Control'!$C$33=1,'EV - Medianos'!AI1403,IF('Panel de Control'!$C$33=2,'EV - Medianos'!AI1645,'EV - Medianos'!AI1887)))</f>
        <v>2.7864907626539981E-2</v>
      </c>
      <c r="AJ2371" s="57">
        <f>+IF('Panel de Control'!$C$33="Base",'EV - Medianos'!AJ435,IF('Panel de Control'!$C$33=1,'EV - Medianos'!AJ1403,IF('Panel de Control'!$C$33=2,'EV - Medianos'!AJ1645,'EV - Medianos'!AJ1887)))</f>
        <v>2.9165618516340728E-2</v>
      </c>
      <c r="AK2371" s="57">
        <f>+IF('Panel de Control'!$C$33="Base",'EV - Medianos'!AK435,IF('Panel de Control'!$C$33=1,'EV - Medianos'!AK1403,IF('Panel de Control'!$C$33=2,'EV - Medianos'!AK1645,'EV - Medianos'!AK1887)))</f>
        <v>3.0366747838169877E-2</v>
      </c>
    </row>
    <row r="2372" spans="1:37" s="65" customFormat="1" ht="17.100000000000001" customHeight="1" x14ac:dyDescent="0.2">
      <c r="A2372" s="54" t="s">
        <v>245</v>
      </c>
      <c r="B2372" s="55" t="s">
        <v>110</v>
      </c>
      <c r="C2372" s="56" t="s">
        <v>246</v>
      </c>
      <c r="D2372" s="73">
        <f t="shared" ref="D2372:AK2372" si="1106">SUM(D2360:D2371)</f>
        <v>1</v>
      </c>
      <c r="E2372" s="73">
        <f t="shared" si="1106"/>
        <v>1</v>
      </c>
      <c r="F2372" s="73">
        <f t="shared" si="1106"/>
        <v>1</v>
      </c>
      <c r="G2372" s="73">
        <f t="shared" si="1106"/>
        <v>1</v>
      </c>
      <c r="H2372" s="73">
        <f t="shared" si="1106"/>
        <v>1</v>
      </c>
      <c r="I2372" s="73">
        <f t="shared" si="1106"/>
        <v>0.99999999999999989</v>
      </c>
      <c r="J2372" s="73">
        <f t="shared" si="1106"/>
        <v>0.99999999999999978</v>
      </c>
      <c r="K2372" s="73">
        <f t="shared" si="1106"/>
        <v>1</v>
      </c>
      <c r="L2372" s="73">
        <f t="shared" si="1106"/>
        <v>1</v>
      </c>
      <c r="M2372" s="73">
        <f t="shared" si="1106"/>
        <v>0.99999999999999989</v>
      </c>
      <c r="N2372" s="73">
        <f t="shared" si="1106"/>
        <v>0.99999999999999989</v>
      </c>
      <c r="O2372" s="73">
        <f t="shared" si="1106"/>
        <v>0.99999999999999989</v>
      </c>
      <c r="P2372" s="73">
        <f t="shared" si="1106"/>
        <v>0.99999999999999989</v>
      </c>
      <c r="Q2372" s="73">
        <f t="shared" si="1106"/>
        <v>0.99999999999999989</v>
      </c>
      <c r="R2372" s="73">
        <f t="shared" si="1106"/>
        <v>1</v>
      </c>
      <c r="S2372" s="73">
        <f t="shared" si="1106"/>
        <v>1</v>
      </c>
      <c r="T2372" s="73">
        <f t="shared" si="1106"/>
        <v>1</v>
      </c>
      <c r="U2372" s="73">
        <f t="shared" si="1106"/>
        <v>0.99999999999999989</v>
      </c>
      <c r="V2372" s="73">
        <f t="shared" si="1106"/>
        <v>1</v>
      </c>
      <c r="W2372" s="73">
        <f t="shared" si="1106"/>
        <v>1</v>
      </c>
      <c r="X2372" s="73">
        <f t="shared" si="1106"/>
        <v>0.99999999999999989</v>
      </c>
      <c r="Y2372" s="73">
        <f t="shared" si="1106"/>
        <v>0.99999999999999989</v>
      </c>
      <c r="Z2372" s="73">
        <f t="shared" si="1106"/>
        <v>1</v>
      </c>
      <c r="AA2372" s="73">
        <f t="shared" si="1106"/>
        <v>0.99999999999999978</v>
      </c>
      <c r="AB2372" s="73">
        <f t="shared" si="1106"/>
        <v>1</v>
      </c>
      <c r="AC2372" s="73">
        <f t="shared" si="1106"/>
        <v>1</v>
      </c>
      <c r="AD2372" s="73">
        <f t="shared" si="1106"/>
        <v>1</v>
      </c>
      <c r="AE2372" s="73">
        <f t="shared" si="1106"/>
        <v>1</v>
      </c>
      <c r="AF2372" s="73">
        <f t="shared" si="1106"/>
        <v>1</v>
      </c>
      <c r="AG2372" s="73">
        <f t="shared" si="1106"/>
        <v>0.99999999999999989</v>
      </c>
      <c r="AH2372" s="73">
        <f t="shared" si="1106"/>
        <v>1</v>
      </c>
      <c r="AI2372" s="73">
        <f t="shared" si="1106"/>
        <v>1.0000000000000002</v>
      </c>
      <c r="AJ2372" s="73">
        <f t="shared" si="1106"/>
        <v>1</v>
      </c>
      <c r="AK2372" s="73">
        <f t="shared" si="1106"/>
        <v>1</v>
      </c>
    </row>
    <row r="2373" spans="1:37" s="65" customFormat="1" ht="17.100000000000001" customHeight="1" x14ac:dyDescent="0.25">
      <c r="A2373" s="68"/>
      <c r="B2373" s="74"/>
      <c r="C2373" s="74"/>
      <c r="D2373" s="72"/>
      <c r="E2373" s="72"/>
      <c r="F2373" s="72"/>
      <c r="G2373" s="72"/>
      <c r="H2373" s="72"/>
      <c r="I2373" s="72"/>
      <c r="J2373" s="72"/>
      <c r="K2373" s="72"/>
      <c r="L2373" s="72"/>
      <c r="M2373" s="72"/>
      <c r="N2373" s="72"/>
      <c r="O2373" s="72"/>
      <c r="P2373" s="72"/>
      <c r="Q2373" s="72"/>
      <c r="R2373" s="72"/>
      <c r="S2373" s="72"/>
      <c r="T2373" s="72"/>
      <c r="U2373" s="72"/>
      <c r="V2373" s="72"/>
      <c r="W2373" s="72"/>
      <c r="X2373" s="72"/>
      <c r="Y2373" s="72"/>
      <c r="Z2373" s="72"/>
      <c r="AA2373" s="72"/>
      <c r="AB2373" s="72"/>
      <c r="AC2373" s="72"/>
      <c r="AD2373" s="72"/>
      <c r="AE2373" s="72"/>
      <c r="AF2373" s="72"/>
      <c r="AG2373" s="72"/>
      <c r="AH2373" s="72"/>
      <c r="AI2373" s="72"/>
      <c r="AJ2373" s="72"/>
      <c r="AK2373" s="72"/>
    </row>
    <row r="2374" spans="1:37" s="65" customFormat="1" ht="17.100000000000001" customHeight="1" x14ac:dyDescent="0.25">
      <c r="A2374" s="64" t="s">
        <v>265</v>
      </c>
      <c r="B2374"/>
      <c r="C2374"/>
      <c r="D2374" s="72"/>
      <c r="E2374" s="72"/>
      <c r="F2374" s="72"/>
      <c r="G2374" s="72"/>
      <c r="H2374" s="72"/>
      <c r="I2374" s="72"/>
      <c r="J2374" s="72"/>
      <c r="K2374" s="72"/>
      <c r="L2374" s="72"/>
      <c r="M2374" s="72"/>
      <c r="N2374" s="72"/>
      <c r="O2374" s="72"/>
      <c r="P2374" s="72"/>
      <c r="Q2374" s="72"/>
      <c r="R2374" s="72"/>
      <c r="S2374" s="72"/>
      <c r="T2374" s="72"/>
      <c r="U2374" s="72"/>
      <c r="V2374" s="72"/>
      <c r="W2374" s="72"/>
      <c r="X2374" s="72"/>
      <c r="Y2374" s="72"/>
      <c r="Z2374" s="72"/>
      <c r="AA2374" s="72"/>
      <c r="AB2374" s="72"/>
      <c r="AC2374" s="72"/>
      <c r="AD2374" s="72"/>
      <c r="AE2374" s="72"/>
      <c r="AF2374" s="72"/>
      <c r="AG2374" s="72"/>
      <c r="AH2374" s="72"/>
      <c r="AI2374" s="72"/>
      <c r="AJ2374" s="72"/>
      <c r="AK2374" s="72"/>
    </row>
    <row r="2375" spans="1:37" s="65" customFormat="1" ht="17.100000000000001" customHeight="1" x14ac:dyDescent="0.25">
      <c r="A2375" s="66" t="s">
        <v>273</v>
      </c>
      <c r="B2375"/>
      <c r="C2375"/>
    </row>
    <row r="2376" spans="1:37" s="65" customFormat="1" ht="17.100000000000001" customHeight="1" x14ac:dyDescent="0.2">
      <c r="A2376" s="54" t="s">
        <v>241</v>
      </c>
      <c r="B2376" s="55" t="s">
        <v>110</v>
      </c>
      <c r="C2376" s="56" t="s">
        <v>242</v>
      </c>
      <c r="D2376" s="57">
        <f>+IF('Panel de Control'!$C$33="Base",'EV - Medianos'!D440,IF('Panel de Control'!$C$33=1,'EV - Medianos'!D1408,IF('Panel de Control'!$C$33=2,'EV - Medianos'!D1650,'EV - Medianos'!D1892)))</f>
        <v>0.41828719460536817</v>
      </c>
      <c r="E2376" s="57">
        <f>+IF('Panel de Control'!$C$33="Base",'EV - Medianos'!E440,IF('Panel de Control'!$C$33=1,'EV - Medianos'!E1408,IF('Panel de Control'!$C$33=2,'EV - Medianos'!E1650,'EV - Medianos'!E1892)))</f>
        <v>0.41828719460536817</v>
      </c>
      <c r="F2376" s="57">
        <f>+IF('Panel de Control'!$C$33="Base",'EV - Medianos'!F440,IF('Panel de Control'!$C$33=1,'EV - Medianos'!F1408,IF('Panel de Control'!$C$33=2,'EV - Medianos'!F1650,'EV - Medianos'!F1892)))</f>
        <v>0.41848370811201907</v>
      </c>
      <c r="G2376" s="57">
        <f>+IF('Panel de Control'!$C$33="Base",'EV - Medianos'!G440,IF('Panel de Control'!$C$33=1,'EV - Medianos'!G1408,IF('Panel de Control'!$C$33=2,'EV - Medianos'!G1650,'EV - Medianos'!G1892)))</f>
        <v>0.41826363813098744</v>
      </c>
      <c r="H2376" s="57">
        <f>+IF('Panel de Control'!$C$33="Base",'EV - Medianos'!H440,IF('Panel de Control'!$C$33=1,'EV - Medianos'!H1408,IF('Panel de Control'!$C$33=2,'EV - Medianos'!H1650,'EV - Medianos'!H1892)))</f>
        <v>0.41781087863314792</v>
      </c>
      <c r="I2376" s="57">
        <f>+IF('Panel de Control'!$C$33="Base",'EV - Medianos'!I440,IF('Panel de Control'!$C$33=1,'EV - Medianos'!I1408,IF('Panel de Control'!$C$33=2,'EV - Medianos'!I1650,'EV - Medianos'!I1892)))</f>
        <v>0.41764702800351766</v>
      </c>
      <c r="J2376" s="57">
        <f>+IF('Panel de Control'!$C$33="Base",'EV - Medianos'!J440,IF('Panel de Control'!$C$33=1,'EV - Medianos'!J1408,IF('Panel de Control'!$C$33=2,'EV - Medianos'!J1650,'EV - Medianos'!J1892)))</f>
        <v>0.41713818545959769</v>
      </c>
      <c r="K2376" s="57">
        <f>+IF('Panel de Control'!$C$33="Base",'EV - Medianos'!K440,IF('Panel de Control'!$C$33=1,'EV - Medianos'!K1408,IF('Panel de Control'!$C$33=2,'EV - Medianos'!K1650,'EV - Medianos'!K1892)))</f>
        <v>0.4160425731147786</v>
      </c>
      <c r="L2376" s="57">
        <f>+IF('Panel de Control'!$C$33="Base",'EV - Medianos'!L440,IF('Panel de Control'!$C$33=1,'EV - Medianos'!L1408,IF('Panel de Control'!$C$33=2,'EV - Medianos'!L1650,'EV - Medianos'!L1892)))</f>
        <v>0.41396573664228031</v>
      </c>
      <c r="M2376" s="57">
        <f>+IF('Panel de Control'!$C$33="Base",'EV - Medianos'!M440,IF('Panel de Control'!$C$33=1,'EV - Medianos'!M1408,IF('Panel de Control'!$C$33=2,'EV - Medianos'!M1650,'EV - Medianos'!M1892)))</f>
        <v>0.41028705719854941</v>
      </c>
      <c r="N2376" s="57">
        <f>+IF('Panel de Control'!$C$33="Base",'EV - Medianos'!N440,IF('Panel de Control'!$C$33=1,'EV - Medianos'!N1408,IF('Panel de Control'!$C$33=2,'EV - Medianos'!N1650,'EV - Medianos'!N1892)))</f>
        <v>0.40489527798734626</v>
      </c>
      <c r="O2376" s="57">
        <f>+IF('Panel de Control'!$C$33="Base",'EV - Medianos'!O440,IF('Panel de Control'!$C$33=1,'EV - Medianos'!O1408,IF('Panel de Control'!$C$33=2,'EV - Medianos'!O1650,'EV - Medianos'!O1892)))</f>
        <v>0.39755576237212897</v>
      </c>
      <c r="P2376" s="57">
        <f>+IF('Panel de Control'!$C$33="Base",'EV - Medianos'!P440,IF('Panel de Control'!$C$33=1,'EV - Medianos'!P1408,IF('Panel de Control'!$C$33=2,'EV - Medianos'!P1650,'EV - Medianos'!P1892)))</f>
        <v>0.38886934641734566</v>
      </c>
      <c r="Q2376" s="57">
        <f>+IF('Panel de Control'!$C$33="Base",'EV - Medianos'!Q440,IF('Panel de Control'!$C$33=1,'EV - Medianos'!Q1408,IF('Panel de Control'!$C$33=2,'EV - Medianos'!Q1650,'EV - Medianos'!Q1892)))</f>
        <v>0.3778440072704855</v>
      </c>
      <c r="R2376" s="57">
        <f>+IF('Panel de Control'!$C$33="Base",'EV - Medianos'!R440,IF('Panel de Control'!$C$33=1,'EV - Medianos'!R1408,IF('Panel de Control'!$C$33=2,'EV - Medianos'!R1650,'EV - Medianos'!R1892)))</f>
        <v>0.36443559050415586</v>
      </c>
      <c r="S2376" s="57">
        <f>+IF('Panel de Control'!$C$33="Base",'EV - Medianos'!S440,IF('Panel de Control'!$C$33=1,'EV - Medianos'!S1408,IF('Panel de Control'!$C$33=2,'EV - Medianos'!S1650,'EV - Medianos'!S1892)))</f>
        <v>0.34934082996379889</v>
      </c>
      <c r="T2376" s="57">
        <f>+IF('Panel de Control'!$C$33="Base",'EV - Medianos'!T440,IF('Panel de Control'!$C$33=1,'EV - Medianos'!T1408,IF('Panel de Control'!$C$33=2,'EV - Medianos'!T1650,'EV - Medianos'!T1892)))</f>
        <v>0.33408262113636539</v>
      </c>
      <c r="U2376" s="57">
        <f>+IF('Panel de Control'!$C$33="Base",'EV - Medianos'!U440,IF('Panel de Control'!$C$33=1,'EV - Medianos'!U1408,IF('Panel de Control'!$C$33=2,'EV - Medianos'!U1650,'EV - Medianos'!U1892)))</f>
        <v>0.31884197941384695</v>
      </c>
      <c r="V2376" s="57">
        <f>+IF('Panel de Control'!$C$33="Base",'EV - Medianos'!V440,IF('Panel de Control'!$C$33=1,'EV - Medianos'!V1408,IF('Panel de Control'!$C$33=2,'EV - Medianos'!V1650,'EV - Medianos'!V1892)))</f>
        <v>0.30392274022198679</v>
      </c>
      <c r="W2376" s="57">
        <f>+IF('Panel de Control'!$C$33="Base",'EV - Medianos'!W440,IF('Panel de Control'!$C$33=1,'EV - Medianos'!W1408,IF('Panel de Control'!$C$33=2,'EV - Medianos'!W1650,'EV - Medianos'!W1892)))</f>
        <v>0.28914504019111342</v>
      </c>
      <c r="X2376" s="57">
        <f>+IF('Panel de Control'!$C$33="Base",'EV - Medianos'!X440,IF('Panel de Control'!$C$33=1,'EV - Medianos'!X1408,IF('Panel de Control'!$C$33=2,'EV - Medianos'!X1650,'EV - Medianos'!X1892)))</f>
        <v>0.27456034335790097</v>
      </c>
      <c r="Y2376" s="57">
        <f>+IF('Panel de Control'!$C$33="Base",'EV - Medianos'!Y440,IF('Panel de Control'!$C$33=1,'EV - Medianos'!Y1408,IF('Panel de Control'!$C$33=2,'EV - Medianos'!Y1650,'EV - Medianos'!Y1892)))</f>
        <v>0.26046872353694961</v>
      </c>
      <c r="Z2376" s="57">
        <f>+IF('Panel de Control'!$C$33="Base",'EV - Medianos'!Z440,IF('Panel de Control'!$C$33=1,'EV - Medianos'!Z1408,IF('Panel de Control'!$C$33=2,'EV - Medianos'!Z1650,'EV - Medianos'!Z1892)))</f>
        <v>0.24698226419266883</v>
      </c>
      <c r="AA2376" s="57">
        <f>+IF('Panel de Control'!$C$33="Base",'EV - Medianos'!AA440,IF('Panel de Control'!$C$33=1,'EV - Medianos'!AA1408,IF('Panel de Control'!$C$33=2,'EV - Medianos'!AA1650,'EV - Medianos'!AA1892)))</f>
        <v>0.2319970555095752</v>
      </c>
      <c r="AB2376" s="57">
        <f>+IF('Panel de Control'!$C$33="Base",'EV - Medianos'!AB440,IF('Panel de Control'!$C$33=1,'EV - Medianos'!AB1408,IF('Panel de Control'!$C$33=2,'EV - Medianos'!AB1650,'EV - Medianos'!AB1892)))</f>
        <v>0.21799042618536654</v>
      </c>
      <c r="AC2376" s="57">
        <f>+IF('Panel de Control'!$C$33="Base",'EV - Medianos'!AC440,IF('Panel de Control'!$C$33=1,'EV - Medianos'!AC1408,IF('Panel de Control'!$C$33=2,'EV - Medianos'!AC1650,'EV - Medianos'!AC1892)))</f>
        <v>0.20482960023124094</v>
      </c>
      <c r="AD2376" s="57">
        <f>+IF('Panel de Control'!$C$33="Base",'EV - Medianos'!AD440,IF('Panel de Control'!$C$33=1,'EV - Medianos'!AD1408,IF('Panel de Control'!$C$33=2,'EV - Medianos'!AD1650,'EV - Medianos'!AD1892)))</f>
        <v>0.1925458704713138</v>
      </c>
      <c r="AE2376" s="57">
        <f>+IF('Panel de Control'!$C$33="Base",'EV - Medianos'!AE440,IF('Panel de Control'!$C$33=1,'EV - Medianos'!AE1408,IF('Panel de Control'!$C$33=2,'EV - Medianos'!AE1650,'EV - Medianos'!AE1892)))</f>
        <v>0.18102069329058973</v>
      </c>
      <c r="AF2376" s="57">
        <f>+IF('Panel de Control'!$C$33="Base",'EV - Medianos'!AF440,IF('Panel de Control'!$C$33=1,'EV - Medianos'!AF1408,IF('Panel de Control'!$C$33=2,'EV - Medianos'!AF1650,'EV - Medianos'!AF1892)))</f>
        <v>0.17020544270556623</v>
      </c>
      <c r="AG2376" s="57">
        <f>+IF('Panel de Control'!$C$33="Base",'EV - Medianos'!AG440,IF('Panel de Control'!$C$33=1,'EV - Medianos'!AG1408,IF('Panel de Control'!$C$33=2,'EV - Medianos'!AG1650,'EV - Medianos'!AG1892)))</f>
        <v>0.16011809164051588</v>
      </c>
      <c r="AH2376" s="57">
        <f>+IF('Panel de Control'!$C$33="Base",'EV - Medianos'!AH440,IF('Panel de Control'!$C$33=1,'EV - Medianos'!AH1408,IF('Panel de Control'!$C$33=2,'EV - Medianos'!AH1650,'EV - Medianos'!AH1892)))</f>
        <v>0.15066659862049814</v>
      </c>
      <c r="AI2376" s="57">
        <f>+IF('Panel de Control'!$C$33="Base",'EV - Medianos'!AI440,IF('Panel de Control'!$C$33=1,'EV - Medianos'!AI1408,IF('Panel de Control'!$C$33=2,'EV - Medianos'!AI1650,'EV - Medianos'!AI1892)))</f>
        <v>0.1418069818526034</v>
      </c>
      <c r="AJ2376" s="57">
        <f>+IF('Panel de Control'!$C$33="Base",'EV - Medianos'!AJ440,IF('Panel de Control'!$C$33=1,'EV - Medianos'!AJ1408,IF('Panel de Control'!$C$33=2,'EV - Medianos'!AJ1650,'EV - Medianos'!AJ1892)))</f>
        <v>0.13354162176513767</v>
      </c>
      <c r="AK2376" s="57">
        <f>+IF('Panel de Control'!$C$33="Base",'EV - Medianos'!AK440,IF('Panel de Control'!$C$33=1,'EV - Medianos'!AK1408,IF('Panel de Control'!$C$33=2,'EV - Medianos'!AK1650,'EV - Medianos'!AK1892)))</f>
        <v>0.12579928756025752</v>
      </c>
    </row>
    <row r="2377" spans="1:37" s="65" customFormat="1" ht="17.100000000000001" customHeight="1" x14ac:dyDescent="0.2">
      <c r="A2377" s="54" t="s">
        <v>266</v>
      </c>
      <c r="B2377" s="55" t="s">
        <v>110</v>
      </c>
      <c r="C2377" s="56" t="s">
        <v>242</v>
      </c>
      <c r="D2377" s="57">
        <f>+IF('Panel de Control'!$C$33="Base",'EV - Medianos'!D441,IF('Panel de Control'!$C$33=1,'EV - Medianos'!D1409,IF('Panel de Control'!$C$33=2,'EV - Medianos'!D1651,'EV - Medianos'!D1893)))</f>
        <v>0</v>
      </c>
      <c r="E2377" s="57">
        <f>+IF('Panel de Control'!$C$33="Base",'EV - Medianos'!E441,IF('Panel de Control'!$C$33=1,'EV - Medianos'!E1409,IF('Panel de Control'!$C$33=2,'EV - Medianos'!E1651,'EV - Medianos'!E1893)))</f>
        <v>0</v>
      </c>
      <c r="F2377" s="57">
        <f>+IF('Panel de Control'!$C$33="Base",'EV - Medianos'!F441,IF('Panel de Control'!$C$33=1,'EV - Medianos'!F1409,IF('Panel de Control'!$C$33=2,'EV - Medianos'!F1651,'EV - Medianos'!F1893)))</f>
        <v>0</v>
      </c>
      <c r="G2377" s="57">
        <f>+IF('Panel de Control'!$C$33="Base",'EV - Medianos'!G441,IF('Panel de Control'!$C$33=1,'EV - Medianos'!G1409,IF('Panel de Control'!$C$33=2,'EV - Medianos'!G1651,'EV - Medianos'!G1893)))</f>
        <v>0</v>
      </c>
      <c r="H2377" s="57">
        <f>+IF('Panel de Control'!$C$33="Base",'EV - Medianos'!H441,IF('Panel de Control'!$C$33=1,'EV - Medianos'!H1409,IF('Panel de Control'!$C$33=2,'EV - Medianos'!H1651,'EV - Medianos'!H1893)))</f>
        <v>0</v>
      </c>
      <c r="I2377" s="57">
        <f>+IF('Panel de Control'!$C$33="Base",'EV - Medianos'!I441,IF('Panel de Control'!$C$33=1,'EV - Medianos'!I1409,IF('Panel de Control'!$C$33=2,'EV - Medianos'!I1651,'EV - Medianos'!I1893)))</f>
        <v>0</v>
      </c>
      <c r="J2377" s="57">
        <f>+IF('Panel de Control'!$C$33="Base",'EV - Medianos'!J441,IF('Panel de Control'!$C$33=1,'EV - Medianos'!J1409,IF('Panel de Control'!$C$33=2,'EV - Medianos'!J1651,'EV - Medianos'!J1893)))</f>
        <v>0</v>
      </c>
      <c r="K2377" s="57">
        <f>+IF('Panel de Control'!$C$33="Base",'EV - Medianos'!K441,IF('Panel de Control'!$C$33=1,'EV - Medianos'!K1409,IF('Panel de Control'!$C$33=2,'EV - Medianos'!K1651,'EV - Medianos'!K1893)))</f>
        <v>0</v>
      </c>
      <c r="L2377" s="57">
        <f>+IF('Panel de Control'!$C$33="Base",'EV - Medianos'!L441,IF('Panel de Control'!$C$33=1,'EV - Medianos'!L1409,IF('Panel de Control'!$C$33=2,'EV - Medianos'!L1651,'EV - Medianos'!L1893)))</f>
        <v>0</v>
      </c>
      <c r="M2377" s="57">
        <f>+IF('Panel de Control'!$C$33="Base",'EV - Medianos'!M441,IF('Panel de Control'!$C$33=1,'EV - Medianos'!M1409,IF('Panel de Control'!$C$33=2,'EV - Medianos'!M1651,'EV - Medianos'!M1893)))</f>
        <v>0</v>
      </c>
      <c r="N2377" s="57">
        <f>+IF('Panel de Control'!$C$33="Base",'EV - Medianos'!N441,IF('Panel de Control'!$C$33=1,'EV - Medianos'!N1409,IF('Panel de Control'!$C$33=2,'EV - Medianos'!N1651,'EV - Medianos'!N1893)))</f>
        <v>0</v>
      </c>
      <c r="O2377" s="57">
        <f>+IF('Panel de Control'!$C$33="Base",'EV - Medianos'!O441,IF('Panel de Control'!$C$33=1,'EV - Medianos'!O1409,IF('Panel de Control'!$C$33=2,'EV - Medianos'!O1651,'EV - Medianos'!O1893)))</f>
        <v>0</v>
      </c>
      <c r="P2377" s="57">
        <f>+IF('Panel de Control'!$C$33="Base",'EV - Medianos'!P441,IF('Panel de Control'!$C$33=1,'EV - Medianos'!P1409,IF('Panel de Control'!$C$33=2,'EV - Medianos'!P1651,'EV - Medianos'!P1893)))</f>
        <v>0</v>
      </c>
      <c r="Q2377" s="57">
        <f>+IF('Panel de Control'!$C$33="Base",'EV - Medianos'!Q441,IF('Panel de Control'!$C$33=1,'EV - Medianos'!Q1409,IF('Panel de Control'!$C$33=2,'EV - Medianos'!Q1651,'EV - Medianos'!Q1893)))</f>
        <v>0</v>
      </c>
      <c r="R2377" s="57">
        <f>+IF('Panel de Control'!$C$33="Base",'EV - Medianos'!R441,IF('Panel de Control'!$C$33=1,'EV - Medianos'!R1409,IF('Panel de Control'!$C$33=2,'EV - Medianos'!R1651,'EV - Medianos'!R1893)))</f>
        <v>0</v>
      </c>
      <c r="S2377" s="57">
        <f>+IF('Panel de Control'!$C$33="Base",'EV - Medianos'!S441,IF('Panel de Control'!$C$33=1,'EV - Medianos'!S1409,IF('Panel de Control'!$C$33=2,'EV - Medianos'!S1651,'EV - Medianos'!S1893)))</f>
        <v>0</v>
      </c>
      <c r="T2377" s="57">
        <f>+IF('Panel de Control'!$C$33="Base",'EV - Medianos'!T441,IF('Panel de Control'!$C$33=1,'EV - Medianos'!T1409,IF('Panel de Control'!$C$33=2,'EV - Medianos'!T1651,'EV - Medianos'!T1893)))</f>
        <v>0</v>
      </c>
      <c r="U2377" s="57">
        <f>+IF('Panel de Control'!$C$33="Base",'EV - Medianos'!U441,IF('Panel de Control'!$C$33=1,'EV - Medianos'!U1409,IF('Panel de Control'!$C$33=2,'EV - Medianos'!U1651,'EV - Medianos'!U1893)))</f>
        <v>0</v>
      </c>
      <c r="V2377" s="57">
        <f>+IF('Panel de Control'!$C$33="Base",'EV - Medianos'!V441,IF('Panel de Control'!$C$33=1,'EV - Medianos'!V1409,IF('Panel de Control'!$C$33=2,'EV - Medianos'!V1651,'EV - Medianos'!V1893)))</f>
        <v>0</v>
      </c>
      <c r="W2377" s="57">
        <f>+IF('Panel de Control'!$C$33="Base",'EV - Medianos'!W441,IF('Panel de Control'!$C$33=1,'EV - Medianos'!W1409,IF('Panel de Control'!$C$33=2,'EV - Medianos'!W1651,'EV - Medianos'!W1893)))</f>
        <v>0</v>
      </c>
      <c r="X2377" s="57">
        <f>+IF('Panel de Control'!$C$33="Base",'EV - Medianos'!X441,IF('Panel de Control'!$C$33=1,'EV - Medianos'!X1409,IF('Panel de Control'!$C$33=2,'EV - Medianos'!X1651,'EV - Medianos'!X1893)))</f>
        <v>0</v>
      </c>
      <c r="Y2377" s="57">
        <f>+IF('Panel de Control'!$C$33="Base",'EV - Medianos'!Y441,IF('Panel de Control'!$C$33=1,'EV - Medianos'!Y1409,IF('Panel de Control'!$C$33=2,'EV - Medianos'!Y1651,'EV - Medianos'!Y1893)))</f>
        <v>0</v>
      </c>
      <c r="Z2377" s="57">
        <f>+IF('Panel de Control'!$C$33="Base",'EV - Medianos'!Z441,IF('Panel de Control'!$C$33=1,'EV - Medianos'!Z1409,IF('Panel de Control'!$C$33=2,'EV - Medianos'!Z1651,'EV - Medianos'!Z1893)))</f>
        <v>0</v>
      </c>
      <c r="AA2377" s="57">
        <f>+IF('Panel de Control'!$C$33="Base",'EV - Medianos'!AA441,IF('Panel de Control'!$C$33=1,'EV - Medianos'!AA1409,IF('Panel de Control'!$C$33=2,'EV - Medianos'!AA1651,'EV - Medianos'!AA1893)))</f>
        <v>0</v>
      </c>
      <c r="AB2377" s="57">
        <f>+IF('Panel de Control'!$C$33="Base",'EV - Medianos'!AB441,IF('Panel de Control'!$C$33=1,'EV - Medianos'!AB1409,IF('Panel de Control'!$C$33=2,'EV - Medianos'!AB1651,'EV - Medianos'!AB1893)))</f>
        <v>0</v>
      </c>
      <c r="AC2377" s="57">
        <f>+IF('Panel de Control'!$C$33="Base",'EV - Medianos'!AC441,IF('Panel de Control'!$C$33=1,'EV - Medianos'!AC1409,IF('Panel de Control'!$C$33=2,'EV - Medianos'!AC1651,'EV - Medianos'!AC1893)))</f>
        <v>0</v>
      </c>
      <c r="AD2377" s="57">
        <f>+IF('Panel de Control'!$C$33="Base",'EV - Medianos'!AD441,IF('Panel de Control'!$C$33=1,'EV - Medianos'!AD1409,IF('Panel de Control'!$C$33=2,'EV - Medianos'!AD1651,'EV - Medianos'!AD1893)))</f>
        <v>0</v>
      </c>
      <c r="AE2377" s="57">
        <f>+IF('Panel de Control'!$C$33="Base",'EV - Medianos'!AE441,IF('Panel de Control'!$C$33=1,'EV - Medianos'!AE1409,IF('Panel de Control'!$C$33=2,'EV - Medianos'!AE1651,'EV - Medianos'!AE1893)))</f>
        <v>0</v>
      </c>
      <c r="AF2377" s="57">
        <f>+IF('Panel de Control'!$C$33="Base",'EV - Medianos'!AF441,IF('Panel de Control'!$C$33=1,'EV - Medianos'!AF1409,IF('Panel de Control'!$C$33=2,'EV - Medianos'!AF1651,'EV - Medianos'!AF1893)))</f>
        <v>0</v>
      </c>
      <c r="AG2377" s="57">
        <f>+IF('Panel de Control'!$C$33="Base",'EV - Medianos'!AG441,IF('Panel de Control'!$C$33=1,'EV - Medianos'!AG1409,IF('Panel de Control'!$C$33=2,'EV - Medianos'!AG1651,'EV - Medianos'!AG1893)))</f>
        <v>0</v>
      </c>
      <c r="AH2377" s="57">
        <f>+IF('Panel de Control'!$C$33="Base",'EV - Medianos'!AH441,IF('Panel de Control'!$C$33=1,'EV - Medianos'!AH1409,IF('Panel de Control'!$C$33=2,'EV - Medianos'!AH1651,'EV - Medianos'!AH1893)))</f>
        <v>0</v>
      </c>
      <c r="AI2377" s="57">
        <f>+IF('Panel de Control'!$C$33="Base",'EV - Medianos'!AI441,IF('Panel de Control'!$C$33=1,'EV - Medianos'!AI1409,IF('Panel de Control'!$C$33=2,'EV - Medianos'!AI1651,'EV - Medianos'!AI1893)))</f>
        <v>0</v>
      </c>
      <c r="AJ2377" s="57">
        <f>+IF('Panel de Control'!$C$33="Base",'EV - Medianos'!AJ441,IF('Panel de Control'!$C$33=1,'EV - Medianos'!AJ1409,IF('Panel de Control'!$C$33=2,'EV - Medianos'!AJ1651,'EV - Medianos'!AJ1893)))</f>
        <v>0</v>
      </c>
      <c r="AK2377" s="57">
        <f>+IF('Panel de Control'!$C$33="Base",'EV - Medianos'!AK441,IF('Panel de Control'!$C$33=1,'EV - Medianos'!AK1409,IF('Panel de Control'!$C$33=2,'EV - Medianos'!AK1651,'EV - Medianos'!AK1893)))</f>
        <v>0</v>
      </c>
    </row>
    <row r="2378" spans="1:37" s="65" customFormat="1" ht="17.100000000000001" customHeight="1" x14ac:dyDescent="0.2">
      <c r="A2378" s="54" t="s">
        <v>267</v>
      </c>
      <c r="B2378" s="55" t="s">
        <v>110</v>
      </c>
      <c r="C2378" s="56" t="s">
        <v>242</v>
      </c>
      <c r="D2378" s="57">
        <f>+IF('Panel de Control'!$C$33="Base",'EV - Medianos'!D442,IF('Panel de Control'!$C$33=1,'EV - Medianos'!D1410,IF('Panel de Control'!$C$33=2,'EV - Medianos'!D1652,'EV - Medianos'!D1894)))</f>
        <v>0</v>
      </c>
      <c r="E2378" s="57">
        <f>+IF('Panel de Control'!$C$33="Base",'EV - Medianos'!E442,IF('Panel de Control'!$C$33=1,'EV - Medianos'!E1410,IF('Panel de Control'!$C$33=2,'EV - Medianos'!E1652,'EV - Medianos'!E1894)))</f>
        <v>0</v>
      </c>
      <c r="F2378" s="57">
        <f>+IF('Panel de Control'!$C$33="Base",'EV - Medianos'!F442,IF('Panel de Control'!$C$33=1,'EV - Medianos'!F1410,IF('Panel de Control'!$C$33=2,'EV - Medianos'!F1652,'EV - Medianos'!F1894)))</f>
        <v>0</v>
      </c>
      <c r="G2378" s="57">
        <f>+IF('Panel de Control'!$C$33="Base",'EV - Medianos'!G442,IF('Panel de Control'!$C$33=1,'EV - Medianos'!G1410,IF('Panel de Control'!$C$33=2,'EV - Medianos'!G1652,'EV - Medianos'!G1894)))</f>
        <v>0</v>
      </c>
      <c r="H2378" s="57">
        <f>+IF('Panel de Control'!$C$33="Base",'EV - Medianos'!H442,IF('Panel de Control'!$C$33=1,'EV - Medianos'!H1410,IF('Panel de Control'!$C$33=2,'EV - Medianos'!H1652,'EV - Medianos'!H1894)))</f>
        <v>1.2640735614576824E-4</v>
      </c>
      <c r="I2378" s="57">
        <f>+IF('Panel de Control'!$C$33="Base",'EV - Medianos'!I442,IF('Panel de Control'!$C$33=1,'EV - Medianos'!I1410,IF('Panel de Control'!$C$33=2,'EV - Medianos'!I1652,'EV - Medianos'!I1894)))</f>
        <v>2.116842410499618E-4</v>
      </c>
      <c r="J2378" s="57">
        <f>+IF('Panel de Control'!$C$33="Base",'EV - Medianos'!J442,IF('Panel de Control'!$C$33=1,'EV - Medianos'!J1410,IF('Panel de Control'!$C$33=2,'EV - Medianos'!J1652,'EV - Medianos'!J1894)))</f>
        <v>3.9260960139870734E-4</v>
      </c>
      <c r="K2378" s="57">
        <f>+IF('Panel de Control'!$C$33="Base",'EV - Medianos'!K442,IF('Panel de Control'!$C$33=1,'EV - Medianos'!K1410,IF('Panel de Control'!$C$33=2,'EV - Medianos'!K1652,'EV - Medianos'!K1894)))</f>
        <v>6.7984336732395724E-4</v>
      </c>
      <c r="L2378" s="57">
        <f>+IF('Panel de Control'!$C$33="Base",'EV - Medianos'!L442,IF('Panel de Control'!$C$33=1,'EV - Medianos'!L1410,IF('Panel de Control'!$C$33=2,'EV - Medianos'!L1652,'EV - Medianos'!L1894)))</f>
        <v>1.0574235376882843E-3</v>
      </c>
      <c r="M2378" s="57">
        <f>+IF('Panel de Control'!$C$33="Base",'EV - Medianos'!M442,IF('Panel de Control'!$C$33=1,'EV - Medianos'!M1410,IF('Panel de Control'!$C$33=2,'EV - Medianos'!M1652,'EV - Medianos'!M1894)))</f>
        <v>1.5301639469944668E-3</v>
      </c>
      <c r="N2378" s="57">
        <f>+IF('Panel de Control'!$C$33="Base",'EV - Medianos'!N442,IF('Panel de Control'!$C$33=1,'EV - Medianos'!N1410,IF('Panel de Control'!$C$33=2,'EV - Medianos'!N1652,'EV - Medianos'!N1894)))</f>
        <v>2.0834404208201155E-3</v>
      </c>
      <c r="O2378" s="57">
        <f>+IF('Panel de Control'!$C$33="Base",'EV - Medianos'!O442,IF('Panel de Control'!$C$33=1,'EV - Medianos'!O1410,IF('Panel de Control'!$C$33=2,'EV - Medianos'!O1652,'EV - Medianos'!O1894)))</f>
        <v>2.7155985034798156E-3</v>
      </c>
      <c r="P2378" s="57">
        <f>+IF('Panel de Control'!$C$33="Base",'EV - Medianos'!P442,IF('Panel de Control'!$C$33=1,'EV - Medianos'!P1410,IF('Panel de Control'!$C$33=2,'EV - Medianos'!P1652,'EV - Medianos'!P1894)))</f>
        <v>3.4152403431348612E-3</v>
      </c>
      <c r="Q2378" s="57">
        <f>+IF('Panel de Control'!$C$33="Base",'EV - Medianos'!Q442,IF('Panel de Control'!$C$33=1,'EV - Medianos'!Q1410,IF('Panel de Control'!$C$33=2,'EV - Medianos'!Q1652,'EV - Medianos'!Q1894)))</f>
        <v>4.121657437462593E-3</v>
      </c>
      <c r="R2378" s="57">
        <f>+IF('Panel de Control'!$C$33="Base",'EV - Medianos'!R442,IF('Panel de Control'!$C$33=1,'EV - Medianos'!R1410,IF('Panel de Control'!$C$33=2,'EV - Medianos'!R1652,'EV - Medianos'!R1894)))</f>
        <v>4.7083616957277613E-3</v>
      </c>
      <c r="S2378" s="57">
        <f>+IF('Panel de Control'!$C$33="Base",'EV - Medianos'!S442,IF('Panel de Control'!$C$33=1,'EV - Medianos'!S1410,IF('Panel de Control'!$C$33=2,'EV - Medianos'!S1652,'EV - Medianos'!S1894)))</f>
        <v>5.1827916705848524E-3</v>
      </c>
      <c r="T2378" s="57">
        <f>+IF('Panel de Control'!$C$33="Base",'EV - Medianos'!T442,IF('Panel de Control'!$C$33=1,'EV - Medianos'!T1410,IF('Panel de Control'!$C$33=2,'EV - Medianos'!T1652,'EV - Medianos'!T1894)))</f>
        <v>5.6252541961502112E-3</v>
      </c>
      <c r="U2378" s="57">
        <f>+IF('Panel de Control'!$C$33="Base",'EV - Medianos'!U442,IF('Panel de Control'!$C$33=1,'EV - Medianos'!U1410,IF('Panel de Control'!$C$33=2,'EV - Medianos'!U1652,'EV - Medianos'!U1894)))</f>
        <v>6.0491324338688415E-3</v>
      </c>
      <c r="V2378" s="57">
        <f>+IF('Panel de Control'!$C$33="Base",'EV - Medianos'!V442,IF('Panel de Control'!$C$33=1,'EV - Medianos'!V1410,IF('Panel de Control'!$C$33=2,'EV - Medianos'!V1652,'EV - Medianos'!V1894)))</f>
        <v>6.4567541975584283E-3</v>
      </c>
      <c r="W2378" s="57">
        <f>+IF('Panel de Control'!$C$33="Base",'EV - Medianos'!W442,IF('Panel de Control'!$C$33=1,'EV - Medianos'!W1410,IF('Panel de Control'!$C$33=2,'EV - Medianos'!W1652,'EV - Medianos'!W1894)))</f>
        <v>6.8251257756252407E-3</v>
      </c>
      <c r="X2378" s="57">
        <f>+IF('Panel de Control'!$C$33="Base",'EV - Medianos'!X442,IF('Panel de Control'!$C$33=1,'EV - Medianos'!X1410,IF('Panel de Control'!$C$33=2,'EV - Medianos'!X1652,'EV - Medianos'!X1894)))</f>
        <v>7.1452150055641168E-3</v>
      </c>
      <c r="Y2378" s="57">
        <f>+IF('Panel de Control'!$C$33="Base",'EV - Medianos'!Y442,IF('Panel de Control'!$C$33=1,'EV - Medianos'!Y1410,IF('Panel de Control'!$C$33=2,'EV - Medianos'!Y1652,'EV - Medianos'!Y1894)))</f>
        <v>7.4299791520940689E-3</v>
      </c>
      <c r="Z2378" s="57">
        <f>+IF('Panel de Control'!$C$33="Base",'EV - Medianos'!Z442,IF('Panel de Control'!$C$33=1,'EV - Medianos'!Z1410,IF('Panel de Control'!$C$33=2,'EV - Medianos'!Z1652,'EV - Medianos'!Z1894)))</f>
        <v>7.717038394384544E-3</v>
      </c>
      <c r="AA2378" s="57">
        <f>+IF('Panel de Control'!$C$33="Base",'EV - Medianos'!AA442,IF('Panel de Control'!$C$33=1,'EV - Medianos'!AA1410,IF('Panel de Control'!$C$33=2,'EV - Medianos'!AA1652,'EV - Medianos'!AA1894)))</f>
        <v>7.9839487631829537E-3</v>
      </c>
      <c r="AB2378" s="57">
        <f>+IF('Panel de Control'!$C$33="Base",'EV - Medianos'!AB442,IF('Panel de Control'!$C$33=1,'EV - Medianos'!AB1410,IF('Panel de Control'!$C$33=2,'EV - Medianos'!AB1652,'EV - Medianos'!AB1894)))</f>
        <v>8.2072469265985441E-3</v>
      </c>
      <c r="AC2378" s="57">
        <f>+IF('Panel de Control'!$C$33="Base",'EV - Medianos'!AC442,IF('Panel de Control'!$C$33=1,'EV - Medianos'!AC1410,IF('Panel de Control'!$C$33=2,'EV - Medianos'!AC1652,'EV - Medianos'!AC1894)))</f>
        <v>8.3981884781237411E-3</v>
      </c>
      <c r="AD2378" s="57">
        <f>+IF('Panel de Control'!$C$33="Base",'EV - Medianos'!AD442,IF('Panel de Control'!$C$33=1,'EV - Medianos'!AD1410,IF('Panel de Control'!$C$33=2,'EV - Medianos'!AD1652,'EV - Medianos'!AD1894)))</f>
        <v>8.5376776057296752E-3</v>
      </c>
      <c r="AE2378" s="57">
        <f>+IF('Panel de Control'!$C$33="Base",'EV - Medianos'!AE442,IF('Panel de Control'!$C$33=1,'EV - Medianos'!AE1410,IF('Panel de Control'!$C$33=2,'EV - Medianos'!AE1652,'EV - Medianos'!AE1894)))</f>
        <v>8.6436671293923673E-3</v>
      </c>
      <c r="AF2378" s="57">
        <f>+IF('Panel de Control'!$C$33="Base",'EV - Medianos'!AF442,IF('Panel de Control'!$C$33=1,'EV - Medianos'!AF1410,IF('Panel de Control'!$C$33=2,'EV - Medianos'!AF1652,'EV - Medianos'!AF1894)))</f>
        <v>8.7512314518288902E-3</v>
      </c>
      <c r="AG2378" s="57">
        <f>+IF('Panel de Control'!$C$33="Base",'EV - Medianos'!AG442,IF('Panel de Control'!$C$33=1,'EV - Medianos'!AG1410,IF('Panel de Control'!$C$33=2,'EV - Medianos'!AG1652,'EV - Medianos'!AG1894)))</f>
        <v>8.8143914173206446E-3</v>
      </c>
      <c r="AH2378" s="57">
        <f>+IF('Panel de Control'!$C$33="Base",'EV - Medianos'!AH442,IF('Panel de Control'!$C$33=1,'EV - Medianos'!AH1410,IF('Panel de Control'!$C$33=2,'EV - Medianos'!AH1652,'EV - Medianos'!AH1894)))</f>
        <v>8.8563372672169089E-3</v>
      </c>
      <c r="AI2378" s="57">
        <f>+IF('Panel de Control'!$C$33="Base",'EV - Medianos'!AI442,IF('Panel de Control'!$C$33=1,'EV - Medianos'!AI1410,IF('Panel de Control'!$C$33=2,'EV - Medianos'!AI1652,'EV - Medianos'!AI1894)))</f>
        <v>8.8841171558882472E-3</v>
      </c>
      <c r="AJ2378" s="57">
        <f>+IF('Panel de Control'!$C$33="Base",'EV - Medianos'!AJ442,IF('Panel de Control'!$C$33=1,'EV - Medianos'!AJ1410,IF('Panel de Control'!$C$33=2,'EV - Medianos'!AJ1652,'EV - Medianos'!AJ1894)))</f>
        <v>8.8981722234970501E-3</v>
      </c>
      <c r="AK2378" s="57">
        <f>+IF('Panel de Control'!$C$33="Base",'EV - Medianos'!AK442,IF('Panel de Control'!$C$33=1,'EV - Medianos'!AK1410,IF('Panel de Control'!$C$33=2,'EV - Medianos'!AK1652,'EV - Medianos'!AK1894)))</f>
        <v>8.8996565145221859E-3</v>
      </c>
    </row>
    <row r="2379" spans="1:37" s="65" customFormat="1" ht="17.100000000000001" customHeight="1" x14ac:dyDescent="0.2">
      <c r="A2379" s="54" t="s">
        <v>243</v>
      </c>
      <c r="B2379" s="55" t="s">
        <v>110</v>
      </c>
      <c r="C2379" s="56" t="s">
        <v>242</v>
      </c>
      <c r="D2379" s="57">
        <f>+IF('Panel de Control'!$C$33="Base",'EV - Medianos'!D443,IF('Panel de Control'!$C$33=1,'EV - Medianos'!D1411,IF('Panel de Control'!$C$33=2,'EV - Medianos'!D1653,'EV - Medianos'!D1895)))</f>
        <v>0.58164914325450656</v>
      </c>
      <c r="E2379" s="57">
        <f>+IF('Panel de Control'!$C$33="Base",'EV - Medianos'!E443,IF('Panel de Control'!$C$33=1,'EV - Medianos'!E1411,IF('Panel de Control'!$C$33=2,'EV - Medianos'!E1653,'EV - Medianos'!E1895)))</f>
        <v>0.58164914325450656</v>
      </c>
      <c r="F2379" s="57">
        <f>+IF('Panel de Control'!$C$33="Base",'EV - Medianos'!F443,IF('Panel de Control'!$C$33=1,'EV - Medianos'!F1411,IF('Panel de Control'!$C$33=2,'EV - Medianos'!F1653,'EV - Medianos'!F1895)))</f>
        <v>0.5814526322295881</v>
      </c>
      <c r="G2379" s="57">
        <f>+IF('Panel de Control'!$C$33="Base",'EV - Medianos'!G443,IF('Panel de Control'!$C$33=1,'EV - Medianos'!G1411,IF('Panel de Control'!$C$33=2,'EV - Medianos'!G1653,'EV - Medianos'!G1895)))</f>
        <v>0.58161638680554428</v>
      </c>
      <c r="H2379" s="57">
        <f>+IF('Panel de Control'!$C$33="Base",'EV - Medianos'!H443,IF('Panel de Control'!$C$33=1,'EV - Medianos'!H1411,IF('Panel de Control'!$C$33=2,'EV - Medianos'!H1653,'EV - Medianos'!H1895)))</f>
        <v>0.5809868022105219</v>
      </c>
      <c r="I2379" s="57">
        <f>+IF('Panel de Control'!$C$33="Base",'EV - Medianos'!I443,IF('Panel de Control'!$C$33=1,'EV - Medianos'!I1411,IF('Panel de Control'!$C$33=2,'EV - Medianos'!I1653,'EV - Medianos'!I1895)))</f>
        <v>0.58075895976261704</v>
      </c>
      <c r="J2379" s="57">
        <f>+IF('Panel de Control'!$C$33="Base",'EV - Medianos'!J443,IF('Panel de Control'!$C$33=1,'EV - Medianos'!J1411,IF('Panel de Control'!$C$33=2,'EV - Medianos'!J1653,'EV - Medianos'!J1895)))</f>
        <v>0.58005138890331376</v>
      </c>
      <c r="K2379" s="57">
        <f>+IF('Panel de Control'!$C$33="Base",'EV - Medianos'!K443,IF('Panel de Control'!$C$33=1,'EV - Medianos'!K1411,IF('Panel de Control'!$C$33=2,'EV - Medianos'!K1653,'EV - Medianos'!K1895)))</f>
        <v>0.57852788545897726</v>
      </c>
      <c r="L2379" s="57">
        <f>+IF('Panel de Control'!$C$33="Base",'EV - Medianos'!L443,IF('Panel de Control'!$C$33=1,'EV - Medianos'!L1411,IF('Panel de Control'!$C$33=2,'EV - Medianos'!L1653,'EV - Medianos'!L1895)))</f>
        <v>0.57563994107414374</v>
      </c>
      <c r="M2379" s="57">
        <f>+IF('Panel de Control'!$C$33="Base",'EV - Medianos'!M443,IF('Panel de Control'!$C$33=1,'EV - Medianos'!M1411,IF('Panel de Control'!$C$33=2,'EV - Medianos'!M1653,'EV - Medianos'!M1895)))</f>
        <v>0.57052455438683969</v>
      </c>
      <c r="N2379" s="57">
        <f>+IF('Panel de Control'!$C$33="Base",'EV - Medianos'!N443,IF('Panel de Control'!$C$33=1,'EV - Medianos'!N1411,IF('Panel de Control'!$C$33=2,'EV - Medianos'!N1653,'EV - Medianos'!N1895)))</f>
        <v>0.5630270172896964</v>
      </c>
      <c r="O2379" s="57">
        <f>+IF('Panel de Control'!$C$33="Base",'EV - Medianos'!O443,IF('Panel de Control'!$C$33=1,'EV - Medianos'!O1411,IF('Panel de Control'!$C$33=2,'EV - Medianos'!O1653,'EV - Medianos'!O1895)))</f>
        <v>0.55282105587239361</v>
      </c>
      <c r="P2379" s="57">
        <f>+IF('Panel de Control'!$C$33="Base",'EV - Medianos'!P443,IF('Panel de Control'!$C$33=1,'EV - Medianos'!P1411,IF('Panel de Control'!$C$33=2,'EV - Medianos'!P1653,'EV - Medianos'!P1895)))</f>
        <v>0.54074216255886842</v>
      </c>
      <c r="Q2379" s="57">
        <f>+IF('Panel de Control'!$C$33="Base",'EV - Medianos'!Q443,IF('Panel de Control'!$C$33=1,'EV - Medianos'!Q1411,IF('Panel de Control'!$C$33=2,'EV - Medianos'!Q1653,'EV - Medianos'!Q1895)))</f>
        <v>0.52541088024478322</v>
      </c>
      <c r="R2379" s="57">
        <f>+IF('Panel de Control'!$C$33="Base",'EV - Medianos'!R443,IF('Panel de Control'!$C$33=1,'EV - Medianos'!R1411,IF('Panel de Control'!$C$33=2,'EV - Medianos'!R1653,'EV - Medianos'!R1895)))</f>
        <v>0.50676581000328824</v>
      </c>
      <c r="S2379" s="57">
        <f>+IF('Panel de Control'!$C$33="Base",'EV - Medianos'!S443,IF('Panel de Control'!$C$33=1,'EV - Medianos'!S1411,IF('Panel de Control'!$C$33=2,'EV - Medianos'!S1653,'EV - Medianos'!S1895)))</f>
        <v>0.48577579489126954</v>
      </c>
      <c r="T2379" s="57">
        <f>+IF('Panel de Control'!$C$33="Base",'EV - Medianos'!T443,IF('Panel de Control'!$C$33=1,'EV - Medianos'!T1411,IF('Panel de Control'!$C$33=2,'EV - Medianos'!T1653,'EV - Medianos'!T1895)))</f>
        <v>0.46455849680867328</v>
      </c>
      <c r="U2379" s="57">
        <f>+IF('Panel de Control'!$C$33="Base",'EV - Medianos'!U443,IF('Panel de Control'!$C$33=1,'EV - Medianos'!U1411,IF('Panel de Control'!$C$33=2,'EV - Medianos'!U1653,'EV - Medianos'!U1895)))</f>
        <v>0.44336562665897833</v>
      </c>
      <c r="V2379" s="57">
        <f>+IF('Panel de Control'!$C$33="Base",'EV - Medianos'!V443,IF('Panel de Control'!$C$33=1,'EV - Medianos'!V1411,IF('Panel de Control'!$C$33=2,'EV - Medianos'!V1653,'EV - Medianos'!V1895)))</f>
        <v>0.42261968270977013</v>
      </c>
      <c r="W2379" s="57">
        <f>+IF('Panel de Control'!$C$33="Base",'EV - Medianos'!W443,IF('Panel de Control'!$C$33=1,'EV - Medianos'!W1411,IF('Panel de Control'!$C$33=2,'EV - Medianos'!W1653,'EV - Medianos'!W1895)))</f>
        <v>0.40207055600188962</v>
      </c>
      <c r="X2379" s="57">
        <f>+IF('Panel de Control'!$C$33="Base",'EV - Medianos'!X443,IF('Panel de Control'!$C$33=1,'EV - Medianos'!X1411,IF('Panel de Control'!$C$33=2,'EV - Medianos'!X1653,'EV - Medianos'!X1895)))</f>
        <v>0.38178980983735988</v>
      </c>
      <c r="Y2379" s="57">
        <f>+IF('Panel de Control'!$C$33="Base",'EV - Medianos'!Y443,IF('Panel de Control'!$C$33=1,'EV - Medianos'!Y1411,IF('Panel de Control'!$C$33=2,'EV - Medianos'!Y1653,'EV - Medianos'!Y1895)))</f>
        <v>0.36219471177642731</v>
      </c>
      <c r="Z2379" s="57">
        <f>+IF('Panel de Control'!$C$33="Base",'EV - Medianos'!Z443,IF('Panel de Control'!$C$33=1,'EV - Medianos'!Z1411,IF('Panel de Control'!$C$33=2,'EV - Medianos'!Z1653,'EV - Medianos'!Z1895)))</f>
        <v>0.34344111944965666</v>
      </c>
      <c r="AA2379" s="57">
        <f>+IF('Panel de Control'!$C$33="Base",'EV - Medianos'!AA443,IF('Panel de Control'!$C$33=1,'EV - Medianos'!AA1411,IF('Panel de Control'!$C$33=2,'EV - Medianos'!AA1653,'EV - Medianos'!AA1895)))</f>
        <v>0.32260344164258292</v>
      </c>
      <c r="AB2379" s="57">
        <f>+IF('Panel de Control'!$C$33="Base",'EV - Medianos'!AB443,IF('Panel de Control'!$C$33=1,'EV - Medianos'!AB1411,IF('Panel de Control'!$C$33=2,'EV - Medianos'!AB1653,'EV - Medianos'!AB1895)))</f>
        <v>0.30312652709348797</v>
      </c>
      <c r="AC2379" s="57">
        <f>+IF('Panel de Control'!$C$33="Base",'EV - Medianos'!AC443,IF('Panel de Control'!$C$33=1,'EV - Medianos'!AC1411,IF('Panel de Control'!$C$33=2,'EV - Medianos'!AC1653,'EV - Medianos'!AC1895)))</f>
        <v>0.28482574418771217</v>
      </c>
      <c r="AD2379" s="57">
        <f>+IF('Panel de Control'!$C$33="Base",'EV - Medianos'!AD443,IF('Panel de Control'!$C$33=1,'EV - Medianos'!AD1411,IF('Panel de Control'!$C$33=2,'EV - Medianos'!AD1653,'EV - Medianos'!AD1895)))</f>
        <v>0.26774460715321063</v>
      </c>
      <c r="AE2379" s="57">
        <f>+IF('Panel de Control'!$C$33="Base",'EV - Medianos'!AE443,IF('Panel de Control'!$C$33=1,'EV - Medianos'!AE1411,IF('Panel de Control'!$C$33=2,'EV - Medianos'!AE1653,'EV - Medianos'!AE1895)))</f>
        <v>0.25171827519880058</v>
      </c>
      <c r="AF2379" s="57">
        <f>+IF('Panel de Control'!$C$33="Base",'EV - Medianos'!AF443,IF('Panel de Control'!$C$33=1,'EV - Medianos'!AF1411,IF('Panel de Control'!$C$33=2,'EV - Medianos'!AF1653,'EV - Medianos'!AF1895)))</f>
        <v>0.23667913147651512</v>
      </c>
      <c r="AG2379" s="57">
        <f>+IF('Panel de Control'!$C$33="Base",'EV - Medianos'!AG443,IF('Panel de Control'!$C$33=1,'EV - Medianos'!AG1411,IF('Panel de Control'!$C$33=2,'EV - Medianos'!AG1653,'EV - Medianos'!AG1895)))</f>
        <v>0.22265216823125142</v>
      </c>
      <c r="AH2379" s="57">
        <f>+IF('Panel de Control'!$C$33="Base",'EV - Medianos'!AH443,IF('Panel de Control'!$C$33=1,'EV - Medianos'!AH1411,IF('Panel de Control'!$C$33=2,'EV - Medianos'!AH1653,'EV - Medianos'!AH1895)))</f>
        <v>0.20950939721538078</v>
      </c>
      <c r="AI2379" s="57">
        <f>+IF('Panel de Control'!$C$33="Base",'EV - Medianos'!AI443,IF('Panel de Control'!$C$33=1,'EV - Medianos'!AI1411,IF('Panel de Control'!$C$33=2,'EV - Medianos'!AI1653,'EV - Medianos'!AI1895)))</f>
        <v>0.1971896595588862</v>
      </c>
      <c r="AJ2379" s="57">
        <f>+IF('Panel de Control'!$C$33="Base",'EV - Medianos'!AJ443,IF('Panel de Control'!$C$33=1,'EV - Medianos'!AJ1411,IF('Panel de Control'!$C$33=2,'EV - Medianos'!AJ1653,'EV - Medianos'!AJ1895)))</f>
        <v>0.18569626536569295</v>
      </c>
      <c r="AK2379" s="57">
        <f>+IF('Panel de Control'!$C$33="Base",'EV - Medianos'!AK443,IF('Panel de Control'!$C$33=1,'EV - Medianos'!AK1411,IF('Panel de Control'!$C$33=2,'EV - Medianos'!AK1653,'EV - Medianos'!AK1895)))</f>
        <v>0.17493016466947814</v>
      </c>
    </row>
    <row r="2380" spans="1:37" s="65" customFormat="1" ht="17.100000000000001" customHeight="1" x14ac:dyDescent="0.2">
      <c r="A2380" s="54" t="s">
        <v>244</v>
      </c>
      <c r="B2380" s="55" t="s">
        <v>110</v>
      </c>
      <c r="C2380" s="56" t="s">
        <v>242</v>
      </c>
      <c r="D2380" s="57">
        <f>+IF('Panel de Control'!$C$33="Base",'EV - Medianos'!D444,IF('Panel de Control'!$C$33=1,'EV - Medianos'!D1412,IF('Panel de Control'!$C$33=2,'EV - Medianos'!D1654,'EV - Medianos'!D1896)))</f>
        <v>0</v>
      </c>
      <c r="E2380" s="57">
        <f>+IF('Panel de Control'!$C$33="Base",'EV - Medianos'!E444,IF('Panel de Control'!$C$33=1,'EV - Medianos'!E1412,IF('Panel de Control'!$C$33=2,'EV - Medianos'!E1654,'EV - Medianos'!E1896)))</f>
        <v>0</v>
      </c>
      <c r="F2380" s="57">
        <f>+IF('Panel de Control'!$C$33="Base",'EV - Medianos'!F444,IF('Panel de Control'!$C$33=1,'EV - Medianos'!F1412,IF('Panel de Control'!$C$33=2,'EV - Medianos'!F1654,'EV - Medianos'!F1896)))</f>
        <v>0</v>
      </c>
      <c r="G2380" s="57">
        <f>+IF('Panel de Control'!$C$33="Base",'EV - Medianos'!G444,IF('Panel de Control'!$C$33=1,'EV - Medianos'!G1412,IF('Panel de Control'!$C$33=2,'EV - Medianos'!G1654,'EV - Medianos'!G1896)))</f>
        <v>0</v>
      </c>
      <c r="H2380" s="57">
        <f>+IF('Panel de Control'!$C$33="Base",'EV - Medianos'!H444,IF('Panel de Control'!$C$33=1,'EV - Medianos'!H1412,IF('Panel de Control'!$C$33=2,'EV - Medianos'!H1654,'EV - Medianos'!H1896)))</f>
        <v>0</v>
      </c>
      <c r="I2380" s="57">
        <f>+IF('Panel de Control'!$C$33="Base",'EV - Medianos'!I444,IF('Panel de Control'!$C$33=1,'EV - Medianos'!I1412,IF('Panel de Control'!$C$33=2,'EV - Medianos'!I1654,'EV - Medianos'!I1896)))</f>
        <v>0</v>
      </c>
      <c r="J2380" s="57">
        <f>+IF('Panel de Control'!$C$33="Base",'EV - Medianos'!J444,IF('Panel de Control'!$C$33=1,'EV - Medianos'!J1412,IF('Panel de Control'!$C$33=2,'EV - Medianos'!J1654,'EV - Medianos'!J1896)))</f>
        <v>0</v>
      </c>
      <c r="K2380" s="57">
        <f>+IF('Panel de Control'!$C$33="Base",'EV - Medianos'!K444,IF('Panel de Control'!$C$33=1,'EV - Medianos'!K1412,IF('Panel de Control'!$C$33=2,'EV - Medianos'!K1654,'EV - Medianos'!K1896)))</f>
        <v>0</v>
      </c>
      <c r="L2380" s="57">
        <f>+IF('Panel de Control'!$C$33="Base",'EV - Medianos'!L444,IF('Panel de Control'!$C$33=1,'EV - Medianos'!L1412,IF('Panel de Control'!$C$33=2,'EV - Medianos'!L1654,'EV - Medianos'!L1896)))</f>
        <v>0</v>
      </c>
      <c r="M2380" s="57">
        <f>+IF('Panel de Control'!$C$33="Base",'EV - Medianos'!M444,IF('Panel de Control'!$C$33=1,'EV - Medianos'!M1412,IF('Panel de Control'!$C$33=2,'EV - Medianos'!M1654,'EV - Medianos'!M1896)))</f>
        <v>0</v>
      </c>
      <c r="N2380" s="57">
        <f>+IF('Panel de Control'!$C$33="Base",'EV - Medianos'!N444,IF('Panel de Control'!$C$33=1,'EV - Medianos'!N1412,IF('Panel de Control'!$C$33=2,'EV - Medianos'!N1654,'EV - Medianos'!N1896)))</f>
        <v>0</v>
      </c>
      <c r="O2380" s="57">
        <f>+IF('Panel de Control'!$C$33="Base",'EV - Medianos'!O444,IF('Panel de Control'!$C$33=1,'EV - Medianos'!O1412,IF('Panel de Control'!$C$33=2,'EV - Medianos'!O1654,'EV - Medianos'!O1896)))</f>
        <v>0</v>
      </c>
      <c r="P2380" s="57">
        <f>+IF('Panel de Control'!$C$33="Base",'EV - Medianos'!P444,IF('Panel de Control'!$C$33=1,'EV - Medianos'!P1412,IF('Panel de Control'!$C$33=2,'EV - Medianos'!P1654,'EV - Medianos'!P1896)))</f>
        <v>0</v>
      </c>
      <c r="Q2380" s="57">
        <f>+IF('Panel de Control'!$C$33="Base",'EV - Medianos'!Q444,IF('Panel de Control'!$C$33=1,'EV - Medianos'!Q1412,IF('Panel de Control'!$C$33=2,'EV - Medianos'!Q1654,'EV - Medianos'!Q1896)))</f>
        <v>0</v>
      </c>
      <c r="R2380" s="57">
        <f>+IF('Panel de Control'!$C$33="Base",'EV - Medianos'!R444,IF('Panel de Control'!$C$33=1,'EV - Medianos'!R1412,IF('Panel de Control'!$C$33=2,'EV - Medianos'!R1654,'EV - Medianos'!R1896)))</f>
        <v>0</v>
      </c>
      <c r="S2380" s="57">
        <f>+IF('Panel de Control'!$C$33="Base",'EV - Medianos'!S444,IF('Panel de Control'!$C$33=1,'EV - Medianos'!S1412,IF('Panel de Control'!$C$33=2,'EV - Medianos'!S1654,'EV - Medianos'!S1896)))</f>
        <v>0</v>
      </c>
      <c r="T2380" s="57">
        <f>+IF('Panel de Control'!$C$33="Base",'EV - Medianos'!T444,IF('Panel de Control'!$C$33=1,'EV - Medianos'!T1412,IF('Panel de Control'!$C$33=2,'EV - Medianos'!T1654,'EV - Medianos'!T1896)))</f>
        <v>0</v>
      </c>
      <c r="U2380" s="57">
        <f>+IF('Panel de Control'!$C$33="Base",'EV - Medianos'!U444,IF('Panel de Control'!$C$33=1,'EV - Medianos'!U1412,IF('Panel de Control'!$C$33=2,'EV - Medianos'!U1654,'EV - Medianos'!U1896)))</f>
        <v>0</v>
      </c>
      <c r="V2380" s="57">
        <f>+IF('Panel de Control'!$C$33="Base",'EV - Medianos'!V444,IF('Panel de Control'!$C$33=1,'EV - Medianos'!V1412,IF('Panel de Control'!$C$33=2,'EV - Medianos'!V1654,'EV - Medianos'!V1896)))</f>
        <v>0</v>
      </c>
      <c r="W2380" s="57">
        <f>+IF('Panel de Control'!$C$33="Base",'EV - Medianos'!W444,IF('Panel de Control'!$C$33=1,'EV - Medianos'!W1412,IF('Panel de Control'!$C$33=2,'EV - Medianos'!W1654,'EV - Medianos'!W1896)))</f>
        <v>0</v>
      </c>
      <c r="X2380" s="57">
        <f>+IF('Panel de Control'!$C$33="Base",'EV - Medianos'!X444,IF('Panel de Control'!$C$33=1,'EV - Medianos'!X1412,IF('Panel de Control'!$C$33=2,'EV - Medianos'!X1654,'EV - Medianos'!X1896)))</f>
        <v>0</v>
      </c>
      <c r="Y2380" s="57">
        <f>+IF('Panel de Control'!$C$33="Base",'EV - Medianos'!Y444,IF('Panel de Control'!$C$33=1,'EV - Medianos'!Y1412,IF('Panel de Control'!$C$33=2,'EV - Medianos'!Y1654,'EV - Medianos'!Y1896)))</f>
        <v>0</v>
      </c>
      <c r="Z2380" s="57">
        <f>+IF('Panel de Control'!$C$33="Base",'EV - Medianos'!Z444,IF('Panel de Control'!$C$33=1,'EV - Medianos'!Z1412,IF('Panel de Control'!$C$33=2,'EV - Medianos'!Z1654,'EV - Medianos'!Z1896)))</f>
        <v>0</v>
      </c>
      <c r="AA2380" s="57">
        <f>+IF('Panel de Control'!$C$33="Base",'EV - Medianos'!AA444,IF('Panel de Control'!$C$33=1,'EV - Medianos'!AA1412,IF('Panel de Control'!$C$33=2,'EV - Medianos'!AA1654,'EV - Medianos'!AA1896)))</f>
        <v>0</v>
      </c>
      <c r="AB2380" s="57">
        <f>+IF('Panel de Control'!$C$33="Base",'EV - Medianos'!AB444,IF('Panel de Control'!$C$33=1,'EV - Medianos'!AB1412,IF('Panel de Control'!$C$33=2,'EV - Medianos'!AB1654,'EV - Medianos'!AB1896)))</f>
        <v>0</v>
      </c>
      <c r="AC2380" s="57">
        <f>+IF('Panel de Control'!$C$33="Base",'EV - Medianos'!AC444,IF('Panel de Control'!$C$33=1,'EV - Medianos'!AC1412,IF('Panel de Control'!$C$33=2,'EV - Medianos'!AC1654,'EV - Medianos'!AC1896)))</f>
        <v>0</v>
      </c>
      <c r="AD2380" s="57">
        <f>+IF('Panel de Control'!$C$33="Base",'EV - Medianos'!AD444,IF('Panel de Control'!$C$33=1,'EV - Medianos'!AD1412,IF('Panel de Control'!$C$33=2,'EV - Medianos'!AD1654,'EV - Medianos'!AD1896)))</f>
        <v>0</v>
      </c>
      <c r="AE2380" s="57">
        <f>+IF('Panel de Control'!$C$33="Base",'EV - Medianos'!AE444,IF('Panel de Control'!$C$33=1,'EV - Medianos'!AE1412,IF('Panel de Control'!$C$33=2,'EV - Medianos'!AE1654,'EV - Medianos'!AE1896)))</f>
        <v>0</v>
      </c>
      <c r="AF2380" s="57">
        <f>+IF('Panel de Control'!$C$33="Base",'EV - Medianos'!AF444,IF('Panel de Control'!$C$33=1,'EV - Medianos'!AF1412,IF('Panel de Control'!$C$33=2,'EV - Medianos'!AF1654,'EV - Medianos'!AF1896)))</f>
        <v>0</v>
      </c>
      <c r="AG2380" s="57">
        <f>+IF('Panel de Control'!$C$33="Base",'EV - Medianos'!AG444,IF('Panel de Control'!$C$33=1,'EV - Medianos'!AG1412,IF('Panel de Control'!$C$33=2,'EV - Medianos'!AG1654,'EV - Medianos'!AG1896)))</f>
        <v>0</v>
      </c>
      <c r="AH2380" s="57">
        <f>+IF('Panel de Control'!$C$33="Base",'EV - Medianos'!AH444,IF('Panel de Control'!$C$33=1,'EV - Medianos'!AH1412,IF('Panel de Control'!$C$33=2,'EV - Medianos'!AH1654,'EV - Medianos'!AH1896)))</f>
        <v>0</v>
      </c>
      <c r="AI2380" s="57">
        <f>+IF('Panel de Control'!$C$33="Base",'EV - Medianos'!AI444,IF('Panel de Control'!$C$33=1,'EV - Medianos'!AI1412,IF('Panel de Control'!$C$33=2,'EV - Medianos'!AI1654,'EV - Medianos'!AI1896)))</f>
        <v>0</v>
      </c>
      <c r="AJ2380" s="57">
        <f>+IF('Panel de Control'!$C$33="Base",'EV - Medianos'!AJ444,IF('Panel de Control'!$C$33=1,'EV - Medianos'!AJ1412,IF('Panel de Control'!$C$33=2,'EV - Medianos'!AJ1654,'EV - Medianos'!AJ1896)))</f>
        <v>0</v>
      </c>
      <c r="AK2380" s="57">
        <f>+IF('Panel de Control'!$C$33="Base",'EV - Medianos'!AK444,IF('Panel de Control'!$C$33=1,'EV - Medianos'!AK1412,IF('Panel de Control'!$C$33=2,'EV - Medianos'!AK1654,'EV - Medianos'!AK1896)))</f>
        <v>0</v>
      </c>
    </row>
    <row r="2381" spans="1:37" s="65" customFormat="1" ht="17.100000000000001" customHeight="1" x14ac:dyDescent="0.2">
      <c r="A2381" s="54" t="s">
        <v>268</v>
      </c>
      <c r="B2381" s="55" t="s">
        <v>110</v>
      </c>
      <c r="C2381" s="56" t="s">
        <v>242</v>
      </c>
      <c r="D2381" s="57">
        <f>+IF('Panel de Control'!$C$33="Base",'EV - Medianos'!D445,IF('Panel de Control'!$C$33=1,'EV - Medianos'!D1413,IF('Panel de Control'!$C$33=2,'EV - Medianos'!D1655,'EV - Medianos'!D1897)))</f>
        <v>0</v>
      </c>
      <c r="E2381" s="57">
        <f>+IF('Panel de Control'!$C$33="Base",'EV - Medianos'!E445,IF('Panel de Control'!$C$33=1,'EV - Medianos'!E1413,IF('Panel de Control'!$C$33=2,'EV - Medianos'!E1655,'EV - Medianos'!E1897)))</f>
        <v>0</v>
      </c>
      <c r="F2381" s="57">
        <f>+IF('Panel de Control'!$C$33="Base",'EV - Medianos'!F445,IF('Panel de Control'!$C$33=1,'EV - Medianos'!F1413,IF('Panel de Control'!$C$33=2,'EV - Medianos'!F1655,'EV - Medianos'!F1897)))</f>
        <v>0</v>
      </c>
      <c r="G2381" s="57">
        <f>+IF('Panel de Control'!$C$33="Base",'EV - Medianos'!G445,IF('Panel de Control'!$C$33=1,'EV - Medianos'!G1413,IF('Panel de Control'!$C$33=2,'EV - Medianos'!G1655,'EV - Medianos'!G1897)))</f>
        <v>0</v>
      </c>
      <c r="H2381" s="57">
        <f>+IF('Panel de Control'!$C$33="Base",'EV - Medianos'!H445,IF('Panel de Control'!$C$33=1,'EV - Medianos'!H1413,IF('Panel de Control'!$C$33=2,'EV - Medianos'!H1655,'EV - Medianos'!H1897)))</f>
        <v>0</v>
      </c>
      <c r="I2381" s="57">
        <f>+IF('Panel de Control'!$C$33="Base",'EV - Medianos'!I445,IF('Panel de Control'!$C$33=1,'EV - Medianos'!I1413,IF('Panel de Control'!$C$33=2,'EV - Medianos'!I1655,'EV - Medianos'!I1897)))</f>
        <v>0</v>
      </c>
      <c r="J2381" s="57">
        <f>+IF('Panel de Control'!$C$33="Base",'EV - Medianos'!J445,IF('Panel de Control'!$C$33=1,'EV - Medianos'!J1413,IF('Panel de Control'!$C$33=2,'EV - Medianos'!J1655,'EV - Medianos'!J1897)))</f>
        <v>0</v>
      </c>
      <c r="K2381" s="57">
        <f>+IF('Panel de Control'!$C$33="Base",'EV - Medianos'!K445,IF('Panel de Control'!$C$33=1,'EV - Medianos'!K1413,IF('Panel de Control'!$C$33=2,'EV - Medianos'!K1655,'EV - Medianos'!K1897)))</f>
        <v>0</v>
      </c>
      <c r="L2381" s="57">
        <f>+IF('Panel de Control'!$C$33="Base",'EV - Medianos'!L445,IF('Panel de Control'!$C$33=1,'EV - Medianos'!L1413,IF('Panel de Control'!$C$33=2,'EV - Medianos'!L1655,'EV - Medianos'!L1897)))</f>
        <v>0</v>
      </c>
      <c r="M2381" s="57">
        <f>+IF('Panel de Control'!$C$33="Base",'EV - Medianos'!M445,IF('Panel de Control'!$C$33=1,'EV - Medianos'!M1413,IF('Panel de Control'!$C$33=2,'EV - Medianos'!M1655,'EV - Medianos'!M1897)))</f>
        <v>0</v>
      </c>
      <c r="N2381" s="57">
        <f>+IF('Panel de Control'!$C$33="Base",'EV - Medianos'!N445,IF('Panel de Control'!$C$33=1,'EV - Medianos'!N1413,IF('Panel de Control'!$C$33=2,'EV - Medianos'!N1655,'EV - Medianos'!N1897)))</f>
        <v>0</v>
      </c>
      <c r="O2381" s="57">
        <f>+IF('Panel de Control'!$C$33="Base",'EV - Medianos'!O445,IF('Panel de Control'!$C$33=1,'EV - Medianos'!O1413,IF('Panel de Control'!$C$33=2,'EV - Medianos'!O1655,'EV - Medianos'!O1897)))</f>
        <v>0</v>
      </c>
      <c r="P2381" s="57">
        <f>+IF('Panel de Control'!$C$33="Base",'EV - Medianos'!P445,IF('Panel de Control'!$C$33=1,'EV - Medianos'!P1413,IF('Panel de Control'!$C$33=2,'EV - Medianos'!P1655,'EV - Medianos'!P1897)))</f>
        <v>0</v>
      </c>
      <c r="Q2381" s="57">
        <f>+IF('Panel de Control'!$C$33="Base",'EV - Medianos'!Q445,IF('Panel de Control'!$C$33=1,'EV - Medianos'!Q1413,IF('Panel de Control'!$C$33=2,'EV - Medianos'!Q1655,'EV - Medianos'!Q1897)))</f>
        <v>0</v>
      </c>
      <c r="R2381" s="57">
        <f>+IF('Panel de Control'!$C$33="Base",'EV - Medianos'!R445,IF('Panel de Control'!$C$33=1,'EV - Medianos'!R1413,IF('Panel de Control'!$C$33=2,'EV - Medianos'!R1655,'EV - Medianos'!R1897)))</f>
        <v>0</v>
      </c>
      <c r="S2381" s="57">
        <f>+IF('Panel de Control'!$C$33="Base",'EV - Medianos'!S445,IF('Panel de Control'!$C$33=1,'EV - Medianos'!S1413,IF('Panel de Control'!$C$33=2,'EV - Medianos'!S1655,'EV - Medianos'!S1897)))</f>
        <v>0</v>
      </c>
      <c r="T2381" s="57">
        <f>+IF('Panel de Control'!$C$33="Base",'EV - Medianos'!T445,IF('Panel de Control'!$C$33=1,'EV - Medianos'!T1413,IF('Panel de Control'!$C$33=2,'EV - Medianos'!T1655,'EV - Medianos'!T1897)))</f>
        <v>0</v>
      </c>
      <c r="U2381" s="57">
        <f>+IF('Panel de Control'!$C$33="Base",'EV - Medianos'!U445,IF('Panel de Control'!$C$33=1,'EV - Medianos'!U1413,IF('Panel de Control'!$C$33=2,'EV - Medianos'!U1655,'EV - Medianos'!U1897)))</f>
        <v>0</v>
      </c>
      <c r="V2381" s="57">
        <f>+IF('Panel de Control'!$C$33="Base",'EV - Medianos'!V445,IF('Panel de Control'!$C$33=1,'EV - Medianos'!V1413,IF('Panel de Control'!$C$33=2,'EV - Medianos'!V1655,'EV - Medianos'!V1897)))</f>
        <v>0</v>
      </c>
      <c r="W2381" s="57">
        <f>+IF('Panel de Control'!$C$33="Base",'EV - Medianos'!W445,IF('Panel de Control'!$C$33=1,'EV - Medianos'!W1413,IF('Panel de Control'!$C$33=2,'EV - Medianos'!W1655,'EV - Medianos'!W1897)))</f>
        <v>0</v>
      </c>
      <c r="X2381" s="57">
        <f>+IF('Panel de Control'!$C$33="Base",'EV - Medianos'!X445,IF('Panel de Control'!$C$33=1,'EV - Medianos'!X1413,IF('Panel de Control'!$C$33=2,'EV - Medianos'!X1655,'EV - Medianos'!X1897)))</f>
        <v>0</v>
      </c>
      <c r="Y2381" s="57">
        <f>+IF('Panel de Control'!$C$33="Base",'EV - Medianos'!Y445,IF('Panel de Control'!$C$33=1,'EV - Medianos'!Y1413,IF('Panel de Control'!$C$33=2,'EV - Medianos'!Y1655,'EV - Medianos'!Y1897)))</f>
        <v>0</v>
      </c>
      <c r="Z2381" s="57">
        <f>+IF('Panel de Control'!$C$33="Base",'EV - Medianos'!Z445,IF('Panel de Control'!$C$33=1,'EV - Medianos'!Z1413,IF('Panel de Control'!$C$33=2,'EV - Medianos'!Z1655,'EV - Medianos'!Z1897)))</f>
        <v>0</v>
      </c>
      <c r="AA2381" s="57">
        <f>+IF('Panel de Control'!$C$33="Base",'EV - Medianos'!AA445,IF('Panel de Control'!$C$33=1,'EV - Medianos'!AA1413,IF('Panel de Control'!$C$33=2,'EV - Medianos'!AA1655,'EV - Medianos'!AA1897)))</f>
        <v>0</v>
      </c>
      <c r="AB2381" s="57">
        <f>+IF('Panel de Control'!$C$33="Base",'EV - Medianos'!AB445,IF('Panel de Control'!$C$33=1,'EV - Medianos'!AB1413,IF('Panel de Control'!$C$33=2,'EV - Medianos'!AB1655,'EV - Medianos'!AB1897)))</f>
        <v>0</v>
      </c>
      <c r="AC2381" s="57">
        <f>+IF('Panel de Control'!$C$33="Base",'EV - Medianos'!AC445,IF('Panel de Control'!$C$33=1,'EV - Medianos'!AC1413,IF('Panel de Control'!$C$33=2,'EV - Medianos'!AC1655,'EV - Medianos'!AC1897)))</f>
        <v>0</v>
      </c>
      <c r="AD2381" s="57">
        <f>+IF('Panel de Control'!$C$33="Base",'EV - Medianos'!AD445,IF('Panel de Control'!$C$33=1,'EV - Medianos'!AD1413,IF('Panel de Control'!$C$33=2,'EV - Medianos'!AD1655,'EV - Medianos'!AD1897)))</f>
        <v>0</v>
      </c>
      <c r="AE2381" s="57">
        <f>+IF('Panel de Control'!$C$33="Base",'EV - Medianos'!AE445,IF('Panel de Control'!$C$33=1,'EV - Medianos'!AE1413,IF('Panel de Control'!$C$33=2,'EV - Medianos'!AE1655,'EV - Medianos'!AE1897)))</f>
        <v>0</v>
      </c>
      <c r="AF2381" s="57">
        <f>+IF('Panel de Control'!$C$33="Base",'EV - Medianos'!AF445,IF('Panel de Control'!$C$33=1,'EV - Medianos'!AF1413,IF('Panel de Control'!$C$33=2,'EV - Medianos'!AF1655,'EV - Medianos'!AF1897)))</f>
        <v>0</v>
      </c>
      <c r="AG2381" s="57">
        <f>+IF('Panel de Control'!$C$33="Base",'EV - Medianos'!AG445,IF('Panel de Control'!$C$33=1,'EV - Medianos'!AG1413,IF('Panel de Control'!$C$33=2,'EV - Medianos'!AG1655,'EV - Medianos'!AG1897)))</f>
        <v>0</v>
      </c>
      <c r="AH2381" s="57">
        <f>+IF('Panel de Control'!$C$33="Base",'EV - Medianos'!AH445,IF('Panel de Control'!$C$33=1,'EV - Medianos'!AH1413,IF('Panel de Control'!$C$33=2,'EV - Medianos'!AH1655,'EV - Medianos'!AH1897)))</f>
        <v>0</v>
      </c>
      <c r="AI2381" s="57">
        <f>+IF('Panel de Control'!$C$33="Base",'EV - Medianos'!AI445,IF('Panel de Control'!$C$33=1,'EV - Medianos'!AI1413,IF('Panel de Control'!$C$33=2,'EV - Medianos'!AI1655,'EV - Medianos'!AI1897)))</f>
        <v>0</v>
      </c>
      <c r="AJ2381" s="57">
        <f>+IF('Panel de Control'!$C$33="Base",'EV - Medianos'!AJ445,IF('Panel de Control'!$C$33=1,'EV - Medianos'!AJ1413,IF('Panel de Control'!$C$33=2,'EV - Medianos'!AJ1655,'EV - Medianos'!AJ1897)))</f>
        <v>0</v>
      </c>
      <c r="AK2381" s="57">
        <f>+IF('Panel de Control'!$C$33="Base",'EV - Medianos'!AK445,IF('Panel de Control'!$C$33=1,'EV - Medianos'!AK1413,IF('Panel de Control'!$C$33=2,'EV - Medianos'!AK1655,'EV - Medianos'!AK1897)))</f>
        <v>0</v>
      </c>
    </row>
    <row r="2382" spans="1:37" s="65" customFormat="1" ht="17.100000000000001" customHeight="1" x14ac:dyDescent="0.2">
      <c r="A2382" s="54" t="s">
        <v>189</v>
      </c>
      <c r="B2382" s="55" t="s">
        <v>110</v>
      </c>
      <c r="C2382" s="56" t="s">
        <v>242</v>
      </c>
      <c r="D2382" s="57">
        <f>+IF('Panel de Control'!$C$33="Base",'EV - Medianos'!D446,IF('Panel de Control'!$C$33=1,'EV - Medianos'!D1414,IF('Panel de Control'!$C$33=2,'EV - Medianos'!D1656,'EV - Medianos'!D1898)))</f>
        <v>5.6316508572352025E-5</v>
      </c>
      <c r="E2382" s="57">
        <f>+IF('Panel de Control'!$C$33="Base",'EV - Medianos'!E446,IF('Panel de Control'!$C$33=1,'EV - Medianos'!E1414,IF('Panel de Control'!$C$33=2,'EV - Medianos'!E1656,'EV - Medianos'!E1898)))</f>
        <v>5.6316508572352025E-5</v>
      </c>
      <c r="F2382" s="57">
        <f>+IF('Panel de Control'!$C$33="Base",'EV - Medianos'!F446,IF('Panel de Control'!$C$33=1,'EV - Medianos'!F1414,IF('Panel de Control'!$C$33=2,'EV - Medianos'!F1656,'EV - Medianos'!F1898)))</f>
        <v>5.6316508572352025E-5</v>
      </c>
      <c r="G2382" s="57">
        <f>+IF('Panel de Control'!$C$33="Base",'EV - Medianos'!G446,IF('Panel de Control'!$C$33=1,'EV - Medianos'!G1414,IF('Panel de Control'!$C$33=2,'EV - Medianos'!G1656,'EV - Medianos'!G1898)))</f>
        <v>5.6316508572352025E-5</v>
      </c>
      <c r="H2382" s="57">
        <f>+IF('Panel de Control'!$C$33="Base",'EV - Medianos'!H446,IF('Panel de Control'!$C$33=1,'EV - Medianos'!H1414,IF('Panel de Control'!$C$33=2,'EV - Medianos'!H1656,'EV - Medianos'!H1898)))</f>
        <v>1.0110054507821483E-3</v>
      </c>
      <c r="I2382" s="57">
        <f>+IF('Panel de Control'!$C$33="Base",'EV - Medianos'!I446,IF('Panel de Control'!$C$33=1,'EV - Medianos'!I1414,IF('Panel de Control'!$C$33=2,'EV - Medianos'!I1656,'EV - Medianos'!I1898)))</f>
        <v>1.3132825730771021E-3</v>
      </c>
      <c r="J2382" s="57">
        <f>+IF('Panel de Control'!$C$33="Base",'EV - Medianos'!J446,IF('Panel de Control'!$C$33=1,'EV - Medianos'!J1414,IF('Panel de Control'!$C$33=2,'EV - Medianos'!J1656,'EV - Medianos'!J1898)))</f>
        <v>2.3237934310084475E-3</v>
      </c>
      <c r="K2382" s="57">
        <f>+IF('Panel de Control'!$C$33="Base",'EV - Medianos'!K446,IF('Panel de Control'!$C$33=1,'EV - Medianos'!K1414,IF('Panel de Control'!$C$33=2,'EV - Medianos'!K1656,'EV - Medianos'!K1898)))</f>
        <v>4.5940446455193353E-3</v>
      </c>
      <c r="L2382" s="57">
        <f>+IF('Panel de Control'!$C$33="Base",'EV - Medianos'!L446,IF('Panel de Control'!$C$33=1,'EV - Medianos'!L1414,IF('Panel de Control'!$C$33=2,'EV - Medianos'!L1656,'EV - Medianos'!L1898)))</f>
        <v>9.0669356937428461E-3</v>
      </c>
      <c r="M2382" s="57">
        <f>+IF('Panel de Control'!$C$33="Base",'EV - Medianos'!M446,IF('Panel de Control'!$C$33=1,'EV - Medianos'!M1414,IF('Panel de Control'!$C$33=2,'EV - Medianos'!M1656,'EV - Medianos'!M1898)))</f>
        <v>1.7183397927136346E-2</v>
      </c>
      <c r="N2382" s="57">
        <f>+IF('Panel de Control'!$C$33="Base",'EV - Medianos'!N446,IF('Panel de Control'!$C$33=1,'EV - Medianos'!N1414,IF('Panel de Control'!$C$33=2,'EV - Medianos'!N1656,'EV - Medianos'!N1898)))</f>
        <v>2.9204247726567448E-2</v>
      </c>
      <c r="O2382" s="57">
        <f>+IF('Panel de Control'!$C$33="Base",'EV - Medianos'!O446,IF('Panel de Control'!$C$33=1,'EV - Medianos'!O1414,IF('Panel de Control'!$C$33=2,'EV - Medianos'!O1656,'EV - Medianos'!O1898)))</f>
        <v>4.564025033910072E-2</v>
      </c>
      <c r="P2382" s="57">
        <f>+IF('Panel de Control'!$C$33="Base",'EV - Medianos'!P446,IF('Panel de Control'!$C$33=1,'EV - Medianos'!P1414,IF('Panel de Control'!$C$33=2,'EV - Medianos'!P1656,'EV - Medianos'!P1898)))</f>
        <v>6.503503423465018E-2</v>
      </c>
      <c r="Q2382" s="57">
        <f>+IF('Panel de Control'!$C$33="Base",'EV - Medianos'!Q446,IF('Panel de Control'!$C$33=1,'EV - Medianos'!Q1414,IF('Panel de Control'!$C$33=2,'EV - Medianos'!Q1656,'EV - Medianos'!Q1898)))</f>
        <v>8.9812019466361206E-2</v>
      </c>
      <c r="R2382" s="57">
        <f>+IF('Panel de Control'!$C$33="Base",'EV - Medianos'!R446,IF('Panel de Control'!$C$33=1,'EV - Medianos'!R1414,IF('Panel de Control'!$C$33=2,'EV - Medianos'!R1656,'EV - Medianos'!R1898)))</f>
        <v>0.12040540693332252</v>
      </c>
      <c r="S2382" s="57">
        <f>+IF('Panel de Control'!$C$33="Base",'EV - Medianos'!S446,IF('Panel de Control'!$C$33=1,'EV - Medianos'!S1414,IF('Panel de Control'!$C$33=2,'EV - Medianos'!S1656,'EV - Medianos'!S1898)))</f>
        <v>0.15512611807177612</v>
      </c>
      <c r="T2382" s="57">
        <f>+IF('Panel de Control'!$C$33="Base",'EV - Medianos'!T446,IF('Panel de Control'!$C$33=1,'EV - Medianos'!T1414,IF('Panel de Control'!$C$33=2,'EV - Medianos'!T1656,'EV - Medianos'!T1898)))</f>
        <v>0.19019645779517513</v>
      </c>
      <c r="U2382" s="57">
        <f>+IF('Panel de Control'!$C$33="Base",'EV - Medianos'!U446,IF('Panel de Control'!$C$33=1,'EV - Medianos'!U1414,IF('Panel de Control'!$C$33=2,'EV - Medianos'!U1656,'EV - Medianos'!U1898)))</f>
        <v>0.22513470231149729</v>
      </c>
      <c r="V2382" s="57">
        <f>+IF('Panel de Control'!$C$33="Base",'EV - Medianos'!V446,IF('Panel de Control'!$C$33=1,'EV - Medianos'!V1414,IF('Panel de Control'!$C$33=2,'EV - Medianos'!V1656,'EV - Medianos'!V1898)))</f>
        <v>0.25924267659987477</v>
      </c>
      <c r="W2382" s="57">
        <f>+IF('Panel de Control'!$C$33="Base",'EV - Medianos'!W446,IF('Panel de Control'!$C$33=1,'EV - Medianos'!W1414,IF('Panel de Control'!$C$33=2,'EV - Medianos'!W1656,'EV - Medianos'!W1898)))</f>
        <v>0.29297309322621878</v>
      </c>
      <c r="X2382" s="57">
        <f>+IF('Panel de Control'!$C$33="Base",'EV - Medianos'!X446,IF('Panel de Control'!$C$33=1,'EV - Medianos'!X1414,IF('Panel de Control'!$C$33=2,'EV - Medianos'!X1656,'EV - Medianos'!X1898)))</f>
        <v>0.32622269922416541</v>
      </c>
      <c r="Y2382" s="57">
        <f>+IF('Panel de Control'!$C$33="Base",'EV - Medianos'!Y446,IF('Panel de Control'!$C$33=1,'EV - Medianos'!Y1414,IF('Panel de Control'!$C$33=2,'EV - Medianos'!Y1656,'EV - Medianos'!Y1898)))</f>
        <v>0.35824347060755812</v>
      </c>
      <c r="Z2382" s="57">
        <f>+IF('Panel de Control'!$C$33="Base",'EV - Medianos'!Z446,IF('Panel de Control'!$C$33=1,'EV - Medianos'!Z1414,IF('Panel de Control'!$C$33=2,'EV - Medianos'!Z1656,'EV - Medianos'!Z1898)))</f>
        <v>0.38873667284394919</v>
      </c>
      <c r="AA2382" s="57">
        <f>+IF('Panel de Control'!$C$33="Base",'EV - Medianos'!AA446,IF('Panel de Control'!$C$33=1,'EV - Medianos'!AA1414,IF('Panel de Control'!$C$33=2,'EV - Medianos'!AA1656,'EV - Medianos'!AA1898)))</f>
        <v>0.4225408863519145</v>
      </c>
      <c r="AB2382" s="57">
        <f>+IF('Panel de Control'!$C$33="Base",'EV - Medianos'!AB446,IF('Panel de Control'!$C$33=1,'EV - Medianos'!AB1414,IF('Panel de Control'!$C$33=2,'EV - Medianos'!AB1656,'EV - Medianos'!AB1898)))</f>
        <v>0.45400624834030956</v>
      </c>
      <c r="AC2382" s="57">
        <f>+IF('Panel de Control'!$C$33="Base",'EV - Medianos'!AC446,IF('Panel de Control'!$C$33=1,'EV - Medianos'!AC1414,IF('Panel de Control'!$C$33=2,'EV - Medianos'!AC1656,'EV - Medianos'!AC1898)))</f>
        <v>0.4834897625197494</v>
      </c>
      <c r="AD2382" s="57">
        <f>+IF('Panel de Control'!$C$33="Base",'EV - Medianos'!AD446,IF('Panel de Control'!$C$33=1,'EV - Medianos'!AD1414,IF('Panel de Control'!$C$33=2,'EV - Medianos'!AD1656,'EV - Medianos'!AD1898)))</f>
        <v>0.51098493066080375</v>
      </c>
      <c r="AE2382" s="57">
        <f>+IF('Panel de Control'!$C$33="Base",'EV - Medianos'!AE446,IF('Panel de Control'!$C$33=1,'EV - Medianos'!AE1414,IF('Panel de Control'!$C$33=2,'EV - Medianos'!AE1656,'EV - Medianos'!AE1898)))</f>
        <v>0.5367626359950709</v>
      </c>
      <c r="AF2382" s="57">
        <f>+IF('Panel de Control'!$C$33="Base",'EV - Medianos'!AF446,IF('Panel de Control'!$C$33=1,'EV - Medianos'!AF1414,IF('Panel de Control'!$C$33=2,'EV - Medianos'!AF1656,'EV - Medianos'!AF1898)))</f>
        <v>0.5609138147356173</v>
      </c>
      <c r="AG2382" s="57">
        <f>+IF('Panel de Control'!$C$33="Base",'EV - Medianos'!AG446,IF('Panel de Control'!$C$33=1,'EV - Medianos'!AG1414,IF('Panel de Control'!$C$33=2,'EV - Medianos'!AG1656,'EV - Medianos'!AG1898)))</f>
        <v>0.58342300734576369</v>
      </c>
      <c r="AH2382" s="57">
        <f>+IF('Panel de Control'!$C$33="Base",'EV - Medianos'!AH446,IF('Panel de Control'!$C$33=1,'EV - Medianos'!AH1414,IF('Panel de Control'!$C$33=2,'EV - Medianos'!AH1656,'EV - Medianos'!AH1898)))</f>
        <v>0.60448444523235856</v>
      </c>
      <c r="AI2382" s="57">
        <f>+IF('Panel de Control'!$C$33="Base",'EV - Medianos'!AI446,IF('Panel de Control'!$C$33=1,'EV - Medianos'!AI1414,IF('Panel de Control'!$C$33=2,'EV - Medianos'!AI1656,'EV - Medianos'!AI1898)))</f>
        <v>0.62423275118039856</v>
      </c>
      <c r="AJ2382" s="57">
        <f>+IF('Panel de Control'!$C$33="Base",'EV - Medianos'!AJ446,IF('Panel de Control'!$C$33=1,'EV - Medianos'!AJ1414,IF('Panel de Control'!$C$33=2,'EV - Medianos'!AJ1656,'EV - Medianos'!AJ1898)))</f>
        <v>0.64267799746831633</v>
      </c>
      <c r="AK2382" s="57">
        <f>+IF('Panel de Control'!$C$33="Base",'EV - Medianos'!AK446,IF('Panel de Control'!$C$33=1,'EV - Medianos'!AK1414,IF('Panel de Control'!$C$33=2,'EV - Medianos'!AK1656,'EV - Medianos'!AK1898)))</f>
        <v>0.65998499711815029</v>
      </c>
    </row>
    <row r="2383" spans="1:37" s="65" customFormat="1" ht="17.100000000000001" customHeight="1" x14ac:dyDescent="0.2">
      <c r="A2383" s="54" t="s">
        <v>269</v>
      </c>
      <c r="B2383" s="55" t="s">
        <v>110</v>
      </c>
      <c r="C2383" s="56" t="s">
        <v>242</v>
      </c>
      <c r="D2383" s="57">
        <f>+IF('Panel de Control'!$C$33="Base",'EV - Medianos'!D447,IF('Panel de Control'!$C$33=1,'EV - Medianos'!D1415,IF('Panel de Control'!$C$33=2,'EV - Medianos'!D1657,'EV - Medianos'!D1899)))</f>
        <v>0</v>
      </c>
      <c r="E2383" s="57">
        <f>+IF('Panel de Control'!$C$33="Base",'EV - Medianos'!E447,IF('Panel de Control'!$C$33=1,'EV - Medianos'!E1415,IF('Panel de Control'!$C$33=2,'EV - Medianos'!E1657,'EV - Medianos'!E1899)))</f>
        <v>0</v>
      </c>
      <c r="F2383" s="57">
        <f>+IF('Panel de Control'!$C$33="Base",'EV - Medianos'!F447,IF('Panel de Control'!$C$33=1,'EV - Medianos'!F1415,IF('Panel de Control'!$C$33=2,'EV - Medianos'!F1657,'EV - Medianos'!F1899)))</f>
        <v>0</v>
      </c>
      <c r="G2383" s="57">
        <f>+IF('Panel de Control'!$C$33="Base",'EV - Medianos'!G447,IF('Panel de Control'!$C$33=1,'EV - Medianos'!G1415,IF('Panel de Control'!$C$33=2,'EV - Medianos'!G1657,'EV - Medianos'!G1899)))</f>
        <v>0</v>
      </c>
      <c r="H2383" s="57">
        <f>+IF('Panel de Control'!$C$33="Base",'EV - Medianos'!H447,IF('Panel de Control'!$C$33=1,'EV - Medianos'!H1415,IF('Panel de Control'!$C$33=2,'EV - Medianos'!H1657,'EV - Medianos'!H1899)))</f>
        <v>0</v>
      </c>
      <c r="I2383" s="57">
        <f>+IF('Panel de Control'!$C$33="Base",'EV - Medianos'!I447,IF('Panel de Control'!$C$33=1,'EV - Medianos'!I1415,IF('Panel de Control'!$C$33=2,'EV - Medianos'!I1657,'EV - Medianos'!I1899)))</f>
        <v>0</v>
      </c>
      <c r="J2383" s="57">
        <f>+IF('Panel de Control'!$C$33="Base",'EV - Medianos'!J447,IF('Panel de Control'!$C$33=1,'EV - Medianos'!J1415,IF('Panel de Control'!$C$33=2,'EV - Medianos'!J1657,'EV - Medianos'!J1899)))</f>
        <v>0</v>
      </c>
      <c r="K2383" s="57">
        <f>+IF('Panel de Control'!$C$33="Base",'EV - Medianos'!K447,IF('Panel de Control'!$C$33=1,'EV - Medianos'!K1415,IF('Panel de Control'!$C$33=2,'EV - Medianos'!K1657,'EV - Medianos'!K1899)))</f>
        <v>0</v>
      </c>
      <c r="L2383" s="57">
        <f>+IF('Panel de Control'!$C$33="Base",'EV - Medianos'!L447,IF('Panel de Control'!$C$33=1,'EV - Medianos'!L1415,IF('Panel de Control'!$C$33=2,'EV - Medianos'!L1657,'EV - Medianos'!L1899)))</f>
        <v>0</v>
      </c>
      <c r="M2383" s="57">
        <f>+IF('Panel de Control'!$C$33="Base",'EV - Medianos'!M447,IF('Panel de Control'!$C$33=1,'EV - Medianos'!M1415,IF('Panel de Control'!$C$33=2,'EV - Medianos'!M1657,'EV - Medianos'!M1899)))</f>
        <v>0</v>
      </c>
      <c r="N2383" s="57">
        <f>+IF('Panel de Control'!$C$33="Base",'EV - Medianos'!N447,IF('Panel de Control'!$C$33=1,'EV - Medianos'!N1415,IF('Panel de Control'!$C$33=2,'EV - Medianos'!N1657,'EV - Medianos'!N1899)))</f>
        <v>0</v>
      </c>
      <c r="O2383" s="57">
        <f>+IF('Panel de Control'!$C$33="Base",'EV - Medianos'!O447,IF('Panel de Control'!$C$33=1,'EV - Medianos'!O1415,IF('Panel de Control'!$C$33=2,'EV - Medianos'!O1657,'EV - Medianos'!O1899)))</f>
        <v>0</v>
      </c>
      <c r="P2383" s="57">
        <f>+IF('Panel de Control'!$C$33="Base",'EV - Medianos'!P447,IF('Panel de Control'!$C$33=1,'EV - Medianos'!P1415,IF('Panel de Control'!$C$33=2,'EV - Medianos'!P1657,'EV - Medianos'!P1899)))</f>
        <v>0</v>
      </c>
      <c r="Q2383" s="57">
        <f>+IF('Panel de Control'!$C$33="Base",'EV - Medianos'!Q447,IF('Panel de Control'!$C$33=1,'EV - Medianos'!Q1415,IF('Panel de Control'!$C$33=2,'EV - Medianos'!Q1657,'EV - Medianos'!Q1899)))</f>
        <v>0</v>
      </c>
      <c r="R2383" s="57">
        <f>+IF('Panel de Control'!$C$33="Base",'EV - Medianos'!R447,IF('Panel de Control'!$C$33=1,'EV - Medianos'!R1415,IF('Panel de Control'!$C$33=2,'EV - Medianos'!R1657,'EV - Medianos'!R1899)))</f>
        <v>0</v>
      </c>
      <c r="S2383" s="57">
        <f>+IF('Panel de Control'!$C$33="Base",'EV - Medianos'!S447,IF('Panel de Control'!$C$33=1,'EV - Medianos'!S1415,IF('Panel de Control'!$C$33=2,'EV - Medianos'!S1657,'EV - Medianos'!S1899)))</f>
        <v>0</v>
      </c>
      <c r="T2383" s="57">
        <f>+IF('Panel de Control'!$C$33="Base",'EV - Medianos'!T447,IF('Panel de Control'!$C$33=1,'EV - Medianos'!T1415,IF('Panel de Control'!$C$33=2,'EV - Medianos'!T1657,'EV - Medianos'!T1899)))</f>
        <v>0</v>
      </c>
      <c r="U2383" s="57">
        <f>+IF('Panel de Control'!$C$33="Base",'EV - Medianos'!U447,IF('Panel de Control'!$C$33=1,'EV - Medianos'!U1415,IF('Panel de Control'!$C$33=2,'EV - Medianos'!U1657,'EV - Medianos'!U1899)))</f>
        <v>0</v>
      </c>
      <c r="V2383" s="57">
        <f>+IF('Panel de Control'!$C$33="Base",'EV - Medianos'!V447,IF('Panel de Control'!$C$33=1,'EV - Medianos'!V1415,IF('Panel de Control'!$C$33=2,'EV - Medianos'!V1657,'EV - Medianos'!V1899)))</f>
        <v>0</v>
      </c>
      <c r="W2383" s="57">
        <f>+IF('Panel de Control'!$C$33="Base",'EV - Medianos'!W447,IF('Panel de Control'!$C$33=1,'EV - Medianos'!W1415,IF('Panel de Control'!$C$33=2,'EV - Medianos'!W1657,'EV - Medianos'!W1899)))</f>
        <v>0</v>
      </c>
      <c r="X2383" s="57">
        <f>+IF('Panel de Control'!$C$33="Base",'EV - Medianos'!X447,IF('Panel de Control'!$C$33=1,'EV - Medianos'!X1415,IF('Panel de Control'!$C$33=2,'EV - Medianos'!X1657,'EV - Medianos'!X1899)))</f>
        <v>0</v>
      </c>
      <c r="Y2383" s="57">
        <f>+IF('Panel de Control'!$C$33="Base",'EV - Medianos'!Y447,IF('Panel de Control'!$C$33=1,'EV - Medianos'!Y1415,IF('Panel de Control'!$C$33=2,'EV - Medianos'!Y1657,'EV - Medianos'!Y1899)))</f>
        <v>0</v>
      </c>
      <c r="Z2383" s="57">
        <f>+IF('Panel de Control'!$C$33="Base",'EV - Medianos'!Z447,IF('Panel de Control'!$C$33=1,'EV - Medianos'!Z1415,IF('Panel de Control'!$C$33=2,'EV - Medianos'!Z1657,'EV - Medianos'!Z1899)))</f>
        <v>0</v>
      </c>
      <c r="AA2383" s="57">
        <f>+IF('Panel de Control'!$C$33="Base",'EV - Medianos'!AA447,IF('Panel de Control'!$C$33=1,'EV - Medianos'!AA1415,IF('Panel de Control'!$C$33=2,'EV - Medianos'!AA1657,'EV - Medianos'!AA1899)))</f>
        <v>0</v>
      </c>
      <c r="AB2383" s="57">
        <f>+IF('Panel de Control'!$C$33="Base",'EV - Medianos'!AB447,IF('Panel de Control'!$C$33=1,'EV - Medianos'!AB1415,IF('Panel de Control'!$C$33=2,'EV - Medianos'!AB1657,'EV - Medianos'!AB1899)))</f>
        <v>0</v>
      </c>
      <c r="AC2383" s="57">
        <f>+IF('Panel de Control'!$C$33="Base",'EV - Medianos'!AC447,IF('Panel de Control'!$C$33=1,'EV - Medianos'!AC1415,IF('Panel de Control'!$C$33=2,'EV - Medianos'!AC1657,'EV - Medianos'!AC1899)))</f>
        <v>0</v>
      </c>
      <c r="AD2383" s="57">
        <f>+IF('Panel de Control'!$C$33="Base",'EV - Medianos'!AD447,IF('Panel de Control'!$C$33=1,'EV - Medianos'!AD1415,IF('Panel de Control'!$C$33=2,'EV - Medianos'!AD1657,'EV - Medianos'!AD1899)))</f>
        <v>0</v>
      </c>
      <c r="AE2383" s="57">
        <f>+IF('Panel de Control'!$C$33="Base",'EV - Medianos'!AE447,IF('Panel de Control'!$C$33=1,'EV - Medianos'!AE1415,IF('Panel de Control'!$C$33=2,'EV - Medianos'!AE1657,'EV - Medianos'!AE1899)))</f>
        <v>0</v>
      </c>
      <c r="AF2383" s="57">
        <f>+IF('Panel de Control'!$C$33="Base",'EV - Medianos'!AF447,IF('Panel de Control'!$C$33=1,'EV - Medianos'!AF1415,IF('Panel de Control'!$C$33=2,'EV - Medianos'!AF1657,'EV - Medianos'!AF1899)))</f>
        <v>0</v>
      </c>
      <c r="AG2383" s="57">
        <f>+IF('Panel de Control'!$C$33="Base",'EV - Medianos'!AG447,IF('Panel de Control'!$C$33=1,'EV - Medianos'!AG1415,IF('Panel de Control'!$C$33=2,'EV - Medianos'!AG1657,'EV - Medianos'!AG1899)))</f>
        <v>0</v>
      </c>
      <c r="AH2383" s="57">
        <f>+IF('Panel de Control'!$C$33="Base",'EV - Medianos'!AH447,IF('Panel de Control'!$C$33=1,'EV - Medianos'!AH1415,IF('Panel de Control'!$C$33=2,'EV - Medianos'!AH1657,'EV - Medianos'!AH1899)))</f>
        <v>0</v>
      </c>
      <c r="AI2383" s="57">
        <f>+IF('Panel de Control'!$C$33="Base",'EV - Medianos'!AI447,IF('Panel de Control'!$C$33=1,'EV - Medianos'!AI1415,IF('Panel de Control'!$C$33=2,'EV - Medianos'!AI1657,'EV - Medianos'!AI1899)))</f>
        <v>0</v>
      </c>
      <c r="AJ2383" s="57">
        <f>+IF('Panel de Control'!$C$33="Base",'EV - Medianos'!AJ447,IF('Panel de Control'!$C$33=1,'EV - Medianos'!AJ1415,IF('Panel de Control'!$C$33=2,'EV - Medianos'!AJ1657,'EV - Medianos'!AJ1899)))</f>
        <v>0</v>
      </c>
      <c r="AK2383" s="57">
        <f>+IF('Panel de Control'!$C$33="Base",'EV - Medianos'!AK447,IF('Panel de Control'!$C$33=1,'EV - Medianos'!AK1415,IF('Panel de Control'!$C$33=2,'EV - Medianos'!AK1657,'EV - Medianos'!AK1899)))</f>
        <v>0</v>
      </c>
    </row>
    <row r="2384" spans="1:37" s="65" customFormat="1" ht="17.100000000000001" customHeight="1" x14ac:dyDescent="0.2">
      <c r="A2384" s="54" t="s">
        <v>270</v>
      </c>
      <c r="B2384" s="55" t="s">
        <v>110</v>
      </c>
      <c r="C2384" s="56" t="s">
        <v>242</v>
      </c>
      <c r="D2384" s="57">
        <f>+IF('Panel de Control'!$C$33="Base",'EV - Medianos'!D448,IF('Panel de Control'!$C$33=1,'EV - Medianos'!D1416,IF('Panel de Control'!$C$33=2,'EV - Medianos'!D1658,'EV - Medianos'!D1900)))</f>
        <v>0</v>
      </c>
      <c r="E2384" s="57">
        <f>+IF('Panel de Control'!$C$33="Base",'EV - Medianos'!E448,IF('Panel de Control'!$C$33=1,'EV - Medianos'!E1416,IF('Panel de Control'!$C$33=2,'EV - Medianos'!E1658,'EV - Medianos'!E1900)))</f>
        <v>0</v>
      </c>
      <c r="F2384" s="57">
        <f>+IF('Panel de Control'!$C$33="Base",'EV - Medianos'!F448,IF('Panel de Control'!$C$33=1,'EV - Medianos'!F1416,IF('Panel de Control'!$C$33=2,'EV - Medianos'!F1658,'EV - Medianos'!F1900)))</f>
        <v>0</v>
      </c>
      <c r="G2384" s="57">
        <f>+IF('Panel de Control'!$C$33="Base",'EV - Medianos'!G448,IF('Panel de Control'!$C$33=1,'EV - Medianos'!G1416,IF('Panel de Control'!$C$33=2,'EV - Medianos'!G1658,'EV - Medianos'!G1900)))</f>
        <v>0</v>
      </c>
      <c r="H2384" s="57">
        <f>+IF('Panel de Control'!$C$33="Base",'EV - Medianos'!H448,IF('Panel de Control'!$C$33=1,'EV - Medianos'!H1416,IF('Panel de Control'!$C$33=2,'EV - Medianos'!H1658,'EV - Medianos'!H1900)))</f>
        <v>0</v>
      </c>
      <c r="I2384" s="57">
        <f>+IF('Panel de Control'!$C$33="Base",'EV - Medianos'!I448,IF('Panel de Control'!$C$33=1,'EV - Medianos'!I1416,IF('Panel de Control'!$C$33=2,'EV - Medianos'!I1658,'EV - Medianos'!I1900)))</f>
        <v>0</v>
      </c>
      <c r="J2384" s="57">
        <f>+IF('Panel de Control'!$C$33="Base",'EV - Medianos'!J448,IF('Panel de Control'!$C$33=1,'EV - Medianos'!J1416,IF('Panel de Control'!$C$33=2,'EV - Medianos'!J1658,'EV - Medianos'!J1900)))</f>
        <v>0</v>
      </c>
      <c r="K2384" s="57">
        <f>+IF('Panel de Control'!$C$33="Base",'EV - Medianos'!K448,IF('Panel de Control'!$C$33=1,'EV - Medianos'!K1416,IF('Panel de Control'!$C$33=2,'EV - Medianos'!K1658,'EV - Medianos'!K1900)))</f>
        <v>0</v>
      </c>
      <c r="L2384" s="57">
        <f>+IF('Panel de Control'!$C$33="Base",'EV - Medianos'!L448,IF('Panel de Control'!$C$33=1,'EV - Medianos'!L1416,IF('Panel de Control'!$C$33=2,'EV - Medianos'!L1658,'EV - Medianos'!L1900)))</f>
        <v>0</v>
      </c>
      <c r="M2384" s="57">
        <f>+IF('Panel de Control'!$C$33="Base",'EV - Medianos'!M448,IF('Panel de Control'!$C$33=1,'EV - Medianos'!M1416,IF('Panel de Control'!$C$33=2,'EV - Medianos'!M1658,'EV - Medianos'!M1900)))</f>
        <v>0</v>
      </c>
      <c r="N2384" s="57">
        <f>+IF('Panel de Control'!$C$33="Base",'EV - Medianos'!N448,IF('Panel de Control'!$C$33=1,'EV - Medianos'!N1416,IF('Panel de Control'!$C$33=2,'EV - Medianos'!N1658,'EV - Medianos'!N1900)))</f>
        <v>0</v>
      </c>
      <c r="O2384" s="57">
        <f>+IF('Panel de Control'!$C$33="Base",'EV - Medianos'!O448,IF('Panel de Control'!$C$33=1,'EV - Medianos'!O1416,IF('Panel de Control'!$C$33=2,'EV - Medianos'!O1658,'EV - Medianos'!O1900)))</f>
        <v>0</v>
      </c>
      <c r="P2384" s="57">
        <f>+IF('Panel de Control'!$C$33="Base",'EV - Medianos'!P448,IF('Panel de Control'!$C$33=1,'EV - Medianos'!P1416,IF('Panel de Control'!$C$33=2,'EV - Medianos'!P1658,'EV - Medianos'!P1900)))</f>
        <v>0</v>
      </c>
      <c r="Q2384" s="57">
        <f>+IF('Panel de Control'!$C$33="Base",'EV - Medianos'!Q448,IF('Panel de Control'!$C$33=1,'EV - Medianos'!Q1416,IF('Panel de Control'!$C$33=2,'EV - Medianos'!Q1658,'EV - Medianos'!Q1900)))</f>
        <v>0</v>
      </c>
      <c r="R2384" s="57">
        <f>+IF('Panel de Control'!$C$33="Base",'EV - Medianos'!R448,IF('Panel de Control'!$C$33=1,'EV - Medianos'!R1416,IF('Panel de Control'!$C$33=2,'EV - Medianos'!R1658,'EV - Medianos'!R1900)))</f>
        <v>0</v>
      </c>
      <c r="S2384" s="57">
        <f>+IF('Panel de Control'!$C$33="Base",'EV - Medianos'!S448,IF('Panel de Control'!$C$33=1,'EV - Medianos'!S1416,IF('Panel de Control'!$C$33=2,'EV - Medianos'!S1658,'EV - Medianos'!S1900)))</f>
        <v>0</v>
      </c>
      <c r="T2384" s="57">
        <f>+IF('Panel de Control'!$C$33="Base",'EV - Medianos'!T448,IF('Panel de Control'!$C$33=1,'EV - Medianos'!T1416,IF('Panel de Control'!$C$33=2,'EV - Medianos'!T1658,'EV - Medianos'!T1900)))</f>
        <v>0</v>
      </c>
      <c r="U2384" s="57">
        <f>+IF('Panel de Control'!$C$33="Base",'EV - Medianos'!U448,IF('Panel de Control'!$C$33=1,'EV - Medianos'!U1416,IF('Panel de Control'!$C$33=2,'EV - Medianos'!U1658,'EV - Medianos'!U1900)))</f>
        <v>0</v>
      </c>
      <c r="V2384" s="57">
        <f>+IF('Panel de Control'!$C$33="Base",'EV - Medianos'!V448,IF('Panel de Control'!$C$33=1,'EV - Medianos'!V1416,IF('Panel de Control'!$C$33=2,'EV - Medianos'!V1658,'EV - Medianos'!V1900)))</f>
        <v>0</v>
      </c>
      <c r="W2384" s="57">
        <f>+IF('Panel de Control'!$C$33="Base",'EV - Medianos'!W448,IF('Panel de Control'!$C$33=1,'EV - Medianos'!W1416,IF('Panel de Control'!$C$33=2,'EV - Medianos'!W1658,'EV - Medianos'!W1900)))</f>
        <v>0</v>
      </c>
      <c r="X2384" s="57">
        <f>+IF('Panel de Control'!$C$33="Base",'EV - Medianos'!X448,IF('Panel de Control'!$C$33=1,'EV - Medianos'!X1416,IF('Panel de Control'!$C$33=2,'EV - Medianos'!X1658,'EV - Medianos'!X1900)))</f>
        <v>0</v>
      </c>
      <c r="Y2384" s="57">
        <f>+IF('Panel de Control'!$C$33="Base",'EV - Medianos'!Y448,IF('Panel de Control'!$C$33=1,'EV - Medianos'!Y1416,IF('Panel de Control'!$C$33=2,'EV - Medianos'!Y1658,'EV - Medianos'!Y1900)))</f>
        <v>0</v>
      </c>
      <c r="Z2384" s="57">
        <f>+IF('Panel de Control'!$C$33="Base",'EV - Medianos'!Z448,IF('Panel de Control'!$C$33=1,'EV - Medianos'!Z1416,IF('Panel de Control'!$C$33=2,'EV - Medianos'!Z1658,'EV - Medianos'!Z1900)))</f>
        <v>0</v>
      </c>
      <c r="AA2384" s="57">
        <f>+IF('Panel de Control'!$C$33="Base",'EV - Medianos'!AA448,IF('Panel de Control'!$C$33=1,'EV - Medianos'!AA1416,IF('Panel de Control'!$C$33=2,'EV - Medianos'!AA1658,'EV - Medianos'!AA1900)))</f>
        <v>0</v>
      </c>
      <c r="AB2384" s="57">
        <f>+IF('Panel de Control'!$C$33="Base",'EV - Medianos'!AB448,IF('Panel de Control'!$C$33=1,'EV - Medianos'!AB1416,IF('Panel de Control'!$C$33=2,'EV - Medianos'!AB1658,'EV - Medianos'!AB1900)))</f>
        <v>0</v>
      </c>
      <c r="AC2384" s="57">
        <f>+IF('Panel de Control'!$C$33="Base",'EV - Medianos'!AC448,IF('Panel de Control'!$C$33=1,'EV - Medianos'!AC1416,IF('Panel de Control'!$C$33=2,'EV - Medianos'!AC1658,'EV - Medianos'!AC1900)))</f>
        <v>0</v>
      </c>
      <c r="AD2384" s="57">
        <f>+IF('Panel de Control'!$C$33="Base",'EV - Medianos'!AD448,IF('Panel de Control'!$C$33=1,'EV - Medianos'!AD1416,IF('Panel de Control'!$C$33=2,'EV - Medianos'!AD1658,'EV - Medianos'!AD1900)))</f>
        <v>0</v>
      </c>
      <c r="AE2384" s="57">
        <f>+IF('Panel de Control'!$C$33="Base",'EV - Medianos'!AE448,IF('Panel de Control'!$C$33=1,'EV - Medianos'!AE1416,IF('Panel de Control'!$C$33=2,'EV - Medianos'!AE1658,'EV - Medianos'!AE1900)))</f>
        <v>0</v>
      </c>
      <c r="AF2384" s="57">
        <f>+IF('Panel de Control'!$C$33="Base",'EV - Medianos'!AF448,IF('Panel de Control'!$C$33=1,'EV - Medianos'!AF1416,IF('Panel de Control'!$C$33=2,'EV - Medianos'!AF1658,'EV - Medianos'!AF1900)))</f>
        <v>0</v>
      </c>
      <c r="AG2384" s="57">
        <f>+IF('Panel de Control'!$C$33="Base",'EV - Medianos'!AG448,IF('Panel de Control'!$C$33=1,'EV - Medianos'!AG1416,IF('Panel de Control'!$C$33=2,'EV - Medianos'!AG1658,'EV - Medianos'!AG1900)))</f>
        <v>0</v>
      </c>
      <c r="AH2384" s="57">
        <f>+IF('Panel de Control'!$C$33="Base",'EV - Medianos'!AH448,IF('Panel de Control'!$C$33=1,'EV - Medianos'!AH1416,IF('Panel de Control'!$C$33=2,'EV - Medianos'!AH1658,'EV - Medianos'!AH1900)))</f>
        <v>0</v>
      </c>
      <c r="AI2384" s="57">
        <f>+IF('Panel de Control'!$C$33="Base",'EV - Medianos'!AI448,IF('Panel de Control'!$C$33=1,'EV - Medianos'!AI1416,IF('Panel de Control'!$C$33=2,'EV - Medianos'!AI1658,'EV - Medianos'!AI1900)))</f>
        <v>0</v>
      </c>
      <c r="AJ2384" s="57">
        <f>+IF('Panel de Control'!$C$33="Base",'EV - Medianos'!AJ448,IF('Panel de Control'!$C$33=1,'EV - Medianos'!AJ1416,IF('Panel de Control'!$C$33=2,'EV - Medianos'!AJ1658,'EV - Medianos'!AJ1900)))</f>
        <v>0</v>
      </c>
      <c r="AK2384" s="57">
        <f>+IF('Panel de Control'!$C$33="Base",'EV - Medianos'!AK448,IF('Panel de Control'!$C$33=1,'EV - Medianos'!AK1416,IF('Panel de Control'!$C$33=2,'EV - Medianos'!AK1658,'EV - Medianos'!AK1900)))</f>
        <v>0</v>
      </c>
    </row>
    <row r="2385" spans="1:37" s="65" customFormat="1" ht="17.100000000000001" customHeight="1" x14ac:dyDescent="0.2">
      <c r="A2385" s="54" t="s">
        <v>271</v>
      </c>
      <c r="B2385" s="55" t="s">
        <v>110</v>
      </c>
      <c r="C2385" s="56" t="s">
        <v>242</v>
      </c>
      <c r="D2385" s="57">
        <f>+IF('Panel de Control'!$C$33="Base",'EV - Medianos'!D449,IF('Panel de Control'!$C$33=1,'EV - Medianos'!D1417,IF('Panel de Control'!$C$33=2,'EV - Medianos'!D1659,'EV - Medianos'!D1901)))</f>
        <v>7.3456315529154814E-6</v>
      </c>
      <c r="E2385" s="57">
        <f>+IF('Panel de Control'!$C$33="Base",'EV - Medianos'!E449,IF('Panel de Control'!$C$33=1,'EV - Medianos'!E1417,IF('Panel de Control'!$C$33=2,'EV - Medianos'!E1659,'EV - Medianos'!E1901)))</f>
        <v>7.3456315529154814E-6</v>
      </c>
      <c r="F2385" s="57">
        <f>+IF('Panel de Control'!$C$33="Base",'EV - Medianos'!F449,IF('Panel de Control'!$C$33=1,'EV - Medianos'!F1417,IF('Panel de Control'!$C$33=2,'EV - Medianos'!F1659,'EV - Medianos'!F1901)))</f>
        <v>7.3431498204107965E-6</v>
      </c>
      <c r="G2385" s="57">
        <f>+IF('Panel de Control'!$C$33="Base",'EV - Medianos'!G449,IF('Panel de Control'!$C$33=1,'EV - Medianos'!G1417,IF('Panel de Control'!$C$33=2,'EV - Medianos'!G1659,'EV - Medianos'!G1901)))</f>
        <v>7.345217872593162E-6</v>
      </c>
      <c r="H2385" s="57">
        <f>+IF('Panel de Control'!$C$33="Base",'EV - Medianos'!H449,IF('Panel de Control'!$C$33=1,'EV - Medianos'!H1417,IF('Panel de Control'!$C$33=2,'EV - Medianos'!H1659,'EV - Medianos'!H1901)))</f>
        <v>7.3372668654953953E-6</v>
      </c>
      <c r="I2385" s="57">
        <f>+IF('Panel de Control'!$C$33="Base",'EV - Medianos'!I449,IF('Panel de Control'!$C$33=1,'EV - Medianos'!I1417,IF('Panel de Control'!$C$33=2,'EV - Medianos'!I1659,'EV - Medianos'!I1901)))</f>
        <v>7.3343894492835203E-6</v>
      </c>
      <c r="J2385" s="57">
        <f>+IF('Panel de Control'!$C$33="Base",'EV - Medianos'!J449,IF('Panel de Control'!$C$33=1,'EV - Medianos'!J1417,IF('Panel de Control'!$C$33=2,'EV - Medianos'!J1659,'EV - Medianos'!J1901)))</f>
        <v>7.325453555729307E-6</v>
      </c>
      <c r="K2385" s="57">
        <f>+IF('Panel de Control'!$C$33="Base",'EV - Medianos'!K449,IF('Panel de Control'!$C$33=1,'EV - Medianos'!K1417,IF('Panel de Control'!$C$33=2,'EV - Medianos'!K1659,'EV - Medianos'!K1901)))</f>
        <v>7.3062132712700621E-6</v>
      </c>
      <c r="L2385" s="57">
        <f>+IF('Panel de Control'!$C$33="Base",'EV - Medianos'!L449,IF('Panel de Control'!$C$33=1,'EV - Medianos'!L1417,IF('Panel de Control'!$C$33=2,'EV - Medianos'!L1659,'EV - Medianos'!L1901)))</f>
        <v>7.269741498480025E-6</v>
      </c>
      <c r="M2385" s="57">
        <f>+IF('Panel de Control'!$C$33="Base",'EV - Medianos'!M449,IF('Panel de Control'!$C$33=1,'EV - Medianos'!M1417,IF('Panel de Control'!$C$33=2,'EV - Medianos'!M1659,'EV - Medianos'!M1901)))</f>
        <v>7.2051394161226492E-6</v>
      </c>
      <c r="N2385" s="57">
        <f>+IF('Panel de Control'!$C$33="Base",'EV - Medianos'!N449,IF('Panel de Control'!$C$33=1,'EV - Medianos'!N1417,IF('Panel de Control'!$C$33=2,'EV - Medianos'!N1659,'EV - Medianos'!N1901)))</f>
        <v>7.1104532196266424E-6</v>
      </c>
      <c r="O2385" s="57">
        <f>+IF('Panel de Control'!$C$33="Base",'EV - Medianos'!O449,IF('Panel de Control'!$C$33=1,'EV - Medianos'!O1417,IF('Panel de Control'!$C$33=2,'EV - Medianos'!O1659,'EV - Medianos'!O1901)))</f>
        <v>6.9815624044604723E-6</v>
      </c>
      <c r="P2385" s="57">
        <f>+IF('Panel de Control'!$C$33="Base",'EV - Medianos'!P449,IF('Panel de Control'!$C$33=1,'EV - Medianos'!P1417,IF('Panel de Control'!$C$33=2,'EV - Medianos'!P1659,'EV - Medianos'!P1901)))</f>
        <v>6.8290183822142182E-6</v>
      </c>
      <c r="Q2385" s="57">
        <f>+IF('Panel de Control'!$C$33="Base",'EV - Medianos'!Q449,IF('Panel de Control'!$C$33=1,'EV - Medianos'!Q1417,IF('Panel de Control'!$C$33=2,'EV - Medianos'!Q1659,'EV - Medianos'!Q1901)))</f>
        <v>6.6354000258235138E-6</v>
      </c>
      <c r="R2385" s="57">
        <f>+IF('Panel de Control'!$C$33="Base",'EV - Medianos'!R449,IF('Panel de Control'!$C$33=1,'EV - Medianos'!R1417,IF('Panel de Control'!$C$33=2,'EV - Medianos'!R1659,'EV - Medianos'!R1901)))</f>
        <v>6.3999319298749507E-6</v>
      </c>
      <c r="S2385" s="57">
        <f>+IF('Panel de Control'!$C$33="Base",'EV - Medianos'!S449,IF('Panel de Control'!$C$33=1,'EV - Medianos'!S1417,IF('Panel de Control'!$C$33=2,'EV - Medianos'!S1659,'EV - Medianos'!S1901)))</f>
        <v>6.1348495875537619E-6</v>
      </c>
      <c r="T2385" s="57">
        <f>+IF('Panel de Control'!$C$33="Base",'EV - Medianos'!T449,IF('Panel de Control'!$C$33=1,'EV - Medianos'!T1417,IF('Panel de Control'!$C$33=2,'EV - Medianos'!T1659,'EV - Medianos'!T1901)))</f>
        <v>5.866896894644978E-6</v>
      </c>
      <c r="U2385" s="57">
        <f>+IF('Panel de Control'!$C$33="Base",'EV - Medianos'!U449,IF('Panel de Control'!$C$33=1,'EV - Medianos'!U1417,IF('Panel de Control'!$C$33=2,'EV - Medianos'!U1659,'EV - Medianos'!U1901)))</f>
        <v>5.5992527014507953E-6</v>
      </c>
      <c r="V2385" s="57">
        <f>+IF('Panel de Control'!$C$33="Base",'EV - Medianos'!V449,IF('Panel de Control'!$C$33=1,'EV - Medianos'!V1417,IF('Panel de Control'!$C$33=2,'EV - Medianos'!V1659,'EV - Medianos'!V1901)))</f>
        <v>5.3372527273501904E-6</v>
      </c>
      <c r="W2385" s="57">
        <f>+IF('Panel de Control'!$C$33="Base",'EV - Medianos'!W449,IF('Panel de Control'!$C$33=1,'EV - Medianos'!W1417,IF('Panel de Control'!$C$33=2,'EV - Medianos'!W1659,'EV - Medianos'!W1901)))</f>
        <v>5.0777383529531542E-6</v>
      </c>
      <c r="X2385" s="57">
        <f>+IF('Panel de Control'!$C$33="Base",'EV - Medianos'!X449,IF('Panel de Control'!$C$33=1,'EV - Medianos'!X1417,IF('Panel de Control'!$C$33=2,'EV - Medianos'!X1659,'EV - Medianos'!X1901)))</f>
        <v>4.8216133492966908E-6</v>
      </c>
      <c r="Y2385" s="57">
        <f>+IF('Panel de Control'!$C$33="Base",'EV - Medianos'!Y449,IF('Panel de Control'!$C$33=1,'EV - Medianos'!Y1417,IF('Panel de Control'!$C$33=2,'EV - Medianos'!Y1659,'EV - Medianos'!Y1901)))</f>
        <v>4.5741473772959764E-6</v>
      </c>
      <c r="Z2385" s="57">
        <f>+IF('Panel de Control'!$C$33="Base",'EV - Medianos'!Z449,IF('Panel de Control'!$C$33=1,'EV - Medianos'!Z1417,IF('Panel de Control'!$C$33=2,'EV - Medianos'!Z1659,'EV - Medianos'!Z1901)))</f>
        <v>4.3373087588201589E-6</v>
      </c>
      <c r="AA2385" s="57">
        <f>+IF('Panel de Control'!$C$33="Base",'EV - Medianos'!AA449,IF('Panel de Control'!$C$33=1,'EV - Medianos'!AA1417,IF('Panel de Control'!$C$33=2,'EV - Medianos'!AA1659,'EV - Medianos'!AA1901)))</f>
        <v>4.0741502802695394E-6</v>
      </c>
      <c r="AB2385" s="57">
        <f>+IF('Panel de Control'!$C$33="Base",'EV - Medianos'!AB449,IF('Panel de Control'!$C$33=1,'EV - Medianos'!AB1417,IF('Panel de Control'!$C$33=2,'EV - Medianos'!AB1659,'EV - Medianos'!AB1901)))</f>
        <v>3.8281768446950476E-6</v>
      </c>
      <c r="AC2385" s="57">
        <f>+IF('Panel de Control'!$C$33="Base",'EV - Medianos'!AC449,IF('Panel de Control'!$C$33=1,'EV - Medianos'!AC1417,IF('Panel de Control'!$C$33=2,'EV - Medianos'!AC1659,'EV - Medianos'!AC1901)))</f>
        <v>3.5970567443480565E-6</v>
      </c>
      <c r="AD2385" s="57">
        <f>+IF('Panel de Control'!$C$33="Base",'EV - Medianos'!AD449,IF('Panel de Control'!$C$33=1,'EV - Medianos'!AD1417,IF('Panel de Control'!$C$33=2,'EV - Medianos'!AD1659,'EV - Medianos'!AD1901)))</f>
        <v>3.38133951925553E-6</v>
      </c>
      <c r="AE2385" s="57">
        <f>+IF('Panel de Control'!$C$33="Base",'EV - Medianos'!AE449,IF('Panel de Control'!$C$33=1,'EV - Medianos'!AE1417,IF('Panel de Control'!$C$33=2,'EV - Medianos'!AE1659,'EV - Medianos'!AE1901)))</f>
        <v>3.17894339945191E-6</v>
      </c>
      <c r="AF2385" s="57">
        <f>+IF('Panel de Control'!$C$33="Base",'EV - Medianos'!AF449,IF('Panel de Control'!$C$33=1,'EV - Medianos'!AF1417,IF('Panel de Control'!$C$33=2,'EV - Medianos'!AF1659,'EV - Medianos'!AF1901)))</f>
        <v>2.989014453563456E-6</v>
      </c>
      <c r="AG2385" s="57">
        <f>+IF('Panel de Control'!$C$33="Base",'EV - Medianos'!AG449,IF('Panel de Control'!$C$33=1,'EV - Medianos'!AG1417,IF('Panel de Control'!$C$33=2,'EV - Medianos'!AG1659,'EV - Medianos'!AG1901)))</f>
        <v>2.8118683079859494E-6</v>
      </c>
      <c r="AH2385" s="57">
        <f>+IF('Panel de Control'!$C$33="Base",'EV - Medianos'!AH449,IF('Panel de Control'!$C$33=1,'EV - Medianos'!AH1417,IF('Panel de Control'!$C$33=2,'EV - Medianos'!AH1659,'EV - Medianos'!AH1901)))</f>
        <v>2.6458886025457585E-6</v>
      </c>
      <c r="AI2385" s="57">
        <f>+IF('Panel de Control'!$C$33="Base",'EV - Medianos'!AI449,IF('Panel de Control'!$C$33=1,'EV - Medianos'!AI1417,IF('Panel de Control'!$C$33=2,'EV - Medianos'!AI1659,'EV - Medianos'!AI1901)))</f>
        <v>2.4903029635008298E-6</v>
      </c>
      <c r="AJ2385" s="57">
        <f>+IF('Panel de Control'!$C$33="Base",'EV - Medianos'!AJ449,IF('Panel de Control'!$C$33=1,'EV - Medianos'!AJ1417,IF('Panel de Control'!$C$33=2,'EV - Medianos'!AJ1659,'EV - Medianos'!AJ1901)))</f>
        <v>2.3451531940655564E-6</v>
      </c>
      <c r="AK2385" s="57">
        <f>+IF('Panel de Control'!$C$33="Base",'EV - Medianos'!AK449,IF('Panel de Control'!$C$33=1,'EV - Medianos'!AK1417,IF('Panel de Control'!$C$33=2,'EV - Medianos'!AK1659,'EV - Medianos'!AK1901)))</f>
        <v>2.2091883948508912E-6</v>
      </c>
    </row>
    <row r="2386" spans="1:37" s="65" customFormat="1" ht="17.100000000000001" customHeight="1" x14ac:dyDescent="0.2">
      <c r="A2386" s="54" t="s">
        <v>272</v>
      </c>
      <c r="B2386" s="55" t="s">
        <v>110</v>
      </c>
      <c r="C2386" s="56" t="s">
        <v>242</v>
      </c>
      <c r="D2386" s="57">
        <f>+IF('Panel de Control'!$C$33="Base",'EV - Medianos'!D450,IF('Panel de Control'!$C$33=1,'EV - Medianos'!D1418,IF('Panel de Control'!$C$33=2,'EV - Medianos'!D1660,'EV - Medianos'!D1902)))</f>
        <v>0</v>
      </c>
      <c r="E2386" s="57">
        <f>+IF('Panel de Control'!$C$33="Base",'EV - Medianos'!E450,IF('Panel de Control'!$C$33=1,'EV - Medianos'!E1418,IF('Panel de Control'!$C$33=2,'EV - Medianos'!E1660,'EV - Medianos'!E1902)))</f>
        <v>0</v>
      </c>
      <c r="F2386" s="57">
        <f>+IF('Panel de Control'!$C$33="Base",'EV - Medianos'!F450,IF('Panel de Control'!$C$33=1,'EV - Medianos'!F1418,IF('Panel de Control'!$C$33=2,'EV - Medianos'!F1660,'EV - Medianos'!F1902)))</f>
        <v>0</v>
      </c>
      <c r="G2386" s="57">
        <f>+IF('Panel de Control'!$C$33="Base",'EV - Medianos'!G450,IF('Panel de Control'!$C$33=1,'EV - Medianos'!G1418,IF('Panel de Control'!$C$33=2,'EV - Medianos'!G1660,'EV - Medianos'!G1902)))</f>
        <v>0</v>
      </c>
      <c r="H2386" s="57">
        <f>+IF('Panel de Control'!$C$33="Base",'EV - Medianos'!H450,IF('Panel de Control'!$C$33=1,'EV - Medianos'!H1418,IF('Panel de Control'!$C$33=2,'EV - Medianos'!H1660,'EV - Medianos'!H1902)))</f>
        <v>0</v>
      </c>
      <c r="I2386" s="57">
        <f>+IF('Panel de Control'!$C$33="Base",'EV - Medianos'!I450,IF('Panel de Control'!$C$33=1,'EV - Medianos'!I1418,IF('Panel de Control'!$C$33=2,'EV - Medianos'!I1660,'EV - Medianos'!I1902)))</f>
        <v>0</v>
      </c>
      <c r="J2386" s="57">
        <f>+IF('Panel de Control'!$C$33="Base",'EV - Medianos'!J450,IF('Panel de Control'!$C$33=1,'EV - Medianos'!J1418,IF('Panel de Control'!$C$33=2,'EV - Medianos'!J1660,'EV - Medianos'!J1902)))</f>
        <v>0</v>
      </c>
      <c r="K2386" s="57">
        <f>+IF('Panel de Control'!$C$33="Base",'EV - Medianos'!K450,IF('Panel de Control'!$C$33=1,'EV - Medianos'!K1418,IF('Panel de Control'!$C$33=2,'EV - Medianos'!K1660,'EV - Medianos'!K1902)))</f>
        <v>0</v>
      </c>
      <c r="L2386" s="57">
        <f>+IF('Panel de Control'!$C$33="Base",'EV - Medianos'!L450,IF('Panel de Control'!$C$33=1,'EV - Medianos'!L1418,IF('Panel de Control'!$C$33=2,'EV - Medianos'!L1660,'EV - Medianos'!L1902)))</f>
        <v>0</v>
      </c>
      <c r="M2386" s="57">
        <f>+IF('Panel de Control'!$C$33="Base",'EV - Medianos'!M450,IF('Panel de Control'!$C$33=1,'EV - Medianos'!M1418,IF('Panel de Control'!$C$33=2,'EV - Medianos'!M1660,'EV - Medianos'!M1902)))</f>
        <v>0</v>
      </c>
      <c r="N2386" s="57">
        <f>+IF('Panel de Control'!$C$33="Base",'EV - Medianos'!N450,IF('Panel de Control'!$C$33=1,'EV - Medianos'!N1418,IF('Panel de Control'!$C$33=2,'EV - Medianos'!N1660,'EV - Medianos'!N1902)))</f>
        <v>0</v>
      </c>
      <c r="O2386" s="57">
        <f>+IF('Panel de Control'!$C$33="Base",'EV - Medianos'!O450,IF('Panel de Control'!$C$33=1,'EV - Medianos'!O1418,IF('Panel de Control'!$C$33=2,'EV - Medianos'!O1660,'EV - Medianos'!O1902)))</f>
        <v>0</v>
      </c>
      <c r="P2386" s="57">
        <f>+IF('Panel de Control'!$C$33="Base",'EV - Medianos'!P450,IF('Panel de Control'!$C$33=1,'EV - Medianos'!P1418,IF('Panel de Control'!$C$33=2,'EV - Medianos'!P1660,'EV - Medianos'!P1902)))</f>
        <v>0</v>
      </c>
      <c r="Q2386" s="57">
        <f>+IF('Panel de Control'!$C$33="Base",'EV - Medianos'!Q450,IF('Panel de Control'!$C$33=1,'EV - Medianos'!Q1418,IF('Panel de Control'!$C$33=2,'EV - Medianos'!Q1660,'EV - Medianos'!Q1902)))</f>
        <v>0</v>
      </c>
      <c r="R2386" s="57">
        <f>+IF('Panel de Control'!$C$33="Base",'EV - Medianos'!R450,IF('Panel de Control'!$C$33=1,'EV - Medianos'!R1418,IF('Panel de Control'!$C$33=2,'EV - Medianos'!R1660,'EV - Medianos'!R1902)))</f>
        <v>0</v>
      </c>
      <c r="S2386" s="57">
        <f>+IF('Panel de Control'!$C$33="Base",'EV - Medianos'!S450,IF('Panel de Control'!$C$33=1,'EV - Medianos'!S1418,IF('Panel de Control'!$C$33=2,'EV - Medianos'!S1660,'EV - Medianos'!S1902)))</f>
        <v>0</v>
      </c>
      <c r="T2386" s="57">
        <f>+IF('Panel de Control'!$C$33="Base",'EV - Medianos'!T450,IF('Panel de Control'!$C$33=1,'EV - Medianos'!T1418,IF('Panel de Control'!$C$33=2,'EV - Medianos'!T1660,'EV - Medianos'!T1902)))</f>
        <v>0</v>
      </c>
      <c r="U2386" s="57">
        <f>+IF('Panel de Control'!$C$33="Base",'EV - Medianos'!U450,IF('Panel de Control'!$C$33=1,'EV - Medianos'!U1418,IF('Panel de Control'!$C$33=2,'EV - Medianos'!U1660,'EV - Medianos'!U1902)))</f>
        <v>0</v>
      </c>
      <c r="V2386" s="57">
        <f>+IF('Panel de Control'!$C$33="Base",'EV - Medianos'!V450,IF('Panel de Control'!$C$33=1,'EV - Medianos'!V1418,IF('Panel de Control'!$C$33=2,'EV - Medianos'!V1660,'EV - Medianos'!V1902)))</f>
        <v>0</v>
      </c>
      <c r="W2386" s="57">
        <f>+IF('Panel de Control'!$C$33="Base",'EV - Medianos'!W450,IF('Panel de Control'!$C$33=1,'EV - Medianos'!W1418,IF('Panel de Control'!$C$33=2,'EV - Medianos'!W1660,'EV - Medianos'!W1902)))</f>
        <v>0</v>
      </c>
      <c r="X2386" s="57">
        <f>+IF('Panel de Control'!$C$33="Base",'EV - Medianos'!X450,IF('Panel de Control'!$C$33=1,'EV - Medianos'!X1418,IF('Panel de Control'!$C$33=2,'EV - Medianos'!X1660,'EV - Medianos'!X1902)))</f>
        <v>0</v>
      </c>
      <c r="Y2386" s="57">
        <f>+IF('Panel de Control'!$C$33="Base",'EV - Medianos'!Y450,IF('Panel de Control'!$C$33=1,'EV - Medianos'!Y1418,IF('Panel de Control'!$C$33=2,'EV - Medianos'!Y1660,'EV - Medianos'!Y1902)))</f>
        <v>0</v>
      </c>
      <c r="Z2386" s="57">
        <f>+IF('Panel de Control'!$C$33="Base",'EV - Medianos'!Z450,IF('Panel de Control'!$C$33=1,'EV - Medianos'!Z1418,IF('Panel de Control'!$C$33=2,'EV - Medianos'!Z1660,'EV - Medianos'!Z1902)))</f>
        <v>0</v>
      </c>
      <c r="AA2386" s="57">
        <f>+IF('Panel de Control'!$C$33="Base",'EV - Medianos'!AA450,IF('Panel de Control'!$C$33=1,'EV - Medianos'!AA1418,IF('Panel de Control'!$C$33=2,'EV - Medianos'!AA1660,'EV - Medianos'!AA1902)))</f>
        <v>0</v>
      </c>
      <c r="AB2386" s="57">
        <f>+IF('Panel de Control'!$C$33="Base",'EV - Medianos'!AB450,IF('Panel de Control'!$C$33=1,'EV - Medianos'!AB1418,IF('Panel de Control'!$C$33=2,'EV - Medianos'!AB1660,'EV - Medianos'!AB1902)))</f>
        <v>0</v>
      </c>
      <c r="AC2386" s="57">
        <f>+IF('Panel de Control'!$C$33="Base",'EV - Medianos'!AC450,IF('Panel de Control'!$C$33=1,'EV - Medianos'!AC1418,IF('Panel de Control'!$C$33=2,'EV - Medianos'!AC1660,'EV - Medianos'!AC1902)))</f>
        <v>0</v>
      </c>
      <c r="AD2386" s="57">
        <f>+IF('Panel de Control'!$C$33="Base",'EV - Medianos'!AD450,IF('Panel de Control'!$C$33=1,'EV - Medianos'!AD1418,IF('Panel de Control'!$C$33=2,'EV - Medianos'!AD1660,'EV - Medianos'!AD1902)))</f>
        <v>0</v>
      </c>
      <c r="AE2386" s="57">
        <f>+IF('Panel de Control'!$C$33="Base",'EV - Medianos'!AE450,IF('Panel de Control'!$C$33=1,'EV - Medianos'!AE1418,IF('Panel de Control'!$C$33=2,'EV - Medianos'!AE1660,'EV - Medianos'!AE1902)))</f>
        <v>0</v>
      </c>
      <c r="AF2386" s="57">
        <f>+IF('Panel de Control'!$C$33="Base",'EV - Medianos'!AF450,IF('Panel de Control'!$C$33=1,'EV - Medianos'!AF1418,IF('Panel de Control'!$C$33=2,'EV - Medianos'!AF1660,'EV - Medianos'!AF1902)))</f>
        <v>0</v>
      </c>
      <c r="AG2386" s="57">
        <f>+IF('Panel de Control'!$C$33="Base",'EV - Medianos'!AG450,IF('Panel de Control'!$C$33=1,'EV - Medianos'!AG1418,IF('Panel de Control'!$C$33=2,'EV - Medianos'!AG1660,'EV - Medianos'!AG1902)))</f>
        <v>0</v>
      </c>
      <c r="AH2386" s="57">
        <f>+IF('Panel de Control'!$C$33="Base",'EV - Medianos'!AH450,IF('Panel de Control'!$C$33=1,'EV - Medianos'!AH1418,IF('Panel de Control'!$C$33=2,'EV - Medianos'!AH1660,'EV - Medianos'!AH1902)))</f>
        <v>0</v>
      </c>
      <c r="AI2386" s="57">
        <f>+IF('Panel de Control'!$C$33="Base",'EV - Medianos'!AI450,IF('Panel de Control'!$C$33=1,'EV - Medianos'!AI1418,IF('Panel de Control'!$C$33=2,'EV - Medianos'!AI1660,'EV - Medianos'!AI1902)))</f>
        <v>0</v>
      </c>
      <c r="AJ2386" s="57">
        <f>+IF('Panel de Control'!$C$33="Base",'EV - Medianos'!AJ450,IF('Panel de Control'!$C$33=1,'EV - Medianos'!AJ1418,IF('Panel de Control'!$C$33=2,'EV - Medianos'!AJ1660,'EV - Medianos'!AJ1902)))</f>
        <v>0</v>
      </c>
      <c r="AK2386" s="57">
        <f>+IF('Panel de Control'!$C$33="Base",'EV - Medianos'!AK450,IF('Panel de Control'!$C$33=1,'EV - Medianos'!AK1418,IF('Panel de Control'!$C$33=2,'EV - Medianos'!AK1660,'EV - Medianos'!AK1902)))</f>
        <v>0</v>
      </c>
    </row>
    <row r="2387" spans="1:37" s="65" customFormat="1" ht="17.100000000000001" customHeight="1" x14ac:dyDescent="0.2">
      <c r="A2387" s="54" t="s">
        <v>197</v>
      </c>
      <c r="B2387" s="55" t="s">
        <v>110</v>
      </c>
      <c r="C2387" s="56" t="s">
        <v>242</v>
      </c>
      <c r="D2387" s="57">
        <f>+IF('Panel de Control'!$C$33="Base",'EV - Medianos'!D451,IF('Panel de Control'!$C$33=1,'EV - Medianos'!D1419,IF('Panel de Control'!$C$33=2,'EV - Medianos'!D1661,'EV - Medianos'!D1903)))</f>
        <v>0</v>
      </c>
      <c r="E2387" s="57">
        <f>+IF('Panel de Control'!$C$33="Base",'EV - Medianos'!E451,IF('Panel de Control'!$C$33=1,'EV - Medianos'!E1419,IF('Panel de Control'!$C$33=2,'EV - Medianos'!E1661,'EV - Medianos'!E1903)))</f>
        <v>0</v>
      </c>
      <c r="F2387" s="57">
        <f>+IF('Panel de Control'!$C$33="Base",'EV - Medianos'!F451,IF('Panel de Control'!$C$33=1,'EV - Medianos'!F1419,IF('Panel de Control'!$C$33=2,'EV - Medianos'!F1661,'EV - Medianos'!F1903)))</f>
        <v>0</v>
      </c>
      <c r="G2387" s="57">
        <f>+IF('Panel de Control'!$C$33="Base",'EV - Medianos'!G451,IF('Panel de Control'!$C$33=1,'EV - Medianos'!G1419,IF('Panel de Control'!$C$33=2,'EV - Medianos'!G1661,'EV - Medianos'!G1903)))</f>
        <v>0</v>
      </c>
      <c r="H2387" s="57">
        <f>+IF('Panel de Control'!$C$33="Base",'EV - Medianos'!H451,IF('Panel de Control'!$C$33=1,'EV - Medianos'!H1419,IF('Panel de Control'!$C$33=2,'EV - Medianos'!H1661,'EV - Medianos'!H1903)))</f>
        <v>1.3167032346611964E-6</v>
      </c>
      <c r="I2387" s="57">
        <f>+IF('Panel de Control'!$C$33="Base",'EV - Medianos'!I451,IF('Panel de Control'!$C$33=1,'EV - Medianos'!I1419,IF('Panel de Control'!$C$33=2,'EV - Medianos'!I1661,'EV - Medianos'!I1903)))</f>
        <v>5.4807111778346621E-6</v>
      </c>
      <c r="J2387" s="57">
        <f>+IF('Panel de Control'!$C$33="Base",'EV - Medianos'!J451,IF('Panel de Control'!$C$33=1,'EV - Medianos'!J1419,IF('Panel de Control'!$C$33=2,'EV - Medianos'!J1661,'EV - Medianos'!J1903)))</f>
        <v>3.053534053179906E-5</v>
      </c>
      <c r="K2387" s="57">
        <f>+IF('Panel de Control'!$C$33="Base",'EV - Medianos'!K451,IF('Panel de Control'!$C$33=1,'EV - Medianos'!K1419,IF('Panel de Control'!$C$33=2,'EV - Medianos'!K1661,'EV - Medianos'!K1903)))</f>
        <v>9.233289838313436E-5</v>
      </c>
      <c r="L2387" s="57">
        <f>+IF('Panel de Control'!$C$33="Base",'EV - Medianos'!L451,IF('Panel de Control'!$C$33=1,'EV - Medianos'!L1419,IF('Panel de Control'!$C$33=2,'EV - Medianos'!L1661,'EV - Medianos'!L1903)))</f>
        <v>2.0695862582463621E-4</v>
      </c>
      <c r="M2387" s="57">
        <f>+IF('Panel de Control'!$C$33="Base",'EV - Medianos'!M451,IF('Panel de Control'!$C$33=1,'EV - Medianos'!M1419,IF('Panel de Control'!$C$33=2,'EV - Medianos'!M1661,'EV - Medianos'!M1903)))</f>
        <v>4.1238199887361682E-4</v>
      </c>
      <c r="N2387" s="57">
        <f>+IF('Panel de Control'!$C$33="Base",'EV - Medianos'!N451,IF('Panel de Control'!$C$33=1,'EV - Medianos'!N1419,IF('Panel de Control'!$C$33=2,'EV - Medianos'!N1661,'EV - Medianos'!N1903)))</f>
        <v>7.2839264766632889E-4</v>
      </c>
      <c r="O2387" s="57">
        <f>+IF('Panel de Control'!$C$33="Base",'EV - Medianos'!O451,IF('Panel de Control'!$C$33=1,'EV - Medianos'!O1419,IF('Panel de Control'!$C$33=2,'EV - Medianos'!O1661,'EV - Medianos'!O1903)))</f>
        <v>1.2068260387249868E-3</v>
      </c>
      <c r="P2387" s="57">
        <f>+IF('Panel de Control'!$C$33="Base",'EV - Medianos'!P451,IF('Panel de Control'!$C$33=1,'EV - Medianos'!P1419,IF('Panel de Control'!$C$33=2,'EV - Medianos'!P1661,'EV - Medianos'!P1903)))</f>
        <v>1.8790316200217045E-3</v>
      </c>
      <c r="Q2387" s="57">
        <f>+IF('Panel de Control'!$C$33="Base",'EV - Medianos'!Q451,IF('Panel de Control'!$C$33=1,'EV - Medianos'!Q1419,IF('Panel de Control'!$C$33=2,'EV - Medianos'!Q1661,'EV - Medianos'!Q1903)))</f>
        <v>2.7539287806836268E-3</v>
      </c>
      <c r="R2387" s="57">
        <f>+IF('Panel de Control'!$C$33="Base",'EV - Medianos'!R451,IF('Panel de Control'!$C$33=1,'EV - Medianos'!R1419,IF('Panel de Control'!$C$33=2,'EV - Medianos'!R1661,'EV - Medianos'!R1903)))</f>
        <v>3.6293647867800803E-3</v>
      </c>
      <c r="S2387" s="57">
        <f>+IF('Panel de Control'!$C$33="Base",'EV - Medianos'!S451,IF('Panel de Control'!$C$33=1,'EV - Medianos'!S1419,IF('Panel de Control'!$C$33=2,'EV - Medianos'!S1661,'EV - Medianos'!S1903)))</f>
        <v>4.5212967061451651E-3</v>
      </c>
      <c r="T2387" s="57">
        <f>+IF('Panel de Control'!$C$33="Base",'EV - Medianos'!T451,IF('Panel de Control'!$C$33=1,'EV - Medianos'!T1419,IF('Panel de Control'!$C$33=2,'EV - Medianos'!T1661,'EV - Medianos'!T1903)))</f>
        <v>5.4863236238823828E-3</v>
      </c>
      <c r="U2387" s="57">
        <f>+IF('Panel de Control'!$C$33="Base",'EV - Medianos'!U451,IF('Panel de Control'!$C$33=1,'EV - Medianos'!U1419,IF('Panel de Control'!$C$33=2,'EV - Medianos'!U1661,'EV - Medianos'!U1903)))</f>
        <v>6.5600323250626716E-3</v>
      </c>
      <c r="V2387" s="57">
        <f>+IF('Panel de Control'!$C$33="Base",'EV - Medianos'!V451,IF('Panel de Control'!$C$33=1,'EV - Medianos'!V1419,IF('Panel de Control'!$C$33=2,'EV - Medianos'!V1661,'EV - Medianos'!V1903)))</f>
        <v>7.7118900805061927E-3</v>
      </c>
      <c r="W2387" s="57">
        <f>+IF('Panel de Control'!$C$33="Base",'EV - Medianos'!W451,IF('Panel de Control'!$C$33=1,'EV - Medianos'!W1419,IF('Panel de Control'!$C$33=2,'EV - Medianos'!W1661,'EV - Medianos'!W1903)))</f>
        <v>8.9421777394274263E-3</v>
      </c>
      <c r="X2387" s="57">
        <f>+IF('Panel de Control'!$C$33="Base",'EV - Medianos'!X451,IF('Panel de Control'!$C$33=1,'EV - Medianos'!X1419,IF('Panel de Control'!$C$33=2,'EV - Medianos'!X1661,'EV - Medianos'!X1903)))</f>
        <v>1.02401452593157E-2</v>
      </c>
      <c r="Y2387" s="57">
        <f>+IF('Panel de Control'!$C$33="Base",'EV - Medianos'!Y451,IF('Panel de Control'!$C$33=1,'EV - Medianos'!Y1419,IF('Panel de Control'!$C$33=2,'EV - Medianos'!Y1661,'EV - Medianos'!Y1903)))</f>
        <v>1.1623472316367619E-2</v>
      </c>
      <c r="Z2387" s="57">
        <f>+IF('Panel de Control'!$C$33="Base",'EV - Medianos'!Z451,IF('Panel de Control'!$C$33=1,'EV - Medianos'!Z1419,IF('Panel de Control'!$C$33=2,'EV - Medianos'!Z1661,'EV - Medianos'!Z1903)))</f>
        <v>1.3085315110097718E-2</v>
      </c>
      <c r="AA2387" s="57">
        <f>+IF('Panel de Control'!$C$33="Base",'EV - Medianos'!AA451,IF('Panel de Control'!$C$33=1,'EV - Medianos'!AA1419,IF('Panel de Control'!$C$33=2,'EV - Medianos'!AA1661,'EV - Medianos'!AA1903)))</f>
        <v>1.4839358430315376E-2</v>
      </c>
      <c r="AB2387" s="57">
        <f>+IF('Panel de Control'!$C$33="Base",'EV - Medianos'!AB451,IF('Panel de Control'!$C$33=1,'EV - Medianos'!AB1419,IF('Panel de Control'!$C$33=2,'EV - Medianos'!AB1661,'EV - Medianos'!AB1903)))</f>
        <v>1.6636373921583378E-2</v>
      </c>
      <c r="AC2387" s="57">
        <f>+IF('Panel de Control'!$C$33="Base",'EV - Medianos'!AC451,IF('Panel de Control'!$C$33=1,'EV - Medianos'!AC1419,IF('Panel de Control'!$C$33=2,'EV - Medianos'!AC1661,'EV - Medianos'!AC1903)))</f>
        <v>1.8425530091389447E-2</v>
      </c>
      <c r="AD2387" s="57">
        <f>+IF('Panel de Control'!$C$33="Base",'EV - Medianos'!AD451,IF('Panel de Control'!$C$33=1,'EV - Medianos'!AD1419,IF('Panel de Control'!$C$33=2,'EV - Medianos'!AD1661,'EV - Medianos'!AD1903)))</f>
        <v>2.0157609166441985E-2</v>
      </c>
      <c r="AE2387" s="57">
        <f>+IF('Panel de Control'!$C$33="Base",'EV - Medianos'!AE451,IF('Panel de Control'!$C$33=1,'EV - Medianos'!AE1419,IF('Panel de Control'!$C$33=2,'EV - Medianos'!AE1661,'EV - Medianos'!AE1903)))</f>
        <v>2.1827177543351211E-2</v>
      </c>
      <c r="AF2387" s="57">
        <f>+IF('Panel de Control'!$C$33="Base",'EV - Medianos'!AF451,IF('Panel de Control'!$C$33=1,'EV - Medianos'!AF1419,IF('Panel de Control'!$C$33=2,'EV - Medianos'!AF1661,'EV - Medianos'!AF1903)))</f>
        <v>2.3424474838541619E-2</v>
      </c>
      <c r="AG2387" s="57">
        <f>+IF('Panel de Control'!$C$33="Base",'EV - Medianos'!AG451,IF('Panel de Control'!$C$33=1,'EV - Medianos'!AG1419,IF('Panel de Control'!$C$33=2,'EV - Medianos'!AG1661,'EV - Medianos'!AG1903)))</f>
        <v>2.4967971839812461E-2</v>
      </c>
      <c r="AH2387" s="57">
        <f>+IF('Panel de Control'!$C$33="Base",'EV - Medianos'!AH451,IF('Panel de Control'!$C$33=1,'EV - Medianos'!AH1419,IF('Panel de Control'!$C$33=2,'EV - Medianos'!AH1661,'EV - Medianos'!AH1903)))</f>
        <v>2.6460290629990196E-2</v>
      </c>
      <c r="AI2387" s="57">
        <f>+IF('Panel de Control'!$C$33="Base",'EV - Medianos'!AI451,IF('Panel de Control'!$C$33=1,'EV - Medianos'!AI1419,IF('Panel de Control'!$C$33=2,'EV - Medianos'!AI1661,'EV - Medianos'!AI1903)))</f>
        <v>2.7864907626539981E-2</v>
      </c>
      <c r="AJ2387" s="57">
        <f>+IF('Panel de Control'!$C$33="Base",'EV - Medianos'!AJ451,IF('Panel de Control'!$C$33=1,'EV - Medianos'!AJ1419,IF('Panel de Control'!$C$33=2,'EV - Medianos'!AJ1661,'EV - Medianos'!AJ1903)))</f>
        <v>2.9165618516340728E-2</v>
      </c>
      <c r="AK2387" s="57">
        <f>+IF('Panel de Control'!$C$33="Base",'EV - Medianos'!AK451,IF('Panel de Control'!$C$33=1,'EV - Medianos'!AK1419,IF('Panel de Control'!$C$33=2,'EV - Medianos'!AK1661,'EV - Medianos'!AK1903)))</f>
        <v>3.0366747838169877E-2</v>
      </c>
    </row>
    <row r="2388" spans="1:37" s="65" customFormat="1" ht="17.100000000000001" customHeight="1" x14ac:dyDescent="0.2">
      <c r="A2388" s="54" t="s">
        <v>245</v>
      </c>
      <c r="B2388" s="55" t="s">
        <v>110</v>
      </c>
      <c r="C2388" s="56" t="s">
        <v>246</v>
      </c>
      <c r="D2388" s="73">
        <f t="shared" ref="D2388:AK2388" si="1107">SUM(D2376:D2387)</f>
        <v>1</v>
      </c>
      <c r="E2388" s="73">
        <f t="shared" si="1107"/>
        <v>1</v>
      </c>
      <c r="F2388" s="73">
        <f t="shared" si="1107"/>
        <v>1</v>
      </c>
      <c r="G2388" s="73">
        <f t="shared" si="1107"/>
        <v>0.99994368666297673</v>
      </c>
      <c r="H2388" s="73">
        <f t="shared" si="1107"/>
        <v>0.99994374762069793</v>
      </c>
      <c r="I2388" s="73">
        <f t="shared" si="1107"/>
        <v>0.99994376968088883</v>
      </c>
      <c r="J2388" s="73">
        <f t="shared" si="1107"/>
        <v>0.99994383818940613</v>
      </c>
      <c r="K2388" s="73">
        <f t="shared" si="1107"/>
        <v>0.99994398569825371</v>
      </c>
      <c r="L2388" s="73">
        <f t="shared" si="1107"/>
        <v>0.99994426531517822</v>
      </c>
      <c r="M2388" s="73">
        <f t="shared" si="1107"/>
        <v>0.99994476059780957</v>
      </c>
      <c r="N2388" s="73">
        <f t="shared" si="1107"/>
        <v>0.99994548652531623</v>
      </c>
      <c r="O2388" s="73">
        <f t="shared" si="1107"/>
        <v>0.9999464746882325</v>
      </c>
      <c r="P2388" s="73">
        <f t="shared" si="1107"/>
        <v>0.99994764419240301</v>
      </c>
      <c r="Q2388" s="73">
        <f t="shared" si="1107"/>
        <v>0.99994912859980201</v>
      </c>
      <c r="R2388" s="73">
        <f t="shared" si="1107"/>
        <v>0.99995093385520439</v>
      </c>
      <c r="S2388" s="73">
        <f t="shared" si="1107"/>
        <v>0.99995296615316209</v>
      </c>
      <c r="T2388" s="73">
        <f t="shared" si="1107"/>
        <v>0.99995502045714102</v>
      </c>
      <c r="U2388" s="73">
        <f t="shared" si="1107"/>
        <v>0.99995707239595555</v>
      </c>
      <c r="V2388" s="73">
        <f t="shared" si="1107"/>
        <v>0.9999590810624237</v>
      </c>
      <c r="W2388" s="73">
        <f t="shared" si="1107"/>
        <v>0.99996107067262729</v>
      </c>
      <c r="X2388" s="73">
        <f t="shared" si="1107"/>
        <v>0.99996303429765532</v>
      </c>
      <c r="Y2388" s="73">
        <f t="shared" si="1107"/>
        <v>0.99996493153677413</v>
      </c>
      <c r="Z2388" s="73">
        <f t="shared" si="1107"/>
        <v>0.99996674729951573</v>
      </c>
      <c r="AA2388" s="73">
        <f t="shared" si="1107"/>
        <v>0.99996876484785113</v>
      </c>
      <c r="AB2388" s="73">
        <f t="shared" si="1107"/>
        <v>0.99997065064419066</v>
      </c>
      <c r="AC2388" s="73">
        <f t="shared" si="1107"/>
        <v>0.99997242256496011</v>
      </c>
      <c r="AD2388" s="73">
        <f t="shared" si="1107"/>
        <v>0.99997407639701907</v>
      </c>
      <c r="AE2388" s="73">
        <f t="shared" si="1107"/>
        <v>0.99997562810060414</v>
      </c>
      <c r="AF2388" s="73">
        <f t="shared" si="1107"/>
        <v>0.99997708422252274</v>
      </c>
      <c r="AG2388" s="73">
        <f t="shared" si="1107"/>
        <v>0.99997844234297206</v>
      </c>
      <c r="AH2388" s="73">
        <f t="shared" si="1107"/>
        <v>0.99997971485404713</v>
      </c>
      <c r="AI2388" s="73">
        <f t="shared" si="1107"/>
        <v>0.99998090767727987</v>
      </c>
      <c r="AJ2388" s="73">
        <f t="shared" si="1107"/>
        <v>0.99998202049217877</v>
      </c>
      <c r="AK2388" s="73">
        <f t="shared" si="1107"/>
        <v>0.99998306288897287</v>
      </c>
    </row>
    <row r="2389" spans="1:37" s="65" customFormat="1" ht="17.100000000000001" customHeight="1" x14ac:dyDescent="0.25">
      <c r="A2389" s="68"/>
      <c r="B2389" s="74"/>
      <c r="C2389" s="74"/>
      <c r="D2389" s="72"/>
      <c r="E2389" s="72"/>
      <c r="F2389" s="72"/>
      <c r="G2389" s="72"/>
      <c r="H2389" s="72"/>
      <c r="I2389" s="72"/>
      <c r="J2389" s="72"/>
      <c r="K2389" s="72"/>
      <c r="L2389" s="72"/>
      <c r="M2389" s="72"/>
      <c r="N2389" s="72"/>
      <c r="O2389" s="72"/>
      <c r="P2389" s="72"/>
      <c r="Q2389" s="72"/>
      <c r="R2389" s="72"/>
      <c r="S2389" s="72"/>
      <c r="T2389" s="72"/>
      <c r="U2389" s="72"/>
      <c r="V2389" s="72"/>
      <c r="W2389" s="72"/>
      <c r="X2389" s="72"/>
      <c r="Y2389" s="72"/>
      <c r="Z2389" s="72"/>
      <c r="AA2389" s="72"/>
      <c r="AB2389" s="72"/>
      <c r="AC2389" s="72"/>
      <c r="AD2389" s="72"/>
      <c r="AE2389" s="72"/>
      <c r="AF2389" s="72"/>
      <c r="AG2389" s="72"/>
      <c r="AH2389" s="72"/>
      <c r="AI2389" s="72"/>
      <c r="AJ2389" s="72"/>
      <c r="AK2389" s="72"/>
    </row>
    <row r="2390" spans="1:37" s="65" customFormat="1" ht="17.100000000000001" customHeight="1" x14ac:dyDescent="0.25">
      <c r="A2390" s="64" t="s">
        <v>265</v>
      </c>
      <c r="B2390"/>
      <c r="C2390"/>
      <c r="D2390" s="72"/>
      <c r="E2390" s="72"/>
      <c r="F2390" s="72"/>
      <c r="G2390" s="72"/>
      <c r="H2390" s="72"/>
      <c r="I2390" s="72"/>
      <c r="J2390" s="72"/>
      <c r="K2390" s="72"/>
      <c r="L2390" s="72"/>
      <c r="M2390" s="72"/>
      <c r="N2390" s="72"/>
      <c r="O2390" s="72"/>
      <c r="P2390" s="72"/>
      <c r="Q2390" s="72"/>
      <c r="R2390" s="72"/>
      <c r="S2390" s="72"/>
      <c r="T2390" s="72"/>
      <c r="U2390" s="72"/>
      <c r="V2390" s="72"/>
      <c r="W2390" s="72"/>
      <c r="X2390" s="72"/>
      <c r="Y2390" s="72"/>
      <c r="Z2390" s="72"/>
      <c r="AA2390" s="72"/>
      <c r="AB2390" s="72"/>
      <c r="AC2390" s="72"/>
      <c r="AD2390" s="72"/>
      <c r="AE2390" s="72"/>
      <c r="AF2390" s="72"/>
      <c r="AG2390" s="72"/>
      <c r="AH2390" s="72"/>
      <c r="AI2390" s="72"/>
      <c r="AJ2390" s="72"/>
      <c r="AK2390" s="72"/>
    </row>
    <row r="2391" spans="1:37" s="65" customFormat="1" ht="17.100000000000001" customHeight="1" x14ac:dyDescent="0.25">
      <c r="A2391" s="66" t="s">
        <v>261</v>
      </c>
      <c r="B2391"/>
      <c r="C2391"/>
    </row>
    <row r="2392" spans="1:37" s="65" customFormat="1" ht="17.100000000000001" customHeight="1" x14ac:dyDescent="0.2">
      <c r="A2392" s="54" t="s">
        <v>241</v>
      </c>
      <c r="B2392" s="55" t="s">
        <v>110</v>
      </c>
      <c r="C2392" s="56" t="s">
        <v>242</v>
      </c>
      <c r="D2392" s="57">
        <f>+IF('Panel de Control'!$C$33="Base",'EV - Medianos'!D456,IF('Panel de Control'!$C$33=1,'EV - Medianos'!D1424,IF('Panel de Control'!$C$33=2,'EV - Medianos'!D1666,'EV - Medianos'!D1908)))</f>
        <v>0.44187421962279028</v>
      </c>
      <c r="E2392" s="57">
        <f>+IF('Panel de Control'!$C$33="Base",'EV - Medianos'!E456,IF('Panel de Control'!$C$33=1,'EV - Medianos'!E1424,IF('Panel de Control'!$C$33=2,'EV - Medianos'!E1666,'EV - Medianos'!E1908)))</f>
        <v>0.44187421962279028</v>
      </c>
      <c r="F2392" s="57">
        <f>+IF('Panel de Control'!$C$33="Base",'EV - Medianos'!F456,IF('Panel de Control'!$C$33=1,'EV - Medianos'!F1424,IF('Panel de Control'!$C$33=2,'EV - Medianos'!F1666,'EV - Medianos'!F1908)))</f>
        <v>0.44234363577306135</v>
      </c>
      <c r="G2392" s="57">
        <f>+IF('Panel de Control'!$C$33="Base",'EV - Medianos'!G456,IF('Panel de Control'!$C$33=1,'EV - Medianos'!G1424,IF('Panel de Control'!$C$33=2,'EV - Medianos'!G1666,'EV - Medianos'!G1908)))</f>
        <v>0.44178584477886573</v>
      </c>
      <c r="H2392" s="57">
        <f>+IF('Panel de Control'!$C$33="Base",'EV - Medianos'!H456,IF('Panel de Control'!$C$33=1,'EV - Medianos'!H1424,IF('Panel de Control'!$C$33=2,'EV - Medianos'!H1666,'EV - Medianos'!H1908)))</f>
        <v>0.44137104440912572</v>
      </c>
      <c r="I2392" s="57">
        <f>+IF('Panel de Control'!$C$33="Base",'EV - Medianos'!I456,IF('Panel de Control'!$C$33=1,'EV - Medianos'!I1424,IF('Panel de Control'!$C$33=2,'EV - Medianos'!I1666,'EV - Medianos'!I1908)))</f>
        <v>0.44119795431687259</v>
      </c>
      <c r="J2392" s="57">
        <f>+IF('Panel de Control'!$C$33="Base",'EV - Medianos'!J456,IF('Panel de Control'!$C$33=1,'EV - Medianos'!J1424,IF('Panel de Control'!$C$33=2,'EV - Medianos'!J1666,'EV - Medianos'!J1908)))</f>
        <v>0.44066041837289599</v>
      </c>
      <c r="K2392" s="57">
        <f>+IF('Panel de Control'!$C$33="Base",'EV - Medianos'!K456,IF('Panel de Control'!$C$33=1,'EV - Medianos'!K1424,IF('Panel de Control'!$C$33=2,'EV - Medianos'!K1666,'EV - Medianos'!K1908)))</f>
        <v>0.43950302494531862</v>
      </c>
      <c r="L2392" s="57">
        <f>+IF('Panel de Control'!$C$33="Base",'EV - Medianos'!L456,IF('Panel de Control'!$C$33=1,'EV - Medianos'!L1424,IF('Panel de Control'!$C$33=2,'EV - Medianos'!L1666,'EV - Medianos'!L1908)))</f>
        <v>0.43730907660694041</v>
      </c>
      <c r="M2392" s="57">
        <f>+IF('Panel de Control'!$C$33="Base",'EV - Medianos'!M456,IF('Panel de Control'!$C$33=1,'EV - Medianos'!M1424,IF('Panel de Control'!$C$33=2,'EV - Medianos'!M1666,'EV - Medianos'!M1908)))</f>
        <v>0.43342295809935716</v>
      </c>
      <c r="N2392" s="57">
        <f>+IF('Panel de Control'!$C$33="Base",'EV - Medianos'!N456,IF('Panel de Control'!$C$33=1,'EV - Medianos'!N1424,IF('Panel de Control'!$C$33=2,'EV - Medianos'!N1666,'EV - Medianos'!N1908)))</f>
        <v>0.42772713890609565</v>
      </c>
      <c r="O2392" s="57">
        <f>+IF('Panel de Control'!$C$33="Base",'EV - Medianos'!O456,IF('Panel de Control'!$C$33=1,'EV - Medianos'!O1424,IF('Panel de Control'!$C$33=2,'EV - Medianos'!O1666,'EV - Medianos'!O1908)))</f>
        <v>0.41997375133719533</v>
      </c>
      <c r="P2392" s="57">
        <f>+IF('Panel de Control'!$C$33="Base",'EV - Medianos'!P456,IF('Panel de Control'!$C$33=1,'EV - Medianos'!P1424,IF('Panel de Control'!$C$33=2,'EV - Medianos'!P1666,'EV - Medianos'!P1908)))</f>
        <v>0.41079751233002215</v>
      </c>
      <c r="Q2392" s="57">
        <f>+IF('Panel de Control'!$C$33="Base",'EV - Medianos'!Q456,IF('Panel de Control'!$C$33=1,'EV - Medianos'!Q1424,IF('Panel de Control'!$C$33=2,'EV - Medianos'!Q1666,'EV - Medianos'!Q1908)))</f>
        <v>0.39915045931375248</v>
      </c>
      <c r="R2392" s="57">
        <f>+IF('Panel de Control'!$C$33="Base",'EV - Medianos'!R456,IF('Panel de Control'!$C$33=1,'EV - Medianos'!R1424,IF('Panel de Control'!$C$33=2,'EV - Medianos'!R1666,'EV - Medianos'!R1908)))</f>
        <v>0.3849859480128775</v>
      </c>
      <c r="S2392" s="57">
        <f>+IF('Panel de Control'!$C$33="Base",'EV - Medianos'!S456,IF('Panel de Control'!$C$33=1,'EV - Medianos'!S1424,IF('Panel de Control'!$C$33=2,'EV - Medianos'!S1666,'EV - Medianos'!S1908)))</f>
        <v>0.36904000077809324</v>
      </c>
      <c r="T2392" s="57">
        <f>+IF('Panel de Control'!$C$33="Base",'EV - Medianos'!T456,IF('Panel de Control'!$C$33=1,'EV - Medianos'!T1424,IF('Panel de Control'!$C$33=2,'EV - Medianos'!T1666,'EV - Medianos'!T1908)))</f>
        <v>0.35292138848152349</v>
      </c>
      <c r="U2392" s="57">
        <f>+IF('Panel de Control'!$C$33="Base",'EV - Medianos'!U456,IF('Panel de Control'!$C$33=1,'EV - Medianos'!U1424,IF('Panel de Control'!$C$33=2,'EV - Medianos'!U1666,'EV - Medianos'!U1908)))</f>
        <v>0.33682133389094016</v>
      </c>
      <c r="V2392" s="57">
        <f>+IF('Panel de Control'!$C$33="Base",'EV - Medianos'!V456,IF('Panel de Control'!$C$33=1,'EV - Medianos'!V1424,IF('Panel de Control'!$C$33=2,'EV - Medianos'!V1666,'EV - Medianos'!V1908)))</f>
        <v>0.3210608055738145</v>
      </c>
      <c r="W2392" s="57">
        <f>+IF('Panel de Control'!$C$33="Base",'EV - Medianos'!W456,IF('Panel de Control'!$C$33=1,'EV - Medianos'!W1424,IF('Panel de Control'!$C$33=2,'EV - Medianos'!W1666,'EV - Medianos'!W1908)))</f>
        <v>0.30544979774671033</v>
      </c>
      <c r="X2392" s="57">
        <f>+IF('Panel de Control'!$C$33="Base",'EV - Medianos'!X456,IF('Panel de Control'!$C$33=1,'EV - Medianos'!X1424,IF('Panel de Control'!$C$33=2,'EV - Medianos'!X1666,'EV - Medianos'!X1908)))</f>
        <v>0.29004267647996712</v>
      </c>
      <c r="Y2392" s="57">
        <f>+IF('Panel de Control'!$C$33="Base",'EV - Medianos'!Y456,IF('Panel de Control'!$C$33=1,'EV - Medianos'!Y1424,IF('Panel de Control'!$C$33=2,'EV - Medianos'!Y1666,'EV - Medianos'!Y1908)))</f>
        <v>0.27515643661436828</v>
      </c>
      <c r="Z2392" s="57">
        <f>+IF('Panel de Control'!$C$33="Base",'EV - Medianos'!Z456,IF('Panel de Control'!$C$33=1,'EV - Medianos'!Z1424,IF('Panel de Control'!$C$33=2,'EV - Medianos'!Z1666,'EV - Medianos'!Z1908)))</f>
        <v>0.2609094819499998</v>
      </c>
      <c r="AA2392" s="57">
        <f>+IF('Panel de Control'!$C$33="Base",'EV - Medianos'!AA456,IF('Panel de Control'!$C$33=1,'EV - Medianos'!AA1424,IF('Panel de Control'!$C$33=2,'EV - Medianos'!AA1666,'EV - Medianos'!AA1908)))</f>
        <v>0.24507926415197762</v>
      </c>
      <c r="AB2392" s="57">
        <f>+IF('Panel de Control'!$C$33="Base",'EV - Medianos'!AB456,IF('Panel de Control'!$C$33=1,'EV - Medianos'!AB1424,IF('Panel de Control'!$C$33=2,'EV - Medianos'!AB1666,'EV - Medianos'!AB1908)))</f>
        <v>0.23028280735865039</v>
      </c>
      <c r="AC2392" s="57">
        <f>+IF('Panel de Control'!$C$33="Base",'EV - Medianos'!AC456,IF('Panel de Control'!$C$33=1,'EV - Medianos'!AC1424,IF('Panel de Control'!$C$33=2,'EV - Medianos'!AC1666,'EV - Medianos'!AC1908)))</f>
        <v>0.21637984840348284</v>
      </c>
      <c r="AD2392" s="57">
        <f>+IF('Panel de Control'!$C$33="Base",'EV - Medianos'!AD456,IF('Panel de Control'!$C$33=1,'EV - Medianos'!AD1424,IF('Panel de Control'!$C$33=2,'EV - Medianos'!AD1666,'EV - Medianos'!AD1908)))</f>
        <v>0.20340344469873653</v>
      </c>
      <c r="AE2392" s="57">
        <f>+IF('Panel de Control'!$C$33="Base",'EV - Medianos'!AE456,IF('Panel de Control'!$C$33=1,'EV - Medianos'!AE1424,IF('Panel de Control'!$C$33=2,'EV - Medianos'!AE1666,'EV - Medianos'!AE1908)))</f>
        <v>0.19122836800878068</v>
      </c>
      <c r="AF2392" s="57">
        <f>+IF('Panel de Control'!$C$33="Base",'EV - Medianos'!AF456,IF('Panel de Control'!$C$33=1,'EV - Medianos'!AF1424,IF('Panel de Control'!$C$33=2,'EV - Medianos'!AF1666,'EV - Medianos'!AF1908)))</f>
        <v>0.17980325035297745</v>
      </c>
      <c r="AG2392" s="57">
        <f>+IF('Panel de Control'!$C$33="Base",'EV - Medianos'!AG456,IF('Panel de Control'!$C$33=1,'EV - Medianos'!AG1424,IF('Panel de Control'!$C$33=2,'EV - Medianos'!AG1666,'EV - Medianos'!AG1908)))</f>
        <v>0.16914707814064017</v>
      </c>
      <c r="AH2392" s="57">
        <f>+IF('Panel de Control'!$C$33="Base",'EV - Medianos'!AH456,IF('Panel de Control'!$C$33=1,'EV - Medianos'!AH1424,IF('Panel de Control'!$C$33=2,'EV - Medianos'!AH1666,'EV - Medianos'!AH1908)))</f>
        <v>0.15916261971983967</v>
      </c>
      <c r="AI2392" s="57">
        <f>+IF('Panel de Control'!$C$33="Base",'EV - Medianos'!AI456,IF('Panel de Control'!$C$33=1,'EV - Medianos'!AI1424,IF('Panel de Control'!$C$33=2,'EV - Medianos'!AI1666,'EV - Medianos'!AI1908)))</f>
        <v>0.14980341318433024</v>
      </c>
      <c r="AJ2392" s="57">
        <f>+IF('Panel de Control'!$C$33="Base",'EV - Medianos'!AJ456,IF('Panel de Control'!$C$33=1,'EV - Medianos'!AJ1424,IF('Panel de Control'!$C$33=2,'EV - Medianos'!AJ1666,'EV - Medianos'!AJ1908)))</f>
        <v>0.14107197319368939</v>
      </c>
      <c r="AK2392" s="57">
        <f>+IF('Panel de Control'!$C$33="Base",'EV - Medianos'!AK456,IF('Panel de Control'!$C$33=1,'EV - Medianos'!AK1424,IF('Panel de Control'!$C$33=2,'EV - Medianos'!AK1666,'EV - Medianos'!AK1908)))</f>
        <v>0.13289305227771941</v>
      </c>
    </row>
    <row r="2393" spans="1:37" s="65" customFormat="1" ht="17.100000000000001" customHeight="1" x14ac:dyDescent="0.2">
      <c r="A2393" s="54" t="s">
        <v>266</v>
      </c>
      <c r="B2393" s="55" t="s">
        <v>110</v>
      </c>
      <c r="C2393" s="56" t="s">
        <v>242</v>
      </c>
      <c r="D2393" s="57">
        <f>+IF('Panel de Control'!$C$33="Base",'EV - Medianos'!D457,IF('Panel de Control'!$C$33=1,'EV - Medianos'!D1425,IF('Panel de Control'!$C$33=2,'EV - Medianos'!D1667,'EV - Medianos'!D1909)))</f>
        <v>0</v>
      </c>
      <c r="E2393" s="57">
        <f>+IF('Panel de Control'!$C$33="Base",'EV - Medianos'!E457,IF('Panel de Control'!$C$33=1,'EV - Medianos'!E1425,IF('Panel de Control'!$C$33=2,'EV - Medianos'!E1667,'EV - Medianos'!E1909)))</f>
        <v>0</v>
      </c>
      <c r="F2393" s="57">
        <f>+IF('Panel de Control'!$C$33="Base",'EV - Medianos'!F457,IF('Panel de Control'!$C$33=1,'EV - Medianos'!F1425,IF('Panel de Control'!$C$33=2,'EV - Medianos'!F1667,'EV - Medianos'!F1909)))</f>
        <v>0</v>
      </c>
      <c r="G2393" s="57">
        <f>+IF('Panel de Control'!$C$33="Base",'EV - Medianos'!G457,IF('Panel de Control'!$C$33=1,'EV - Medianos'!G1425,IF('Panel de Control'!$C$33=2,'EV - Medianos'!G1667,'EV - Medianos'!G1909)))</f>
        <v>0</v>
      </c>
      <c r="H2393" s="57">
        <f>+IF('Panel de Control'!$C$33="Base",'EV - Medianos'!H457,IF('Panel de Control'!$C$33=1,'EV - Medianos'!H1425,IF('Panel de Control'!$C$33=2,'EV - Medianos'!H1667,'EV - Medianos'!H1909)))</f>
        <v>0</v>
      </c>
      <c r="I2393" s="57">
        <f>+IF('Panel de Control'!$C$33="Base",'EV - Medianos'!I457,IF('Panel de Control'!$C$33=1,'EV - Medianos'!I1425,IF('Panel de Control'!$C$33=2,'EV - Medianos'!I1667,'EV - Medianos'!I1909)))</f>
        <v>0</v>
      </c>
      <c r="J2393" s="57">
        <f>+IF('Panel de Control'!$C$33="Base",'EV - Medianos'!J457,IF('Panel de Control'!$C$33=1,'EV - Medianos'!J1425,IF('Panel de Control'!$C$33=2,'EV - Medianos'!J1667,'EV - Medianos'!J1909)))</f>
        <v>0</v>
      </c>
      <c r="K2393" s="57">
        <f>+IF('Panel de Control'!$C$33="Base",'EV - Medianos'!K457,IF('Panel de Control'!$C$33=1,'EV - Medianos'!K1425,IF('Panel de Control'!$C$33=2,'EV - Medianos'!K1667,'EV - Medianos'!K1909)))</f>
        <v>0</v>
      </c>
      <c r="L2393" s="57">
        <f>+IF('Panel de Control'!$C$33="Base",'EV - Medianos'!L457,IF('Panel de Control'!$C$33=1,'EV - Medianos'!L1425,IF('Panel de Control'!$C$33=2,'EV - Medianos'!L1667,'EV - Medianos'!L1909)))</f>
        <v>0</v>
      </c>
      <c r="M2393" s="57">
        <f>+IF('Panel de Control'!$C$33="Base",'EV - Medianos'!M457,IF('Panel de Control'!$C$33=1,'EV - Medianos'!M1425,IF('Panel de Control'!$C$33=2,'EV - Medianos'!M1667,'EV - Medianos'!M1909)))</f>
        <v>0</v>
      </c>
      <c r="N2393" s="57">
        <f>+IF('Panel de Control'!$C$33="Base",'EV - Medianos'!N457,IF('Panel de Control'!$C$33=1,'EV - Medianos'!N1425,IF('Panel de Control'!$C$33=2,'EV - Medianos'!N1667,'EV - Medianos'!N1909)))</f>
        <v>0</v>
      </c>
      <c r="O2393" s="57">
        <f>+IF('Panel de Control'!$C$33="Base",'EV - Medianos'!O457,IF('Panel de Control'!$C$33=1,'EV - Medianos'!O1425,IF('Panel de Control'!$C$33=2,'EV - Medianos'!O1667,'EV - Medianos'!O1909)))</f>
        <v>0</v>
      </c>
      <c r="P2393" s="57">
        <f>+IF('Panel de Control'!$C$33="Base",'EV - Medianos'!P457,IF('Panel de Control'!$C$33=1,'EV - Medianos'!P1425,IF('Panel de Control'!$C$33=2,'EV - Medianos'!P1667,'EV - Medianos'!P1909)))</f>
        <v>0</v>
      </c>
      <c r="Q2393" s="57">
        <f>+IF('Panel de Control'!$C$33="Base",'EV - Medianos'!Q457,IF('Panel de Control'!$C$33=1,'EV - Medianos'!Q1425,IF('Panel de Control'!$C$33=2,'EV - Medianos'!Q1667,'EV - Medianos'!Q1909)))</f>
        <v>0</v>
      </c>
      <c r="R2393" s="57">
        <f>+IF('Panel de Control'!$C$33="Base",'EV - Medianos'!R457,IF('Panel de Control'!$C$33=1,'EV - Medianos'!R1425,IF('Panel de Control'!$C$33=2,'EV - Medianos'!R1667,'EV - Medianos'!R1909)))</f>
        <v>0</v>
      </c>
      <c r="S2393" s="57">
        <f>+IF('Panel de Control'!$C$33="Base",'EV - Medianos'!S457,IF('Panel de Control'!$C$33=1,'EV - Medianos'!S1425,IF('Panel de Control'!$C$33=2,'EV - Medianos'!S1667,'EV - Medianos'!S1909)))</f>
        <v>0</v>
      </c>
      <c r="T2393" s="57">
        <f>+IF('Panel de Control'!$C$33="Base",'EV - Medianos'!T457,IF('Panel de Control'!$C$33=1,'EV - Medianos'!T1425,IF('Panel de Control'!$C$33=2,'EV - Medianos'!T1667,'EV - Medianos'!T1909)))</f>
        <v>0</v>
      </c>
      <c r="U2393" s="57">
        <f>+IF('Panel de Control'!$C$33="Base",'EV - Medianos'!U457,IF('Panel de Control'!$C$33=1,'EV - Medianos'!U1425,IF('Panel de Control'!$C$33=2,'EV - Medianos'!U1667,'EV - Medianos'!U1909)))</f>
        <v>0</v>
      </c>
      <c r="V2393" s="57">
        <f>+IF('Panel de Control'!$C$33="Base",'EV - Medianos'!V457,IF('Panel de Control'!$C$33=1,'EV - Medianos'!V1425,IF('Panel de Control'!$C$33=2,'EV - Medianos'!V1667,'EV - Medianos'!V1909)))</f>
        <v>0</v>
      </c>
      <c r="W2393" s="57">
        <f>+IF('Panel de Control'!$C$33="Base",'EV - Medianos'!W457,IF('Panel de Control'!$C$33=1,'EV - Medianos'!W1425,IF('Panel de Control'!$C$33=2,'EV - Medianos'!W1667,'EV - Medianos'!W1909)))</f>
        <v>0</v>
      </c>
      <c r="X2393" s="57">
        <f>+IF('Panel de Control'!$C$33="Base",'EV - Medianos'!X457,IF('Panel de Control'!$C$33=1,'EV - Medianos'!X1425,IF('Panel de Control'!$C$33=2,'EV - Medianos'!X1667,'EV - Medianos'!X1909)))</f>
        <v>0</v>
      </c>
      <c r="Y2393" s="57">
        <f>+IF('Panel de Control'!$C$33="Base",'EV - Medianos'!Y457,IF('Panel de Control'!$C$33=1,'EV - Medianos'!Y1425,IF('Panel de Control'!$C$33=2,'EV - Medianos'!Y1667,'EV - Medianos'!Y1909)))</f>
        <v>0</v>
      </c>
      <c r="Z2393" s="57">
        <f>+IF('Panel de Control'!$C$33="Base",'EV - Medianos'!Z457,IF('Panel de Control'!$C$33=1,'EV - Medianos'!Z1425,IF('Panel de Control'!$C$33=2,'EV - Medianos'!Z1667,'EV - Medianos'!Z1909)))</f>
        <v>0</v>
      </c>
      <c r="AA2393" s="57">
        <f>+IF('Panel de Control'!$C$33="Base",'EV - Medianos'!AA457,IF('Panel de Control'!$C$33=1,'EV - Medianos'!AA1425,IF('Panel de Control'!$C$33=2,'EV - Medianos'!AA1667,'EV - Medianos'!AA1909)))</f>
        <v>0</v>
      </c>
      <c r="AB2393" s="57">
        <f>+IF('Panel de Control'!$C$33="Base",'EV - Medianos'!AB457,IF('Panel de Control'!$C$33=1,'EV - Medianos'!AB1425,IF('Panel de Control'!$C$33=2,'EV - Medianos'!AB1667,'EV - Medianos'!AB1909)))</f>
        <v>0</v>
      </c>
      <c r="AC2393" s="57">
        <f>+IF('Panel de Control'!$C$33="Base",'EV - Medianos'!AC457,IF('Panel de Control'!$C$33=1,'EV - Medianos'!AC1425,IF('Panel de Control'!$C$33=2,'EV - Medianos'!AC1667,'EV - Medianos'!AC1909)))</f>
        <v>0</v>
      </c>
      <c r="AD2393" s="57">
        <f>+IF('Panel de Control'!$C$33="Base",'EV - Medianos'!AD457,IF('Panel de Control'!$C$33=1,'EV - Medianos'!AD1425,IF('Panel de Control'!$C$33=2,'EV - Medianos'!AD1667,'EV - Medianos'!AD1909)))</f>
        <v>0</v>
      </c>
      <c r="AE2393" s="57">
        <f>+IF('Panel de Control'!$C$33="Base",'EV - Medianos'!AE457,IF('Panel de Control'!$C$33=1,'EV - Medianos'!AE1425,IF('Panel de Control'!$C$33=2,'EV - Medianos'!AE1667,'EV - Medianos'!AE1909)))</f>
        <v>0</v>
      </c>
      <c r="AF2393" s="57">
        <f>+IF('Panel de Control'!$C$33="Base",'EV - Medianos'!AF457,IF('Panel de Control'!$C$33=1,'EV - Medianos'!AF1425,IF('Panel de Control'!$C$33=2,'EV - Medianos'!AF1667,'EV - Medianos'!AF1909)))</f>
        <v>0</v>
      </c>
      <c r="AG2393" s="57">
        <f>+IF('Panel de Control'!$C$33="Base",'EV - Medianos'!AG457,IF('Panel de Control'!$C$33=1,'EV - Medianos'!AG1425,IF('Panel de Control'!$C$33=2,'EV - Medianos'!AG1667,'EV - Medianos'!AG1909)))</f>
        <v>0</v>
      </c>
      <c r="AH2393" s="57">
        <f>+IF('Panel de Control'!$C$33="Base",'EV - Medianos'!AH457,IF('Panel de Control'!$C$33=1,'EV - Medianos'!AH1425,IF('Panel de Control'!$C$33=2,'EV - Medianos'!AH1667,'EV - Medianos'!AH1909)))</f>
        <v>0</v>
      </c>
      <c r="AI2393" s="57">
        <f>+IF('Panel de Control'!$C$33="Base",'EV - Medianos'!AI457,IF('Panel de Control'!$C$33=1,'EV - Medianos'!AI1425,IF('Panel de Control'!$C$33=2,'EV - Medianos'!AI1667,'EV - Medianos'!AI1909)))</f>
        <v>0</v>
      </c>
      <c r="AJ2393" s="57">
        <f>+IF('Panel de Control'!$C$33="Base",'EV - Medianos'!AJ457,IF('Panel de Control'!$C$33=1,'EV - Medianos'!AJ1425,IF('Panel de Control'!$C$33=2,'EV - Medianos'!AJ1667,'EV - Medianos'!AJ1909)))</f>
        <v>0</v>
      </c>
      <c r="AK2393" s="57">
        <f>+IF('Panel de Control'!$C$33="Base",'EV - Medianos'!AK457,IF('Panel de Control'!$C$33=1,'EV - Medianos'!AK1425,IF('Panel de Control'!$C$33=2,'EV - Medianos'!AK1667,'EV - Medianos'!AK1909)))</f>
        <v>0</v>
      </c>
    </row>
    <row r="2394" spans="1:37" s="65" customFormat="1" ht="17.100000000000001" customHeight="1" x14ac:dyDescent="0.2">
      <c r="A2394" s="54" t="s">
        <v>267</v>
      </c>
      <c r="B2394" s="55" t="s">
        <v>110</v>
      </c>
      <c r="C2394" s="56" t="s">
        <v>242</v>
      </c>
      <c r="D2394" s="57">
        <f>+IF('Panel de Control'!$C$33="Base",'EV - Medianos'!D458,IF('Panel de Control'!$C$33=1,'EV - Medianos'!D1426,IF('Panel de Control'!$C$33=2,'EV - Medianos'!D1668,'EV - Medianos'!D1910)))</f>
        <v>0</v>
      </c>
      <c r="E2394" s="57">
        <f>+IF('Panel de Control'!$C$33="Base",'EV - Medianos'!E458,IF('Panel de Control'!$C$33=1,'EV - Medianos'!E1426,IF('Panel de Control'!$C$33=2,'EV - Medianos'!E1668,'EV - Medianos'!E1910)))</f>
        <v>0</v>
      </c>
      <c r="F2394" s="57">
        <f>+IF('Panel de Control'!$C$33="Base",'EV - Medianos'!F458,IF('Panel de Control'!$C$33=1,'EV - Medianos'!F1426,IF('Panel de Control'!$C$33=2,'EV - Medianos'!F1668,'EV - Medianos'!F1910)))</f>
        <v>0</v>
      </c>
      <c r="G2394" s="57">
        <f>+IF('Panel de Control'!$C$33="Base",'EV - Medianos'!G458,IF('Panel de Control'!$C$33=1,'EV - Medianos'!G1426,IF('Panel de Control'!$C$33=2,'EV - Medianos'!G1668,'EV - Medianos'!G1910)))</f>
        <v>0</v>
      </c>
      <c r="H2394" s="57">
        <f>+IF('Panel de Control'!$C$33="Base",'EV - Medianos'!H458,IF('Panel de Control'!$C$33=1,'EV - Medianos'!H1426,IF('Panel de Control'!$C$33=2,'EV - Medianos'!H1668,'EV - Medianos'!H1910)))</f>
        <v>1.2640735614576824E-4</v>
      </c>
      <c r="I2394" s="57">
        <f>+IF('Panel de Control'!$C$33="Base",'EV - Medianos'!I458,IF('Panel de Control'!$C$33=1,'EV - Medianos'!I1426,IF('Panel de Control'!$C$33=2,'EV - Medianos'!I1668,'EV - Medianos'!I1910)))</f>
        <v>2.116842410499618E-4</v>
      </c>
      <c r="J2394" s="57">
        <f>+IF('Panel de Control'!$C$33="Base",'EV - Medianos'!J458,IF('Panel de Control'!$C$33=1,'EV - Medianos'!J1426,IF('Panel de Control'!$C$33=2,'EV - Medianos'!J1668,'EV - Medianos'!J1910)))</f>
        <v>3.9260960139870734E-4</v>
      </c>
      <c r="K2394" s="57">
        <f>+IF('Panel de Control'!$C$33="Base",'EV - Medianos'!K458,IF('Panel de Control'!$C$33=1,'EV - Medianos'!K1426,IF('Panel de Control'!$C$33=2,'EV - Medianos'!K1668,'EV - Medianos'!K1910)))</f>
        <v>6.7984336732395724E-4</v>
      </c>
      <c r="L2394" s="57">
        <f>+IF('Panel de Control'!$C$33="Base",'EV - Medianos'!L458,IF('Panel de Control'!$C$33=1,'EV - Medianos'!L1426,IF('Panel de Control'!$C$33=2,'EV - Medianos'!L1668,'EV - Medianos'!L1910)))</f>
        <v>1.0574235376882843E-3</v>
      </c>
      <c r="M2394" s="57">
        <f>+IF('Panel de Control'!$C$33="Base",'EV - Medianos'!M458,IF('Panel de Control'!$C$33=1,'EV - Medianos'!M1426,IF('Panel de Control'!$C$33=2,'EV - Medianos'!M1668,'EV - Medianos'!M1910)))</f>
        <v>1.5301639469944668E-3</v>
      </c>
      <c r="N2394" s="57">
        <f>+IF('Panel de Control'!$C$33="Base",'EV - Medianos'!N458,IF('Panel de Control'!$C$33=1,'EV - Medianos'!N1426,IF('Panel de Control'!$C$33=2,'EV - Medianos'!N1668,'EV - Medianos'!N1910)))</f>
        <v>2.0834404208201155E-3</v>
      </c>
      <c r="O2394" s="57">
        <f>+IF('Panel de Control'!$C$33="Base",'EV - Medianos'!O458,IF('Panel de Control'!$C$33=1,'EV - Medianos'!O1426,IF('Panel de Control'!$C$33=2,'EV - Medianos'!O1668,'EV - Medianos'!O1910)))</f>
        <v>2.7155985034798156E-3</v>
      </c>
      <c r="P2394" s="57">
        <f>+IF('Panel de Control'!$C$33="Base",'EV - Medianos'!P458,IF('Panel de Control'!$C$33=1,'EV - Medianos'!P1426,IF('Panel de Control'!$C$33=2,'EV - Medianos'!P1668,'EV - Medianos'!P1910)))</f>
        <v>3.4152403431348612E-3</v>
      </c>
      <c r="Q2394" s="57">
        <f>+IF('Panel de Control'!$C$33="Base",'EV - Medianos'!Q458,IF('Panel de Control'!$C$33=1,'EV - Medianos'!Q1426,IF('Panel de Control'!$C$33=2,'EV - Medianos'!Q1668,'EV - Medianos'!Q1910)))</f>
        <v>4.121657437462593E-3</v>
      </c>
      <c r="R2394" s="57">
        <f>+IF('Panel de Control'!$C$33="Base",'EV - Medianos'!R458,IF('Panel de Control'!$C$33=1,'EV - Medianos'!R1426,IF('Panel de Control'!$C$33=2,'EV - Medianos'!R1668,'EV - Medianos'!R1910)))</f>
        <v>4.7083616957277613E-3</v>
      </c>
      <c r="S2394" s="57">
        <f>+IF('Panel de Control'!$C$33="Base",'EV - Medianos'!S458,IF('Panel de Control'!$C$33=1,'EV - Medianos'!S1426,IF('Panel de Control'!$C$33=2,'EV - Medianos'!S1668,'EV - Medianos'!S1910)))</f>
        <v>5.1827916705848524E-3</v>
      </c>
      <c r="T2394" s="57">
        <f>+IF('Panel de Control'!$C$33="Base",'EV - Medianos'!T458,IF('Panel de Control'!$C$33=1,'EV - Medianos'!T1426,IF('Panel de Control'!$C$33=2,'EV - Medianos'!T1668,'EV - Medianos'!T1910)))</f>
        <v>5.6252541961502112E-3</v>
      </c>
      <c r="U2394" s="57">
        <f>+IF('Panel de Control'!$C$33="Base",'EV - Medianos'!U458,IF('Panel de Control'!$C$33=1,'EV - Medianos'!U1426,IF('Panel de Control'!$C$33=2,'EV - Medianos'!U1668,'EV - Medianos'!U1910)))</f>
        <v>6.0491324338688415E-3</v>
      </c>
      <c r="V2394" s="57">
        <f>+IF('Panel de Control'!$C$33="Base",'EV - Medianos'!V458,IF('Panel de Control'!$C$33=1,'EV - Medianos'!V1426,IF('Panel de Control'!$C$33=2,'EV - Medianos'!V1668,'EV - Medianos'!V1910)))</f>
        <v>6.4567541975584283E-3</v>
      </c>
      <c r="W2394" s="57">
        <f>+IF('Panel de Control'!$C$33="Base",'EV - Medianos'!W458,IF('Panel de Control'!$C$33=1,'EV - Medianos'!W1426,IF('Panel de Control'!$C$33=2,'EV - Medianos'!W1668,'EV - Medianos'!W1910)))</f>
        <v>6.8251257756252407E-3</v>
      </c>
      <c r="X2394" s="57">
        <f>+IF('Panel de Control'!$C$33="Base",'EV - Medianos'!X458,IF('Panel de Control'!$C$33=1,'EV - Medianos'!X1426,IF('Panel de Control'!$C$33=2,'EV - Medianos'!X1668,'EV - Medianos'!X1910)))</f>
        <v>7.1452150055641168E-3</v>
      </c>
      <c r="Y2394" s="57">
        <f>+IF('Panel de Control'!$C$33="Base",'EV - Medianos'!Y458,IF('Panel de Control'!$C$33=1,'EV - Medianos'!Y1426,IF('Panel de Control'!$C$33=2,'EV - Medianos'!Y1668,'EV - Medianos'!Y1910)))</f>
        <v>7.4299791520940689E-3</v>
      </c>
      <c r="Z2394" s="57">
        <f>+IF('Panel de Control'!$C$33="Base",'EV - Medianos'!Z458,IF('Panel de Control'!$C$33=1,'EV - Medianos'!Z1426,IF('Panel de Control'!$C$33=2,'EV - Medianos'!Z1668,'EV - Medianos'!Z1910)))</f>
        <v>7.717038394384544E-3</v>
      </c>
      <c r="AA2394" s="57">
        <f>+IF('Panel de Control'!$C$33="Base",'EV - Medianos'!AA458,IF('Panel de Control'!$C$33=1,'EV - Medianos'!AA1426,IF('Panel de Control'!$C$33=2,'EV - Medianos'!AA1668,'EV - Medianos'!AA1910)))</f>
        <v>7.9839487631829537E-3</v>
      </c>
      <c r="AB2394" s="57">
        <f>+IF('Panel de Control'!$C$33="Base",'EV - Medianos'!AB458,IF('Panel de Control'!$C$33=1,'EV - Medianos'!AB1426,IF('Panel de Control'!$C$33=2,'EV - Medianos'!AB1668,'EV - Medianos'!AB1910)))</f>
        <v>8.2072469265985441E-3</v>
      </c>
      <c r="AC2394" s="57">
        <f>+IF('Panel de Control'!$C$33="Base",'EV - Medianos'!AC458,IF('Panel de Control'!$C$33=1,'EV - Medianos'!AC1426,IF('Panel de Control'!$C$33=2,'EV - Medianos'!AC1668,'EV - Medianos'!AC1910)))</f>
        <v>8.3981884781237411E-3</v>
      </c>
      <c r="AD2394" s="57">
        <f>+IF('Panel de Control'!$C$33="Base",'EV - Medianos'!AD458,IF('Panel de Control'!$C$33=1,'EV - Medianos'!AD1426,IF('Panel de Control'!$C$33=2,'EV - Medianos'!AD1668,'EV - Medianos'!AD1910)))</f>
        <v>8.5376776057296752E-3</v>
      </c>
      <c r="AE2394" s="57">
        <f>+IF('Panel de Control'!$C$33="Base",'EV - Medianos'!AE458,IF('Panel de Control'!$C$33=1,'EV - Medianos'!AE1426,IF('Panel de Control'!$C$33=2,'EV - Medianos'!AE1668,'EV - Medianos'!AE1910)))</f>
        <v>8.6436671293923673E-3</v>
      </c>
      <c r="AF2394" s="57">
        <f>+IF('Panel de Control'!$C$33="Base",'EV - Medianos'!AF458,IF('Panel de Control'!$C$33=1,'EV - Medianos'!AF1426,IF('Panel de Control'!$C$33=2,'EV - Medianos'!AF1668,'EV - Medianos'!AF1910)))</f>
        <v>8.7512314518288902E-3</v>
      </c>
      <c r="AG2394" s="57">
        <f>+IF('Panel de Control'!$C$33="Base",'EV - Medianos'!AG458,IF('Panel de Control'!$C$33=1,'EV - Medianos'!AG1426,IF('Panel de Control'!$C$33=2,'EV - Medianos'!AG1668,'EV - Medianos'!AG1910)))</f>
        <v>8.8143914173206446E-3</v>
      </c>
      <c r="AH2394" s="57">
        <f>+IF('Panel de Control'!$C$33="Base",'EV - Medianos'!AH458,IF('Panel de Control'!$C$33=1,'EV - Medianos'!AH1426,IF('Panel de Control'!$C$33=2,'EV - Medianos'!AH1668,'EV - Medianos'!AH1910)))</f>
        <v>8.8563372672169089E-3</v>
      </c>
      <c r="AI2394" s="57">
        <f>+IF('Panel de Control'!$C$33="Base",'EV - Medianos'!AI458,IF('Panel de Control'!$C$33=1,'EV - Medianos'!AI1426,IF('Panel de Control'!$C$33=2,'EV - Medianos'!AI1668,'EV - Medianos'!AI1910)))</f>
        <v>8.8841171558882472E-3</v>
      </c>
      <c r="AJ2394" s="57">
        <f>+IF('Panel de Control'!$C$33="Base",'EV - Medianos'!AJ458,IF('Panel de Control'!$C$33=1,'EV - Medianos'!AJ1426,IF('Panel de Control'!$C$33=2,'EV - Medianos'!AJ1668,'EV - Medianos'!AJ1910)))</f>
        <v>8.8981722234970501E-3</v>
      </c>
      <c r="AK2394" s="57">
        <f>+IF('Panel de Control'!$C$33="Base",'EV - Medianos'!AK458,IF('Panel de Control'!$C$33=1,'EV - Medianos'!AK1426,IF('Panel de Control'!$C$33=2,'EV - Medianos'!AK1668,'EV - Medianos'!AK1910)))</f>
        <v>8.8996565145221859E-3</v>
      </c>
    </row>
    <row r="2395" spans="1:37" s="65" customFormat="1" ht="17.100000000000001" customHeight="1" x14ac:dyDescent="0.2">
      <c r="A2395" s="54" t="s">
        <v>243</v>
      </c>
      <c r="B2395" s="55" t="s">
        <v>110</v>
      </c>
      <c r="C2395" s="56" t="s">
        <v>242</v>
      </c>
      <c r="D2395" s="57">
        <f>+IF('Panel de Control'!$C$33="Base",'EV - Medianos'!D459,IF('Panel de Control'!$C$33=1,'EV - Medianos'!D1427,IF('Panel de Control'!$C$33=2,'EV - Medianos'!D1669,'EV - Medianos'!D1911)))</f>
        <v>0.55812578037720972</v>
      </c>
      <c r="E2395" s="57">
        <f>+IF('Panel de Control'!$C$33="Base",'EV - Medianos'!E459,IF('Panel de Control'!$C$33=1,'EV - Medianos'!E1427,IF('Panel de Control'!$C$33=2,'EV - Medianos'!E1669,'EV - Medianos'!E1911)))</f>
        <v>0.55812578037720972</v>
      </c>
      <c r="F2395" s="57">
        <f>+IF('Panel de Control'!$C$33="Base",'EV - Medianos'!F459,IF('Panel de Control'!$C$33=1,'EV - Medianos'!F1427,IF('Panel de Control'!$C$33=2,'EV - Medianos'!F1669,'EV - Medianos'!F1911)))</f>
        <v>0.55745636422693867</v>
      </c>
      <c r="G2395" s="57">
        <f>+IF('Panel de Control'!$C$33="Base",'EV - Medianos'!G459,IF('Panel de Control'!$C$33=1,'EV - Medianos'!G1427,IF('Panel de Control'!$C$33=2,'EV - Medianos'!G1669,'EV - Medianos'!G1911)))</f>
        <v>0.55801415522113429</v>
      </c>
      <c r="H2395" s="57">
        <f>+IF('Panel de Control'!$C$33="Base",'EV - Medianos'!H459,IF('Panel de Control'!$C$33=1,'EV - Medianos'!H1427,IF('Panel de Control'!$C$33=2,'EV - Medianos'!H1669,'EV - Medianos'!H1911)))</f>
        <v>0.55749022608071164</v>
      </c>
      <c r="I2395" s="57">
        <f>+IF('Panel de Control'!$C$33="Base",'EV - Medianos'!I459,IF('Panel de Control'!$C$33=1,'EV - Medianos'!I1427,IF('Panel de Control'!$C$33=2,'EV - Medianos'!I1669,'EV - Medianos'!I1911)))</f>
        <v>0.55727159815782257</v>
      </c>
      <c r="J2395" s="57">
        <f>+IF('Panel de Control'!$C$33="Base",'EV - Medianos'!J459,IF('Panel de Control'!$C$33=1,'EV - Medianos'!J1427,IF('Panel de Control'!$C$33=2,'EV - Medianos'!J1669,'EV - Medianos'!J1911)))</f>
        <v>0.55659264325416513</v>
      </c>
      <c r="K2395" s="57">
        <f>+IF('Panel de Control'!$C$33="Base",'EV - Medianos'!K459,IF('Panel de Control'!$C$33=1,'EV - Medianos'!K1427,IF('Panel de Control'!$C$33=2,'EV - Medianos'!K1669,'EV - Medianos'!K1911)))</f>
        <v>0.55513075414345503</v>
      </c>
      <c r="L2395" s="57">
        <f>+IF('Panel de Control'!$C$33="Base",'EV - Medianos'!L459,IF('Panel de Control'!$C$33=1,'EV - Medianos'!L1427,IF('Panel de Control'!$C$33=2,'EV - Medianos'!L1669,'EV - Medianos'!L1911)))</f>
        <v>0.55235960553580388</v>
      </c>
      <c r="M2395" s="57">
        <f>+IF('Panel de Control'!$C$33="Base",'EV - Medianos'!M459,IF('Panel de Control'!$C$33=1,'EV - Medianos'!M1427,IF('Panel de Control'!$C$33=2,'EV - Medianos'!M1669,'EV - Medianos'!M1911)))</f>
        <v>0.54745109802763836</v>
      </c>
      <c r="N2395" s="57">
        <f>+IF('Panel de Control'!$C$33="Base",'EV - Medianos'!N459,IF('Panel de Control'!$C$33=1,'EV - Medianos'!N1427,IF('Panel de Control'!$C$33=2,'EV - Medianos'!N1669,'EV - Medianos'!N1911)))</f>
        <v>0.54025678029885049</v>
      </c>
      <c r="O2395" s="57">
        <f>+IF('Panel de Control'!$C$33="Base",'EV - Medianos'!O459,IF('Panel de Control'!$C$33=1,'EV - Medianos'!O1427,IF('Panel de Control'!$C$33=2,'EV - Medianos'!O1669,'EV - Medianos'!O1911)))</f>
        <v>0.53046357378149911</v>
      </c>
      <c r="P2395" s="57">
        <f>+IF('Panel de Control'!$C$33="Base",'EV - Medianos'!P459,IF('Panel de Control'!$C$33=1,'EV - Medianos'!P1427,IF('Panel de Control'!$C$33=2,'EV - Medianos'!P1669,'EV - Medianos'!P1911)))</f>
        <v>0.5188731814721711</v>
      </c>
      <c r="Q2395" s="57">
        <f>+IF('Panel de Control'!$C$33="Base",'EV - Medianos'!Q459,IF('Panel de Control'!$C$33=1,'EV - Medianos'!Q1427,IF('Panel de Control'!$C$33=2,'EV - Medianos'!Q1669,'EV - Medianos'!Q1911)))</f>
        <v>0.50416193500174011</v>
      </c>
      <c r="R2395" s="57">
        <f>+IF('Panel de Control'!$C$33="Base",'EV - Medianos'!R459,IF('Panel de Control'!$C$33=1,'EV - Medianos'!R1427,IF('Panel de Control'!$C$33=2,'EV - Medianos'!R1669,'EV - Medianos'!R1911)))</f>
        <v>0.48627091857129218</v>
      </c>
      <c r="S2395" s="57">
        <f>+IF('Panel de Control'!$C$33="Base",'EV - Medianos'!S459,IF('Panel de Control'!$C$33=1,'EV - Medianos'!S1427,IF('Panel de Control'!$C$33=2,'EV - Medianos'!S1669,'EV - Medianos'!S1911)))</f>
        <v>0.46612979277340066</v>
      </c>
      <c r="T2395" s="57">
        <f>+IF('Panel de Control'!$C$33="Base",'EV - Medianos'!T459,IF('Panel de Control'!$C$33=1,'EV - Medianos'!T1427,IF('Panel de Control'!$C$33=2,'EV - Medianos'!T1669,'EV - Medianos'!T1911)))</f>
        <v>0.4457705759032688</v>
      </c>
      <c r="U2395" s="57">
        <f>+IF('Panel de Control'!$C$33="Base",'EV - Medianos'!U459,IF('Panel de Control'!$C$33=1,'EV - Medianos'!U1427,IF('Panel de Control'!$C$33=2,'EV - Medianos'!U1669,'EV - Medianos'!U1911)))</f>
        <v>0.42543479903863102</v>
      </c>
      <c r="V2395" s="57">
        <f>+IF('Panel de Control'!$C$33="Base",'EV - Medianos'!V459,IF('Panel de Control'!$C$33=1,'EV - Medianos'!V1427,IF('Panel de Control'!$C$33=2,'EV - Medianos'!V1669,'EV - Medianos'!V1911)))</f>
        <v>0.4055278735482461</v>
      </c>
      <c r="W2395" s="57">
        <f>+IF('Panel de Control'!$C$33="Base",'EV - Medianos'!W459,IF('Panel de Control'!$C$33=1,'EV - Medianos'!W1427,IF('Panel de Control'!$C$33=2,'EV - Medianos'!W1669,'EV - Medianos'!W1911)))</f>
        <v>0.38580980551201827</v>
      </c>
      <c r="X2395" s="57">
        <f>+IF('Panel de Control'!$C$33="Base",'EV - Medianos'!X459,IF('Panel de Control'!$C$33=1,'EV - Medianos'!X1427,IF('Panel de Control'!$C$33=2,'EV - Medianos'!X1669,'EV - Medianos'!X1911)))</f>
        <v>0.36634926403098761</v>
      </c>
      <c r="Y2395" s="57">
        <f>+IF('Panel de Control'!$C$33="Base",'EV - Medianos'!Y459,IF('Panel de Control'!$C$33=1,'EV - Medianos'!Y1427,IF('Panel de Control'!$C$33=2,'EV - Medianos'!Y1669,'EV - Medianos'!Y1911)))</f>
        <v>0.34754664130961188</v>
      </c>
      <c r="Z2395" s="57">
        <f>+IF('Panel de Control'!$C$33="Base",'EV - Medianos'!Z459,IF('Panel de Control'!$C$33=1,'EV - Medianos'!Z1427,IF('Panel de Control'!$C$33=2,'EV - Medianos'!Z1669,'EV - Medianos'!Z1911)))</f>
        <v>0.32955149170156878</v>
      </c>
      <c r="AA2395" s="57">
        <f>+IF('Panel de Control'!$C$33="Base",'EV - Medianos'!AA459,IF('Panel de Control'!$C$33=1,'EV - Medianos'!AA1427,IF('Panel de Control'!$C$33=2,'EV - Medianos'!AA1669,'EV - Medianos'!AA1911)))</f>
        <v>0.30955654230260948</v>
      </c>
      <c r="AB2395" s="57">
        <f>+IF('Panel de Control'!$C$33="Base",'EV - Medianos'!AB459,IF('Panel de Control'!$C$33=1,'EV - Medianos'!AB1427,IF('Panel de Control'!$C$33=2,'EV - Medianos'!AB1669,'EV - Medianos'!AB1911)))</f>
        <v>0.2908673234528581</v>
      </c>
      <c r="AC2395" s="57">
        <f>+IF('Panel de Control'!$C$33="Base",'EV - Medianos'!AC459,IF('Panel de Control'!$C$33=1,'EV - Medianos'!AC1427,IF('Panel de Control'!$C$33=2,'EV - Medianos'!AC1669,'EV - Medianos'!AC1911)))</f>
        <v>0.2733066705072546</v>
      </c>
      <c r="AD2395" s="57">
        <f>+IF('Panel de Control'!$C$33="Base",'EV - Medianos'!AD459,IF('Panel de Control'!$C$33=1,'EV - Medianos'!AD1427,IF('Panel de Control'!$C$33=2,'EV - Medianos'!AD1669,'EV - Medianos'!AD1911)))</f>
        <v>0.25691633786828816</v>
      </c>
      <c r="AE2395" s="57">
        <f>+IF('Panel de Control'!$C$33="Base",'EV - Medianos'!AE459,IF('Panel de Control'!$C$33=1,'EV - Medianos'!AE1427,IF('Panel de Control'!$C$33=2,'EV - Medianos'!AE1669,'EV - Medianos'!AE1911)))</f>
        <v>0.24153815132340489</v>
      </c>
      <c r="AF2395" s="57">
        <f>+IF('Panel de Control'!$C$33="Base",'EV - Medianos'!AF459,IF('Panel de Control'!$C$33=1,'EV - Medianos'!AF1427,IF('Panel de Control'!$C$33=2,'EV - Medianos'!AF1669,'EV - Medianos'!AF1911)))</f>
        <v>0.22710722862103477</v>
      </c>
      <c r="AG2395" s="57">
        <f>+IF('Panel de Control'!$C$33="Base",'EV - Medianos'!AG459,IF('Panel de Control'!$C$33=1,'EV - Medianos'!AG1427,IF('Panel de Control'!$C$33=2,'EV - Medianos'!AG1669,'EV - Medianos'!AG1911)))</f>
        <v>0.21364755125646301</v>
      </c>
      <c r="AH2395" s="57">
        <f>+IF('Panel de Control'!$C$33="Base",'EV - Medianos'!AH459,IF('Panel de Control'!$C$33=1,'EV - Medianos'!AH1427,IF('Panel de Control'!$C$33=2,'EV - Medianos'!AH1669,'EV - Medianos'!AH1911)))</f>
        <v>0.20103630715059465</v>
      </c>
      <c r="AI2395" s="57">
        <f>+IF('Panel de Control'!$C$33="Base",'EV - Medianos'!AI459,IF('Panel de Control'!$C$33=1,'EV - Medianos'!AI1427,IF('Panel de Control'!$C$33=2,'EV - Medianos'!AI1669,'EV - Medianos'!AI1911)))</f>
        <v>0.18921481085284306</v>
      </c>
      <c r="AJ2395" s="57">
        <f>+IF('Panel de Control'!$C$33="Base",'EV - Medianos'!AJ459,IF('Panel de Control'!$C$33=1,'EV - Medianos'!AJ1427,IF('Panel de Control'!$C$33=2,'EV - Medianos'!AJ1669,'EV - Medianos'!AJ1911)))</f>
        <v>0.17818623859815649</v>
      </c>
      <c r="AK2395" s="57">
        <f>+IF('Panel de Control'!$C$33="Base",'EV - Medianos'!AK459,IF('Panel de Control'!$C$33=1,'EV - Medianos'!AK1427,IF('Panel de Control'!$C$33=2,'EV - Medianos'!AK1669,'EV - Medianos'!AK1911)))</f>
        <v>0.16785554625143828</v>
      </c>
    </row>
    <row r="2396" spans="1:37" s="65" customFormat="1" ht="17.100000000000001" customHeight="1" x14ac:dyDescent="0.2">
      <c r="A2396" s="54" t="s">
        <v>244</v>
      </c>
      <c r="B2396" s="55" t="s">
        <v>110</v>
      </c>
      <c r="C2396" s="56" t="s">
        <v>242</v>
      </c>
      <c r="D2396" s="57">
        <f>+IF('Panel de Control'!$C$33="Base",'EV - Medianos'!D460,IF('Panel de Control'!$C$33=1,'EV - Medianos'!D1428,IF('Panel de Control'!$C$33=2,'EV - Medianos'!D1670,'EV - Medianos'!D1912)))</f>
        <v>0</v>
      </c>
      <c r="E2396" s="57">
        <f>+IF('Panel de Control'!$C$33="Base",'EV - Medianos'!E460,IF('Panel de Control'!$C$33=1,'EV - Medianos'!E1428,IF('Panel de Control'!$C$33=2,'EV - Medianos'!E1670,'EV - Medianos'!E1912)))</f>
        <v>0</v>
      </c>
      <c r="F2396" s="57">
        <f>+IF('Panel de Control'!$C$33="Base",'EV - Medianos'!F460,IF('Panel de Control'!$C$33=1,'EV - Medianos'!F1428,IF('Panel de Control'!$C$33=2,'EV - Medianos'!F1670,'EV - Medianos'!F1912)))</f>
        <v>0</v>
      </c>
      <c r="G2396" s="57">
        <f>+IF('Panel de Control'!$C$33="Base",'EV - Medianos'!G460,IF('Panel de Control'!$C$33=1,'EV - Medianos'!G1428,IF('Panel de Control'!$C$33=2,'EV - Medianos'!G1670,'EV - Medianos'!G1912)))</f>
        <v>0</v>
      </c>
      <c r="H2396" s="57">
        <f>+IF('Panel de Control'!$C$33="Base",'EV - Medianos'!H460,IF('Panel de Control'!$C$33=1,'EV - Medianos'!H1428,IF('Panel de Control'!$C$33=2,'EV - Medianos'!H1670,'EV - Medianos'!H1912)))</f>
        <v>0</v>
      </c>
      <c r="I2396" s="57">
        <f>+IF('Panel de Control'!$C$33="Base",'EV - Medianos'!I460,IF('Panel de Control'!$C$33=1,'EV - Medianos'!I1428,IF('Panel de Control'!$C$33=2,'EV - Medianos'!I1670,'EV - Medianos'!I1912)))</f>
        <v>0</v>
      </c>
      <c r="J2396" s="57">
        <f>+IF('Panel de Control'!$C$33="Base",'EV - Medianos'!J460,IF('Panel de Control'!$C$33=1,'EV - Medianos'!J1428,IF('Panel de Control'!$C$33=2,'EV - Medianos'!J1670,'EV - Medianos'!J1912)))</f>
        <v>0</v>
      </c>
      <c r="K2396" s="57">
        <f>+IF('Panel de Control'!$C$33="Base",'EV - Medianos'!K460,IF('Panel de Control'!$C$33=1,'EV - Medianos'!K1428,IF('Panel de Control'!$C$33=2,'EV - Medianos'!K1670,'EV - Medianos'!K1912)))</f>
        <v>0</v>
      </c>
      <c r="L2396" s="57">
        <f>+IF('Panel de Control'!$C$33="Base",'EV - Medianos'!L460,IF('Panel de Control'!$C$33=1,'EV - Medianos'!L1428,IF('Panel de Control'!$C$33=2,'EV - Medianos'!L1670,'EV - Medianos'!L1912)))</f>
        <v>0</v>
      </c>
      <c r="M2396" s="57">
        <f>+IF('Panel de Control'!$C$33="Base",'EV - Medianos'!M460,IF('Panel de Control'!$C$33=1,'EV - Medianos'!M1428,IF('Panel de Control'!$C$33=2,'EV - Medianos'!M1670,'EV - Medianos'!M1912)))</f>
        <v>0</v>
      </c>
      <c r="N2396" s="57">
        <f>+IF('Panel de Control'!$C$33="Base",'EV - Medianos'!N460,IF('Panel de Control'!$C$33=1,'EV - Medianos'!N1428,IF('Panel de Control'!$C$33=2,'EV - Medianos'!N1670,'EV - Medianos'!N1912)))</f>
        <v>0</v>
      </c>
      <c r="O2396" s="57">
        <f>+IF('Panel de Control'!$C$33="Base",'EV - Medianos'!O460,IF('Panel de Control'!$C$33=1,'EV - Medianos'!O1428,IF('Panel de Control'!$C$33=2,'EV - Medianos'!O1670,'EV - Medianos'!O1912)))</f>
        <v>0</v>
      </c>
      <c r="P2396" s="57">
        <f>+IF('Panel de Control'!$C$33="Base",'EV - Medianos'!P460,IF('Panel de Control'!$C$33=1,'EV - Medianos'!P1428,IF('Panel de Control'!$C$33=2,'EV - Medianos'!P1670,'EV - Medianos'!P1912)))</f>
        <v>0</v>
      </c>
      <c r="Q2396" s="57">
        <f>+IF('Panel de Control'!$C$33="Base",'EV - Medianos'!Q460,IF('Panel de Control'!$C$33=1,'EV - Medianos'!Q1428,IF('Panel de Control'!$C$33=2,'EV - Medianos'!Q1670,'EV - Medianos'!Q1912)))</f>
        <v>0</v>
      </c>
      <c r="R2396" s="57">
        <f>+IF('Panel de Control'!$C$33="Base",'EV - Medianos'!R460,IF('Panel de Control'!$C$33=1,'EV - Medianos'!R1428,IF('Panel de Control'!$C$33=2,'EV - Medianos'!R1670,'EV - Medianos'!R1912)))</f>
        <v>0</v>
      </c>
      <c r="S2396" s="57">
        <f>+IF('Panel de Control'!$C$33="Base",'EV - Medianos'!S460,IF('Panel de Control'!$C$33=1,'EV - Medianos'!S1428,IF('Panel de Control'!$C$33=2,'EV - Medianos'!S1670,'EV - Medianos'!S1912)))</f>
        <v>0</v>
      </c>
      <c r="T2396" s="57">
        <f>+IF('Panel de Control'!$C$33="Base",'EV - Medianos'!T460,IF('Panel de Control'!$C$33=1,'EV - Medianos'!T1428,IF('Panel de Control'!$C$33=2,'EV - Medianos'!T1670,'EV - Medianos'!T1912)))</f>
        <v>0</v>
      </c>
      <c r="U2396" s="57">
        <f>+IF('Panel de Control'!$C$33="Base",'EV - Medianos'!U460,IF('Panel de Control'!$C$33=1,'EV - Medianos'!U1428,IF('Panel de Control'!$C$33=2,'EV - Medianos'!U1670,'EV - Medianos'!U1912)))</f>
        <v>0</v>
      </c>
      <c r="V2396" s="57">
        <f>+IF('Panel de Control'!$C$33="Base",'EV - Medianos'!V460,IF('Panel de Control'!$C$33=1,'EV - Medianos'!V1428,IF('Panel de Control'!$C$33=2,'EV - Medianos'!V1670,'EV - Medianos'!V1912)))</f>
        <v>0</v>
      </c>
      <c r="W2396" s="57">
        <f>+IF('Panel de Control'!$C$33="Base",'EV - Medianos'!W460,IF('Panel de Control'!$C$33=1,'EV - Medianos'!W1428,IF('Panel de Control'!$C$33=2,'EV - Medianos'!W1670,'EV - Medianos'!W1912)))</f>
        <v>0</v>
      </c>
      <c r="X2396" s="57">
        <f>+IF('Panel de Control'!$C$33="Base",'EV - Medianos'!X460,IF('Panel de Control'!$C$33=1,'EV - Medianos'!X1428,IF('Panel de Control'!$C$33=2,'EV - Medianos'!X1670,'EV - Medianos'!X1912)))</f>
        <v>0</v>
      </c>
      <c r="Y2396" s="57">
        <f>+IF('Panel de Control'!$C$33="Base",'EV - Medianos'!Y460,IF('Panel de Control'!$C$33=1,'EV - Medianos'!Y1428,IF('Panel de Control'!$C$33=2,'EV - Medianos'!Y1670,'EV - Medianos'!Y1912)))</f>
        <v>0</v>
      </c>
      <c r="Z2396" s="57">
        <f>+IF('Panel de Control'!$C$33="Base",'EV - Medianos'!Z460,IF('Panel de Control'!$C$33=1,'EV - Medianos'!Z1428,IF('Panel de Control'!$C$33=2,'EV - Medianos'!Z1670,'EV - Medianos'!Z1912)))</f>
        <v>0</v>
      </c>
      <c r="AA2396" s="57">
        <f>+IF('Panel de Control'!$C$33="Base",'EV - Medianos'!AA460,IF('Panel de Control'!$C$33=1,'EV - Medianos'!AA1428,IF('Panel de Control'!$C$33=2,'EV - Medianos'!AA1670,'EV - Medianos'!AA1912)))</f>
        <v>0</v>
      </c>
      <c r="AB2396" s="57">
        <f>+IF('Panel de Control'!$C$33="Base",'EV - Medianos'!AB460,IF('Panel de Control'!$C$33=1,'EV - Medianos'!AB1428,IF('Panel de Control'!$C$33=2,'EV - Medianos'!AB1670,'EV - Medianos'!AB1912)))</f>
        <v>0</v>
      </c>
      <c r="AC2396" s="57">
        <f>+IF('Panel de Control'!$C$33="Base",'EV - Medianos'!AC460,IF('Panel de Control'!$C$33=1,'EV - Medianos'!AC1428,IF('Panel de Control'!$C$33=2,'EV - Medianos'!AC1670,'EV - Medianos'!AC1912)))</f>
        <v>0</v>
      </c>
      <c r="AD2396" s="57">
        <f>+IF('Panel de Control'!$C$33="Base",'EV - Medianos'!AD460,IF('Panel de Control'!$C$33=1,'EV - Medianos'!AD1428,IF('Panel de Control'!$C$33=2,'EV - Medianos'!AD1670,'EV - Medianos'!AD1912)))</f>
        <v>0</v>
      </c>
      <c r="AE2396" s="57">
        <f>+IF('Panel de Control'!$C$33="Base",'EV - Medianos'!AE460,IF('Panel de Control'!$C$33=1,'EV - Medianos'!AE1428,IF('Panel de Control'!$C$33=2,'EV - Medianos'!AE1670,'EV - Medianos'!AE1912)))</f>
        <v>0</v>
      </c>
      <c r="AF2396" s="57">
        <f>+IF('Panel de Control'!$C$33="Base",'EV - Medianos'!AF460,IF('Panel de Control'!$C$33=1,'EV - Medianos'!AF1428,IF('Panel de Control'!$C$33=2,'EV - Medianos'!AF1670,'EV - Medianos'!AF1912)))</f>
        <v>0</v>
      </c>
      <c r="AG2396" s="57">
        <f>+IF('Panel de Control'!$C$33="Base",'EV - Medianos'!AG460,IF('Panel de Control'!$C$33=1,'EV - Medianos'!AG1428,IF('Panel de Control'!$C$33=2,'EV - Medianos'!AG1670,'EV - Medianos'!AG1912)))</f>
        <v>0</v>
      </c>
      <c r="AH2396" s="57">
        <f>+IF('Panel de Control'!$C$33="Base",'EV - Medianos'!AH460,IF('Panel de Control'!$C$33=1,'EV - Medianos'!AH1428,IF('Panel de Control'!$C$33=2,'EV - Medianos'!AH1670,'EV - Medianos'!AH1912)))</f>
        <v>0</v>
      </c>
      <c r="AI2396" s="57">
        <f>+IF('Panel de Control'!$C$33="Base",'EV - Medianos'!AI460,IF('Panel de Control'!$C$33=1,'EV - Medianos'!AI1428,IF('Panel de Control'!$C$33=2,'EV - Medianos'!AI1670,'EV - Medianos'!AI1912)))</f>
        <v>0</v>
      </c>
      <c r="AJ2396" s="57">
        <f>+IF('Panel de Control'!$C$33="Base",'EV - Medianos'!AJ460,IF('Panel de Control'!$C$33=1,'EV - Medianos'!AJ1428,IF('Panel de Control'!$C$33=2,'EV - Medianos'!AJ1670,'EV - Medianos'!AJ1912)))</f>
        <v>0</v>
      </c>
      <c r="AK2396" s="57">
        <f>+IF('Panel de Control'!$C$33="Base",'EV - Medianos'!AK460,IF('Panel de Control'!$C$33=1,'EV - Medianos'!AK1428,IF('Panel de Control'!$C$33=2,'EV - Medianos'!AK1670,'EV - Medianos'!AK1912)))</f>
        <v>0</v>
      </c>
    </row>
    <row r="2397" spans="1:37" s="65" customFormat="1" ht="17.100000000000001" customHeight="1" x14ac:dyDescent="0.2">
      <c r="A2397" s="54" t="s">
        <v>268</v>
      </c>
      <c r="B2397" s="55" t="s">
        <v>110</v>
      </c>
      <c r="C2397" s="56" t="s">
        <v>242</v>
      </c>
      <c r="D2397" s="57">
        <f>+IF('Panel de Control'!$C$33="Base",'EV - Medianos'!D461,IF('Panel de Control'!$C$33=1,'EV - Medianos'!D1429,IF('Panel de Control'!$C$33=2,'EV - Medianos'!D1671,'EV - Medianos'!D1913)))</f>
        <v>0</v>
      </c>
      <c r="E2397" s="57">
        <f>+IF('Panel de Control'!$C$33="Base",'EV - Medianos'!E461,IF('Panel de Control'!$C$33=1,'EV - Medianos'!E1429,IF('Panel de Control'!$C$33=2,'EV - Medianos'!E1671,'EV - Medianos'!E1913)))</f>
        <v>0</v>
      </c>
      <c r="F2397" s="57">
        <f>+IF('Panel de Control'!$C$33="Base",'EV - Medianos'!F461,IF('Panel de Control'!$C$33=1,'EV - Medianos'!F1429,IF('Panel de Control'!$C$33=2,'EV - Medianos'!F1671,'EV - Medianos'!F1913)))</f>
        <v>0</v>
      </c>
      <c r="G2397" s="57">
        <f>+IF('Panel de Control'!$C$33="Base",'EV - Medianos'!G461,IF('Panel de Control'!$C$33=1,'EV - Medianos'!G1429,IF('Panel de Control'!$C$33=2,'EV - Medianos'!G1671,'EV - Medianos'!G1913)))</f>
        <v>0</v>
      </c>
      <c r="H2397" s="57">
        <f>+IF('Panel de Control'!$C$33="Base",'EV - Medianos'!H461,IF('Panel de Control'!$C$33=1,'EV - Medianos'!H1429,IF('Panel de Control'!$C$33=2,'EV - Medianos'!H1671,'EV - Medianos'!H1913)))</f>
        <v>0</v>
      </c>
      <c r="I2397" s="57">
        <f>+IF('Panel de Control'!$C$33="Base",'EV - Medianos'!I461,IF('Panel de Control'!$C$33=1,'EV - Medianos'!I1429,IF('Panel de Control'!$C$33=2,'EV - Medianos'!I1671,'EV - Medianos'!I1913)))</f>
        <v>0</v>
      </c>
      <c r="J2397" s="57">
        <f>+IF('Panel de Control'!$C$33="Base",'EV - Medianos'!J461,IF('Panel de Control'!$C$33=1,'EV - Medianos'!J1429,IF('Panel de Control'!$C$33=2,'EV - Medianos'!J1671,'EV - Medianos'!J1913)))</f>
        <v>0</v>
      </c>
      <c r="K2397" s="57">
        <f>+IF('Panel de Control'!$C$33="Base",'EV - Medianos'!K461,IF('Panel de Control'!$C$33=1,'EV - Medianos'!K1429,IF('Panel de Control'!$C$33=2,'EV - Medianos'!K1671,'EV - Medianos'!K1913)))</f>
        <v>0</v>
      </c>
      <c r="L2397" s="57">
        <f>+IF('Panel de Control'!$C$33="Base",'EV - Medianos'!L461,IF('Panel de Control'!$C$33=1,'EV - Medianos'!L1429,IF('Panel de Control'!$C$33=2,'EV - Medianos'!L1671,'EV - Medianos'!L1913)))</f>
        <v>0</v>
      </c>
      <c r="M2397" s="57">
        <f>+IF('Panel de Control'!$C$33="Base",'EV - Medianos'!M461,IF('Panel de Control'!$C$33=1,'EV - Medianos'!M1429,IF('Panel de Control'!$C$33=2,'EV - Medianos'!M1671,'EV - Medianos'!M1913)))</f>
        <v>0</v>
      </c>
      <c r="N2397" s="57">
        <f>+IF('Panel de Control'!$C$33="Base",'EV - Medianos'!N461,IF('Panel de Control'!$C$33=1,'EV - Medianos'!N1429,IF('Panel de Control'!$C$33=2,'EV - Medianos'!N1671,'EV - Medianos'!N1913)))</f>
        <v>0</v>
      </c>
      <c r="O2397" s="57">
        <f>+IF('Panel de Control'!$C$33="Base",'EV - Medianos'!O461,IF('Panel de Control'!$C$33=1,'EV - Medianos'!O1429,IF('Panel de Control'!$C$33=2,'EV - Medianos'!O1671,'EV - Medianos'!O1913)))</f>
        <v>0</v>
      </c>
      <c r="P2397" s="57">
        <f>+IF('Panel de Control'!$C$33="Base",'EV - Medianos'!P461,IF('Panel de Control'!$C$33=1,'EV - Medianos'!P1429,IF('Panel de Control'!$C$33=2,'EV - Medianos'!P1671,'EV - Medianos'!P1913)))</f>
        <v>0</v>
      </c>
      <c r="Q2397" s="57">
        <f>+IF('Panel de Control'!$C$33="Base",'EV - Medianos'!Q461,IF('Panel de Control'!$C$33=1,'EV - Medianos'!Q1429,IF('Panel de Control'!$C$33=2,'EV - Medianos'!Q1671,'EV - Medianos'!Q1913)))</f>
        <v>0</v>
      </c>
      <c r="R2397" s="57">
        <f>+IF('Panel de Control'!$C$33="Base",'EV - Medianos'!R461,IF('Panel de Control'!$C$33=1,'EV - Medianos'!R1429,IF('Panel de Control'!$C$33=2,'EV - Medianos'!R1671,'EV - Medianos'!R1913)))</f>
        <v>0</v>
      </c>
      <c r="S2397" s="57">
        <f>+IF('Panel de Control'!$C$33="Base",'EV - Medianos'!S461,IF('Panel de Control'!$C$33=1,'EV - Medianos'!S1429,IF('Panel de Control'!$C$33=2,'EV - Medianos'!S1671,'EV - Medianos'!S1913)))</f>
        <v>0</v>
      </c>
      <c r="T2397" s="57">
        <f>+IF('Panel de Control'!$C$33="Base",'EV - Medianos'!T461,IF('Panel de Control'!$C$33=1,'EV - Medianos'!T1429,IF('Panel de Control'!$C$33=2,'EV - Medianos'!T1671,'EV - Medianos'!T1913)))</f>
        <v>0</v>
      </c>
      <c r="U2397" s="57">
        <f>+IF('Panel de Control'!$C$33="Base",'EV - Medianos'!U461,IF('Panel de Control'!$C$33=1,'EV - Medianos'!U1429,IF('Panel de Control'!$C$33=2,'EV - Medianos'!U1671,'EV - Medianos'!U1913)))</f>
        <v>0</v>
      </c>
      <c r="V2397" s="57">
        <f>+IF('Panel de Control'!$C$33="Base",'EV - Medianos'!V461,IF('Panel de Control'!$C$33=1,'EV - Medianos'!V1429,IF('Panel de Control'!$C$33=2,'EV - Medianos'!V1671,'EV - Medianos'!V1913)))</f>
        <v>0</v>
      </c>
      <c r="W2397" s="57">
        <f>+IF('Panel de Control'!$C$33="Base",'EV - Medianos'!W461,IF('Panel de Control'!$C$33=1,'EV - Medianos'!W1429,IF('Panel de Control'!$C$33=2,'EV - Medianos'!W1671,'EV - Medianos'!W1913)))</f>
        <v>0</v>
      </c>
      <c r="X2397" s="57">
        <f>+IF('Panel de Control'!$C$33="Base",'EV - Medianos'!X461,IF('Panel de Control'!$C$33=1,'EV - Medianos'!X1429,IF('Panel de Control'!$C$33=2,'EV - Medianos'!X1671,'EV - Medianos'!X1913)))</f>
        <v>0</v>
      </c>
      <c r="Y2397" s="57">
        <f>+IF('Panel de Control'!$C$33="Base",'EV - Medianos'!Y461,IF('Panel de Control'!$C$33=1,'EV - Medianos'!Y1429,IF('Panel de Control'!$C$33=2,'EV - Medianos'!Y1671,'EV - Medianos'!Y1913)))</f>
        <v>0</v>
      </c>
      <c r="Z2397" s="57">
        <f>+IF('Panel de Control'!$C$33="Base",'EV - Medianos'!Z461,IF('Panel de Control'!$C$33=1,'EV - Medianos'!Z1429,IF('Panel de Control'!$C$33=2,'EV - Medianos'!Z1671,'EV - Medianos'!Z1913)))</f>
        <v>0</v>
      </c>
      <c r="AA2397" s="57">
        <f>+IF('Panel de Control'!$C$33="Base",'EV - Medianos'!AA461,IF('Panel de Control'!$C$33=1,'EV - Medianos'!AA1429,IF('Panel de Control'!$C$33=2,'EV - Medianos'!AA1671,'EV - Medianos'!AA1913)))</f>
        <v>0</v>
      </c>
      <c r="AB2397" s="57">
        <f>+IF('Panel de Control'!$C$33="Base",'EV - Medianos'!AB461,IF('Panel de Control'!$C$33=1,'EV - Medianos'!AB1429,IF('Panel de Control'!$C$33=2,'EV - Medianos'!AB1671,'EV - Medianos'!AB1913)))</f>
        <v>0</v>
      </c>
      <c r="AC2397" s="57">
        <f>+IF('Panel de Control'!$C$33="Base",'EV - Medianos'!AC461,IF('Panel de Control'!$C$33=1,'EV - Medianos'!AC1429,IF('Panel de Control'!$C$33=2,'EV - Medianos'!AC1671,'EV - Medianos'!AC1913)))</f>
        <v>0</v>
      </c>
      <c r="AD2397" s="57">
        <f>+IF('Panel de Control'!$C$33="Base",'EV - Medianos'!AD461,IF('Panel de Control'!$C$33=1,'EV - Medianos'!AD1429,IF('Panel de Control'!$C$33=2,'EV - Medianos'!AD1671,'EV - Medianos'!AD1913)))</f>
        <v>0</v>
      </c>
      <c r="AE2397" s="57">
        <f>+IF('Panel de Control'!$C$33="Base",'EV - Medianos'!AE461,IF('Panel de Control'!$C$33=1,'EV - Medianos'!AE1429,IF('Panel de Control'!$C$33=2,'EV - Medianos'!AE1671,'EV - Medianos'!AE1913)))</f>
        <v>0</v>
      </c>
      <c r="AF2397" s="57">
        <f>+IF('Panel de Control'!$C$33="Base",'EV - Medianos'!AF461,IF('Panel de Control'!$C$33=1,'EV - Medianos'!AF1429,IF('Panel de Control'!$C$33=2,'EV - Medianos'!AF1671,'EV - Medianos'!AF1913)))</f>
        <v>0</v>
      </c>
      <c r="AG2397" s="57">
        <f>+IF('Panel de Control'!$C$33="Base",'EV - Medianos'!AG461,IF('Panel de Control'!$C$33=1,'EV - Medianos'!AG1429,IF('Panel de Control'!$C$33=2,'EV - Medianos'!AG1671,'EV - Medianos'!AG1913)))</f>
        <v>0</v>
      </c>
      <c r="AH2397" s="57">
        <f>+IF('Panel de Control'!$C$33="Base",'EV - Medianos'!AH461,IF('Panel de Control'!$C$33=1,'EV - Medianos'!AH1429,IF('Panel de Control'!$C$33=2,'EV - Medianos'!AH1671,'EV - Medianos'!AH1913)))</f>
        <v>0</v>
      </c>
      <c r="AI2397" s="57">
        <f>+IF('Panel de Control'!$C$33="Base",'EV - Medianos'!AI461,IF('Panel de Control'!$C$33=1,'EV - Medianos'!AI1429,IF('Panel de Control'!$C$33=2,'EV - Medianos'!AI1671,'EV - Medianos'!AI1913)))</f>
        <v>0</v>
      </c>
      <c r="AJ2397" s="57">
        <f>+IF('Panel de Control'!$C$33="Base",'EV - Medianos'!AJ461,IF('Panel de Control'!$C$33=1,'EV - Medianos'!AJ1429,IF('Panel de Control'!$C$33=2,'EV - Medianos'!AJ1671,'EV - Medianos'!AJ1913)))</f>
        <v>0</v>
      </c>
      <c r="AK2397" s="57">
        <f>+IF('Panel de Control'!$C$33="Base",'EV - Medianos'!AK461,IF('Panel de Control'!$C$33=1,'EV - Medianos'!AK1429,IF('Panel de Control'!$C$33=2,'EV - Medianos'!AK1671,'EV - Medianos'!AK1913)))</f>
        <v>0</v>
      </c>
    </row>
    <row r="2398" spans="1:37" s="65" customFormat="1" ht="17.100000000000001" customHeight="1" x14ac:dyDescent="0.2">
      <c r="A2398" s="54" t="s">
        <v>189</v>
      </c>
      <c r="B2398" s="55" t="s">
        <v>110</v>
      </c>
      <c r="C2398" s="56" t="s">
        <v>242</v>
      </c>
      <c r="D2398" s="57">
        <f>+IF('Panel de Control'!$C$33="Base",'EV - Medianos'!D462,IF('Panel de Control'!$C$33=1,'EV - Medianos'!D1430,IF('Panel de Control'!$C$33=2,'EV - Medianos'!D1672,'EV - Medianos'!D1914)))</f>
        <v>2.0000000000000001E-4</v>
      </c>
      <c r="E2398" s="57">
        <f>+IF('Panel de Control'!$C$33="Base",'EV - Medianos'!E462,IF('Panel de Control'!$C$33=1,'EV - Medianos'!E1430,IF('Panel de Control'!$C$33=2,'EV - Medianos'!E1672,'EV - Medianos'!E1914)))</f>
        <v>2.0000000000000001E-4</v>
      </c>
      <c r="F2398" s="57">
        <f>+IF('Panel de Control'!$C$33="Base",'EV - Medianos'!F462,IF('Panel de Control'!$C$33=1,'EV - Medianos'!F1430,IF('Panel de Control'!$C$33=2,'EV - Medianos'!F1672,'EV - Medianos'!F1914)))</f>
        <v>2.0000000000000001E-4</v>
      </c>
      <c r="G2398" s="57">
        <f>+IF('Panel de Control'!$C$33="Base",'EV - Medianos'!G462,IF('Panel de Control'!$C$33=1,'EV - Medianos'!G1430,IF('Panel de Control'!$C$33=2,'EV - Medianos'!G1672,'EV - Medianos'!G1914)))</f>
        <v>2.0000000000000001E-4</v>
      </c>
      <c r="H2398" s="57">
        <f>+IF('Panel de Control'!$C$33="Base",'EV - Medianos'!H462,IF('Panel de Control'!$C$33=1,'EV - Medianos'!H1430,IF('Panel de Control'!$C$33=2,'EV - Medianos'!H1672,'EV - Medianos'!H1914)))</f>
        <v>1.0110054507821483E-3</v>
      </c>
      <c r="I2398" s="57">
        <f>+IF('Panel de Control'!$C$33="Base",'EV - Medianos'!I462,IF('Panel de Control'!$C$33=1,'EV - Medianos'!I1430,IF('Panel de Control'!$C$33=2,'EV - Medianos'!I1672,'EV - Medianos'!I1914)))</f>
        <v>1.3132825730771021E-3</v>
      </c>
      <c r="J2398" s="57">
        <f>+IF('Panel de Control'!$C$33="Base",'EV - Medianos'!J462,IF('Panel de Control'!$C$33=1,'EV - Medianos'!J1430,IF('Panel de Control'!$C$33=2,'EV - Medianos'!J1672,'EV - Medianos'!J1914)))</f>
        <v>2.3237934310084475E-3</v>
      </c>
      <c r="K2398" s="57">
        <f>+IF('Panel de Control'!$C$33="Base",'EV - Medianos'!K462,IF('Panel de Control'!$C$33=1,'EV - Medianos'!K1430,IF('Panel de Control'!$C$33=2,'EV - Medianos'!K1672,'EV - Medianos'!K1914)))</f>
        <v>4.5940446455193353E-3</v>
      </c>
      <c r="L2398" s="57">
        <f>+IF('Panel de Control'!$C$33="Base",'EV - Medianos'!L462,IF('Panel de Control'!$C$33=1,'EV - Medianos'!L1430,IF('Panel de Control'!$C$33=2,'EV - Medianos'!L1672,'EV - Medianos'!L1914)))</f>
        <v>9.0669356937428461E-3</v>
      </c>
      <c r="M2398" s="57">
        <f>+IF('Panel de Control'!$C$33="Base",'EV - Medianos'!M462,IF('Panel de Control'!$C$33=1,'EV - Medianos'!M1430,IF('Panel de Control'!$C$33=2,'EV - Medianos'!M1672,'EV - Medianos'!M1914)))</f>
        <v>1.7183397927136346E-2</v>
      </c>
      <c r="N2398" s="57">
        <f>+IF('Panel de Control'!$C$33="Base",'EV - Medianos'!N462,IF('Panel de Control'!$C$33=1,'EV - Medianos'!N1430,IF('Panel de Control'!$C$33=2,'EV - Medianos'!N1672,'EV - Medianos'!N1914)))</f>
        <v>2.9204247726567448E-2</v>
      </c>
      <c r="O2398" s="57">
        <f>+IF('Panel de Control'!$C$33="Base",'EV - Medianos'!O462,IF('Panel de Control'!$C$33=1,'EV - Medianos'!O1430,IF('Panel de Control'!$C$33=2,'EV - Medianos'!O1672,'EV - Medianos'!O1914)))</f>
        <v>4.564025033910072E-2</v>
      </c>
      <c r="P2398" s="57">
        <f>+IF('Panel de Control'!$C$33="Base",'EV - Medianos'!P462,IF('Panel de Control'!$C$33=1,'EV - Medianos'!P1430,IF('Panel de Control'!$C$33=2,'EV - Medianos'!P1672,'EV - Medianos'!P1914)))</f>
        <v>6.503503423465018E-2</v>
      </c>
      <c r="Q2398" s="57">
        <f>+IF('Panel de Control'!$C$33="Base",'EV - Medianos'!Q462,IF('Panel de Control'!$C$33=1,'EV - Medianos'!Q1430,IF('Panel de Control'!$C$33=2,'EV - Medianos'!Q1672,'EV - Medianos'!Q1914)))</f>
        <v>8.9812019466361206E-2</v>
      </c>
      <c r="R2398" s="57">
        <f>+IF('Panel de Control'!$C$33="Base",'EV - Medianos'!R462,IF('Panel de Control'!$C$33=1,'EV - Medianos'!R1430,IF('Panel de Control'!$C$33=2,'EV - Medianos'!R1672,'EV - Medianos'!R1914)))</f>
        <v>0.12040540693332252</v>
      </c>
      <c r="S2398" s="57">
        <f>+IF('Panel de Control'!$C$33="Base",'EV - Medianos'!S462,IF('Panel de Control'!$C$33=1,'EV - Medianos'!S1430,IF('Panel de Control'!$C$33=2,'EV - Medianos'!S1672,'EV - Medianos'!S1914)))</f>
        <v>0.15512611807177612</v>
      </c>
      <c r="T2398" s="57">
        <f>+IF('Panel de Control'!$C$33="Base",'EV - Medianos'!T462,IF('Panel de Control'!$C$33=1,'EV - Medianos'!T1430,IF('Panel de Control'!$C$33=2,'EV - Medianos'!T1672,'EV - Medianos'!T1914)))</f>
        <v>0.19019645779517513</v>
      </c>
      <c r="U2398" s="57">
        <f>+IF('Panel de Control'!$C$33="Base",'EV - Medianos'!U462,IF('Panel de Control'!$C$33=1,'EV - Medianos'!U1430,IF('Panel de Control'!$C$33=2,'EV - Medianos'!U1672,'EV - Medianos'!U1914)))</f>
        <v>0.22513470231149729</v>
      </c>
      <c r="V2398" s="57">
        <f>+IF('Panel de Control'!$C$33="Base",'EV - Medianos'!V462,IF('Panel de Control'!$C$33=1,'EV - Medianos'!V1430,IF('Panel de Control'!$C$33=2,'EV - Medianos'!V1672,'EV - Medianos'!V1914)))</f>
        <v>0.25924267659987477</v>
      </c>
      <c r="W2398" s="57">
        <f>+IF('Panel de Control'!$C$33="Base",'EV - Medianos'!W462,IF('Panel de Control'!$C$33=1,'EV - Medianos'!W1430,IF('Panel de Control'!$C$33=2,'EV - Medianos'!W1672,'EV - Medianos'!W1914)))</f>
        <v>0.29297309322621878</v>
      </c>
      <c r="X2398" s="57">
        <f>+IF('Panel de Control'!$C$33="Base",'EV - Medianos'!X462,IF('Panel de Control'!$C$33=1,'EV - Medianos'!X1430,IF('Panel de Control'!$C$33=2,'EV - Medianos'!X1672,'EV - Medianos'!X1914)))</f>
        <v>0.32622269922416541</v>
      </c>
      <c r="Y2398" s="57">
        <f>+IF('Panel de Control'!$C$33="Base",'EV - Medianos'!Y462,IF('Panel de Control'!$C$33=1,'EV - Medianos'!Y1430,IF('Panel de Control'!$C$33=2,'EV - Medianos'!Y1672,'EV - Medianos'!Y1914)))</f>
        <v>0.35824347060755812</v>
      </c>
      <c r="Z2398" s="57">
        <f>+IF('Panel de Control'!$C$33="Base",'EV - Medianos'!Z462,IF('Panel de Control'!$C$33=1,'EV - Medianos'!Z1430,IF('Panel de Control'!$C$33=2,'EV - Medianos'!Z1672,'EV - Medianos'!Z1914)))</f>
        <v>0.38873667284394919</v>
      </c>
      <c r="AA2398" s="57">
        <f>+IF('Panel de Control'!$C$33="Base",'EV - Medianos'!AA462,IF('Panel de Control'!$C$33=1,'EV - Medianos'!AA1430,IF('Panel de Control'!$C$33=2,'EV - Medianos'!AA1672,'EV - Medianos'!AA1914)))</f>
        <v>0.4225408863519145</v>
      </c>
      <c r="AB2398" s="57">
        <f>+IF('Panel de Control'!$C$33="Base",'EV - Medianos'!AB462,IF('Panel de Control'!$C$33=1,'EV - Medianos'!AB1430,IF('Panel de Control'!$C$33=2,'EV - Medianos'!AB1672,'EV - Medianos'!AB1914)))</f>
        <v>0.45400624834030956</v>
      </c>
      <c r="AC2398" s="57">
        <f>+IF('Panel de Control'!$C$33="Base",'EV - Medianos'!AC462,IF('Panel de Control'!$C$33=1,'EV - Medianos'!AC1430,IF('Panel de Control'!$C$33=2,'EV - Medianos'!AC1672,'EV - Medianos'!AC1914)))</f>
        <v>0.4834897625197494</v>
      </c>
      <c r="AD2398" s="57">
        <f>+IF('Panel de Control'!$C$33="Base",'EV - Medianos'!AD462,IF('Panel de Control'!$C$33=1,'EV - Medianos'!AD1430,IF('Panel de Control'!$C$33=2,'EV - Medianos'!AD1672,'EV - Medianos'!AD1914)))</f>
        <v>0.51098493066080375</v>
      </c>
      <c r="AE2398" s="57">
        <f>+IF('Panel de Control'!$C$33="Base",'EV - Medianos'!AE462,IF('Panel de Control'!$C$33=1,'EV - Medianos'!AE1430,IF('Panel de Control'!$C$33=2,'EV - Medianos'!AE1672,'EV - Medianos'!AE1914)))</f>
        <v>0.5367626359950709</v>
      </c>
      <c r="AF2398" s="57">
        <f>+IF('Panel de Control'!$C$33="Base",'EV - Medianos'!AF462,IF('Panel de Control'!$C$33=1,'EV - Medianos'!AF1430,IF('Panel de Control'!$C$33=2,'EV - Medianos'!AF1672,'EV - Medianos'!AF1914)))</f>
        <v>0.5609138147356173</v>
      </c>
      <c r="AG2398" s="57">
        <f>+IF('Panel de Control'!$C$33="Base",'EV - Medianos'!AG462,IF('Panel de Control'!$C$33=1,'EV - Medianos'!AG1430,IF('Panel de Control'!$C$33=2,'EV - Medianos'!AG1672,'EV - Medianos'!AG1914)))</f>
        <v>0.58342300734576369</v>
      </c>
      <c r="AH2398" s="57">
        <f>+IF('Panel de Control'!$C$33="Base",'EV - Medianos'!AH462,IF('Panel de Control'!$C$33=1,'EV - Medianos'!AH1430,IF('Panel de Control'!$C$33=2,'EV - Medianos'!AH1672,'EV - Medianos'!AH1914)))</f>
        <v>0.60448444523235856</v>
      </c>
      <c r="AI2398" s="57">
        <f>+IF('Panel de Control'!$C$33="Base",'EV - Medianos'!AI462,IF('Panel de Control'!$C$33=1,'EV - Medianos'!AI1430,IF('Panel de Control'!$C$33=2,'EV - Medianos'!AI1672,'EV - Medianos'!AI1914)))</f>
        <v>0.62423275118039856</v>
      </c>
      <c r="AJ2398" s="57">
        <f>+IF('Panel de Control'!$C$33="Base",'EV - Medianos'!AJ462,IF('Panel de Control'!$C$33=1,'EV - Medianos'!AJ1430,IF('Panel de Control'!$C$33=2,'EV - Medianos'!AJ1672,'EV - Medianos'!AJ1914)))</f>
        <v>0.64267799746831633</v>
      </c>
      <c r="AK2398" s="57">
        <f>+IF('Panel de Control'!$C$33="Base",'EV - Medianos'!AK462,IF('Panel de Control'!$C$33=1,'EV - Medianos'!AK1430,IF('Panel de Control'!$C$33=2,'EV - Medianos'!AK1672,'EV - Medianos'!AK1914)))</f>
        <v>0.65998499711815029</v>
      </c>
    </row>
    <row r="2399" spans="1:37" s="65" customFormat="1" ht="17.100000000000001" customHeight="1" x14ac:dyDescent="0.2">
      <c r="A2399" s="54" t="s">
        <v>269</v>
      </c>
      <c r="B2399" s="55" t="s">
        <v>110</v>
      </c>
      <c r="C2399" s="56" t="s">
        <v>242</v>
      </c>
      <c r="D2399" s="57">
        <f>+IF('Panel de Control'!$C$33="Base",'EV - Medianos'!D463,IF('Panel de Control'!$C$33=1,'EV - Medianos'!D1431,IF('Panel de Control'!$C$33=2,'EV - Medianos'!D1673,'EV - Medianos'!D1915)))</f>
        <v>0</v>
      </c>
      <c r="E2399" s="57">
        <f>+IF('Panel de Control'!$C$33="Base",'EV - Medianos'!E463,IF('Panel de Control'!$C$33=1,'EV - Medianos'!E1431,IF('Panel de Control'!$C$33=2,'EV - Medianos'!E1673,'EV - Medianos'!E1915)))</f>
        <v>0</v>
      </c>
      <c r="F2399" s="57">
        <f>+IF('Panel de Control'!$C$33="Base",'EV - Medianos'!F463,IF('Panel de Control'!$C$33=1,'EV - Medianos'!F1431,IF('Panel de Control'!$C$33=2,'EV - Medianos'!F1673,'EV - Medianos'!F1915)))</f>
        <v>0</v>
      </c>
      <c r="G2399" s="57">
        <f>+IF('Panel de Control'!$C$33="Base",'EV - Medianos'!G463,IF('Panel de Control'!$C$33=1,'EV - Medianos'!G1431,IF('Panel de Control'!$C$33=2,'EV - Medianos'!G1673,'EV - Medianos'!G1915)))</f>
        <v>0</v>
      </c>
      <c r="H2399" s="57">
        <f>+IF('Panel de Control'!$C$33="Base",'EV - Medianos'!H463,IF('Panel de Control'!$C$33=1,'EV - Medianos'!H1431,IF('Panel de Control'!$C$33=2,'EV - Medianos'!H1673,'EV - Medianos'!H1915)))</f>
        <v>0</v>
      </c>
      <c r="I2399" s="57">
        <f>+IF('Panel de Control'!$C$33="Base",'EV - Medianos'!I463,IF('Panel de Control'!$C$33=1,'EV - Medianos'!I1431,IF('Panel de Control'!$C$33=2,'EV - Medianos'!I1673,'EV - Medianos'!I1915)))</f>
        <v>0</v>
      </c>
      <c r="J2399" s="57">
        <f>+IF('Panel de Control'!$C$33="Base",'EV - Medianos'!J463,IF('Panel de Control'!$C$33=1,'EV - Medianos'!J1431,IF('Panel de Control'!$C$33=2,'EV - Medianos'!J1673,'EV - Medianos'!J1915)))</f>
        <v>0</v>
      </c>
      <c r="K2399" s="57">
        <f>+IF('Panel de Control'!$C$33="Base",'EV - Medianos'!K463,IF('Panel de Control'!$C$33=1,'EV - Medianos'!K1431,IF('Panel de Control'!$C$33=2,'EV - Medianos'!K1673,'EV - Medianos'!K1915)))</f>
        <v>0</v>
      </c>
      <c r="L2399" s="57">
        <f>+IF('Panel de Control'!$C$33="Base",'EV - Medianos'!L463,IF('Panel de Control'!$C$33=1,'EV - Medianos'!L1431,IF('Panel de Control'!$C$33=2,'EV - Medianos'!L1673,'EV - Medianos'!L1915)))</f>
        <v>0</v>
      </c>
      <c r="M2399" s="57">
        <f>+IF('Panel de Control'!$C$33="Base",'EV - Medianos'!M463,IF('Panel de Control'!$C$33=1,'EV - Medianos'!M1431,IF('Panel de Control'!$C$33=2,'EV - Medianos'!M1673,'EV - Medianos'!M1915)))</f>
        <v>0</v>
      </c>
      <c r="N2399" s="57">
        <f>+IF('Panel de Control'!$C$33="Base",'EV - Medianos'!N463,IF('Panel de Control'!$C$33=1,'EV - Medianos'!N1431,IF('Panel de Control'!$C$33=2,'EV - Medianos'!N1673,'EV - Medianos'!N1915)))</f>
        <v>0</v>
      </c>
      <c r="O2399" s="57">
        <f>+IF('Panel de Control'!$C$33="Base",'EV - Medianos'!O463,IF('Panel de Control'!$C$33=1,'EV - Medianos'!O1431,IF('Panel de Control'!$C$33=2,'EV - Medianos'!O1673,'EV - Medianos'!O1915)))</f>
        <v>0</v>
      </c>
      <c r="P2399" s="57">
        <f>+IF('Panel de Control'!$C$33="Base",'EV - Medianos'!P463,IF('Panel de Control'!$C$33=1,'EV - Medianos'!P1431,IF('Panel de Control'!$C$33=2,'EV - Medianos'!P1673,'EV - Medianos'!P1915)))</f>
        <v>0</v>
      </c>
      <c r="Q2399" s="57">
        <f>+IF('Panel de Control'!$C$33="Base",'EV - Medianos'!Q463,IF('Panel de Control'!$C$33=1,'EV - Medianos'!Q1431,IF('Panel de Control'!$C$33=2,'EV - Medianos'!Q1673,'EV - Medianos'!Q1915)))</f>
        <v>0</v>
      </c>
      <c r="R2399" s="57">
        <f>+IF('Panel de Control'!$C$33="Base",'EV - Medianos'!R463,IF('Panel de Control'!$C$33=1,'EV - Medianos'!R1431,IF('Panel de Control'!$C$33=2,'EV - Medianos'!R1673,'EV - Medianos'!R1915)))</f>
        <v>0</v>
      </c>
      <c r="S2399" s="57">
        <f>+IF('Panel de Control'!$C$33="Base",'EV - Medianos'!S463,IF('Panel de Control'!$C$33=1,'EV - Medianos'!S1431,IF('Panel de Control'!$C$33=2,'EV - Medianos'!S1673,'EV - Medianos'!S1915)))</f>
        <v>0</v>
      </c>
      <c r="T2399" s="57">
        <f>+IF('Panel de Control'!$C$33="Base",'EV - Medianos'!T463,IF('Panel de Control'!$C$33=1,'EV - Medianos'!T1431,IF('Panel de Control'!$C$33=2,'EV - Medianos'!T1673,'EV - Medianos'!T1915)))</f>
        <v>0</v>
      </c>
      <c r="U2399" s="57">
        <f>+IF('Panel de Control'!$C$33="Base",'EV - Medianos'!U463,IF('Panel de Control'!$C$33=1,'EV - Medianos'!U1431,IF('Panel de Control'!$C$33=2,'EV - Medianos'!U1673,'EV - Medianos'!U1915)))</f>
        <v>0</v>
      </c>
      <c r="V2399" s="57">
        <f>+IF('Panel de Control'!$C$33="Base",'EV - Medianos'!V463,IF('Panel de Control'!$C$33=1,'EV - Medianos'!V1431,IF('Panel de Control'!$C$33=2,'EV - Medianos'!V1673,'EV - Medianos'!V1915)))</f>
        <v>0</v>
      </c>
      <c r="W2399" s="57">
        <f>+IF('Panel de Control'!$C$33="Base",'EV - Medianos'!W463,IF('Panel de Control'!$C$33=1,'EV - Medianos'!W1431,IF('Panel de Control'!$C$33=2,'EV - Medianos'!W1673,'EV - Medianos'!W1915)))</f>
        <v>0</v>
      </c>
      <c r="X2399" s="57">
        <f>+IF('Panel de Control'!$C$33="Base",'EV - Medianos'!X463,IF('Panel de Control'!$C$33=1,'EV - Medianos'!X1431,IF('Panel de Control'!$C$33=2,'EV - Medianos'!X1673,'EV - Medianos'!X1915)))</f>
        <v>0</v>
      </c>
      <c r="Y2399" s="57">
        <f>+IF('Panel de Control'!$C$33="Base",'EV - Medianos'!Y463,IF('Panel de Control'!$C$33=1,'EV - Medianos'!Y1431,IF('Panel de Control'!$C$33=2,'EV - Medianos'!Y1673,'EV - Medianos'!Y1915)))</f>
        <v>0</v>
      </c>
      <c r="Z2399" s="57">
        <f>+IF('Panel de Control'!$C$33="Base",'EV - Medianos'!Z463,IF('Panel de Control'!$C$33=1,'EV - Medianos'!Z1431,IF('Panel de Control'!$C$33=2,'EV - Medianos'!Z1673,'EV - Medianos'!Z1915)))</f>
        <v>0</v>
      </c>
      <c r="AA2399" s="57">
        <f>+IF('Panel de Control'!$C$33="Base",'EV - Medianos'!AA463,IF('Panel de Control'!$C$33=1,'EV - Medianos'!AA1431,IF('Panel de Control'!$C$33=2,'EV - Medianos'!AA1673,'EV - Medianos'!AA1915)))</f>
        <v>0</v>
      </c>
      <c r="AB2399" s="57">
        <f>+IF('Panel de Control'!$C$33="Base",'EV - Medianos'!AB463,IF('Panel de Control'!$C$33=1,'EV - Medianos'!AB1431,IF('Panel de Control'!$C$33=2,'EV - Medianos'!AB1673,'EV - Medianos'!AB1915)))</f>
        <v>0</v>
      </c>
      <c r="AC2399" s="57">
        <f>+IF('Panel de Control'!$C$33="Base",'EV - Medianos'!AC463,IF('Panel de Control'!$C$33=1,'EV - Medianos'!AC1431,IF('Panel de Control'!$C$33=2,'EV - Medianos'!AC1673,'EV - Medianos'!AC1915)))</f>
        <v>0</v>
      </c>
      <c r="AD2399" s="57">
        <f>+IF('Panel de Control'!$C$33="Base",'EV - Medianos'!AD463,IF('Panel de Control'!$C$33=1,'EV - Medianos'!AD1431,IF('Panel de Control'!$C$33=2,'EV - Medianos'!AD1673,'EV - Medianos'!AD1915)))</f>
        <v>0</v>
      </c>
      <c r="AE2399" s="57">
        <f>+IF('Panel de Control'!$C$33="Base",'EV - Medianos'!AE463,IF('Panel de Control'!$C$33=1,'EV - Medianos'!AE1431,IF('Panel de Control'!$C$33=2,'EV - Medianos'!AE1673,'EV - Medianos'!AE1915)))</f>
        <v>0</v>
      </c>
      <c r="AF2399" s="57">
        <f>+IF('Panel de Control'!$C$33="Base",'EV - Medianos'!AF463,IF('Panel de Control'!$C$33=1,'EV - Medianos'!AF1431,IF('Panel de Control'!$C$33=2,'EV - Medianos'!AF1673,'EV - Medianos'!AF1915)))</f>
        <v>0</v>
      </c>
      <c r="AG2399" s="57">
        <f>+IF('Panel de Control'!$C$33="Base",'EV - Medianos'!AG463,IF('Panel de Control'!$C$33=1,'EV - Medianos'!AG1431,IF('Panel de Control'!$C$33=2,'EV - Medianos'!AG1673,'EV - Medianos'!AG1915)))</f>
        <v>0</v>
      </c>
      <c r="AH2399" s="57">
        <f>+IF('Panel de Control'!$C$33="Base",'EV - Medianos'!AH463,IF('Panel de Control'!$C$33=1,'EV - Medianos'!AH1431,IF('Panel de Control'!$C$33=2,'EV - Medianos'!AH1673,'EV - Medianos'!AH1915)))</f>
        <v>0</v>
      </c>
      <c r="AI2399" s="57">
        <f>+IF('Panel de Control'!$C$33="Base",'EV - Medianos'!AI463,IF('Panel de Control'!$C$33=1,'EV - Medianos'!AI1431,IF('Panel de Control'!$C$33=2,'EV - Medianos'!AI1673,'EV - Medianos'!AI1915)))</f>
        <v>0</v>
      </c>
      <c r="AJ2399" s="57">
        <f>+IF('Panel de Control'!$C$33="Base",'EV - Medianos'!AJ463,IF('Panel de Control'!$C$33=1,'EV - Medianos'!AJ1431,IF('Panel de Control'!$C$33=2,'EV - Medianos'!AJ1673,'EV - Medianos'!AJ1915)))</f>
        <v>0</v>
      </c>
      <c r="AK2399" s="57">
        <f>+IF('Panel de Control'!$C$33="Base",'EV - Medianos'!AK463,IF('Panel de Control'!$C$33=1,'EV - Medianos'!AK1431,IF('Panel de Control'!$C$33=2,'EV - Medianos'!AK1673,'EV - Medianos'!AK1915)))</f>
        <v>0</v>
      </c>
    </row>
    <row r="2400" spans="1:37" s="65" customFormat="1" ht="17.100000000000001" customHeight="1" x14ac:dyDescent="0.2">
      <c r="A2400" s="54" t="s">
        <v>270</v>
      </c>
      <c r="B2400" s="55" t="s">
        <v>110</v>
      </c>
      <c r="C2400" s="56" t="s">
        <v>242</v>
      </c>
      <c r="D2400" s="57">
        <f>+IF('Panel de Control'!$C$33="Base",'EV - Medianos'!D464,IF('Panel de Control'!$C$33=1,'EV - Medianos'!D1432,IF('Panel de Control'!$C$33=2,'EV - Medianos'!D1674,'EV - Medianos'!D1916)))</f>
        <v>0</v>
      </c>
      <c r="E2400" s="57">
        <f>+IF('Panel de Control'!$C$33="Base",'EV - Medianos'!E464,IF('Panel de Control'!$C$33=1,'EV - Medianos'!E1432,IF('Panel de Control'!$C$33=2,'EV - Medianos'!E1674,'EV - Medianos'!E1916)))</f>
        <v>0</v>
      </c>
      <c r="F2400" s="57">
        <f>+IF('Panel de Control'!$C$33="Base",'EV - Medianos'!F464,IF('Panel de Control'!$C$33=1,'EV - Medianos'!F1432,IF('Panel de Control'!$C$33=2,'EV - Medianos'!F1674,'EV - Medianos'!F1916)))</f>
        <v>0</v>
      </c>
      <c r="G2400" s="57">
        <f>+IF('Panel de Control'!$C$33="Base",'EV - Medianos'!G464,IF('Panel de Control'!$C$33=1,'EV - Medianos'!G1432,IF('Panel de Control'!$C$33=2,'EV - Medianos'!G1674,'EV - Medianos'!G1916)))</f>
        <v>0</v>
      </c>
      <c r="H2400" s="57">
        <f>+IF('Panel de Control'!$C$33="Base",'EV - Medianos'!H464,IF('Panel de Control'!$C$33=1,'EV - Medianos'!H1432,IF('Panel de Control'!$C$33=2,'EV - Medianos'!H1674,'EV - Medianos'!H1916)))</f>
        <v>0</v>
      </c>
      <c r="I2400" s="57">
        <f>+IF('Panel de Control'!$C$33="Base",'EV - Medianos'!I464,IF('Panel de Control'!$C$33=1,'EV - Medianos'!I1432,IF('Panel de Control'!$C$33=2,'EV - Medianos'!I1674,'EV - Medianos'!I1916)))</f>
        <v>0</v>
      </c>
      <c r="J2400" s="57">
        <f>+IF('Panel de Control'!$C$33="Base",'EV - Medianos'!J464,IF('Panel de Control'!$C$33=1,'EV - Medianos'!J1432,IF('Panel de Control'!$C$33=2,'EV - Medianos'!J1674,'EV - Medianos'!J1916)))</f>
        <v>0</v>
      </c>
      <c r="K2400" s="57">
        <f>+IF('Panel de Control'!$C$33="Base",'EV - Medianos'!K464,IF('Panel de Control'!$C$33=1,'EV - Medianos'!K1432,IF('Panel de Control'!$C$33=2,'EV - Medianos'!K1674,'EV - Medianos'!K1916)))</f>
        <v>0</v>
      </c>
      <c r="L2400" s="57">
        <f>+IF('Panel de Control'!$C$33="Base",'EV - Medianos'!L464,IF('Panel de Control'!$C$33=1,'EV - Medianos'!L1432,IF('Panel de Control'!$C$33=2,'EV - Medianos'!L1674,'EV - Medianos'!L1916)))</f>
        <v>0</v>
      </c>
      <c r="M2400" s="57">
        <f>+IF('Panel de Control'!$C$33="Base",'EV - Medianos'!M464,IF('Panel de Control'!$C$33=1,'EV - Medianos'!M1432,IF('Panel de Control'!$C$33=2,'EV - Medianos'!M1674,'EV - Medianos'!M1916)))</f>
        <v>0</v>
      </c>
      <c r="N2400" s="57">
        <f>+IF('Panel de Control'!$C$33="Base",'EV - Medianos'!N464,IF('Panel de Control'!$C$33=1,'EV - Medianos'!N1432,IF('Panel de Control'!$C$33=2,'EV - Medianos'!N1674,'EV - Medianos'!N1916)))</f>
        <v>0</v>
      </c>
      <c r="O2400" s="57">
        <f>+IF('Panel de Control'!$C$33="Base",'EV - Medianos'!O464,IF('Panel de Control'!$C$33=1,'EV - Medianos'!O1432,IF('Panel de Control'!$C$33=2,'EV - Medianos'!O1674,'EV - Medianos'!O1916)))</f>
        <v>0</v>
      </c>
      <c r="P2400" s="57">
        <f>+IF('Panel de Control'!$C$33="Base",'EV - Medianos'!P464,IF('Panel de Control'!$C$33=1,'EV - Medianos'!P1432,IF('Panel de Control'!$C$33=2,'EV - Medianos'!P1674,'EV - Medianos'!P1916)))</f>
        <v>0</v>
      </c>
      <c r="Q2400" s="57">
        <f>+IF('Panel de Control'!$C$33="Base",'EV - Medianos'!Q464,IF('Panel de Control'!$C$33=1,'EV - Medianos'!Q1432,IF('Panel de Control'!$C$33=2,'EV - Medianos'!Q1674,'EV - Medianos'!Q1916)))</f>
        <v>0</v>
      </c>
      <c r="R2400" s="57">
        <f>+IF('Panel de Control'!$C$33="Base",'EV - Medianos'!R464,IF('Panel de Control'!$C$33=1,'EV - Medianos'!R1432,IF('Panel de Control'!$C$33=2,'EV - Medianos'!R1674,'EV - Medianos'!R1916)))</f>
        <v>0</v>
      </c>
      <c r="S2400" s="57">
        <f>+IF('Panel de Control'!$C$33="Base",'EV - Medianos'!S464,IF('Panel de Control'!$C$33=1,'EV - Medianos'!S1432,IF('Panel de Control'!$C$33=2,'EV - Medianos'!S1674,'EV - Medianos'!S1916)))</f>
        <v>0</v>
      </c>
      <c r="T2400" s="57">
        <f>+IF('Panel de Control'!$C$33="Base",'EV - Medianos'!T464,IF('Panel de Control'!$C$33=1,'EV - Medianos'!T1432,IF('Panel de Control'!$C$33=2,'EV - Medianos'!T1674,'EV - Medianos'!T1916)))</f>
        <v>0</v>
      </c>
      <c r="U2400" s="57">
        <f>+IF('Panel de Control'!$C$33="Base",'EV - Medianos'!U464,IF('Panel de Control'!$C$33=1,'EV - Medianos'!U1432,IF('Panel de Control'!$C$33=2,'EV - Medianos'!U1674,'EV - Medianos'!U1916)))</f>
        <v>0</v>
      </c>
      <c r="V2400" s="57">
        <f>+IF('Panel de Control'!$C$33="Base",'EV - Medianos'!V464,IF('Panel de Control'!$C$33=1,'EV - Medianos'!V1432,IF('Panel de Control'!$C$33=2,'EV - Medianos'!V1674,'EV - Medianos'!V1916)))</f>
        <v>0</v>
      </c>
      <c r="W2400" s="57">
        <f>+IF('Panel de Control'!$C$33="Base",'EV - Medianos'!W464,IF('Panel de Control'!$C$33=1,'EV - Medianos'!W1432,IF('Panel de Control'!$C$33=2,'EV - Medianos'!W1674,'EV - Medianos'!W1916)))</f>
        <v>0</v>
      </c>
      <c r="X2400" s="57">
        <f>+IF('Panel de Control'!$C$33="Base",'EV - Medianos'!X464,IF('Panel de Control'!$C$33=1,'EV - Medianos'!X1432,IF('Panel de Control'!$C$33=2,'EV - Medianos'!X1674,'EV - Medianos'!X1916)))</f>
        <v>0</v>
      </c>
      <c r="Y2400" s="57">
        <f>+IF('Panel de Control'!$C$33="Base",'EV - Medianos'!Y464,IF('Panel de Control'!$C$33=1,'EV - Medianos'!Y1432,IF('Panel de Control'!$C$33=2,'EV - Medianos'!Y1674,'EV - Medianos'!Y1916)))</f>
        <v>0</v>
      </c>
      <c r="Z2400" s="57">
        <f>+IF('Panel de Control'!$C$33="Base",'EV - Medianos'!Z464,IF('Panel de Control'!$C$33=1,'EV - Medianos'!Z1432,IF('Panel de Control'!$C$33=2,'EV - Medianos'!Z1674,'EV - Medianos'!Z1916)))</f>
        <v>0</v>
      </c>
      <c r="AA2400" s="57">
        <f>+IF('Panel de Control'!$C$33="Base",'EV - Medianos'!AA464,IF('Panel de Control'!$C$33=1,'EV - Medianos'!AA1432,IF('Panel de Control'!$C$33=2,'EV - Medianos'!AA1674,'EV - Medianos'!AA1916)))</f>
        <v>0</v>
      </c>
      <c r="AB2400" s="57">
        <f>+IF('Panel de Control'!$C$33="Base",'EV - Medianos'!AB464,IF('Panel de Control'!$C$33=1,'EV - Medianos'!AB1432,IF('Panel de Control'!$C$33=2,'EV - Medianos'!AB1674,'EV - Medianos'!AB1916)))</f>
        <v>0</v>
      </c>
      <c r="AC2400" s="57">
        <f>+IF('Panel de Control'!$C$33="Base",'EV - Medianos'!AC464,IF('Panel de Control'!$C$33=1,'EV - Medianos'!AC1432,IF('Panel de Control'!$C$33=2,'EV - Medianos'!AC1674,'EV - Medianos'!AC1916)))</f>
        <v>0</v>
      </c>
      <c r="AD2400" s="57">
        <f>+IF('Panel de Control'!$C$33="Base",'EV - Medianos'!AD464,IF('Panel de Control'!$C$33=1,'EV - Medianos'!AD1432,IF('Panel de Control'!$C$33=2,'EV - Medianos'!AD1674,'EV - Medianos'!AD1916)))</f>
        <v>0</v>
      </c>
      <c r="AE2400" s="57">
        <f>+IF('Panel de Control'!$C$33="Base",'EV - Medianos'!AE464,IF('Panel de Control'!$C$33=1,'EV - Medianos'!AE1432,IF('Panel de Control'!$C$33=2,'EV - Medianos'!AE1674,'EV - Medianos'!AE1916)))</f>
        <v>0</v>
      </c>
      <c r="AF2400" s="57">
        <f>+IF('Panel de Control'!$C$33="Base",'EV - Medianos'!AF464,IF('Panel de Control'!$C$33=1,'EV - Medianos'!AF1432,IF('Panel de Control'!$C$33=2,'EV - Medianos'!AF1674,'EV - Medianos'!AF1916)))</f>
        <v>0</v>
      </c>
      <c r="AG2400" s="57">
        <f>+IF('Panel de Control'!$C$33="Base",'EV - Medianos'!AG464,IF('Panel de Control'!$C$33=1,'EV - Medianos'!AG1432,IF('Panel de Control'!$C$33=2,'EV - Medianos'!AG1674,'EV - Medianos'!AG1916)))</f>
        <v>0</v>
      </c>
      <c r="AH2400" s="57">
        <f>+IF('Panel de Control'!$C$33="Base",'EV - Medianos'!AH464,IF('Panel de Control'!$C$33=1,'EV - Medianos'!AH1432,IF('Panel de Control'!$C$33=2,'EV - Medianos'!AH1674,'EV - Medianos'!AH1916)))</f>
        <v>0</v>
      </c>
      <c r="AI2400" s="57">
        <f>+IF('Panel de Control'!$C$33="Base",'EV - Medianos'!AI464,IF('Panel de Control'!$C$33=1,'EV - Medianos'!AI1432,IF('Panel de Control'!$C$33=2,'EV - Medianos'!AI1674,'EV - Medianos'!AI1916)))</f>
        <v>0</v>
      </c>
      <c r="AJ2400" s="57">
        <f>+IF('Panel de Control'!$C$33="Base",'EV - Medianos'!AJ464,IF('Panel de Control'!$C$33=1,'EV - Medianos'!AJ1432,IF('Panel de Control'!$C$33=2,'EV - Medianos'!AJ1674,'EV - Medianos'!AJ1916)))</f>
        <v>0</v>
      </c>
      <c r="AK2400" s="57">
        <f>+IF('Panel de Control'!$C$33="Base",'EV - Medianos'!AK464,IF('Panel de Control'!$C$33=1,'EV - Medianos'!AK1432,IF('Panel de Control'!$C$33=2,'EV - Medianos'!AK1674,'EV - Medianos'!AK1916)))</f>
        <v>0</v>
      </c>
    </row>
    <row r="2401" spans="1:37" s="65" customFormat="1" ht="17.100000000000001" customHeight="1" x14ac:dyDescent="0.2">
      <c r="A2401" s="54" t="s">
        <v>271</v>
      </c>
      <c r="B2401" s="55" t="s">
        <v>110</v>
      </c>
      <c r="C2401" s="56" t="s">
        <v>242</v>
      </c>
      <c r="D2401" s="57">
        <f>+IF('Panel de Control'!$C$33="Base",'EV - Medianos'!D465,IF('Panel de Control'!$C$33=1,'EV - Medianos'!D1433,IF('Panel de Control'!$C$33=2,'EV - Medianos'!D1675,'EV - Medianos'!D1917)))</f>
        <v>0</v>
      </c>
      <c r="E2401" s="57">
        <f>+IF('Panel de Control'!$C$33="Base",'EV - Medianos'!E465,IF('Panel de Control'!$C$33=1,'EV - Medianos'!E1433,IF('Panel de Control'!$C$33=2,'EV - Medianos'!E1675,'EV - Medianos'!E1917)))</f>
        <v>0</v>
      </c>
      <c r="F2401" s="57">
        <f>+IF('Panel de Control'!$C$33="Base",'EV - Medianos'!F465,IF('Panel de Control'!$C$33=1,'EV - Medianos'!F1433,IF('Panel de Control'!$C$33=2,'EV - Medianos'!F1675,'EV - Medianos'!F1917)))</f>
        <v>0</v>
      </c>
      <c r="G2401" s="57">
        <f>+IF('Panel de Control'!$C$33="Base",'EV - Medianos'!G465,IF('Panel de Control'!$C$33=1,'EV - Medianos'!G1433,IF('Panel de Control'!$C$33=2,'EV - Medianos'!G1675,'EV - Medianos'!G1917)))</f>
        <v>0</v>
      </c>
      <c r="H2401" s="57">
        <f>+IF('Panel de Control'!$C$33="Base",'EV - Medianos'!H465,IF('Panel de Control'!$C$33=1,'EV - Medianos'!H1433,IF('Panel de Control'!$C$33=2,'EV - Medianos'!H1675,'EV - Medianos'!H1917)))</f>
        <v>0</v>
      </c>
      <c r="I2401" s="57">
        <f>+IF('Panel de Control'!$C$33="Base",'EV - Medianos'!I465,IF('Panel de Control'!$C$33=1,'EV - Medianos'!I1433,IF('Panel de Control'!$C$33=2,'EV - Medianos'!I1675,'EV - Medianos'!I1917)))</f>
        <v>0</v>
      </c>
      <c r="J2401" s="57">
        <f>+IF('Panel de Control'!$C$33="Base",'EV - Medianos'!J465,IF('Panel de Control'!$C$33=1,'EV - Medianos'!J1433,IF('Panel de Control'!$C$33=2,'EV - Medianos'!J1675,'EV - Medianos'!J1917)))</f>
        <v>0</v>
      </c>
      <c r="K2401" s="57">
        <f>+IF('Panel de Control'!$C$33="Base",'EV - Medianos'!K465,IF('Panel de Control'!$C$33=1,'EV - Medianos'!K1433,IF('Panel de Control'!$C$33=2,'EV - Medianos'!K1675,'EV - Medianos'!K1917)))</f>
        <v>0</v>
      </c>
      <c r="L2401" s="57">
        <f>+IF('Panel de Control'!$C$33="Base",'EV - Medianos'!L465,IF('Panel de Control'!$C$33=1,'EV - Medianos'!L1433,IF('Panel de Control'!$C$33=2,'EV - Medianos'!L1675,'EV - Medianos'!L1917)))</f>
        <v>0</v>
      </c>
      <c r="M2401" s="57">
        <f>+IF('Panel de Control'!$C$33="Base",'EV - Medianos'!M465,IF('Panel de Control'!$C$33=1,'EV - Medianos'!M1433,IF('Panel de Control'!$C$33=2,'EV - Medianos'!M1675,'EV - Medianos'!M1917)))</f>
        <v>0</v>
      </c>
      <c r="N2401" s="57">
        <f>+IF('Panel de Control'!$C$33="Base",'EV - Medianos'!N465,IF('Panel de Control'!$C$33=1,'EV - Medianos'!N1433,IF('Panel de Control'!$C$33=2,'EV - Medianos'!N1675,'EV - Medianos'!N1917)))</f>
        <v>0</v>
      </c>
      <c r="O2401" s="57">
        <f>+IF('Panel de Control'!$C$33="Base",'EV - Medianos'!O465,IF('Panel de Control'!$C$33=1,'EV - Medianos'!O1433,IF('Panel de Control'!$C$33=2,'EV - Medianos'!O1675,'EV - Medianos'!O1917)))</f>
        <v>0</v>
      </c>
      <c r="P2401" s="57">
        <f>+IF('Panel de Control'!$C$33="Base",'EV - Medianos'!P465,IF('Panel de Control'!$C$33=1,'EV - Medianos'!P1433,IF('Panel de Control'!$C$33=2,'EV - Medianos'!P1675,'EV - Medianos'!P1917)))</f>
        <v>0</v>
      </c>
      <c r="Q2401" s="57">
        <f>+IF('Panel de Control'!$C$33="Base",'EV - Medianos'!Q465,IF('Panel de Control'!$C$33=1,'EV - Medianos'!Q1433,IF('Panel de Control'!$C$33=2,'EV - Medianos'!Q1675,'EV - Medianos'!Q1917)))</f>
        <v>0</v>
      </c>
      <c r="R2401" s="57">
        <f>+IF('Panel de Control'!$C$33="Base",'EV - Medianos'!R465,IF('Panel de Control'!$C$33=1,'EV - Medianos'!R1433,IF('Panel de Control'!$C$33=2,'EV - Medianos'!R1675,'EV - Medianos'!R1917)))</f>
        <v>0</v>
      </c>
      <c r="S2401" s="57">
        <f>+IF('Panel de Control'!$C$33="Base",'EV - Medianos'!S465,IF('Panel de Control'!$C$33=1,'EV - Medianos'!S1433,IF('Panel de Control'!$C$33=2,'EV - Medianos'!S1675,'EV - Medianos'!S1917)))</f>
        <v>0</v>
      </c>
      <c r="T2401" s="57">
        <f>+IF('Panel de Control'!$C$33="Base",'EV - Medianos'!T465,IF('Panel de Control'!$C$33=1,'EV - Medianos'!T1433,IF('Panel de Control'!$C$33=2,'EV - Medianos'!T1675,'EV - Medianos'!T1917)))</f>
        <v>0</v>
      </c>
      <c r="U2401" s="57">
        <f>+IF('Panel de Control'!$C$33="Base",'EV - Medianos'!U465,IF('Panel de Control'!$C$33=1,'EV - Medianos'!U1433,IF('Panel de Control'!$C$33=2,'EV - Medianos'!U1675,'EV - Medianos'!U1917)))</f>
        <v>0</v>
      </c>
      <c r="V2401" s="57">
        <f>+IF('Panel de Control'!$C$33="Base",'EV - Medianos'!V465,IF('Panel de Control'!$C$33=1,'EV - Medianos'!V1433,IF('Panel de Control'!$C$33=2,'EV - Medianos'!V1675,'EV - Medianos'!V1917)))</f>
        <v>0</v>
      </c>
      <c r="W2401" s="57">
        <f>+IF('Panel de Control'!$C$33="Base",'EV - Medianos'!W465,IF('Panel de Control'!$C$33=1,'EV - Medianos'!W1433,IF('Panel de Control'!$C$33=2,'EV - Medianos'!W1675,'EV - Medianos'!W1917)))</f>
        <v>0</v>
      </c>
      <c r="X2401" s="57">
        <f>+IF('Panel de Control'!$C$33="Base",'EV - Medianos'!X465,IF('Panel de Control'!$C$33=1,'EV - Medianos'!X1433,IF('Panel de Control'!$C$33=2,'EV - Medianos'!X1675,'EV - Medianos'!X1917)))</f>
        <v>0</v>
      </c>
      <c r="Y2401" s="57">
        <f>+IF('Panel de Control'!$C$33="Base",'EV - Medianos'!Y465,IF('Panel de Control'!$C$33=1,'EV - Medianos'!Y1433,IF('Panel de Control'!$C$33=2,'EV - Medianos'!Y1675,'EV - Medianos'!Y1917)))</f>
        <v>0</v>
      </c>
      <c r="Z2401" s="57">
        <f>+IF('Panel de Control'!$C$33="Base",'EV - Medianos'!Z465,IF('Panel de Control'!$C$33=1,'EV - Medianos'!Z1433,IF('Panel de Control'!$C$33=2,'EV - Medianos'!Z1675,'EV - Medianos'!Z1917)))</f>
        <v>0</v>
      </c>
      <c r="AA2401" s="57">
        <f>+IF('Panel de Control'!$C$33="Base",'EV - Medianos'!AA465,IF('Panel de Control'!$C$33=1,'EV - Medianos'!AA1433,IF('Panel de Control'!$C$33=2,'EV - Medianos'!AA1675,'EV - Medianos'!AA1917)))</f>
        <v>0</v>
      </c>
      <c r="AB2401" s="57">
        <f>+IF('Panel de Control'!$C$33="Base",'EV - Medianos'!AB465,IF('Panel de Control'!$C$33=1,'EV - Medianos'!AB1433,IF('Panel de Control'!$C$33=2,'EV - Medianos'!AB1675,'EV - Medianos'!AB1917)))</f>
        <v>0</v>
      </c>
      <c r="AC2401" s="57">
        <f>+IF('Panel de Control'!$C$33="Base",'EV - Medianos'!AC465,IF('Panel de Control'!$C$33=1,'EV - Medianos'!AC1433,IF('Panel de Control'!$C$33=2,'EV - Medianos'!AC1675,'EV - Medianos'!AC1917)))</f>
        <v>0</v>
      </c>
      <c r="AD2401" s="57">
        <f>+IF('Panel de Control'!$C$33="Base",'EV - Medianos'!AD465,IF('Panel de Control'!$C$33=1,'EV - Medianos'!AD1433,IF('Panel de Control'!$C$33=2,'EV - Medianos'!AD1675,'EV - Medianos'!AD1917)))</f>
        <v>0</v>
      </c>
      <c r="AE2401" s="57">
        <f>+IF('Panel de Control'!$C$33="Base",'EV - Medianos'!AE465,IF('Panel de Control'!$C$33=1,'EV - Medianos'!AE1433,IF('Panel de Control'!$C$33=2,'EV - Medianos'!AE1675,'EV - Medianos'!AE1917)))</f>
        <v>0</v>
      </c>
      <c r="AF2401" s="57">
        <f>+IF('Panel de Control'!$C$33="Base",'EV - Medianos'!AF465,IF('Panel de Control'!$C$33=1,'EV - Medianos'!AF1433,IF('Panel de Control'!$C$33=2,'EV - Medianos'!AF1675,'EV - Medianos'!AF1917)))</f>
        <v>0</v>
      </c>
      <c r="AG2401" s="57">
        <f>+IF('Panel de Control'!$C$33="Base",'EV - Medianos'!AG465,IF('Panel de Control'!$C$33=1,'EV - Medianos'!AG1433,IF('Panel de Control'!$C$33=2,'EV - Medianos'!AG1675,'EV - Medianos'!AG1917)))</f>
        <v>0</v>
      </c>
      <c r="AH2401" s="57">
        <f>+IF('Panel de Control'!$C$33="Base",'EV - Medianos'!AH465,IF('Panel de Control'!$C$33=1,'EV - Medianos'!AH1433,IF('Panel de Control'!$C$33=2,'EV - Medianos'!AH1675,'EV - Medianos'!AH1917)))</f>
        <v>0</v>
      </c>
      <c r="AI2401" s="57">
        <f>+IF('Panel de Control'!$C$33="Base",'EV - Medianos'!AI465,IF('Panel de Control'!$C$33=1,'EV - Medianos'!AI1433,IF('Panel de Control'!$C$33=2,'EV - Medianos'!AI1675,'EV - Medianos'!AI1917)))</f>
        <v>0</v>
      </c>
      <c r="AJ2401" s="57">
        <f>+IF('Panel de Control'!$C$33="Base",'EV - Medianos'!AJ465,IF('Panel de Control'!$C$33=1,'EV - Medianos'!AJ1433,IF('Panel de Control'!$C$33=2,'EV - Medianos'!AJ1675,'EV - Medianos'!AJ1917)))</f>
        <v>0</v>
      </c>
      <c r="AK2401" s="57">
        <f>+IF('Panel de Control'!$C$33="Base",'EV - Medianos'!AK465,IF('Panel de Control'!$C$33=1,'EV - Medianos'!AK1433,IF('Panel de Control'!$C$33=2,'EV - Medianos'!AK1675,'EV - Medianos'!AK1917)))</f>
        <v>0</v>
      </c>
    </row>
    <row r="2402" spans="1:37" s="65" customFormat="1" ht="17.100000000000001" customHeight="1" x14ac:dyDescent="0.2">
      <c r="A2402" s="54" t="s">
        <v>272</v>
      </c>
      <c r="B2402" s="55" t="s">
        <v>110</v>
      </c>
      <c r="C2402" s="56" t="s">
        <v>242</v>
      </c>
      <c r="D2402" s="57">
        <f>+IF('Panel de Control'!$C$33="Base",'EV - Medianos'!D466,IF('Panel de Control'!$C$33=1,'EV - Medianos'!D1434,IF('Panel de Control'!$C$33=2,'EV - Medianos'!D1676,'EV - Medianos'!D1918)))</f>
        <v>0</v>
      </c>
      <c r="E2402" s="57">
        <f>+IF('Panel de Control'!$C$33="Base",'EV - Medianos'!E466,IF('Panel de Control'!$C$33=1,'EV - Medianos'!E1434,IF('Panel de Control'!$C$33=2,'EV - Medianos'!E1676,'EV - Medianos'!E1918)))</f>
        <v>0</v>
      </c>
      <c r="F2402" s="57">
        <f>+IF('Panel de Control'!$C$33="Base",'EV - Medianos'!F466,IF('Panel de Control'!$C$33=1,'EV - Medianos'!F1434,IF('Panel de Control'!$C$33=2,'EV - Medianos'!F1676,'EV - Medianos'!F1918)))</f>
        <v>0</v>
      </c>
      <c r="G2402" s="57">
        <f>+IF('Panel de Control'!$C$33="Base",'EV - Medianos'!G466,IF('Panel de Control'!$C$33=1,'EV - Medianos'!G1434,IF('Panel de Control'!$C$33=2,'EV - Medianos'!G1676,'EV - Medianos'!G1918)))</f>
        <v>0</v>
      </c>
      <c r="H2402" s="57">
        <f>+IF('Panel de Control'!$C$33="Base",'EV - Medianos'!H466,IF('Panel de Control'!$C$33=1,'EV - Medianos'!H1434,IF('Panel de Control'!$C$33=2,'EV - Medianos'!H1676,'EV - Medianos'!H1918)))</f>
        <v>0</v>
      </c>
      <c r="I2402" s="57">
        <f>+IF('Panel de Control'!$C$33="Base",'EV - Medianos'!I466,IF('Panel de Control'!$C$33=1,'EV - Medianos'!I1434,IF('Panel de Control'!$C$33=2,'EV - Medianos'!I1676,'EV - Medianos'!I1918)))</f>
        <v>0</v>
      </c>
      <c r="J2402" s="57">
        <f>+IF('Panel de Control'!$C$33="Base",'EV - Medianos'!J466,IF('Panel de Control'!$C$33=1,'EV - Medianos'!J1434,IF('Panel de Control'!$C$33=2,'EV - Medianos'!J1676,'EV - Medianos'!J1918)))</f>
        <v>0</v>
      </c>
      <c r="K2402" s="57">
        <f>+IF('Panel de Control'!$C$33="Base",'EV - Medianos'!K466,IF('Panel de Control'!$C$33=1,'EV - Medianos'!K1434,IF('Panel de Control'!$C$33=2,'EV - Medianos'!K1676,'EV - Medianos'!K1918)))</f>
        <v>0</v>
      </c>
      <c r="L2402" s="57">
        <f>+IF('Panel de Control'!$C$33="Base",'EV - Medianos'!L466,IF('Panel de Control'!$C$33=1,'EV - Medianos'!L1434,IF('Panel de Control'!$C$33=2,'EV - Medianos'!L1676,'EV - Medianos'!L1918)))</f>
        <v>0</v>
      </c>
      <c r="M2402" s="57">
        <f>+IF('Panel de Control'!$C$33="Base",'EV - Medianos'!M466,IF('Panel de Control'!$C$33=1,'EV - Medianos'!M1434,IF('Panel de Control'!$C$33=2,'EV - Medianos'!M1676,'EV - Medianos'!M1918)))</f>
        <v>0</v>
      </c>
      <c r="N2402" s="57">
        <f>+IF('Panel de Control'!$C$33="Base",'EV - Medianos'!N466,IF('Panel de Control'!$C$33=1,'EV - Medianos'!N1434,IF('Panel de Control'!$C$33=2,'EV - Medianos'!N1676,'EV - Medianos'!N1918)))</f>
        <v>0</v>
      </c>
      <c r="O2402" s="57">
        <f>+IF('Panel de Control'!$C$33="Base",'EV - Medianos'!O466,IF('Panel de Control'!$C$33=1,'EV - Medianos'!O1434,IF('Panel de Control'!$C$33=2,'EV - Medianos'!O1676,'EV - Medianos'!O1918)))</f>
        <v>0</v>
      </c>
      <c r="P2402" s="57">
        <f>+IF('Panel de Control'!$C$33="Base",'EV - Medianos'!P466,IF('Panel de Control'!$C$33=1,'EV - Medianos'!P1434,IF('Panel de Control'!$C$33=2,'EV - Medianos'!P1676,'EV - Medianos'!P1918)))</f>
        <v>0</v>
      </c>
      <c r="Q2402" s="57">
        <f>+IF('Panel de Control'!$C$33="Base",'EV - Medianos'!Q466,IF('Panel de Control'!$C$33=1,'EV - Medianos'!Q1434,IF('Panel de Control'!$C$33=2,'EV - Medianos'!Q1676,'EV - Medianos'!Q1918)))</f>
        <v>0</v>
      </c>
      <c r="R2402" s="57">
        <f>+IF('Panel de Control'!$C$33="Base",'EV - Medianos'!R466,IF('Panel de Control'!$C$33=1,'EV - Medianos'!R1434,IF('Panel de Control'!$C$33=2,'EV - Medianos'!R1676,'EV - Medianos'!R1918)))</f>
        <v>0</v>
      </c>
      <c r="S2402" s="57">
        <f>+IF('Panel de Control'!$C$33="Base",'EV - Medianos'!S466,IF('Panel de Control'!$C$33=1,'EV - Medianos'!S1434,IF('Panel de Control'!$C$33=2,'EV - Medianos'!S1676,'EV - Medianos'!S1918)))</f>
        <v>0</v>
      </c>
      <c r="T2402" s="57">
        <f>+IF('Panel de Control'!$C$33="Base",'EV - Medianos'!T466,IF('Panel de Control'!$C$33=1,'EV - Medianos'!T1434,IF('Panel de Control'!$C$33=2,'EV - Medianos'!T1676,'EV - Medianos'!T1918)))</f>
        <v>0</v>
      </c>
      <c r="U2402" s="57">
        <f>+IF('Panel de Control'!$C$33="Base",'EV - Medianos'!U466,IF('Panel de Control'!$C$33=1,'EV - Medianos'!U1434,IF('Panel de Control'!$C$33=2,'EV - Medianos'!U1676,'EV - Medianos'!U1918)))</f>
        <v>0</v>
      </c>
      <c r="V2402" s="57">
        <f>+IF('Panel de Control'!$C$33="Base",'EV - Medianos'!V466,IF('Panel de Control'!$C$33=1,'EV - Medianos'!V1434,IF('Panel de Control'!$C$33=2,'EV - Medianos'!V1676,'EV - Medianos'!V1918)))</f>
        <v>0</v>
      </c>
      <c r="W2402" s="57">
        <f>+IF('Panel de Control'!$C$33="Base",'EV - Medianos'!W466,IF('Panel de Control'!$C$33=1,'EV - Medianos'!W1434,IF('Panel de Control'!$C$33=2,'EV - Medianos'!W1676,'EV - Medianos'!W1918)))</f>
        <v>0</v>
      </c>
      <c r="X2402" s="57">
        <f>+IF('Panel de Control'!$C$33="Base",'EV - Medianos'!X466,IF('Panel de Control'!$C$33=1,'EV - Medianos'!X1434,IF('Panel de Control'!$C$33=2,'EV - Medianos'!X1676,'EV - Medianos'!X1918)))</f>
        <v>0</v>
      </c>
      <c r="Y2402" s="57">
        <f>+IF('Panel de Control'!$C$33="Base",'EV - Medianos'!Y466,IF('Panel de Control'!$C$33=1,'EV - Medianos'!Y1434,IF('Panel de Control'!$C$33=2,'EV - Medianos'!Y1676,'EV - Medianos'!Y1918)))</f>
        <v>0</v>
      </c>
      <c r="Z2402" s="57">
        <f>+IF('Panel de Control'!$C$33="Base",'EV - Medianos'!Z466,IF('Panel de Control'!$C$33=1,'EV - Medianos'!Z1434,IF('Panel de Control'!$C$33=2,'EV - Medianos'!Z1676,'EV - Medianos'!Z1918)))</f>
        <v>0</v>
      </c>
      <c r="AA2402" s="57">
        <f>+IF('Panel de Control'!$C$33="Base",'EV - Medianos'!AA466,IF('Panel de Control'!$C$33=1,'EV - Medianos'!AA1434,IF('Panel de Control'!$C$33=2,'EV - Medianos'!AA1676,'EV - Medianos'!AA1918)))</f>
        <v>0</v>
      </c>
      <c r="AB2402" s="57">
        <f>+IF('Panel de Control'!$C$33="Base",'EV - Medianos'!AB466,IF('Panel de Control'!$C$33=1,'EV - Medianos'!AB1434,IF('Panel de Control'!$C$33=2,'EV - Medianos'!AB1676,'EV - Medianos'!AB1918)))</f>
        <v>0</v>
      </c>
      <c r="AC2402" s="57">
        <f>+IF('Panel de Control'!$C$33="Base",'EV - Medianos'!AC466,IF('Panel de Control'!$C$33=1,'EV - Medianos'!AC1434,IF('Panel de Control'!$C$33=2,'EV - Medianos'!AC1676,'EV - Medianos'!AC1918)))</f>
        <v>0</v>
      </c>
      <c r="AD2402" s="57">
        <f>+IF('Panel de Control'!$C$33="Base",'EV - Medianos'!AD466,IF('Panel de Control'!$C$33=1,'EV - Medianos'!AD1434,IF('Panel de Control'!$C$33=2,'EV - Medianos'!AD1676,'EV - Medianos'!AD1918)))</f>
        <v>0</v>
      </c>
      <c r="AE2402" s="57">
        <f>+IF('Panel de Control'!$C$33="Base",'EV - Medianos'!AE466,IF('Panel de Control'!$C$33=1,'EV - Medianos'!AE1434,IF('Panel de Control'!$C$33=2,'EV - Medianos'!AE1676,'EV - Medianos'!AE1918)))</f>
        <v>0</v>
      </c>
      <c r="AF2402" s="57">
        <f>+IF('Panel de Control'!$C$33="Base",'EV - Medianos'!AF466,IF('Panel de Control'!$C$33=1,'EV - Medianos'!AF1434,IF('Panel de Control'!$C$33=2,'EV - Medianos'!AF1676,'EV - Medianos'!AF1918)))</f>
        <v>0</v>
      </c>
      <c r="AG2402" s="57">
        <f>+IF('Panel de Control'!$C$33="Base",'EV - Medianos'!AG466,IF('Panel de Control'!$C$33=1,'EV - Medianos'!AG1434,IF('Panel de Control'!$C$33=2,'EV - Medianos'!AG1676,'EV - Medianos'!AG1918)))</f>
        <v>0</v>
      </c>
      <c r="AH2402" s="57">
        <f>+IF('Panel de Control'!$C$33="Base",'EV - Medianos'!AH466,IF('Panel de Control'!$C$33=1,'EV - Medianos'!AH1434,IF('Panel de Control'!$C$33=2,'EV - Medianos'!AH1676,'EV - Medianos'!AH1918)))</f>
        <v>0</v>
      </c>
      <c r="AI2402" s="57">
        <f>+IF('Panel de Control'!$C$33="Base",'EV - Medianos'!AI466,IF('Panel de Control'!$C$33=1,'EV - Medianos'!AI1434,IF('Panel de Control'!$C$33=2,'EV - Medianos'!AI1676,'EV - Medianos'!AI1918)))</f>
        <v>0</v>
      </c>
      <c r="AJ2402" s="57">
        <f>+IF('Panel de Control'!$C$33="Base",'EV - Medianos'!AJ466,IF('Panel de Control'!$C$33=1,'EV - Medianos'!AJ1434,IF('Panel de Control'!$C$33=2,'EV - Medianos'!AJ1676,'EV - Medianos'!AJ1918)))</f>
        <v>0</v>
      </c>
      <c r="AK2402" s="57">
        <f>+IF('Panel de Control'!$C$33="Base",'EV - Medianos'!AK466,IF('Panel de Control'!$C$33=1,'EV - Medianos'!AK1434,IF('Panel de Control'!$C$33=2,'EV - Medianos'!AK1676,'EV - Medianos'!AK1918)))</f>
        <v>0</v>
      </c>
    </row>
    <row r="2403" spans="1:37" s="65" customFormat="1" ht="17.100000000000001" customHeight="1" x14ac:dyDescent="0.2">
      <c r="A2403" s="54" t="s">
        <v>197</v>
      </c>
      <c r="B2403" s="55" t="s">
        <v>110</v>
      </c>
      <c r="C2403" s="56" t="s">
        <v>242</v>
      </c>
      <c r="D2403" s="57">
        <f>+IF('Panel de Control'!$C$33="Base",'EV - Medianos'!D467,IF('Panel de Control'!$C$33=1,'EV - Medianos'!D1435,IF('Panel de Control'!$C$33=2,'EV - Medianos'!D1677,'EV - Medianos'!D1919)))</f>
        <v>0</v>
      </c>
      <c r="E2403" s="57">
        <f>+IF('Panel de Control'!$C$33="Base",'EV - Medianos'!E467,IF('Panel de Control'!$C$33=1,'EV - Medianos'!E1435,IF('Panel de Control'!$C$33=2,'EV - Medianos'!E1677,'EV - Medianos'!E1919)))</f>
        <v>0</v>
      </c>
      <c r="F2403" s="57">
        <f>+IF('Panel de Control'!$C$33="Base",'EV - Medianos'!F467,IF('Panel de Control'!$C$33=1,'EV - Medianos'!F1435,IF('Panel de Control'!$C$33=2,'EV - Medianos'!F1677,'EV - Medianos'!F1919)))</f>
        <v>0</v>
      </c>
      <c r="G2403" s="57">
        <f>+IF('Panel de Control'!$C$33="Base",'EV - Medianos'!G467,IF('Panel de Control'!$C$33=1,'EV - Medianos'!G1435,IF('Panel de Control'!$C$33=2,'EV - Medianos'!G1677,'EV - Medianos'!G1919)))</f>
        <v>0</v>
      </c>
      <c r="H2403" s="57">
        <f>+IF('Panel de Control'!$C$33="Base",'EV - Medianos'!H467,IF('Panel de Control'!$C$33=1,'EV - Medianos'!H1435,IF('Panel de Control'!$C$33=2,'EV - Medianos'!H1677,'EV - Medianos'!H1919)))</f>
        <v>1.3167032346611964E-6</v>
      </c>
      <c r="I2403" s="57">
        <f>+IF('Panel de Control'!$C$33="Base",'EV - Medianos'!I467,IF('Panel de Control'!$C$33=1,'EV - Medianos'!I1435,IF('Panel de Control'!$C$33=2,'EV - Medianos'!I1677,'EV - Medianos'!I1919)))</f>
        <v>5.4807111778346621E-6</v>
      </c>
      <c r="J2403" s="57">
        <f>+IF('Panel de Control'!$C$33="Base",'EV - Medianos'!J467,IF('Panel de Control'!$C$33=1,'EV - Medianos'!J1435,IF('Panel de Control'!$C$33=2,'EV - Medianos'!J1677,'EV - Medianos'!J1919)))</f>
        <v>3.053534053179906E-5</v>
      </c>
      <c r="K2403" s="57">
        <f>+IF('Panel de Control'!$C$33="Base",'EV - Medianos'!K467,IF('Panel de Control'!$C$33=1,'EV - Medianos'!K1435,IF('Panel de Control'!$C$33=2,'EV - Medianos'!K1677,'EV - Medianos'!K1919)))</f>
        <v>9.233289838313436E-5</v>
      </c>
      <c r="L2403" s="57">
        <f>+IF('Panel de Control'!$C$33="Base",'EV - Medianos'!L467,IF('Panel de Control'!$C$33=1,'EV - Medianos'!L1435,IF('Panel de Control'!$C$33=2,'EV - Medianos'!L1677,'EV - Medianos'!L1919)))</f>
        <v>2.0695862582463621E-4</v>
      </c>
      <c r="M2403" s="57">
        <f>+IF('Panel de Control'!$C$33="Base",'EV - Medianos'!M467,IF('Panel de Control'!$C$33=1,'EV - Medianos'!M1435,IF('Panel de Control'!$C$33=2,'EV - Medianos'!M1677,'EV - Medianos'!M1919)))</f>
        <v>4.1238199887361682E-4</v>
      </c>
      <c r="N2403" s="57">
        <f>+IF('Panel de Control'!$C$33="Base",'EV - Medianos'!N467,IF('Panel de Control'!$C$33=1,'EV - Medianos'!N1435,IF('Panel de Control'!$C$33=2,'EV - Medianos'!N1677,'EV - Medianos'!N1919)))</f>
        <v>7.2839264766632889E-4</v>
      </c>
      <c r="O2403" s="57">
        <f>+IF('Panel de Control'!$C$33="Base",'EV - Medianos'!O467,IF('Panel de Control'!$C$33=1,'EV - Medianos'!O1435,IF('Panel de Control'!$C$33=2,'EV - Medianos'!O1677,'EV - Medianos'!O1919)))</f>
        <v>1.2068260387249868E-3</v>
      </c>
      <c r="P2403" s="57">
        <f>+IF('Panel de Control'!$C$33="Base",'EV - Medianos'!P467,IF('Panel de Control'!$C$33=1,'EV - Medianos'!P1435,IF('Panel de Control'!$C$33=2,'EV - Medianos'!P1677,'EV - Medianos'!P1919)))</f>
        <v>1.8790316200217045E-3</v>
      </c>
      <c r="Q2403" s="57">
        <f>+IF('Panel de Control'!$C$33="Base",'EV - Medianos'!Q467,IF('Panel de Control'!$C$33=1,'EV - Medianos'!Q1435,IF('Panel de Control'!$C$33=2,'EV - Medianos'!Q1677,'EV - Medianos'!Q1919)))</f>
        <v>2.7539287806836268E-3</v>
      </c>
      <c r="R2403" s="57">
        <f>+IF('Panel de Control'!$C$33="Base",'EV - Medianos'!R467,IF('Panel de Control'!$C$33=1,'EV - Medianos'!R1435,IF('Panel de Control'!$C$33=2,'EV - Medianos'!R1677,'EV - Medianos'!R1919)))</f>
        <v>3.6293647867800803E-3</v>
      </c>
      <c r="S2403" s="57">
        <f>+IF('Panel de Control'!$C$33="Base",'EV - Medianos'!S467,IF('Panel de Control'!$C$33=1,'EV - Medianos'!S1435,IF('Panel de Control'!$C$33=2,'EV - Medianos'!S1677,'EV - Medianos'!S1919)))</f>
        <v>4.5212967061451651E-3</v>
      </c>
      <c r="T2403" s="57">
        <f>+IF('Panel de Control'!$C$33="Base",'EV - Medianos'!T467,IF('Panel de Control'!$C$33=1,'EV - Medianos'!T1435,IF('Panel de Control'!$C$33=2,'EV - Medianos'!T1677,'EV - Medianos'!T1919)))</f>
        <v>5.4863236238823828E-3</v>
      </c>
      <c r="U2403" s="57">
        <f>+IF('Panel de Control'!$C$33="Base",'EV - Medianos'!U467,IF('Panel de Control'!$C$33=1,'EV - Medianos'!U1435,IF('Panel de Control'!$C$33=2,'EV - Medianos'!U1677,'EV - Medianos'!U1919)))</f>
        <v>6.5600323250626716E-3</v>
      </c>
      <c r="V2403" s="57">
        <f>+IF('Panel de Control'!$C$33="Base",'EV - Medianos'!V467,IF('Panel de Control'!$C$33=1,'EV - Medianos'!V1435,IF('Panel de Control'!$C$33=2,'EV - Medianos'!V1677,'EV - Medianos'!V1919)))</f>
        <v>7.7118900805061927E-3</v>
      </c>
      <c r="W2403" s="57">
        <f>+IF('Panel de Control'!$C$33="Base",'EV - Medianos'!W467,IF('Panel de Control'!$C$33=1,'EV - Medianos'!W1435,IF('Panel de Control'!$C$33=2,'EV - Medianos'!W1677,'EV - Medianos'!W1919)))</f>
        <v>8.9421777394274263E-3</v>
      </c>
      <c r="X2403" s="57">
        <f>+IF('Panel de Control'!$C$33="Base",'EV - Medianos'!X467,IF('Panel de Control'!$C$33=1,'EV - Medianos'!X1435,IF('Panel de Control'!$C$33=2,'EV - Medianos'!X1677,'EV - Medianos'!X1919)))</f>
        <v>1.02401452593157E-2</v>
      </c>
      <c r="Y2403" s="57">
        <f>+IF('Panel de Control'!$C$33="Base",'EV - Medianos'!Y467,IF('Panel de Control'!$C$33=1,'EV - Medianos'!Y1435,IF('Panel de Control'!$C$33=2,'EV - Medianos'!Y1677,'EV - Medianos'!Y1919)))</f>
        <v>1.1623472316367619E-2</v>
      </c>
      <c r="Z2403" s="57">
        <f>+IF('Panel de Control'!$C$33="Base",'EV - Medianos'!Z467,IF('Panel de Control'!$C$33=1,'EV - Medianos'!Z1435,IF('Panel de Control'!$C$33=2,'EV - Medianos'!Z1677,'EV - Medianos'!Z1919)))</f>
        <v>1.3085315110097718E-2</v>
      </c>
      <c r="AA2403" s="57">
        <f>+IF('Panel de Control'!$C$33="Base",'EV - Medianos'!AA467,IF('Panel de Control'!$C$33=1,'EV - Medianos'!AA1435,IF('Panel de Control'!$C$33=2,'EV - Medianos'!AA1677,'EV - Medianos'!AA1919)))</f>
        <v>1.4839358430315376E-2</v>
      </c>
      <c r="AB2403" s="57">
        <f>+IF('Panel de Control'!$C$33="Base",'EV - Medianos'!AB467,IF('Panel de Control'!$C$33=1,'EV - Medianos'!AB1435,IF('Panel de Control'!$C$33=2,'EV - Medianos'!AB1677,'EV - Medianos'!AB1919)))</f>
        <v>1.6636373921583378E-2</v>
      </c>
      <c r="AC2403" s="57">
        <f>+IF('Panel de Control'!$C$33="Base",'EV - Medianos'!AC467,IF('Panel de Control'!$C$33=1,'EV - Medianos'!AC1435,IF('Panel de Control'!$C$33=2,'EV - Medianos'!AC1677,'EV - Medianos'!AC1919)))</f>
        <v>1.8425530091389447E-2</v>
      </c>
      <c r="AD2403" s="57">
        <f>+IF('Panel de Control'!$C$33="Base",'EV - Medianos'!AD467,IF('Panel de Control'!$C$33=1,'EV - Medianos'!AD1435,IF('Panel de Control'!$C$33=2,'EV - Medianos'!AD1677,'EV - Medianos'!AD1919)))</f>
        <v>2.0157609166441985E-2</v>
      </c>
      <c r="AE2403" s="57">
        <f>+IF('Panel de Control'!$C$33="Base",'EV - Medianos'!AE467,IF('Panel de Control'!$C$33=1,'EV - Medianos'!AE1435,IF('Panel de Control'!$C$33=2,'EV - Medianos'!AE1677,'EV - Medianos'!AE1919)))</f>
        <v>2.1827177543351211E-2</v>
      </c>
      <c r="AF2403" s="57">
        <f>+IF('Panel de Control'!$C$33="Base",'EV - Medianos'!AF467,IF('Panel de Control'!$C$33=1,'EV - Medianos'!AF1435,IF('Panel de Control'!$C$33=2,'EV - Medianos'!AF1677,'EV - Medianos'!AF1919)))</f>
        <v>2.3424474838541619E-2</v>
      </c>
      <c r="AG2403" s="57">
        <f>+IF('Panel de Control'!$C$33="Base",'EV - Medianos'!AG467,IF('Panel de Control'!$C$33=1,'EV - Medianos'!AG1435,IF('Panel de Control'!$C$33=2,'EV - Medianos'!AG1677,'EV - Medianos'!AG1919)))</f>
        <v>2.4967971839812461E-2</v>
      </c>
      <c r="AH2403" s="57">
        <f>+IF('Panel de Control'!$C$33="Base",'EV - Medianos'!AH467,IF('Panel de Control'!$C$33=1,'EV - Medianos'!AH1435,IF('Panel de Control'!$C$33=2,'EV - Medianos'!AH1677,'EV - Medianos'!AH1919)))</f>
        <v>2.6460290629990196E-2</v>
      </c>
      <c r="AI2403" s="57">
        <f>+IF('Panel de Control'!$C$33="Base",'EV - Medianos'!AI467,IF('Panel de Control'!$C$33=1,'EV - Medianos'!AI1435,IF('Panel de Control'!$C$33=2,'EV - Medianos'!AI1677,'EV - Medianos'!AI1919)))</f>
        <v>2.7864907626539981E-2</v>
      </c>
      <c r="AJ2403" s="57">
        <f>+IF('Panel de Control'!$C$33="Base",'EV - Medianos'!AJ467,IF('Panel de Control'!$C$33=1,'EV - Medianos'!AJ1435,IF('Panel de Control'!$C$33=2,'EV - Medianos'!AJ1677,'EV - Medianos'!AJ1919)))</f>
        <v>2.9165618516340728E-2</v>
      </c>
      <c r="AK2403" s="57">
        <f>+IF('Panel de Control'!$C$33="Base",'EV - Medianos'!AK467,IF('Panel de Control'!$C$33=1,'EV - Medianos'!AK1435,IF('Panel de Control'!$C$33=2,'EV - Medianos'!AK1677,'EV - Medianos'!AK1919)))</f>
        <v>3.0366747838169877E-2</v>
      </c>
    </row>
    <row r="2404" spans="1:37" s="65" customFormat="1" ht="17.100000000000001" customHeight="1" x14ac:dyDescent="0.2">
      <c r="A2404" s="54" t="s">
        <v>245</v>
      </c>
      <c r="B2404" s="55" t="s">
        <v>110</v>
      </c>
      <c r="C2404" s="56" t="s">
        <v>246</v>
      </c>
      <c r="D2404" s="73">
        <f t="shared" ref="D2404:AK2404" si="1108">SUM(D2392:D2403)</f>
        <v>1.0002</v>
      </c>
      <c r="E2404" s="73">
        <f t="shared" si="1108"/>
        <v>1.0002</v>
      </c>
      <c r="F2404" s="73">
        <f t="shared" si="1108"/>
        <v>1</v>
      </c>
      <c r="G2404" s="73">
        <f t="shared" si="1108"/>
        <v>1</v>
      </c>
      <c r="H2404" s="73">
        <f t="shared" si="1108"/>
        <v>1</v>
      </c>
      <c r="I2404" s="73">
        <f t="shared" si="1108"/>
        <v>1</v>
      </c>
      <c r="J2404" s="73">
        <f t="shared" si="1108"/>
        <v>1</v>
      </c>
      <c r="K2404" s="73">
        <f t="shared" si="1108"/>
        <v>1.0000000000000002</v>
      </c>
      <c r="L2404" s="73">
        <f t="shared" si="1108"/>
        <v>1</v>
      </c>
      <c r="M2404" s="73">
        <f t="shared" si="1108"/>
        <v>0.99999999999999989</v>
      </c>
      <c r="N2404" s="73">
        <f t="shared" si="1108"/>
        <v>1</v>
      </c>
      <c r="O2404" s="73">
        <f t="shared" si="1108"/>
        <v>1</v>
      </c>
      <c r="P2404" s="73">
        <f t="shared" si="1108"/>
        <v>1</v>
      </c>
      <c r="Q2404" s="73">
        <f t="shared" si="1108"/>
        <v>0.99999999999999989</v>
      </c>
      <c r="R2404" s="73">
        <f t="shared" si="1108"/>
        <v>1</v>
      </c>
      <c r="S2404" s="73">
        <f t="shared" si="1108"/>
        <v>1</v>
      </c>
      <c r="T2404" s="73">
        <f t="shared" si="1108"/>
        <v>1</v>
      </c>
      <c r="U2404" s="73">
        <f t="shared" si="1108"/>
        <v>0.99999999999999989</v>
      </c>
      <c r="V2404" s="73">
        <f t="shared" si="1108"/>
        <v>1</v>
      </c>
      <c r="W2404" s="73">
        <f t="shared" si="1108"/>
        <v>1</v>
      </c>
      <c r="X2404" s="73">
        <f t="shared" si="1108"/>
        <v>1</v>
      </c>
      <c r="Y2404" s="73">
        <f t="shared" si="1108"/>
        <v>1</v>
      </c>
      <c r="Z2404" s="73">
        <f t="shared" si="1108"/>
        <v>1</v>
      </c>
      <c r="AA2404" s="73">
        <f t="shared" si="1108"/>
        <v>0.99999999999999989</v>
      </c>
      <c r="AB2404" s="73">
        <f t="shared" si="1108"/>
        <v>1</v>
      </c>
      <c r="AC2404" s="73">
        <f t="shared" si="1108"/>
        <v>1</v>
      </c>
      <c r="AD2404" s="73">
        <f t="shared" si="1108"/>
        <v>1</v>
      </c>
      <c r="AE2404" s="73">
        <f t="shared" si="1108"/>
        <v>1</v>
      </c>
      <c r="AF2404" s="73">
        <f t="shared" si="1108"/>
        <v>1</v>
      </c>
      <c r="AG2404" s="73">
        <f t="shared" si="1108"/>
        <v>1</v>
      </c>
      <c r="AH2404" s="73">
        <f t="shared" si="1108"/>
        <v>1</v>
      </c>
      <c r="AI2404" s="73">
        <f t="shared" si="1108"/>
        <v>1</v>
      </c>
      <c r="AJ2404" s="73">
        <f t="shared" si="1108"/>
        <v>1</v>
      </c>
      <c r="AK2404" s="73">
        <f t="shared" si="1108"/>
        <v>1</v>
      </c>
    </row>
    <row r="2405" spans="1:37" s="65" customFormat="1" ht="17.100000000000001" customHeight="1" x14ac:dyDescent="0.25">
      <c r="A2405" s="68"/>
      <c r="B2405" s="74"/>
      <c r="C2405" s="74"/>
      <c r="D2405" s="72"/>
      <c r="E2405" s="72"/>
      <c r="F2405" s="72"/>
      <c r="G2405" s="72"/>
      <c r="H2405" s="72"/>
      <c r="I2405" s="72"/>
      <c r="J2405" s="72"/>
      <c r="K2405" s="72"/>
      <c r="L2405" s="72"/>
      <c r="M2405" s="72"/>
      <c r="N2405" s="72"/>
      <c r="O2405" s="72"/>
      <c r="P2405" s="72"/>
      <c r="Q2405" s="72"/>
      <c r="R2405" s="72"/>
      <c r="S2405" s="72"/>
      <c r="T2405" s="72"/>
      <c r="U2405" s="72"/>
      <c r="V2405" s="72"/>
      <c r="W2405" s="72"/>
      <c r="X2405" s="72"/>
      <c r="Y2405" s="72"/>
      <c r="Z2405" s="72"/>
      <c r="AA2405" s="72"/>
      <c r="AB2405" s="72"/>
      <c r="AC2405" s="72"/>
      <c r="AD2405" s="72"/>
      <c r="AE2405" s="72"/>
      <c r="AF2405" s="72"/>
      <c r="AG2405" s="72"/>
      <c r="AH2405" s="72"/>
      <c r="AI2405" s="72"/>
      <c r="AJ2405" s="72"/>
      <c r="AK2405" s="72"/>
    </row>
    <row r="2406" spans="1:37" s="65" customFormat="1" ht="17.100000000000001" customHeight="1" x14ac:dyDescent="0.25">
      <c r="A2406" s="64" t="s">
        <v>265</v>
      </c>
      <c r="B2406"/>
      <c r="C2406"/>
      <c r="D2406" s="72"/>
      <c r="E2406" s="72"/>
      <c r="F2406" s="72"/>
      <c r="G2406" s="72"/>
      <c r="H2406" s="72"/>
      <c r="I2406" s="72"/>
      <c r="J2406" s="72"/>
      <c r="K2406" s="72"/>
      <c r="L2406" s="72"/>
      <c r="M2406" s="72"/>
      <c r="N2406" s="72"/>
      <c r="O2406" s="72"/>
      <c r="P2406" s="72"/>
      <c r="Q2406" s="72"/>
      <c r="R2406" s="72"/>
      <c r="S2406" s="72"/>
      <c r="T2406" s="72"/>
      <c r="U2406" s="72"/>
      <c r="V2406" s="72"/>
      <c r="W2406" s="72"/>
      <c r="X2406" s="72"/>
      <c r="Y2406" s="72"/>
      <c r="Z2406" s="72"/>
      <c r="AA2406" s="72"/>
      <c r="AB2406" s="72"/>
      <c r="AC2406" s="72"/>
      <c r="AD2406" s="72"/>
      <c r="AE2406" s="72"/>
      <c r="AF2406" s="72"/>
      <c r="AG2406" s="72"/>
      <c r="AH2406" s="72"/>
      <c r="AI2406" s="72"/>
      <c r="AJ2406" s="72"/>
      <c r="AK2406" s="72"/>
    </row>
    <row r="2407" spans="1:37" s="65" customFormat="1" ht="17.100000000000001" customHeight="1" x14ac:dyDescent="0.25">
      <c r="A2407" s="66" t="s">
        <v>262</v>
      </c>
      <c r="B2407"/>
      <c r="C2407"/>
    </row>
    <row r="2408" spans="1:37" s="65" customFormat="1" ht="17.100000000000001" customHeight="1" x14ac:dyDescent="0.2">
      <c r="A2408" s="54" t="s">
        <v>241</v>
      </c>
      <c r="B2408" s="55" t="s">
        <v>110</v>
      </c>
      <c r="C2408" s="56" t="s">
        <v>242</v>
      </c>
      <c r="D2408" s="57">
        <f>+IF('Panel de Control'!$C$33="Base",'EV - Medianos'!D472,IF('Panel de Control'!$C$33=1,'EV - Medianos'!D1440,IF('Panel de Control'!$C$33=2,'EV - Medianos'!D1682,'EV - Medianos'!D1924)))</f>
        <v>0.20422476413125157</v>
      </c>
      <c r="E2408" s="57">
        <f>+IF('Panel de Control'!$C$33="Base",'EV - Medianos'!E472,IF('Panel de Control'!$C$33=1,'EV - Medianos'!E1440,IF('Panel de Control'!$C$33=2,'EV - Medianos'!E1682,'EV - Medianos'!E1924)))</f>
        <v>0.20422476413125157</v>
      </c>
      <c r="F2408" s="57">
        <f>+IF('Panel de Control'!$C$33="Base",'EV - Medianos'!F472,IF('Panel de Control'!$C$33=1,'EV - Medianos'!F1440,IF('Panel de Control'!$C$33=2,'EV - Medianos'!F1682,'EV - Medianos'!F1924)))</f>
        <v>0.20422476413125157</v>
      </c>
      <c r="G2408" s="57">
        <f>+IF('Panel de Control'!$C$33="Base",'EV - Medianos'!G472,IF('Panel de Control'!$C$33=1,'EV - Medianos'!G1440,IF('Panel de Control'!$C$33=2,'EV - Medianos'!G1682,'EV - Medianos'!G1924)))</f>
        <v>0.20422476413125157</v>
      </c>
      <c r="H2408" s="57">
        <f>+IF('Panel de Control'!$C$33="Base",'EV - Medianos'!H472,IF('Panel de Control'!$C$33=1,'EV - Medianos'!H1440,IF('Panel de Control'!$C$33=2,'EV - Medianos'!H1682,'EV - Medianos'!H1924)))</f>
        <v>0.20399220736562931</v>
      </c>
      <c r="I2408" s="57">
        <f>+IF('Panel de Control'!$C$33="Base",'EV - Medianos'!I472,IF('Panel de Control'!$C$33=1,'EV - Medianos'!I1440,IF('Panel de Control'!$C$33=2,'EV - Medianos'!I1682,'EV - Medianos'!I1924)))</f>
        <v>0.20391220884638092</v>
      </c>
      <c r="J2408" s="57">
        <f>+IF('Panel de Control'!$C$33="Base",'EV - Medianos'!J472,IF('Panel de Control'!$C$33=1,'EV - Medianos'!J1440,IF('Panel de Control'!$C$33=2,'EV - Medianos'!J1682,'EV - Medianos'!J1924)))</f>
        <v>0.20366377128995503</v>
      </c>
      <c r="K2408" s="57">
        <f>+IF('Panel de Control'!$C$33="Base",'EV - Medianos'!K472,IF('Panel de Control'!$C$33=1,'EV - Medianos'!K1440,IF('Panel de Control'!$C$33=2,'EV - Medianos'!K1682,'EV - Medianos'!K1924)))</f>
        <v>0.20312884893138017</v>
      </c>
      <c r="L2408" s="57">
        <f>+IF('Panel de Control'!$C$33="Base",'EV - Medianos'!L472,IF('Panel de Control'!$C$33=1,'EV - Medianos'!L1440,IF('Panel de Control'!$C$33=2,'EV - Medianos'!L1682,'EV - Medianos'!L1924)))</f>
        <v>0.20211485317868852</v>
      </c>
      <c r="M2408" s="57">
        <f>+IF('Panel de Control'!$C$33="Base",'EV - Medianos'!M472,IF('Panel de Control'!$C$33=1,'EV - Medianos'!M1440,IF('Panel de Control'!$C$33=2,'EV - Medianos'!M1682,'EV - Medianos'!M1924)))</f>
        <v>0.20031877275499968</v>
      </c>
      <c r="N2408" s="57">
        <f>+IF('Panel de Control'!$C$33="Base",'EV - Medianos'!N472,IF('Panel de Control'!$C$33=1,'EV - Medianos'!N1440,IF('Panel de Control'!$C$33=2,'EV - Medianos'!N1682,'EV - Medianos'!N1924)))</f>
        <v>0.19768628758247458</v>
      </c>
      <c r="O2408" s="57">
        <f>+IF('Panel de Control'!$C$33="Base",'EV - Medianos'!O472,IF('Panel de Control'!$C$33=1,'EV - Medianos'!O1440,IF('Panel de Control'!$C$33=2,'EV - Medianos'!O1682,'EV - Medianos'!O1924)))</f>
        <v>0.19410283854390303</v>
      </c>
      <c r="P2408" s="57">
        <f>+IF('Panel de Control'!$C$33="Base",'EV - Medianos'!P472,IF('Panel de Control'!$C$33=1,'EV - Medianos'!P1440,IF('Panel de Control'!$C$33=2,'EV - Medianos'!P1682,'EV - Medianos'!P1924)))</f>
        <v>0.18986177816148991</v>
      </c>
      <c r="Q2408" s="57">
        <f>+IF('Panel de Control'!$C$33="Base",'EV - Medianos'!Q472,IF('Panel de Control'!$C$33=1,'EV - Medianos'!Q1440,IF('Panel de Control'!$C$33=2,'EV - Medianos'!Q1682,'EV - Medianos'!Q1924)))</f>
        <v>0.18447876066591759</v>
      </c>
      <c r="R2408" s="57">
        <f>+IF('Panel de Control'!$C$33="Base",'EV - Medianos'!R472,IF('Panel de Control'!$C$33=1,'EV - Medianos'!R1440,IF('Panel de Control'!$C$33=2,'EV - Medianos'!R1682,'EV - Medianos'!R1924)))</f>
        <v>0.17793222807588538</v>
      </c>
      <c r="S2408" s="57">
        <f>+IF('Panel de Control'!$C$33="Base",'EV - Medianos'!S472,IF('Panel de Control'!$C$33=1,'EV - Medianos'!S1440,IF('Panel de Control'!$C$33=2,'EV - Medianos'!S1682,'EV - Medianos'!S1924)))</f>
        <v>0.1705623540975999</v>
      </c>
      <c r="T2408" s="57">
        <f>+IF('Panel de Control'!$C$33="Base",'EV - Medianos'!T472,IF('Panel de Control'!$C$33=1,'EV - Medianos'!T1440,IF('Panel de Control'!$C$33=2,'EV - Medianos'!T1682,'EV - Medianos'!T1924)))</f>
        <v>0.16311267804001017</v>
      </c>
      <c r="U2408" s="57">
        <f>+IF('Panel de Control'!$C$33="Base",'EV - Medianos'!U472,IF('Panel de Control'!$C$33=1,'EV - Medianos'!U1440,IF('Panel de Control'!$C$33=2,'EV - Medianos'!U1682,'EV - Medianos'!U1924)))</f>
        <v>0.15567157895514161</v>
      </c>
      <c r="V2408" s="57">
        <f>+IF('Panel de Control'!$C$33="Base",'EV - Medianos'!V472,IF('Panel de Control'!$C$33=1,'EV - Medianos'!V1440,IF('Panel de Control'!$C$33=2,'EV - Medianos'!V1682,'EV - Medianos'!V1924)))</f>
        <v>0.14838740161414046</v>
      </c>
      <c r="W2408" s="57">
        <f>+IF('Panel de Control'!$C$33="Base",'EV - Medianos'!W472,IF('Panel de Control'!$C$33=1,'EV - Medianos'!W1440,IF('Panel de Control'!$C$33=2,'EV - Medianos'!W1682,'EV - Medianos'!W1924)))</f>
        <v>0.1411723294289764</v>
      </c>
      <c r="X2408" s="57">
        <f>+IF('Panel de Control'!$C$33="Base",'EV - Medianos'!X472,IF('Panel de Control'!$C$33=1,'EV - Medianos'!X1440,IF('Panel de Control'!$C$33=2,'EV - Medianos'!X1682,'EV - Medianos'!X1924)))</f>
        <v>0.13405148922850424</v>
      </c>
      <c r="Y2408" s="57">
        <f>+IF('Panel de Control'!$C$33="Base",'EV - Medianos'!Y472,IF('Panel de Control'!$C$33=1,'EV - Medianos'!Y1440,IF('Panel de Control'!$C$33=2,'EV - Medianos'!Y1682,'EV - Medianos'!Y1924)))</f>
        <v>0.12717138921282922</v>
      </c>
      <c r="Z2408" s="57">
        <f>+IF('Panel de Control'!$C$33="Base",'EV - Medianos'!Z472,IF('Panel de Control'!$C$33=1,'EV - Medianos'!Z1440,IF('Panel de Control'!$C$33=2,'EV - Medianos'!Z1682,'EV - Medianos'!Z1924)))</f>
        <v>0.12058675307270074</v>
      </c>
      <c r="AA2408" s="57">
        <f>+IF('Panel de Control'!$C$33="Base",'EV - Medianos'!AA472,IF('Panel de Control'!$C$33=1,'EV - Medianos'!AA1440,IF('Panel de Control'!$C$33=2,'EV - Medianos'!AA1682,'EV - Medianos'!AA1924)))</f>
        <v>0.11327036675193454</v>
      </c>
      <c r="AB2408" s="57">
        <f>+IF('Panel de Control'!$C$33="Base",'EV - Medianos'!AB472,IF('Panel de Control'!$C$33=1,'EV - Medianos'!AB1440,IF('Panel de Control'!$C$33=2,'EV - Medianos'!AB1682,'EV - Medianos'!AB1924)))</f>
        <v>0.10643176254195123</v>
      </c>
      <c r="AC2408" s="57">
        <f>+IF('Panel de Control'!$C$33="Base",'EV - Medianos'!AC472,IF('Panel de Control'!$C$33=1,'EV - Medianos'!AC1440,IF('Panel de Control'!$C$33=2,'EV - Medianos'!AC1682,'EV - Medianos'!AC1924)))</f>
        <v>0.10000611382279902</v>
      </c>
      <c r="AD2408" s="57">
        <f>+IF('Panel de Control'!$C$33="Base",'EV - Medianos'!AD472,IF('Panel de Control'!$C$33=1,'EV - Medianos'!AD1440,IF('Panel de Control'!$C$33=2,'EV - Medianos'!AD1682,'EV - Medianos'!AD1924)))</f>
        <v>9.4008699019699618E-2</v>
      </c>
      <c r="AE2408" s="57">
        <f>+IF('Panel de Control'!$C$33="Base",'EV - Medianos'!AE472,IF('Panel de Control'!$C$33=1,'EV - Medianos'!AE1440,IF('Panel de Control'!$C$33=2,'EV - Medianos'!AE1682,'EV - Medianos'!AE1924)))</f>
        <v>8.8381640334518327E-2</v>
      </c>
      <c r="AF2408" s="57">
        <f>+IF('Panel de Control'!$C$33="Base",'EV - Medianos'!AF472,IF('Panel de Control'!$C$33=1,'EV - Medianos'!AF1440,IF('Panel de Control'!$C$33=2,'EV - Medianos'!AF1682,'EV - Medianos'!AF1924)))</f>
        <v>8.3101196591002249E-2</v>
      </c>
      <c r="AG2408" s="57">
        <f>+IF('Panel de Control'!$C$33="Base",'EV - Medianos'!AG472,IF('Panel de Control'!$C$33=1,'EV - Medianos'!AG1440,IF('Panel de Control'!$C$33=2,'EV - Medianos'!AG1682,'EV - Medianos'!AG1924)))</f>
        <v>7.8176142899333251E-2</v>
      </c>
      <c r="AH2408" s="57">
        <f>+IF('Panel de Control'!$C$33="Base",'EV - Medianos'!AH472,IF('Panel de Control'!$C$33=1,'EV - Medianos'!AH1440,IF('Panel de Control'!$C$33=2,'EV - Medianos'!AH1682,'EV - Medianos'!AH1924)))</f>
        <v>7.3561540880444379E-2</v>
      </c>
      <c r="AI2408" s="57">
        <f>+IF('Panel de Control'!$C$33="Base",'EV - Medianos'!AI472,IF('Panel de Control'!$C$33=1,'EV - Medianos'!AI1440,IF('Panel de Control'!$C$33=2,'EV - Medianos'!AI1682,'EV - Medianos'!AI1924)))</f>
        <v>6.9235916840187511E-2</v>
      </c>
      <c r="AJ2408" s="57">
        <f>+IF('Panel de Control'!$C$33="Base",'EV - Medianos'!AJ472,IF('Panel de Control'!$C$33=1,'EV - Medianos'!AJ1440,IF('Panel de Control'!$C$33=2,'EV - Medianos'!AJ1682,'EV - Medianos'!AJ1924)))</f>
        <v>6.5200433000154878E-2</v>
      </c>
      <c r="AK2408" s="57">
        <f>+IF('Panel de Control'!$C$33="Base",'EV - Medianos'!AK472,IF('Panel de Control'!$C$33=1,'EV - Medianos'!AK1440,IF('Panel de Control'!$C$33=2,'EV - Medianos'!AK1682,'EV - Medianos'!AK1924)))</f>
        <v>6.1420311597421701E-2</v>
      </c>
    </row>
    <row r="2409" spans="1:37" s="65" customFormat="1" ht="17.100000000000001" customHeight="1" x14ac:dyDescent="0.2">
      <c r="A2409" s="54" t="s">
        <v>266</v>
      </c>
      <c r="B2409" s="55" t="s">
        <v>110</v>
      </c>
      <c r="C2409" s="56" t="s">
        <v>242</v>
      </c>
      <c r="D2409" s="57">
        <f>+IF('Panel de Control'!$C$33="Base",'EV - Medianos'!D473,IF('Panel de Control'!$C$33=1,'EV - Medianos'!D1441,IF('Panel de Control'!$C$33=2,'EV - Medianos'!D1683,'EV - Medianos'!D1925)))</f>
        <v>0</v>
      </c>
      <c r="E2409" s="57">
        <f>+IF('Panel de Control'!$C$33="Base",'EV - Medianos'!E473,IF('Panel de Control'!$C$33=1,'EV - Medianos'!E1441,IF('Panel de Control'!$C$33=2,'EV - Medianos'!E1683,'EV - Medianos'!E1925)))</f>
        <v>0</v>
      </c>
      <c r="F2409" s="57">
        <f>+IF('Panel de Control'!$C$33="Base",'EV - Medianos'!F473,IF('Panel de Control'!$C$33=1,'EV - Medianos'!F1441,IF('Panel de Control'!$C$33=2,'EV - Medianos'!F1683,'EV - Medianos'!F1925)))</f>
        <v>0</v>
      </c>
      <c r="G2409" s="57">
        <f>+IF('Panel de Control'!$C$33="Base",'EV - Medianos'!G473,IF('Panel de Control'!$C$33=1,'EV - Medianos'!G1441,IF('Panel de Control'!$C$33=2,'EV - Medianos'!G1683,'EV - Medianos'!G1925)))</f>
        <v>0</v>
      </c>
      <c r="H2409" s="57">
        <f>+IF('Panel de Control'!$C$33="Base",'EV - Medianos'!H473,IF('Panel de Control'!$C$33=1,'EV - Medianos'!H1441,IF('Panel de Control'!$C$33=2,'EV - Medianos'!H1683,'EV - Medianos'!H1925)))</f>
        <v>0</v>
      </c>
      <c r="I2409" s="57">
        <f>+IF('Panel de Control'!$C$33="Base",'EV - Medianos'!I473,IF('Panel de Control'!$C$33=1,'EV - Medianos'!I1441,IF('Panel de Control'!$C$33=2,'EV - Medianos'!I1683,'EV - Medianos'!I1925)))</f>
        <v>0</v>
      </c>
      <c r="J2409" s="57">
        <f>+IF('Panel de Control'!$C$33="Base",'EV - Medianos'!J473,IF('Panel de Control'!$C$33=1,'EV - Medianos'!J1441,IF('Panel de Control'!$C$33=2,'EV - Medianos'!J1683,'EV - Medianos'!J1925)))</f>
        <v>0</v>
      </c>
      <c r="K2409" s="57">
        <f>+IF('Panel de Control'!$C$33="Base",'EV - Medianos'!K473,IF('Panel de Control'!$C$33=1,'EV - Medianos'!K1441,IF('Panel de Control'!$C$33=2,'EV - Medianos'!K1683,'EV - Medianos'!K1925)))</f>
        <v>0</v>
      </c>
      <c r="L2409" s="57">
        <f>+IF('Panel de Control'!$C$33="Base",'EV - Medianos'!L473,IF('Panel de Control'!$C$33=1,'EV - Medianos'!L1441,IF('Panel de Control'!$C$33=2,'EV - Medianos'!L1683,'EV - Medianos'!L1925)))</f>
        <v>0</v>
      </c>
      <c r="M2409" s="57">
        <f>+IF('Panel de Control'!$C$33="Base",'EV - Medianos'!M473,IF('Panel de Control'!$C$33=1,'EV - Medianos'!M1441,IF('Panel de Control'!$C$33=2,'EV - Medianos'!M1683,'EV - Medianos'!M1925)))</f>
        <v>0</v>
      </c>
      <c r="N2409" s="57">
        <f>+IF('Panel de Control'!$C$33="Base",'EV - Medianos'!N473,IF('Panel de Control'!$C$33=1,'EV - Medianos'!N1441,IF('Panel de Control'!$C$33=2,'EV - Medianos'!N1683,'EV - Medianos'!N1925)))</f>
        <v>0</v>
      </c>
      <c r="O2409" s="57">
        <f>+IF('Panel de Control'!$C$33="Base",'EV - Medianos'!O473,IF('Panel de Control'!$C$33=1,'EV - Medianos'!O1441,IF('Panel de Control'!$C$33=2,'EV - Medianos'!O1683,'EV - Medianos'!O1925)))</f>
        <v>0</v>
      </c>
      <c r="P2409" s="57">
        <f>+IF('Panel de Control'!$C$33="Base",'EV - Medianos'!P473,IF('Panel de Control'!$C$33=1,'EV - Medianos'!P1441,IF('Panel de Control'!$C$33=2,'EV - Medianos'!P1683,'EV - Medianos'!P1925)))</f>
        <v>0</v>
      </c>
      <c r="Q2409" s="57">
        <f>+IF('Panel de Control'!$C$33="Base",'EV - Medianos'!Q473,IF('Panel de Control'!$C$33=1,'EV - Medianos'!Q1441,IF('Panel de Control'!$C$33=2,'EV - Medianos'!Q1683,'EV - Medianos'!Q1925)))</f>
        <v>0</v>
      </c>
      <c r="R2409" s="57">
        <f>+IF('Panel de Control'!$C$33="Base",'EV - Medianos'!R473,IF('Panel de Control'!$C$33=1,'EV - Medianos'!R1441,IF('Panel de Control'!$C$33=2,'EV - Medianos'!R1683,'EV - Medianos'!R1925)))</f>
        <v>0</v>
      </c>
      <c r="S2409" s="57">
        <f>+IF('Panel de Control'!$C$33="Base",'EV - Medianos'!S473,IF('Panel de Control'!$C$33=1,'EV - Medianos'!S1441,IF('Panel de Control'!$C$33=2,'EV - Medianos'!S1683,'EV - Medianos'!S1925)))</f>
        <v>0</v>
      </c>
      <c r="T2409" s="57">
        <f>+IF('Panel de Control'!$C$33="Base",'EV - Medianos'!T473,IF('Panel de Control'!$C$33=1,'EV - Medianos'!T1441,IF('Panel de Control'!$C$33=2,'EV - Medianos'!T1683,'EV - Medianos'!T1925)))</f>
        <v>0</v>
      </c>
      <c r="U2409" s="57">
        <f>+IF('Panel de Control'!$C$33="Base",'EV - Medianos'!U473,IF('Panel de Control'!$C$33=1,'EV - Medianos'!U1441,IF('Panel de Control'!$C$33=2,'EV - Medianos'!U1683,'EV - Medianos'!U1925)))</f>
        <v>0</v>
      </c>
      <c r="V2409" s="57">
        <f>+IF('Panel de Control'!$C$33="Base",'EV - Medianos'!V473,IF('Panel de Control'!$C$33=1,'EV - Medianos'!V1441,IF('Panel de Control'!$C$33=2,'EV - Medianos'!V1683,'EV - Medianos'!V1925)))</f>
        <v>0</v>
      </c>
      <c r="W2409" s="57">
        <f>+IF('Panel de Control'!$C$33="Base",'EV - Medianos'!W473,IF('Panel de Control'!$C$33=1,'EV - Medianos'!W1441,IF('Panel de Control'!$C$33=2,'EV - Medianos'!W1683,'EV - Medianos'!W1925)))</f>
        <v>0</v>
      </c>
      <c r="X2409" s="57">
        <f>+IF('Panel de Control'!$C$33="Base",'EV - Medianos'!X473,IF('Panel de Control'!$C$33=1,'EV - Medianos'!X1441,IF('Panel de Control'!$C$33=2,'EV - Medianos'!X1683,'EV - Medianos'!X1925)))</f>
        <v>0</v>
      </c>
      <c r="Y2409" s="57">
        <f>+IF('Panel de Control'!$C$33="Base",'EV - Medianos'!Y473,IF('Panel de Control'!$C$33=1,'EV - Medianos'!Y1441,IF('Panel de Control'!$C$33=2,'EV - Medianos'!Y1683,'EV - Medianos'!Y1925)))</f>
        <v>0</v>
      </c>
      <c r="Z2409" s="57">
        <f>+IF('Panel de Control'!$C$33="Base",'EV - Medianos'!Z473,IF('Panel de Control'!$C$33=1,'EV - Medianos'!Z1441,IF('Panel de Control'!$C$33=2,'EV - Medianos'!Z1683,'EV - Medianos'!Z1925)))</f>
        <v>0</v>
      </c>
      <c r="AA2409" s="57">
        <f>+IF('Panel de Control'!$C$33="Base",'EV - Medianos'!AA473,IF('Panel de Control'!$C$33=1,'EV - Medianos'!AA1441,IF('Panel de Control'!$C$33=2,'EV - Medianos'!AA1683,'EV - Medianos'!AA1925)))</f>
        <v>0</v>
      </c>
      <c r="AB2409" s="57">
        <f>+IF('Panel de Control'!$C$33="Base",'EV - Medianos'!AB473,IF('Panel de Control'!$C$33=1,'EV - Medianos'!AB1441,IF('Panel de Control'!$C$33=2,'EV - Medianos'!AB1683,'EV - Medianos'!AB1925)))</f>
        <v>0</v>
      </c>
      <c r="AC2409" s="57">
        <f>+IF('Panel de Control'!$C$33="Base",'EV - Medianos'!AC473,IF('Panel de Control'!$C$33=1,'EV - Medianos'!AC1441,IF('Panel de Control'!$C$33=2,'EV - Medianos'!AC1683,'EV - Medianos'!AC1925)))</f>
        <v>0</v>
      </c>
      <c r="AD2409" s="57">
        <f>+IF('Panel de Control'!$C$33="Base",'EV - Medianos'!AD473,IF('Panel de Control'!$C$33=1,'EV - Medianos'!AD1441,IF('Panel de Control'!$C$33=2,'EV - Medianos'!AD1683,'EV - Medianos'!AD1925)))</f>
        <v>0</v>
      </c>
      <c r="AE2409" s="57">
        <f>+IF('Panel de Control'!$C$33="Base",'EV - Medianos'!AE473,IF('Panel de Control'!$C$33=1,'EV - Medianos'!AE1441,IF('Panel de Control'!$C$33=2,'EV - Medianos'!AE1683,'EV - Medianos'!AE1925)))</f>
        <v>0</v>
      </c>
      <c r="AF2409" s="57">
        <f>+IF('Panel de Control'!$C$33="Base",'EV - Medianos'!AF473,IF('Panel de Control'!$C$33=1,'EV - Medianos'!AF1441,IF('Panel de Control'!$C$33=2,'EV - Medianos'!AF1683,'EV - Medianos'!AF1925)))</f>
        <v>0</v>
      </c>
      <c r="AG2409" s="57">
        <f>+IF('Panel de Control'!$C$33="Base",'EV - Medianos'!AG473,IF('Panel de Control'!$C$33=1,'EV - Medianos'!AG1441,IF('Panel de Control'!$C$33=2,'EV - Medianos'!AG1683,'EV - Medianos'!AG1925)))</f>
        <v>0</v>
      </c>
      <c r="AH2409" s="57">
        <f>+IF('Panel de Control'!$C$33="Base",'EV - Medianos'!AH473,IF('Panel de Control'!$C$33=1,'EV - Medianos'!AH1441,IF('Panel de Control'!$C$33=2,'EV - Medianos'!AH1683,'EV - Medianos'!AH1925)))</f>
        <v>0</v>
      </c>
      <c r="AI2409" s="57">
        <f>+IF('Panel de Control'!$C$33="Base",'EV - Medianos'!AI473,IF('Panel de Control'!$C$33=1,'EV - Medianos'!AI1441,IF('Panel de Control'!$C$33=2,'EV - Medianos'!AI1683,'EV - Medianos'!AI1925)))</f>
        <v>0</v>
      </c>
      <c r="AJ2409" s="57">
        <f>+IF('Panel de Control'!$C$33="Base",'EV - Medianos'!AJ473,IF('Panel de Control'!$C$33=1,'EV - Medianos'!AJ1441,IF('Panel de Control'!$C$33=2,'EV - Medianos'!AJ1683,'EV - Medianos'!AJ1925)))</f>
        <v>0</v>
      </c>
      <c r="AK2409" s="57">
        <f>+IF('Panel de Control'!$C$33="Base",'EV - Medianos'!AK473,IF('Panel de Control'!$C$33=1,'EV - Medianos'!AK1441,IF('Panel de Control'!$C$33=2,'EV - Medianos'!AK1683,'EV - Medianos'!AK1925)))</f>
        <v>0</v>
      </c>
    </row>
    <row r="2410" spans="1:37" s="65" customFormat="1" ht="17.100000000000001" customHeight="1" x14ac:dyDescent="0.2">
      <c r="A2410" s="54" t="s">
        <v>267</v>
      </c>
      <c r="B2410" s="55" t="s">
        <v>110</v>
      </c>
      <c r="C2410" s="56" t="s">
        <v>242</v>
      </c>
      <c r="D2410" s="57">
        <f>+IF('Panel de Control'!$C$33="Base",'EV - Medianos'!D474,IF('Panel de Control'!$C$33=1,'EV - Medianos'!D1442,IF('Panel de Control'!$C$33=2,'EV - Medianos'!D1684,'EV - Medianos'!D1926)))</f>
        <v>0</v>
      </c>
      <c r="E2410" s="57">
        <f>+IF('Panel de Control'!$C$33="Base",'EV - Medianos'!E474,IF('Panel de Control'!$C$33=1,'EV - Medianos'!E1442,IF('Panel de Control'!$C$33=2,'EV - Medianos'!E1684,'EV - Medianos'!E1926)))</f>
        <v>0</v>
      </c>
      <c r="F2410" s="57">
        <f>+IF('Panel de Control'!$C$33="Base",'EV - Medianos'!F474,IF('Panel de Control'!$C$33=1,'EV - Medianos'!F1442,IF('Panel de Control'!$C$33=2,'EV - Medianos'!F1684,'EV - Medianos'!F1926)))</f>
        <v>0</v>
      </c>
      <c r="G2410" s="57">
        <f>+IF('Panel de Control'!$C$33="Base",'EV - Medianos'!G474,IF('Panel de Control'!$C$33=1,'EV - Medianos'!G1442,IF('Panel de Control'!$C$33=2,'EV - Medianos'!G1684,'EV - Medianos'!G1926)))</f>
        <v>0</v>
      </c>
      <c r="H2410" s="57">
        <f>+IF('Panel de Control'!$C$33="Base",'EV - Medianos'!H474,IF('Panel de Control'!$C$33=1,'EV - Medianos'!H1442,IF('Panel de Control'!$C$33=2,'EV - Medianos'!H1684,'EV - Medianos'!H1926)))</f>
        <v>1.2640735614576824E-4</v>
      </c>
      <c r="I2410" s="57">
        <f>+IF('Panel de Control'!$C$33="Base",'EV - Medianos'!I474,IF('Panel de Control'!$C$33=1,'EV - Medianos'!I1442,IF('Panel de Control'!$C$33=2,'EV - Medianos'!I1684,'EV - Medianos'!I1926)))</f>
        <v>2.116842410499618E-4</v>
      </c>
      <c r="J2410" s="57">
        <f>+IF('Panel de Control'!$C$33="Base",'EV - Medianos'!J474,IF('Panel de Control'!$C$33=1,'EV - Medianos'!J1442,IF('Panel de Control'!$C$33=2,'EV - Medianos'!J1684,'EV - Medianos'!J1926)))</f>
        <v>3.9260960139870734E-4</v>
      </c>
      <c r="K2410" s="57">
        <f>+IF('Panel de Control'!$C$33="Base",'EV - Medianos'!K474,IF('Panel de Control'!$C$33=1,'EV - Medianos'!K1442,IF('Panel de Control'!$C$33=2,'EV - Medianos'!K1684,'EV - Medianos'!K1926)))</f>
        <v>6.7984336732395724E-4</v>
      </c>
      <c r="L2410" s="57">
        <f>+IF('Panel de Control'!$C$33="Base",'EV - Medianos'!L474,IF('Panel de Control'!$C$33=1,'EV - Medianos'!L1442,IF('Panel de Control'!$C$33=2,'EV - Medianos'!L1684,'EV - Medianos'!L1926)))</f>
        <v>1.0574235376882843E-3</v>
      </c>
      <c r="M2410" s="57">
        <f>+IF('Panel de Control'!$C$33="Base",'EV - Medianos'!M474,IF('Panel de Control'!$C$33=1,'EV - Medianos'!M1442,IF('Panel de Control'!$C$33=2,'EV - Medianos'!M1684,'EV - Medianos'!M1926)))</f>
        <v>1.5301639469944668E-3</v>
      </c>
      <c r="N2410" s="57">
        <f>+IF('Panel de Control'!$C$33="Base",'EV - Medianos'!N474,IF('Panel de Control'!$C$33=1,'EV - Medianos'!N1442,IF('Panel de Control'!$C$33=2,'EV - Medianos'!N1684,'EV - Medianos'!N1926)))</f>
        <v>2.0834404208201155E-3</v>
      </c>
      <c r="O2410" s="57">
        <f>+IF('Panel de Control'!$C$33="Base",'EV - Medianos'!O474,IF('Panel de Control'!$C$33=1,'EV - Medianos'!O1442,IF('Panel de Control'!$C$33=2,'EV - Medianos'!O1684,'EV - Medianos'!O1926)))</f>
        <v>2.7155985034798156E-3</v>
      </c>
      <c r="P2410" s="57">
        <f>+IF('Panel de Control'!$C$33="Base",'EV - Medianos'!P474,IF('Panel de Control'!$C$33=1,'EV - Medianos'!P1442,IF('Panel de Control'!$C$33=2,'EV - Medianos'!P1684,'EV - Medianos'!P1926)))</f>
        <v>3.4152403431348612E-3</v>
      </c>
      <c r="Q2410" s="57">
        <f>+IF('Panel de Control'!$C$33="Base",'EV - Medianos'!Q474,IF('Panel de Control'!$C$33=1,'EV - Medianos'!Q1442,IF('Panel de Control'!$C$33=2,'EV - Medianos'!Q1684,'EV - Medianos'!Q1926)))</f>
        <v>4.121657437462593E-3</v>
      </c>
      <c r="R2410" s="57">
        <f>+IF('Panel de Control'!$C$33="Base",'EV - Medianos'!R474,IF('Panel de Control'!$C$33=1,'EV - Medianos'!R1442,IF('Panel de Control'!$C$33=2,'EV - Medianos'!R1684,'EV - Medianos'!R1926)))</f>
        <v>4.7083616957277613E-3</v>
      </c>
      <c r="S2410" s="57">
        <f>+IF('Panel de Control'!$C$33="Base",'EV - Medianos'!S474,IF('Panel de Control'!$C$33=1,'EV - Medianos'!S1442,IF('Panel de Control'!$C$33=2,'EV - Medianos'!S1684,'EV - Medianos'!S1926)))</f>
        <v>5.1827916705848524E-3</v>
      </c>
      <c r="T2410" s="57">
        <f>+IF('Panel de Control'!$C$33="Base",'EV - Medianos'!T474,IF('Panel de Control'!$C$33=1,'EV - Medianos'!T1442,IF('Panel de Control'!$C$33=2,'EV - Medianos'!T1684,'EV - Medianos'!T1926)))</f>
        <v>5.6252541961502112E-3</v>
      </c>
      <c r="U2410" s="57">
        <f>+IF('Panel de Control'!$C$33="Base",'EV - Medianos'!U474,IF('Panel de Control'!$C$33=1,'EV - Medianos'!U1442,IF('Panel de Control'!$C$33=2,'EV - Medianos'!U1684,'EV - Medianos'!U1926)))</f>
        <v>6.0491324338688415E-3</v>
      </c>
      <c r="V2410" s="57">
        <f>+IF('Panel de Control'!$C$33="Base",'EV - Medianos'!V474,IF('Panel de Control'!$C$33=1,'EV - Medianos'!V1442,IF('Panel de Control'!$C$33=2,'EV - Medianos'!V1684,'EV - Medianos'!V1926)))</f>
        <v>6.4567541975584283E-3</v>
      </c>
      <c r="W2410" s="57">
        <f>+IF('Panel de Control'!$C$33="Base",'EV - Medianos'!W474,IF('Panel de Control'!$C$33=1,'EV - Medianos'!W1442,IF('Panel de Control'!$C$33=2,'EV - Medianos'!W1684,'EV - Medianos'!W1926)))</f>
        <v>6.8251257756252407E-3</v>
      </c>
      <c r="X2410" s="57">
        <f>+IF('Panel de Control'!$C$33="Base",'EV - Medianos'!X474,IF('Panel de Control'!$C$33=1,'EV - Medianos'!X1442,IF('Panel de Control'!$C$33=2,'EV - Medianos'!X1684,'EV - Medianos'!X1926)))</f>
        <v>7.1452150055641168E-3</v>
      </c>
      <c r="Y2410" s="57">
        <f>+IF('Panel de Control'!$C$33="Base",'EV - Medianos'!Y474,IF('Panel de Control'!$C$33=1,'EV - Medianos'!Y1442,IF('Panel de Control'!$C$33=2,'EV - Medianos'!Y1684,'EV - Medianos'!Y1926)))</f>
        <v>7.4299791520940689E-3</v>
      </c>
      <c r="Z2410" s="57">
        <f>+IF('Panel de Control'!$C$33="Base",'EV - Medianos'!Z474,IF('Panel de Control'!$C$33=1,'EV - Medianos'!Z1442,IF('Panel de Control'!$C$33=2,'EV - Medianos'!Z1684,'EV - Medianos'!Z1926)))</f>
        <v>7.717038394384544E-3</v>
      </c>
      <c r="AA2410" s="57">
        <f>+IF('Panel de Control'!$C$33="Base",'EV - Medianos'!AA474,IF('Panel de Control'!$C$33=1,'EV - Medianos'!AA1442,IF('Panel de Control'!$C$33=2,'EV - Medianos'!AA1684,'EV - Medianos'!AA1926)))</f>
        <v>7.9839487631829537E-3</v>
      </c>
      <c r="AB2410" s="57">
        <f>+IF('Panel de Control'!$C$33="Base",'EV - Medianos'!AB474,IF('Panel de Control'!$C$33=1,'EV - Medianos'!AB1442,IF('Panel de Control'!$C$33=2,'EV - Medianos'!AB1684,'EV - Medianos'!AB1926)))</f>
        <v>8.2072469265985441E-3</v>
      </c>
      <c r="AC2410" s="57">
        <f>+IF('Panel de Control'!$C$33="Base",'EV - Medianos'!AC474,IF('Panel de Control'!$C$33=1,'EV - Medianos'!AC1442,IF('Panel de Control'!$C$33=2,'EV - Medianos'!AC1684,'EV - Medianos'!AC1926)))</f>
        <v>8.3981884781237411E-3</v>
      </c>
      <c r="AD2410" s="57">
        <f>+IF('Panel de Control'!$C$33="Base",'EV - Medianos'!AD474,IF('Panel de Control'!$C$33=1,'EV - Medianos'!AD1442,IF('Panel de Control'!$C$33=2,'EV - Medianos'!AD1684,'EV - Medianos'!AD1926)))</f>
        <v>8.5376776057296752E-3</v>
      </c>
      <c r="AE2410" s="57">
        <f>+IF('Panel de Control'!$C$33="Base",'EV - Medianos'!AE474,IF('Panel de Control'!$C$33=1,'EV - Medianos'!AE1442,IF('Panel de Control'!$C$33=2,'EV - Medianos'!AE1684,'EV - Medianos'!AE1926)))</f>
        <v>8.6436671293923673E-3</v>
      </c>
      <c r="AF2410" s="57">
        <f>+IF('Panel de Control'!$C$33="Base",'EV - Medianos'!AF474,IF('Panel de Control'!$C$33=1,'EV - Medianos'!AF1442,IF('Panel de Control'!$C$33=2,'EV - Medianos'!AF1684,'EV - Medianos'!AF1926)))</f>
        <v>8.7512314518288902E-3</v>
      </c>
      <c r="AG2410" s="57">
        <f>+IF('Panel de Control'!$C$33="Base",'EV - Medianos'!AG474,IF('Panel de Control'!$C$33=1,'EV - Medianos'!AG1442,IF('Panel de Control'!$C$33=2,'EV - Medianos'!AG1684,'EV - Medianos'!AG1926)))</f>
        <v>8.8143914173206446E-3</v>
      </c>
      <c r="AH2410" s="57">
        <f>+IF('Panel de Control'!$C$33="Base",'EV - Medianos'!AH474,IF('Panel de Control'!$C$33=1,'EV - Medianos'!AH1442,IF('Panel de Control'!$C$33=2,'EV - Medianos'!AH1684,'EV - Medianos'!AH1926)))</f>
        <v>8.8563372672169089E-3</v>
      </c>
      <c r="AI2410" s="57">
        <f>+IF('Panel de Control'!$C$33="Base",'EV - Medianos'!AI474,IF('Panel de Control'!$C$33=1,'EV - Medianos'!AI1442,IF('Panel de Control'!$C$33=2,'EV - Medianos'!AI1684,'EV - Medianos'!AI1926)))</f>
        <v>8.8841171558882472E-3</v>
      </c>
      <c r="AJ2410" s="57">
        <f>+IF('Panel de Control'!$C$33="Base",'EV - Medianos'!AJ474,IF('Panel de Control'!$C$33=1,'EV - Medianos'!AJ1442,IF('Panel de Control'!$C$33=2,'EV - Medianos'!AJ1684,'EV - Medianos'!AJ1926)))</f>
        <v>8.8981722234970501E-3</v>
      </c>
      <c r="AK2410" s="57">
        <f>+IF('Panel de Control'!$C$33="Base",'EV - Medianos'!AK474,IF('Panel de Control'!$C$33=1,'EV - Medianos'!AK1442,IF('Panel de Control'!$C$33=2,'EV - Medianos'!AK1684,'EV - Medianos'!AK1926)))</f>
        <v>8.8996565145221859E-3</v>
      </c>
    </row>
    <row r="2411" spans="1:37" s="65" customFormat="1" ht="17.100000000000001" customHeight="1" x14ac:dyDescent="0.2">
      <c r="A2411" s="54" t="s">
        <v>243</v>
      </c>
      <c r="B2411" s="55" t="s">
        <v>110</v>
      </c>
      <c r="C2411" s="56" t="s">
        <v>242</v>
      </c>
      <c r="D2411" s="57">
        <f>+IF('Panel de Control'!$C$33="Base",'EV - Medianos'!D475,IF('Panel de Control'!$C$33=1,'EV - Medianos'!D1443,IF('Panel de Control'!$C$33=2,'EV - Medianos'!D1685,'EV - Medianos'!D1927)))</f>
        <v>0.79560824914419304</v>
      </c>
      <c r="E2411" s="57">
        <f>+IF('Panel de Control'!$C$33="Base",'EV - Medianos'!E475,IF('Panel de Control'!$C$33=1,'EV - Medianos'!E1443,IF('Panel de Control'!$C$33=2,'EV - Medianos'!E1685,'EV - Medianos'!E1927)))</f>
        <v>0.79560824914419304</v>
      </c>
      <c r="F2411" s="57">
        <f>+IF('Panel de Control'!$C$33="Base",'EV - Medianos'!F475,IF('Panel de Control'!$C$33=1,'EV - Medianos'!F1443,IF('Panel de Control'!$C$33=2,'EV - Medianos'!F1685,'EV - Medianos'!F1927)))</f>
        <v>0.79560824914419304</v>
      </c>
      <c r="G2411" s="57">
        <f>+IF('Panel de Control'!$C$33="Base",'EV - Medianos'!G475,IF('Panel de Control'!$C$33=1,'EV - Medianos'!G1443,IF('Panel de Control'!$C$33=2,'EV - Medianos'!G1685,'EV - Medianos'!G1927)))</f>
        <v>0.79560824914419304</v>
      </c>
      <c r="H2411" s="57">
        <f>+IF('Panel de Control'!$C$33="Base",'EV - Medianos'!H475,IF('Panel de Control'!$C$33=1,'EV - Medianos'!H1443,IF('Panel de Control'!$C$33=2,'EV - Medianos'!H1685,'EV - Medianos'!H1927)))</f>
        <v>0.79470226655236376</v>
      </c>
      <c r="I2411" s="57">
        <f>+IF('Panel de Control'!$C$33="Base",'EV - Medianos'!I475,IF('Panel de Control'!$C$33=1,'EV - Medianos'!I1443,IF('Panel de Control'!$C$33=2,'EV - Medianos'!I1685,'EV - Medianos'!I1927)))</f>
        <v>0.79439061246817821</v>
      </c>
      <c r="J2411" s="57">
        <f>+IF('Panel de Control'!$C$33="Base",'EV - Medianos'!J475,IF('Panel de Control'!$C$33=1,'EV - Medianos'!J1443,IF('Panel de Control'!$C$33=2,'EV - Medianos'!J1685,'EV - Medianos'!J1927)))</f>
        <v>0.79342276231479214</v>
      </c>
      <c r="K2411" s="57">
        <f>+IF('Panel de Control'!$C$33="Base",'EV - Medianos'!K475,IF('Panel de Control'!$C$33=1,'EV - Medianos'!K1443,IF('Panel de Control'!$C$33=2,'EV - Medianos'!K1685,'EV - Medianos'!K1927)))</f>
        <v>0.79133883952049122</v>
      </c>
      <c r="L2411" s="57">
        <f>+IF('Panel de Control'!$C$33="Base",'EV - Medianos'!L475,IF('Panel de Control'!$C$33=1,'EV - Medianos'!L1443,IF('Panel de Control'!$C$33=2,'EV - Medianos'!L1685,'EV - Medianos'!L1927)))</f>
        <v>0.78738856743242969</v>
      </c>
      <c r="M2411" s="57">
        <f>+IF('Panel de Control'!$C$33="Base",'EV - Medianos'!M475,IF('Panel de Control'!$C$33=1,'EV - Medianos'!M1443,IF('Panel de Control'!$C$33=2,'EV - Medianos'!M1685,'EV - Medianos'!M1927)))</f>
        <v>0.78039149042616185</v>
      </c>
      <c r="N2411" s="57">
        <f>+IF('Panel de Control'!$C$33="Base",'EV - Medianos'!N475,IF('Panel de Control'!$C$33=1,'EV - Medianos'!N1443,IF('Panel de Control'!$C$33=2,'EV - Medianos'!N1685,'EV - Medianos'!N1927)))</f>
        <v>0.77013599115838116</v>
      </c>
      <c r="O2411" s="57">
        <f>+IF('Panel de Control'!$C$33="Base",'EV - Medianos'!O475,IF('Panel de Control'!$C$33=1,'EV - Medianos'!O1443,IF('Panel de Control'!$C$33=2,'EV - Medianos'!O1685,'EV - Medianos'!O1927)))</f>
        <v>0.75617577615897469</v>
      </c>
      <c r="P2411" s="57">
        <f>+IF('Panel de Control'!$C$33="Base",'EV - Medianos'!P475,IF('Panel de Control'!$C$33=1,'EV - Medianos'!P1443,IF('Panel de Control'!$C$33=2,'EV - Medianos'!P1685,'EV - Medianos'!P1927)))</f>
        <v>0.73965367297663021</v>
      </c>
      <c r="Q2411" s="57">
        <f>+IF('Panel de Control'!$C$33="Base",'EV - Medianos'!Q475,IF('Panel de Control'!$C$33=1,'EV - Medianos'!Q1443,IF('Panel de Control'!$C$33=2,'EV - Medianos'!Q1685,'EV - Medianos'!Q1927)))</f>
        <v>0.71868279247159794</v>
      </c>
      <c r="R2411" s="57">
        <f>+IF('Panel de Control'!$C$33="Base",'EV - Medianos'!R475,IF('Panel de Control'!$C$33=1,'EV - Medianos'!R1443,IF('Panel de Control'!$C$33=2,'EV - Medianos'!R1685,'EV - Medianos'!R1927)))</f>
        <v>0.693179150177887</v>
      </c>
      <c r="S2411" s="57">
        <f>+IF('Panel de Control'!$C$33="Base",'EV - Medianos'!S475,IF('Panel de Control'!$C$33=1,'EV - Medianos'!S1443,IF('Panel de Control'!$C$33=2,'EV - Medianos'!S1685,'EV - Medianos'!S1927)))</f>
        <v>0.66446797718562123</v>
      </c>
      <c r="T2411" s="57">
        <f>+IF('Panel de Control'!$C$33="Base",'EV - Medianos'!T475,IF('Panel de Control'!$C$33=1,'EV - Medianos'!T1443,IF('Panel de Control'!$C$33=2,'EV - Medianos'!T1685,'EV - Medianos'!T1927)))</f>
        <v>0.63544591538972073</v>
      </c>
      <c r="U2411" s="57">
        <f>+IF('Panel de Control'!$C$33="Base",'EV - Medianos'!U475,IF('Panel de Control'!$C$33=1,'EV - Medianos'!U1443,IF('Panel de Control'!$C$33=2,'EV - Medianos'!U1685,'EV - Medianos'!U1927)))</f>
        <v>0.60645726731951943</v>
      </c>
      <c r="V2411" s="57">
        <f>+IF('Panel de Control'!$C$33="Base",'EV - Medianos'!V475,IF('Panel de Control'!$C$33=1,'EV - Medianos'!V1443,IF('Panel de Control'!$C$33=2,'EV - Medianos'!V1685,'EV - Medianos'!V1927)))</f>
        <v>0.57807994684429453</v>
      </c>
      <c r="W2411" s="57">
        <f>+IF('Panel de Control'!$C$33="Base",'EV - Medianos'!W475,IF('Panel de Control'!$C$33=1,'EV - Medianos'!W1443,IF('Panel de Control'!$C$33=2,'EV - Medianos'!W1685,'EV - Medianos'!W1927)))</f>
        <v>0.54997184265278654</v>
      </c>
      <c r="X2411" s="57">
        <f>+IF('Panel de Control'!$C$33="Base",'EV - Medianos'!X475,IF('Panel de Control'!$C$33=1,'EV - Medianos'!X1443,IF('Panel de Control'!$C$33=2,'EV - Medianos'!X1685,'EV - Medianos'!X1927)))</f>
        <v>0.52223084254228003</v>
      </c>
      <c r="Y2411" s="57">
        <f>+IF('Panel de Control'!$C$33="Base",'EV - Medianos'!Y475,IF('Panel de Control'!$C$33=1,'EV - Medianos'!Y1443,IF('Panel de Control'!$C$33=2,'EV - Medianos'!Y1685,'EV - Medianos'!Y1927)))</f>
        <v>0.49542770556379784</v>
      </c>
      <c r="Z2411" s="57">
        <f>+IF('Panel de Control'!$C$33="Base",'EV - Medianos'!Z475,IF('Panel de Control'!$C$33=1,'EV - Medianos'!Z1443,IF('Panel de Control'!$C$33=2,'EV - Medianos'!Z1685,'EV - Medianos'!Z1927)))</f>
        <v>0.46977562143489998</v>
      </c>
      <c r="AA2411" s="57">
        <f>+IF('Panel de Control'!$C$33="Base",'EV - Medianos'!AA475,IF('Panel de Control'!$C$33=1,'EV - Medianos'!AA1443,IF('Panel de Control'!$C$33=2,'EV - Medianos'!AA1685,'EV - Medianos'!AA1927)))</f>
        <v>0.44127282288601155</v>
      </c>
      <c r="AB2411" s="57">
        <f>+IF('Panel de Control'!$C$33="Base",'EV - Medianos'!AB475,IF('Panel de Control'!$C$33=1,'EV - Medianos'!AB1443,IF('Panel de Control'!$C$33=2,'EV - Medianos'!AB1685,'EV - Medianos'!AB1927)))</f>
        <v>0.41463134311621147</v>
      </c>
      <c r="AC2411" s="57">
        <f>+IF('Panel de Control'!$C$33="Base",'EV - Medianos'!AC475,IF('Panel de Control'!$C$33=1,'EV - Medianos'!AC1443,IF('Panel de Control'!$C$33=2,'EV - Medianos'!AC1685,'EV - Medianos'!AC1927)))</f>
        <v>0.38959863394008659</v>
      </c>
      <c r="AD2411" s="57">
        <f>+IF('Panel de Control'!$C$33="Base",'EV - Medianos'!AD475,IF('Panel de Control'!$C$33=1,'EV - Medianos'!AD1443,IF('Panel de Control'!$C$33=2,'EV - Medianos'!AD1685,'EV - Medianos'!AD1927)))</f>
        <v>0.36623421625458613</v>
      </c>
      <c r="AE2411" s="57">
        <f>+IF('Panel de Control'!$C$33="Base",'EV - Medianos'!AE475,IF('Panel de Control'!$C$33=1,'EV - Medianos'!AE1443,IF('Panel de Control'!$C$33=2,'EV - Medianos'!AE1685,'EV - Medianos'!AE1927)))</f>
        <v>0.34431261273410674</v>
      </c>
      <c r="AF2411" s="57">
        <f>+IF('Panel de Control'!$C$33="Base",'EV - Medianos'!AF475,IF('Panel de Control'!$C$33=1,'EV - Medianos'!AF1443,IF('Panel de Control'!$C$33=2,'EV - Medianos'!AF1685,'EV - Medianos'!AF1927)))</f>
        <v>0.32374133373493885</v>
      </c>
      <c r="AG2411" s="57">
        <f>+IF('Panel de Control'!$C$33="Base",'EV - Medianos'!AG475,IF('Panel de Control'!$C$33=1,'EV - Medianos'!AG1443,IF('Panel de Control'!$C$33=2,'EV - Medianos'!AG1685,'EV - Medianos'!AG1927)))</f>
        <v>0.30455456487642951</v>
      </c>
      <c r="AH2411" s="57">
        <f>+IF('Panel de Control'!$C$33="Base",'EV - Medianos'!AH475,IF('Panel de Control'!$C$33=1,'EV - Medianos'!AH1443,IF('Panel de Control'!$C$33=2,'EV - Medianos'!AH1685,'EV - Medianos'!AH1927)))</f>
        <v>0.28657723755100345</v>
      </c>
      <c r="AI2411" s="57">
        <f>+IF('Panel de Control'!$C$33="Base",'EV - Medianos'!AI475,IF('Panel de Control'!$C$33=1,'EV - Medianos'!AI1443,IF('Panel de Control'!$C$33=2,'EV - Medianos'!AI1685,'EV - Medianos'!AI1927)))</f>
        <v>0.26972569565418925</v>
      </c>
      <c r="AJ2411" s="57">
        <f>+IF('Panel de Control'!$C$33="Base",'EV - Medianos'!AJ475,IF('Panel de Control'!$C$33=1,'EV - Medianos'!AJ1443,IF('Panel de Control'!$C$33=2,'EV - Medianos'!AJ1685,'EV - Medianos'!AJ1927)))</f>
        <v>0.25400446690861644</v>
      </c>
      <c r="AK2411" s="57">
        <f>+IF('Panel de Control'!$C$33="Base",'EV - Medianos'!AK475,IF('Panel de Control'!$C$33=1,'EV - Medianos'!AK1443,IF('Panel de Control'!$C$33=2,'EV - Medianos'!AK1685,'EV - Medianos'!AK1927)))</f>
        <v>0.23927806590835299</v>
      </c>
    </row>
    <row r="2412" spans="1:37" s="65" customFormat="1" ht="17.100000000000001" customHeight="1" x14ac:dyDescent="0.2">
      <c r="A2412" s="54" t="s">
        <v>244</v>
      </c>
      <c r="B2412" s="55" t="s">
        <v>110</v>
      </c>
      <c r="C2412" s="56" t="s">
        <v>242</v>
      </c>
      <c r="D2412" s="57">
        <f>+IF('Panel de Control'!$C$33="Base",'EV - Medianos'!D476,IF('Panel de Control'!$C$33=1,'EV - Medianos'!D1444,IF('Panel de Control'!$C$33=2,'EV - Medianos'!D1686,'EV - Medianos'!D1928)))</f>
        <v>0</v>
      </c>
      <c r="E2412" s="57">
        <f>+IF('Panel de Control'!$C$33="Base",'EV - Medianos'!E476,IF('Panel de Control'!$C$33=1,'EV - Medianos'!E1444,IF('Panel de Control'!$C$33=2,'EV - Medianos'!E1686,'EV - Medianos'!E1928)))</f>
        <v>0</v>
      </c>
      <c r="F2412" s="57">
        <f>+IF('Panel de Control'!$C$33="Base",'EV - Medianos'!F476,IF('Panel de Control'!$C$33=1,'EV - Medianos'!F1444,IF('Panel de Control'!$C$33=2,'EV - Medianos'!F1686,'EV - Medianos'!F1928)))</f>
        <v>0</v>
      </c>
      <c r="G2412" s="57">
        <f>+IF('Panel de Control'!$C$33="Base",'EV - Medianos'!G476,IF('Panel de Control'!$C$33=1,'EV - Medianos'!G1444,IF('Panel de Control'!$C$33=2,'EV - Medianos'!G1686,'EV - Medianos'!G1928)))</f>
        <v>0</v>
      </c>
      <c r="H2412" s="57">
        <f>+IF('Panel de Control'!$C$33="Base",'EV - Medianos'!H476,IF('Panel de Control'!$C$33=1,'EV - Medianos'!H1444,IF('Panel de Control'!$C$33=2,'EV - Medianos'!H1686,'EV - Medianos'!H1928)))</f>
        <v>0</v>
      </c>
      <c r="I2412" s="57">
        <f>+IF('Panel de Control'!$C$33="Base",'EV - Medianos'!I476,IF('Panel de Control'!$C$33=1,'EV - Medianos'!I1444,IF('Panel de Control'!$C$33=2,'EV - Medianos'!I1686,'EV - Medianos'!I1928)))</f>
        <v>0</v>
      </c>
      <c r="J2412" s="57">
        <f>+IF('Panel de Control'!$C$33="Base",'EV - Medianos'!J476,IF('Panel de Control'!$C$33=1,'EV - Medianos'!J1444,IF('Panel de Control'!$C$33=2,'EV - Medianos'!J1686,'EV - Medianos'!J1928)))</f>
        <v>0</v>
      </c>
      <c r="K2412" s="57">
        <f>+IF('Panel de Control'!$C$33="Base",'EV - Medianos'!K476,IF('Panel de Control'!$C$33=1,'EV - Medianos'!K1444,IF('Panel de Control'!$C$33=2,'EV - Medianos'!K1686,'EV - Medianos'!K1928)))</f>
        <v>0</v>
      </c>
      <c r="L2412" s="57">
        <f>+IF('Panel de Control'!$C$33="Base",'EV - Medianos'!L476,IF('Panel de Control'!$C$33=1,'EV - Medianos'!L1444,IF('Panel de Control'!$C$33=2,'EV - Medianos'!L1686,'EV - Medianos'!L1928)))</f>
        <v>0</v>
      </c>
      <c r="M2412" s="57">
        <f>+IF('Panel de Control'!$C$33="Base",'EV - Medianos'!M476,IF('Panel de Control'!$C$33=1,'EV - Medianos'!M1444,IF('Panel de Control'!$C$33=2,'EV - Medianos'!M1686,'EV - Medianos'!M1928)))</f>
        <v>0</v>
      </c>
      <c r="N2412" s="57">
        <f>+IF('Panel de Control'!$C$33="Base",'EV - Medianos'!N476,IF('Panel de Control'!$C$33=1,'EV - Medianos'!N1444,IF('Panel de Control'!$C$33=2,'EV - Medianos'!N1686,'EV - Medianos'!N1928)))</f>
        <v>0</v>
      </c>
      <c r="O2412" s="57">
        <f>+IF('Panel de Control'!$C$33="Base",'EV - Medianos'!O476,IF('Panel de Control'!$C$33=1,'EV - Medianos'!O1444,IF('Panel de Control'!$C$33=2,'EV - Medianos'!O1686,'EV - Medianos'!O1928)))</f>
        <v>0</v>
      </c>
      <c r="P2412" s="57">
        <f>+IF('Panel de Control'!$C$33="Base",'EV - Medianos'!P476,IF('Panel de Control'!$C$33=1,'EV - Medianos'!P1444,IF('Panel de Control'!$C$33=2,'EV - Medianos'!P1686,'EV - Medianos'!P1928)))</f>
        <v>0</v>
      </c>
      <c r="Q2412" s="57">
        <f>+IF('Panel de Control'!$C$33="Base",'EV - Medianos'!Q476,IF('Panel de Control'!$C$33=1,'EV - Medianos'!Q1444,IF('Panel de Control'!$C$33=2,'EV - Medianos'!Q1686,'EV - Medianos'!Q1928)))</f>
        <v>0</v>
      </c>
      <c r="R2412" s="57">
        <f>+IF('Panel de Control'!$C$33="Base",'EV - Medianos'!R476,IF('Panel de Control'!$C$33=1,'EV - Medianos'!R1444,IF('Panel de Control'!$C$33=2,'EV - Medianos'!R1686,'EV - Medianos'!R1928)))</f>
        <v>0</v>
      </c>
      <c r="S2412" s="57">
        <f>+IF('Panel de Control'!$C$33="Base",'EV - Medianos'!S476,IF('Panel de Control'!$C$33=1,'EV - Medianos'!S1444,IF('Panel de Control'!$C$33=2,'EV - Medianos'!S1686,'EV - Medianos'!S1928)))</f>
        <v>0</v>
      </c>
      <c r="T2412" s="57">
        <f>+IF('Panel de Control'!$C$33="Base",'EV - Medianos'!T476,IF('Panel de Control'!$C$33=1,'EV - Medianos'!T1444,IF('Panel de Control'!$C$33=2,'EV - Medianos'!T1686,'EV - Medianos'!T1928)))</f>
        <v>0</v>
      </c>
      <c r="U2412" s="57">
        <f>+IF('Panel de Control'!$C$33="Base",'EV - Medianos'!U476,IF('Panel de Control'!$C$33=1,'EV - Medianos'!U1444,IF('Panel de Control'!$C$33=2,'EV - Medianos'!U1686,'EV - Medianos'!U1928)))</f>
        <v>0</v>
      </c>
      <c r="V2412" s="57">
        <f>+IF('Panel de Control'!$C$33="Base",'EV - Medianos'!V476,IF('Panel de Control'!$C$33=1,'EV - Medianos'!V1444,IF('Panel de Control'!$C$33=2,'EV - Medianos'!V1686,'EV - Medianos'!V1928)))</f>
        <v>0</v>
      </c>
      <c r="W2412" s="57">
        <f>+IF('Panel de Control'!$C$33="Base",'EV - Medianos'!W476,IF('Panel de Control'!$C$33=1,'EV - Medianos'!W1444,IF('Panel de Control'!$C$33=2,'EV - Medianos'!W1686,'EV - Medianos'!W1928)))</f>
        <v>0</v>
      </c>
      <c r="X2412" s="57">
        <f>+IF('Panel de Control'!$C$33="Base",'EV - Medianos'!X476,IF('Panel de Control'!$C$33=1,'EV - Medianos'!X1444,IF('Panel de Control'!$C$33=2,'EV - Medianos'!X1686,'EV - Medianos'!X1928)))</f>
        <v>0</v>
      </c>
      <c r="Y2412" s="57">
        <f>+IF('Panel de Control'!$C$33="Base",'EV - Medianos'!Y476,IF('Panel de Control'!$C$33=1,'EV - Medianos'!Y1444,IF('Panel de Control'!$C$33=2,'EV - Medianos'!Y1686,'EV - Medianos'!Y1928)))</f>
        <v>0</v>
      </c>
      <c r="Z2412" s="57">
        <f>+IF('Panel de Control'!$C$33="Base",'EV - Medianos'!Z476,IF('Panel de Control'!$C$33=1,'EV - Medianos'!Z1444,IF('Panel de Control'!$C$33=2,'EV - Medianos'!Z1686,'EV - Medianos'!Z1928)))</f>
        <v>0</v>
      </c>
      <c r="AA2412" s="57">
        <f>+IF('Panel de Control'!$C$33="Base",'EV - Medianos'!AA476,IF('Panel de Control'!$C$33=1,'EV - Medianos'!AA1444,IF('Panel de Control'!$C$33=2,'EV - Medianos'!AA1686,'EV - Medianos'!AA1928)))</f>
        <v>0</v>
      </c>
      <c r="AB2412" s="57">
        <f>+IF('Panel de Control'!$C$33="Base",'EV - Medianos'!AB476,IF('Panel de Control'!$C$33=1,'EV - Medianos'!AB1444,IF('Panel de Control'!$C$33=2,'EV - Medianos'!AB1686,'EV - Medianos'!AB1928)))</f>
        <v>0</v>
      </c>
      <c r="AC2412" s="57">
        <f>+IF('Panel de Control'!$C$33="Base",'EV - Medianos'!AC476,IF('Panel de Control'!$C$33=1,'EV - Medianos'!AC1444,IF('Panel de Control'!$C$33=2,'EV - Medianos'!AC1686,'EV - Medianos'!AC1928)))</f>
        <v>0</v>
      </c>
      <c r="AD2412" s="57">
        <f>+IF('Panel de Control'!$C$33="Base",'EV - Medianos'!AD476,IF('Panel de Control'!$C$33=1,'EV - Medianos'!AD1444,IF('Panel de Control'!$C$33=2,'EV - Medianos'!AD1686,'EV - Medianos'!AD1928)))</f>
        <v>0</v>
      </c>
      <c r="AE2412" s="57">
        <f>+IF('Panel de Control'!$C$33="Base",'EV - Medianos'!AE476,IF('Panel de Control'!$C$33=1,'EV - Medianos'!AE1444,IF('Panel de Control'!$C$33=2,'EV - Medianos'!AE1686,'EV - Medianos'!AE1928)))</f>
        <v>0</v>
      </c>
      <c r="AF2412" s="57">
        <f>+IF('Panel de Control'!$C$33="Base",'EV - Medianos'!AF476,IF('Panel de Control'!$C$33=1,'EV - Medianos'!AF1444,IF('Panel de Control'!$C$33=2,'EV - Medianos'!AF1686,'EV - Medianos'!AF1928)))</f>
        <v>0</v>
      </c>
      <c r="AG2412" s="57">
        <f>+IF('Panel de Control'!$C$33="Base",'EV - Medianos'!AG476,IF('Panel de Control'!$C$33=1,'EV - Medianos'!AG1444,IF('Panel de Control'!$C$33=2,'EV - Medianos'!AG1686,'EV - Medianos'!AG1928)))</f>
        <v>0</v>
      </c>
      <c r="AH2412" s="57">
        <f>+IF('Panel de Control'!$C$33="Base",'EV - Medianos'!AH476,IF('Panel de Control'!$C$33=1,'EV - Medianos'!AH1444,IF('Panel de Control'!$C$33=2,'EV - Medianos'!AH1686,'EV - Medianos'!AH1928)))</f>
        <v>0</v>
      </c>
      <c r="AI2412" s="57">
        <f>+IF('Panel de Control'!$C$33="Base",'EV - Medianos'!AI476,IF('Panel de Control'!$C$33=1,'EV - Medianos'!AI1444,IF('Panel de Control'!$C$33=2,'EV - Medianos'!AI1686,'EV - Medianos'!AI1928)))</f>
        <v>0</v>
      </c>
      <c r="AJ2412" s="57">
        <f>+IF('Panel de Control'!$C$33="Base",'EV - Medianos'!AJ476,IF('Panel de Control'!$C$33=1,'EV - Medianos'!AJ1444,IF('Panel de Control'!$C$33=2,'EV - Medianos'!AJ1686,'EV - Medianos'!AJ1928)))</f>
        <v>0</v>
      </c>
      <c r="AK2412" s="57">
        <f>+IF('Panel de Control'!$C$33="Base",'EV - Medianos'!AK476,IF('Panel de Control'!$C$33=1,'EV - Medianos'!AK1444,IF('Panel de Control'!$C$33=2,'EV - Medianos'!AK1686,'EV - Medianos'!AK1928)))</f>
        <v>0</v>
      </c>
    </row>
    <row r="2413" spans="1:37" s="65" customFormat="1" ht="17.100000000000001" customHeight="1" x14ac:dyDescent="0.2">
      <c r="A2413" s="54" t="s">
        <v>268</v>
      </c>
      <c r="B2413" s="55" t="s">
        <v>110</v>
      </c>
      <c r="C2413" s="56" t="s">
        <v>242</v>
      </c>
      <c r="D2413" s="57">
        <f>+IF('Panel de Control'!$C$33="Base",'EV - Medianos'!D477,IF('Panel de Control'!$C$33=1,'EV - Medianos'!D1445,IF('Panel de Control'!$C$33=2,'EV - Medianos'!D1687,'EV - Medianos'!D1929)))</f>
        <v>0</v>
      </c>
      <c r="E2413" s="57">
        <f>+IF('Panel de Control'!$C$33="Base",'EV - Medianos'!E477,IF('Panel de Control'!$C$33=1,'EV - Medianos'!E1445,IF('Panel de Control'!$C$33=2,'EV - Medianos'!E1687,'EV - Medianos'!E1929)))</f>
        <v>0</v>
      </c>
      <c r="F2413" s="57">
        <f>+IF('Panel de Control'!$C$33="Base",'EV - Medianos'!F477,IF('Panel de Control'!$C$33=1,'EV - Medianos'!F1445,IF('Panel de Control'!$C$33=2,'EV - Medianos'!F1687,'EV - Medianos'!F1929)))</f>
        <v>0</v>
      </c>
      <c r="G2413" s="57">
        <f>+IF('Panel de Control'!$C$33="Base",'EV - Medianos'!G477,IF('Panel de Control'!$C$33=1,'EV - Medianos'!G1445,IF('Panel de Control'!$C$33=2,'EV - Medianos'!G1687,'EV - Medianos'!G1929)))</f>
        <v>0</v>
      </c>
      <c r="H2413" s="57">
        <f>+IF('Panel de Control'!$C$33="Base",'EV - Medianos'!H477,IF('Panel de Control'!$C$33=1,'EV - Medianos'!H1445,IF('Panel de Control'!$C$33=2,'EV - Medianos'!H1687,'EV - Medianos'!H1929)))</f>
        <v>0</v>
      </c>
      <c r="I2413" s="57">
        <f>+IF('Panel de Control'!$C$33="Base",'EV - Medianos'!I477,IF('Panel de Control'!$C$33=1,'EV - Medianos'!I1445,IF('Panel de Control'!$C$33=2,'EV - Medianos'!I1687,'EV - Medianos'!I1929)))</f>
        <v>0</v>
      </c>
      <c r="J2413" s="57">
        <f>+IF('Panel de Control'!$C$33="Base",'EV - Medianos'!J477,IF('Panel de Control'!$C$33=1,'EV - Medianos'!J1445,IF('Panel de Control'!$C$33=2,'EV - Medianos'!J1687,'EV - Medianos'!J1929)))</f>
        <v>0</v>
      </c>
      <c r="K2413" s="57">
        <f>+IF('Panel de Control'!$C$33="Base",'EV - Medianos'!K477,IF('Panel de Control'!$C$33=1,'EV - Medianos'!K1445,IF('Panel de Control'!$C$33=2,'EV - Medianos'!K1687,'EV - Medianos'!K1929)))</f>
        <v>0</v>
      </c>
      <c r="L2413" s="57">
        <f>+IF('Panel de Control'!$C$33="Base",'EV - Medianos'!L477,IF('Panel de Control'!$C$33=1,'EV - Medianos'!L1445,IF('Panel de Control'!$C$33=2,'EV - Medianos'!L1687,'EV - Medianos'!L1929)))</f>
        <v>0</v>
      </c>
      <c r="M2413" s="57">
        <f>+IF('Panel de Control'!$C$33="Base",'EV - Medianos'!M477,IF('Panel de Control'!$C$33=1,'EV - Medianos'!M1445,IF('Panel de Control'!$C$33=2,'EV - Medianos'!M1687,'EV - Medianos'!M1929)))</f>
        <v>0</v>
      </c>
      <c r="N2413" s="57">
        <f>+IF('Panel de Control'!$C$33="Base",'EV - Medianos'!N477,IF('Panel de Control'!$C$33=1,'EV - Medianos'!N1445,IF('Panel de Control'!$C$33=2,'EV - Medianos'!N1687,'EV - Medianos'!N1929)))</f>
        <v>0</v>
      </c>
      <c r="O2413" s="57">
        <f>+IF('Panel de Control'!$C$33="Base",'EV - Medianos'!O477,IF('Panel de Control'!$C$33=1,'EV - Medianos'!O1445,IF('Panel de Control'!$C$33=2,'EV - Medianos'!O1687,'EV - Medianos'!O1929)))</f>
        <v>0</v>
      </c>
      <c r="P2413" s="57">
        <f>+IF('Panel de Control'!$C$33="Base",'EV - Medianos'!P477,IF('Panel de Control'!$C$33=1,'EV - Medianos'!P1445,IF('Panel de Control'!$C$33=2,'EV - Medianos'!P1687,'EV - Medianos'!P1929)))</f>
        <v>0</v>
      </c>
      <c r="Q2413" s="57">
        <f>+IF('Panel de Control'!$C$33="Base",'EV - Medianos'!Q477,IF('Panel de Control'!$C$33=1,'EV - Medianos'!Q1445,IF('Panel de Control'!$C$33=2,'EV - Medianos'!Q1687,'EV - Medianos'!Q1929)))</f>
        <v>0</v>
      </c>
      <c r="R2413" s="57">
        <f>+IF('Panel de Control'!$C$33="Base",'EV - Medianos'!R477,IF('Panel de Control'!$C$33=1,'EV - Medianos'!R1445,IF('Panel de Control'!$C$33=2,'EV - Medianos'!R1687,'EV - Medianos'!R1929)))</f>
        <v>0</v>
      </c>
      <c r="S2413" s="57">
        <f>+IF('Panel de Control'!$C$33="Base",'EV - Medianos'!S477,IF('Panel de Control'!$C$33=1,'EV - Medianos'!S1445,IF('Panel de Control'!$C$33=2,'EV - Medianos'!S1687,'EV - Medianos'!S1929)))</f>
        <v>0</v>
      </c>
      <c r="T2413" s="57">
        <f>+IF('Panel de Control'!$C$33="Base",'EV - Medianos'!T477,IF('Panel de Control'!$C$33=1,'EV - Medianos'!T1445,IF('Panel de Control'!$C$33=2,'EV - Medianos'!T1687,'EV - Medianos'!T1929)))</f>
        <v>0</v>
      </c>
      <c r="U2413" s="57">
        <f>+IF('Panel de Control'!$C$33="Base",'EV - Medianos'!U477,IF('Panel de Control'!$C$33=1,'EV - Medianos'!U1445,IF('Panel de Control'!$C$33=2,'EV - Medianos'!U1687,'EV - Medianos'!U1929)))</f>
        <v>0</v>
      </c>
      <c r="V2413" s="57">
        <f>+IF('Panel de Control'!$C$33="Base",'EV - Medianos'!V477,IF('Panel de Control'!$C$33=1,'EV - Medianos'!V1445,IF('Panel de Control'!$C$33=2,'EV - Medianos'!V1687,'EV - Medianos'!V1929)))</f>
        <v>0</v>
      </c>
      <c r="W2413" s="57">
        <f>+IF('Panel de Control'!$C$33="Base",'EV - Medianos'!W477,IF('Panel de Control'!$C$33=1,'EV - Medianos'!W1445,IF('Panel de Control'!$C$33=2,'EV - Medianos'!W1687,'EV - Medianos'!W1929)))</f>
        <v>0</v>
      </c>
      <c r="X2413" s="57">
        <f>+IF('Panel de Control'!$C$33="Base",'EV - Medianos'!X477,IF('Panel de Control'!$C$33=1,'EV - Medianos'!X1445,IF('Panel de Control'!$C$33=2,'EV - Medianos'!X1687,'EV - Medianos'!X1929)))</f>
        <v>0</v>
      </c>
      <c r="Y2413" s="57">
        <f>+IF('Panel de Control'!$C$33="Base",'EV - Medianos'!Y477,IF('Panel de Control'!$C$33=1,'EV - Medianos'!Y1445,IF('Panel de Control'!$C$33=2,'EV - Medianos'!Y1687,'EV - Medianos'!Y1929)))</f>
        <v>0</v>
      </c>
      <c r="Z2413" s="57">
        <f>+IF('Panel de Control'!$C$33="Base",'EV - Medianos'!Z477,IF('Panel de Control'!$C$33=1,'EV - Medianos'!Z1445,IF('Panel de Control'!$C$33=2,'EV - Medianos'!Z1687,'EV - Medianos'!Z1929)))</f>
        <v>0</v>
      </c>
      <c r="AA2413" s="57">
        <f>+IF('Panel de Control'!$C$33="Base",'EV - Medianos'!AA477,IF('Panel de Control'!$C$33=1,'EV - Medianos'!AA1445,IF('Panel de Control'!$C$33=2,'EV - Medianos'!AA1687,'EV - Medianos'!AA1929)))</f>
        <v>0</v>
      </c>
      <c r="AB2413" s="57">
        <f>+IF('Panel de Control'!$C$33="Base",'EV - Medianos'!AB477,IF('Panel de Control'!$C$33=1,'EV - Medianos'!AB1445,IF('Panel de Control'!$C$33=2,'EV - Medianos'!AB1687,'EV - Medianos'!AB1929)))</f>
        <v>0</v>
      </c>
      <c r="AC2413" s="57">
        <f>+IF('Panel de Control'!$C$33="Base",'EV - Medianos'!AC477,IF('Panel de Control'!$C$33=1,'EV - Medianos'!AC1445,IF('Panel de Control'!$C$33=2,'EV - Medianos'!AC1687,'EV - Medianos'!AC1929)))</f>
        <v>0</v>
      </c>
      <c r="AD2413" s="57">
        <f>+IF('Panel de Control'!$C$33="Base",'EV - Medianos'!AD477,IF('Panel de Control'!$C$33=1,'EV - Medianos'!AD1445,IF('Panel de Control'!$C$33=2,'EV - Medianos'!AD1687,'EV - Medianos'!AD1929)))</f>
        <v>0</v>
      </c>
      <c r="AE2413" s="57">
        <f>+IF('Panel de Control'!$C$33="Base",'EV - Medianos'!AE477,IF('Panel de Control'!$C$33=1,'EV - Medianos'!AE1445,IF('Panel de Control'!$C$33=2,'EV - Medianos'!AE1687,'EV - Medianos'!AE1929)))</f>
        <v>0</v>
      </c>
      <c r="AF2413" s="57">
        <f>+IF('Panel de Control'!$C$33="Base",'EV - Medianos'!AF477,IF('Panel de Control'!$C$33=1,'EV - Medianos'!AF1445,IF('Panel de Control'!$C$33=2,'EV - Medianos'!AF1687,'EV - Medianos'!AF1929)))</f>
        <v>0</v>
      </c>
      <c r="AG2413" s="57">
        <f>+IF('Panel de Control'!$C$33="Base",'EV - Medianos'!AG477,IF('Panel de Control'!$C$33=1,'EV - Medianos'!AG1445,IF('Panel de Control'!$C$33=2,'EV - Medianos'!AG1687,'EV - Medianos'!AG1929)))</f>
        <v>0</v>
      </c>
      <c r="AH2413" s="57">
        <f>+IF('Panel de Control'!$C$33="Base",'EV - Medianos'!AH477,IF('Panel de Control'!$C$33=1,'EV - Medianos'!AH1445,IF('Panel de Control'!$C$33=2,'EV - Medianos'!AH1687,'EV - Medianos'!AH1929)))</f>
        <v>0</v>
      </c>
      <c r="AI2413" s="57">
        <f>+IF('Panel de Control'!$C$33="Base",'EV - Medianos'!AI477,IF('Panel de Control'!$C$33=1,'EV - Medianos'!AI1445,IF('Panel de Control'!$C$33=2,'EV - Medianos'!AI1687,'EV - Medianos'!AI1929)))</f>
        <v>0</v>
      </c>
      <c r="AJ2413" s="57">
        <f>+IF('Panel de Control'!$C$33="Base",'EV - Medianos'!AJ477,IF('Panel de Control'!$C$33=1,'EV - Medianos'!AJ1445,IF('Panel de Control'!$C$33=2,'EV - Medianos'!AJ1687,'EV - Medianos'!AJ1929)))</f>
        <v>0</v>
      </c>
      <c r="AK2413" s="57">
        <f>+IF('Panel de Control'!$C$33="Base",'EV - Medianos'!AK477,IF('Panel de Control'!$C$33=1,'EV - Medianos'!AK1445,IF('Panel de Control'!$C$33=2,'EV - Medianos'!AK1687,'EV - Medianos'!AK1929)))</f>
        <v>0</v>
      </c>
    </row>
    <row r="2414" spans="1:37" s="65" customFormat="1" ht="17.100000000000001" customHeight="1" x14ac:dyDescent="0.2">
      <c r="A2414" s="54" t="s">
        <v>189</v>
      </c>
      <c r="B2414" s="55" t="s">
        <v>110</v>
      </c>
      <c r="C2414" s="56" t="s">
        <v>242</v>
      </c>
      <c r="D2414" s="57">
        <f>+IF('Panel de Control'!$C$33="Base",'EV - Medianos'!D478,IF('Panel de Control'!$C$33=1,'EV - Medianos'!D1446,IF('Panel de Control'!$C$33=2,'EV - Medianos'!D1688,'EV - Medianos'!D1930)))</f>
        <v>0</v>
      </c>
      <c r="E2414" s="57">
        <f>+IF('Panel de Control'!$C$33="Base",'EV - Medianos'!E478,IF('Panel de Control'!$C$33=1,'EV - Medianos'!E1446,IF('Panel de Control'!$C$33=2,'EV - Medianos'!E1688,'EV - Medianos'!E1930)))</f>
        <v>0</v>
      </c>
      <c r="F2414" s="57">
        <f>+IF('Panel de Control'!$C$33="Base",'EV - Medianos'!F478,IF('Panel de Control'!$C$33=1,'EV - Medianos'!F1446,IF('Panel de Control'!$C$33=2,'EV - Medianos'!F1688,'EV - Medianos'!F1930)))</f>
        <v>0</v>
      </c>
      <c r="G2414" s="57">
        <f>+IF('Panel de Control'!$C$33="Base",'EV - Medianos'!G478,IF('Panel de Control'!$C$33=1,'EV - Medianos'!G1446,IF('Panel de Control'!$C$33=2,'EV - Medianos'!G1688,'EV - Medianos'!G1930)))</f>
        <v>0</v>
      </c>
      <c r="H2414" s="57">
        <f>+IF('Panel de Control'!$C$33="Base",'EV - Medianos'!H478,IF('Panel de Control'!$C$33=1,'EV - Medianos'!H1446,IF('Panel de Control'!$C$33=2,'EV - Medianos'!H1688,'EV - Medianos'!H1930)))</f>
        <v>1.0110054507821483E-3</v>
      </c>
      <c r="I2414" s="57">
        <f>+IF('Panel de Control'!$C$33="Base",'EV - Medianos'!I478,IF('Panel de Control'!$C$33=1,'EV - Medianos'!I1446,IF('Panel de Control'!$C$33=2,'EV - Medianos'!I1688,'EV - Medianos'!I1930)))</f>
        <v>1.3132825730771021E-3</v>
      </c>
      <c r="J2414" s="57">
        <f>+IF('Panel de Control'!$C$33="Base",'EV - Medianos'!J478,IF('Panel de Control'!$C$33=1,'EV - Medianos'!J1446,IF('Panel de Control'!$C$33=2,'EV - Medianos'!J1688,'EV - Medianos'!J1930)))</f>
        <v>2.3237934310084475E-3</v>
      </c>
      <c r="K2414" s="57">
        <f>+IF('Panel de Control'!$C$33="Base",'EV - Medianos'!K478,IF('Panel de Control'!$C$33=1,'EV - Medianos'!K1446,IF('Panel de Control'!$C$33=2,'EV - Medianos'!K1688,'EV - Medianos'!K1930)))</f>
        <v>4.5940446455193353E-3</v>
      </c>
      <c r="L2414" s="57">
        <f>+IF('Panel de Control'!$C$33="Base",'EV - Medianos'!L478,IF('Panel de Control'!$C$33=1,'EV - Medianos'!L1446,IF('Panel de Control'!$C$33=2,'EV - Medianos'!L1688,'EV - Medianos'!L1930)))</f>
        <v>9.0669356937428461E-3</v>
      </c>
      <c r="M2414" s="57">
        <f>+IF('Panel de Control'!$C$33="Base",'EV - Medianos'!M478,IF('Panel de Control'!$C$33=1,'EV - Medianos'!M1446,IF('Panel de Control'!$C$33=2,'EV - Medianos'!M1688,'EV - Medianos'!M1930)))</f>
        <v>1.7183397927136346E-2</v>
      </c>
      <c r="N2414" s="57">
        <f>+IF('Panel de Control'!$C$33="Base",'EV - Medianos'!N478,IF('Panel de Control'!$C$33=1,'EV - Medianos'!N1446,IF('Panel de Control'!$C$33=2,'EV - Medianos'!N1688,'EV - Medianos'!N1930)))</f>
        <v>2.9204247726567448E-2</v>
      </c>
      <c r="O2414" s="57">
        <f>+IF('Panel de Control'!$C$33="Base",'EV - Medianos'!O478,IF('Panel de Control'!$C$33=1,'EV - Medianos'!O1446,IF('Panel de Control'!$C$33=2,'EV - Medianos'!O1688,'EV - Medianos'!O1930)))</f>
        <v>4.564025033910072E-2</v>
      </c>
      <c r="P2414" s="57">
        <f>+IF('Panel de Control'!$C$33="Base",'EV - Medianos'!P478,IF('Panel de Control'!$C$33=1,'EV - Medianos'!P1446,IF('Panel de Control'!$C$33=2,'EV - Medianos'!P1688,'EV - Medianos'!P1930)))</f>
        <v>6.503503423465018E-2</v>
      </c>
      <c r="Q2414" s="57">
        <f>+IF('Panel de Control'!$C$33="Base",'EV - Medianos'!Q478,IF('Panel de Control'!$C$33=1,'EV - Medianos'!Q1446,IF('Panel de Control'!$C$33=2,'EV - Medianos'!Q1688,'EV - Medianos'!Q1930)))</f>
        <v>8.9812019466361206E-2</v>
      </c>
      <c r="R2414" s="57">
        <f>+IF('Panel de Control'!$C$33="Base",'EV - Medianos'!R478,IF('Panel de Control'!$C$33=1,'EV - Medianos'!R1446,IF('Panel de Control'!$C$33=2,'EV - Medianos'!R1688,'EV - Medianos'!R1930)))</f>
        <v>0.12040540693332252</v>
      </c>
      <c r="S2414" s="57">
        <f>+IF('Panel de Control'!$C$33="Base",'EV - Medianos'!S478,IF('Panel de Control'!$C$33=1,'EV - Medianos'!S1446,IF('Panel de Control'!$C$33=2,'EV - Medianos'!S1688,'EV - Medianos'!S1930)))</f>
        <v>0.15512611807177612</v>
      </c>
      <c r="T2414" s="57">
        <f>+IF('Panel de Control'!$C$33="Base",'EV - Medianos'!T478,IF('Panel de Control'!$C$33=1,'EV - Medianos'!T1446,IF('Panel de Control'!$C$33=2,'EV - Medianos'!T1688,'EV - Medianos'!T1930)))</f>
        <v>0.19019645779517513</v>
      </c>
      <c r="U2414" s="57">
        <f>+IF('Panel de Control'!$C$33="Base",'EV - Medianos'!U478,IF('Panel de Control'!$C$33=1,'EV - Medianos'!U1446,IF('Panel de Control'!$C$33=2,'EV - Medianos'!U1688,'EV - Medianos'!U1930)))</f>
        <v>0.22513470231149729</v>
      </c>
      <c r="V2414" s="57">
        <f>+IF('Panel de Control'!$C$33="Base",'EV - Medianos'!V478,IF('Panel de Control'!$C$33=1,'EV - Medianos'!V1446,IF('Panel de Control'!$C$33=2,'EV - Medianos'!V1688,'EV - Medianos'!V1930)))</f>
        <v>0.25924267659987477</v>
      </c>
      <c r="W2414" s="57">
        <f>+IF('Panel de Control'!$C$33="Base",'EV - Medianos'!W478,IF('Panel de Control'!$C$33=1,'EV - Medianos'!W1446,IF('Panel de Control'!$C$33=2,'EV - Medianos'!W1688,'EV - Medianos'!W1930)))</f>
        <v>0.29297309322621878</v>
      </c>
      <c r="X2414" s="57">
        <f>+IF('Panel de Control'!$C$33="Base",'EV - Medianos'!X478,IF('Panel de Control'!$C$33=1,'EV - Medianos'!X1446,IF('Panel de Control'!$C$33=2,'EV - Medianos'!X1688,'EV - Medianos'!X1930)))</f>
        <v>0.32622269922416541</v>
      </c>
      <c r="Y2414" s="57">
        <f>+IF('Panel de Control'!$C$33="Base",'EV - Medianos'!Y478,IF('Panel de Control'!$C$33=1,'EV - Medianos'!Y1446,IF('Panel de Control'!$C$33=2,'EV - Medianos'!Y1688,'EV - Medianos'!Y1930)))</f>
        <v>0.35824347060755812</v>
      </c>
      <c r="Z2414" s="57">
        <f>+IF('Panel de Control'!$C$33="Base",'EV - Medianos'!Z478,IF('Panel de Control'!$C$33=1,'EV - Medianos'!Z1446,IF('Panel de Control'!$C$33=2,'EV - Medianos'!Z1688,'EV - Medianos'!Z1930)))</f>
        <v>0.38873667284394919</v>
      </c>
      <c r="AA2414" s="57">
        <f>+IF('Panel de Control'!$C$33="Base",'EV - Medianos'!AA478,IF('Panel de Control'!$C$33=1,'EV - Medianos'!AA1446,IF('Panel de Control'!$C$33=2,'EV - Medianos'!AA1688,'EV - Medianos'!AA1930)))</f>
        <v>0.4225408863519145</v>
      </c>
      <c r="AB2414" s="57">
        <f>+IF('Panel de Control'!$C$33="Base",'EV - Medianos'!AB478,IF('Panel de Control'!$C$33=1,'EV - Medianos'!AB1446,IF('Panel de Control'!$C$33=2,'EV - Medianos'!AB1688,'EV - Medianos'!AB1930)))</f>
        <v>0.45400624834030956</v>
      </c>
      <c r="AC2414" s="57">
        <f>+IF('Panel de Control'!$C$33="Base",'EV - Medianos'!AC478,IF('Panel de Control'!$C$33=1,'EV - Medianos'!AC1446,IF('Panel de Control'!$C$33=2,'EV - Medianos'!AC1688,'EV - Medianos'!AC1930)))</f>
        <v>0.4834897625197494</v>
      </c>
      <c r="AD2414" s="57">
        <f>+IF('Panel de Control'!$C$33="Base",'EV - Medianos'!AD478,IF('Panel de Control'!$C$33=1,'EV - Medianos'!AD1446,IF('Panel de Control'!$C$33=2,'EV - Medianos'!AD1688,'EV - Medianos'!AD1930)))</f>
        <v>0.51098493066080375</v>
      </c>
      <c r="AE2414" s="57">
        <f>+IF('Panel de Control'!$C$33="Base",'EV - Medianos'!AE478,IF('Panel de Control'!$C$33=1,'EV - Medianos'!AE1446,IF('Panel de Control'!$C$33=2,'EV - Medianos'!AE1688,'EV - Medianos'!AE1930)))</f>
        <v>0.5367626359950709</v>
      </c>
      <c r="AF2414" s="57">
        <f>+IF('Panel de Control'!$C$33="Base",'EV - Medianos'!AF478,IF('Panel de Control'!$C$33=1,'EV - Medianos'!AF1446,IF('Panel de Control'!$C$33=2,'EV - Medianos'!AF1688,'EV - Medianos'!AF1930)))</f>
        <v>0.5609138147356173</v>
      </c>
      <c r="AG2414" s="57">
        <f>+IF('Panel de Control'!$C$33="Base",'EV - Medianos'!AG478,IF('Panel de Control'!$C$33=1,'EV - Medianos'!AG1446,IF('Panel de Control'!$C$33=2,'EV - Medianos'!AG1688,'EV - Medianos'!AG1930)))</f>
        <v>0.58342300734576369</v>
      </c>
      <c r="AH2414" s="57">
        <f>+IF('Panel de Control'!$C$33="Base",'EV - Medianos'!AH478,IF('Panel de Control'!$C$33=1,'EV - Medianos'!AH1446,IF('Panel de Control'!$C$33=2,'EV - Medianos'!AH1688,'EV - Medianos'!AH1930)))</f>
        <v>0.60448444523235856</v>
      </c>
      <c r="AI2414" s="57">
        <f>+IF('Panel de Control'!$C$33="Base",'EV - Medianos'!AI478,IF('Panel de Control'!$C$33=1,'EV - Medianos'!AI1446,IF('Panel de Control'!$C$33=2,'EV - Medianos'!AI1688,'EV - Medianos'!AI1930)))</f>
        <v>0.62423275118039856</v>
      </c>
      <c r="AJ2414" s="57">
        <f>+IF('Panel de Control'!$C$33="Base",'EV - Medianos'!AJ478,IF('Panel de Control'!$C$33=1,'EV - Medianos'!AJ1446,IF('Panel de Control'!$C$33=2,'EV - Medianos'!AJ1688,'EV - Medianos'!AJ1930)))</f>
        <v>0.64267799746831633</v>
      </c>
      <c r="AK2414" s="57">
        <f>+IF('Panel de Control'!$C$33="Base",'EV - Medianos'!AK478,IF('Panel de Control'!$C$33=1,'EV - Medianos'!AK1446,IF('Panel de Control'!$C$33=2,'EV - Medianos'!AK1688,'EV - Medianos'!AK1930)))</f>
        <v>0.65998499711815029</v>
      </c>
    </row>
    <row r="2415" spans="1:37" s="65" customFormat="1" ht="17.100000000000001" customHeight="1" x14ac:dyDescent="0.2">
      <c r="A2415" s="54" t="s">
        <v>269</v>
      </c>
      <c r="B2415" s="55" t="s">
        <v>110</v>
      </c>
      <c r="C2415" s="56" t="s">
        <v>242</v>
      </c>
      <c r="D2415" s="57">
        <f>+IF('Panel de Control'!$C$33="Base",'EV - Medianos'!D479,IF('Panel de Control'!$C$33=1,'EV - Medianos'!D1447,IF('Panel de Control'!$C$33=2,'EV - Medianos'!D1689,'EV - Medianos'!D1931)))</f>
        <v>0</v>
      </c>
      <c r="E2415" s="57">
        <f>+IF('Panel de Control'!$C$33="Base",'EV - Medianos'!E479,IF('Panel de Control'!$C$33=1,'EV - Medianos'!E1447,IF('Panel de Control'!$C$33=2,'EV - Medianos'!E1689,'EV - Medianos'!E1931)))</f>
        <v>0</v>
      </c>
      <c r="F2415" s="57">
        <f>+IF('Panel de Control'!$C$33="Base",'EV - Medianos'!F479,IF('Panel de Control'!$C$33=1,'EV - Medianos'!F1447,IF('Panel de Control'!$C$33=2,'EV - Medianos'!F1689,'EV - Medianos'!F1931)))</f>
        <v>0</v>
      </c>
      <c r="G2415" s="57">
        <f>+IF('Panel de Control'!$C$33="Base",'EV - Medianos'!G479,IF('Panel de Control'!$C$33=1,'EV - Medianos'!G1447,IF('Panel de Control'!$C$33=2,'EV - Medianos'!G1689,'EV - Medianos'!G1931)))</f>
        <v>0</v>
      </c>
      <c r="H2415" s="57">
        <f>+IF('Panel de Control'!$C$33="Base",'EV - Medianos'!H479,IF('Panel de Control'!$C$33=1,'EV - Medianos'!H1447,IF('Panel de Control'!$C$33=2,'EV - Medianos'!H1689,'EV - Medianos'!H1931)))</f>
        <v>0</v>
      </c>
      <c r="I2415" s="57">
        <f>+IF('Panel de Control'!$C$33="Base",'EV - Medianos'!I479,IF('Panel de Control'!$C$33=1,'EV - Medianos'!I1447,IF('Panel de Control'!$C$33=2,'EV - Medianos'!I1689,'EV - Medianos'!I1931)))</f>
        <v>0</v>
      </c>
      <c r="J2415" s="57">
        <f>+IF('Panel de Control'!$C$33="Base",'EV - Medianos'!J479,IF('Panel de Control'!$C$33=1,'EV - Medianos'!J1447,IF('Panel de Control'!$C$33=2,'EV - Medianos'!J1689,'EV - Medianos'!J1931)))</f>
        <v>0</v>
      </c>
      <c r="K2415" s="57">
        <f>+IF('Panel de Control'!$C$33="Base",'EV - Medianos'!K479,IF('Panel de Control'!$C$33=1,'EV - Medianos'!K1447,IF('Panel de Control'!$C$33=2,'EV - Medianos'!K1689,'EV - Medianos'!K1931)))</f>
        <v>0</v>
      </c>
      <c r="L2415" s="57">
        <f>+IF('Panel de Control'!$C$33="Base",'EV - Medianos'!L479,IF('Panel de Control'!$C$33=1,'EV - Medianos'!L1447,IF('Panel de Control'!$C$33=2,'EV - Medianos'!L1689,'EV - Medianos'!L1931)))</f>
        <v>0</v>
      </c>
      <c r="M2415" s="57">
        <f>+IF('Panel de Control'!$C$33="Base",'EV - Medianos'!M479,IF('Panel de Control'!$C$33=1,'EV - Medianos'!M1447,IF('Panel de Control'!$C$33=2,'EV - Medianos'!M1689,'EV - Medianos'!M1931)))</f>
        <v>0</v>
      </c>
      <c r="N2415" s="57">
        <f>+IF('Panel de Control'!$C$33="Base",'EV - Medianos'!N479,IF('Panel de Control'!$C$33=1,'EV - Medianos'!N1447,IF('Panel de Control'!$C$33=2,'EV - Medianos'!N1689,'EV - Medianos'!N1931)))</f>
        <v>0</v>
      </c>
      <c r="O2415" s="57">
        <f>+IF('Panel de Control'!$C$33="Base",'EV - Medianos'!O479,IF('Panel de Control'!$C$33=1,'EV - Medianos'!O1447,IF('Panel de Control'!$C$33=2,'EV - Medianos'!O1689,'EV - Medianos'!O1931)))</f>
        <v>0</v>
      </c>
      <c r="P2415" s="57">
        <f>+IF('Panel de Control'!$C$33="Base",'EV - Medianos'!P479,IF('Panel de Control'!$C$33=1,'EV - Medianos'!P1447,IF('Panel de Control'!$C$33=2,'EV - Medianos'!P1689,'EV - Medianos'!P1931)))</f>
        <v>0</v>
      </c>
      <c r="Q2415" s="57">
        <f>+IF('Panel de Control'!$C$33="Base",'EV - Medianos'!Q479,IF('Panel de Control'!$C$33=1,'EV - Medianos'!Q1447,IF('Panel de Control'!$C$33=2,'EV - Medianos'!Q1689,'EV - Medianos'!Q1931)))</f>
        <v>0</v>
      </c>
      <c r="R2415" s="57">
        <f>+IF('Panel de Control'!$C$33="Base",'EV - Medianos'!R479,IF('Panel de Control'!$C$33=1,'EV - Medianos'!R1447,IF('Panel de Control'!$C$33=2,'EV - Medianos'!R1689,'EV - Medianos'!R1931)))</f>
        <v>0</v>
      </c>
      <c r="S2415" s="57">
        <f>+IF('Panel de Control'!$C$33="Base",'EV - Medianos'!S479,IF('Panel de Control'!$C$33=1,'EV - Medianos'!S1447,IF('Panel de Control'!$C$33=2,'EV - Medianos'!S1689,'EV - Medianos'!S1931)))</f>
        <v>0</v>
      </c>
      <c r="T2415" s="57">
        <f>+IF('Panel de Control'!$C$33="Base",'EV - Medianos'!T479,IF('Panel de Control'!$C$33=1,'EV - Medianos'!T1447,IF('Panel de Control'!$C$33=2,'EV - Medianos'!T1689,'EV - Medianos'!T1931)))</f>
        <v>0</v>
      </c>
      <c r="U2415" s="57">
        <f>+IF('Panel de Control'!$C$33="Base",'EV - Medianos'!U479,IF('Panel de Control'!$C$33=1,'EV - Medianos'!U1447,IF('Panel de Control'!$C$33=2,'EV - Medianos'!U1689,'EV - Medianos'!U1931)))</f>
        <v>0</v>
      </c>
      <c r="V2415" s="57">
        <f>+IF('Panel de Control'!$C$33="Base",'EV - Medianos'!V479,IF('Panel de Control'!$C$33=1,'EV - Medianos'!V1447,IF('Panel de Control'!$C$33=2,'EV - Medianos'!V1689,'EV - Medianos'!V1931)))</f>
        <v>0</v>
      </c>
      <c r="W2415" s="57">
        <f>+IF('Panel de Control'!$C$33="Base",'EV - Medianos'!W479,IF('Panel de Control'!$C$33=1,'EV - Medianos'!W1447,IF('Panel de Control'!$C$33=2,'EV - Medianos'!W1689,'EV - Medianos'!W1931)))</f>
        <v>0</v>
      </c>
      <c r="X2415" s="57">
        <f>+IF('Panel de Control'!$C$33="Base",'EV - Medianos'!X479,IF('Panel de Control'!$C$33=1,'EV - Medianos'!X1447,IF('Panel de Control'!$C$33=2,'EV - Medianos'!X1689,'EV - Medianos'!X1931)))</f>
        <v>0</v>
      </c>
      <c r="Y2415" s="57">
        <f>+IF('Panel de Control'!$C$33="Base",'EV - Medianos'!Y479,IF('Panel de Control'!$C$33=1,'EV - Medianos'!Y1447,IF('Panel de Control'!$C$33=2,'EV - Medianos'!Y1689,'EV - Medianos'!Y1931)))</f>
        <v>0</v>
      </c>
      <c r="Z2415" s="57">
        <f>+IF('Panel de Control'!$C$33="Base",'EV - Medianos'!Z479,IF('Panel de Control'!$C$33=1,'EV - Medianos'!Z1447,IF('Panel de Control'!$C$33=2,'EV - Medianos'!Z1689,'EV - Medianos'!Z1931)))</f>
        <v>0</v>
      </c>
      <c r="AA2415" s="57">
        <f>+IF('Panel de Control'!$C$33="Base",'EV - Medianos'!AA479,IF('Panel de Control'!$C$33=1,'EV - Medianos'!AA1447,IF('Panel de Control'!$C$33=2,'EV - Medianos'!AA1689,'EV - Medianos'!AA1931)))</f>
        <v>0</v>
      </c>
      <c r="AB2415" s="57">
        <f>+IF('Panel de Control'!$C$33="Base",'EV - Medianos'!AB479,IF('Panel de Control'!$C$33=1,'EV - Medianos'!AB1447,IF('Panel de Control'!$C$33=2,'EV - Medianos'!AB1689,'EV - Medianos'!AB1931)))</f>
        <v>0</v>
      </c>
      <c r="AC2415" s="57">
        <f>+IF('Panel de Control'!$C$33="Base",'EV - Medianos'!AC479,IF('Panel de Control'!$C$33=1,'EV - Medianos'!AC1447,IF('Panel de Control'!$C$33=2,'EV - Medianos'!AC1689,'EV - Medianos'!AC1931)))</f>
        <v>0</v>
      </c>
      <c r="AD2415" s="57">
        <f>+IF('Panel de Control'!$C$33="Base",'EV - Medianos'!AD479,IF('Panel de Control'!$C$33=1,'EV - Medianos'!AD1447,IF('Panel de Control'!$C$33=2,'EV - Medianos'!AD1689,'EV - Medianos'!AD1931)))</f>
        <v>0</v>
      </c>
      <c r="AE2415" s="57">
        <f>+IF('Panel de Control'!$C$33="Base",'EV - Medianos'!AE479,IF('Panel de Control'!$C$33=1,'EV - Medianos'!AE1447,IF('Panel de Control'!$C$33=2,'EV - Medianos'!AE1689,'EV - Medianos'!AE1931)))</f>
        <v>0</v>
      </c>
      <c r="AF2415" s="57">
        <f>+IF('Panel de Control'!$C$33="Base",'EV - Medianos'!AF479,IF('Panel de Control'!$C$33=1,'EV - Medianos'!AF1447,IF('Panel de Control'!$C$33=2,'EV - Medianos'!AF1689,'EV - Medianos'!AF1931)))</f>
        <v>0</v>
      </c>
      <c r="AG2415" s="57">
        <f>+IF('Panel de Control'!$C$33="Base",'EV - Medianos'!AG479,IF('Panel de Control'!$C$33=1,'EV - Medianos'!AG1447,IF('Panel de Control'!$C$33=2,'EV - Medianos'!AG1689,'EV - Medianos'!AG1931)))</f>
        <v>0</v>
      </c>
      <c r="AH2415" s="57">
        <f>+IF('Panel de Control'!$C$33="Base",'EV - Medianos'!AH479,IF('Panel de Control'!$C$33=1,'EV - Medianos'!AH1447,IF('Panel de Control'!$C$33=2,'EV - Medianos'!AH1689,'EV - Medianos'!AH1931)))</f>
        <v>0</v>
      </c>
      <c r="AI2415" s="57">
        <f>+IF('Panel de Control'!$C$33="Base",'EV - Medianos'!AI479,IF('Panel de Control'!$C$33=1,'EV - Medianos'!AI1447,IF('Panel de Control'!$C$33=2,'EV - Medianos'!AI1689,'EV - Medianos'!AI1931)))</f>
        <v>0</v>
      </c>
      <c r="AJ2415" s="57">
        <f>+IF('Panel de Control'!$C$33="Base",'EV - Medianos'!AJ479,IF('Panel de Control'!$C$33=1,'EV - Medianos'!AJ1447,IF('Panel de Control'!$C$33=2,'EV - Medianos'!AJ1689,'EV - Medianos'!AJ1931)))</f>
        <v>0</v>
      </c>
      <c r="AK2415" s="57">
        <f>+IF('Panel de Control'!$C$33="Base",'EV - Medianos'!AK479,IF('Panel de Control'!$C$33=1,'EV - Medianos'!AK1447,IF('Panel de Control'!$C$33=2,'EV - Medianos'!AK1689,'EV - Medianos'!AK1931)))</f>
        <v>0</v>
      </c>
    </row>
    <row r="2416" spans="1:37" s="65" customFormat="1" ht="17.100000000000001" customHeight="1" x14ac:dyDescent="0.2">
      <c r="A2416" s="54" t="s">
        <v>270</v>
      </c>
      <c r="B2416" s="55" t="s">
        <v>110</v>
      </c>
      <c r="C2416" s="56" t="s">
        <v>242</v>
      </c>
      <c r="D2416" s="57">
        <f>+IF('Panel de Control'!$C$33="Base",'EV - Medianos'!D480,IF('Panel de Control'!$C$33=1,'EV - Medianos'!D1448,IF('Panel de Control'!$C$33=2,'EV - Medianos'!D1690,'EV - Medianos'!D1932)))</f>
        <v>0</v>
      </c>
      <c r="E2416" s="57">
        <f>+IF('Panel de Control'!$C$33="Base",'EV - Medianos'!E480,IF('Panel de Control'!$C$33=1,'EV - Medianos'!E1448,IF('Panel de Control'!$C$33=2,'EV - Medianos'!E1690,'EV - Medianos'!E1932)))</f>
        <v>0</v>
      </c>
      <c r="F2416" s="57">
        <f>+IF('Panel de Control'!$C$33="Base",'EV - Medianos'!F480,IF('Panel de Control'!$C$33=1,'EV - Medianos'!F1448,IF('Panel de Control'!$C$33=2,'EV - Medianos'!F1690,'EV - Medianos'!F1932)))</f>
        <v>0</v>
      </c>
      <c r="G2416" s="57">
        <f>+IF('Panel de Control'!$C$33="Base",'EV - Medianos'!G480,IF('Panel de Control'!$C$33=1,'EV - Medianos'!G1448,IF('Panel de Control'!$C$33=2,'EV - Medianos'!G1690,'EV - Medianos'!G1932)))</f>
        <v>0</v>
      </c>
      <c r="H2416" s="57">
        <f>+IF('Panel de Control'!$C$33="Base",'EV - Medianos'!H480,IF('Panel de Control'!$C$33=1,'EV - Medianos'!H1448,IF('Panel de Control'!$C$33=2,'EV - Medianos'!H1690,'EV - Medianos'!H1932)))</f>
        <v>0</v>
      </c>
      <c r="I2416" s="57">
        <f>+IF('Panel de Control'!$C$33="Base",'EV - Medianos'!I480,IF('Panel de Control'!$C$33=1,'EV - Medianos'!I1448,IF('Panel de Control'!$C$33=2,'EV - Medianos'!I1690,'EV - Medianos'!I1932)))</f>
        <v>0</v>
      </c>
      <c r="J2416" s="57">
        <f>+IF('Panel de Control'!$C$33="Base",'EV - Medianos'!J480,IF('Panel de Control'!$C$33=1,'EV - Medianos'!J1448,IF('Panel de Control'!$C$33=2,'EV - Medianos'!J1690,'EV - Medianos'!J1932)))</f>
        <v>0</v>
      </c>
      <c r="K2416" s="57">
        <f>+IF('Panel de Control'!$C$33="Base",'EV - Medianos'!K480,IF('Panel de Control'!$C$33=1,'EV - Medianos'!K1448,IF('Panel de Control'!$C$33=2,'EV - Medianos'!K1690,'EV - Medianos'!K1932)))</f>
        <v>0</v>
      </c>
      <c r="L2416" s="57">
        <f>+IF('Panel de Control'!$C$33="Base",'EV - Medianos'!L480,IF('Panel de Control'!$C$33=1,'EV - Medianos'!L1448,IF('Panel de Control'!$C$33=2,'EV - Medianos'!L1690,'EV - Medianos'!L1932)))</f>
        <v>0</v>
      </c>
      <c r="M2416" s="57">
        <f>+IF('Panel de Control'!$C$33="Base",'EV - Medianos'!M480,IF('Panel de Control'!$C$33=1,'EV - Medianos'!M1448,IF('Panel de Control'!$C$33=2,'EV - Medianos'!M1690,'EV - Medianos'!M1932)))</f>
        <v>0</v>
      </c>
      <c r="N2416" s="57">
        <f>+IF('Panel de Control'!$C$33="Base",'EV - Medianos'!N480,IF('Panel de Control'!$C$33=1,'EV - Medianos'!N1448,IF('Panel de Control'!$C$33=2,'EV - Medianos'!N1690,'EV - Medianos'!N1932)))</f>
        <v>0</v>
      </c>
      <c r="O2416" s="57">
        <f>+IF('Panel de Control'!$C$33="Base",'EV - Medianos'!O480,IF('Panel de Control'!$C$33=1,'EV - Medianos'!O1448,IF('Panel de Control'!$C$33=2,'EV - Medianos'!O1690,'EV - Medianos'!O1932)))</f>
        <v>0</v>
      </c>
      <c r="P2416" s="57">
        <f>+IF('Panel de Control'!$C$33="Base",'EV - Medianos'!P480,IF('Panel de Control'!$C$33=1,'EV - Medianos'!P1448,IF('Panel de Control'!$C$33=2,'EV - Medianos'!P1690,'EV - Medianos'!P1932)))</f>
        <v>0</v>
      </c>
      <c r="Q2416" s="57">
        <f>+IF('Panel de Control'!$C$33="Base",'EV - Medianos'!Q480,IF('Panel de Control'!$C$33=1,'EV - Medianos'!Q1448,IF('Panel de Control'!$C$33=2,'EV - Medianos'!Q1690,'EV - Medianos'!Q1932)))</f>
        <v>0</v>
      </c>
      <c r="R2416" s="57">
        <f>+IF('Panel de Control'!$C$33="Base",'EV - Medianos'!R480,IF('Panel de Control'!$C$33=1,'EV - Medianos'!R1448,IF('Panel de Control'!$C$33=2,'EV - Medianos'!R1690,'EV - Medianos'!R1932)))</f>
        <v>0</v>
      </c>
      <c r="S2416" s="57">
        <f>+IF('Panel de Control'!$C$33="Base",'EV - Medianos'!S480,IF('Panel de Control'!$C$33=1,'EV - Medianos'!S1448,IF('Panel de Control'!$C$33=2,'EV - Medianos'!S1690,'EV - Medianos'!S1932)))</f>
        <v>0</v>
      </c>
      <c r="T2416" s="57">
        <f>+IF('Panel de Control'!$C$33="Base",'EV - Medianos'!T480,IF('Panel de Control'!$C$33=1,'EV - Medianos'!T1448,IF('Panel de Control'!$C$33=2,'EV - Medianos'!T1690,'EV - Medianos'!T1932)))</f>
        <v>0</v>
      </c>
      <c r="U2416" s="57">
        <f>+IF('Panel de Control'!$C$33="Base",'EV - Medianos'!U480,IF('Panel de Control'!$C$33=1,'EV - Medianos'!U1448,IF('Panel de Control'!$C$33=2,'EV - Medianos'!U1690,'EV - Medianos'!U1932)))</f>
        <v>0</v>
      </c>
      <c r="V2416" s="57">
        <f>+IF('Panel de Control'!$C$33="Base",'EV - Medianos'!V480,IF('Panel de Control'!$C$33=1,'EV - Medianos'!V1448,IF('Panel de Control'!$C$33=2,'EV - Medianos'!V1690,'EV - Medianos'!V1932)))</f>
        <v>0</v>
      </c>
      <c r="W2416" s="57">
        <f>+IF('Panel de Control'!$C$33="Base",'EV - Medianos'!W480,IF('Panel de Control'!$C$33=1,'EV - Medianos'!W1448,IF('Panel de Control'!$C$33=2,'EV - Medianos'!W1690,'EV - Medianos'!W1932)))</f>
        <v>0</v>
      </c>
      <c r="X2416" s="57">
        <f>+IF('Panel de Control'!$C$33="Base",'EV - Medianos'!X480,IF('Panel de Control'!$C$33=1,'EV - Medianos'!X1448,IF('Panel de Control'!$C$33=2,'EV - Medianos'!X1690,'EV - Medianos'!X1932)))</f>
        <v>0</v>
      </c>
      <c r="Y2416" s="57">
        <f>+IF('Panel de Control'!$C$33="Base",'EV - Medianos'!Y480,IF('Panel de Control'!$C$33=1,'EV - Medianos'!Y1448,IF('Panel de Control'!$C$33=2,'EV - Medianos'!Y1690,'EV - Medianos'!Y1932)))</f>
        <v>0</v>
      </c>
      <c r="Z2416" s="57">
        <f>+IF('Panel de Control'!$C$33="Base",'EV - Medianos'!Z480,IF('Panel de Control'!$C$33=1,'EV - Medianos'!Z1448,IF('Panel de Control'!$C$33=2,'EV - Medianos'!Z1690,'EV - Medianos'!Z1932)))</f>
        <v>0</v>
      </c>
      <c r="AA2416" s="57">
        <f>+IF('Panel de Control'!$C$33="Base",'EV - Medianos'!AA480,IF('Panel de Control'!$C$33=1,'EV - Medianos'!AA1448,IF('Panel de Control'!$C$33=2,'EV - Medianos'!AA1690,'EV - Medianos'!AA1932)))</f>
        <v>0</v>
      </c>
      <c r="AB2416" s="57">
        <f>+IF('Panel de Control'!$C$33="Base",'EV - Medianos'!AB480,IF('Panel de Control'!$C$33=1,'EV - Medianos'!AB1448,IF('Panel de Control'!$C$33=2,'EV - Medianos'!AB1690,'EV - Medianos'!AB1932)))</f>
        <v>0</v>
      </c>
      <c r="AC2416" s="57">
        <f>+IF('Panel de Control'!$C$33="Base",'EV - Medianos'!AC480,IF('Panel de Control'!$C$33=1,'EV - Medianos'!AC1448,IF('Panel de Control'!$C$33=2,'EV - Medianos'!AC1690,'EV - Medianos'!AC1932)))</f>
        <v>0</v>
      </c>
      <c r="AD2416" s="57">
        <f>+IF('Panel de Control'!$C$33="Base",'EV - Medianos'!AD480,IF('Panel de Control'!$C$33=1,'EV - Medianos'!AD1448,IF('Panel de Control'!$C$33=2,'EV - Medianos'!AD1690,'EV - Medianos'!AD1932)))</f>
        <v>0</v>
      </c>
      <c r="AE2416" s="57">
        <f>+IF('Panel de Control'!$C$33="Base",'EV - Medianos'!AE480,IF('Panel de Control'!$C$33=1,'EV - Medianos'!AE1448,IF('Panel de Control'!$C$33=2,'EV - Medianos'!AE1690,'EV - Medianos'!AE1932)))</f>
        <v>0</v>
      </c>
      <c r="AF2416" s="57">
        <f>+IF('Panel de Control'!$C$33="Base",'EV - Medianos'!AF480,IF('Panel de Control'!$C$33=1,'EV - Medianos'!AF1448,IF('Panel de Control'!$C$33=2,'EV - Medianos'!AF1690,'EV - Medianos'!AF1932)))</f>
        <v>0</v>
      </c>
      <c r="AG2416" s="57">
        <f>+IF('Panel de Control'!$C$33="Base",'EV - Medianos'!AG480,IF('Panel de Control'!$C$33=1,'EV - Medianos'!AG1448,IF('Panel de Control'!$C$33=2,'EV - Medianos'!AG1690,'EV - Medianos'!AG1932)))</f>
        <v>0</v>
      </c>
      <c r="AH2416" s="57">
        <f>+IF('Panel de Control'!$C$33="Base",'EV - Medianos'!AH480,IF('Panel de Control'!$C$33=1,'EV - Medianos'!AH1448,IF('Panel de Control'!$C$33=2,'EV - Medianos'!AH1690,'EV - Medianos'!AH1932)))</f>
        <v>0</v>
      </c>
      <c r="AI2416" s="57">
        <f>+IF('Panel de Control'!$C$33="Base",'EV - Medianos'!AI480,IF('Panel de Control'!$C$33=1,'EV - Medianos'!AI1448,IF('Panel de Control'!$C$33=2,'EV - Medianos'!AI1690,'EV - Medianos'!AI1932)))</f>
        <v>0</v>
      </c>
      <c r="AJ2416" s="57">
        <f>+IF('Panel de Control'!$C$33="Base",'EV - Medianos'!AJ480,IF('Panel de Control'!$C$33=1,'EV - Medianos'!AJ1448,IF('Panel de Control'!$C$33=2,'EV - Medianos'!AJ1690,'EV - Medianos'!AJ1932)))</f>
        <v>0</v>
      </c>
      <c r="AK2416" s="57">
        <f>+IF('Panel de Control'!$C$33="Base",'EV - Medianos'!AK480,IF('Panel de Control'!$C$33=1,'EV - Medianos'!AK1448,IF('Panel de Control'!$C$33=2,'EV - Medianos'!AK1690,'EV - Medianos'!AK1932)))</f>
        <v>0</v>
      </c>
    </row>
    <row r="2417" spans="1:37" s="65" customFormat="1" ht="17.100000000000001" customHeight="1" x14ac:dyDescent="0.2">
      <c r="A2417" s="54" t="s">
        <v>271</v>
      </c>
      <c r="B2417" s="55" t="s">
        <v>110</v>
      </c>
      <c r="C2417" s="56" t="s">
        <v>242</v>
      </c>
      <c r="D2417" s="57">
        <f>+IF('Panel de Control'!$C$33="Base",'EV - Medianos'!D481,IF('Panel de Control'!$C$33=1,'EV - Medianos'!D1449,IF('Panel de Control'!$C$33=2,'EV - Medianos'!D1691,'EV - Medianos'!D1933)))</f>
        <v>1.6698672455539785E-4</v>
      </c>
      <c r="E2417" s="57">
        <f>+IF('Panel de Control'!$C$33="Base",'EV - Medianos'!E481,IF('Panel de Control'!$C$33=1,'EV - Medianos'!E1449,IF('Panel de Control'!$C$33=2,'EV - Medianos'!E1691,'EV - Medianos'!E1933)))</f>
        <v>1.6698672455539785E-4</v>
      </c>
      <c r="F2417" s="57">
        <f>+IF('Panel de Control'!$C$33="Base",'EV - Medianos'!F481,IF('Panel de Control'!$C$33=1,'EV - Medianos'!F1449,IF('Panel de Control'!$C$33=2,'EV - Medianos'!F1691,'EV - Medianos'!F1933)))</f>
        <v>1.6698672455539785E-4</v>
      </c>
      <c r="G2417" s="57">
        <f>+IF('Panel de Control'!$C$33="Base",'EV - Medianos'!G481,IF('Panel de Control'!$C$33=1,'EV - Medianos'!G1449,IF('Panel de Control'!$C$33=2,'EV - Medianos'!G1691,'EV - Medianos'!G1933)))</f>
        <v>1.6698672455539785E-4</v>
      </c>
      <c r="H2417" s="57">
        <f>+IF('Panel de Control'!$C$33="Base",'EV - Medianos'!H481,IF('Panel de Control'!$C$33=1,'EV - Medianos'!H1449,IF('Panel de Control'!$C$33=2,'EV - Medianos'!H1691,'EV - Medianos'!H1933)))</f>
        <v>1.6679657184434123E-4</v>
      </c>
      <c r="I2417" s="57">
        <f>+IF('Panel de Control'!$C$33="Base",'EV - Medianos'!I481,IF('Panel de Control'!$C$33=1,'EV - Medianos'!I1449,IF('Panel de Control'!$C$33=2,'EV - Medianos'!I1691,'EV - Medianos'!I1933)))</f>
        <v>1.6673116013604327E-4</v>
      </c>
      <c r="J2417" s="57">
        <f>+IF('Panel de Control'!$C$33="Base",'EV - Medianos'!J481,IF('Panel de Control'!$C$33=1,'EV - Medianos'!J1449,IF('Panel de Control'!$C$33=2,'EV - Medianos'!J1691,'EV - Medianos'!J1933)))</f>
        <v>1.6652802231394525E-4</v>
      </c>
      <c r="K2417" s="57">
        <f>+IF('Panel de Control'!$C$33="Base",'EV - Medianos'!K481,IF('Panel de Control'!$C$33=1,'EV - Medianos'!K1449,IF('Panel de Control'!$C$33=2,'EV - Medianos'!K1691,'EV - Medianos'!K1933)))</f>
        <v>1.6609063690219147E-4</v>
      </c>
      <c r="L2417" s="57">
        <f>+IF('Panel de Control'!$C$33="Base",'EV - Medianos'!L481,IF('Panel de Control'!$C$33=1,'EV - Medianos'!L1449,IF('Panel de Control'!$C$33=2,'EV - Medianos'!L1691,'EV - Medianos'!L1933)))</f>
        <v>1.6526153162607402E-4</v>
      </c>
      <c r="M2417" s="57">
        <f>+IF('Panel de Control'!$C$33="Base",'EV - Medianos'!M481,IF('Panel de Control'!$C$33=1,'EV - Medianos'!M1449,IF('Panel de Control'!$C$33=2,'EV - Medianos'!M1691,'EV - Medianos'!M1933)))</f>
        <v>1.6379294583401444E-4</v>
      </c>
      <c r="N2417" s="57">
        <f>+IF('Panel de Control'!$C$33="Base",'EV - Medianos'!N481,IF('Panel de Control'!$C$33=1,'EV - Medianos'!N1449,IF('Panel de Control'!$C$33=2,'EV - Medianos'!N1691,'EV - Medianos'!N1933)))</f>
        <v>1.6164046409033081E-4</v>
      </c>
      <c r="O2417" s="57">
        <f>+IF('Panel de Control'!$C$33="Base",'EV - Medianos'!O481,IF('Panel de Control'!$C$33=1,'EV - Medianos'!O1449,IF('Panel de Control'!$C$33=2,'EV - Medianos'!O1691,'EV - Medianos'!O1933)))</f>
        <v>1.5871041581676454E-4</v>
      </c>
      <c r="P2417" s="57">
        <f>+IF('Panel de Control'!$C$33="Base",'EV - Medianos'!P481,IF('Panel de Control'!$C$33=1,'EV - Medianos'!P1449,IF('Panel de Control'!$C$33=2,'EV - Medianos'!P1691,'EV - Medianos'!P1933)))</f>
        <v>1.5524266407317244E-4</v>
      </c>
      <c r="Q2417" s="57">
        <f>+IF('Panel de Control'!$C$33="Base",'EV - Medianos'!Q481,IF('Panel de Control'!$C$33=1,'EV - Medianos'!Q1449,IF('Panel de Control'!$C$33=2,'EV - Medianos'!Q1691,'EV - Medianos'!Q1933)))</f>
        <v>1.5084117797703808E-4</v>
      </c>
      <c r="R2417" s="57">
        <f>+IF('Panel de Control'!$C$33="Base",'EV - Medianos'!R481,IF('Panel de Control'!$C$33=1,'EV - Medianos'!R1449,IF('Panel de Control'!$C$33=2,'EV - Medianos'!R1691,'EV - Medianos'!R1933)))</f>
        <v>1.4548833039728975E-4</v>
      </c>
      <c r="S2417" s="57">
        <f>+IF('Panel de Control'!$C$33="Base",'EV - Medianos'!S481,IF('Panel de Control'!$C$33=1,'EV - Medianos'!S1449,IF('Panel de Control'!$C$33=2,'EV - Medianos'!S1691,'EV - Medianos'!S1933)))</f>
        <v>1.3946226827277181E-4</v>
      </c>
      <c r="T2417" s="57">
        <f>+IF('Panel de Control'!$C$33="Base",'EV - Medianos'!T481,IF('Panel de Control'!$C$33=1,'EV - Medianos'!T1449,IF('Panel de Control'!$C$33=2,'EV - Medianos'!T1691,'EV - Medianos'!T1933)))</f>
        <v>1.3337095506133295E-4</v>
      </c>
      <c r="U2417" s="57">
        <f>+IF('Panel de Control'!$C$33="Base",'EV - Medianos'!U481,IF('Panel de Control'!$C$33=1,'EV - Medianos'!U1449,IF('Panel de Control'!$C$33=2,'EV - Medianos'!U1691,'EV - Medianos'!U1933)))</f>
        <v>1.2728665491017302E-4</v>
      </c>
      <c r="V2417" s="57">
        <f>+IF('Panel de Control'!$C$33="Base",'EV - Medianos'!V481,IF('Panel de Control'!$C$33=1,'EV - Medianos'!V1449,IF('Panel de Control'!$C$33=2,'EV - Medianos'!V1691,'EV - Medianos'!V1933)))</f>
        <v>1.2133066362562588E-4</v>
      </c>
      <c r="W2417" s="57">
        <f>+IF('Panel de Control'!$C$33="Base",'EV - Medianos'!W481,IF('Panel de Control'!$C$33=1,'EV - Medianos'!W1449,IF('Panel de Control'!$C$33=2,'EV - Medianos'!W1691,'EV - Medianos'!W1933)))</f>
        <v>1.1543117696563891E-4</v>
      </c>
      <c r="X2417" s="57">
        <f>+IF('Panel de Control'!$C$33="Base",'EV - Medianos'!X481,IF('Panel de Control'!$C$33=1,'EV - Medianos'!X1449,IF('Panel de Control'!$C$33=2,'EV - Medianos'!X1691,'EV - Medianos'!X1933)))</f>
        <v>1.0960874017048588E-4</v>
      </c>
      <c r="Y2417" s="57">
        <f>+IF('Panel de Control'!$C$33="Base",'EV - Medianos'!Y481,IF('Panel de Control'!$C$33=1,'EV - Medianos'!Y1449,IF('Panel de Control'!$C$33=2,'EV - Medianos'!Y1691,'EV - Medianos'!Y1933)))</f>
        <v>1.0398314735309012E-4</v>
      </c>
      <c r="Z2417" s="57">
        <f>+IF('Panel de Control'!$C$33="Base",'EV - Medianos'!Z481,IF('Panel de Control'!$C$33=1,'EV - Medianos'!Z1449,IF('Panel de Control'!$C$33=2,'EV - Medianos'!Z1691,'EV - Medianos'!Z1933)))</f>
        <v>9.8599143967866514E-5</v>
      </c>
      <c r="AA2417" s="57">
        <f>+IF('Panel de Control'!$C$33="Base",'EV - Medianos'!AA481,IF('Panel de Control'!$C$33=1,'EV - Medianos'!AA1449,IF('Panel de Control'!$C$33=2,'EV - Medianos'!AA1691,'EV - Medianos'!AA1933)))</f>
        <v>9.2616816640993092E-5</v>
      </c>
      <c r="AB2417" s="57">
        <f>+IF('Panel de Control'!$C$33="Base",'EV - Medianos'!AB481,IF('Panel de Control'!$C$33=1,'EV - Medianos'!AB1449,IF('Panel de Control'!$C$33=2,'EV - Medianos'!AB1691,'EV - Medianos'!AB1933)))</f>
        <v>8.7025153345830935E-5</v>
      </c>
      <c r="AC2417" s="57">
        <f>+IF('Panel de Control'!$C$33="Base",'EV - Medianos'!AC481,IF('Panel de Control'!$C$33=1,'EV - Medianos'!AC1449,IF('Panel de Control'!$C$33=2,'EV - Medianos'!AC1691,'EV - Medianos'!AC1933)))</f>
        <v>8.1771147851838927E-5</v>
      </c>
      <c r="AD2417" s="57">
        <f>+IF('Panel de Control'!$C$33="Base",'EV - Medianos'!AD481,IF('Panel de Control'!$C$33=1,'EV - Medianos'!AD1449,IF('Panel de Control'!$C$33=2,'EV - Medianos'!AD1691,'EV - Medianos'!AD1933)))</f>
        <v>7.6867292738920379E-5</v>
      </c>
      <c r="AE2417" s="57">
        <f>+IF('Panel de Control'!$C$33="Base",'EV - Medianos'!AE481,IF('Panel de Control'!$C$33=1,'EV - Medianos'!AE1449,IF('Panel de Control'!$C$33=2,'EV - Medianos'!AE1691,'EV - Medianos'!AE1933)))</f>
        <v>7.2266263560521934E-5</v>
      </c>
      <c r="AF2417" s="57">
        <f>+IF('Panel de Control'!$C$33="Base",'EV - Medianos'!AF481,IF('Panel de Control'!$C$33=1,'EV - Medianos'!AF1449,IF('Panel de Control'!$C$33=2,'EV - Medianos'!AF1691,'EV - Medianos'!AF1933)))</f>
        <v>6.7948648071138387E-5</v>
      </c>
      <c r="AG2417" s="57">
        <f>+IF('Panel de Control'!$C$33="Base",'EV - Medianos'!AG481,IF('Panel de Control'!$C$33=1,'EV - Medianos'!AG1449,IF('Panel de Control'!$C$33=2,'EV - Medianos'!AG1691,'EV - Medianos'!AG1933)))</f>
        <v>6.3921621340419667E-5</v>
      </c>
      <c r="AH2417" s="57">
        <f>+IF('Panel de Control'!$C$33="Base",'EV - Medianos'!AH481,IF('Panel de Control'!$C$33=1,'EV - Medianos'!AH1449,IF('Panel de Control'!$C$33=2,'EV - Medianos'!AH1691,'EV - Medianos'!AH1933)))</f>
        <v>6.0148438986463107E-5</v>
      </c>
      <c r="AI2417" s="57">
        <f>+IF('Panel de Control'!$C$33="Base",'EV - Medianos'!AI481,IF('Panel de Control'!$C$33=1,'EV - Medianos'!AI1449,IF('Panel de Control'!$C$33=2,'EV - Medianos'!AI1691,'EV - Medianos'!AI1933)))</f>
        <v>5.6611542796555618E-5</v>
      </c>
      <c r="AJ2417" s="57">
        <f>+IF('Panel de Control'!$C$33="Base",'EV - Medianos'!AJ481,IF('Panel de Control'!$C$33=1,'EV - Medianos'!AJ1449,IF('Panel de Control'!$C$33=2,'EV - Medianos'!AJ1691,'EV - Medianos'!AJ1933)))</f>
        <v>5.3311883074533838E-5</v>
      </c>
      <c r="AK2417" s="57">
        <f>+IF('Panel de Control'!$C$33="Base",'EV - Medianos'!AK481,IF('Panel de Control'!$C$33=1,'EV - Medianos'!AK1449,IF('Panel de Control'!$C$33=2,'EV - Medianos'!AK1691,'EV - Medianos'!AK1933)))</f>
        <v>5.0221023383010384E-5</v>
      </c>
    </row>
    <row r="2418" spans="1:37" s="65" customFormat="1" ht="17.100000000000001" customHeight="1" x14ac:dyDescent="0.2">
      <c r="A2418" s="54" t="s">
        <v>272</v>
      </c>
      <c r="B2418" s="55" t="s">
        <v>110</v>
      </c>
      <c r="C2418" s="56" t="s">
        <v>242</v>
      </c>
      <c r="D2418" s="57">
        <f>+IF('Panel de Control'!$C$33="Base",'EV - Medianos'!D482,IF('Panel de Control'!$C$33=1,'EV - Medianos'!D1450,IF('Panel de Control'!$C$33=2,'EV - Medianos'!D1692,'EV - Medianos'!D1934)))</f>
        <v>0</v>
      </c>
      <c r="E2418" s="57">
        <f>+IF('Panel de Control'!$C$33="Base",'EV - Medianos'!E482,IF('Panel de Control'!$C$33=1,'EV - Medianos'!E1450,IF('Panel de Control'!$C$33=2,'EV - Medianos'!E1692,'EV - Medianos'!E1934)))</f>
        <v>0</v>
      </c>
      <c r="F2418" s="57">
        <f>+IF('Panel de Control'!$C$33="Base",'EV - Medianos'!F482,IF('Panel de Control'!$C$33=1,'EV - Medianos'!F1450,IF('Panel de Control'!$C$33=2,'EV - Medianos'!F1692,'EV - Medianos'!F1934)))</f>
        <v>0</v>
      </c>
      <c r="G2418" s="57">
        <f>+IF('Panel de Control'!$C$33="Base",'EV - Medianos'!G482,IF('Panel de Control'!$C$33=1,'EV - Medianos'!G1450,IF('Panel de Control'!$C$33=2,'EV - Medianos'!G1692,'EV - Medianos'!G1934)))</f>
        <v>0</v>
      </c>
      <c r="H2418" s="57">
        <f>+IF('Panel de Control'!$C$33="Base",'EV - Medianos'!H482,IF('Panel de Control'!$C$33=1,'EV - Medianos'!H1450,IF('Panel de Control'!$C$33=2,'EV - Medianos'!H1692,'EV - Medianos'!H1934)))</f>
        <v>0</v>
      </c>
      <c r="I2418" s="57">
        <f>+IF('Panel de Control'!$C$33="Base",'EV - Medianos'!I482,IF('Panel de Control'!$C$33=1,'EV - Medianos'!I1450,IF('Panel de Control'!$C$33=2,'EV - Medianos'!I1692,'EV - Medianos'!I1934)))</f>
        <v>0</v>
      </c>
      <c r="J2418" s="57">
        <f>+IF('Panel de Control'!$C$33="Base",'EV - Medianos'!J482,IF('Panel de Control'!$C$33=1,'EV - Medianos'!J1450,IF('Panel de Control'!$C$33=2,'EV - Medianos'!J1692,'EV - Medianos'!J1934)))</f>
        <v>0</v>
      </c>
      <c r="K2418" s="57">
        <f>+IF('Panel de Control'!$C$33="Base",'EV - Medianos'!K482,IF('Panel de Control'!$C$33=1,'EV - Medianos'!K1450,IF('Panel de Control'!$C$33=2,'EV - Medianos'!K1692,'EV - Medianos'!K1934)))</f>
        <v>0</v>
      </c>
      <c r="L2418" s="57">
        <f>+IF('Panel de Control'!$C$33="Base",'EV - Medianos'!L482,IF('Panel de Control'!$C$33=1,'EV - Medianos'!L1450,IF('Panel de Control'!$C$33=2,'EV - Medianos'!L1692,'EV - Medianos'!L1934)))</f>
        <v>0</v>
      </c>
      <c r="M2418" s="57">
        <f>+IF('Panel de Control'!$C$33="Base",'EV - Medianos'!M482,IF('Panel de Control'!$C$33=1,'EV - Medianos'!M1450,IF('Panel de Control'!$C$33=2,'EV - Medianos'!M1692,'EV - Medianos'!M1934)))</f>
        <v>0</v>
      </c>
      <c r="N2418" s="57">
        <f>+IF('Panel de Control'!$C$33="Base",'EV - Medianos'!N482,IF('Panel de Control'!$C$33=1,'EV - Medianos'!N1450,IF('Panel de Control'!$C$33=2,'EV - Medianos'!N1692,'EV - Medianos'!N1934)))</f>
        <v>0</v>
      </c>
      <c r="O2418" s="57">
        <f>+IF('Panel de Control'!$C$33="Base",'EV - Medianos'!O482,IF('Panel de Control'!$C$33=1,'EV - Medianos'!O1450,IF('Panel de Control'!$C$33=2,'EV - Medianos'!O1692,'EV - Medianos'!O1934)))</f>
        <v>0</v>
      </c>
      <c r="P2418" s="57">
        <f>+IF('Panel de Control'!$C$33="Base",'EV - Medianos'!P482,IF('Panel de Control'!$C$33=1,'EV - Medianos'!P1450,IF('Panel de Control'!$C$33=2,'EV - Medianos'!P1692,'EV - Medianos'!P1934)))</f>
        <v>0</v>
      </c>
      <c r="Q2418" s="57">
        <f>+IF('Panel de Control'!$C$33="Base",'EV - Medianos'!Q482,IF('Panel de Control'!$C$33=1,'EV - Medianos'!Q1450,IF('Panel de Control'!$C$33=2,'EV - Medianos'!Q1692,'EV - Medianos'!Q1934)))</f>
        <v>0</v>
      </c>
      <c r="R2418" s="57">
        <f>+IF('Panel de Control'!$C$33="Base",'EV - Medianos'!R482,IF('Panel de Control'!$C$33=1,'EV - Medianos'!R1450,IF('Panel de Control'!$C$33=2,'EV - Medianos'!R1692,'EV - Medianos'!R1934)))</f>
        <v>0</v>
      </c>
      <c r="S2418" s="57">
        <f>+IF('Panel de Control'!$C$33="Base",'EV - Medianos'!S482,IF('Panel de Control'!$C$33=1,'EV - Medianos'!S1450,IF('Panel de Control'!$C$33=2,'EV - Medianos'!S1692,'EV - Medianos'!S1934)))</f>
        <v>0</v>
      </c>
      <c r="T2418" s="57">
        <f>+IF('Panel de Control'!$C$33="Base",'EV - Medianos'!T482,IF('Panel de Control'!$C$33=1,'EV - Medianos'!T1450,IF('Panel de Control'!$C$33=2,'EV - Medianos'!T1692,'EV - Medianos'!T1934)))</f>
        <v>0</v>
      </c>
      <c r="U2418" s="57">
        <f>+IF('Panel de Control'!$C$33="Base",'EV - Medianos'!U482,IF('Panel de Control'!$C$33=1,'EV - Medianos'!U1450,IF('Panel de Control'!$C$33=2,'EV - Medianos'!U1692,'EV - Medianos'!U1934)))</f>
        <v>0</v>
      </c>
      <c r="V2418" s="57">
        <f>+IF('Panel de Control'!$C$33="Base",'EV - Medianos'!V482,IF('Panel de Control'!$C$33=1,'EV - Medianos'!V1450,IF('Panel de Control'!$C$33=2,'EV - Medianos'!V1692,'EV - Medianos'!V1934)))</f>
        <v>0</v>
      </c>
      <c r="W2418" s="57">
        <f>+IF('Panel de Control'!$C$33="Base",'EV - Medianos'!W482,IF('Panel de Control'!$C$33=1,'EV - Medianos'!W1450,IF('Panel de Control'!$C$33=2,'EV - Medianos'!W1692,'EV - Medianos'!W1934)))</f>
        <v>0</v>
      </c>
      <c r="X2418" s="57">
        <f>+IF('Panel de Control'!$C$33="Base",'EV - Medianos'!X482,IF('Panel de Control'!$C$33=1,'EV - Medianos'!X1450,IF('Panel de Control'!$C$33=2,'EV - Medianos'!X1692,'EV - Medianos'!X1934)))</f>
        <v>0</v>
      </c>
      <c r="Y2418" s="57">
        <f>+IF('Panel de Control'!$C$33="Base",'EV - Medianos'!Y482,IF('Panel de Control'!$C$33=1,'EV - Medianos'!Y1450,IF('Panel de Control'!$C$33=2,'EV - Medianos'!Y1692,'EV - Medianos'!Y1934)))</f>
        <v>0</v>
      </c>
      <c r="Z2418" s="57">
        <f>+IF('Panel de Control'!$C$33="Base",'EV - Medianos'!Z482,IF('Panel de Control'!$C$33=1,'EV - Medianos'!Z1450,IF('Panel de Control'!$C$33=2,'EV - Medianos'!Z1692,'EV - Medianos'!Z1934)))</f>
        <v>0</v>
      </c>
      <c r="AA2418" s="57">
        <f>+IF('Panel de Control'!$C$33="Base",'EV - Medianos'!AA482,IF('Panel de Control'!$C$33=1,'EV - Medianos'!AA1450,IF('Panel de Control'!$C$33=2,'EV - Medianos'!AA1692,'EV - Medianos'!AA1934)))</f>
        <v>0</v>
      </c>
      <c r="AB2418" s="57">
        <f>+IF('Panel de Control'!$C$33="Base",'EV - Medianos'!AB482,IF('Panel de Control'!$C$33=1,'EV - Medianos'!AB1450,IF('Panel de Control'!$C$33=2,'EV - Medianos'!AB1692,'EV - Medianos'!AB1934)))</f>
        <v>0</v>
      </c>
      <c r="AC2418" s="57">
        <f>+IF('Panel de Control'!$C$33="Base",'EV - Medianos'!AC482,IF('Panel de Control'!$C$33=1,'EV - Medianos'!AC1450,IF('Panel de Control'!$C$33=2,'EV - Medianos'!AC1692,'EV - Medianos'!AC1934)))</f>
        <v>0</v>
      </c>
      <c r="AD2418" s="57">
        <f>+IF('Panel de Control'!$C$33="Base",'EV - Medianos'!AD482,IF('Panel de Control'!$C$33=1,'EV - Medianos'!AD1450,IF('Panel de Control'!$C$33=2,'EV - Medianos'!AD1692,'EV - Medianos'!AD1934)))</f>
        <v>0</v>
      </c>
      <c r="AE2418" s="57">
        <f>+IF('Panel de Control'!$C$33="Base",'EV - Medianos'!AE482,IF('Panel de Control'!$C$33=1,'EV - Medianos'!AE1450,IF('Panel de Control'!$C$33=2,'EV - Medianos'!AE1692,'EV - Medianos'!AE1934)))</f>
        <v>0</v>
      </c>
      <c r="AF2418" s="57">
        <f>+IF('Panel de Control'!$C$33="Base",'EV - Medianos'!AF482,IF('Panel de Control'!$C$33=1,'EV - Medianos'!AF1450,IF('Panel de Control'!$C$33=2,'EV - Medianos'!AF1692,'EV - Medianos'!AF1934)))</f>
        <v>0</v>
      </c>
      <c r="AG2418" s="57">
        <f>+IF('Panel de Control'!$C$33="Base",'EV - Medianos'!AG482,IF('Panel de Control'!$C$33=1,'EV - Medianos'!AG1450,IF('Panel de Control'!$C$33=2,'EV - Medianos'!AG1692,'EV - Medianos'!AG1934)))</f>
        <v>0</v>
      </c>
      <c r="AH2418" s="57">
        <f>+IF('Panel de Control'!$C$33="Base",'EV - Medianos'!AH482,IF('Panel de Control'!$C$33=1,'EV - Medianos'!AH1450,IF('Panel de Control'!$C$33=2,'EV - Medianos'!AH1692,'EV - Medianos'!AH1934)))</f>
        <v>0</v>
      </c>
      <c r="AI2418" s="57">
        <f>+IF('Panel de Control'!$C$33="Base",'EV - Medianos'!AI482,IF('Panel de Control'!$C$33=1,'EV - Medianos'!AI1450,IF('Panel de Control'!$C$33=2,'EV - Medianos'!AI1692,'EV - Medianos'!AI1934)))</f>
        <v>0</v>
      </c>
      <c r="AJ2418" s="57">
        <f>+IF('Panel de Control'!$C$33="Base",'EV - Medianos'!AJ482,IF('Panel de Control'!$C$33=1,'EV - Medianos'!AJ1450,IF('Panel de Control'!$C$33=2,'EV - Medianos'!AJ1692,'EV - Medianos'!AJ1934)))</f>
        <v>0</v>
      </c>
      <c r="AK2418" s="57">
        <f>+IF('Panel de Control'!$C$33="Base",'EV - Medianos'!AK482,IF('Panel de Control'!$C$33=1,'EV - Medianos'!AK1450,IF('Panel de Control'!$C$33=2,'EV - Medianos'!AK1692,'EV - Medianos'!AK1934)))</f>
        <v>0</v>
      </c>
    </row>
    <row r="2419" spans="1:37" s="65" customFormat="1" ht="17.100000000000001" customHeight="1" x14ac:dyDescent="0.2">
      <c r="A2419" s="54" t="s">
        <v>197</v>
      </c>
      <c r="B2419" s="55" t="s">
        <v>110</v>
      </c>
      <c r="C2419" s="56" t="s">
        <v>242</v>
      </c>
      <c r="D2419" s="57">
        <f>+IF('Panel de Control'!$C$33="Base",'EV - Medianos'!D483,IF('Panel de Control'!$C$33=1,'EV - Medianos'!D1451,IF('Panel de Control'!$C$33=2,'EV - Medianos'!D1693,'EV - Medianos'!D1935)))</f>
        <v>0</v>
      </c>
      <c r="E2419" s="57">
        <f>+IF('Panel de Control'!$C$33="Base",'EV - Medianos'!E483,IF('Panel de Control'!$C$33=1,'EV - Medianos'!E1451,IF('Panel de Control'!$C$33=2,'EV - Medianos'!E1693,'EV - Medianos'!E1935)))</f>
        <v>0</v>
      </c>
      <c r="F2419" s="57">
        <f>+IF('Panel de Control'!$C$33="Base",'EV - Medianos'!F483,IF('Panel de Control'!$C$33=1,'EV - Medianos'!F1451,IF('Panel de Control'!$C$33=2,'EV - Medianos'!F1693,'EV - Medianos'!F1935)))</f>
        <v>0</v>
      </c>
      <c r="G2419" s="57">
        <f>+IF('Panel de Control'!$C$33="Base",'EV - Medianos'!G483,IF('Panel de Control'!$C$33=1,'EV - Medianos'!G1451,IF('Panel de Control'!$C$33=2,'EV - Medianos'!G1693,'EV - Medianos'!G1935)))</f>
        <v>0</v>
      </c>
      <c r="H2419" s="57">
        <f>+IF('Panel de Control'!$C$33="Base",'EV - Medianos'!H483,IF('Panel de Control'!$C$33=1,'EV - Medianos'!H1451,IF('Panel de Control'!$C$33=2,'EV - Medianos'!H1693,'EV - Medianos'!H1935)))</f>
        <v>1.3167032346611964E-6</v>
      </c>
      <c r="I2419" s="57">
        <f>+IF('Panel de Control'!$C$33="Base",'EV - Medianos'!I483,IF('Panel de Control'!$C$33=1,'EV - Medianos'!I1451,IF('Panel de Control'!$C$33=2,'EV - Medianos'!I1693,'EV - Medianos'!I1935)))</f>
        <v>5.4807111778346621E-6</v>
      </c>
      <c r="J2419" s="57">
        <f>+IF('Panel de Control'!$C$33="Base",'EV - Medianos'!J483,IF('Panel de Control'!$C$33=1,'EV - Medianos'!J1451,IF('Panel de Control'!$C$33=2,'EV - Medianos'!J1693,'EV - Medianos'!J1935)))</f>
        <v>3.053534053179906E-5</v>
      </c>
      <c r="K2419" s="57">
        <f>+IF('Panel de Control'!$C$33="Base",'EV - Medianos'!K483,IF('Panel de Control'!$C$33=1,'EV - Medianos'!K1451,IF('Panel de Control'!$C$33=2,'EV - Medianos'!K1693,'EV - Medianos'!K1935)))</f>
        <v>9.233289838313436E-5</v>
      </c>
      <c r="L2419" s="57">
        <f>+IF('Panel de Control'!$C$33="Base",'EV - Medianos'!L483,IF('Panel de Control'!$C$33=1,'EV - Medianos'!L1451,IF('Panel de Control'!$C$33=2,'EV - Medianos'!L1693,'EV - Medianos'!L1935)))</f>
        <v>2.0695862582463621E-4</v>
      </c>
      <c r="M2419" s="57">
        <f>+IF('Panel de Control'!$C$33="Base",'EV - Medianos'!M483,IF('Panel de Control'!$C$33=1,'EV - Medianos'!M1451,IF('Panel de Control'!$C$33=2,'EV - Medianos'!M1693,'EV - Medianos'!M1935)))</f>
        <v>4.1238199887361682E-4</v>
      </c>
      <c r="N2419" s="57">
        <f>+IF('Panel de Control'!$C$33="Base",'EV - Medianos'!N483,IF('Panel de Control'!$C$33=1,'EV - Medianos'!N1451,IF('Panel de Control'!$C$33=2,'EV - Medianos'!N1693,'EV - Medianos'!N1935)))</f>
        <v>7.2839264766632889E-4</v>
      </c>
      <c r="O2419" s="57">
        <f>+IF('Panel de Control'!$C$33="Base",'EV - Medianos'!O483,IF('Panel de Control'!$C$33=1,'EV - Medianos'!O1451,IF('Panel de Control'!$C$33=2,'EV - Medianos'!O1693,'EV - Medianos'!O1935)))</f>
        <v>1.2068260387249868E-3</v>
      </c>
      <c r="P2419" s="57">
        <f>+IF('Panel de Control'!$C$33="Base",'EV - Medianos'!P483,IF('Panel de Control'!$C$33=1,'EV - Medianos'!P1451,IF('Panel de Control'!$C$33=2,'EV - Medianos'!P1693,'EV - Medianos'!P1935)))</f>
        <v>1.8790316200217045E-3</v>
      </c>
      <c r="Q2419" s="57">
        <f>+IF('Panel de Control'!$C$33="Base",'EV - Medianos'!Q483,IF('Panel de Control'!$C$33=1,'EV - Medianos'!Q1451,IF('Panel de Control'!$C$33=2,'EV - Medianos'!Q1693,'EV - Medianos'!Q1935)))</f>
        <v>2.7539287806836268E-3</v>
      </c>
      <c r="R2419" s="57">
        <f>+IF('Panel de Control'!$C$33="Base",'EV - Medianos'!R483,IF('Panel de Control'!$C$33=1,'EV - Medianos'!R1451,IF('Panel de Control'!$C$33=2,'EV - Medianos'!R1693,'EV - Medianos'!R1935)))</f>
        <v>3.6293647867800803E-3</v>
      </c>
      <c r="S2419" s="57">
        <f>+IF('Panel de Control'!$C$33="Base",'EV - Medianos'!S483,IF('Panel de Control'!$C$33=1,'EV - Medianos'!S1451,IF('Panel de Control'!$C$33=2,'EV - Medianos'!S1693,'EV - Medianos'!S1935)))</f>
        <v>4.5212967061451651E-3</v>
      </c>
      <c r="T2419" s="57">
        <f>+IF('Panel de Control'!$C$33="Base",'EV - Medianos'!T483,IF('Panel de Control'!$C$33=1,'EV - Medianos'!T1451,IF('Panel de Control'!$C$33=2,'EV - Medianos'!T1693,'EV - Medianos'!T1935)))</f>
        <v>5.4863236238823828E-3</v>
      </c>
      <c r="U2419" s="57">
        <f>+IF('Panel de Control'!$C$33="Base",'EV - Medianos'!U483,IF('Panel de Control'!$C$33=1,'EV - Medianos'!U1451,IF('Panel de Control'!$C$33=2,'EV - Medianos'!U1693,'EV - Medianos'!U1935)))</f>
        <v>6.5600323250626716E-3</v>
      </c>
      <c r="V2419" s="57">
        <f>+IF('Panel de Control'!$C$33="Base",'EV - Medianos'!V483,IF('Panel de Control'!$C$33=1,'EV - Medianos'!V1451,IF('Panel de Control'!$C$33=2,'EV - Medianos'!V1693,'EV - Medianos'!V1935)))</f>
        <v>7.7118900805061927E-3</v>
      </c>
      <c r="W2419" s="57">
        <f>+IF('Panel de Control'!$C$33="Base",'EV - Medianos'!W483,IF('Panel de Control'!$C$33=1,'EV - Medianos'!W1451,IF('Panel de Control'!$C$33=2,'EV - Medianos'!W1693,'EV - Medianos'!W1935)))</f>
        <v>8.9421777394274263E-3</v>
      </c>
      <c r="X2419" s="57">
        <f>+IF('Panel de Control'!$C$33="Base",'EV - Medianos'!X483,IF('Panel de Control'!$C$33=1,'EV - Medianos'!X1451,IF('Panel de Control'!$C$33=2,'EV - Medianos'!X1693,'EV - Medianos'!X1935)))</f>
        <v>1.02401452593157E-2</v>
      </c>
      <c r="Y2419" s="57">
        <f>+IF('Panel de Control'!$C$33="Base",'EV - Medianos'!Y483,IF('Panel de Control'!$C$33=1,'EV - Medianos'!Y1451,IF('Panel de Control'!$C$33=2,'EV - Medianos'!Y1693,'EV - Medianos'!Y1935)))</f>
        <v>1.1623472316367619E-2</v>
      </c>
      <c r="Z2419" s="57">
        <f>+IF('Panel de Control'!$C$33="Base",'EV - Medianos'!Z483,IF('Panel de Control'!$C$33=1,'EV - Medianos'!Z1451,IF('Panel de Control'!$C$33=2,'EV - Medianos'!Z1693,'EV - Medianos'!Z1935)))</f>
        <v>1.3085315110097718E-2</v>
      </c>
      <c r="AA2419" s="57">
        <f>+IF('Panel de Control'!$C$33="Base",'EV - Medianos'!AA483,IF('Panel de Control'!$C$33=1,'EV - Medianos'!AA1451,IF('Panel de Control'!$C$33=2,'EV - Medianos'!AA1693,'EV - Medianos'!AA1935)))</f>
        <v>1.4839358430315376E-2</v>
      </c>
      <c r="AB2419" s="57">
        <f>+IF('Panel de Control'!$C$33="Base",'EV - Medianos'!AB483,IF('Panel de Control'!$C$33=1,'EV - Medianos'!AB1451,IF('Panel de Control'!$C$33=2,'EV - Medianos'!AB1693,'EV - Medianos'!AB1935)))</f>
        <v>1.6636373921583378E-2</v>
      </c>
      <c r="AC2419" s="57">
        <f>+IF('Panel de Control'!$C$33="Base",'EV - Medianos'!AC483,IF('Panel de Control'!$C$33=1,'EV - Medianos'!AC1451,IF('Panel de Control'!$C$33=2,'EV - Medianos'!AC1693,'EV - Medianos'!AC1935)))</f>
        <v>1.8425530091389447E-2</v>
      </c>
      <c r="AD2419" s="57">
        <f>+IF('Panel de Control'!$C$33="Base",'EV - Medianos'!AD483,IF('Panel de Control'!$C$33=1,'EV - Medianos'!AD1451,IF('Panel de Control'!$C$33=2,'EV - Medianos'!AD1693,'EV - Medianos'!AD1935)))</f>
        <v>2.0157609166441985E-2</v>
      </c>
      <c r="AE2419" s="57">
        <f>+IF('Panel de Control'!$C$33="Base",'EV - Medianos'!AE483,IF('Panel de Control'!$C$33=1,'EV - Medianos'!AE1451,IF('Panel de Control'!$C$33=2,'EV - Medianos'!AE1693,'EV - Medianos'!AE1935)))</f>
        <v>2.1827177543351211E-2</v>
      </c>
      <c r="AF2419" s="57">
        <f>+IF('Panel de Control'!$C$33="Base",'EV - Medianos'!AF483,IF('Panel de Control'!$C$33=1,'EV - Medianos'!AF1451,IF('Panel de Control'!$C$33=2,'EV - Medianos'!AF1693,'EV - Medianos'!AF1935)))</f>
        <v>2.3424474838541619E-2</v>
      </c>
      <c r="AG2419" s="57">
        <f>+IF('Panel de Control'!$C$33="Base",'EV - Medianos'!AG483,IF('Panel de Control'!$C$33=1,'EV - Medianos'!AG1451,IF('Panel de Control'!$C$33=2,'EV - Medianos'!AG1693,'EV - Medianos'!AG1935)))</f>
        <v>2.4967971839812461E-2</v>
      </c>
      <c r="AH2419" s="57">
        <f>+IF('Panel de Control'!$C$33="Base",'EV - Medianos'!AH483,IF('Panel de Control'!$C$33=1,'EV - Medianos'!AH1451,IF('Panel de Control'!$C$33=2,'EV - Medianos'!AH1693,'EV - Medianos'!AH1935)))</f>
        <v>2.6460290629990196E-2</v>
      </c>
      <c r="AI2419" s="57">
        <f>+IF('Panel de Control'!$C$33="Base",'EV - Medianos'!AI483,IF('Panel de Control'!$C$33=1,'EV - Medianos'!AI1451,IF('Panel de Control'!$C$33=2,'EV - Medianos'!AI1693,'EV - Medianos'!AI1935)))</f>
        <v>2.7864907626539981E-2</v>
      </c>
      <c r="AJ2419" s="57">
        <f>+IF('Panel de Control'!$C$33="Base",'EV - Medianos'!AJ483,IF('Panel de Control'!$C$33=1,'EV - Medianos'!AJ1451,IF('Panel de Control'!$C$33=2,'EV - Medianos'!AJ1693,'EV - Medianos'!AJ1935)))</f>
        <v>2.9165618516340728E-2</v>
      </c>
      <c r="AK2419" s="57">
        <f>+IF('Panel de Control'!$C$33="Base",'EV - Medianos'!AK483,IF('Panel de Control'!$C$33=1,'EV - Medianos'!AK1451,IF('Panel de Control'!$C$33=2,'EV - Medianos'!AK1693,'EV - Medianos'!AK1935)))</f>
        <v>3.0366747838169877E-2</v>
      </c>
    </row>
    <row r="2420" spans="1:37" s="65" customFormat="1" ht="17.100000000000001" customHeight="1" x14ac:dyDescent="0.2">
      <c r="A2420" s="54" t="s">
        <v>245</v>
      </c>
      <c r="B2420" s="55" t="s">
        <v>110</v>
      </c>
      <c r="C2420" s="56" t="s">
        <v>246</v>
      </c>
      <c r="D2420" s="58">
        <f t="shared" ref="D2420:AK2420" si="1109">SUM(D2408:D2419)</f>
        <v>1</v>
      </c>
      <c r="E2420" s="58">
        <f t="shared" si="1109"/>
        <v>1</v>
      </c>
      <c r="F2420" s="58">
        <f t="shared" si="1109"/>
        <v>1</v>
      </c>
      <c r="G2420" s="58">
        <f t="shared" si="1109"/>
        <v>1</v>
      </c>
      <c r="H2420" s="58">
        <f t="shared" si="1109"/>
        <v>1</v>
      </c>
      <c r="I2420" s="58">
        <f t="shared" si="1109"/>
        <v>0.99999999999999989</v>
      </c>
      <c r="J2420" s="58">
        <f t="shared" si="1109"/>
        <v>1</v>
      </c>
      <c r="K2420" s="58">
        <f t="shared" si="1109"/>
        <v>1</v>
      </c>
      <c r="L2420" s="58">
        <f t="shared" si="1109"/>
        <v>1</v>
      </c>
      <c r="M2420" s="58">
        <f t="shared" si="1109"/>
        <v>0.99999999999999989</v>
      </c>
      <c r="N2420" s="58">
        <f t="shared" si="1109"/>
        <v>1</v>
      </c>
      <c r="O2420" s="58">
        <f t="shared" si="1109"/>
        <v>1</v>
      </c>
      <c r="P2420" s="58">
        <f t="shared" si="1109"/>
        <v>1</v>
      </c>
      <c r="Q2420" s="58">
        <f t="shared" si="1109"/>
        <v>1</v>
      </c>
      <c r="R2420" s="58">
        <f t="shared" si="1109"/>
        <v>1</v>
      </c>
      <c r="S2420" s="58">
        <f t="shared" si="1109"/>
        <v>1</v>
      </c>
      <c r="T2420" s="58">
        <f t="shared" si="1109"/>
        <v>1</v>
      </c>
      <c r="U2420" s="58">
        <f t="shared" si="1109"/>
        <v>1</v>
      </c>
      <c r="V2420" s="58">
        <f t="shared" si="1109"/>
        <v>1</v>
      </c>
      <c r="W2420" s="58">
        <f t="shared" si="1109"/>
        <v>1</v>
      </c>
      <c r="X2420" s="58">
        <f t="shared" si="1109"/>
        <v>1</v>
      </c>
      <c r="Y2420" s="58">
        <f t="shared" si="1109"/>
        <v>0.99999999999999989</v>
      </c>
      <c r="Z2420" s="58">
        <f t="shared" si="1109"/>
        <v>1</v>
      </c>
      <c r="AA2420" s="58">
        <f t="shared" si="1109"/>
        <v>0.99999999999999978</v>
      </c>
      <c r="AB2420" s="58">
        <f t="shared" si="1109"/>
        <v>1</v>
      </c>
      <c r="AC2420" s="58">
        <f t="shared" si="1109"/>
        <v>1</v>
      </c>
      <c r="AD2420" s="58">
        <f t="shared" si="1109"/>
        <v>1</v>
      </c>
      <c r="AE2420" s="58">
        <f t="shared" si="1109"/>
        <v>1</v>
      </c>
      <c r="AF2420" s="58">
        <f t="shared" si="1109"/>
        <v>1</v>
      </c>
      <c r="AG2420" s="58">
        <f t="shared" si="1109"/>
        <v>1</v>
      </c>
      <c r="AH2420" s="58">
        <f t="shared" si="1109"/>
        <v>1</v>
      </c>
      <c r="AI2420" s="58">
        <f t="shared" si="1109"/>
        <v>1</v>
      </c>
      <c r="AJ2420" s="58">
        <f t="shared" si="1109"/>
        <v>1</v>
      </c>
      <c r="AK2420" s="58">
        <f t="shared" si="1109"/>
        <v>1</v>
      </c>
    </row>
  </sheetData>
  <conditionalFormatting sqref="D1">
    <cfRule type="cellIs" dxfId="2746" priority="4563" operator="equal">
      <formula>0</formula>
    </cfRule>
  </conditionalFormatting>
  <conditionalFormatting sqref="G1618:AK1618">
    <cfRule type="cellIs" dxfId="2745" priority="1229" operator="equal">
      <formula>0</formula>
    </cfRule>
  </conditionalFormatting>
  <conditionalFormatting sqref="G1659:AK1659">
    <cfRule type="cellIs" dxfId="2744" priority="1207" operator="equal">
      <formula>0</formula>
    </cfRule>
  </conditionalFormatting>
  <conditionalFormatting sqref="G1668">
    <cfRule type="cellIs" dxfId="2743" priority="1205" operator="equal">
      <formula>0</formula>
    </cfRule>
  </conditionalFormatting>
  <conditionalFormatting sqref="G1653:AK1653">
    <cfRule type="cellIs" dxfId="2742" priority="1210" operator="equal">
      <formula>0</formula>
    </cfRule>
  </conditionalFormatting>
  <conditionalFormatting sqref="G1659:AK1659">
    <cfRule type="cellIs" dxfId="2741" priority="1208" operator="equal">
      <formula>0</formula>
    </cfRule>
  </conditionalFormatting>
  <conditionalFormatting sqref="G1643:AK1643">
    <cfRule type="cellIs" dxfId="2740" priority="1216" operator="equal">
      <formula>0</formula>
    </cfRule>
  </conditionalFormatting>
  <conditionalFormatting sqref="G1651 G1654">
    <cfRule type="cellIs" dxfId="2739" priority="1214" operator="equal">
      <formula>0</formula>
    </cfRule>
  </conditionalFormatting>
  <conditionalFormatting sqref="G1652">
    <cfRule type="cellIs" dxfId="2738" priority="1213" operator="equal">
      <formula>0</formula>
    </cfRule>
  </conditionalFormatting>
  <conditionalFormatting sqref="G1650:AK1650">
    <cfRule type="cellIs" dxfId="2737" priority="1211" operator="equal">
      <formula>0</formula>
    </cfRule>
  </conditionalFormatting>
  <conditionalFormatting sqref="G1691:AK1691">
    <cfRule type="cellIs" dxfId="2736" priority="1191" operator="equal">
      <formula>0</formula>
    </cfRule>
  </conditionalFormatting>
  <conditionalFormatting sqref="G1636">
    <cfRule type="cellIs" dxfId="2735" priority="1222" operator="equal">
      <formula>0</formula>
    </cfRule>
  </conditionalFormatting>
  <conditionalFormatting sqref="G1634:AK1634">
    <cfRule type="cellIs" dxfId="2734" priority="1220" operator="equal">
      <formula>0</formula>
    </cfRule>
  </conditionalFormatting>
  <conditionalFormatting sqref="I1060:AK1060">
    <cfRule type="cellIs" dxfId="2733" priority="1956" operator="equal">
      <formula>0</formula>
    </cfRule>
  </conditionalFormatting>
  <conditionalFormatting sqref="H1060">
    <cfRule type="cellIs" dxfId="2732" priority="1957" operator="equal">
      <formula>0</formula>
    </cfRule>
  </conditionalFormatting>
  <conditionalFormatting sqref="H1076">
    <cfRule type="cellIs" dxfId="2731" priority="1955" operator="equal">
      <formula>0</formula>
    </cfRule>
  </conditionalFormatting>
  <conditionalFormatting sqref="G1640">
    <cfRule type="cellIs" dxfId="2730" priority="1223" operator="equal">
      <formula>0</formula>
    </cfRule>
  </conditionalFormatting>
  <conditionalFormatting sqref="G1685:AK1685">
    <cfRule type="cellIs" dxfId="2729" priority="1192" operator="equal">
      <formula>0</formula>
    </cfRule>
  </conditionalFormatting>
  <conditionalFormatting sqref="G1635 G1638:G1639">
    <cfRule type="cellIs" dxfId="2728" priority="1225" operator="equal">
      <formula>0</formula>
    </cfRule>
  </conditionalFormatting>
  <conditionalFormatting sqref="G1685:AK1685">
    <cfRule type="cellIs" dxfId="2727" priority="1193" operator="equal">
      <formula>0</formula>
    </cfRule>
  </conditionalFormatting>
  <conditionalFormatting sqref="G1618:AK1618">
    <cfRule type="cellIs" dxfId="2726" priority="1228" operator="equal">
      <formula>0</formula>
    </cfRule>
  </conditionalFormatting>
  <conditionalFormatting sqref="G1621:AK1621">
    <cfRule type="cellIs" dxfId="2725" priority="1226" operator="equal">
      <formula>0</formula>
    </cfRule>
  </conditionalFormatting>
  <conditionalFormatting sqref="G1691:AK1691">
    <cfRule type="cellIs" dxfId="2724" priority="1190" operator="equal">
      <formula>0</formula>
    </cfRule>
  </conditionalFormatting>
  <conditionalFormatting sqref="G1634:AK1634">
    <cfRule type="cellIs" dxfId="2723" priority="1219" operator="equal">
      <formula>0</formula>
    </cfRule>
  </conditionalFormatting>
  <conditionalFormatting sqref="G1637:AK1637">
    <cfRule type="cellIs" dxfId="2722" priority="1217" operator="equal">
      <formula>0</formula>
    </cfRule>
  </conditionalFormatting>
  <conditionalFormatting sqref="G1684">
    <cfRule type="cellIs" dxfId="2721" priority="1196" operator="equal">
      <formula>0</formula>
    </cfRule>
  </conditionalFormatting>
  <conditionalFormatting sqref="G1693">
    <cfRule type="cellIs" dxfId="2720" priority="1198" operator="equal">
      <formula>0</formula>
    </cfRule>
  </conditionalFormatting>
  <conditionalFormatting sqref="G1669:AK1669">
    <cfRule type="cellIs" dxfId="2719" priority="1201" operator="equal">
      <formula>0</formula>
    </cfRule>
  </conditionalFormatting>
  <conditionalFormatting sqref="G1689:G1690 G1692">
    <cfRule type="cellIs" dxfId="2718" priority="1199" operator="equal">
      <formula>0</formula>
    </cfRule>
  </conditionalFormatting>
  <conditionalFormatting sqref="G1666:AK1666">
    <cfRule type="cellIs" dxfId="2717" priority="1204" operator="equal">
      <formula>0</formula>
    </cfRule>
  </conditionalFormatting>
  <conditionalFormatting sqref="G1669:AK1669">
    <cfRule type="cellIs" dxfId="2716" priority="1202" operator="equal">
      <formula>0</formula>
    </cfRule>
  </conditionalFormatting>
  <conditionalFormatting sqref="G1682:AK1682">
    <cfRule type="cellIs" dxfId="2715" priority="1195" operator="equal">
      <formula>0</formula>
    </cfRule>
  </conditionalFormatting>
  <conditionalFormatting sqref="H976:AK976">
    <cfRule type="cellIs" dxfId="2714" priority="1980" operator="equal">
      <formula>0</formula>
    </cfRule>
  </conditionalFormatting>
  <conditionalFormatting sqref="H1044">
    <cfRule type="cellIs" dxfId="2713" priority="1959" operator="equal">
      <formula>0</formula>
    </cfRule>
  </conditionalFormatting>
  <conditionalFormatting sqref="I1028:AK1028">
    <cfRule type="cellIs" dxfId="2712" priority="1960" operator="equal">
      <formula>0</formula>
    </cfRule>
  </conditionalFormatting>
  <conditionalFormatting sqref="I1044:AK1044">
    <cfRule type="cellIs" dxfId="2711" priority="1958" operator="equal">
      <formula>0</formula>
    </cfRule>
  </conditionalFormatting>
  <conditionalFormatting sqref="H996">
    <cfRule type="cellIs" dxfId="2710" priority="1965" operator="equal">
      <formula>0</formula>
    </cfRule>
  </conditionalFormatting>
  <conditionalFormatting sqref="H1209:AK1209">
    <cfRule type="cellIs" dxfId="2709" priority="1966" operator="equal">
      <formula>0</formula>
    </cfRule>
  </conditionalFormatting>
  <conditionalFormatting sqref="I996:AK996">
    <cfRule type="cellIs" dxfId="2708" priority="1964" operator="equal">
      <formula>0</formula>
    </cfRule>
  </conditionalFormatting>
  <conditionalFormatting sqref="I1012:AK1012">
    <cfRule type="cellIs" dxfId="2707" priority="1962" operator="equal">
      <formula>0</formula>
    </cfRule>
  </conditionalFormatting>
  <conditionalFormatting sqref="H1012">
    <cfRule type="cellIs" dxfId="2706" priority="1963" operator="equal">
      <formula>0</formula>
    </cfRule>
  </conditionalFormatting>
  <conditionalFormatting sqref="H1028">
    <cfRule type="cellIs" dxfId="2705" priority="1961" operator="equal">
      <formula>0</formula>
    </cfRule>
  </conditionalFormatting>
  <conditionalFormatting sqref="H1092">
    <cfRule type="cellIs" dxfId="2704" priority="1953" operator="equal">
      <formula>0</formula>
    </cfRule>
  </conditionalFormatting>
  <conditionalFormatting sqref="I1076:AK1076">
    <cfRule type="cellIs" dxfId="2703" priority="1954" operator="equal">
      <formula>0</formula>
    </cfRule>
  </conditionalFormatting>
  <conditionalFormatting sqref="I1092:AK1092">
    <cfRule type="cellIs" dxfId="2702" priority="1952" operator="equal">
      <formula>0</formula>
    </cfRule>
  </conditionalFormatting>
  <conditionalFormatting sqref="H1124">
    <cfRule type="cellIs" dxfId="2701" priority="1949" operator="equal">
      <formula>0</formula>
    </cfRule>
  </conditionalFormatting>
  <conditionalFormatting sqref="I1108:AK1108">
    <cfRule type="cellIs" dxfId="2700" priority="1950" operator="equal">
      <formula>0</formula>
    </cfRule>
  </conditionalFormatting>
  <conditionalFormatting sqref="H1108">
    <cfRule type="cellIs" dxfId="2699" priority="1951" operator="equal">
      <formula>0</formula>
    </cfRule>
  </conditionalFormatting>
  <conditionalFormatting sqref="I1124:AK1124">
    <cfRule type="cellIs" dxfId="2698" priority="1948" operator="equal">
      <formula>0</formula>
    </cfRule>
  </conditionalFormatting>
  <conditionalFormatting sqref="H1140">
    <cfRule type="cellIs" dxfId="2697" priority="1947" operator="equal">
      <formula>0</formula>
    </cfRule>
  </conditionalFormatting>
  <conditionalFormatting sqref="G6:AK7 H12:AK12 G15:AK15 H17:AK17 G9:AK9 H8:AK8">
    <cfRule type="cellIs" dxfId="2696" priority="4562" operator="equal">
      <formula>0</formula>
    </cfRule>
  </conditionalFormatting>
  <conditionalFormatting sqref="G1581">
    <cfRule type="cellIs" dxfId="2695" priority="1245" operator="equal">
      <formula>0</formula>
    </cfRule>
  </conditionalFormatting>
  <conditionalFormatting sqref="H496 G491:AK495">
    <cfRule type="cellIs" dxfId="2694" priority="4561" operator="equal">
      <formula>0</formula>
    </cfRule>
  </conditionalFormatting>
  <conditionalFormatting sqref="I496:AK496">
    <cfRule type="cellIs" dxfId="2693" priority="4559" operator="equal">
      <formula>0</formula>
    </cfRule>
  </conditionalFormatting>
  <conditionalFormatting sqref="F545:F548 H545:AK548">
    <cfRule type="cellIs" dxfId="2692" priority="4558" operator="equal">
      <formula>0</formula>
    </cfRule>
  </conditionalFormatting>
  <conditionalFormatting sqref="G1203">
    <cfRule type="cellIs" dxfId="2691" priority="2032" operator="equal">
      <formula>0</formula>
    </cfRule>
  </conditionalFormatting>
  <conditionalFormatting sqref="G1175:AK1175">
    <cfRule type="cellIs" dxfId="2690" priority="2039" operator="equal">
      <formula>0</formula>
    </cfRule>
  </conditionalFormatting>
  <conditionalFormatting sqref="G1175:AK1175">
    <cfRule type="cellIs" dxfId="2689" priority="2040" operator="equal">
      <formula>0</formula>
    </cfRule>
  </conditionalFormatting>
  <conditionalFormatting sqref="G1183 G1186">
    <cfRule type="cellIs" dxfId="2688" priority="2038" operator="equal">
      <formula>0</formula>
    </cfRule>
  </conditionalFormatting>
  <conditionalFormatting sqref="G1182:AK1182">
    <cfRule type="cellIs" dxfId="2687" priority="2036" operator="equal">
      <formula>0</formula>
    </cfRule>
  </conditionalFormatting>
  <conditionalFormatting sqref="G1184">
    <cfRule type="cellIs" dxfId="2686" priority="2037" operator="equal">
      <formula>0</formula>
    </cfRule>
  </conditionalFormatting>
  <conditionalFormatting sqref="G1185:AK1185">
    <cfRule type="cellIs" dxfId="2685" priority="2033" operator="equal">
      <formula>0</formula>
    </cfRule>
  </conditionalFormatting>
  <conditionalFormatting sqref="G1185:AK1185">
    <cfRule type="cellIs" dxfId="2684" priority="2034" operator="equal">
      <formula>0</formula>
    </cfRule>
  </conditionalFormatting>
  <conditionalFormatting sqref="G1182:AK1182">
    <cfRule type="cellIs" dxfId="2683" priority="2035" operator="equal">
      <formula>0</formula>
    </cfRule>
  </conditionalFormatting>
  <conditionalFormatting sqref="G1169:AK1169">
    <cfRule type="cellIs" dxfId="2682" priority="2042" operator="equal">
      <formula>0</formula>
    </cfRule>
  </conditionalFormatting>
  <conditionalFormatting sqref="G1166:AK1166">
    <cfRule type="cellIs" dxfId="2681" priority="2043" operator="equal">
      <formula>0</formula>
    </cfRule>
  </conditionalFormatting>
  <conditionalFormatting sqref="G1605:AK1605">
    <cfRule type="cellIs" dxfId="2680" priority="1234" operator="equal">
      <formula>0</formula>
    </cfRule>
  </conditionalFormatting>
  <conditionalFormatting sqref="G1205:G1206 G1208">
    <cfRule type="cellIs" dxfId="2679" priority="2031" operator="equal">
      <formula>0</formula>
    </cfRule>
  </conditionalFormatting>
  <conditionalFormatting sqref="F1668">
    <cfRule type="cellIs" dxfId="2678" priority="1322" operator="equal">
      <formula>0</formula>
    </cfRule>
  </conditionalFormatting>
  <conditionalFormatting sqref="D1668:E1668">
    <cfRule type="cellIs" dxfId="2677" priority="1323" operator="equal">
      <formula>0</formula>
    </cfRule>
  </conditionalFormatting>
  <conditionalFormatting sqref="D1684:E1684">
    <cfRule type="cellIs" dxfId="2676" priority="1321" operator="equal">
      <formula>0</formula>
    </cfRule>
  </conditionalFormatting>
  <conditionalFormatting sqref="F1684">
    <cfRule type="cellIs" dxfId="2675" priority="1320" operator="equal">
      <formula>0</formula>
    </cfRule>
  </conditionalFormatting>
  <conditionalFormatting sqref="F1565">
    <cfRule type="cellIs" dxfId="2674" priority="1305" operator="equal">
      <formula>0</formula>
    </cfRule>
  </conditionalFormatting>
  <conditionalFormatting sqref="D1581:E1581">
    <cfRule type="cellIs" dxfId="2673" priority="1306" operator="equal">
      <formula>0</formula>
    </cfRule>
  </conditionalFormatting>
  <conditionalFormatting sqref="D1565:E1565">
    <cfRule type="cellIs" dxfId="2672" priority="1304" operator="equal">
      <formula>0</formula>
    </cfRule>
  </conditionalFormatting>
  <conditionalFormatting sqref="D1597:E1597">
    <cfRule type="cellIs" dxfId="2671" priority="1308" operator="equal">
      <formula>0</formula>
    </cfRule>
  </conditionalFormatting>
  <conditionalFormatting sqref="F1597:G1597">
    <cfRule type="cellIs" dxfId="2670" priority="1309" operator="equal">
      <formula>0</formula>
    </cfRule>
  </conditionalFormatting>
  <conditionalFormatting sqref="F1581">
    <cfRule type="cellIs" dxfId="2669" priority="1307" operator="equal">
      <formula>0</formula>
    </cfRule>
  </conditionalFormatting>
  <conditionalFormatting sqref="D1645:E1645">
    <cfRule type="cellIs" dxfId="2668" priority="1314" operator="equal">
      <formula>0</formula>
    </cfRule>
  </conditionalFormatting>
  <conditionalFormatting sqref="F1645">
    <cfRule type="cellIs" dxfId="2667" priority="1315" operator="equal">
      <formula>0</formula>
    </cfRule>
  </conditionalFormatting>
  <conditionalFormatting sqref="F1629:G1629">
    <cfRule type="cellIs" dxfId="2666" priority="1313" operator="equal">
      <formula>0</formula>
    </cfRule>
  </conditionalFormatting>
  <conditionalFormatting sqref="F1677:G1677">
    <cfRule type="cellIs" dxfId="2665" priority="1319" operator="equal">
      <formula>0</formula>
    </cfRule>
  </conditionalFormatting>
  <conditionalFormatting sqref="F1661:G1661">
    <cfRule type="cellIs" dxfId="2664" priority="1317" operator="equal">
      <formula>0</formula>
    </cfRule>
  </conditionalFormatting>
  <conditionalFormatting sqref="D1677:E1677">
    <cfRule type="cellIs" dxfId="2663" priority="1318" operator="equal">
      <formula>0</formula>
    </cfRule>
  </conditionalFormatting>
  <conditionalFormatting sqref="D1661:E1661">
    <cfRule type="cellIs" dxfId="2662" priority="1316" operator="equal">
      <formula>0</formula>
    </cfRule>
  </conditionalFormatting>
  <conditionalFormatting sqref="F1613:G1613">
    <cfRule type="cellIs" dxfId="2661" priority="1311" operator="equal">
      <formula>0</formula>
    </cfRule>
  </conditionalFormatting>
  <conditionalFormatting sqref="D1629:E1629">
    <cfRule type="cellIs" dxfId="2660" priority="1312" operator="equal">
      <formula>0</formula>
    </cfRule>
  </conditionalFormatting>
  <conditionalFormatting sqref="D1613:E1613">
    <cfRule type="cellIs" dxfId="2659" priority="1310" operator="equal">
      <formula>0</formula>
    </cfRule>
  </conditionalFormatting>
  <conditionalFormatting sqref="D1549:E1549">
    <cfRule type="cellIs" dxfId="2658" priority="1302" operator="equal">
      <formula>0</formula>
    </cfRule>
  </conditionalFormatting>
  <conditionalFormatting sqref="F1549">
    <cfRule type="cellIs" dxfId="2657" priority="1303" operator="equal">
      <formula>0</formula>
    </cfRule>
  </conditionalFormatting>
  <conditionalFormatting sqref="F1533">
    <cfRule type="cellIs" dxfId="2656" priority="1301" operator="equal">
      <formula>0</formula>
    </cfRule>
  </conditionalFormatting>
  <conditionalFormatting sqref="F1517">
    <cfRule type="cellIs" dxfId="2655" priority="1299" operator="equal">
      <formula>0</formula>
    </cfRule>
  </conditionalFormatting>
  <conditionalFormatting sqref="D1533:E1533">
    <cfRule type="cellIs" dxfId="2654" priority="1300" operator="equal">
      <formula>0</formula>
    </cfRule>
  </conditionalFormatting>
  <conditionalFormatting sqref="D1517:E1517">
    <cfRule type="cellIs" dxfId="2653" priority="1298" operator="equal">
      <formula>0</formula>
    </cfRule>
  </conditionalFormatting>
  <conditionalFormatting sqref="D1501:E1501">
    <cfRule type="cellIs" dxfId="2652" priority="1296" operator="equal">
      <formula>0</formula>
    </cfRule>
  </conditionalFormatting>
  <conditionalFormatting sqref="F1501">
    <cfRule type="cellIs" dxfId="2651" priority="1297" operator="equal">
      <formula>0</formula>
    </cfRule>
  </conditionalFormatting>
  <conditionalFormatting sqref="F1485">
    <cfRule type="cellIs" dxfId="2650" priority="1295" operator="equal">
      <formula>0</formula>
    </cfRule>
  </conditionalFormatting>
  <conditionalFormatting sqref="F1469:G1469">
    <cfRule type="cellIs" dxfId="2649" priority="1293" operator="equal">
      <formula>0</formula>
    </cfRule>
  </conditionalFormatting>
  <conditionalFormatting sqref="D1485:E1485">
    <cfRule type="cellIs" dxfId="2648" priority="1294" operator="equal">
      <formula>0</formula>
    </cfRule>
  </conditionalFormatting>
  <conditionalFormatting sqref="D1469:E1469">
    <cfRule type="cellIs" dxfId="2647" priority="1292" operator="equal">
      <formula>0</formula>
    </cfRule>
  </conditionalFormatting>
  <conditionalFormatting sqref="G1481:G1484">
    <cfRule type="cellIs" dxfId="2646" priority="1290" operator="equal">
      <formula>0</formula>
    </cfRule>
  </conditionalFormatting>
  <conditionalFormatting sqref="G1475:G1479 H1477:AK1477">
    <cfRule type="cellIs" dxfId="2645" priority="1291" operator="equal">
      <formula>0</formula>
    </cfRule>
  </conditionalFormatting>
  <conditionalFormatting sqref="G1474:AK1474">
    <cfRule type="cellIs" dxfId="2644" priority="1289" operator="equal">
      <formula>0</formula>
    </cfRule>
  </conditionalFormatting>
  <conditionalFormatting sqref="G1491:G1495 H1493:AK1493">
    <cfRule type="cellIs" dxfId="2643" priority="1284" operator="equal">
      <formula>0</formula>
    </cfRule>
  </conditionalFormatting>
  <conditionalFormatting sqref="G1485">
    <cfRule type="cellIs" dxfId="2642" priority="1285" operator="equal">
      <formula>0</formula>
    </cfRule>
  </conditionalFormatting>
  <conditionalFormatting sqref="G1497:G1500">
    <cfRule type="cellIs" dxfId="2641" priority="1283" operator="equal">
      <formula>0</formula>
    </cfRule>
  </conditionalFormatting>
  <conditionalFormatting sqref="G1496">
    <cfRule type="cellIs" dxfId="2640" priority="1281" operator="equal">
      <formula>0</formula>
    </cfRule>
  </conditionalFormatting>
  <conditionalFormatting sqref="G1490:AK1490">
    <cfRule type="cellIs" dxfId="2639" priority="1282" operator="equal">
      <formula>0</formula>
    </cfRule>
  </conditionalFormatting>
  <conditionalFormatting sqref="G1490:AK1490 G1493:AK1493">
    <cfRule type="cellIs" dxfId="2638" priority="1280" operator="equal">
      <formula>0</formula>
    </cfRule>
  </conditionalFormatting>
  <conditionalFormatting sqref="G1474:AK1474 G1477:AK1477">
    <cfRule type="cellIs" dxfId="2637" priority="1287" operator="equal">
      <formula>0</formula>
    </cfRule>
  </conditionalFormatting>
  <conditionalFormatting sqref="G1480">
    <cfRule type="cellIs" dxfId="2636" priority="1288" operator="equal">
      <formula>0</formula>
    </cfRule>
  </conditionalFormatting>
  <conditionalFormatting sqref="G1483">
    <cfRule type="cellIs" dxfId="2635" priority="1286" operator="equal">
      <formula>0</formula>
    </cfRule>
  </conditionalFormatting>
  <conditionalFormatting sqref="G1499">
    <cfRule type="cellIs" dxfId="2634" priority="1279" operator="equal">
      <formula>0</formula>
    </cfRule>
  </conditionalFormatting>
  <conditionalFormatting sqref="G1501">
    <cfRule type="cellIs" dxfId="2633" priority="1278" operator="equal">
      <formula>0</formula>
    </cfRule>
  </conditionalFormatting>
  <conditionalFormatting sqref="G1513:G1516">
    <cfRule type="cellIs" dxfId="2632" priority="1276" operator="equal">
      <formula>0</formula>
    </cfRule>
  </conditionalFormatting>
  <conditionalFormatting sqref="G1507:G1511 H1509:AK1509">
    <cfRule type="cellIs" dxfId="2631" priority="1277" operator="equal">
      <formula>0</formula>
    </cfRule>
  </conditionalFormatting>
  <conditionalFormatting sqref="G1506:AK1506">
    <cfRule type="cellIs" dxfId="2630" priority="1275" operator="equal">
      <formula>0</formula>
    </cfRule>
  </conditionalFormatting>
  <conditionalFormatting sqref="G1512">
    <cfRule type="cellIs" dxfId="2629" priority="1274" operator="equal">
      <formula>0</formula>
    </cfRule>
  </conditionalFormatting>
  <conditionalFormatting sqref="G1506:AK1506 G1509:AK1509">
    <cfRule type="cellIs" dxfId="2628" priority="1273" operator="equal">
      <formula>0</formula>
    </cfRule>
  </conditionalFormatting>
  <conditionalFormatting sqref="G1515">
    <cfRule type="cellIs" dxfId="2627" priority="1272" operator="equal">
      <formula>0</formula>
    </cfRule>
  </conditionalFormatting>
  <conditionalFormatting sqref="G1517">
    <cfRule type="cellIs" dxfId="2626" priority="1271" operator="equal">
      <formula>0</formula>
    </cfRule>
  </conditionalFormatting>
  <conditionalFormatting sqref="G1523:G1527 H1525:AK1525">
    <cfRule type="cellIs" dxfId="2625" priority="1270" operator="equal">
      <formula>0</formula>
    </cfRule>
  </conditionalFormatting>
  <conditionalFormatting sqref="G1529:G1532">
    <cfRule type="cellIs" dxfId="2624" priority="1269" operator="equal">
      <formula>0</formula>
    </cfRule>
  </conditionalFormatting>
  <conditionalFormatting sqref="G1522:AK1522">
    <cfRule type="cellIs" dxfId="2623" priority="1268" operator="equal">
      <formula>0</formula>
    </cfRule>
  </conditionalFormatting>
  <conditionalFormatting sqref="G1522:AK1522 G1525:AK1525">
    <cfRule type="cellIs" dxfId="2622" priority="1267" operator="equal">
      <formula>0</formula>
    </cfRule>
  </conditionalFormatting>
  <conditionalFormatting sqref="G1531">
    <cfRule type="cellIs" dxfId="2621" priority="1266" operator="equal">
      <formula>0</formula>
    </cfRule>
  </conditionalFormatting>
  <conditionalFormatting sqref="G1539:G1543 H1541:AK1541">
    <cfRule type="cellIs" dxfId="2620" priority="1264" operator="equal">
      <formula>0</formula>
    </cfRule>
  </conditionalFormatting>
  <conditionalFormatting sqref="G1533">
    <cfRule type="cellIs" dxfId="2619" priority="1265" operator="equal">
      <formula>0</formula>
    </cfRule>
  </conditionalFormatting>
  <conditionalFormatting sqref="G1545:G1548">
    <cfRule type="cellIs" dxfId="2618" priority="1263" operator="equal">
      <formula>0</formula>
    </cfRule>
  </conditionalFormatting>
  <conditionalFormatting sqref="G1538:AK1538">
    <cfRule type="cellIs" dxfId="2617" priority="1262" operator="equal">
      <formula>0</formula>
    </cfRule>
  </conditionalFormatting>
  <conditionalFormatting sqref="G1544">
    <cfRule type="cellIs" dxfId="2616" priority="1261" operator="equal">
      <formula>0</formula>
    </cfRule>
  </conditionalFormatting>
  <conditionalFormatting sqref="G1538:AK1538 G1541:AK1541">
    <cfRule type="cellIs" dxfId="2615" priority="1260" operator="equal">
      <formula>0</formula>
    </cfRule>
  </conditionalFormatting>
  <conditionalFormatting sqref="G1547">
    <cfRule type="cellIs" dxfId="2614" priority="1259" operator="equal">
      <formula>0</formula>
    </cfRule>
  </conditionalFormatting>
  <conditionalFormatting sqref="G1549">
    <cfRule type="cellIs" dxfId="2613" priority="1258" operator="equal">
      <formula>0</formula>
    </cfRule>
  </conditionalFormatting>
  <conditionalFormatting sqref="G1555:G1559 H1557:AK1557">
    <cfRule type="cellIs" dxfId="2612" priority="1257" operator="equal">
      <formula>0</formula>
    </cfRule>
  </conditionalFormatting>
  <conditionalFormatting sqref="G1561:G1564">
    <cfRule type="cellIs" dxfId="2611" priority="1256" operator="equal">
      <formula>0</formula>
    </cfRule>
  </conditionalFormatting>
  <conditionalFormatting sqref="G1554:AK1554">
    <cfRule type="cellIs" dxfId="2610" priority="1255" operator="equal">
      <formula>0</formula>
    </cfRule>
  </conditionalFormatting>
  <conditionalFormatting sqref="G1560">
    <cfRule type="cellIs" dxfId="2609" priority="1254" operator="equal">
      <formula>0</formula>
    </cfRule>
  </conditionalFormatting>
  <conditionalFormatting sqref="G1554:AK1554 G1557:AK1557">
    <cfRule type="cellIs" dxfId="2608" priority="1253" operator="equal">
      <formula>0</formula>
    </cfRule>
  </conditionalFormatting>
  <conditionalFormatting sqref="G497:AK500">
    <cfRule type="cellIs" dxfId="2607" priority="4389" operator="equal">
      <formula>0</formula>
    </cfRule>
  </conditionalFormatting>
  <conditionalFormatting sqref="F507 F509:F511 H509:AK511 H507:AK507">
    <cfRule type="cellIs" dxfId="2606" priority="4388" operator="equal">
      <formula>0</formula>
    </cfRule>
  </conditionalFormatting>
  <conditionalFormatting sqref="F513:F516 H513:AK516">
    <cfRule type="cellIs" dxfId="2605" priority="4387" operator="equal">
      <formula>0</formula>
    </cfRule>
  </conditionalFormatting>
  <conditionalFormatting sqref="F523 F525:F527 H525:AK527 H523:AK523">
    <cfRule type="cellIs" dxfId="2604" priority="4386" operator="equal">
      <formula>0</formula>
    </cfRule>
  </conditionalFormatting>
  <conditionalFormatting sqref="F529:F532 H529:AK532">
    <cfRule type="cellIs" dxfId="2603" priority="4385" operator="equal">
      <formula>0</formula>
    </cfRule>
  </conditionalFormatting>
  <conditionalFormatting sqref="F539 F541:F543 H541:AK543 H539:AK539">
    <cfRule type="cellIs" dxfId="2602" priority="4384" operator="equal">
      <formula>0</formula>
    </cfRule>
  </conditionalFormatting>
  <conditionalFormatting sqref="F555 F557:F559 H557:AK559 H555:AK555">
    <cfRule type="cellIs" dxfId="2601" priority="4383" operator="equal">
      <formula>0</formula>
    </cfRule>
  </conditionalFormatting>
  <conditionalFormatting sqref="F561:F564 H561:AK564">
    <cfRule type="cellIs" dxfId="2600" priority="4382" operator="equal">
      <formula>0</formula>
    </cfRule>
  </conditionalFormatting>
  <conditionalFormatting sqref="F571 F573:F575 H573:AK575 H571:AK571">
    <cfRule type="cellIs" dxfId="2599" priority="4381" operator="equal">
      <formula>0</formula>
    </cfRule>
  </conditionalFormatting>
  <conditionalFormatting sqref="F577:F580 H577:AK580">
    <cfRule type="cellIs" dxfId="2598" priority="4380" operator="equal">
      <formula>0</formula>
    </cfRule>
  </conditionalFormatting>
  <conditionalFormatting sqref="F587 F589:F591 H589:AK591 H587:AK587">
    <cfRule type="cellIs" dxfId="2597" priority="4379" operator="equal">
      <formula>0</formula>
    </cfRule>
  </conditionalFormatting>
  <conditionalFormatting sqref="F593:F596 H593:AK596">
    <cfRule type="cellIs" dxfId="2596" priority="4378" operator="equal">
      <formula>0</formula>
    </cfRule>
  </conditionalFormatting>
  <conditionalFormatting sqref="F603 F605:F607 H605:AK607 H603:AK603">
    <cfRule type="cellIs" dxfId="2595" priority="4377" operator="equal">
      <formula>0</formula>
    </cfRule>
  </conditionalFormatting>
  <conditionalFormatting sqref="F609:F612 H609:AK612">
    <cfRule type="cellIs" dxfId="2594" priority="4376" operator="equal">
      <formula>0</formula>
    </cfRule>
  </conditionalFormatting>
  <conditionalFormatting sqref="F619:AK619 F622:AK623 F621">
    <cfRule type="cellIs" dxfId="2593" priority="4375" operator="equal">
      <formula>0</formula>
    </cfRule>
  </conditionalFormatting>
  <conditionalFormatting sqref="F625:AK626 F628:AK628 F627">
    <cfRule type="cellIs" dxfId="2592" priority="4374" operator="equal">
      <formula>0</formula>
    </cfRule>
  </conditionalFormatting>
  <conditionalFormatting sqref="F635 F638:AK639 F637 H637:AK637 H635:AK635">
    <cfRule type="cellIs" dxfId="2591" priority="4373" operator="equal">
      <formula>0</formula>
    </cfRule>
  </conditionalFormatting>
  <conditionalFormatting sqref="F641:AK644">
    <cfRule type="cellIs" dxfId="2590" priority="4372" operator="equal">
      <formula>0</formula>
    </cfRule>
  </conditionalFormatting>
  <conditionalFormatting sqref="F651 F655:AK655 F653:F654 H653:AK654 H651:AK651">
    <cfRule type="cellIs" dxfId="2589" priority="4371" operator="equal">
      <formula>0</formula>
    </cfRule>
  </conditionalFormatting>
  <conditionalFormatting sqref="F657:AK660">
    <cfRule type="cellIs" dxfId="2588" priority="4370" operator="equal">
      <formula>0</formula>
    </cfRule>
  </conditionalFormatting>
  <conditionalFormatting sqref="F667 F669:F671 H669:AK671 H667:AK667">
    <cfRule type="cellIs" dxfId="2587" priority="4369" operator="equal">
      <formula>0</formula>
    </cfRule>
  </conditionalFormatting>
  <conditionalFormatting sqref="F673:F676 H673:AK676">
    <cfRule type="cellIs" dxfId="2586" priority="4368" operator="equal">
      <formula>0</formula>
    </cfRule>
  </conditionalFormatting>
  <conditionalFormatting sqref="F683 F687:AK687 F685:F686 H685:AK686 H683:AK683">
    <cfRule type="cellIs" dxfId="2585" priority="4367" operator="equal">
      <formula>0</formula>
    </cfRule>
  </conditionalFormatting>
  <conditionalFormatting sqref="F689:AK690 F692:AK692 F691 H691:AK691">
    <cfRule type="cellIs" dxfId="2584" priority="4366" operator="equal">
      <formula>0</formula>
    </cfRule>
  </conditionalFormatting>
  <conditionalFormatting sqref="F699 F703:AK703 F701:F702 H701:AK702 H699:AK699">
    <cfRule type="cellIs" dxfId="2583" priority="4365" operator="equal">
      <formula>0</formula>
    </cfRule>
  </conditionalFormatting>
  <conditionalFormatting sqref="F705:AK708">
    <cfRule type="cellIs" dxfId="2582" priority="4364" operator="equal">
      <formula>0</formula>
    </cfRule>
  </conditionalFormatting>
  <conditionalFormatting sqref="F715 F717:F719 H717:AK719 H715:AK715">
    <cfRule type="cellIs" dxfId="2581" priority="4363" operator="equal">
      <formula>0</formula>
    </cfRule>
  </conditionalFormatting>
  <conditionalFormatting sqref="F721:F725 H721:AK725">
    <cfRule type="cellIs" dxfId="2580" priority="4362" operator="equal">
      <formula>0</formula>
    </cfRule>
  </conditionalFormatting>
  <conditionalFormatting sqref="D1257:E1257">
    <cfRule type="cellIs" dxfId="2579" priority="1847" operator="equal">
      <formula>0</formula>
    </cfRule>
  </conditionalFormatting>
  <conditionalFormatting sqref="D1258:E1258">
    <cfRule type="cellIs" dxfId="2578" priority="1846" operator="equal">
      <formula>0</formula>
    </cfRule>
  </conditionalFormatting>
  <conditionalFormatting sqref="D1264:E1265 D1267:E1268 D1270:F1270">
    <cfRule type="cellIs" dxfId="2577" priority="1845" operator="equal">
      <formula>0</formula>
    </cfRule>
  </conditionalFormatting>
  <conditionalFormatting sqref="D1269:E1269">
    <cfRule type="cellIs" dxfId="2576" priority="1844" operator="equal">
      <formula>0</formula>
    </cfRule>
  </conditionalFormatting>
  <conditionalFormatting sqref="D1271:E1271">
    <cfRule type="cellIs" dxfId="2575" priority="1843" operator="equal">
      <formula>0</formula>
    </cfRule>
  </conditionalFormatting>
  <conditionalFormatting sqref="D1272:E1272">
    <cfRule type="cellIs" dxfId="2574" priority="1842" operator="equal">
      <formula>0</formula>
    </cfRule>
  </conditionalFormatting>
  <conditionalFormatting sqref="D1273:E1273">
    <cfRule type="cellIs" dxfId="2573" priority="1841" operator="equal">
      <formula>0</formula>
    </cfRule>
  </conditionalFormatting>
  <conditionalFormatting sqref="D1274:E1274">
    <cfRule type="cellIs" dxfId="2572" priority="1840" operator="equal">
      <formula>0</formula>
    </cfRule>
  </conditionalFormatting>
  <conditionalFormatting sqref="D1283:E1284 D1280:E1281 D1286:G1286">
    <cfRule type="cellIs" dxfId="2571" priority="1839" operator="equal">
      <formula>0</formula>
    </cfRule>
  </conditionalFormatting>
  <conditionalFormatting sqref="D1285:E1285">
    <cfRule type="cellIs" dxfId="2570" priority="1838" operator="equal">
      <formula>0</formula>
    </cfRule>
  </conditionalFormatting>
  <conditionalFormatting sqref="D1287:E1287">
    <cfRule type="cellIs" dxfId="2569" priority="1837" operator="equal">
      <formula>0</formula>
    </cfRule>
  </conditionalFormatting>
  <conditionalFormatting sqref="D1288:E1288">
    <cfRule type="cellIs" dxfId="2568" priority="1836" operator="equal">
      <formula>0</formula>
    </cfRule>
  </conditionalFormatting>
  <conditionalFormatting sqref="D1289:E1289">
    <cfRule type="cellIs" dxfId="2567" priority="1835" operator="equal">
      <formula>0</formula>
    </cfRule>
  </conditionalFormatting>
  <conditionalFormatting sqref="D1290:E1290">
    <cfRule type="cellIs" dxfId="2566" priority="1834" operator="equal">
      <formula>0</formula>
    </cfRule>
  </conditionalFormatting>
  <conditionalFormatting sqref="D1299:E1300 D1296:E1297 D1302:F1302">
    <cfRule type="cellIs" dxfId="2565" priority="1833" operator="equal">
      <formula>0</formula>
    </cfRule>
  </conditionalFormatting>
  <conditionalFormatting sqref="D1301:E1301">
    <cfRule type="cellIs" dxfId="2564" priority="1832" operator="equal">
      <formula>0</formula>
    </cfRule>
  </conditionalFormatting>
  <conditionalFormatting sqref="D1303:E1303">
    <cfRule type="cellIs" dxfId="2563" priority="1831" operator="equal">
      <formula>0</formula>
    </cfRule>
  </conditionalFormatting>
  <conditionalFormatting sqref="D1304:E1304">
    <cfRule type="cellIs" dxfId="2562" priority="1830" operator="equal">
      <formula>0</formula>
    </cfRule>
  </conditionalFormatting>
  <conditionalFormatting sqref="D1305:E1305">
    <cfRule type="cellIs" dxfId="2561" priority="1829" operator="equal">
      <formula>0</formula>
    </cfRule>
  </conditionalFormatting>
  <conditionalFormatting sqref="D1306:E1306">
    <cfRule type="cellIs" dxfId="2560" priority="1828" operator="equal">
      <formula>0</formula>
    </cfRule>
  </conditionalFormatting>
  <conditionalFormatting sqref="D1315:E1316 D1312:E1313 D1318:F1318">
    <cfRule type="cellIs" dxfId="2559" priority="1827" operator="equal">
      <formula>0</formula>
    </cfRule>
  </conditionalFormatting>
  <conditionalFormatting sqref="D1317:E1317">
    <cfRule type="cellIs" dxfId="2558" priority="1826" operator="equal">
      <formula>0</formula>
    </cfRule>
  </conditionalFormatting>
  <conditionalFormatting sqref="D1319:E1319">
    <cfRule type="cellIs" dxfId="2557" priority="1825" operator="equal">
      <formula>0</formula>
    </cfRule>
  </conditionalFormatting>
  <conditionalFormatting sqref="D1320:E1320">
    <cfRule type="cellIs" dxfId="2556" priority="1824" operator="equal">
      <formula>0</formula>
    </cfRule>
  </conditionalFormatting>
  <conditionalFormatting sqref="D1321:E1321">
    <cfRule type="cellIs" dxfId="2555" priority="1823" operator="equal">
      <formula>0</formula>
    </cfRule>
  </conditionalFormatting>
  <conditionalFormatting sqref="D1322:E1322">
    <cfRule type="cellIs" dxfId="2554" priority="1822" operator="equal">
      <formula>0</formula>
    </cfRule>
  </conditionalFormatting>
  <conditionalFormatting sqref="D1331:E1332 D1328:E1329 D1334:G1334">
    <cfRule type="cellIs" dxfId="2553" priority="1821" operator="equal">
      <formula>0</formula>
    </cfRule>
  </conditionalFormatting>
  <conditionalFormatting sqref="D1333:E1333">
    <cfRule type="cellIs" dxfId="2552" priority="1820" operator="equal">
      <formula>0</formula>
    </cfRule>
  </conditionalFormatting>
  <conditionalFormatting sqref="D1335:E1335">
    <cfRule type="cellIs" dxfId="2551" priority="1819" operator="equal">
      <formula>0</formula>
    </cfRule>
  </conditionalFormatting>
  <conditionalFormatting sqref="G22:AK22 G25:AK25">
    <cfRule type="cellIs" dxfId="2550" priority="4332" operator="equal">
      <formula>0</formula>
    </cfRule>
  </conditionalFormatting>
  <conditionalFormatting sqref="G38:AK38 G41:AK41">
    <cfRule type="cellIs" dxfId="2549" priority="4331" operator="equal">
      <formula>0</formula>
    </cfRule>
  </conditionalFormatting>
  <conditionalFormatting sqref="G54:AK54 G57:AK57">
    <cfRule type="cellIs" dxfId="2548" priority="4330" operator="equal">
      <formula>0</formula>
    </cfRule>
  </conditionalFormatting>
  <conditionalFormatting sqref="G70:AK70 G73:AK73">
    <cfRule type="cellIs" dxfId="2547" priority="4329" operator="equal">
      <formula>0</formula>
    </cfRule>
  </conditionalFormatting>
  <conditionalFormatting sqref="G86:AK86 G89:AK89">
    <cfRule type="cellIs" dxfId="2546" priority="4328" operator="equal">
      <formula>0</formula>
    </cfRule>
  </conditionalFormatting>
  <conditionalFormatting sqref="G102:AK102 G105:AK105">
    <cfRule type="cellIs" dxfId="2545" priority="4327" operator="equal">
      <formula>0</formula>
    </cfRule>
  </conditionalFormatting>
  <conditionalFormatting sqref="G118:AK118 G121:AK121 G127:AK127">
    <cfRule type="cellIs" dxfId="2544" priority="4326" operator="equal">
      <formula>0</formula>
    </cfRule>
  </conditionalFormatting>
  <conditionalFormatting sqref="G134:AK134 G137:AK137 G143:AK143">
    <cfRule type="cellIs" dxfId="2543" priority="4325" operator="equal">
      <formula>0</formula>
    </cfRule>
  </conditionalFormatting>
  <conditionalFormatting sqref="G150:AK150 G153:AK153 G156">
    <cfRule type="cellIs" dxfId="2542" priority="4324" operator="equal">
      <formula>0</formula>
    </cfRule>
  </conditionalFormatting>
  <conditionalFormatting sqref="G166:AK166 G169:AK169">
    <cfRule type="cellIs" dxfId="2541" priority="4323" operator="equal">
      <formula>0</formula>
    </cfRule>
  </conditionalFormatting>
  <conditionalFormatting sqref="G182:AK182 G185:AK185 G191:AK191">
    <cfRule type="cellIs" dxfId="2540" priority="4322" operator="equal">
      <formula>0</formula>
    </cfRule>
  </conditionalFormatting>
  <conditionalFormatting sqref="G198:AK198 G201:AK201 G207:AK207">
    <cfRule type="cellIs" dxfId="2539" priority="4321" operator="equal">
      <formula>0</formula>
    </cfRule>
  </conditionalFormatting>
  <conditionalFormatting sqref="G214:AK214 G217:AK217">
    <cfRule type="cellIs" dxfId="2538" priority="4320" operator="equal">
      <formula>0</formula>
    </cfRule>
  </conditionalFormatting>
  <conditionalFormatting sqref="G230:AK230 G233:AK233 G239:AK239">
    <cfRule type="cellIs" dxfId="2537" priority="4319" operator="equal">
      <formula>0</formula>
    </cfRule>
  </conditionalFormatting>
  <conditionalFormatting sqref="D257:E257 D248:E249 D251:E252 D254:G254">
    <cfRule type="cellIs" dxfId="2536" priority="4318" operator="equal">
      <formula>0</formula>
    </cfRule>
  </conditionalFormatting>
  <conditionalFormatting sqref="D250:E250">
    <cfRule type="cellIs" dxfId="2535" priority="4317" operator="equal">
      <formula>0</formula>
    </cfRule>
  </conditionalFormatting>
  <conditionalFormatting sqref="D253:E253">
    <cfRule type="cellIs" dxfId="2534" priority="4316" operator="equal">
      <formula>0</formula>
    </cfRule>
  </conditionalFormatting>
  <conditionalFormatting sqref="D255:E255">
    <cfRule type="cellIs" dxfId="2533" priority="4315" operator="equal">
      <formula>0</formula>
    </cfRule>
  </conditionalFormatting>
  <conditionalFormatting sqref="D256:E256">
    <cfRule type="cellIs" dxfId="2532" priority="4314" operator="equal">
      <formula>0</formula>
    </cfRule>
  </conditionalFormatting>
  <conditionalFormatting sqref="D258:E258">
    <cfRule type="cellIs" dxfId="2531" priority="4313" operator="equal">
      <formula>0</formula>
    </cfRule>
  </conditionalFormatting>
  <conditionalFormatting sqref="D259:E259">
    <cfRule type="cellIs" dxfId="2530" priority="4312" operator="equal">
      <formula>0</formula>
    </cfRule>
  </conditionalFormatting>
  <conditionalFormatting sqref="D267:E268 D264:E265 D270:G270">
    <cfRule type="cellIs" dxfId="2529" priority="4311" operator="equal">
      <formula>0</formula>
    </cfRule>
  </conditionalFormatting>
  <conditionalFormatting sqref="G1931:G1932 G1934">
    <cfRule type="cellIs" dxfId="2528" priority="782" operator="equal">
      <formula>0</formula>
    </cfRule>
  </conditionalFormatting>
  <conditionalFormatting sqref="D266:E266">
    <cfRule type="cellIs" dxfId="2527" priority="4310" operator="equal">
      <formula>0</formula>
    </cfRule>
  </conditionalFormatting>
  <conditionalFormatting sqref="D269:E269">
    <cfRule type="cellIs" dxfId="2526" priority="4309" operator="equal">
      <formula>0</formula>
    </cfRule>
  </conditionalFormatting>
  <conditionalFormatting sqref="D271:E271">
    <cfRule type="cellIs" dxfId="2525" priority="4308" operator="equal">
      <formula>0</formula>
    </cfRule>
  </conditionalFormatting>
  <conditionalFormatting sqref="D272:E272">
    <cfRule type="cellIs" dxfId="2524" priority="4307" operator="equal">
      <formula>0</formula>
    </cfRule>
  </conditionalFormatting>
  <conditionalFormatting sqref="D273:E273">
    <cfRule type="cellIs" dxfId="2523" priority="4306" operator="equal">
      <formula>0</formula>
    </cfRule>
  </conditionalFormatting>
  <conditionalFormatting sqref="D274:E274">
    <cfRule type="cellIs" dxfId="2522" priority="4305" operator="equal">
      <formula>0</formula>
    </cfRule>
  </conditionalFormatting>
  <conditionalFormatting sqref="G1885:AK1885">
    <cfRule type="cellIs" dxfId="2521" priority="798" operator="equal">
      <formula>0</formula>
    </cfRule>
  </conditionalFormatting>
  <conditionalFormatting sqref="D367:E367">
    <cfRule type="cellIs" dxfId="2520" priority="4258" operator="equal">
      <formula>0</formula>
    </cfRule>
  </conditionalFormatting>
  <conditionalFormatting sqref="D368:E368">
    <cfRule type="cellIs" dxfId="2519" priority="4257" operator="equal">
      <formula>0</formula>
    </cfRule>
  </conditionalFormatting>
  <conditionalFormatting sqref="D369:E369">
    <cfRule type="cellIs" dxfId="2518" priority="4256" operator="equal">
      <formula>0</formula>
    </cfRule>
  </conditionalFormatting>
  <conditionalFormatting sqref="D370:E370">
    <cfRule type="cellIs" dxfId="2517" priority="4255" operator="equal">
      <formula>0</formula>
    </cfRule>
  </conditionalFormatting>
  <conditionalFormatting sqref="D379:E380 D376:E377 D382:G382">
    <cfRule type="cellIs" dxfId="2516" priority="4253" operator="equal">
      <formula>0</formula>
    </cfRule>
  </conditionalFormatting>
  <conditionalFormatting sqref="D378:E378">
    <cfRule type="cellIs" dxfId="2515" priority="4252" operator="equal">
      <formula>0</formula>
    </cfRule>
  </conditionalFormatting>
  <conditionalFormatting sqref="G1860:AK1860">
    <cfRule type="cellIs" dxfId="2514" priority="811" operator="equal">
      <formula>0</formula>
    </cfRule>
  </conditionalFormatting>
  <conditionalFormatting sqref="G1860:AK1860">
    <cfRule type="cellIs" dxfId="2513" priority="812" operator="equal">
      <formula>0</formula>
    </cfRule>
  </conditionalFormatting>
  <conditionalFormatting sqref="D381:E381">
    <cfRule type="cellIs" dxfId="2512" priority="4251" operator="equal">
      <formula>0</formula>
    </cfRule>
  </conditionalFormatting>
  <conditionalFormatting sqref="D362:E362">
    <cfRule type="cellIs" dxfId="2511" priority="4260" operator="equal">
      <formula>0</formula>
    </cfRule>
  </conditionalFormatting>
  <conditionalFormatting sqref="D365:E365">
    <cfRule type="cellIs" dxfId="2510" priority="4259" operator="equal">
      <formula>0</formula>
    </cfRule>
  </conditionalFormatting>
  <conditionalFormatting sqref="D354:E354">
    <cfRule type="cellIs" dxfId="2509" priority="4263" operator="equal">
      <formula>0</formula>
    </cfRule>
  </conditionalFormatting>
  <conditionalFormatting sqref="D363:E364 D360:E361 D366:G366">
    <cfRule type="cellIs" dxfId="2508" priority="4261" operator="equal">
      <formula>0</formula>
    </cfRule>
  </conditionalFormatting>
  <conditionalFormatting sqref="D351:E351">
    <cfRule type="cellIs" dxfId="2507" priority="4266" operator="equal">
      <formula>0</formula>
    </cfRule>
  </conditionalFormatting>
  <conditionalFormatting sqref="D352:E352">
    <cfRule type="cellIs" dxfId="2506" priority="4265" operator="equal">
      <formula>0</formula>
    </cfRule>
  </conditionalFormatting>
  <conditionalFormatting sqref="D349:E349">
    <cfRule type="cellIs" dxfId="2505" priority="4267" operator="equal">
      <formula>0</formula>
    </cfRule>
  </conditionalFormatting>
  <conditionalFormatting sqref="D353:E353">
    <cfRule type="cellIs" dxfId="2504" priority="4264" operator="equal">
      <formula>0</formula>
    </cfRule>
  </conditionalFormatting>
  <conditionalFormatting sqref="D331:E332 D328:E329 D334:G334">
    <cfRule type="cellIs" dxfId="2503" priority="4277" operator="equal">
      <formula>0</formula>
    </cfRule>
  </conditionalFormatting>
  <conditionalFormatting sqref="D330:E330">
    <cfRule type="cellIs" dxfId="2502" priority="4276" operator="equal">
      <formula>0</formula>
    </cfRule>
  </conditionalFormatting>
  <conditionalFormatting sqref="D333:E333">
    <cfRule type="cellIs" dxfId="2501" priority="4275" operator="equal">
      <formula>0</formula>
    </cfRule>
  </conditionalFormatting>
  <conditionalFormatting sqref="D335:E335">
    <cfRule type="cellIs" dxfId="2500" priority="4274" operator="equal">
      <formula>0</formula>
    </cfRule>
  </conditionalFormatting>
  <conditionalFormatting sqref="D336:E336">
    <cfRule type="cellIs" dxfId="2499" priority="4273" operator="equal">
      <formula>0</formula>
    </cfRule>
  </conditionalFormatting>
  <conditionalFormatting sqref="G1927:AK1927">
    <cfRule type="cellIs" dxfId="2498" priority="776" operator="equal">
      <formula>0</formula>
    </cfRule>
  </conditionalFormatting>
  <conditionalFormatting sqref="D320:E320">
    <cfRule type="cellIs" dxfId="2497" priority="4281" operator="equal">
      <formula>0</formula>
    </cfRule>
  </conditionalFormatting>
  <conditionalFormatting sqref="D321:E321">
    <cfRule type="cellIs" dxfId="2496" priority="4280" operator="equal">
      <formula>0</formula>
    </cfRule>
  </conditionalFormatting>
  <conditionalFormatting sqref="D322:E322">
    <cfRule type="cellIs" dxfId="2495" priority="4279" operator="equal">
      <formula>0</formula>
    </cfRule>
  </conditionalFormatting>
  <conditionalFormatting sqref="D315:E316 D312:E313 D318:G318">
    <cfRule type="cellIs" dxfId="2494" priority="4285" operator="equal">
      <formula>0</formula>
    </cfRule>
  </conditionalFormatting>
  <conditionalFormatting sqref="D314:E314">
    <cfRule type="cellIs" dxfId="2493" priority="4284" operator="equal">
      <formula>0</formula>
    </cfRule>
  </conditionalFormatting>
  <conditionalFormatting sqref="D317:E317">
    <cfRule type="cellIs" dxfId="2492" priority="4283" operator="equal">
      <formula>0</formula>
    </cfRule>
  </conditionalFormatting>
  <conditionalFormatting sqref="D304:E304">
    <cfRule type="cellIs" dxfId="2491" priority="4289" operator="equal">
      <formula>0</formula>
    </cfRule>
  </conditionalFormatting>
  <conditionalFormatting sqref="D305:E305">
    <cfRule type="cellIs" dxfId="2490" priority="4288" operator="equal">
      <formula>0</formula>
    </cfRule>
  </conditionalFormatting>
  <conditionalFormatting sqref="D306:E306">
    <cfRule type="cellIs" dxfId="2489" priority="4287" operator="equal">
      <formula>0</formula>
    </cfRule>
  </conditionalFormatting>
  <conditionalFormatting sqref="D283:E284 D280:E281 D286:G286">
    <cfRule type="cellIs" dxfId="2488" priority="4301" operator="equal">
      <formula>0</formula>
    </cfRule>
  </conditionalFormatting>
  <conditionalFormatting sqref="D285:E285">
    <cfRule type="cellIs" dxfId="2487" priority="4299" operator="equal">
      <formula>0</formula>
    </cfRule>
  </conditionalFormatting>
  <conditionalFormatting sqref="D282:E282">
    <cfRule type="cellIs" dxfId="2486" priority="4300" operator="equal">
      <formula>0</formula>
    </cfRule>
  </conditionalFormatting>
  <conditionalFormatting sqref="D287:E287">
    <cfRule type="cellIs" dxfId="2485" priority="4298" operator="equal">
      <formula>0</formula>
    </cfRule>
  </conditionalFormatting>
  <conditionalFormatting sqref="D288:E288">
    <cfRule type="cellIs" dxfId="2484" priority="4297" operator="equal">
      <formula>0</formula>
    </cfRule>
  </conditionalFormatting>
  <conditionalFormatting sqref="D289:E289">
    <cfRule type="cellIs" dxfId="2483" priority="4296" operator="equal">
      <formula>0</formula>
    </cfRule>
  </conditionalFormatting>
  <conditionalFormatting sqref="D290:E290">
    <cfRule type="cellIs" dxfId="2482" priority="4295" operator="equal">
      <formula>0</formula>
    </cfRule>
  </conditionalFormatting>
  <conditionalFormatting sqref="G1861">
    <cfRule type="cellIs" dxfId="2481" priority="814" operator="equal">
      <formula>0</formula>
    </cfRule>
  </conditionalFormatting>
  <conditionalFormatting sqref="D296:E297 D299:E300 D302:G302">
    <cfRule type="cellIs" dxfId="2480" priority="4293" operator="equal">
      <formula>0</formula>
    </cfRule>
  </conditionalFormatting>
  <conditionalFormatting sqref="D298:E298">
    <cfRule type="cellIs" dxfId="2479" priority="4292" operator="equal">
      <formula>0</formula>
    </cfRule>
  </conditionalFormatting>
  <conditionalFormatting sqref="D301:E301">
    <cfRule type="cellIs" dxfId="2478" priority="4291" operator="equal">
      <formula>0</formula>
    </cfRule>
  </conditionalFormatting>
  <conditionalFormatting sqref="D303:E303">
    <cfRule type="cellIs" dxfId="2477" priority="4290" operator="equal">
      <formula>0</formula>
    </cfRule>
  </conditionalFormatting>
  <conditionalFormatting sqref="D319:E319">
    <cfRule type="cellIs" dxfId="2476" priority="4282" operator="equal">
      <formula>0</formula>
    </cfRule>
  </conditionalFormatting>
  <conditionalFormatting sqref="D337:E337">
    <cfRule type="cellIs" dxfId="2475" priority="4272" operator="equal">
      <formula>0</formula>
    </cfRule>
  </conditionalFormatting>
  <conditionalFormatting sqref="D338:E338">
    <cfRule type="cellIs" dxfId="2474" priority="4271" operator="equal">
      <formula>0</formula>
    </cfRule>
  </conditionalFormatting>
  <conditionalFormatting sqref="D347:E348 D344:E345 D350:G350">
    <cfRule type="cellIs" dxfId="2473" priority="4269" operator="equal">
      <formula>0</formula>
    </cfRule>
  </conditionalFormatting>
  <conditionalFormatting sqref="D346:E346">
    <cfRule type="cellIs" dxfId="2472" priority="4268" operator="equal">
      <formula>0</formula>
    </cfRule>
  </conditionalFormatting>
  <conditionalFormatting sqref="D383:E383">
    <cfRule type="cellIs" dxfId="2471" priority="4250" operator="equal">
      <formula>0</formula>
    </cfRule>
  </conditionalFormatting>
  <conditionalFormatting sqref="D384:E384">
    <cfRule type="cellIs" dxfId="2470" priority="4249" operator="equal">
      <formula>0</formula>
    </cfRule>
  </conditionalFormatting>
  <conditionalFormatting sqref="D385:E385">
    <cfRule type="cellIs" dxfId="2469" priority="4248" operator="equal">
      <formula>0</formula>
    </cfRule>
  </conditionalFormatting>
  <conditionalFormatting sqref="D386:E386">
    <cfRule type="cellIs" dxfId="2468" priority="4247" operator="equal">
      <formula>0</formula>
    </cfRule>
  </conditionalFormatting>
  <conditionalFormatting sqref="D395:E396 D392:E393 D398:G398">
    <cfRule type="cellIs" dxfId="2467" priority="4245" operator="equal">
      <formula>0</formula>
    </cfRule>
  </conditionalFormatting>
  <conditionalFormatting sqref="D394:E394">
    <cfRule type="cellIs" dxfId="2466" priority="4244" operator="equal">
      <formula>0</formula>
    </cfRule>
  </conditionalFormatting>
  <conditionalFormatting sqref="D397:E397">
    <cfRule type="cellIs" dxfId="2465" priority="4243" operator="equal">
      <formula>0</formula>
    </cfRule>
  </conditionalFormatting>
  <conditionalFormatting sqref="D399:E399">
    <cfRule type="cellIs" dxfId="2464" priority="4242" operator="equal">
      <formula>0</formula>
    </cfRule>
  </conditionalFormatting>
  <conditionalFormatting sqref="D400:E400">
    <cfRule type="cellIs" dxfId="2463" priority="4241" operator="equal">
      <formula>0</formula>
    </cfRule>
  </conditionalFormatting>
  <conditionalFormatting sqref="D401:E401">
    <cfRule type="cellIs" dxfId="2462" priority="4240" operator="equal">
      <formula>0</formula>
    </cfRule>
  </conditionalFormatting>
  <conditionalFormatting sqref="D402:E402">
    <cfRule type="cellIs" dxfId="2461" priority="4239" operator="equal">
      <formula>0</formula>
    </cfRule>
  </conditionalFormatting>
  <conditionalFormatting sqref="D411:E412 D408:E409 D414:G414">
    <cfRule type="cellIs" dxfId="2460" priority="4238" operator="equal">
      <formula>0</formula>
    </cfRule>
  </conditionalFormatting>
  <conditionalFormatting sqref="D410:E410">
    <cfRule type="cellIs" dxfId="2459" priority="4237" operator="equal">
      <formula>0</formula>
    </cfRule>
  </conditionalFormatting>
  <conditionalFormatting sqref="D413:E413">
    <cfRule type="cellIs" dxfId="2458" priority="4236" operator="equal">
      <formula>0</formula>
    </cfRule>
  </conditionalFormatting>
  <conditionalFormatting sqref="D415:E415">
    <cfRule type="cellIs" dxfId="2457" priority="4235" operator="equal">
      <formula>0</formula>
    </cfRule>
  </conditionalFormatting>
  <conditionalFormatting sqref="D416:E416">
    <cfRule type="cellIs" dxfId="2456" priority="4234" operator="equal">
      <formula>0</formula>
    </cfRule>
  </conditionalFormatting>
  <conditionalFormatting sqref="D417:E417">
    <cfRule type="cellIs" dxfId="2455" priority="4233" operator="equal">
      <formula>0</formula>
    </cfRule>
  </conditionalFormatting>
  <conditionalFormatting sqref="D418:E418">
    <cfRule type="cellIs" dxfId="2454" priority="4232" operator="equal">
      <formula>0</formula>
    </cfRule>
  </conditionalFormatting>
  <conditionalFormatting sqref="D427:E428 D424:E425 D430:G430">
    <cfRule type="cellIs" dxfId="2453" priority="4231" operator="equal">
      <formula>0</formula>
    </cfRule>
  </conditionalFormatting>
  <conditionalFormatting sqref="D426:E426">
    <cfRule type="cellIs" dxfId="2452" priority="4230" operator="equal">
      <formula>0</formula>
    </cfRule>
  </conditionalFormatting>
  <conditionalFormatting sqref="D429:E429">
    <cfRule type="cellIs" dxfId="2451" priority="4229" operator="equal">
      <formula>0</formula>
    </cfRule>
  </conditionalFormatting>
  <conditionalFormatting sqref="D431:E431">
    <cfRule type="cellIs" dxfId="2450" priority="4228" operator="equal">
      <formula>0</formula>
    </cfRule>
  </conditionalFormatting>
  <conditionalFormatting sqref="D432:E432">
    <cfRule type="cellIs" dxfId="2449" priority="4227" operator="equal">
      <formula>0</formula>
    </cfRule>
  </conditionalFormatting>
  <conditionalFormatting sqref="D434:E434">
    <cfRule type="cellIs" dxfId="2448" priority="4226" operator="equal">
      <formula>0</formula>
    </cfRule>
  </conditionalFormatting>
  <conditionalFormatting sqref="D456:E457 D459:E460 D462:G462">
    <cfRule type="cellIs" dxfId="2447" priority="4225" operator="equal">
      <formula>0</formula>
    </cfRule>
  </conditionalFormatting>
  <conditionalFormatting sqref="D458:E458">
    <cfRule type="cellIs" dxfId="2446" priority="4224" operator="equal">
      <formula>0</formula>
    </cfRule>
  </conditionalFormatting>
  <conditionalFormatting sqref="D461:E461">
    <cfRule type="cellIs" dxfId="2445" priority="4223" operator="equal">
      <formula>0</formula>
    </cfRule>
  </conditionalFormatting>
  <conditionalFormatting sqref="D463:E463">
    <cfRule type="cellIs" dxfId="2444" priority="4222" operator="equal">
      <formula>0</formula>
    </cfRule>
  </conditionalFormatting>
  <conditionalFormatting sqref="D464:E464">
    <cfRule type="cellIs" dxfId="2443" priority="4221" operator="equal">
      <formula>0</formula>
    </cfRule>
  </conditionalFormatting>
  <conditionalFormatting sqref="D465:E465">
    <cfRule type="cellIs" dxfId="2442" priority="4220" operator="equal">
      <formula>0</formula>
    </cfRule>
  </conditionalFormatting>
  <conditionalFormatting sqref="D466:E466">
    <cfRule type="cellIs" dxfId="2441" priority="4219" operator="equal">
      <formula>0</formula>
    </cfRule>
  </conditionalFormatting>
  <conditionalFormatting sqref="D472:AK473 D475:AK476 D478:G478">
    <cfRule type="cellIs" dxfId="2440" priority="4218" operator="equal">
      <formula>0</formula>
    </cfRule>
  </conditionalFormatting>
  <conditionalFormatting sqref="D474:E474">
    <cfRule type="cellIs" dxfId="2439" priority="4217" operator="equal">
      <formula>0</formula>
    </cfRule>
  </conditionalFormatting>
  <conditionalFormatting sqref="D477:AK477">
    <cfRule type="cellIs" dxfId="2438" priority="4216" operator="equal">
      <formula>0</formula>
    </cfRule>
  </conditionalFormatting>
  <conditionalFormatting sqref="D479:AK479">
    <cfRule type="cellIs" dxfId="2437" priority="4215" operator="equal">
      <formula>0</formula>
    </cfRule>
  </conditionalFormatting>
  <conditionalFormatting sqref="D480:AK480">
    <cfRule type="cellIs" dxfId="2436" priority="4214" operator="equal">
      <formula>0</formula>
    </cfRule>
  </conditionalFormatting>
  <conditionalFormatting sqref="D481:AK481">
    <cfRule type="cellIs" dxfId="2435" priority="4213" operator="equal">
      <formula>0</formula>
    </cfRule>
  </conditionalFormatting>
  <conditionalFormatting sqref="D482:AK482">
    <cfRule type="cellIs" dxfId="2434" priority="4212" operator="equal">
      <formula>0</formula>
    </cfRule>
  </conditionalFormatting>
  <conditionalFormatting sqref="D450:E450">
    <cfRule type="cellIs" dxfId="2433" priority="4205" operator="equal">
      <formula>0</formula>
    </cfRule>
  </conditionalFormatting>
  <conditionalFormatting sqref="D449:E449">
    <cfRule type="cellIs" dxfId="2432" priority="4206" operator="equal">
      <formula>0</formula>
    </cfRule>
  </conditionalFormatting>
  <conditionalFormatting sqref="D442:E442">
    <cfRule type="cellIs" dxfId="2431" priority="4210" operator="equal">
      <formula>0</formula>
    </cfRule>
  </conditionalFormatting>
  <conditionalFormatting sqref="D445:E445">
    <cfRule type="cellIs" dxfId="2430" priority="4209" operator="equal">
      <formula>0</formula>
    </cfRule>
  </conditionalFormatting>
  <conditionalFormatting sqref="D447:E447">
    <cfRule type="cellIs" dxfId="2429" priority="4208" operator="equal">
      <formula>0</formula>
    </cfRule>
  </conditionalFormatting>
  <conditionalFormatting sqref="D448:E448">
    <cfRule type="cellIs" dxfId="2428" priority="4207" operator="equal">
      <formula>0</formula>
    </cfRule>
  </conditionalFormatting>
  <conditionalFormatting sqref="D440:E441 D443:E444 D446:G446">
    <cfRule type="cellIs" dxfId="2427" priority="4211" operator="equal">
      <formula>0</formula>
    </cfRule>
  </conditionalFormatting>
  <conditionalFormatting sqref="D433:E433">
    <cfRule type="cellIs" dxfId="2426" priority="4203" operator="equal">
      <formula>0</formula>
    </cfRule>
  </conditionalFormatting>
  <conditionalFormatting sqref="D1942:AK1953">
    <cfRule type="cellIs" dxfId="2425" priority="658" operator="equal">
      <formula>0</formula>
    </cfRule>
  </conditionalFormatting>
  <conditionalFormatting sqref="D2184:AK2195">
    <cfRule type="cellIs" dxfId="2424" priority="643" operator="equal">
      <formula>0</formula>
    </cfRule>
  </conditionalFormatting>
  <conditionalFormatting sqref="D1958:AK1969">
    <cfRule type="cellIs" dxfId="2423" priority="628" operator="equal">
      <formula>0</formula>
    </cfRule>
  </conditionalFormatting>
  <conditionalFormatting sqref="D1974:AK1985">
    <cfRule type="cellIs" dxfId="2422" priority="627" operator="equal">
      <formula>0</formula>
    </cfRule>
  </conditionalFormatting>
  <conditionalFormatting sqref="D1990:AK2001">
    <cfRule type="cellIs" dxfId="2421" priority="626" operator="equal">
      <formula>0</formula>
    </cfRule>
  </conditionalFormatting>
  <conditionalFormatting sqref="D2006:AK2017">
    <cfRule type="cellIs" dxfId="2420" priority="625" operator="equal">
      <formula>0</formula>
    </cfRule>
  </conditionalFormatting>
  <conditionalFormatting sqref="D2022:AK2033">
    <cfRule type="cellIs" dxfId="2419" priority="624" operator="equal">
      <formula>0</formula>
    </cfRule>
  </conditionalFormatting>
  <conditionalFormatting sqref="D2038:AK2049">
    <cfRule type="cellIs" dxfId="2418" priority="623" operator="equal">
      <formula>0</formula>
    </cfRule>
  </conditionalFormatting>
  <conditionalFormatting sqref="D2054:AK2065">
    <cfRule type="cellIs" dxfId="2417" priority="622" operator="equal">
      <formula>0</formula>
    </cfRule>
  </conditionalFormatting>
  <conditionalFormatting sqref="D2070:AK2081">
    <cfRule type="cellIs" dxfId="2416" priority="621" operator="equal">
      <formula>0</formula>
    </cfRule>
  </conditionalFormatting>
  <conditionalFormatting sqref="D2086:AK2097">
    <cfRule type="cellIs" dxfId="2415" priority="620" operator="equal">
      <formula>0</formula>
    </cfRule>
  </conditionalFormatting>
  <conditionalFormatting sqref="D2102:AK2113">
    <cfRule type="cellIs" dxfId="2414" priority="619" operator="equal">
      <formula>0</formula>
    </cfRule>
  </conditionalFormatting>
  <conditionalFormatting sqref="D2118:AK2129">
    <cfRule type="cellIs" dxfId="2413" priority="618" operator="equal">
      <formula>0</formula>
    </cfRule>
  </conditionalFormatting>
  <conditionalFormatting sqref="D2248:AK2259">
    <cfRule type="cellIs" dxfId="2412" priority="611" operator="equal">
      <formula>0</formula>
    </cfRule>
  </conditionalFormatting>
  <conditionalFormatting sqref="D2264:AK2275">
    <cfRule type="cellIs" dxfId="2411" priority="610" operator="equal">
      <formula>0</formula>
    </cfRule>
  </conditionalFormatting>
  <conditionalFormatting sqref="D2232:AK2243">
    <cfRule type="cellIs" dxfId="2410" priority="612" operator="equal">
      <formula>0</formula>
    </cfRule>
  </conditionalFormatting>
  <conditionalFormatting sqref="D2150:AK2161">
    <cfRule type="cellIs" dxfId="2409" priority="616" operator="equal">
      <formula>0</formula>
    </cfRule>
  </conditionalFormatting>
  <conditionalFormatting sqref="D2166:AK2177">
    <cfRule type="cellIs" dxfId="2408" priority="615" operator="equal">
      <formula>0</formula>
    </cfRule>
  </conditionalFormatting>
  <conditionalFormatting sqref="D2200:AK2211">
    <cfRule type="cellIs" dxfId="2407" priority="614" operator="equal">
      <formula>0</formula>
    </cfRule>
  </conditionalFormatting>
  <conditionalFormatting sqref="D2216:AK2227">
    <cfRule type="cellIs" dxfId="2406" priority="613" operator="equal">
      <formula>0</formula>
    </cfRule>
  </conditionalFormatting>
  <conditionalFormatting sqref="D2134:AK2145">
    <cfRule type="cellIs" dxfId="2405" priority="617" operator="equal">
      <formula>0</formula>
    </cfRule>
  </conditionalFormatting>
  <conditionalFormatting sqref="D2280:AK2291">
    <cfRule type="cellIs" dxfId="2404" priority="609" operator="equal">
      <formula>0</formula>
    </cfRule>
  </conditionalFormatting>
  <conditionalFormatting sqref="H1218:AK1218">
    <cfRule type="cellIs" dxfId="2403" priority="1507" operator="equal">
      <formula>0</formula>
    </cfRule>
  </conditionalFormatting>
  <conditionalFormatting sqref="H1451:AK1451">
    <cfRule type="cellIs" dxfId="2402" priority="1493" operator="equal">
      <formula>0</formula>
    </cfRule>
  </conditionalFormatting>
  <conditionalFormatting sqref="H1464 G1459:AK1459 G1461:AK1463 G1460">
    <cfRule type="cellIs" dxfId="2401" priority="1492" operator="equal">
      <formula>0</formula>
    </cfRule>
  </conditionalFormatting>
  <conditionalFormatting sqref="I1464:AK1464">
    <cfRule type="cellIs" dxfId="2400" priority="1491" operator="equal">
      <formula>0</formula>
    </cfRule>
  </conditionalFormatting>
  <conditionalFormatting sqref="F1513:F1516 H1513:AK1516">
    <cfRule type="cellIs" dxfId="2399" priority="1490" operator="equal">
      <formula>0</formula>
    </cfRule>
  </conditionalFormatting>
  <conditionalFormatting sqref="G1465:AK1468">
    <cfRule type="cellIs" dxfId="2398" priority="1489" operator="equal">
      <formula>0</formula>
    </cfRule>
  </conditionalFormatting>
  <conditionalFormatting sqref="F1475 F1477:F1479 H1477:AK1479 H1475:AK1475">
    <cfRule type="cellIs" dxfId="2397" priority="1488" operator="equal">
      <formula>0</formula>
    </cfRule>
  </conditionalFormatting>
  <conditionalFormatting sqref="F1481:F1484 H1481:AK1484">
    <cfRule type="cellIs" dxfId="2396" priority="1487" operator="equal">
      <formula>0</formula>
    </cfRule>
  </conditionalFormatting>
  <conditionalFormatting sqref="F1491 F1493:F1495 H1493:AK1495 H1491:AK1491">
    <cfRule type="cellIs" dxfId="2395" priority="1486" operator="equal">
      <formula>0</formula>
    </cfRule>
  </conditionalFormatting>
  <conditionalFormatting sqref="F1497:F1500 H1497:AK1500">
    <cfRule type="cellIs" dxfId="2394" priority="1485" operator="equal">
      <formula>0</formula>
    </cfRule>
  </conditionalFormatting>
  <conditionalFormatting sqref="F1507 F1509:F1511 H1509:AK1511 H1507:AK1507">
    <cfRule type="cellIs" dxfId="2393" priority="1484" operator="equal">
      <formula>0</formula>
    </cfRule>
  </conditionalFormatting>
  <conditionalFormatting sqref="F1523 F1525:F1527 H1525:AK1527 H1523:AK1523">
    <cfRule type="cellIs" dxfId="2392" priority="1483" operator="equal">
      <formula>0</formula>
    </cfRule>
  </conditionalFormatting>
  <conditionalFormatting sqref="F1529:F1532 H1529:AK1532">
    <cfRule type="cellIs" dxfId="2391" priority="1482" operator="equal">
      <formula>0</formula>
    </cfRule>
  </conditionalFormatting>
  <conditionalFormatting sqref="F1539 F1541:F1543 H1541:AK1543 H1539:AK1539">
    <cfRule type="cellIs" dxfId="2390" priority="1481" operator="equal">
      <formula>0</formula>
    </cfRule>
  </conditionalFormatting>
  <conditionalFormatting sqref="F1545:F1548 H1545:AK1548">
    <cfRule type="cellIs" dxfId="2389" priority="1480" operator="equal">
      <formula>0</formula>
    </cfRule>
  </conditionalFormatting>
  <conditionalFormatting sqref="F1555 F1557:F1559 H1557:AK1559 H1555:AK1555">
    <cfRule type="cellIs" dxfId="2388" priority="1479" operator="equal">
      <formula>0</formula>
    </cfRule>
  </conditionalFormatting>
  <conditionalFormatting sqref="F1561:F1564 H1561:AK1564">
    <cfRule type="cellIs" dxfId="2387" priority="1478" operator="equal">
      <formula>0</formula>
    </cfRule>
  </conditionalFormatting>
  <conditionalFormatting sqref="F1571 F1573:F1575 H1573:AK1575 H1571:AK1571">
    <cfRule type="cellIs" dxfId="2386" priority="1477" operator="equal">
      <formula>0</formula>
    </cfRule>
  </conditionalFormatting>
  <conditionalFormatting sqref="F1577:F1580 H1577:AK1580">
    <cfRule type="cellIs" dxfId="2385" priority="1476" operator="equal">
      <formula>0</formula>
    </cfRule>
  </conditionalFormatting>
  <conditionalFormatting sqref="F1587:AK1587 F1590:AK1591 F1589">
    <cfRule type="cellIs" dxfId="2384" priority="1475" operator="equal">
      <formula>0</formula>
    </cfRule>
  </conditionalFormatting>
  <conditionalFormatting sqref="F1593:AK1594 F1596:AK1596 F1595">
    <cfRule type="cellIs" dxfId="2383" priority="1474" operator="equal">
      <formula>0</formula>
    </cfRule>
  </conditionalFormatting>
  <conditionalFormatting sqref="F1603 F1606:AK1607 F1605 H1605:AK1605 H1603:AK1603">
    <cfRule type="cellIs" dxfId="2382" priority="1473" operator="equal">
      <formula>0</formula>
    </cfRule>
  </conditionalFormatting>
  <conditionalFormatting sqref="F1609:AK1612">
    <cfRule type="cellIs" dxfId="2381" priority="1472" operator="equal">
      <formula>0</formula>
    </cfRule>
  </conditionalFormatting>
  <conditionalFormatting sqref="F1619 F1623:AK1623 F1621:F1622 H1621:AK1622 H1619:AK1619">
    <cfRule type="cellIs" dxfId="2380" priority="1471" operator="equal">
      <formula>0</formula>
    </cfRule>
  </conditionalFormatting>
  <conditionalFormatting sqref="F1625:AK1628">
    <cfRule type="cellIs" dxfId="2379" priority="1470" operator="equal">
      <formula>0</formula>
    </cfRule>
  </conditionalFormatting>
  <conditionalFormatting sqref="F1635 F1637:F1639 H1637:AK1639 H1635:AK1635">
    <cfRule type="cellIs" dxfId="2378" priority="1469" operator="equal">
      <formula>0</formula>
    </cfRule>
  </conditionalFormatting>
  <conditionalFormatting sqref="F1641:F1644 H1641:AK1644">
    <cfRule type="cellIs" dxfId="2377" priority="1468" operator="equal">
      <formula>0</formula>
    </cfRule>
  </conditionalFormatting>
  <conditionalFormatting sqref="F1651 F1655:AK1655 F1653:F1654 H1653:AK1654 H1651:AK1651">
    <cfRule type="cellIs" dxfId="2376" priority="1467" operator="equal">
      <formula>0</formula>
    </cfRule>
  </conditionalFormatting>
  <conditionalFormatting sqref="F1657:AK1658 F1660:AK1660 F1659 H1659:AK1659">
    <cfRule type="cellIs" dxfId="2375" priority="1466" operator="equal">
      <formula>0</formula>
    </cfRule>
  </conditionalFormatting>
  <conditionalFormatting sqref="F1490 H1490:AK1490">
    <cfRule type="cellIs" dxfId="2374" priority="1459" operator="equal">
      <formula>0</formula>
    </cfRule>
  </conditionalFormatting>
  <conditionalFormatting sqref="F1506 H1506:AK1506">
    <cfRule type="cellIs" dxfId="2373" priority="1458" operator="equal">
      <formula>0</formula>
    </cfRule>
  </conditionalFormatting>
  <conditionalFormatting sqref="F1474 H1474:AK1474">
    <cfRule type="cellIs" dxfId="2372" priority="1460" operator="equal">
      <formula>0</formula>
    </cfRule>
  </conditionalFormatting>
  <conditionalFormatting sqref="F1673:AK1676">
    <cfRule type="cellIs" dxfId="2371" priority="1464" operator="equal">
      <formula>0</formula>
    </cfRule>
  </conditionalFormatting>
  <conditionalFormatting sqref="F1683 F1685:F1687 H1685:AK1687 H1683:AK1683">
    <cfRule type="cellIs" dxfId="2370" priority="1463" operator="equal">
      <formula>0</formula>
    </cfRule>
  </conditionalFormatting>
  <conditionalFormatting sqref="F1689:F1693 H1689:AK1692">
    <cfRule type="cellIs" dxfId="2369" priority="1462" operator="equal">
      <formula>0</formula>
    </cfRule>
  </conditionalFormatting>
  <conditionalFormatting sqref="G1458:AK1458">
    <cfRule type="cellIs" dxfId="2368" priority="1461" operator="equal">
      <formula>0</formula>
    </cfRule>
  </conditionalFormatting>
  <conditionalFormatting sqref="F1667 F1671:AK1671 F1669:F1670 H1669:AK1670 H1667:AK1667">
    <cfRule type="cellIs" dxfId="2367" priority="1465" operator="equal">
      <formula>0</formula>
    </cfRule>
  </conditionalFormatting>
  <conditionalFormatting sqref="F1522 H1522:AK1522">
    <cfRule type="cellIs" dxfId="2366" priority="1457" operator="equal">
      <formula>0</formula>
    </cfRule>
  </conditionalFormatting>
  <conditionalFormatting sqref="G1813:G1817 H1815:AK1815">
    <cfRule type="cellIs" dxfId="2365" priority="833" operator="equal">
      <formula>0</formula>
    </cfRule>
  </conditionalFormatting>
  <conditionalFormatting sqref="G1819:G1822 H1821:AK1821">
    <cfRule type="cellIs" dxfId="2364" priority="832" operator="equal">
      <formula>0</formula>
    </cfRule>
  </conditionalFormatting>
  <conditionalFormatting sqref="G1812:AK1812">
    <cfRule type="cellIs" dxfId="2363" priority="831" operator="equal">
      <formula>0</formula>
    </cfRule>
  </conditionalFormatting>
  <conditionalFormatting sqref="G1812:AK1812 G1815:AK1815">
    <cfRule type="cellIs" dxfId="2362" priority="830" operator="equal">
      <formula>0</formula>
    </cfRule>
  </conditionalFormatting>
  <conditionalFormatting sqref="G1821:AK1821">
    <cfRule type="cellIs" dxfId="2361" priority="829" operator="equal">
      <formula>0</formula>
    </cfRule>
  </conditionalFormatting>
  <conditionalFormatting sqref="G1823">
    <cfRule type="cellIs" dxfId="2360" priority="828" operator="equal">
      <formula>0</formula>
    </cfRule>
  </conditionalFormatting>
  <conditionalFormatting sqref="G1828:AK1828">
    <cfRule type="cellIs" dxfId="2359" priority="827" operator="equal">
      <formula>0</formula>
    </cfRule>
  </conditionalFormatting>
  <conditionalFormatting sqref="G1828:AK1828">
    <cfRule type="cellIs" dxfId="2358" priority="826" operator="equal">
      <formula>0</formula>
    </cfRule>
  </conditionalFormatting>
  <conditionalFormatting sqref="G1831:AK1831">
    <cfRule type="cellIs" dxfId="2357" priority="825" operator="equal">
      <formula>0</formula>
    </cfRule>
  </conditionalFormatting>
  <conditionalFormatting sqref="G1831:AK1831">
    <cfRule type="cellIs" dxfId="2356" priority="824" operator="equal">
      <formula>0</formula>
    </cfRule>
  </conditionalFormatting>
  <conditionalFormatting sqref="G1837:AK1837">
    <cfRule type="cellIs" dxfId="2355" priority="823" operator="equal">
      <formula>0</formula>
    </cfRule>
  </conditionalFormatting>
  <conditionalFormatting sqref="G1847:AK1847">
    <cfRule type="cellIs" dxfId="2354" priority="816" operator="equal">
      <formula>0</formula>
    </cfRule>
  </conditionalFormatting>
  <conditionalFormatting sqref="G1847:AK1847">
    <cfRule type="cellIs" dxfId="2353" priority="817" operator="equal">
      <formula>0</formula>
    </cfRule>
  </conditionalFormatting>
  <conditionalFormatting sqref="G1844:AK1844">
    <cfRule type="cellIs" dxfId="2352" priority="819" operator="equal">
      <formula>0</formula>
    </cfRule>
  </conditionalFormatting>
  <conditionalFormatting sqref="G1846">
    <cfRule type="cellIs" dxfId="2351" priority="820" operator="equal">
      <formula>0</formula>
    </cfRule>
  </conditionalFormatting>
  <conditionalFormatting sqref="G1837:AK1837">
    <cfRule type="cellIs" dxfId="2350" priority="822" operator="equal">
      <formula>0</formula>
    </cfRule>
  </conditionalFormatting>
  <conditionalFormatting sqref="G1845">
    <cfRule type="cellIs" dxfId="2349" priority="821" operator="equal">
      <formula>0</formula>
    </cfRule>
  </conditionalFormatting>
  <conditionalFormatting sqref="G1844:AK1844">
    <cfRule type="cellIs" dxfId="2348" priority="818" operator="equal">
      <formula>0</formula>
    </cfRule>
  </conditionalFormatting>
  <conditionalFormatting sqref="G1864">
    <cfRule type="cellIs" dxfId="2347" priority="815" operator="equal">
      <formula>0</formula>
    </cfRule>
  </conditionalFormatting>
  <conditionalFormatting sqref="G1862">
    <cfRule type="cellIs" dxfId="2346" priority="813" operator="equal">
      <formula>0</formula>
    </cfRule>
  </conditionalFormatting>
  <conditionalFormatting sqref="G1887">
    <cfRule type="cellIs" dxfId="2345" priority="804" operator="equal">
      <formula>0</formula>
    </cfRule>
  </conditionalFormatting>
  <conditionalFormatting sqref="G1876:AK1876">
    <cfRule type="cellIs" dxfId="2344" priority="803" operator="equal">
      <formula>0</formula>
    </cfRule>
  </conditionalFormatting>
  <conditionalFormatting sqref="G1878">
    <cfRule type="cellIs" dxfId="2343" priority="805" operator="equal">
      <formula>0</formula>
    </cfRule>
  </conditionalFormatting>
  <conditionalFormatting sqref="G1863:AK1863">
    <cfRule type="cellIs" dxfId="2342" priority="809" operator="equal">
      <formula>0</formula>
    </cfRule>
  </conditionalFormatting>
  <conditionalFormatting sqref="G1877 G1880:G1881">
    <cfRule type="cellIs" dxfId="2341" priority="808" operator="equal">
      <formula>0</formula>
    </cfRule>
  </conditionalFormatting>
  <conditionalFormatting sqref="G1883:G1884 G1886">
    <cfRule type="cellIs" dxfId="2340" priority="807" operator="equal">
      <formula>0</formula>
    </cfRule>
  </conditionalFormatting>
  <conditionalFormatting sqref="G1882">
    <cfRule type="cellIs" dxfId="2339" priority="806" operator="equal">
      <formula>0</formula>
    </cfRule>
  </conditionalFormatting>
  <conditionalFormatting sqref="G1863:AK1863">
    <cfRule type="cellIs" dxfId="2338" priority="810" operator="equal">
      <formula>0</formula>
    </cfRule>
  </conditionalFormatting>
  <conditionalFormatting sqref="G1876:AK1876">
    <cfRule type="cellIs" dxfId="2337" priority="802" operator="equal">
      <formula>0</formula>
    </cfRule>
  </conditionalFormatting>
  <conditionalFormatting sqref="G1879:AK1879">
    <cfRule type="cellIs" dxfId="2336" priority="801" operator="equal">
      <formula>0</formula>
    </cfRule>
  </conditionalFormatting>
  <conditionalFormatting sqref="G1879:AK1879">
    <cfRule type="cellIs" dxfId="2335" priority="800" operator="equal">
      <formula>0</formula>
    </cfRule>
  </conditionalFormatting>
  <conditionalFormatting sqref="G1885:AK1885">
    <cfRule type="cellIs" dxfId="2334" priority="799" operator="equal">
      <formula>0</formula>
    </cfRule>
  </conditionalFormatting>
  <conditionalFormatting sqref="G1893 G1896">
    <cfRule type="cellIs" dxfId="2333" priority="797" operator="equal">
      <formula>0</formula>
    </cfRule>
  </conditionalFormatting>
  <conditionalFormatting sqref="G1894">
    <cfRule type="cellIs" dxfId="2332" priority="796" operator="equal">
      <formula>0</formula>
    </cfRule>
  </conditionalFormatting>
  <conditionalFormatting sqref="G1892:AK1892">
    <cfRule type="cellIs" dxfId="2331" priority="795" operator="equal">
      <formula>0</formula>
    </cfRule>
  </conditionalFormatting>
  <conditionalFormatting sqref="G1892:AK1892">
    <cfRule type="cellIs" dxfId="2330" priority="794" operator="equal">
      <formula>0</formula>
    </cfRule>
  </conditionalFormatting>
  <conditionalFormatting sqref="G1895:AK1895">
    <cfRule type="cellIs" dxfId="2329" priority="793" operator="equal">
      <formula>0</formula>
    </cfRule>
  </conditionalFormatting>
  <conditionalFormatting sqref="G1895:AK1895">
    <cfRule type="cellIs" dxfId="2328" priority="792" operator="equal">
      <formula>0</formula>
    </cfRule>
  </conditionalFormatting>
  <conditionalFormatting sqref="G1901:AK1901">
    <cfRule type="cellIs" dxfId="2327" priority="791" operator="equal">
      <formula>0</formula>
    </cfRule>
  </conditionalFormatting>
  <conditionalFormatting sqref="G1901:AK1901">
    <cfRule type="cellIs" dxfId="2326" priority="790" operator="equal">
      <formula>0</formula>
    </cfRule>
  </conditionalFormatting>
  <conditionalFormatting sqref="G1909 G1912">
    <cfRule type="cellIs" dxfId="2325" priority="789" operator="equal">
      <formula>0</formula>
    </cfRule>
  </conditionalFormatting>
  <conditionalFormatting sqref="G1910">
    <cfRule type="cellIs" dxfId="2324" priority="788" operator="equal">
      <formula>0</formula>
    </cfRule>
  </conditionalFormatting>
  <conditionalFormatting sqref="G1908:AK1908">
    <cfRule type="cellIs" dxfId="2323" priority="787" operator="equal">
      <formula>0</formula>
    </cfRule>
  </conditionalFormatting>
  <conditionalFormatting sqref="G1908:AK1908">
    <cfRule type="cellIs" dxfId="2322" priority="786" operator="equal">
      <formula>0</formula>
    </cfRule>
  </conditionalFormatting>
  <conditionalFormatting sqref="G1911:AK1911">
    <cfRule type="cellIs" dxfId="2321" priority="785" operator="equal">
      <formula>0</formula>
    </cfRule>
  </conditionalFormatting>
  <conditionalFormatting sqref="G1911:AK1911">
    <cfRule type="cellIs" dxfId="2320" priority="784" operator="equal">
      <formula>0</formula>
    </cfRule>
  </conditionalFormatting>
  <conditionalFormatting sqref="G1929">
    <cfRule type="cellIs" dxfId="2319" priority="783" operator="equal">
      <formula>0</formula>
    </cfRule>
  </conditionalFormatting>
  <conditionalFormatting sqref="G1935">
    <cfRule type="cellIs" dxfId="2318" priority="781" operator="equal">
      <formula>0</formula>
    </cfRule>
  </conditionalFormatting>
  <conditionalFormatting sqref="G1925 G1928">
    <cfRule type="cellIs" dxfId="2317" priority="780" operator="equal">
      <formula>0</formula>
    </cfRule>
  </conditionalFormatting>
  <conditionalFormatting sqref="G1926">
    <cfRule type="cellIs" dxfId="2316" priority="779" operator="equal">
      <formula>0</formula>
    </cfRule>
  </conditionalFormatting>
  <conditionalFormatting sqref="G1924:AK1924">
    <cfRule type="cellIs" dxfId="2315" priority="778" operator="equal">
      <formula>0</formula>
    </cfRule>
  </conditionalFormatting>
  <conditionalFormatting sqref="G1924:AK1924">
    <cfRule type="cellIs" dxfId="2314" priority="777" operator="equal">
      <formula>0</formula>
    </cfRule>
  </conditionalFormatting>
  <conditionalFormatting sqref="G1927:AK1927">
    <cfRule type="cellIs" dxfId="2313" priority="775" operator="equal">
      <formula>0</formula>
    </cfRule>
  </conditionalFormatting>
  <conditionalFormatting sqref="G1933:AK1933">
    <cfRule type="cellIs" dxfId="2312" priority="774" operator="equal">
      <formula>0</formula>
    </cfRule>
  </conditionalFormatting>
  <conditionalFormatting sqref="G1933:AK1933">
    <cfRule type="cellIs" dxfId="2311" priority="773" operator="equal">
      <formula>0</formula>
    </cfRule>
  </conditionalFormatting>
  <conditionalFormatting sqref="H1702:AK1702">
    <cfRule type="cellIs" dxfId="2310" priority="772" operator="equal">
      <formula>0</formula>
    </cfRule>
  </conditionalFormatting>
  <conditionalFormatting sqref="H1935:AK1935">
    <cfRule type="cellIs" dxfId="2309" priority="771" operator="equal">
      <formula>0</formula>
    </cfRule>
  </conditionalFormatting>
  <conditionalFormatting sqref="F474:G474">
    <cfRule type="cellIs" dxfId="2308" priority="3862" operator="equal">
      <formula>0</formula>
    </cfRule>
  </conditionalFormatting>
  <conditionalFormatting sqref="F456:AK457 F459:AK460">
    <cfRule type="cellIs" dxfId="2307" priority="3847" operator="equal">
      <formula>0</formula>
    </cfRule>
  </conditionalFormatting>
  <conditionalFormatting sqref="F461:AK461">
    <cfRule type="cellIs" dxfId="2306" priority="3846" operator="equal">
      <formula>0</formula>
    </cfRule>
  </conditionalFormatting>
  <conditionalFormatting sqref="F463:AK463">
    <cfRule type="cellIs" dxfId="2305" priority="3845" operator="equal">
      <formula>0</formula>
    </cfRule>
  </conditionalFormatting>
  <conditionalFormatting sqref="F464:AK464">
    <cfRule type="cellIs" dxfId="2304" priority="3844" operator="equal">
      <formula>0</formula>
    </cfRule>
  </conditionalFormatting>
  <conditionalFormatting sqref="F465:AK465">
    <cfRule type="cellIs" dxfId="2303" priority="3843" operator="equal">
      <formula>0</formula>
    </cfRule>
  </conditionalFormatting>
  <conditionalFormatting sqref="F466:AK466">
    <cfRule type="cellIs" dxfId="2302" priority="3842" operator="equal">
      <formula>0</formula>
    </cfRule>
  </conditionalFormatting>
  <conditionalFormatting sqref="F458:G458">
    <cfRule type="cellIs" dxfId="2301" priority="3841" operator="equal">
      <formula>0</formula>
    </cfRule>
  </conditionalFormatting>
  <conditionalFormatting sqref="H60:AK60">
    <cfRule type="cellIs" dxfId="2300" priority="356" operator="equal">
      <formula>0</formula>
    </cfRule>
  </conditionalFormatting>
  <conditionalFormatting sqref="F440:AK441 F443:AK444">
    <cfRule type="cellIs" dxfId="2299" priority="3839" operator="equal">
      <formula>0</formula>
    </cfRule>
  </conditionalFormatting>
  <conditionalFormatting sqref="F445:AK445">
    <cfRule type="cellIs" dxfId="2298" priority="3838" operator="equal">
      <formula>0</formula>
    </cfRule>
  </conditionalFormatting>
  <conditionalFormatting sqref="F447:AK447">
    <cfRule type="cellIs" dxfId="2297" priority="3837" operator="equal">
      <formula>0</formula>
    </cfRule>
  </conditionalFormatting>
  <conditionalFormatting sqref="F448:AK448">
    <cfRule type="cellIs" dxfId="2296" priority="3836" operator="equal">
      <formula>0</formula>
    </cfRule>
  </conditionalFormatting>
  <conditionalFormatting sqref="F449:AK449">
    <cfRule type="cellIs" dxfId="2295" priority="3835" operator="equal">
      <formula>0</formula>
    </cfRule>
  </conditionalFormatting>
  <conditionalFormatting sqref="F450:AK450">
    <cfRule type="cellIs" dxfId="2294" priority="3834" operator="equal">
      <formula>0</formula>
    </cfRule>
  </conditionalFormatting>
  <conditionalFormatting sqref="F442:G442">
    <cfRule type="cellIs" dxfId="2293" priority="3833" operator="equal">
      <formula>0</formula>
    </cfRule>
  </conditionalFormatting>
  <conditionalFormatting sqref="H113:AK113">
    <cfRule type="cellIs" dxfId="2292" priority="346" operator="equal">
      <formula>0</formula>
    </cfRule>
  </conditionalFormatting>
  <conditionalFormatting sqref="F424:AK425 F427:AK428">
    <cfRule type="cellIs" dxfId="2291" priority="3831" operator="equal">
      <formula>0</formula>
    </cfRule>
  </conditionalFormatting>
  <conditionalFormatting sqref="F429:AK429">
    <cfRule type="cellIs" dxfId="2290" priority="3830" operator="equal">
      <formula>0</formula>
    </cfRule>
  </conditionalFormatting>
  <conditionalFormatting sqref="F431:AK431">
    <cfRule type="cellIs" dxfId="2289" priority="3829" operator="equal">
      <formula>0</formula>
    </cfRule>
  </conditionalFormatting>
  <conditionalFormatting sqref="F432:AK432">
    <cfRule type="cellIs" dxfId="2288" priority="3828" operator="equal">
      <formula>0</formula>
    </cfRule>
  </conditionalFormatting>
  <conditionalFormatting sqref="F433:AK433">
    <cfRule type="cellIs" dxfId="2287" priority="3827" operator="equal">
      <formula>0</formula>
    </cfRule>
  </conditionalFormatting>
  <conditionalFormatting sqref="F434:AK434">
    <cfRule type="cellIs" dxfId="2286" priority="3826" operator="equal">
      <formula>0</formula>
    </cfRule>
  </conditionalFormatting>
  <conditionalFormatting sqref="F426:G426">
    <cfRule type="cellIs" dxfId="2285" priority="3825" operator="equal">
      <formula>0</formula>
    </cfRule>
  </conditionalFormatting>
  <conditionalFormatting sqref="H168:AK168">
    <cfRule type="cellIs" dxfId="2284" priority="336" operator="equal">
      <formula>0</formula>
    </cfRule>
  </conditionalFormatting>
  <conditionalFormatting sqref="F408:AK409 F411:AK412">
    <cfRule type="cellIs" dxfId="2283" priority="3823" operator="equal">
      <formula>0</formula>
    </cfRule>
  </conditionalFormatting>
  <conditionalFormatting sqref="F413:AK413">
    <cfRule type="cellIs" dxfId="2282" priority="3822" operator="equal">
      <formula>0</formula>
    </cfRule>
  </conditionalFormatting>
  <conditionalFormatting sqref="F415:AK415">
    <cfRule type="cellIs" dxfId="2281" priority="3821" operator="equal">
      <formula>0</formula>
    </cfRule>
  </conditionalFormatting>
  <conditionalFormatting sqref="F416:AK416">
    <cfRule type="cellIs" dxfId="2280" priority="3820" operator="equal">
      <formula>0</formula>
    </cfRule>
  </conditionalFormatting>
  <conditionalFormatting sqref="F417:AK417">
    <cfRule type="cellIs" dxfId="2279" priority="3819" operator="equal">
      <formula>0</formula>
    </cfRule>
  </conditionalFormatting>
  <conditionalFormatting sqref="F418:AK418">
    <cfRule type="cellIs" dxfId="2278" priority="3818" operator="equal">
      <formula>0</formula>
    </cfRule>
  </conditionalFormatting>
  <conditionalFormatting sqref="F410:G410">
    <cfRule type="cellIs" dxfId="2277" priority="3817" operator="equal">
      <formula>0</formula>
    </cfRule>
  </conditionalFormatting>
  <conditionalFormatting sqref="F392:AK393 F395:AK396">
    <cfRule type="cellIs" dxfId="2276" priority="3815" operator="equal">
      <formula>0</formula>
    </cfRule>
  </conditionalFormatting>
  <conditionalFormatting sqref="F397:AK397">
    <cfRule type="cellIs" dxfId="2275" priority="3814" operator="equal">
      <formula>0</formula>
    </cfRule>
  </conditionalFormatting>
  <conditionalFormatting sqref="F399:AK399">
    <cfRule type="cellIs" dxfId="2274" priority="3813" operator="equal">
      <formula>0</formula>
    </cfRule>
  </conditionalFormatting>
  <conditionalFormatting sqref="F400:AK400">
    <cfRule type="cellIs" dxfId="2273" priority="3812" operator="equal">
      <formula>0</formula>
    </cfRule>
  </conditionalFormatting>
  <conditionalFormatting sqref="F401:AK401">
    <cfRule type="cellIs" dxfId="2272" priority="3811" operator="equal">
      <formula>0</formula>
    </cfRule>
  </conditionalFormatting>
  <conditionalFormatting sqref="F402:AK402">
    <cfRule type="cellIs" dxfId="2271" priority="3810" operator="equal">
      <formula>0</formula>
    </cfRule>
  </conditionalFormatting>
  <conditionalFormatting sqref="F394:G394">
    <cfRule type="cellIs" dxfId="2270" priority="3809" operator="equal">
      <formula>0</formula>
    </cfRule>
  </conditionalFormatting>
  <conditionalFormatting sqref="F13:F14">
    <cfRule type="cellIs" dxfId="2269" priority="316" operator="equal">
      <formula>0</formula>
    </cfRule>
  </conditionalFormatting>
  <conditionalFormatting sqref="F376:AK377 F379:AK380">
    <cfRule type="cellIs" dxfId="2268" priority="3807" operator="equal">
      <formula>0</formula>
    </cfRule>
  </conditionalFormatting>
  <conditionalFormatting sqref="F381:AK381">
    <cfRule type="cellIs" dxfId="2267" priority="3806" operator="equal">
      <formula>0</formula>
    </cfRule>
  </conditionalFormatting>
  <conditionalFormatting sqref="F383:AK383">
    <cfRule type="cellIs" dxfId="2266" priority="3805" operator="equal">
      <formula>0</formula>
    </cfRule>
  </conditionalFormatting>
  <conditionalFormatting sqref="F384:AK384">
    <cfRule type="cellIs" dxfId="2265" priority="3804" operator="equal">
      <formula>0</formula>
    </cfRule>
  </conditionalFormatting>
  <conditionalFormatting sqref="F385:AK385">
    <cfRule type="cellIs" dxfId="2264" priority="3803" operator="equal">
      <formula>0</formula>
    </cfRule>
  </conditionalFormatting>
  <conditionalFormatting sqref="F386:AK386">
    <cfRule type="cellIs" dxfId="2263" priority="3802" operator="equal">
      <formula>0</formula>
    </cfRule>
  </conditionalFormatting>
  <conditionalFormatting sqref="F378:G378">
    <cfRule type="cellIs" dxfId="2262" priority="3801" operator="equal">
      <formula>0</formula>
    </cfRule>
  </conditionalFormatting>
  <conditionalFormatting sqref="G29:AK32">
    <cfRule type="cellIs" dxfId="2261" priority="306" operator="equal">
      <formula>0</formula>
    </cfRule>
  </conditionalFormatting>
  <conditionalFormatting sqref="F360:AK361 F363:AK364">
    <cfRule type="cellIs" dxfId="2260" priority="3799" operator="equal">
      <formula>0</formula>
    </cfRule>
  </conditionalFormatting>
  <conditionalFormatting sqref="F365:AK365">
    <cfRule type="cellIs" dxfId="2259" priority="3798" operator="equal">
      <formula>0</formula>
    </cfRule>
  </conditionalFormatting>
  <conditionalFormatting sqref="F367:AK367">
    <cfRule type="cellIs" dxfId="2258" priority="3797" operator="equal">
      <formula>0</formula>
    </cfRule>
  </conditionalFormatting>
  <conditionalFormatting sqref="F368:AK368">
    <cfRule type="cellIs" dxfId="2257" priority="3796" operator="equal">
      <formula>0</formula>
    </cfRule>
  </conditionalFormatting>
  <conditionalFormatting sqref="F369:AK369">
    <cfRule type="cellIs" dxfId="2256" priority="3795" operator="equal">
      <formula>0</formula>
    </cfRule>
  </conditionalFormatting>
  <conditionalFormatting sqref="F370:AK370">
    <cfRule type="cellIs" dxfId="2255" priority="3794" operator="equal">
      <formula>0</formula>
    </cfRule>
  </conditionalFormatting>
  <conditionalFormatting sqref="F362:G362">
    <cfRule type="cellIs" dxfId="2254" priority="3793" operator="equal">
      <formula>0</formula>
    </cfRule>
  </conditionalFormatting>
  <conditionalFormatting sqref="D45:AK48">
    <cfRule type="cellIs" dxfId="2253" priority="296" operator="equal">
      <formula>0</formula>
    </cfRule>
  </conditionalFormatting>
  <conditionalFormatting sqref="F344:AK345 F347:AK348">
    <cfRule type="cellIs" dxfId="2252" priority="3791" operator="equal">
      <formula>0</formula>
    </cfRule>
  </conditionalFormatting>
  <conditionalFormatting sqref="F349:AK349">
    <cfRule type="cellIs" dxfId="2251" priority="3790" operator="equal">
      <formula>0</formula>
    </cfRule>
  </conditionalFormatting>
  <conditionalFormatting sqref="F351:AK351">
    <cfRule type="cellIs" dxfId="2250" priority="3789" operator="equal">
      <formula>0</formula>
    </cfRule>
  </conditionalFormatting>
  <conditionalFormatting sqref="F352:AK352">
    <cfRule type="cellIs" dxfId="2249" priority="3788" operator="equal">
      <formula>0</formula>
    </cfRule>
  </conditionalFormatting>
  <conditionalFormatting sqref="F353:AK353">
    <cfRule type="cellIs" dxfId="2248" priority="3787" operator="equal">
      <formula>0</formula>
    </cfRule>
  </conditionalFormatting>
  <conditionalFormatting sqref="F354:AK354">
    <cfRule type="cellIs" dxfId="2247" priority="3786" operator="equal">
      <formula>0</formula>
    </cfRule>
  </conditionalFormatting>
  <conditionalFormatting sqref="F346:G346">
    <cfRule type="cellIs" dxfId="2246" priority="3785" operator="equal">
      <formula>0</formula>
    </cfRule>
  </conditionalFormatting>
  <conditionalFormatting sqref="F61:F64">
    <cfRule type="cellIs" dxfId="2245" priority="286" operator="equal">
      <formula>0</formula>
    </cfRule>
  </conditionalFormatting>
  <conditionalFormatting sqref="F328:AK329 F331:AK332">
    <cfRule type="cellIs" dxfId="2244" priority="3783" operator="equal">
      <formula>0</formula>
    </cfRule>
  </conditionalFormatting>
  <conditionalFormatting sqref="F333:AK333">
    <cfRule type="cellIs" dxfId="2243" priority="3782" operator="equal">
      <formula>0</formula>
    </cfRule>
  </conditionalFormatting>
  <conditionalFormatting sqref="F335:AK335">
    <cfRule type="cellIs" dxfId="2242" priority="3781" operator="equal">
      <formula>0</formula>
    </cfRule>
  </conditionalFormatting>
  <conditionalFormatting sqref="F336:AK336">
    <cfRule type="cellIs" dxfId="2241" priority="3780" operator="equal">
      <formula>0</formula>
    </cfRule>
  </conditionalFormatting>
  <conditionalFormatting sqref="F337:AK337">
    <cfRule type="cellIs" dxfId="2240" priority="3779" operator="equal">
      <formula>0</formula>
    </cfRule>
  </conditionalFormatting>
  <conditionalFormatting sqref="F338:AK338">
    <cfRule type="cellIs" dxfId="2239" priority="3778" operator="equal">
      <formula>0</formula>
    </cfRule>
  </conditionalFormatting>
  <conditionalFormatting sqref="F330:G330">
    <cfRule type="cellIs" dxfId="2238" priority="3777" operator="equal">
      <formula>0</formula>
    </cfRule>
  </conditionalFormatting>
  <conditionalFormatting sqref="G87:AK87">
    <cfRule type="cellIs" dxfId="2237" priority="276" operator="equal">
      <formula>0</formula>
    </cfRule>
  </conditionalFormatting>
  <conditionalFormatting sqref="F312:AK313 F315:AK316">
    <cfRule type="cellIs" dxfId="2236" priority="3775" operator="equal">
      <formula>0</formula>
    </cfRule>
  </conditionalFormatting>
  <conditionalFormatting sqref="F317:AK317">
    <cfRule type="cellIs" dxfId="2235" priority="3774" operator="equal">
      <formula>0</formula>
    </cfRule>
  </conditionalFormatting>
  <conditionalFormatting sqref="F319:AK319">
    <cfRule type="cellIs" dxfId="2234" priority="3773" operator="equal">
      <formula>0</formula>
    </cfRule>
  </conditionalFormatting>
  <conditionalFormatting sqref="F320:AK320">
    <cfRule type="cellIs" dxfId="2233" priority="3772" operator="equal">
      <formula>0</formula>
    </cfRule>
  </conditionalFormatting>
  <conditionalFormatting sqref="F321:AK321">
    <cfRule type="cellIs" dxfId="2232" priority="3771" operator="equal">
      <formula>0</formula>
    </cfRule>
  </conditionalFormatting>
  <conditionalFormatting sqref="F322:AK322">
    <cfRule type="cellIs" dxfId="2231" priority="3770" operator="equal">
      <formula>0</formula>
    </cfRule>
  </conditionalFormatting>
  <conditionalFormatting sqref="F314:G314">
    <cfRule type="cellIs" dxfId="2230" priority="3769" operator="equal">
      <formula>0</formula>
    </cfRule>
  </conditionalFormatting>
  <conditionalFormatting sqref="D103:AK103">
    <cfRule type="cellIs" dxfId="2229" priority="266" operator="equal">
      <formula>0</formula>
    </cfRule>
  </conditionalFormatting>
  <conditionalFormatting sqref="F296:AK297 F299:AK300">
    <cfRule type="cellIs" dxfId="2228" priority="3767" operator="equal">
      <formula>0</formula>
    </cfRule>
  </conditionalFormatting>
  <conditionalFormatting sqref="F301:AK301">
    <cfRule type="cellIs" dxfId="2227" priority="3766" operator="equal">
      <formula>0</formula>
    </cfRule>
  </conditionalFormatting>
  <conditionalFormatting sqref="F303:AK303">
    <cfRule type="cellIs" dxfId="2226" priority="3765" operator="equal">
      <formula>0</formula>
    </cfRule>
  </conditionalFormatting>
  <conditionalFormatting sqref="F304:AK304">
    <cfRule type="cellIs" dxfId="2225" priority="3764" operator="equal">
      <formula>0</formula>
    </cfRule>
  </conditionalFormatting>
  <conditionalFormatting sqref="F305:AK305">
    <cfRule type="cellIs" dxfId="2224" priority="3763" operator="equal">
      <formula>0</formula>
    </cfRule>
  </conditionalFormatting>
  <conditionalFormatting sqref="F306:AK306">
    <cfRule type="cellIs" dxfId="2223" priority="3762" operator="equal">
      <formula>0</formula>
    </cfRule>
  </conditionalFormatting>
  <conditionalFormatting sqref="F298:G298">
    <cfRule type="cellIs" dxfId="2222" priority="3761" operator="equal">
      <formula>0</formula>
    </cfRule>
  </conditionalFormatting>
  <conditionalFormatting sqref="F119">
    <cfRule type="cellIs" dxfId="2221" priority="256" operator="equal">
      <formula>0</formula>
    </cfRule>
  </conditionalFormatting>
  <conditionalFormatting sqref="F280:AK281 F283:AK284">
    <cfRule type="cellIs" dxfId="2220" priority="3759" operator="equal">
      <formula>0</formula>
    </cfRule>
  </conditionalFormatting>
  <conditionalFormatting sqref="F285:AK285">
    <cfRule type="cellIs" dxfId="2219" priority="3758" operator="equal">
      <formula>0</formula>
    </cfRule>
  </conditionalFormatting>
  <conditionalFormatting sqref="F287:AK287">
    <cfRule type="cellIs" dxfId="2218" priority="3757" operator="equal">
      <formula>0</formula>
    </cfRule>
  </conditionalFormatting>
  <conditionalFormatting sqref="F288:AK288">
    <cfRule type="cellIs" dxfId="2217" priority="3756" operator="equal">
      <formula>0</formula>
    </cfRule>
  </conditionalFormatting>
  <conditionalFormatting sqref="F289:AK289">
    <cfRule type="cellIs" dxfId="2216" priority="3755" operator="equal">
      <formula>0</formula>
    </cfRule>
  </conditionalFormatting>
  <conditionalFormatting sqref="F290:AK290">
    <cfRule type="cellIs" dxfId="2215" priority="3754" operator="equal">
      <formula>0</formula>
    </cfRule>
  </conditionalFormatting>
  <conditionalFormatting sqref="F282:G282">
    <cfRule type="cellIs" dxfId="2214" priority="3753" operator="equal">
      <formula>0</formula>
    </cfRule>
  </conditionalFormatting>
  <conditionalFormatting sqref="D90:AK91">
    <cfRule type="cellIs" dxfId="2213" priority="272" operator="equal">
      <formula>0</formula>
    </cfRule>
  </conditionalFormatting>
  <conditionalFormatting sqref="F264:AK265 F267:AK268">
    <cfRule type="cellIs" dxfId="2212" priority="3751" operator="equal">
      <formula>0</formula>
    </cfRule>
  </conditionalFormatting>
  <conditionalFormatting sqref="F269:AK269">
    <cfRule type="cellIs" dxfId="2211" priority="3750" operator="equal">
      <formula>0</formula>
    </cfRule>
  </conditionalFormatting>
  <conditionalFormatting sqref="F271:AK271">
    <cfRule type="cellIs" dxfId="2210" priority="3749" operator="equal">
      <formula>0</formula>
    </cfRule>
  </conditionalFormatting>
  <conditionalFormatting sqref="F272:AK272">
    <cfRule type="cellIs" dxfId="2209" priority="3748" operator="equal">
      <formula>0</formula>
    </cfRule>
  </conditionalFormatting>
  <conditionalFormatting sqref="F273:AK273">
    <cfRule type="cellIs" dxfId="2208" priority="3747" operator="equal">
      <formula>0</formula>
    </cfRule>
  </conditionalFormatting>
  <conditionalFormatting sqref="F274:AK274">
    <cfRule type="cellIs" dxfId="2207" priority="3746" operator="equal">
      <formula>0</formula>
    </cfRule>
  </conditionalFormatting>
  <conditionalFormatting sqref="F266:G266">
    <cfRule type="cellIs" dxfId="2206" priority="3745" operator="equal">
      <formula>0</formula>
    </cfRule>
  </conditionalFormatting>
  <conditionalFormatting sqref="F141:F142">
    <cfRule type="cellIs" dxfId="2205" priority="238" operator="equal">
      <formula>0</formula>
    </cfRule>
  </conditionalFormatting>
  <conditionalFormatting sqref="H254:AK254 F248:AK249 F251:AK252">
    <cfRule type="cellIs" dxfId="2204" priority="3743" operator="equal">
      <formula>0</formula>
    </cfRule>
  </conditionalFormatting>
  <conditionalFormatting sqref="F253:AK253">
    <cfRule type="cellIs" dxfId="2203" priority="3742" operator="equal">
      <formula>0</formula>
    </cfRule>
  </conditionalFormatting>
  <conditionalFormatting sqref="F255:AK255">
    <cfRule type="cellIs" dxfId="2202" priority="3741" operator="equal">
      <formula>0</formula>
    </cfRule>
  </conditionalFormatting>
  <conditionalFormatting sqref="F256:AK256">
    <cfRule type="cellIs" dxfId="2201" priority="3740" operator="equal">
      <formula>0</formula>
    </cfRule>
  </conditionalFormatting>
  <conditionalFormatting sqref="F257:AK257">
    <cfRule type="cellIs" dxfId="2200" priority="3739" operator="equal">
      <formula>0</formula>
    </cfRule>
  </conditionalFormatting>
  <conditionalFormatting sqref="F258:AK258">
    <cfRule type="cellIs" dxfId="2199" priority="3738" operator="equal">
      <formula>0</formula>
    </cfRule>
  </conditionalFormatting>
  <conditionalFormatting sqref="F250:AK250">
    <cfRule type="cellIs" dxfId="2198" priority="3737" operator="equal">
      <formula>0</formula>
    </cfRule>
  </conditionalFormatting>
  <conditionalFormatting sqref="F259:AK259">
    <cfRule type="cellIs" dxfId="2197" priority="3736" operator="equal">
      <formula>0</formula>
    </cfRule>
  </conditionalFormatting>
  <conditionalFormatting sqref="G490:AK490">
    <cfRule type="cellIs" dxfId="2196" priority="3735" operator="equal">
      <formula>0</formula>
    </cfRule>
  </conditionalFormatting>
  <conditionalFormatting sqref="F506 H506:AK506">
    <cfRule type="cellIs" dxfId="2195" priority="3734" operator="equal">
      <formula>0</formula>
    </cfRule>
  </conditionalFormatting>
  <conditionalFormatting sqref="F522 H522:AK522">
    <cfRule type="cellIs" dxfId="2194" priority="3733" operator="equal">
      <formula>0</formula>
    </cfRule>
  </conditionalFormatting>
  <conditionalFormatting sqref="F538 H538:AK538">
    <cfRule type="cellIs" dxfId="2193" priority="3732" operator="equal">
      <formula>0</formula>
    </cfRule>
  </conditionalFormatting>
  <conditionalFormatting sqref="F554 H554:AK554">
    <cfRule type="cellIs" dxfId="2192" priority="3731" operator="equal">
      <formula>0</formula>
    </cfRule>
  </conditionalFormatting>
  <conditionalFormatting sqref="F570 H570:AK570">
    <cfRule type="cellIs" dxfId="2191" priority="3730" operator="equal">
      <formula>0</formula>
    </cfRule>
  </conditionalFormatting>
  <conditionalFormatting sqref="F586 H586:AK586">
    <cfRule type="cellIs" dxfId="2190" priority="3729" operator="equal">
      <formula>0</formula>
    </cfRule>
  </conditionalFormatting>
  <conditionalFormatting sqref="F602 H602:AK602">
    <cfRule type="cellIs" dxfId="2189" priority="3728" operator="equal">
      <formula>0</formula>
    </cfRule>
  </conditionalFormatting>
  <conditionalFormatting sqref="F618">
    <cfRule type="cellIs" dxfId="2188" priority="3727" operator="equal">
      <formula>0</formula>
    </cfRule>
  </conditionalFormatting>
  <conditionalFormatting sqref="F634 H634:AK634">
    <cfRule type="cellIs" dxfId="2187" priority="3726" operator="equal">
      <formula>0</formula>
    </cfRule>
  </conditionalFormatting>
  <conditionalFormatting sqref="F650 H650:AK650">
    <cfRule type="cellIs" dxfId="2186" priority="3725" operator="equal">
      <formula>0</formula>
    </cfRule>
  </conditionalFormatting>
  <conditionalFormatting sqref="F666 H666:AK666">
    <cfRule type="cellIs" dxfId="2185" priority="3724" operator="equal">
      <formula>0</formula>
    </cfRule>
  </conditionalFormatting>
  <conditionalFormatting sqref="F682 H682:AK682">
    <cfRule type="cellIs" dxfId="2184" priority="3723" operator="equal">
      <formula>0</formula>
    </cfRule>
  </conditionalFormatting>
  <conditionalFormatting sqref="F698 H698:AK698">
    <cfRule type="cellIs" dxfId="2183" priority="3722" operator="equal">
      <formula>0</formula>
    </cfRule>
  </conditionalFormatting>
  <conditionalFormatting sqref="F714 H714:AK714">
    <cfRule type="cellIs" dxfId="2182" priority="3721" operator="equal">
      <formula>0</formula>
    </cfRule>
  </conditionalFormatting>
  <conditionalFormatting sqref="G1667 G1670">
    <cfRule type="cellIs" dxfId="2181" priority="1206" operator="equal">
      <formula>0</formula>
    </cfRule>
  </conditionalFormatting>
  <conditionalFormatting sqref="G1666:AK1666">
    <cfRule type="cellIs" dxfId="2180" priority="1203" operator="equal">
      <formula>0</formula>
    </cfRule>
  </conditionalFormatting>
  <conditionalFormatting sqref="G1687">
    <cfRule type="cellIs" dxfId="2179" priority="1200" operator="equal">
      <formula>0</formula>
    </cfRule>
  </conditionalFormatting>
  <conditionalFormatting sqref="G1683 G1686">
    <cfRule type="cellIs" dxfId="2178" priority="1197" operator="equal">
      <formula>0</formula>
    </cfRule>
  </conditionalFormatting>
  <conditionalFormatting sqref="G1682:AK1682">
    <cfRule type="cellIs" dxfId="2177" priority="1194" operator="equal">
      <formula>0</formula>
    </cfRule>
  </conditionalFormatting>
  <conditionalFormatting sqref="H266:AK266">
    <cfRule type="cellIs" dxfId="2176" priority="3705" operator="equal">
      <formula>0</formula>
    </cfRule>
  </conditionalFormatting>
  <conditionalFormatting sqref="H282:AK282">
    <cfRule type="cellIs" dxfId="2175" priority="3704" operator="equal">
      <formula>0</formula>
    </cfRule>
  </conditionalFormatting>
  <conditionalFormatting sqref="H298:AK298">
    <cfRule type="cellIs" dxfId="2174" priority="3703" operator="equal">
      <formula>0</formula>
    </cfRule>
  </conditionalFormatting>
  <conditionalFormatting sqref="H314:AK314">
    <cfRule type="cellIs" dxfId="2173" priority="3702" operator="equal">
      <formula>0</formula>
    </cfRule>
  </conditionalFormatting>
  <conditionalFormatting sqref="H330:AK330">
    <cfRule type="cellIs" dxfId="2172" priority="3701" operator="equal">
      <formula>0</formula>
    </cfRule>
  </conditionalFormatting>
  <conditionalFormatting sqref="H346:AK346">
    <cfRule type="cellIs" dxfId="2171" priority="3700" operator="equal">
      <formula>0</formula>
    </cfRule>
  </conditionalFormatting>
  <conditionalFormatting sqref="H362:AK362">
    <cfRule type="cellIs" dxfId="2170" priority="3699" operator="equal">
      <formula>0</formula>
    </cfRule>
  </conditionalFormatting>
  <conditionalFormatting sqref="H378:AK378">
    <cfRule type="cellIs" dxfId="2169" priority="3698" operator="equal">
      <formula>0</formula>
    </cfRule>
  </conditionalFormatting>
  <conditionalFormatting sqref="H394:AK394">
    <cfRule type="cellIs" dxfId="2168" priority="3697" operator="equal">
      <formula>0</formula>
    </cfRule>
  </conditionalFormatting>
  <conditionalFormatting sqref="H410:AK410">
    <cfRule type="cellIs" dxfId="2167" priority="3696" operator="equal">
      <formula>0</formula>
    </cfRule>
  </conditionalFormatting>
  <conditionalFormatting sqref="H426:AK426">
    <cfRule type="cellIs" dxfId="2166" priority="3695" operator="equal">
      <formula>0</formula>
    </cfRule>
  </conditionalFormatting>
  <conditionalFormatting sqref="H442:AK442">
    <cfRule type="cellIs" dxfId="2165" priority="3694" operator="equal">
      <formula>0</formula>
    </cfRule>
  </conditionalFormatting>
  <conditionalFormatting sqref="H458:AK458">
    <cfRule type="cellIs" dxfId="2164" priority="3693" operator="equal">
      <formula>0</formula>
    </cfRule>
  </conditionalFormatting>
  <conditionalFormatting sqref="H474:AK474">
    <cfRule type="cellIs" dxfId="2163" priority="3692" operator="equal">
      <formula>0</formula>
    </cfRule>
  </conditionalFormatting>
  <conditionalFormatting sqref="H270:AK270">
    <cfRule type="cellIs" dxfId="2162" priority="3691" operator="equal">
      <formula>0</formula>
    </cfRule>
  </conditionalFormatting>
  <conditionalFormatting sqref="H286:AK286">
    <cfRule type="cellIs" dxfId="2161" priority="3690" operator="equal">
      <formula>0</formula>
    </cfRule>
  </conditionalFormatting>
  <conditionalFormatting sqref="H302:AK302">
    <cfRule type="cellIs" dxfId="2160" priority="3689" operator="equal">
      <formula>0</formula>
    </cfRule>
  </conditionalFormatting>
  <conditionalFormatting sqref="H318:AK318">
    <cfRule type="cellIs" dxfId="2159" priority="3688" operator="equal">
      <formula>0</formula>
    </cfRule>
  </conditionalFormatting>
  <conditionalFormatting sqref="H334:AK334">
    <cfRule type="cellIs" dxfId="2158" priority="3687" operator="equal">
      <formula>0</formula>
    </cfRule>
  </conditionalFormatting>
  <conditionalFormatting sqref="H350:AK350">
    <cfRule type="cellIs" dxfId="2157" priority="3686" operator="equal">
      <formula>0</formula>
    </cfRule>
  </conditionalFormatting>
  <conditionalFormatting sqref="H366:AK366">
    <cfRule type="cellIs" dxfId="2156" priority="3685" operator="equal">
      <formula>0</formula>
    </cfRule>
  </conditionalFormatting>
  <conditionalFormatting sqref="H382:AK382">
    <cfRule type="cellIs" dxfId="2155" priority="3684" operator="equal">
      <formula>0</formula>
    </cfRule>
  </conditionalFormatting>
  <conditionalFormatting sqref="H398:AK398">
    <cfRule type="cellIs" dxfId="2154" priority="3683" operator="equal">
      <formula>0</formula>
    </cfRule>
  </conditionalFormatting>
  <conditionalFormatting sqref="H414:AK414">
    <cfRule type="cellIs" dxfId="2153" priority="3682" operator="equal">
      <formula>0</formula>
    </cfRule>
  </conditionalFormatting>
  <conditionalFormatting sqref="H430:AK430">
    <cfRule type="cellIs" dxfId="2152" priority="3681" operator="equal">
      <formula>0</formula>
    </cfRule>
  </conditionalFormatting>
  <conditionalFormatting sqref="H446:AK446">
    <cfRule type="cellIs" dxfId="2151" priority="3680" operator="equal">
      <formula>0</formula>
    </cfRule>
  </conditionalFormatting>
  <conditionalFormatting sqref="H462:AK462">
    <cfRule type="cellIs" dxfId="2150" priority="3679" operator="equal">
      <formula>0</formula>
    </cfRule>
  </conditionalFormatting>
  <conditionalFormatting sqref="H478:AK478">
    <cfRule type="cellIs" dxfId="2149" priority="3678" operator="equal">
      <formula>0</formula>
    </cfRule>
  </conditionalFormatting>
  <conditionalFormatting sqref="D275:E275">
    <cfRule type="cellIs" dxfId="2148" priority="3677" operator="equal">
      <formula>0</formula>
    </cfRule>
  </conditionalFormatting>
  <conditionalFormatting sqref="F275:AK275">
    <cfRule type="cellIs" dxfId="2147" priority="3676" operator="equal">
      <formula>0</formula>
    </cfRule>
  </conditionalFormatting>
  <conditionalFormatting sqref="D307:E307">
    <cfRule type="cellIs" dxfId="2146" priority="3675" operator="equal">
      <formula>0</formula>
    </cfRule>
  </conditionalFormatting>
  <conditionalFormatting sqref="F307:AK307">
    <cfRule type="cellIs" dxfId="2145" priority="3674" operator="equal">
      <formula>0</formula>
    </cfRule>
  </conditionalFormatting>
  <conditionalFormatting sqref="D323:E323">
    <cfRule type="cellIs" dxfId="2144" priority="3673" operator="equal">
      <formula>0</formula>
    </cfRule>
  </conditionalFormatting>
  <conditionalFormatting sqref="F323:AK323">
    <cfRule type="cellIs" dxfId="2143" priority="3672" operator="equal">
      <formula>0</formula>
    </cfRule>
  </conditionalFormatting>
  <conditionalFormatting sqref="D339:E339">
    <cfRule type="cellIs" dxfId="2142" priority="3671" operator="equal">
      <formula>0</formula>
    </cfRule>
  </conditionalFormatting>
  <conditionalFormatting sqref="F339:AK339">
    <cfRule type="cellIs" dxfId="2141" priority="3670" operator="equal">
      <formula>0</formula>
    </cfRule>
  </conditionalFormatting>
  <conditionalFormatting sqref="D355:E355">
    <cfRule type="cellIs" dxfId="2140" priority="3669" operator="equal">
      <formula>0</formula>
    </cfRule>
  </conditionalFormatting>
  <conditionalFormatting sqref="F355:AK355">
    <cfRule type="cellIs" dxfId="2139" priority="3668" operator="equal">
      <formula>0</formula>
    </cfRule>
  </conditionalFormatting>
  <conditionalFormatting sqref="D371:E371">
    <cfRule type="cellIs" dxfId="2138" priority="3667" operator="equal">
      <formula>0</formula>
    </cfRule>
  </conditionalFormatting>
  <conditionalFormatting sqref="F371:AK371">
    <cfRule type="cellIs" dxfId="2137" priority="3666" operator="equal">
      <formula>0</formula>
    </cfRule>
  </conditionalFormatting>
  <conditionalFormatting sqref="D387:E387">
    <cfRule type="cellIs" dxfId="2136" priority="3665" operator="equal">
      <formula>0</formula>
    </cfRule>
  </conditionalFormatting>
  <conditionalFormatting sqref="F387:AK387">
    <cfRule type="cellIs" dxfId="2135" priority="3664" operator="equal">
      <formula>0</formula>
    </cfRule>
  </conditionalFormatting>
  <conditionalFormatting sqref="D403:E403">
    <cfRule type="cellIs" dxfId="2134" priority="3663" operator="equal">
      <formula>0</formula>
    </cfRule>
  </conditionalFormatting>
  <conditionalFormatting sqref="F403:AK403">
    <cfRule type="cellIs" dxfId="2133" priority="3662" operator="equal">
      <formula>0</formula>
    </cfRule>
  </conditionalFormatting>
  <conditionalFormatting sqref="D419:E419">
    <cfRule type="cellIs" dxfId="2132" priority="3661" operator="equal">
      <formula>0</formula>
    </cfRule>
  </conditionalFormatting>
  <conditionalFormatting sqref="F419:AK419">
    <cfRule type="cellIs" dxfId="2131" priority="3660" operator="equal">
      <formula>0</formula>
    </cfRule>
  </conditionalFormatting>
  <conditionalFormatting sqref="D435:E435">
    <cfRule type="cellIs" dxfId="2130" priority="3659" operator="equal">
      <formula>0</formula>
    </cfRule>
  </conditionalFormatting>
  <conditionalFormatting sqref="F435:AK435">
    <cfRule type="cellIs" dxfId="2129" priority="3658" operator="equal">
      <formula>0</formula>
    </cfRule>
  </conditionalFormatting>
  <conditionalFormatting sqref="D451:E451">
    <cfRule type="cellIs" dxfId="2128" priority="3657" operator="equal">
      <formula>0</formula>
    </cfRule>
  </conditionalFormatting>
  <conditionalFormatting sqref="F451:AK451">
    <cfRule type="cellIs" dxfId="2127" priority="3656" operator="equal">
      <formula>0</formula>
    </cfRule>
  </conditionalFormatting>
  <conditionalFormatting sqref="D467:E467">
    <cfRule type="cellIs" dxfId="2126" priority="3655" operator="equal">
      <formula>0</formula>
    </cfRule>
  </conditionalFormatting>
  <conditionalFormatting sqref="F467:AK467">
    <cfRule type="cellIs" dxfId="2125" priority="3654" operator="equal">
      <formula>0</formula>
    </cfRule>
  </conditionalFormatting>
  <conditionalFormatting sqref="D483:E483">
    <cfRule type="cellIs" dxfId="2124" priority="3653" operator="equal">
      <formula>0</formula>
    </cfRule>
  </conditionalFormatting>
  <conditionalFormatting sqref="F483:AK483">
    <cfRule type="cellIs" dxfId="2123" priority="3652" operator="equal">
      <formula>0</formula>
    </cfRule>
  </conditionalFormatting>
  <conditionalFormatting sqref="D291:E291">
    <cfRule type="cellIs" dxfId="2122" priority="3651" operator="equal">
      <formula>0</formula>
    </cfRule>
  </conditionalFormatting>
  <conditionalFormatting sqref="F291:AK291">
    <cfRule type="cellIs" dxfId="2121" priority="3650" operator="equal">
      <formula>0</formula>
    </cfRule>
  </conditionalFormatting>
  <conditionalFormatting sqref="D499:E499 D490:E491 D493:E494 D496:G496">
    <cfRule type="cellIs" dxfId="2120" priority="3649" operator="equal">
      <formula>0</formula>
    </cfRule>
  </conditionalFormatting>
  <conditionalFormatting sqref="D492:E492">
    <cfRule type="cellIs" dxfId="2119" priority="3648" operator="equal">
      <formula>0</formula>
    </cfRule>
  </conditionalFormatting>
  <conditionalFormatting sqref="D495:E495">
    <cfRule type="cellIs" dxfId="2118" priority="3647" operator="equal">
      <formula>0</formula>
    </cfRule>
  </conditionalFormatting>
  <conditionalFormatting sqref="D497:E497">
    <cfRule type="cellIs" dxfId="2117" priority="3646" operator="equal">
      <formula>0</formula>
    </cfRule>
  </conditionalFormatting>
  <conditionalFormatting sqref="D498:E498">
    <cfRule type="cellIs" dxfId="2116" priority="3645" operator="equal">
      <formula>0</formula>
    </cfRule>
  </conditionalFormatting>
  <conditionalFormatting sqref="D500:E500">
    <cfRule type="cellIs" dxfId="2115" priority="3644" operator="equal">
      <formula>0</formula>
    </cfRule>
  </conditionalFormatting>
  <conditionalFormatting sqref="F15:AK15">
    <cfRule type="cellIs" dxfId="2114" priority="399" operator="equal">
      <formula>0</formula>
    </cfRule>
  </conditionalFormatting>
  <conditionalFormatting sqref="D509:E510 D506:E507 D512:F512">
    <cfRule type="cellIs" dxfId="2113" priority="3642" operator="equal">
      <formula>0</formula>
    </cfRule>
  </conditionalFormatting>
  <conditionalFormatting sqref="D511:E511">
    <cfRule type="cellIs" dxfId="2112" priority="3640" operator="equal">
      <formula>0</formula>
    </cfRule>
  </conditionalFormatting>
  <conditionalFormatting sqref="D513:E513">
    <cfRule type="cellIs" dxfId="2111" priority="3639" operator="equal">
      <formula>0</formula>
    </cfRule>
  </conditionalFormatting>
  <conditionalFormatting sqref="D514:E514">
    <cfRule type="cellIs" dxfId="2110" priority="3638" operator="equal">
      <formula>0</formula>
    </cfRule>
  </conditionalFormatting>
  <conditionalFormatting sqref="D515:E515">
    <cfRule type="cellIs" dxfId="2109" priority="3637" operator="equal">
      <formula>0</formula>
    </cfRule>
  </conditionalFormatting>
  <conditionalFormatting sqref="D516:E516">
    <cfRule type="cellIs" dxfId="2108" priority="3636" operator="equal">
      <formula>0</formula>
    </cfRule>
  </conditionalFormatting>
  <conditionalFormatting sqref="D609:E609">
    <cfRule type="cellIs" dxfId="2107" priority="3597" operator="equal">
      <formula>0</formula>
    </cfRule>
  </conditionalFormatting>
  <conditionalFormatting sqref="D610:E610">
    <cfRule type="cellIs" dxfId="2106" priority="3596" operator="equal">
      <formula>0</formula>
    </cfRule>
  </conditionalFormatting>
  <conditionalFormatting sqref="D611:E611">
    <cfRule type="cellIs" dxfId="2105" priority="3595" operator="equal">
      <formula>0</formula>
    </cfRule>
  </conditionalFormatting>
  <conditionalFormatting sqref="D612:E612">
    <cfRule type="cellIs" dxfId="2104" priority="3594" operator="equal">
      <formula>0</formula>
    </cfRule>
  </conditionalFormatting>
  <conditionalFormatting sqref="D621:E622 D618:E619 D624:G624">
    <cfRule type="cellIs" dxfId="2103" priority="3593" operator="equal">
      <formula>0</formula>
    </cfRule>
  </conditionalFormatting>
  <conditionalFormatting sqref="F42:F43">
    <cfRule type="cellIs" dxfId="2102" priority="298" operator="equal">
      <formula>0</formula>
    </cfRule>
  </conditionalFormatting>
  <conditionalFormatting sqref="D623:E623">
    <cfRule type="cellIs" dxfId="2101" priority="3591" operator="equal">
      <formula>0</formula>
    </cfRule>
  </conditionalFormatting>
  <conditionalFormatting sqref="D39:AK39">
    <cfRule type="cellIs" dxfId="2100" priority="302" operator="equal">
      <formula>0</formula>
    </cfRule>
  </conditionalFormatting>
  <conditionalFormatting sqref="D607:E607">
    <cfRule type="cellIs" dxfId="2099" priority="3598" operator="equal">
      <formula>0</formula>
    </cfRule>
  </conditionalFormatting>
  <conditionalFormatting sqref="D596:E596">
    <cfRule type="cellIs" dxfId="2098" priority="3601" operator="equal">
      <formula>0</formula>
    </cfRule>
  </conditionalFormatting>
  <conditionalFormatting sqref="D605:E606 D602:E603 D608:G608">
    <cfRule type="cellIs" dxfId="2097" priority="3600" operator="equal">
      <formula>0</formula>
    </cfRule>
  </conditionalFormatting>
  <conditionalFormatting sqref="D593:E593">
    <cfRule type="cellIs" dxfId="2096" priority="3604" operator="equal">
      <formula>0</formula>
    </cfRule>
  </conditionalFormatting>
  <conditionalFormatting sqref="D594:E594">
    <cfRule type="cellIs" dxfId="2095" priority="3603" operator="equal">
      <formula>0</formula>
    </cfRule>
  </conditionalFormatting>
  <conditionalFormatting sqref="D591:E591">
    <cfRule type="cellIs" dxfId="2094" priority="3605" operator="equal">
      <formula>0</formula>
    </cfRule>
  </conditionalFormatting>
  <conditionalFormatting sqref="D595:E595">
    <cfRule type="cellIs" dxfId="2093" priority="3602" operator="equal">
      <formula>0</formula>
    </cfRule>
  </conditionalFormatting>
  <conditionalFormatting sqref="D573:E574 D570:E571 D576:F576">
    <cfRule type="cellIs" dxfId="2092" priority="3614" operator="equal">
      <formula>0</formula>
    </cfRule>
  </conditionalFormatting>
  <conditionalFormatting sqref="F23">
    <cfRule type="cellIs" dxfId="2091" priority="310" operator="equal">
      <formula>0</formula>
    </cfRule>
  </conditionalFormatting>
  <conditionalFormatting sqref="D575:E575">
    <cfRule type="cellIs" dxfId="2090" priority="3612" operator="equal">
      <formula>0</formula>
    </cfRule>
  </conditionalFormatting>
  <conditionalFormatting sqref="D577:E577">
    <cfRule type="cellIs" dxfId="2089" priority="3611" operator="equal">
      <formula>0</formula>
    </cfRule>
  </conditionalFormatting>
  <conditionalFormatting sqref="D578:E578">
    <cfRule type="cellIs" dxfId="2088" priority="3610" operator="equal">
      <formula>0</formula>
    </cfRule>
  </conditionalFormatting>
  <conditionalFormatting sqref="D562:E562">
    <cfRule type="cellIs" dxfId="2087" priority="3617" operator="equal">
      <formula>0</formula>
    </cfRule>
  </conditionalFormatting>
  <conditionalFormatting sqref="D563:E563">
    <cfRule type="cellIs" dxfId="2086" priority="3616" operator="equal">
      <formula>0</formula>
    </cfRule>
  </conditionalFormatting>
  <conditionalFormatting sqref="D564:E564">
    <cfRule type="cellIs" dxfId="2085" priority="3615" operator="equal">
      <formula>0</formula>
    </cfRule>
  </conditionalFormatting>
  <conditionalFormatting sqref="D557:E558 D554:E555 D560:F560">
    <cfRule type="cellIs" dxfId="2084" priority="3621" operator="equal">
      <formula>0</formula>
    </cfRule>
  </conditionalFormatting>
  <conditionalFormatting sqref="D16:AK16">
    <cfRule type="cellIs" dxfId="2083" priority="314" operator="equal">
      <formula>0</formula>
    </cfRule>
  </conditionalFormatting>
  <conditionalFormatting sqref="D559:E559">
    <cfRule type="cellIs" dxfId="2082" priority="3619" operator="equal">
      <formula>0</formula>
    </cfRule>
  </conditionalFormatting>
  <conditionalFormatting sqref="D546:E546">
    <cfRule type="cellIs" dxfId="2081" priority="3624" operator="equal">
      <formula>0</formula>
    </cfRule>
  </conditionalFormatting>
  <conditionalFormatting sqref="D547:E547">
    <cfRule type="cellIs" dxfId="2080" priority="3623" operator="equal">
      <formula>0</formula>
    </cfRule>
  </conditionalFormatting>
  <conditionalFormatting sqref="D548:E548">
    <cfRule type="cellIs" dxfId="2079" priority="3622" operator="equal">
      <formula>0</formula>
    </cfRule>
  </conditionalFormatting>
  <conditionalFormatting sqref="D525:E526 D522:E523 D528:F528">
    <cfRule type="cellIs" dxfId="2078" priority="3635" operator="equal">
      <formula>0</formula>
    </cfRule>
  </conditionalFormatting>
  <conditionalFormatting sqref="D527:E527">
    <cfRule type="cellIs" dxfId="2077" priority="3633" operator="equal">
      <formula>0</formula>
    </cfRule>
  </conditionalFormatting>
  <conditionalFormatting sqref="H241:AK241">
    <cfRule type="cellIs" dxfId="2076" priority="322" operator="equal">
      <formula>0</formula>
    </cfRule>
  </conditionalFormatting>
  <conditionalFormatting sqref="D529:E529">
    <cfRule type="cellIs" dxfId="2075" priority="3632" operator="equal">
      <formula>0</formula>
    </cfRule>
  </conditionalFormatting>
  <conditionalFormatting sqref="D530:E530">
    <cfRule type="cellIs" dxfId="2074" priority="3631" operator="equal">
      <formula>0</formula>
    </cfRule>
  </conditionalFormatting>
  <conditionalFormatting sqref="D531:E531">
    <cfRule type="cellIs" dxfId="2073" priority="3630" operator="equal">
      <formula>0</formula>
    </cfRule>
  </conditionalFormatting>
  <conditionalFormatting sqref="D532:E532">
    <cfRule type="cellIs" dxfId="2072" priority="3629" operator="equal">
      <formula>0</formula>
    </cfRule>
  </conditionalFormatting>
  <conditionalFormatting sqref="D538:E539 D541:E542 D544:F544">
    <cfRule type="cellIs" dxfId="2071" priority="3628" operator="equal">
      <formula>0</formula>
    </cfRule>
  </conditionalFormatting>
  <conditionalFormatting sqref="G13:AK14">
    <cfRule type="cellIs" dxfId="2070" priority="318" operator="equal">
      <formula>0</formula>
    </cfRule>
  </conditionalFormatting>
  <conditionalFormatting sqref="D543:E543">
    <cfRule type="cellIs" dxfId="2069" priority="3626" operator="equal">
      <formula>0</formula>
    </cfRule>
  </conditionalFormatting>
  <conditionalFormatting sqref="D545:E545">
    <cfRule type="cellIs" dxfId="2068" priority="3625" operator="equal">
      <formula>0</formula>
    </cfRule>
  </conditionalFormatting>
  <conditionalFormatting sqref="D561:E561">
    <cfRule type="cellIs" dxfId="2067" priority="3618" operator="equal">
      <formula>0</formula>
    </cfRule>
  </conditionalFormatting>
  <conditionalFormatting sqref="D579:E579">
    <cfRule type="cellIs" dxfId="2066" priority="3609" operator="equal">
      <formula>0</formula>
    </cfRule>
  </conditionalFormatting>
  <conditionalFormatting sqref="D580:E580">
    <cfRule type="cellIs" dxfId="2065" priority="3608" operator="equal">
      <formula>0</formula>
    </cfRule>
  </conditionalFormatting>
  <conditionalFormatting sqref="D589:E590 D586:E587 D592:F592">
    <cfRule type="cellIs" dxfId="2064" priority="3607" operator="equal">
      <formula>0</formula>
    </cfRule>
  </conditionalFormatting>
  <conditionalFormatting sqref="D625:E625">
    <cfRule type="cellIs" dxfId="2063" priority="3590" operator="equal">
      <formula>0</formula>
    </cfRule>
  </conditionalFormatting>
  <conditionalFormatting sqref="D626:E626">
    <cfRule type="cellIs" dxfId="2062" priority="3589" operator="equal">
      <formula>0</formula>
    </cfRule>
  </conditionalFormatting>
  <conditionalFormatting sqref="D627:E627">
    <cfRule type="cellIs" dxfId="2061" priority="3588" operator="equal">
      <formula>0</formula>
    </cfRule>
  </conditionalFormatting>
  <conditionalFormatting sqref="D628:E628">
    <cfRule type="cellIs" dxfId="2060" priority="3587" operator="equal">
      <formula>0</formula>
    </cfRule>
  </conditionalFormatting>
  <conditionalFormatting sqref="D637:E638 D634:E635 D640:G640">
    <cfRule type="cellIs" dxfId="2059" priority="3586" operator="equal">
      <formula>0</formula>
    </cfRule>
  </conditionalFormatting>
  <conditionalFormatting sqref="G55:AK55">
    <cfRule type="cellIs" dxfId="2058" priority="294" operator="equal">
      <formula>0</formula>
    </cfRule>
  </conditionalFormatting>
  <conditionalFormatting sqref="D639:E639">
    <cfRule type="cellIs" dxfId="2057" priority="3584" operator="equal">
      <formula>0</formula>
    </cfRule>
  </conditionalFormatting>
  <conditionalFormatting sqref="D641:E641">
    <cfRule type="cellIs" dxfId="2056" priority="3583" operator="equal">
      <formula>0</formula>
    </cfRule>
  </conditionalFormatting>
  <conditionalFormatting sqref="D642:E642">
    <cfRule type="cellIs" dxfId="2055" priority="3582" operator="equal">
      <formula>0</formula>
    </cfRule>
  </conditionalFormatting>
  <conditionalFormatting sqref="D643:E643">
    <cfRule type="cellIs" dxfId="2054" priority="3581" operator="equal">
      <formula>0</formula>
    </cfRule>
  </conditionalFormatting>
  <conditionalFormatting sqref="D644:E644">
    <cfRule type="cellIs" dxfId="2053" priority="3580" operator="equal">
      <formula>0</formula>
    </cfRule>
  </conditionalFormatting>
  <conditionalFormatting sqref="D653:E654 D650:E651 D656:G656">
    <cfRule type="cellIs" dxfId="2052" priority="3579" operator="equal">
      <formula>0</formula>
    </cfRule>
  </conditionalFormatting>
  <conditionalFormatting sqref="D58:AK59">
    <cfRule type="cellIs" dxfId="2051" priority="290" operator="equal">
      <formula>0</formula>
    </cfRule>
  </conditionalFormatting>
  <conditionalFormatting sqref="D655:E655">
    <cfRule type="cellIs" dxfId="2050" priority="3577" operator="equal">
      <formula>0</formula>
    </cfRule>
  </conditionalFormatting>
  <conditionalFormatting sqref="D657:E657">
    <cfRule type="cellIs" dxfId="2049" priority="3576" operator="equal">
      <formula>0</formula>
    </cfRule>
  </conditionalFormatting>
  <conditionalFormatting sqref="D658:E658">
    <cfRule type="cellIs" dxfId="2048" priority="3575" operator="equal">
      <formula>0</formula>
    </cfRule>
  </conditionalFormatting>
  <conditionalFormatting sqref="D659:E659">
    <cfRule type="cellIs" dxfId="2047" priority="3574" operator="equal">
      <formula>0</formula>
    </cfRule>
  </conditionalFormatting>
  <conditionalFormatting sqref="D660:E660">
    <cfRule type="cellIs" dxfId="2046" priority="3573" operator="equal">
      <formula>0</formula>
    </cfRule>
  </conditionalFormatting>
  <conditionalFormatting sqref="D669:E670 D666:E667 D672:F672">
    <cfRule type="cellIs" dxfId="2045" priority="3572" operator="equal">
      <formula>0</formula>
    </cfRule>
  </conditionalFormatting>
  <conditionalFormatting sqref="D671:E671">
    <cfRule type="cellIs" dxfId="2044" priority="3570" operator="equal">
      <formula>0</formula>
    </cfRule>
  </conditionalFormatting>
  <conditionalFormatting sqref="D673:E673">
    <cfRule type="cellIs" dxfId="2043" priority="3569" operator="equal">
      <formula>0</formula>
    </cfRule>
  </conditionalFormatting>
  <conditionalFormatting sqref="D674:E674">
    <cfRule type="cellIs" dxfId="2042" priority="3568" operator="equal">
      <formula>0</formula>
    </cfRule>
  </conditionalFormatting>
  <conditionalFormatting sqref="D676:E676">
    <cfRule type="cellIs" dxfId="2041" priority="3567" operator="equal">
      <formula>0</formula>
    </cfRule>
  </conditionalFormatting>
  <conditionalFormatting sqref="D698:E699 D701:E702 D704:G704">
    <cfRule type="cellIs" dxfId="2040" priority="3566" operator="equal">
      <formula>0</formula>
    </cfRule>
  </conditionalFormatting>
  <conditionalFormatting sqref="D703:E703">
    <cfRule type="cellIs" dxfId="2039" priority="3564" operator="equal">
      <formula>0</formula>
    </cfRule>
  </conditionalFormatting>
  <conditionalFormatting sqref="D705:E705">
    <cfRule type="cellIs" dxfId="2038" priority="3563" operator="equal">
      <formula>0</formula>
    </cfRule>
  </conditionalFormatting>
  <conditionalFormatting sqref="D706:E706">
    <cfRule type="cellIs" dxfId="2037" priority="3562" operator="equal">
      <formula>0</formula>
    </cfRule>
  </conditionalFormatting>
  <conditionalFormatting sqref="D707:E707">
    <cfRule type="cellIs" dxfId="2036" priority="3561" operator="equal">
      <formula>0</formula>
    </cfRule>
  </conditionalFormatting>
  <conditionalFormatting sqref="D708:E708">
    <cfRule type="cellIs" dxfId="2035" priority="3560" operator="equal">
      <formula>0</formula>
    </cfRule>
  </conditionalFormatting>
  <conditionalFormatting sqref="D714:E715 D717:E718 D720:G720">
    <cfRule type="cellIs" dxfId="2034" priority="3559" operator="equal">
      <formula>0</formula>
    </cfRule>
  </conditionalFormatting>
  <conditionalFormatting sqref="G74:AK75">
    <cfRule type="cellIs" dxfId="2033" priority="282" operator="equal">
      <formula>0</formula>
    </cfRule>
  </conditionalFormatting>
  <conditionalFormatting sqref="D719:E719">
    <cfRule type="cellIs" dxfId="2032" priority="3557" operator="equal">
      <formula>0</formula>
    </cfRule>
  </conditionalFormatting>
  <conditionalFormatting sqref="D721:E721">
    <cfRule type="cellIs" dxfId="2031" priority="3556" operator="equal">
      <formula>0</formula>
    </cfRule>
  </conditionalFormatting>
  <conditionalFormatting sqref="D722:E722">
    <cfRule type="cellIs" dxfId="2030" priority="3555" operator="equal">
      <formula>0</formula>
    </cfRule>
  </conditionalFormatting>
  <conditionalFormatting sqref="D723:E723">
    <cfRule type="cellIs" dxfId="2029" priority="3554" operator="equal">
      <formula>0</formula>
    </cfRule>
  </conditionalFormatting>
  <conditionalFormatting sqref="D724:E724">
    <cfRule type="cellIs" dxfId="2028" priority="3553" operator="equal">
      <formula>0</formula>
    </cfRule>
  </conditionalFormatting>
  <conditionalFormatting sqref="D692:E692">
    <cfRule type="cellIs" dxfId="2027" priority="3546" operator="equal">
      <formula>0</formula>
    </cfRule>
  </conditionalFormatting>
  <conditionalFormatting sqref="D691:E691">
    <cfRule type="cellIs" dxfId="2026" priority="3547" operator="equal">
      <formula>0</formula>
    </cfRule>
  </conditionalFormatting>
  <conditionalFormatting sqref="D93:AK96">
    <cfRule type="cellIs" dxfId="2025" priority="269" operator="equal">
      <formula>0</formula>
    </cfRule>
  </conditionalFormatting>
  <conditionalFormatting sqref="D687:E687">
    <cfRule type="cellIs" dxfId="2024" priority="3550" operator="equal">
      <formula>0</formula>
    </cfRule>
  </conditionalFormatting>
  <conditionalFormatting sqref="D689:E689">
    <cfRule type="cellIs" dxfId="2023" priority="3549" operator="equal">
      <formula>0</formula>
    </cfRule>
  </conditionalFormatting>
  <conditionalFormatting sqref="D690:E690">
    <cfRule type="cellIs" dxfId="2022" priority="3548" operator="equal">
      <formula>0</formula>
    </cfRule>
  </conditionalFormatting>
  <conditionalFormatting sqref="D682:E683 D685:E686 D688:G688">
    <cfRule type="cellIs" dxfId="2021" priority="3552" operator="equal">
      <formula>0</formula>
    </cfRule>
  </conditionalFormatting>
  <conditionalFormatting sqref="D675:E675">
    <cfRule type="cellIs" dxfId="2020" priority="3545" operator="equal">
      <formula>0</formula>
    </cfRule>
  </conditionalFormatting>
  <conditionalFormatting sqref="D55:AK55">
    <cfRule type="cellIs" dxfId="2019" priority="293" operator="equal">
      <formula>0</formula>
    </cfRule>
  </conditionalFormatting>
  <conditionalFormatting sqref="D61:AK64">
    <cfRule type="cellIs" dxfId="2018" priority="287" operator="equal">
      <formula>0</formula>
    </cfRule>
  </conditionalFormatting>
  <conditionalFormatting sqref="D71:AK71">
    <cfRule type="cellIs" dxfId="2017" priority="284" operator="equal">
      <formula>0</formula>
    </cfRule>
  </conditionalFormatting>
  <conditionalFormatting sqref="D74:AK75">
    <cfRule type="cellIs" dxfId="2016" priority="281" operator="equal">
      <formula>0</formula>
    </cfRule>
  </conditionalFormatting>
  <conditionalFormatting sqref="D77:AK80">
    <cfRule type="cellIs" dxfId="2015" priority="278" operator="equal">
      <formula>0</formula>
    </cfRule>
  </conditionalFormatting>
  <conditionalFormatting sqref="D87:AK87">
    <cfRule type="cellIs" dxfId="2014" priority="275" operator="equal">
      <formula>0</formula>
    </cfRule>
  </conditionalFormatting>
  <conditionalFormatting sqref="D106:AK107">
    <cfRule type="cellIs" dxfId="2013" priority="263" operator="equal">
      <formula>0</formula>
    </cfRule>
  </conditionalFormatting>
  <conditionalFormatting sqref="D725:E725">
    <cfRule type="cellIs" dxfId="2012" priority="3532" operator="equal">
      <formula>0</formula>
    </cfRule>
  </conditionalFormatting>
  <conditionalFormatting sqref="F71">
    <cfRule type="cellIs" dxfId="2011" priority="283" operator="equal">
      <formula>0</formula>
    </cfRule>
  </conditionalFormatting>
  <conditionalFormatting sqref="F490:F491 F493:F494 F490:AK490 F493:AK493">
    <cfRule type="cellIs" dxfId="2010" priority="3530" operator="equal">
      <formula>0</formula>
    </cfRule>
  </conditionalFormatting>
  <conditionalFormatting sqref="F495">
    <cfRule type="cellIs" dxfId="2009" priority="3529" operator="equal">
      <formula>0</formula>
    </cfRule>
  </conditionalFormatting>
  <conditionalFormatting sqref="F497">
    <cfRule type="cellIs" dxfId="2008" priority="3528" operator="equal">
      <formula>0</formula>
    </cfRule>
  </conditionalFormatting>
  <conditionalFormatting sqref="F498">
    <cfRule type="cellIs" dxfId="2007" priority="3527" operator="equal">
      <formula>0</formula>
    </cfRule>
  </conditionalFormatting>
  <conditionalFormatting sqref="F237:F238">
    <cfRule type="cellIs" dxfId="2006" priority="175" operator="equal">
      <formula>0</formula>
    </cfRule>
  </conditionalFormatting>
  <conditionalFormatting sqref="F500">
    <cfRule type="cellIs" dxfId="2005" priority="3525" operator="equal">
      <formula>0</formula>
    </cfRule>
  </conditionalFormatting>
  <conditionalFormatting sqref="F492">
    <cfRule type="cellIs" dxfId="2004" priority="3524" operator="equal">
      <formula>0</formula>
    </cfRule>
  </conditionalFormatting>
  <conditionalFormatting sqref="G77:AK80">
    <cfRule type="cellIs" dxfId="2003" priority="279" operator="equal">
      <formula>0</formula>
    </cfRule>
  </conditionalFormatting>
  <conditionalFormatting sqref="F240">
    <cfRule type="cellIs" dxfId="2002" priority="172" operator="equal">
      <formula>0</formula>
    </cfRule>
  </conditionalFormatting>
  <conditionalFormatting sqref="F499:AK499">
    <cfRule type="cellIs" dxfId="2001" priority="3521" operator="equal">
      <formula>0</formula>
    </cfRule>
  </conditionalFormatting>
  <conditionalFormatting sqref="H512">
    <cfRule type="cellIs" dxfId="2000" priority="3520" operator="equal">
      <formula>0</formula>
    </cfRule>
  </conditionalFormatting>
  <conditionalFormatting sqref="I512:AK512">
    <cfRule type="cellIs" dxfId="1999" priority="3519" operator="equal">
      <formula>0</formula>
    </cfRule>
  </conditionalFormatting>
  <conditionalFormatting sqref="H528">
    <cfRule type="cellIs" dxfId="1998" priority="3518" operator="equal">
      <formula>0</formula>
    </cfRule>
  </conditionalFormatting>
  <conditionalFormatting sqref="I528:AK528">
    <cfRule type="cellIs" dxfId="1997" priority="3517" operator="equal">
      <formula>0</formula>
    </cfRule>
  </conditionalFormatting>
  <conditionalFormatting sqref="H544">
    <cfRule type="cellIs" dxfId="1996" priority="3516" operator="equal">
      <formula>0</formula>
    </cfRule>
  </conditionalFormatting>
  <conditionalFormatting sqref="I544:AK544">
    <cfRule type="cellIs" dxfId="1995" priority="3515" operator="equal">
      <formula>0</formula>
    </cfRule>
  </conditionalFormatting>
  <conditionalFormatting sqref="H560">
    <cfRule type="cellIs" dxfId="1994" priority="3514" operator="equal">
      <formula>0</formula>
    </cfRule>
  </conditionalFormatting>
  <conditionalFormatting sqref="I560:AK560">
    <cfRule type="cellIs" dxfId="1993" priority="3513" operator="equal">
      <formula>0</formula>
    </cfRule>
  </conditionalFormatting>
  <conditionalFormatting sqref="H576">
    <cfRule type="cellIs" dxfId="1992" priority="3512" operator="equal">
      <formula>0</formula>
    </cfRule>
  </conditionalFormatting>
  <conditionalFormatting sqref="I576:AK576">
    <cfRule type="cellIs" dxfId="1991" priority="3511" operator="equal">
      <formula>0</formula>
    </cfRule>
  </conditionalFormatting>
  <conditionalFormatting sqref="H592">
    <cfRule type="cellIs" dxfId="1990" priority="3510" operator="equal">
      <formula>0</formula>
    </cfRule>
  </conditionalFormatting>
  <conditionalFormatting sqref="I592:AK592">
    <cfRule type="cellIs" dxfId="1989" priority="3509" operator="equal">
      <formula>0</formula>
    </cfRule>
  </conditionalFormatting>
  <conditionalFormatting sqref="H608">
    <cfRule type="cellIs" dxfId="1988" priority="3508" operator="equal">
      <formula>0</formula>
    </cfRule>
  </conditionalFormatting>
  <conditionalFormatting sqref="I608:AK608">
    <cfRule type="cellIs" dxfId="1987" priority="3507" operator="equal">
      <formula>0</formula>
    </cfRule>
  </conditionalFormatting>
  <conditionalFormatting sqref="H624">
    <cfRule type="cellIs" dxfId="1986" priority="3506" operator="equal">
      <formula>0</formula>
    </cfRule>
  </conditionalFormatting>
  <conditionalFormatting sqref="I624:AK624">
    <cfRule type="cellIs" dxfId="1985" priority="3505" operator="equal">
      <formula>0</formula>
    </cfRule>
  </conditionalFormatting>
  <conditionalFormatting sqref="H640">
    <cfRule type="cellIs" dxfId="1984" priority="3504" operator="equal">
      <formula>0</formula>
    </cfRule>
  </conditionalFormatting>
  <conditionalFormatting sqref="I640:AK640">
    <cfRule type="cellIs" dxfId="1983" priority="3503" operator="equal">
      <formula>0</formula>
    </cfRule>
  </conditionalFormatting>
  <conditionalFormatting sqref="H656">
    <cfRule type="cellIs" dxfId="1982" priority="3502" operator="equal">
      <formula>0</formula>
    </cfRule>
  </conditionalFormatting>
  <conditionalFormatting sqref="I656:AK656">
    <cfRule type="cellIs" dxfId="1981" priority="3501" operator="equal">
      <formula>0</formula>
    </cfRule>
  </conditionalFormatting>
  <conditionalFormatting sqref="H672">
    <cfRule type="cellIs" dxfId="1980" priority="3500" operator="equal">
      <formula>0</formula>
    </cfRule>
  </conditionalFormatting>
  <conditionalFormatting sqref="I672:AK672">
    <cfRule type="cellIs" dxfId="1979" priority="3499" operator="equal">
      <formula>0</formula>
    </cfRule>
  </conditionalFormatting>
  <conditionalFormatting sqref="H688">
    <cfRule type="cellIs" dxfId="1978" priority="3498" operator="equal">
      <formula>0</formula>
    </cfRule>
  </conditionalFormatting>
  <conditionalFormatting sqref="I688:AK688">
    <cfRule type="cellIs" dxfId="1977" priority="3497" operator="equal">
      <formula>0</formula>
    </cfRule>
  </conditionalFormatting>
  <conditionalFormatting sqref="H704">
    <cfRule type="cellIs" dxfId="1976" priority="3496" operator="equal">
      <formula>0</formula>
    </cfRule>
  </conditionalFormatting>
  <conditionalFormatting sqref="I704:AK704">
    <cfRule type="cellIs" dxfId="1975" priority="3495" operator="equal">
      <formula>0</formula>
    </cfRule>
  </conditionalFormatting>
  <conditionalFormatting sqref="H720">
    <cfRule type="cellIs" dxfId="1974" priority="3494" operator="equal">
      <formula>0</formula>
    </cfRule>
  </conditionalFormatting>
  <conditionalFormatting sqref="I720:AK720">
    <cfRule type="cellIs" dxfId="1973" priority="3493" operator="equal">
      <formula>0</formula>
    </cfRule>
  </conditionalFormatting>
  <conditionalFormatting sqref="D1836:E1836">
    <cfRule type="cellIs" dxfId="1972" priority="978" operator="equal">
      <formula>0</formula>
    </cfRule>
  </conditionalFormatting>
  <conditionalFormatting sqref="D1837:E1837">
    <cfRule type="cellIs" dxfId="1971" priority="977" operator="equal">
      <formula>0</formula>
    </cfRule>
  </conditionalFormatting>
  <conditionalFormatting sqref="D1838:E1838">
    <cfRule type="cellIs" dxfId="1970" priority="976" operator="equal">
      <formula>0</formula>
    </cfRule>
  </conditionalFormatting>
  <conditionalFormatting sqref="D1847:E1848 D1844:E1845 D1850:G1850">
    <cfRule type="cellIs" dxfId="1969" priority="975" operator="equal">
      <formula>0</formula>
    </cfRule>
  </conditionalFormatting>
  <conditionalFormatting sqref="D1849:E1849">
    <cfRule type="cellIs" dxfId="1968" priority="974" operator="equal">
      <formula>0</formula>
    </cfRule>
  </conditionalFormatting>
  <conditionalFormatting sqref="D1851:E1851">
    <cfRule type="cellIs" dxfId="1967" priority="973" operator="equal">
      <formula>0</formula>
    </cfRule>
  </conditionalFormatting>
  <conditionalFormatting sqref="H508:AK508">
    <cfRule type="cellIs" dxfId="1966" priority="3486" operator="equal">
      <formula>0</formula>
    </cfRule>
  </conditionalFormatting>
  <conditionalFormatting sqref="D508:E508">
    <cfRule type="cellIs" dxfId="1965" priority="3485" operator="equal">
      <formula>0</formula>
    </cfRule>
  </conditionalFormatting>
  <conditionalFormatting sqref="F508">
    <cfRule type="cellIs" dxfId="1964" priority="3484" operator="equal">
      <formula>0</formula>
    </cfRule>
  </conditionalFormatting>
  <conditionalFormatting sqref="H524:AK524">
    <cfRule type="cellIs" dxfId="1963" priority="3483" operator="equal">
      <formula>0</formula>
    </cfRule>
  </conditionalFormatting>
  <conditionalFormatting sqref="D524:E524">
    <cfRule type="cellIs" dxfId="1962" priority="3482" operator="equal">
      <formula>0</formula>
    </cfRule>
  </conditionalFormatting>
  <conditionalFormatting sqref="F524">
    <cfRule type="cellIs" dxfId="1961" priority="3481" operator="equal">
      <formula>0</formula>
    </cfRule>
  </conditionalFormatting>
  <conditionalFormatting sqref="H540:AK540">
    <cfRule type="cellIs" dxfId="1960" priority="3480" operator="equal">
      <formula>0</formula>
    </cfRule>
  </conditionalFormatting>
  <conditionalFormatting sqref="D540:E540">
    <cfRule type="cellIs" dxfId="1959" priority="3479" operator="equal">
      <formula>0</formula>
    </cfRule>
  </conditionalFormatting>
  <conditionalFormatting sqref="F540">
    <cfRule type="cellIs" dxfId="1958" priority="3478" operator="equal">
      <formula>0</formula>
    </cfRule>
  </conditionalFormatting>
  <conditionalFormatting sqref="H556:AK556">
    <cfRule type="cellIs" dxfId="1957" priority="3477" operator="equal">
      <formula>0</formula>
    </cfRule>
  </conditionalFormatting>
  <conditionalFormatting sqref="D556:E556">
    <cfRule type="cellIs" dxfId="1956" priority="3476" operator="equal">
      <formula>0</formula>
    </cfRule>
  </conditionalFormatting>
  <conditionalFormatting sqref="F556">
    <cfRule type="cellIs" dxfId="1955" priority="3475" operator="equal">
      <formula>0</formula>
    </cfRule>
  </conditionalFormatting>
  <conditionalFormatting sqref="H572:AK572">
    <cfRule type="cellIs" dxfId="1954" priority="3474" operator="equal">
      <formula>0</formula>
    </cfRule>
  </conditionalFormatting>
  <conditionalFormatting sqref="D572:E572">
    <cfRule type="cellIs" dxfId="1953" priority="3473" operator="equal">
      <formula>0</formula>
    </cfRule>
  </conditionalFormatting>
  <conditionalFormatting sqref="F572">
    <cfRule type="cellIs" dxfId="1952" priority="3472" operator="equal">
      <formula>0</formula>
    </cfRule>
  </conditionalFormatting>
  <conditionalFormatting sqref="H588:AK588">
    <cfRule type="cellIs" dxfId="1951" priority="3471" operator="equal">
      <formula>0</formula>
    </cfRule>
  </conditionalFormatting>
  <conditionalFormatting sqref="D588:E588">
    <cfRule type="cellIs" dxfId="1950" priority="3470" operator="equal">
      <formula>0</formula>
    </cfRule>
  </conditionalFormatting>
  <conditionalFormatting sqref="F588">
    <cfRule type="cellIs" dxfId="1949" priority="3469" operator="equal">
      <formula>0</formula>
    </cfRule>
  </conditionalFormatting>
  <conditionalFormatting sqref="H604:AK604">
    <cfRule type="cellIs" dxfId="1948" priority="3468" operator="equal">
      <formula>0</formula>
    </cfRule>
  </conditionalFormatting>
  <conditionalFormatting sqref="D604:E604">
    <cfRule type="cellIs" dxfId="1947" priority="3467" operator="equal">
      <formula>0</formula>
    </cfRule>
  </conditionalFormatting>
  <conditionalFormatting sqref="F604">
    <cfRule type="cellIs" dxfId="1946" priority="3466" operator="equal">
      <formula>0</formula>
    </cfRule>
  </conditionalFormatting>
  <conditionalFormatting sqref="G620:AK620">
    <cfRule type="cellIs" dxfId="1945" priority="3465" operator="equal">
      <formula>0</formula>
    </cfRule>
  </conditionalFormatting>
  <conditionalFormatting sqref="D620:E620">
    <cfRule type="cellIs" dxfId="1944" priority="3464" operator="equal">
      <formula>0</formula>
    </cfRule>
  </conditionalFormatting>
  <conditionalFormatting sqref="F620">
    <cfRule type="cellIs" dxfId="1943" priority="3463" operator="equal">
      <formula>0</formula>
    </cfRule>
  </conditionalFormatting>
  <conditionalFormatting sqref="H636:AK636">
    <cfRule type="cellIs" dxfId="1942" priority="3462" operator="equal">
      <formula>0</formula>
    </cfRule>
  </conditionalFormatting>
  <conditionalFormatting sqref="D636:E636">
    <cfRule type="cellIs" dxfId="1941" priority="3461" operator="equal">
      <formula>0</formula>
    </cfRule>
  </conditionalFormatting>
  <conditionalFormatting sqref="F636">
    <cfRule type="cellIs" dxfId="1940" priority="3460" operator="equal">
      <formula>0</formula>
    </cfRule>
  </conditionalFormatting>
  <conditionalFormatting sqref="H652:AK652">
    <cfRule type="cellIs" dxfId="1939" priority="3459" operator="equal">
      <formula>0</formula>
    </cfRule>
  </conditionalFormatting>
  <conditionalFormatting sqref="D652:E652">
    <cfRule type="cellIs" dxfId="1938" priority="3458" operator="equal">
      <formula>0</formula>
    </cfRule>
  </conditionalFormatting>
  <conditionalFormatting sqref="F652">
    <cfRule type="cellIs" dxfId="1937" priority="3457" operator="equal">
      <formula>0</formula>
    </cfRule>
  </conditionalFormatting>
  <conditionalFormatting sqref="H668:AK668">
    <cfRule type="cellIs" dxfId="1936" priority="3456" operator="equal">
      <formula>0</formula>
    </cfRule>
  </conditionalFormatting>
  <conditionalFormatting sqref="D668:E668">
    <cfRule type="cellIs" dxfId="1935" priority="3455" operator="equal">
      <formula>0</formula>
    </cfRule>
  </conditionalFormatting>
  <conditionalFormatting sqref="F668">
    <cfRule type="cellIs" dxfId="1934" priority="3454" operator="equal">
      <formula>0</formula>
    </cfRule>
  </conditionalFormatting>
  <conditionalFormatting sqref="H684:AK684">
    <cfRule type="cellIs" dxfId="1933" priority="3453" operator="equal">
      <formula>0</formula>
    </cfRule>
  </conditionalFormatting>
  <conditionalFormatting sqref="D684:E684">
    <cfRule type="cellIs" dxfId="1932" priority="3452" operator="equal">
      <formula>0</formula>
    </cfRule>
  </conditionalFormatting>
  <conditionalFormatting sqref="F684">
    <cfRule type="cellIs" dxfId="1931" priority="3451" operator="equal">
      <formula>0</formula>
    </cfRule>
  </conditionalFormatting>
  <conditionalFormatting sqref="H700:AK700">
    <cfRule type="cellIs" dxfId="1930" priority="3450" operator="equal">
      <formula>0</formula>
    </cfRule>
  </conditionalFormatting>
  <conditionalFormatting sqref="D700:E700">
    <cfRule type="cellIs" dxfId="1929" priority="3449" operator="equal">
      <formula>0</formula>
    </cfRule>
  </conditionalFormatting>
  <conditionalFormatting sqref="F700">
    <cfRule type="cellIs" dxfId="1928" priority="3448" operator="equal">
      <formula>0</formula>
    </cfRule>
  </conditionalFormatting>
  <conditionalFormatting sqref="H716:AK716">
    <cfRule type="cellIs" dxfId="1927" priority="3447" operator="equal">
      <formula>0</formula>
    </cfRule>
  </conditionalFormatting>
  <conditionalFormatting sqref="D716:E716">
    <cfRule type="cellIs" dxfId="1926" priority="3446" operator="equal">
      <formula>0</formula>
    </cfRule>
  </conditionalFormatting>
  <conditionalFormatting sqref="F716">
    <cfRule type="cellIs" dxfId="1925" priority="3445" operator="equal">
      <formula>0</formula>
    </cfRule>
  </conditionalFormatting>
  <conditionalFormatting sqref="F1718">
    <cfRule type="cellIs" dxfId="1924" priority="930" operator="equal">
      <formula>0</formula>
    </cfRule>
  </conditionalFormatting>
  <conditionalFormatting sqref="D1734:E1734">
    <cfRule type="cellIs" dxfId="1923" priority="929" operator="equal">
      <formula>0</formula>
    </cfRule>
  </conditionalFormatting>
  <conditionalFormatting sqref="F1734">
    <cfRule type="cellIs" dxfId="1922" priority="928" operator="equal">
      <formula>0</formula>
    </cfRule>
  </conditionalFormatting>
  <conditionalFormatting sqref="F709:AK709">
    <cfRule type="cellIs" dxfId="1921" priority="3441" operator="equal">
      <formula>0</formula>
    </cfRule>
  </conditionalFormatting>
  <conditionalFormatting sqref="D709:E709">
    <cfRule type="cellIs" dxfId="1920" priority="3440" operator="equal">
      <formula>0</formula>
    </cfRule>
  </conditionalFormatting>
  <conditionalFormatting sqref="F693:AK693">
    <cfRule type="cellIs" dxfId="1919" priority="3439" operator="equal">
      <formula>0</formula>
    </cfRule>
  </conditionalFormatting>
  <conditionalFormatting sqref="D693:E693">
    <cfRule type="cellIs" dxfId="1918" priority="3438" operator="equal">
      <formula>0</formula>
    </cfRule>
  </conditionalFormatting>
  <conditionalFormatting sqref="F677 H677:AK677">
    <cfRule type="cellIs" dxfId="1917" priority="3437" operator="equal">
      <formula>0</formula>
    </cfRule>
  </conditionalFormatting>
  <conditionalFormatting sqref="D677:E677">
    <cfRule type="cellIs" dxfId="1916" priority="3436" operator="equal">
      <formula>0</formula>
    </cfRule>
  </conditionalFormatting>
  <conditionalFormatting sqref="F661:AK661">
    <cfRule type="cellIs" dxfId="1915" priority="3435" operator="equal">
      <formula>0</formula>
    </cfRule>
  </conditionalFormatting>
  <conditionalFormatting sqref="D661:E661">
    <cfRule type="cellIs" dxfId="1914" priority="3434" operator="equal">
      <formula>0</formula>
    </cfRule>
  </conditionalFormatting>
  <conditionalFormatting sqref="F645:AK645">
    <cfRule type="cellIs" dxfId="1913" priority="3433" operator="equal">
      <formula>0</formula>
    </cfRule>
  </conditionalFormatting>
  <conditionalFormatting sqref="D645:E645">
    <cfRule type="cellIs" dxfId="1912" priority="3432" operator="equal">
      <formula>0</formula>
    </cfRule>
  </conditionalFormatting>
  <conditionalFormatting sqref="F629:AK629">
    <cfRule type="cellIs" dxfId="1911" priority="3431" operator="equal">
      <formula>0</formula>
    </cfRule>
  </conditionalFormatting>
  <conditionalFormatting sqref="D629:E629">
    <cfRule type="cellIs" dxfId="1910" priority="3430" operator="equal">
      <formula>0</formula>
    </cfRule>
  </conditionalFormatting>
  <conditionalFormatting sqref="F613 H613:AK613">
    <cfRule type="cellIs" dxfId="1909" priority="3429" operator="equal">
      <formula>0</formula>
    </cfRule>
  </conditionalFormatting>
  <conditionalFormatting sqref="D613:E613">
    <cfRule type="cellIs" dxfId="1908" priority="3428" operator="equal">
      <formula>0</formula>
    </cfRule>
  </conditionalFormatting>
  <conditionalFormatting sqref="F597 H597:AK597">
    <cfRule type="cellIs" dxfId="1907" priority="3427" operator="equal">
      <formula>0</formula>
    </cfRule>
  </conditionalFormatting>
  <conditionalFormatting sqref="D597:E597">
    <cfRule type="cellIs" dxfId="1906" priority="3426" operator="equal">
      <formula>0</formula>
    </cfRule>
  </conditionalFormatting>
  <conditionalFormatting sqref="F581 H581:AK581">
    <cfRule type="cellIs" dxfId="1905" priority="3425" operator="equal">
      <formula>0</formula>
    </cfRule>
  </conditionalFormatting>
  <conditionalFormatting sqref="D581:E581">
    <cfRule type="cellIs" dxfId="1904" priority="3424" operator="equal">
      <formula>0</formula>
    </cfRule>
  </conditionalFormatting>
  <conditionalFormatting sqref="F565 H565:AK565">
    <cfRule type="cellIs" dxfId="1903" priority="3423" operator="equal">
      <formula>0</formula>
    </cfRule>
  </conditionalFormatting>
  <conditionalFormatting sqref="D565:E565">
    <cfRule type="cellIs" dxfId="1902" priority="3422" operator="equal">
      <formula>0</formula>
    </cfRule>
  </conditionalFormatting>
  <conditionalFormatting sqref="F549 H549:AK549">
    <cfRule type="cellIs" dxfId="1901" priority="3421" operator="equal">
      <formula>0</formula>
    </cfRule>
  </conditionalFormatting>
  <conditionalFormatting sqref="D549:E549">
    <cfRule type="cellIs" dxfId="1900" priority="3420" operator="equal">
      <formula>0</formula>
    </cfRule>
  </conditionalFormatting>
  <conditionalFormatting sqref="F533 H533:AK533">
    <cfRule type="cellIs" dxfId="1899" priority="3419" operator="equal">
      <formula>0</formula>
    </cfRule>
  </conditionalFormatting>
  <conditionalFormatting sqref="D533:E533">
    <cfRule type="cellIs" dxfId="1898" priority="3418" operator="equal">
      <formula>0</formula>
    </cfRule>
  </conditionalFormatting>
  <conditionalFormatting sqref="F517 H517:AK517">
    <cfRule type="cellIs" dxfId="1897" priority="3417" operator="equal">
      <formula>0</formula>
    </cfRule>
  </conditionalFormatting>
  <conditionalFormatting sqref="D517:E517">
    <cfRule type="cellIs" dxfId="1896" priority="3416" operator="equal">
      <formula>0</formula>
    </cfRule>
  </conditionalFormatting>
  <conditionalFormatting sqref="F501:AK501">
    <cfRule type="cellIs" dxfId="1895" priority="3415" operator="equal">
      <formula>0</formula>
    </cfRule>
  </conditionalFormatting>
  <conditionalFormatting sqref="D501:E501">
    <cfRule type="cellIs" dxfId="1894" priority="3414" operator="equal">
      <formula>0</formula>
    </cfRule>
  </conditionalFormatting>
  <conditionalFormatting sqref="G507:G511 G509:AK509">
    <cfRule type="cellIs" dxfId="1893" priority="3413" operator="equal">
      <formula>0</formula>
    </cfRule>
  </conditionalFormatting>
  <conditionalFormatting sqref="G513:G516">
    <cfRule type="cellIs" dxfId="1892" priority="3412" operator="equal">
      <formula>0</formula>
    </cfRule>
  </conditionalFormatting>
  <conditionalFormatting sqref="G506:AK506">
    <cfRule type="cellIs" dxfId="1891" priority="3411" operator="equal">
      <formula>0</formula>
    </cfRule>
  </conditionalFormatting>
  <conditionalFormatting sqref="G512">
    <cfRule type="cellIs" dxfId="1890" priority="3410" operator="equal">
      <formula>0</formula>
    </cfRule>
  </conditionalFormatting>
  <conditionalFormatting sqref="G506:AK506 G509:AK509">
    <cfRule type="cellIs" dxfId="1889" priority="3409" operator="equal">
      <formula>0</formula>
    </cfRule>
  </conditionalFormatting>
  <conditionalFormatting sqref="G515">
    <cfRule type="cellIs" dxfId="1888" priority="3408" operator="equal">
      <formula>0</formula>
    </cfRule>
  </conditionalFormatting>
  <conditionalFormatting sqref="G517">
    <cfRule type="cellIs" dxfId="1887" priority="3407" operator="equal">
      <formula>0</formula>
    </cfRule>
  </conditionalFormatting>
  <conditionalFormatting sqref="G523:G527 G525:AK525">
    <cfRule type="cellIs" dxfId="1886" priority="3406" operator="equal">
      <formula>0</formula>
    </cfRule>
  </conditionalFormatting>
  <conditionalFormatting sqref="G529:G532">
    <cfRule type="cellIs" dxfId="1885" priority="3405" operator="equal">
      <formula>0</formula>
    </cfRule>
  </conditionalFormatting>
  <conditionalFormatting sqref="G522:AK522">
    <cfRule type="cellIs" dxfId="1884" priority="3404" operator="equal">
      <formula>0</formula>
    </cfRule>
  </conditionalFormatting>
  <conditionalFormatting sqref="G528">
    <cfRule type="cellIs" dxfId="1883" priority="3403" operator="equal">
      <formula>0</formula>
    </cfRule>
  </conditionalFormatting>
  <conditionalFormatting sqref="G522:AK522 G525:AK525">
    <cfRule type="cellIs" dxfId="1882" priority="3402" operator="equal">
      <formula>0</formula>
    </cfRule>
  </conditionalFormatting>
  <conditionalFormatting sqref="G531">
    <cfRule type="cellIs" dxfId="1881" priority="3401" operator="equal">
      <formula>0</formula>
    </cfRule>
  </conditionalFormatting>
  <conditionalFormatting sqref="G533">
    <cfRule type="cellIs" dxfId="1880" priority="3400" operator="equal">
      <formula>0</formula>
    </cfRule>
  </conditionalFormatting>
  <conditionalFormatting sqref="G539:G543 G541:AK541">
    <cfRule type="cellIs" dxfId="1879" priority="3399" operator="equal">
      <formula>0</formula>
    </cfRule>
  </conditionalFormatting>
  <conditionalFormatting sqref="G545:G548">
    <cfRule type="cellIs" dxfId="1878" priority="3398" operator="equal">
      <formula>0</formula>
    </cfRule>
  </conditionalFormatting>
  <conditionalFormatting sqref="G538:AK538">
    <cfRule type="cellIs" dxfId="1877" priority="3397" operator="equal">
      <formula>0</formula>
    </cfRule>
  </conditionalFormatting>
  <conditionalFormatting sqref="G544">
    <cfRule type="cellIs" dxfId="1876" priority="3396" operator="equal">
      <formula>0</formula>
    </cfRule>
  </conditionalFormatting>
  <conditionalFormatting sqref="G538:AK538 G541:AK541">
    <cfRule type="cellIs" dxfId="1875" priority="3395" operator="equal">
      <formula>0</formula>
    </cfRule>
  </conditionalFormatting>
  <conditionalFormatting sqref="G547">
    <cfRule type="cellIs" dxfId="1874" priority="3394" operator="equal">
      <formula>0</formula>
    </cfRule>
  </conditionalFormatting>
  <conditionalFormatting sqref="G549">
    <cfRule type="cellIs" dxfId="1873" priority="3393" operator="equal">
      <formula>0</formula>
    </cfRule>
  </conditionalFormatting>
  <conditionalFormatting sqref="G555:G559 G557:AK557">
    <cfRule type="cellIs" dxfId="1872" priority="3392" operator="equal">
      <formula>0</formula>
    </cfRule>
  </conditionalFormatting>
  <conditionalFormatting sqref="G561:G564">
    <cfRule type="cellIs" dxfId="1871" priority="3391" operator="equal">
      <formula>0</formula>
    </cfRule>
  </conditionalFormatting>
  <conditionalFormatting sqref="G554:AK554">
    <cfRule type="cellIs" dxfId="1870" priority="3390" operator="equal">
      <formula>0</formula>
    </cfRule>
  </conditionalFormatting>
  <conditionalFormatting sqref="G560">
    <cfRule type="cellIs" dxfId="1869" priority="3389" operator="equal">
      <formula>0</formula>
    </cfRule>
  </conditionalFormatting>
  <conditionalFormatting sqref="G554:AK554 G557:AK557">
    <cfRule type="cellIs" dxfId="1868" priority="3388" operator="equal">
      <formula>0</formula>
    </cfRule>
  </conditionalFormatting>
  <conditionalFormatting sqref="G563">
    <cfRule type="cellIs" dxfId="1867" priority="3387" operator="equal">
      <formula>0</formula>
    </cfRule>
  </conditionalFormatting>
  <conditionalFormatting sqref="G565">
    <cfRule type="cellIs" dxfId="1866" priority="3386" operator="equal">
      <formula>0</formula>
    </cfRule>
  </conditionalFormatting>
  <conditionalFormatting sqref="G571:G575 G573:AK573">
    <cfRule type="cellIs" dxfId="1865" priority="3385" operator="equal">
      <formula>0</formula>
    </cfRule>
  </conditionalFormatting>
  <conditionalFormatting sqref="G577:G580">
    <cfRule type="cellIs" dxfId="1864" priority="3384" operator="equal">
      <formula>0</formula>
    </cfRule>
  </conditionalFormatting>
  <conditionalFormatting sqref="G570:AK570">
    <cfRule type="cellIs" dxfId="1863" priority="3383" operator="equal">
      <formula>0</formula>
    </cfRule>
  </conditionalFormatting>
  <conditionalFormatting sqref="G576">
    <cfRule type="cellIs" dxfId="1862" priority="3382" operator="equal">
      <formula>0</formula>
    </cfRule>
  </conditionalFormatting>
  <conditionalFormatting sqref="G570:AK570 G573:AK573">
    <cfRule type="cellIs" dxfId="1861" priority="3381" operator="equal">
      <formula>0</formula>
    </cfRule>
  </conditionalFormatting>
  <conditionalFormatting sqref="G579">
    <cfRule type="cellIs" dxfId="1860" priority="3380" operator="equal">
      <formula>0</formula>
    </cfRule>
  </conditionalFormatting>
  <conditionalFormatting sqref="G581">
    <cfRule type="cellIs" dxfId="1859" priority="3379" operator="equal">
      <formula>0</formula>
    </cfRule>
  </conditionalFormatting>
  <conditionalFormatting sqref="G587:G591 G589:AK589">
    <cfRule type="cellIs" dxfId="1858" priority="3378" operator="equal">
      <formula>0</formula>
    </cfRule>
  </conditionalFormatting>
  <conditionalFormatting sqref="G593:G596">
    <cfRule type="cellIs" dxfId="1857" priority="3377" operator="equal">
      <formula>0</formula>
    </cfRule>
  </conditionalFormatting>
  <conditionalFormatting sqref="G586:AK586">
    <cfRule type="cellIs" dxfId="1856" priority="3376" operator="equal">
      <formula>0</formula>
    </cfRule>
  </conditionalFormatting>
  <conditionalFormatting sqref="G592">
    <cfRule type="cellIs" dxfId="1855" priority="3375" operator="equal">
      <formula>0</formula>
    </cfRule>
  </conditionalFormatting>
  <conditionalFormatting sqref="G586:AK586 G589:AK589">
    <cfRule type="cellIs" dxfId="1854" priority="3374" operator="equal">
      <formula>0</formula>
    </cfRule>
  </conditionalFormatting>
  <conditionalFormatting sqref="G595">
    <cfRule type="cellIs" dxfId="1853" priority="3373" operator="equal">
      <formula>0</formula>
    </cfRule>
  </conditionalFormatting>
  <conditionalFormatting sqref="G597">
    <cfRule type="cellIs" dxfId="1852" priority="3372" operator="equal">
      <formula>0</formula>
    </cfRule>
  </conditionalFormatting>
  <conditionalFormatting sqref="G603:G607 G605:AK605">
    <cfRule type="cellIs" dxfId="1851" priority="3371" operator="equal">
      <formula>0</formula>
    </cfRule>
  </conditionalFormatting>
  <conditionalFormatting sqref="G609:G612 G611:AK611">
    <cfRule type="cellIs" dxfId="1850" priority="3370" operator="equal">
      <formula>0</formula>
    </cfRule>
  </conditionalFormatting>
  <conditionalFormatting sqref="G602:AK602">
    <cfRule type="cellIs" dxfId="1849" priority="3369" operator="equal">
      <formula>0</formula>
    </cfRule>
  </conditionalFormatting>
  <conditionalFormatting sqref="G602:AK602 G605:AK605">
    <cfRule type="cellIs" dxfId="1848" priority="3367" operator="equal">
      <formula>0</formula>
    </cfRule>
  </conditionalFormatting>
  <conditionalFormatting sqref="G611:AK611">
    <cfRule type="cellIs" dxfId="1847" priority="3366" operator="equal">
      <formula>0</formula>
    </cfRule>
  </conditionalFormatting>
  <conditionalFormatting sqref="G613">
    <cfRule type="cellIs" dxfId="1846" priority="3365" operator="equal">
      <formula>0</formula>
    </cfRule>
  </conditionalFormatting>
  <conditionalFormatting sqref="G618:AK618">
    <cfRule type="cellIs" dxfId="1845" priority="3364" operator="equal">
      <formula>0</formula>
    </cfRule>
  </conditionalFormatting>
  <conditionalFormatting sqref="G618:AK618">
    <cfRule type="cellIs" dxfId="1844" priority="3363" operator="equal">
      <formula>0</formula>
    </cfRule>
  </conditionalFormatting>
  <conditionalFormatting sqref="G621:AK621">
    <cfRule type="cellIs" dxfId="1843" priority="3362" operator="equal">
      <formula>0</formula>
    </cfRule>
  </conditionalFormatting>
  <conditionalFormatting sqref="G621:AK621">
    <cfRule type="cellIs" dxfId="1842" priority="3361" operator="equal">
      <formula>0</formula>
    </cfRule>
  </conditionalFormatting>
  <conditionalFormatting sqref="G627:AK627">
    <cfRule type="cellIs" dxfId="1841" priority="3360" operator="equal">
      <formula>0</formula>
    </cfRule>
  </conditionalFormatting>
  <conditionalFormatting sqref="G627:AK627">
    <cfRule type="cellIs" dxfId="1840" priority="3359" operator="equal">
      <formula>0</formula>
    </cfRule>
  </conditionalFormatting>
  <conditionalFormatting sqref="G635">
    <cfRule type="cellIs" dxfId="1839" priority="3358" operator="equal">
      <formula>0</formula>
    </cfRule>
  </conditionalFormatting>
  <conditionalFormatting sqref="G636">
    <cfRule type="cellIs" dxfId="1838" priority="3357" operator="equal">
      <formula>0</formula>
    </cfRule>
  </conditionalFormatting>
  <conditionalFormatting sqref="G634:AK634">
    <cfRule type="cellIs" dxfId="1837" priority="3356" operator="equal">
      <formula>0</formula>
    </cfRule>
  </conditionalFormatting>
  <conditionalFormatting sqref="G634:AK634">
    <cfRule type="cellIs" dxfId="1836" priority="3355" operator="equal">
      <formula>0</formula>
    </cfRule>
  </conditionalFormatting>
  <conditionalFormatting sqref="G637:AK637">
    <cfRule type="cellIs" dxfId="1835" priority="3354" operator="equal">
      <formula>0</formula>
    </cfRule>
  </conditionalFormatting>
  <conditionalFormatting sqref="G637:AK637">
    <cfRule type="cellIs" dxfId="1834" priority="3353" operator="equal">
      <formula>0</formula>
    </cfRule>
  </conditionalFormatting>
  <conditionalFormatting sqref="G654">
    <cfRule type="cellIs" dxfId="1833" priority="3352" operator="equal">
      <formula>0</formula>
    </cfRule>
  </conditionalFormatting>
  <conditionalFormatting sqref="G651">
    <cfRule type="cellIs" dxfId="1832" priority="3351" operator="equal">
      <formula>0</formula>
    </cfRule>
  </conditionalFormatting>
  <conditionalFormatting sqref="G652">
    <cfRule type="cellIs" dxfId="1831" priority="3350" operator="equal">
      <formula>0</formula>
    </cfRule>
  </conditionalFormatting>
  <conditionalFormatting sqref="G650:AK650">
    <cfRule type="cellIs" dxfId="1830" priority="3349" operator="equal">
      <formula>0</formula>
    </cfRule>
  </conditionalFormatting>
  <conditionalFormatting sqref="G650:AK650">
    <cfRule type="cellIs" dxfId="1829" priority="3348" operator="equal">
      <formula>0</formula>
    </cfRule>
  </conditionalFormatting>
  <conditionalFormatting sqref="G653:AK653">
    <cfRule type="cellIs" dxfId="1828" priority="3347" operator="equal">
      <formula>0</formula>
    </cfRule>
  </conditionalFormatting>
  <conditionalFormatting sqref="G653:AK653">
    <cfRule type="cellIs" dxfId="1827" priority="3346" operator="equal">
      <formula>0</formula>
    </cfRule>
  </conditionalFormatting>
  <conditionalFormatting sqref="G667 G670:G671">
    <cfRule type="cellIs" dxfId="1826" priority="3345" operator="equal">
      <formula>0</formula>
    </cfRule>
  </conditionalFormatting>
  <conditionalFormatting sqref="G673:G674 G676">
    <cfRule type="cellIs" dxfId="1825" priority="3344" operator="equal">
      <formula>0</formula>
    </cfRule>
  </conditionalFormatting>
  <conditionalFormatting sqref="G672">
    <cfRule type="cellIs" dxfId="1824" priority="3343" operator="equal">
      <formula>0</formula>
    </cfRule>
  </conditionalFormatting>
  <conditionalFormatting sqref="G668">
    <cfRule type="cellIs" dxfId="1823" priority="3342" operator="equal">
      <formula>0</formula>
    </cfRule>
  </conditionalFormatting>
  <conditionalFormatting sqref="G677">
    <cfRule type="cellIs" dxfId="1822" priority="3341" operator="equal">
      <formula>0</formula>
    </cfRule>
  </conditionalFormatting>
  <conditionalFormatting sqref="G666:AK666">
    <cfRule type="cellIs" dxfId="1821" priority="3340" operator="equal">
      <formula>0</formula>
    </cfRule>
  </conditionalFormatting>
  <conditionalFormatting sqref="G666:AK666">
    <cfRule type="cellIs" dxfId="1820" priority="3339" operator="equal">
      <formula>0</formula>
    </cfRule>
  </conditionalFormatting>
  <conditionalFormatting sqref="G669:AK669">
    <cfRule type="cellIs" dxfId="1819" priority="3338" operator="equal">
      <formula>0</formula>
    </cfRule>
  </conditionalFormatting>
  <conditionalFormatting sqref="G669:AK669">
    <cfRule type="cellIs" dxfId="1818" priority="3337" operator="equal">
      <formula>0</formula>
    </cfRule>
  </conditionalFormatting>
  <conditionalFormatting sqref="G675:AK675">
    <cfRule type="cellIs" dxfId="1817" priority="3336" operator="equal">
      <formula>0</formula>
    </cfRule>
  </conditionalFormatting>
  <conditionalFormatting sqref="G675:AK675">
    <cfRule type="cellIs" dxfId="1816" priority="3335" operator="equal">
      <formula>0</formula>
    </cfRule>
  </conditionalFormatting>
  <conditionalFormatting sqref="G683 G686">
    <cfRule type="cellIs" dxfId="1815" priority="3334" operator="equal">
      <formula>0</formula>
    </cfRule>
  </conditionalFormatting>
  <conditionalFormatting sqref="G684">
    <cfRule type="cellIs" dxfId="1814" priority="3333" operator="equal">
      <formula>0</formula>
    </cfRule>
  </conditionalFormatting>
  <conditionalFormatting sqref="G682:AK682">
    <cfRule type="cellIs" dxfId="1813" priority="3332" operator="equal">
      <formula>0</formula>
    </cfRule>
  </conditionalFormatting>
  <conditionalFormatting sqref="G682:AK682">
    <cfRule type="cellIs" dxfId="1812" priority="3331" operator="equal">
      <formula>0</formula>
    </cfRule>
  </conditionalFormatting>
  <conditionalFormatting sqref="G685:AK685">
    <cfRule type="cellIs" dxfId="1811" priority="3330" operator="equal">
      <formula>0</formula>
    </cfRule>
  </conditionalFormatting>
  <conditionalFormatting sqref="G685:AK685">
    <cfRule type="cellIs" dxfId="1810" priority="3329" operator="equal">
      <formula>0</formula>
    </cfRule>
  </conditionalFormatting>
  <conditionalFormatting sqref="G691:AK691">
    <cfRule type="cellIs" dxfId="1809" priority="3328" operator="equal">
      <formula>0</formula>
    </cfRule>
  </conditionalFormatting>
  <conditionalFormatting sqref="G691:AK691">
    <cfRule type="cellIs" dxfId="1808" priority="3327" operator="equal">
      <formula>0</formula>
    </cfRule>
  </conditionalFormatting>
  <conditionalFormatting sqref="G699 G702">
    <cfRule type="cellIs" dxfId="1807" priority="3326" operator="equal">
      <formula>0</formula>
    </cfRule>
  </conditionalFormatting>
  <conditionalFormatting sqref="G700">
    <cfRule type="cellIs" dxfId="1806" priority="3325" operator="equal">
      <formula>0</formula>
    </cfRule>
  </conditionalFormatting>
  <conditionalFormatting sqref="G698:AK698">
    <cfRule type="cellIs" dxfId="1805" priority="3324" operator="equal">
      <formula>0</formula>
    </cfRule>
  </conditionalFormatting>
  <conditionalFormatting sqref="G698:AK698">
    <cfRule type="cellIs" dxfId="1804" priority="3323" operator="equal">
      <formula>0</formula>
    </cfRule>
  </conditionalFormatting>
  <conditionalFormatting sqref="G701:AK701">
    <cfRule type="cellIs" dxfId="1803" priority="3322" operator="equal">
      <formula>0</formula>
    </cfRule>
  </conditionalFormatting>
  <conditionalFormatting sqref="G701:AK701">
    <cfRule type="cellIs" dxfId="1802" priority="3321" operator="equal">
      <formula>0</formula>
    </cfRule>
  </conditionalFormatting>
  <conditionalFormatting sqref="G719">
    <cfRule type="cellIs" dxfId="1801" priority="3320" operator="equal">
      <formula>0</formula>
    </cfRule>
  </conditionalFormatting>
  <conditionalFormatting sqref="G721:G722 G724">
    <cfRule type="cellIs" dxfId="1800" priority="3319" operator="equal">
      <formula>0</formula>
    </cfRule>
  </conditionalFormatting>
  <conditionalFormatting sqref="F231">
    <cfRule type="cellIs" dxfId="1799" priority="181" operator="equal">
      <formula>0</formula>
    </cfRule>
  </conditionalFormatting>
  <conditionalFormatting sqref="G725">
    <cfRule type="cellIs" dxfId="1798" priority="3317" operator="equal">
      <formula>0</formula>
    </cfRule>
  </conditionalFormatting>
  <conditionalFormatting sqref="G715 G718">
    <cfRule type="cellIs" dxfId="1797" priority="3316" operator="equal">
      <formula>0</formula>
    </cfRule>
  </conditionalFormatting>
  <conditionalFormatting sqref="G716">
    <cfRule type="cellIs" dxfId="1796" priority="3315" operator="equal">
      <formula>0</formula>
    </cfRule>
  </conditionalFormatting>
  <conditionalFormatting sqref="G714:AK714">
    <cfRule type="cellIs" dxfId="1795" priority="3314" operator="equal">
      <formula>0</formula>
    </cfRule>
  </conditionalFormatting>
  <conditionalFormatting sqref="G714:AK714">
    <cfRule type="cellIs" dxfId="1794" priority="3313" operator="equal">
      <formula>0</formula>
    </cfRule>
  </conditionalFormatting>
  <conditionalFormatting sqref="G717:AK717">
    <cfRule type="cellIs" dxfId="1793" priority="3312" operator="equal">
      <formula>0</formula>
    </cfRule>
  </conditionalFormatting>
  <conditionalFormatting sqref="G717:AK717">
    <cfRule type="cellIs" dxfId="1792" priority="3311" operator="equal">
      <formula>0</formula>
    </cfRule>
  </conditionalFormatting>
  <conditionalFormatting sqref="G723:AK723">
    <cfRule type="cellIs" dxfId="1791" priority="3310" operator="equal">
      <formula>0</formula>
    </cfRule>
  </conditionalFormatting>
  <conditionalFormatting sqref="G723:AK723">
    <cfRule type="cellIs" dxfId="1790" priority="3309" operator="equal">
      <formula>0</formula>
    </cfRule>
  </conditionalFormatting>
  <conditionalFormatting sqref="H1706 G1701:AK1701 G1703:AK1705 G1702">
    <cfRule type="cellIs" dxfId="1789" priority="1075" operator="equal">
      <formula>0</formula>
    </cfRule>
  </conditionalFormatting>
  <conditionalFormatting sqref="I1706:AK1706">
    <cfRule type="cellIs" dxfId="1788" priority="1074" operator="equal">
      <formula>0</formula>
    </cfRule>
  </conditionalFormatting>
  <conditionalFormatting sqref="F1755:F1758 H1755:AK1758">
    <cfRule type="cellIs" dxfId="1787" priority="1073" operator="equal">
      <formula>0</formula>
    </cfRule>
  </conditionalFormatting>
  <conditionalFormatting sqref="G1707:AK1710">
    <cfRule type="cellIs" dxfId="1786" priority="1072" operator="equal">
      <formula>0</formula>
    </cfRule>
  </conditionalFormatting>
  <conditionalFormatting sqref="F1538 H1538:AK1538">
    <cfRule type="cellIs" dxfId="1785" priority="1456" operator="equal">
      <formula>0</formula>
    </cfRule>
  </conditionalFormatting>
  <conditionalFormatting sqref="F1554 H1554:AK1554">
    <cfRule type="cellIs" dxfId="1784" priority="1455" operator="equal">
      <formula>0</formula>
    </cfRule>
  </conditionalFormatting>
  <conditionalFormatting sqref="F1570 H1570:AK1570">
    <cfRule type="cellIs" dxfId="1783" priority="1454" operator="equal">
      <formula>0</formula>
    </cfRule>
  </conditionalFormatting>
  <conditionalFormatting sqref="F1586">
    <cfRule type="cellIs" dxfId="1782" priority="1453" operator="equal">
      <formula>0</formula>
    </cfRule>
  </conditionalFormatting>
  <conditionalFormatting sqref="F1602 H1602:AK1602">
    <cfRule type="cellIs" dxfId="1781" priority="1452" operator="equal">
      <formula>0</formula>
    </cfRule>
  </conditionalFormatting>
  <conditionalFormatting sqref="D1511:E1511">
    <cfRule type="cellIs" dxfId="1780" priority="1427" operator="equal">
      <formula>0</formula>
    </cfRule>
  </conditionalFormatting>
  <conditionalFormatting sqref="F1618 H1618:AK1618">
    <cfRule type="cellIs" dxfId="1779" priority="1451" operator="equal">
      <formula>0</formula>
    </cfRule>
  </conditionalFormatting>
  <conditionalFormatting sqref="F1634 H1634:AK1634">
    <cfRule type="cellIs" dxfId="1778" priority="1450" operator="equal">
      <formula>0</formula>
    </cfRule>
  </conditionalFormatting>
  <conditionalFormatting sqref="F1650 H1650:AK1650">
    <cfRule type="cellIs" dxfId="1777" priority="1449" operator="equal">
      <formula>0</formula>
    </cfRule>
  </conditionalFormatting>
  <conditionalFormatting sqref="F1666 H1666:AK1666">
    <cfRule type="cellIs" dxfId="1776" priority="1448" operator="equal">
      <formula>0</formula>
    </cfRule>
  </conditionalFormatting>
  <conditionalFormatting sqref="F1682 H1682:AK1682">
    <cfRule type="cellIs" dxfId="1775" priority="1447" operator="equal">
      <formula>0</formula>
    </cfRule>
  </conditionalFormatting>
  <conditionalFormatting sqref="D1467:E1467 D1458:E1459 D1461:E1462 D1464:G1464">
    <cfRule type="cellIs" dxfId="1774" priority="1446" operator="equal">
      <formula>0</formula>
    </cfRule>
  </conditionalFormatting>
  <conditionalFormatting sqref="D1460:E1460">
    <cfRule type="cellIs" dxfId="1773" priority="1445" operator="equal">
      <formula>0</formula>
    </cfRule>
  </conditionalFormatting>
  <conditionalFormatting sqref="D1580:E1580">
    <cfRule type="cellIs" dxfId="1772" priority="1399" operator="equal">
      <formula>0</formula>
    </cfRule>
  </conditionalFormatting>
  <conditionalFormatting sqref="D1589:E1590 D1586:E1587 D1592:G1592">
    <cfRule type="cellIs" dxfId="1771" priority="1398" operator="equal">
      <formula>0</formula>
    </cfRule>
  </conditionalFormatting>
  <conditionalFormatting sqref="D1591:E1591">
    <cfRule type="cellIs" dxfId="1770" priority="1397" operator="equal">
      <formula>0</formula>
    </cfRule>
  </conditionalFormatting>
  <conditionalFormatting sqref="D1593:E1593">
    <cfRule type="cellIs" dxfId="1769" priority="1396" operator="equal">
      <formula>0</formula>
    </cfRule>
  </conditionalFormatting>
  <conditionalFormatting sqref="D1594:E1594">
    <cfRule type="cellIs" dxfId="1768" priority="1395" operator="equal">
      <formula>0</formula>
    </cfRule>
  </conditionalFormatting>
  <conditionalFormatting sqref="D1595:E1595">
    <cfRule type="cellIs" dxfId="1767" priority="1394" operator="equal">
      <formula>0</formula>
    </cfRule>
  </conditionalFormatting>
  <conditionalFormatting sqref="D1596:E1596">
    <cfRule type="cellIs" dxfId="1766" priority="1393" operator="equal">
      <formula>0</formula>
    </cfRule>
  </conditionalFormatting>
  <conditionalFormatting sqref="D1463:E1463">
    <cfRule type="cellIs" dxfId="1765" priority="1444" operator="equal">
      <formula>0</formula>
    </cfRule>
  </conditionalFormatting>
  <conditionalFormatting sqref="D1465:E1465">
    <cfRule type="cellIs" dxfId="1764" priority="1443" operator="equal">
      <formula>0</formula>
    </cfRule>
  </conditionalFormatting>
  <conditionalFormatting sqref="D1605:E1606 D1602:E1603 D1608:G1608">
    <cfRule type="cellIs" dxfId="1763" priority="1392" operator="equal">
      <formula>0</formula>
    </cfRule>
  </conditionalFormatting>
  <conditionalFormatting sqref="D1578:E1578">
    <cfRule type="cellIs" dxfId="1762" priority="1401" operator="equal">
      <formula>0</formula>
    </cfRule>
  </conditionalFormatting>
  <conditionalFormatting sqref="D1579:E1579">
    <cfRule type="cellIs" dxfId="1761" priority="1400" operator="equal">
      <formula>0</formula>
    </cfRule>
  </conditionalFormatting>
  <conditionalFormatting sqref="D1573:E1574 D1570:E1571 D1576:G1576">
    <cfRule type="cellIs" dxfId="1760" priority="1404" operator="equal">
      <formula>0</formula>
    </cfRule>
  </conditionalFormatting>
  <conditionalFormatting sqref="D1575:E1575">
    <cfRule type="cellIs" dxfId="1759" priority="1403" operator="equal">
      <formula>0</formula>
    </cfRule>
  </conditionalFormatting>
  <conditionalFormatting sqref="D1577:E1577">
    <cfRule type="cellIs" dxfId="1758" priority="1402" operator="equal">
      <formula>0</formula>
    </cfRule>
  </conditionalFormatting>
  <conditionalFormatting sqref="D1562:E1562">
    <cfRule type="cellIs" dxfId="1757" priority="1407" operator="equal">
      <formula>0</formula>
    </cfRule>
  </conditionalFormatting>
  <conditionalFormatting sqref="D1563:E1563">
    <cfRule type="cellIs" dxfId="1756" priority="1406" operator="equal">
      <formula>0</formula>
    </cfRule>
  </conditionalFormatting>
  <conditionalFormatting sqref="D1561:E1561">
    <cfRule type="cellIs" dxfId="1755" priority="1408" operator="equal">
      <formula>0</formula>
    </cfRule>
  </conditionalFormatting>
  <conditionalFormatting sqref="D1564:E1564">
    <cfRule type="cellIs" dxfId="1754" priority="1405" operator="equal">
      <formula>0</formula>
    </cfRule>
  </conditionalFormatting>
  <conditionalFormatting sqref="D1531:E1531">
    <cfRule type="cellIs" dxfId="1753" priority="1418" operator="equal">
      <formula>0</formula>
    </cfRule>
  </conditionalFormatting>
  <conditionalFormatting sqref="D1532:E1532">
    <cfRule type="cellIs" dxfId="1752" priority="1417" operator="equal">
      <formula>0</formula>
    </cfRule>
  </conditionalFormatting>
  <conditionalFormatting sqref="D1541:E1542 D1538:E1539 D1544:F1544">
    <cfRule type="cellIs" dxfId="1751" priority="1416" operator="equal">
      <formula>0</formula>
    </cfRule>
  </conditionalFormatting>
  <conditionalFormatting sqref="D1543:E1543">
    <cfRule type="cellIs" dxfId="1750" priority="1415" operator="equal">
      <formula>0</formula>
    </cfRule>
  </conditionalFormatting>
  <conditionalFormatting sqref="D1545:E1545">
    <cfRule type="cellIs" dxfId="1749" priority="1414" operator="equal">
      <formula>0</formula>
    </cfRule>
  </conditionalFormatting>
  <conditionalFormatting sqref="D1530:E1530">
    <cfRule type="cellIs" dxfId="1748" priority="1419" operator="equal">
      <formula>0</formula>
    </cfRule>
  </conditionalFormatting>
  <conditionalFormatting sqref="D1525:E1526 D1522:E1523 D1528:G1528">
    <cfRule type="cellIs" dxfId="1747" priority="1422" operator="equal">
      <formula>0</formula>
    </cfRule>
  </conditionalFormatting>
  <conditionalFormatting sqref="D1527:E1527">
    <cfRule type="cellIs" dxfId="1746" priority="1421" operator="equal">
      <formula>0</formula>
    </cfRule>
  </conditionalFormatting>
  <conditionalFormatting sqref="D1529:E1529">
    <cfRule type="cellIs" dxfId="1745" priority="1420" operator="equal">
      <formula>0</formula>
    </cfRule>
  </conditionalFormatting>
  <conditionalFormatting sqref="D1513:E1513">
    <cfRule type="cellIs" dxfId="1744" priority="1426" operator="equal">
      <formula>0</formula>
    </cfRule>
  </conditionalFormatting>
  <conditionalFormatting sqref="D1514:E1514">
    <cfRule type="cellIs" dxfId="1743" priority="1425" operator="equal">
      <formula>0</formula>
    </cfRule>
  </conditionalFormatting>
  <conditionalFormatting sqref="D1515:E1515">
    <cfRule type="cellIs" dxfId="1742" priority="1424" operator="equal">
      <formula>0</formula>
    </cfRule>
  </conditionalFormatting>
  <conditionalFormatting sqref="D1499:E1499">
    <cfRule type="cellIs" dxfId="1741" priority="1430" operator="equal">
      <formula>0</formula>
    </cfRule>
  </conditionalFormatting>
  <conditionalFormatting sqref="D1500:E1500">
    <cfRule type="cellIs" dxfId="1740" priority="1429" operator="equal">
      <formula>0</formula>
    </cfRule>
  </conditionalFormatting>
  <conditionalFormatting sqref="D1506:E1507 D1509:E1510 D1512:F1512">
    <cfRule type="cellIs" dxfId="1739" priority="1428" operator="equal">
      <formula>0</formula>
    </cfRule>
  </conditionalFormatting>
  <conditionalFormatting sqref="D1466:E1466">
    <cfRule type="cellIs" dxfId="1738" priority="1442" operator="equal">
      <formula>0</formula>
    </cfRule>
  </conditionalFormatting>
  <conditionalFormatting sqref="D1477:E1478 D1474:E1475 D1480:F1480">
    <cfRule type="cellIs" dxfId="1737" priority="1440" operator="equal">
      <formula>0</formula>
    </cfRule>
  </conditionalFormatting>
  <conditionalFormatting sqref="D1468:E1468">
    <cfRule type="cellIs" dxfId="1736" priority="1441" operator="equal">
      <formula>0</formula>
    </cfRule>
  </conditionalFormatting>
  <conditionalFormatting sqref="D1479:E1479">
    <cfRule type="cellIs" dxfId="1735" priority="1439" operator="equal">
      <formula>0</formula>
    </cfRule>
  </conditionalFormatting>
  <conditionalFormatting sqref="D1481:E1481">
    <cfRule type="cellIs" dxfId="1734" priority="1438" operator="equal">
      <formula>0</formula>
    </cfRule>
  </conditionalFormatting>
  <conditionalFormatting sqref="D1482:E1482">
    <cfRule type="cellIs" dxfId="1733" priority="1437" operator="equal">
      <formula>0</formula>
    </cfRule>
  </conditionalFormatting>
  <conditionalFormatting sqref="D1483:E1483">
    <cfRule type="cellIs" dxfId="1732" priority="1436" operator="equal">
      <formula>0</formula>
    </cfRule>
  </conditionalFormatting>
  <conditionalFormatting sqref="D1484:E1484">
    <cfRule type="cellIs" dxfId="1731" priority="1435" operator="equal">
      <formula>0</formula>
    </cfRule>
  </conditionalFormatting>
  <conditionalFormatting sqref="D1493:E1494 D1490:E1491 D1496:F1496">
    <cfRule type="cellIs" dxfId="1730" priority="1434" operator="equal">
      <formula>0</formula>
    </cfRule>
  </conditionalFormatting>
  <conditionalFormatting sqref="D1495:E1495">
    <cfRule type="cellIs" dxfId="1729" priority="1433" operator="equal">
      <formula>0</formula>
    </cfRule>
  </conditionalFormatting>
  <conditionalFormatting sqref="D1497:E1497">
    <cfRule type="cellIs" dxfId="1728" priority="1432" operator="equal">
      <formula>0</formula>
    </cfRule>
  </conditionalFormatting>
  <conditionalFormatting sqref="D1498:E1498">
    <cfRule type="cellIs" dxfId="1727" priority="1431" operator="equal">
      <formula>0</formula>
    </cfRule>
  </conditionalFormatting>
  <conditionalFormatting sqref="D1516:E1516">
    <cfRule type="cellIs" dxfId="1726" priority="1423" operator="equal">
      <formula>0</formula>
    </cfRule>
  </conditionalFormatting>
  <conditionalFormatting sqref="D1546:E1546">
    <cfRule type="cellIs" dxfId="1725" priority="1413" operator="equal">
      <formula>0</formula>
    </cfRule>
  </conditionalFormatting>
  <conditionalFormatting sqref="D1547:E1547">
    <cfRule type="cellIs" dxfId="1724" priority="1412" operator="equal">
      <formula>0</formula>
    </cfRule>
  </conditionalFormatting>
  <conditionalFormatting sqref="D1548:E1548">
    <cfRule type="cellIs" dxfId="1723" priority="1411" operator="equal">
      <formula>0</formula>
    </cfRule>
  </conditionalFormatting>
  <conditionalFormatting sqref="D1557:E1558 D1554:E1555 D1560:F1560">
    <cfRule type="cellIs" dxfId="1722" priority="1410" operator="equal">
      <formula>0</formula>
    </cfRule>
  </conditionalFormatting>
  <conditionalFormatting sqref="D1559:E1559">
    <cfRule type="cellIs" dxfId="1721" priority="1409" operator="equal">
      <formula>0</formula>
    </cfRule>
  </conditionalFormatting>
  <conditionalFormatting sqref="D1607:E1607">
    <cfRule type="cellIs" dxfId="1720" priority="1391" operator="equal">
      <formula>0</formula>
    </cfRule>
  </conditionalFormatting>
  <conditionalFormatting sqref="D1609:E1609">
    <cfRule type="cellIs" dxfId="1719" priority="1390" operator="equal">
      <formula>0</formula>
    </cfRule>
  </conditionalFormatting>
  <conditionalFormatting sqref="D1610:E1610">
    <cfRule type="cellIs" dxfId="1718" priority="1389" operator="equal">
      <formula>0</formula>
    </cfRule>
  </conditionalFormatting>
  <conditionalFormatting sqref="D1611:E1611">
    <cfRule type="cellIs" dxfId="1717" priority="1388" operator="equal">
      <formula>0</formula>
    </cfRule>
  </conditionalFormatting>
  <conditionalFormatting sqref="D1612:E1612">
    <cfRule type="cellIs" dxfId="1716" priority="1387" operator="equal">
      <formula>0</formula>
    </cfRule>
  </conditionalFormatting>
  <conditionalFormatting sqref="D1621:E1622 D1618:E1619 D1624:G1624">
    <cfRule type="cellIs" dxfId="1715" priority="1386" operator="equal">
      <formula>0</formula>
    </cfRule>
  </conditionalFormatting>
  <conditionalFormatting sqref="D1623:E1623">
    <cfRule type="cellIs" dxfId="1714" priority="1385" operator="equal">
      <formula>0</formula>
    </cfRule>
  </conditionalFormatting>
  <conditionalFormatting sqref="D1625:E1625">
    <cfRule type="cellIs" dxfId="1713" priority="1384" operator="equal">
      <formula>0</formula>
    </cfRule>
  </conditionalFormatting>
  <conditionalFormatting sqref="D1626:E1626">
    <cfRule type="cellIs" dxfId="1712" priority="1383" operator="equal">
      <formula>0</formula>
    </cfRule>
  </conditionalFormatting>
  <conditionalFormatting sqref="D1627:E1627">
    <cfRule type="cellIs" dxfId="1711" priority="1382" operator="equal">
      <formula>0</formula>
    </cfRule>
  </conditionalFormatting>
  <conditionalFormatting sqref="D1628:E1628">
    <cfRule type="cellIs" dxfId="1710" priority="1381" operator="equal">
      <formula>0</formula>
    </cfRule>
  </conditionalFormatting>
  <conditionalFormatting sqref="D1637:E1638 D1634:E1635 D1640:F1640">
    <cfRule type="cellIs" dxfId="1709" priority="1380" operator="equal">
      <formula>0</formula>
    </cfRule>
  </conditionalFormatting>
  <conditionalFormatting sqref="D1639:E1639">
    <cfRule type="cellIs" dxfId="1708" priority="1379" operator="equal">
      <formula>0</formula>
    </cfRule>
  </conditionalFormatting>
  <conditionalFormatting sqref="D1641:E1641">
    <cfRule type="cellIs" dxfId="1707" priority="1378" operator="equal">
      <formula>0</formula>
    </cfRule>
  </conditionalFormatting>
  <conditionalFormatting sqref="D1642:E1642">
    <cfRule type="cellIs" dxfId="1706" priority="1377" operator="equal">
      <formula>0</formula>
    </cfRule>
  </conditionalFormatting>
  <conditionalFormatting sqref="D1644:E1644">
    <cfRule type="cellIs" dxfId="1705" priority="1376" operator="equal">
      <formula>0</formula>
    </cfRule>
  </conditionalFormatting>
  <conditionalFormatting sqref="D1666:E1667 D1669:E1670 D1672:G1672">
    <cfRule type="cellIs" dxfId="1704" priority="1375" operator="equal">
      <formula>0</formula>
    </cfRule>
  </conditionalFormatting>
  <conditionalFormatting sqref="D1671:E1671">
    <cfRule type="cellIs" dxfId="1703" priority="1374" operator="equal">
      <formula>0</formula>
    </cfRule>
  </conditionalFormatting>
  <conditionalFormatting sqref="D1673:E1673">
    <cfRule type="cellIs" dxfId="1702" priority="1373" operator="equal">
      <formula>0</formula>
    </cfRule>
  </conditionalFormatting>
  <conditionalFormatting sqref="D1674:E1674">
    <cfRule type="cellIs" dxfId="1701" priority="1372" operator="equal">
      <formula>0</formula>
    </cfRule>
  </conditionalFormatting>
  <conditionalFormatting sqref="D1675:E1675">
    <cfRule type="cellIs" dxfId="1700" priority="1371" operator="equal">
      <formula>0</formula>
    </cfRule>
  </conditionalFormatting>
  <conditionalFormatting sqref="D1676:E1676">
    <cfRule type="cellIs" dxfId="1699" priority="1370" operator="equal">
      <formula>0</formula>
    </cfRule>
  </conditionalFormatting>
  <conditionalFormatting sqref="D1682:E1683 D1685:E1686 D1688:G1688">
    <cfRule type="cellIs" dxfId="1698" priority="1369" operator="equal">
      <formula>0</formula>
    </cfRule>
  </conditionalFormatting>
  <conditionalFormatting sqref="D1687:E1687">
    <cfRule type="cellIs" dxfId="1697" priority="1368" operator="equal">
      <formula>0</formula>
    </cfRule>
  </conditionalFormatting>
  <conditionalFormatting sqref="D1689:E1689">
    <cfRule type="cellIs" dxfId="1696" priority="1367" operator="equal">
      <formula>0</formula>
    </cfRule>
  </conditionalFormatting>
  <conditionalFormatting sqref="D1690:E1690">
    <cfRule type="cellIs" dxfId="1695" priority="1366" operator="equal">
      <formula>0</formula>
    </cfRule>
  </conditionalFormatting>
  <conditionalFormatting sqref="D1691:E1691">
    <cfRule type="cellIs" dxfId="1694" priority="1365" operator="equal">
      <formula>0</formula>
    </cfRule>
  </conditionalFormatting>
  <conditionalFormatting sqref="D1692:E1692">
    <cfRule type="cellIs" dxfId="1693" priority="1364" operator="equal">
      <formula>0</formula>
    </cfRule>
  </conditionalFormatting>
  <conditionalFormatting sqref="D1650:E1651 D1653:E1654 D1656:G1656">
    <cfRule type="cellIs" dxfId="1692" priority="1363" operator="equal">
      <formula>0</formula>
    </cfRule>
  </conditionalFormatting>
  <conditionalFormatting sqref="D1655:E1655">
    <cfRule type="cellIs" dxfId="1691" priority="1362" operator="equal">
      <formula>0</formula>
    </cfRule>
  </conditionalFormatting>
  <conditionalFormatting sqref="D1657:E1657">
    <cfRule type="cellIs" dxfId="1690" priority="1361" operator="equal">
      <formula>0</formula>
    </cfRule>
  </conditionalFormatting>
  <conditionalFormatting sqref="D1658:E1658">
    <cfRule type="cellIs" dxfId="1689" priority="1360" operator="equal">
      <formula>0</formula>
    </cfRule>
  </conditionalFormatting>
  <conditionalFormatting sqref="D1659:E1659">
    <cfRule type="cellIs" dxfId="1688" priority="1359" operator="equal">
      <formula>0</formula>
    </cfRule>
  </conditionalFormatting>
  <conditionalFormatting sqref="D1660:E1660">
    <cfRule type="cellIs" dxfId="1687" priority="1358" operator="equal">
      <formula>0</formula>
    </cfRule>
  </conditionalFormatting>
  <conditionalFormatting sqref="D1643:E1643">
    <cfRule type="cellIs" dxfId="1686" priority="1357" operator="equal">
      <formula>0</formula>
    </cfRule>
  </conditionalFormatting>
  <conditionalFormatting sqref="D1693:E1693">
    <cfRule type="cellIs" dxfId="1685" priority="1356" operator="equal">
      <formula>0</formula>
    </cfRule>
  </conditionalFormatting>
  <conditionalFormatting sqref="F1458:F1459 F1461:F1462 G1458:AK1458 G1461:AK1461">
    <cfRule type="cellIs" dxfId="1684" priority="1355" operator="equal">
      <formula>0</formula>
    </cfRule>
  </conditionalFormatting>
  <conditionalFormatting sqref="F1463">
    <cfRule type="cellIs" dxfId="1683" priority="1354" operator="equal">
      <formula>0</formula>
    </cfRule>
  </conditionalFormatting>
  <conditionalFormatting sqref="F1465">
    <cfRule type="cellIs" dxfId="1682" priority="1353" operator="equal">
      <formula>0</formula>
    </cfRule>
  </conditionalFormatting>
  <conditionalFormatting sqref="D1492:E1492">
    <cfRule type="cellIs" dxfId="1681" priority="1346" operator="equal">
      <formula>0</formula>
    </cfRule>
  </conditionalFormatting>
  <conditionalFormatting sqref="F1492">
    <cfRule type="cellIs" dxfId="1680" priority="1345" operator="equal">
      <formula>0</formula>
    </cfRule>
  </conditionalFormatting>
  <conditionalFormatting sqref="F1476">
    <cfRule type="cellIs" dxfId="1679" priority="1347" operator="equal">
      <formula>0</formula>
    </cfRule>
  </conditionalFormatting>
  <conditionalFormatting sqref="F1468">
    <cfRule type="cellIs" dxfId="1678" priority="1351" operator="equal">
      <formula>0</formula>
    </cfRule>
  </conditionalFormatting>
  <conditionalFormatting sqref="F1460">
    <cfRule type="cellIs" dxfId="1677" priority="1350" operator="equal">
      <formula>0</formula>
    </cfRule>
  </conditionalFormatting>
  <conditionalFormatting sqref="F1467:AK1467">
    <cfRule type="cellIs" dxfId="1676" priority="1349" operator="equal">
      <formula>0</formula>
    </cfRule>
  </conditionalFormatting>
  <conditionalFormatting sqref="D1476:E1476">
    <cfRule type="cellIs" dxfId="1675" priority="1348" operator="equal">
      <formula>0</formula>
    </cfRule>
  </conditionalFormatting>
  <conditionalFormatting sqref="F1466">
    <cfRule type="cellIs" dxfId="1674" priority="1352" operator="equal">
      <formula>0</formula>
    </cfRule>
  </conditionalFormatting>
  <conditionalFormatting sqref="D1508:E1508">
    <cfRule type="cellIs" dxfId="1673" priority="1344" operator="equal">
      <formula>0</formula>
    </cfRule>
  </conditionalFormatting>
  <conditionalFormatting sqref="D1750:E1750">
    <cfRule type="cellIs" dxfId="1672" priority="927" operator="equal">
      <formula>0</formula>
    </cfRule>
  </conditionalFormatting>
  <conditionalFormatting sqref="F1750">
    <cfRule type="cellIs" dxfId="1671" priority="926" operator="equal">
      <formula>0</formula>
    </cfRule>
  </conditionalFormatting>
  <conditionalFormatting sqref="D1766:E1766">
    <cfRule type="cellIs" dxfId="1670" priority="925" operator="equal">
      <formula>0</formula>
    </cfRule>
  </conditionalFormatting>
  <conditionalFormatting sqref="F1766">
    <cfRule type="cellIs" dxfId="1669" priority="924" operator="equal">
      <formula>0</formula>
    </cfRule>
  </conditionalFormatting>
  <conditionalFormatting sqref="D1782:E1782">
    <cfRule type="cellIs" dxfId="1668" priority="923" operator="equal">
      <formula>0</formula>
    </cfRule>
  </conditionalFormatting>
  <conditionalFormatting sqref="F1782">
    <cfRule type="cellIs" dxfId="1667" priority="922" operator="equal">
      <formula>0</formula>
    </cfRule>
  </conditionalFormatting>
  <conditionalFormatting sqref="D1798:E1798">
    <cfRule type="cellIs" dxfId="1666" priority="921" operator="equal">
      <formula>0</formula>
    </cfRule>
  </conditionalFormatting>
  <conditionalFormatting sqref="F1798">
    <cfRule type="cellIs" dxfId="1665" priority="920" operator="equal">
      <formula>0</formula>
    </cfRule>
  </conditionalFormatting>
  <conditionalFormatting sqref="D1814:E1814">
    <cfRule type="cellIs" dxfId="1664" priority="919" operator="equal">
      <formula>0</formula>
    </cfRule>
  </conditionalFormatting>
  <conditionalFormatting sqref="F1814">
    <cfRule type="cellIs" dxfId="1663" priority="918" operator="equal">
      <formula>0</formula>
    </cfRule>
  </conditionalFormatting>
  <conditionalFormatting sqref="G1830">
    <cfRule type="cellIs" dxfId="1662" priority="917" operator="equal">
      <formula>0</formula>
    </cfRule>
  </conditionalFormatting>
  <conditionalFormatting sqref="D1830:E1830">
    <cfRule type="cellIs" dxfId="1661" priority="916" operator="equal">
      <formula>0</formula>
    </cfRule>
  </conditionalFormatting>
  <conditionalFormatting sqref="F1830">
    <cfRule type="cellIs" dxfId="1660" priority="915" operator="equal">
      <formula>0</formula>
    </cfRule>
  </conditionalFormatting>
  <conditionalFormatting sqref="D1846:E1846">
    <cfRule type="cellIs" dxfId="1659" priority="914" operator="equal">
      <formula>0</formula>
    </cfRule>
  </conditionalFormatting>
  <conditionalFormatting sqref="F1846">
    <cfRule type="cellIs" dxfId="1658" priority="913" operator="equal">
      <formula>0</formula>
    </cfRule>
  </conditionalFormatting>
  <conditionalFormatting sqref="F1620">
    <cfRule type="cellIs" dxfId="1657" priority="1328" operator="equal">
      <formula>0</formula>
    </cfRule>
  </conditionalFormatting>
  <conditionalFormatting sqref="D1636:E1636">
    <cfRule type="cellIs" dxfId="1656" priority="1327" operator="equal">
      <formula>0</formula>
    </cfRule>
  </conditionalFormatting>
  <conditionalFormatting sqref="F1636">
    <cfRule type="cellIs" dxfId="1655" priority="1326" operator="equal">
      <formula>0</formula>
    </cfRule>
  </conditionalFormatting>
  <conditionalFormatting sqref="D1652:E1652">
    <cfRule type="cellIs" dxfId="1654" priority="1325" operator="equal">
      <formula>0</formula>
    </cfRule>
  </conditionalFormatting>
  <conditionalFormatting sqref="F1652">
    <cfRule type="cellIs" dxfId="1653" priority="1324" operator="equal">
      <formula>0</formula>
    </cfRule>
  </conditionalFormatting>
  <conditionalFormatting sqref="D1887:E1887">
    <cfRule type="cellIs" dxfId="1652" priority="897" operator="equal">
      <formula>0</formula>
    </cfRule>
  </conditionalFormatting>
  <conditionalFormatting sqref="F1871:G1871">
    <cfRule type="cellIs" dxfId="1651" priority="896" operator="equal">
      <formula>0</formula>
    </cfRule>
  </conditionalFormatting>
  <conditionalFormatting sqref="D1871:E1871">
    <cfRule type="cellIs" dxfId="1650" priority="895" operator="equal">
      <formula>0</formula>
    </cfRule>
  </conditionalFormatting>
  <conditionalFormatting sqref="F1855:G1855">
    <cfRule type="cellIs" dxfId="1649" priority="894" operator="equal">
      <formula>0</formula>
    </cfRule>
  </conditionalFormatting>
  <conditionalFormatting sqref="D1855:E1855">
    <cfRule type="cellIs" dxfId="1648" priority="893" operator="equal">
      <formula>0</formula>
    </cfRule>
  </conditionalFormatting>
  <conditionalFormatting sqref="F1839:G1839">
    <cfRule type="cellIs" dxfId="1647" priority="892" operator="equal">
      <formula>0</formula>
    </cfRule>
  </conditionalFormatting>
  <conditionalFormatting sqref="D1839:E1839">
    <cfRule type="cellIs" dxfId="1646" priority="891" operator="equal">
      <formula>0</formula>
    </cfRule>
  </conditionalFormatting>
  <conditionalFormatting sqref="F1823">
    <cfRule type="cellIs" dxfId="1645" priority="890" operator="equal">
      <formula>0</formula>
    </cfRule>
  </conditionalFormatting>
  <conditionalFormatting sqref="D1823:E1823">
    <cfRule type="cellIs" dxfId="1644" priority="889" operator="equal">
      <formula>0</formula>
    </cfRule>
  </conditionalFormatting>
  <conditionalFormatting sqref="F1807">
    <cfRule type="cellIs" dxfId="1643" priority="888" operator="equal">
      <formula>0</formula>
    </cfRule>
  </conditionalFormatting>
  <conditionalFormatting sqref="D1807:E1807">
    <cfRule type="cellIs" dxfId="1642" priority="887" operator="equal">
      <formula>0</formula>
    </cfRule>
  </conditionalFormatting>
  <conditionalFormatting sqref="F1791">
    <cfRule type="cellIs" dxfId="1641" priority="886" operator="equal">
      <formula>0</formula>
    </cfRule>
  </conditionalFormatting>
  <conditionalFormatting sqref="G1765:G1769 H1767:AK1767">
    <cfRule type="cellIs" dxfId="1640" priority="853" operator="equal">
      <formula>0</formula>
    </cfRule>
  </conditionalFormatting>
  <conditionalFormatting sqref="G1771:G1774">
    <cfRule type="cellIs" dxfId="1639" priority="852" operator="equal">
      <formula>0</formula>
    </cfRule>
  </conditionalFormatting>
  <conditionalFormatting sqref="G1764:AK1764">
    <cfRule type="cellIs" dxfId="1638" priority="851" operator="equal">
      <formula>0</formula>
    </cfRule>
  </conditionalFormatting>
  <conditionalFormatting sqref="G1764:AK1764 G1767:AK1767">
    <cfRule type="cellIs" dxfId="1637" priority="850" operator="equal">
      <formula>0</formula>
    </cfRule>
  </conditionalFormatting>
  <conditionalFormatting sqref="G1773">
    <cfRule type="cellIs" dxfId="1636" priority="849" operator="equal">
      <formula>0</formula>
    </cfRule>
  </conditionalFormatting>
  <conditionalFormatting sqref="G1775">
    <cfRule type="cellIs" dxfId="1635" priority="848" operator="equal">
      <formula>0</formula>
    </cfRule>
  </conditionalFormatting>
  <conditionalFormatting sqref="G1759">
    <cfRule type="cellIs" dxfId="1634" priority="854" operator="equal">
      <formula>0</formula>
    </cfRule>
  </conditionalFormatting>
  <conditionalFormatting sqref="G1748:AK1748 G1751:AK1751">
    <cfRule type="cellIs" dxfId="1633" priority="856" operator="equal">
      <formula>0</formula>
    </cfRule>
  </conditionalFormatting>
  <conditionalFormatting sqref="G1757">
    <cfRule type="cellIs" dxfId="1632" priority="855" operator="equal">
      <formula>0</formula>
    </cfRule>
  </conditionalFormatting>
  <conditionalFormatting sqref="G1755:G1758">
    <cfRule type="cellIs" dxfId="1631" priority="859" operator="equal">
      <formula>0</formula>
    </cfRule>
  </conditionalFormatting>
  <conditionalFormatting sqref="G1748:AK1748">
    <cfRule type="cellIs" dxfId="1630" priority="858" operator="equal">
      <formula>0</formula>
    </cfRule>
  </conditionalFormatting>
  <conditionalFormatting sqref="G1749:G1753 H1751:AK1751">
    <cfRule type="cellIs" dxfId="1629" priority="860" operator="equal">
      <formula>0</formula>
    </cfRule>
  </conditionalFormatting>
  <conditionalFormatting sqref="G1754">
    <cfRule type="cellIs" dxfId="1628" priority="857" operator="equal">
      <formula>0</formula>
    </cfRule>
  </conditionalFormatting>
  <conditionalFormatting sqref="G1733:G1737 H1735:AK1735">
    <cfRule type="cellIs" dxfId="1627" priority="867" operator="equal">
      <formula>0</formula>
    </cfRule>
  </conditionalFormatting>
  <conditionalFormatting sqref="G1739:G1742">
    <cfRule type="cellIs" dxfId="1626" priority="866" operator="equal">
      <formula>0</formula>
    </cfRule>
  </conditionalFormatting>
  <conditionalFormatting sqref="G1732:AK1732">
    <cfRule type="cellIs" dxfId="1625" priority="865" operator="equal">
      <formula>0</formula>
    </cfRule>
  </conditionalFormatting>
  <conditionalFormatting sqref="G1738">
    <cfRule type="cellIs" dxfId="1624" priority="864" operator="equal">
      <formula>0</formula>
    </cfRule>
  </conditionalFormatting>
  <conditionalFormatting sqref="G1716:AK1716 G1719:AK1719">
    <cfRule type="cellIs" dxfId="1623" priority="870" operator="equal">
      <formula>0</formula>
    </cfRule>
  </conditionalFormatting>
  <conditionalFormatting sqref="G1725">
    <cfRule type="cellIs" dxfId="1622" priority="869" operator="equal">
      <formula>0</formula>
    </cfRule>
  </conditionalFormatting>
  <conditionalFormatting sqref="G1727">
    <cfRule type="cellIs" dxfId="1621" priority="868" operator="equal">
      <formula>0</formula>
    </cfRule>
  </conditionalFormatting>
  <conditionalFormatting sqref="G1723:G1726">
    <cfRule type="cellIs" dxfId="1620" priority="873" operator="equal">
      <formula>0</formula>
    </cfRule>
  </conditionalFormatting>
  <conditionalFormatting sqref="G1716:AK1716">
    <cfRule type="cellIs" dxfId="1619" priority="872" operator="equal">
      <formula>0</formula>
    </cfRule>
  </conditionalFormatting>
  <conditionalFormatting sqref="F1711:G1711">
    <cfRule type="cellIs" dxfId="1618" priority="876" operator="equal">
      <formula>0</formula>
    </cfRule>
  </conditionalFormatting>
  <conditionalFormatting sqref="D1711:E1711">
    <cfRule type="cellIs" dxfId="1617" priority="875" operator="equal">
      <formula>0</formula>
    </cfRule>
  </conditionalFormatting>
  <conditionalFormatting sqref="G1717:G1721 H1719:AK1719">
    <cfRule type="cellIs" dxfId="1616" priority="874" operator="equal">
      <formula>0</formula>
    </cfRule>
  </conditionalFormatting>
  <conditionalFormatting sqref="D1791:E1791">
    <cfRule type="cellIs" dxfId="1615" priority="885" operator="equal">
      <formula>0</formula>
    </cfRule>
  </conditionalFormatting>
  <conditionalFormatting sqref="F1775">
    <cfRule type="cellIs" dxfId="1614" priority="884" operator="equal">
      <formula>0</formula>
    </cfRule>
  </conditionalFormatting>
  <conditionalFormatting sqref="D1775:E1775">
    <cfRule type="cellIs" dxfId="1613" priority="883" operator="equal">
      <formula>0</formula>
    </cfRule>
  </conditionalFormatting>
  <conditionalFormatting sqref="F1759">
    <cfRule type="cellIs" dxfId="1612" priority="882" operator="equal">
      <formula>0</formula>
    </cfRule>
  </conditionalFormatting>
  <conditionalFormatting sqref="D1759:E1759">
    <cfRule type="cellIs" dxfId="1611" priority="881" operator="equal">
      <formula>0</formula>
    </cfRule>
  </conditionalFormatting>
  <conditionalFormatting sqref="F1743">
    <cfRule type="cellIs" dxfId="1610" priority="880" operator="equal">
      <formula>0</formula>
    </cfRule>
  </conditionalFormatting>
  <conditionalFormatting sqref="D1743:E1743">
    <cfRule type="cellIs" dxfId="1609" priority="879" operator="equal">
      <formula>0</formula>
    </cfRule>
  </conditionalFormatting>
  <conditionalFormatting sqref="F1727">
    <cfRule type="cellIs" dxfId="1608" priority="878" operator="equal">
      <formula>0</formula>
    </cfRule>
  </conditionalFormatting>
  <conditionalFormatting sqref="D1727:E1727">
    <cfRule type="cellIs" dxfId="1607" priority="877" operator="equal">
      <formula>0</formula>
    </cfRule>
  </conditionalFormatting>
  <conditionalFormatting sqref="G1722">
    <cfRule type="cellIs" dxfId="1606" priority="871" operator="equal">
      <formula>0</formula>
    </cfRule>
  </conditionalFormatting>
  <conditionalFormatting sqref="G1732:AK1732 G1735:AK1735">
    <cfRule type="cellIs" dxfId="1605" priority="863" operator="equal">
      <formula>0</formula>
    </cfRule>
  </conditionalFormatting>
  <conditionalFormatting sqref="G1741">
    <cfRule type="cellIs" dxfId="1604" priority="862" operator="equal">
      <formula>0</formula>
    </cfRule>
  </conditionalFormatting>
  <conditionalFormatting sqref="G1743">
    <cfRule type="cellIs" dxfId="1603" priority="861" operator="equal">
      <formula>0</formula>
    </cfRule>
  </conditionalFormatting>
  <conditionalFormatting sqref="G1781:G1785 H1783:AK1783">
    <cfRule type="cellIs" dxfId="1602" priority="847" operator="equal">
      <formula>0</formula>
    </cfRule>
  </conditionalFormatting>
  <conditionalFormatting sqref="G1787:G1790">
    <cfRule type="cellIs" dxfId="1601" priority="846" operator="equal">
      <formula>0</formula>
    </cfRule>
  </conditionalFormatting>
  <conditionalFormatting sqref="G1780:AK1780">
    <cfRule type="cellIs" dxfId="1600" priority="845" operator="equal">
      <formula>0</formula>
    </cfRule>
  </conditionalFormatting>
  <conditionalFormatting sqref="G1786">
    <cfRule type="cellIs" dxfId="1599" priority="844" operator="equal">
      <formula>0</formula>
    </cfRule>
  </conditionalFormatting>
  <conditionalFormatting sqref="G1780:AK1780 G1783:AK1783">
    <cfRule type="cellIs" dxfId="1598" priority="843" operator="equal">
      <formula>0</formula>
    </cfRule>
  </conditionalFormatting>
  <conditionalFormatting sqref="G1789">
    <cfRule type="cellIs" dxfId="1597" priority="842" operator="equal">
      <formula>0</formula>
    </cfRule>
  </conditionalFormatting>
  <conditionalFormatting sqref="G1791">
    <cfRule type="cellIs" dxfId="1596" priority="841" operator="equal">
      <formula>0</formula>
    </cfRule>
  </conditionalFormatting>
  <conditionalFormatting sqref="G1797:G1801 H1799:AK1799">
    <cfRule type="cellIs" dxfId="1595" priority="840" operator="equal">
      <formula>0</formula>
    </cfRule>
  </conditionalFormatting>
  <conditionalFormatting sqref="G1803:G1806">
    <cfRule type="cellIs" dxfId="1594" priority="839" operator="equal">
      <formula>0</formula>
    </cfRule>
  </conditionalFormatting>
  <conditionalFormatting sqref="G1796:AK1796">
    <cfRule type="cellIs" dxfId="1593" priority="838" operator="equal">
      <formula>0</formula>
    </cfRule>
  </conditionalFormatting>
  <conditionalFormatting sqref="G1802">
    <cfRule type="cellIs" dxfId="1592" priority="837" operator="equal">
      <formula>0</formula>
    </cfRule>
  </conditionalFormatting>
  <conditionalFormatting sqref="G1796:AK1796 G1799:AK1799">
    <cfRule type="cellIs" dxfId="1591" priority="836" operator="equal">
      <formula>0</formula>
    </cfRule>
  </conditionalFormatting>
  <conditionalFormatting sqref="G1805">
    <cfRule type="cellIs" dxfId="1590" priority="835" operator="equal">
      <formula>0</formula>
    </cfRule>
  </conditionalFormatting>
  <conditionalFormatting sqref="G1807">
    <cfRule type="cellIs" dxfId="1589" priority="834" operator="equal">
      <formula>0</formula>
    </cfRule>
  </conditionalFormatting>
  <conditionalFormatting sqref="D161:E161">
    <cfRule type="cellIs" dxfId="1588" priority="381" operator="equal">
      <formula>0</formula>
    </cfRule>
  </conditionalFormatting>
  <conditionalFormatting sqref="F161:G161">
    <cfRule type="cellIs" dxfId="1587" priority="380" operator="equal">
      <formula>0</formula>
    </cfRule>
  </conditionalFormatting>
  <conditionalFormatting sqref="D145:E145">
    <cfRule type="cellIs" dxfId="1586" priority="383" operator="equal">
      <formula>0</formula>
    </cfRule>
  </conditionalFormatting>
  <conditionalFormatting sqref="F145:G145">
    <cfRule type="cellIs" dxfId="1585" priority="382" operator="equal">
      <formula>0</formula>
    </cfRule>
  </conditionalFormatting>
  <conditionalFormatting sqref="D97:E97">
    <cfRule type="cellIs" dxfId="1584" priority="389" operator="equal">
      <formula>0</formula>
    </cfRule>
  </conditionalFormatting>
  <conditionalFormatting sqref="D129:E129">
    <cfRule type="cellIs" dxfId="1583" priority="385" operator="equal">
      <formula>0</formula>
    </cfRule>
  </conditionalFormatting>
  <conditionalFormatting sqref="D193:E193">
    <cfRule type="cellIs" dxfId="1582" priority="377" operator="equal">
      <formula>0</formula>
    </cfRule>
  </conditionalFormatting>
  <conditionalFormatting sqref="D225:E225">
    <cfRule type="cellIs" dxfId="1581" priority="373" operator="equal">
      <formula>0</formula>
    </cfRule>
  </conditionalFormatting>
  <conditionalFormatting sqref="D49:E49">
    <cfRule type="cellIs" dxfId="1580" priority="369" operator="equal">
      <formula>0</formula>
    </cfRule>
  </conditionalFormatting>
  <conditionalFormatting sqref="H56:AK56">
    <cfRule type="cellIs" dxfId="1579" priority="357" operator="equal">
      <formula>0</formula>
    </cfRule>
  </conditionalFormatting>
  <conditionalFormatting sqref="H76:AK76">
    <cfRule type="cellIs" dxfId="1578" priority="353" operator="equal">
      <formula>0</formula>
    </cfRule>
  </conditionalFormatting>
  <conditionalFormatting sqref="H97:AK97">
    <cfRule type="cellIs" dxfId="1577" priority="349" operator="equal">
      <formula>0</formula>
    </cfRule>
  </conditionalFormatting>
  <conditionalFormatting sqref="H120:AK120">
    <cfRule type="cellIs" dxfId="1576" priority="345" operator="equal">
      <formula>0</formula>
    </cfRule>
  </conditionalFormatting>
  <conditionalFormatting sqref="H140:AK140">
    <cfRule type="cellIs" dxfId="1575" priority="341" operator="equal">
      <formula>0</formula>
    </cfRule>
  </conditionalFormatting>
  <conditionalFormatting sqref="G119:AK119">
    <cfRule type="cellIs" dxfId="1574" priority="258" operator="equal">
      <formula>0</formula>
    </cfRule>
  </conditionalFormatting>
  <conditionalFormatting sqref="D2296:AK2307">
    <cfRule type="cellIs" dxfId="1573" priority="608" operator="equal">
      <formula>0</formula>
    </cfRule>
  </conditionalFormatting>
  <conditionalFormatting sqref="D2312:AK2323">
    <cfRule type="cellIs" dxfId="1572" priority="607" operator="equal">
      <formula>0</formula>
    </cfRule>
  </conditionalFormatting>
  <conditionalFormatting sqref="D2328:AK2339">
    <cfRule type="cellIs" dxfId="1571" priority="606" operator="equal">
      <formula>0</formula>
    </cfRule>
  </conditionalFormatting>
  <conditionalFormatting sqref="D2344:AK2355">
    <cfRule type="cellIs" dxfId="1570" priority="605" operator="equal">
      <formula>0</formula>
    </cfRule>
  </conditionalFormatting>
  <conditionalFormatting sqref="D2360:AK2371">
    <cfRule type="cellIs" dxfId="1569" priority="604" operator="equal">
      <formula>0</formula>
    </cfRule>
  </conditionalFormatting>
  <conditionalFormatting sqref="D2376:AK2387">
    <cfRule type="cellIs" dxfId="1568" priority="603" operator="equal">
      <formula>0</formula>
    </cfRule>
  </conditionalFormatting>
  <conditionalFormatting sqref="D2392:AK2403">
    <cfRule type="cellIs" dxfId="1567" priority="602" operator="equal">
      <formula>0</formula>
    </cfRule>
  </conditionalFormatting>
  <conditionalFormatting sqref="D2408:AK2419">
    <cfRule type="cellIs" dxfId="1566" priority="601" operator="equal">
      <formula>0</formula>
    </cfRule>
  </conditionalFormatting>
  <conditionalFormatting sqref="D15:E15 D6:E7 D9:E9 D7:AK7 D12:G12">
    <cfRule type="cellIs" dxfId="1565" priority="600" operator="equal">
      <formula>0</formula>
    </cfRule>
  </conditionalFormatting>
  <conditionalFormatting sqref="D8:E8">
    <cfRule type="cellIs" dxfId="1564" priority="599" operator="equal">
      <formula>0</formula>
    </cfRule>
  </conditionalFormatting>
  <conditionalFormatting sqref="D17:E17">
    <cfRule type="cellIs" dxfId="1563" priority="594" operator="equal">
      <formula>0</formula>
    </cfRule>
  </conditionalFormatting>
  <conditionalFormatting sqref="D25:E25 D22:E22 D28:G28">
    <cfRule type="cellIs" dxfId="1562" priority="593" operator="equal">
      <formula>0</formula>
    </cfRule>
  </conditionalFormatting>
  <conditionalFormatting sqref="D24:E24">
    <cfRule type="cellIs" dxfId="1561" priority="592" operator="equal">
      <formula>0</formula>
    </cfRule>
  </conditionalFormatting>
  <conditionalFormatting sqref="D41:E41 D38:E38 D44:G44">
    <cfRule type="cellIs" dxfId="1560" priority="586" operator="equal">
      <formula>0</formula>
    </cfRule>
  </conditionalFormatting>
  <conditionalFormatting sqref="D40:E40">
    <cfRule type="cellIs" dxfId="1559" priority="585" operator="equal">
      <formula>0</formula>
    </cfRule>
  </conditionalFormatting>
  <conditionalFormatting sqref="G240:AK240">
    <cfRule type="cellIs" dxfId="1558" priority="174" operator="equal">
      <formula>0</formula>
    </cfRule>
  </conditionalFormatting>
  <conditionalFormatting sqref="D54:E54 D57:E57 D60:G60">
    <cfRule type="cellIs" dxfId="1557" priority="579" operator="equal">
      <formula>0</formula>
    </cfRule>
  </conditionalFormatting>
  <conditionalFormatting sqref="D56:E56">
    <cfRule type="cellIs" dxfId="1556" priority="578" operator="equal">
      <formula>0</formula>
    </cfRule>
  </conditionalFormatting>
  <conditionalFormatting sqref="D73:E73 D70:E70 D76:G76">
    <cfRule type="cellIs" dxfId="1555" priority="572" operator="equal">
      <formula>0</formula>
    </cfRule>
  </conditionalFormatting>
  <conditionalFormatting sqref="D72:E72">
    <cfRule type="cellIs" dxfId="1554" priority="571" operator="equal">
      <formula>0</formula>
    </cfRule>
  </conditionalFormatting>
  <conditionalFormatting sqref="D89:E89 D86:E86 D92:G92">
    <cfRule type="cellIs" dxfId="1553" priority="565" operator="equal">
      <formula>0</formula>
    </cfRule>
  </conditionalFormatting>
  <conditionalFormatting sqref="D88:E88">
    <cfRule type="cellIs" dxfId="1552" priority="564" operator="equal">
      <formula>0</formula>
    </cfRule>
  </conditionalFormatting>
  <conditionalFormatting sqref="D105:E105 D102:E102 D108:G108">
    <cfRule type="cellIs" dxfId="1551" priority="558" operator="equal">
      <formula>0</formula>
    </cfRule>
  </conditionalFormatting>
  <conditionalFormatting sqref="D104:E104">
    <cfRule type="cellIs" dxfId="1550" priority="557" operator="equal">
      <formula>0</formula>
    </cfRule>
  </conditionalFormatting>
  <conditionalFormatting sqref="D121:E121 D118:E118 D124:G124">
    <cfRule type="cellIs" dxfId="1549" priority="551" operator="equal">
      <formula>0</formula>
    </cfRule>
  </conditionalFormatting>
  <conditionalFormatting sqref="D120:E120">
    <cfRule type="cellIs" dxfId="1548" priority="550" operator="equal">
      <formula>0</formula>
    </cfRule>
  </conditionalFormatting>
  <conditionalFormatting sqref="D127:E127">
    <cfRule type="cellIs" dxfId="1547" priority="546" operator="equal">
      <formula>0</formula>
    </cfRule>
  </conditionalFormatting>
  <conditionalFormatting sqref="D137:E137 D134:E134 D140:G140">
    <cfRule type="cellIs" dxfId="1546" priority="544" operator="equal">
      <formula>0</formula>
    </cfRule>
  </conditionalFormatting>
  <conditionalFormatting sqref="D136:E136">
    <cfRule type="cellIs" dxfId="1545" priority="543" operator="equal">
      <formula>0</formula>
    </cfRule>
  </conditionalFormatting>
  <conditionalFormatting sqref="D143:E143">
    <cfRule type="cellIs" dxfId="1544" priority="539" operator="equal">
      <formula>0</formula>
    </cfRule>
  </conditionalFormatting>
  <conditionalFormatting sqref="D153:E153 D150:E150 D156:AK156">
    <cfRule type="cellIs" dxfId="1543" priority="537" operator="equal">
      <formula>0</formula>
    </cfRule>
  </conditionalFormatting>
  <conditionalFormatting sqref="D152:E152">
    <cfRule type="cellIs" dxfId="1542" priority="536" operator="equal">
      <formula>0</formula>
    </cfRule>
  </conditionalFormatting>
  <conditionalFormatting sqref="H738 G733:AK733 G735:AK737 G734">
    <cfRule type="cellIs" dxfId="1541" priority="2685" operator="equal">
      <formula>0</formula>
    </cfRule>
  </conditionalFormatting>
  <conditionalFormatting sqref="I738:AK738">
    <cfRule type="cellIs" dxfId="1540" priority="2684" operator="equal">
      <formula>0</formula>
    </cfRule>
  </conditionalFormatting>
  <conditionalFormatting sqref="F787:F790 H787:AK790">
    <cfRule type="cellIs" dxfId="1539" priority="2683" operator="equal">
      <formula>0</formula>
    </cfRule>
  </conditionalFormatting>
  <conditionalFormatting sqref="G739:AK742">
    <cfRule type="cellIs" dxfId="1538" priority="2682" operator="equal">
      <formula>0</formula>
    </cfRule>
  </conditionalFormatting>
  <conditionalFormatting sqref="F749 F751:F753 H751:AK753 H749:AK749">
    <cfRule type="cellIs" dxfId="1537" priority="2681" operator="equal">
      <formula>0</formula>
    </cfRule>
  </conditionalFormatting>
  <conditionalFormatting sqref="F755:F758 H755:AK758">
    <cfRule type="cellIs" dxfId="1536" priority="2680" operator="equal">
      <formula>0</formula>
    </cfRule>
  </conditionalFormatting>
  <conditionalFormatting sqref="F765 F767:F769 H767:AK769 H765:AK765">
    <cfRule type="cellIs" dxfId="1535" priority="2679" operator="equal">
      <formula>0</formula>
    </cfRule>
  </conditionalFormatting>
  <conditionalFormatting sqref="F771:F774 H771:AK774">
    <cfRule type="cellIs" dxfId="1534" priority="2678" operator="equal">
      <formula>0</formula>
    </cfRule>
  </conditionalFormatting>
  <conditionalFormatting sqref="F781 F783:F785 H783:AK785 H781:AK781">
    <cfRule type="cellIs" dxfId="1533" priority="2677" operator="equal">
      <formula>0</formula>
    </cfRule>
  </conditionalFormatting>
  <conditionalFormatting sqref="F797 F799:F801 H799:AK801 H797:AK797">
    <cfRule type="cellIs" dxfId="1532" priority="2676" operator="equal">
      <formula>0</formula>
    </cfRule>
  </conditionalFormatting>
  <conditionalFormatting sqref="F803:F806 H803:AK806">
    <cfRule type="cellIs" dxfId="1531" priority="2675" operator="equal">
      <formula>0</formula>
    </cfRule>
  </conditionalFormatting>
  <conditionalFormatting sqref="F813 F815:F817 H815:AK817 H813:AK813">
    <cfRule type="cellIs" dxfId="1530" priority="2674" operator="equal">
      <formula>0</formula>
    </cfRule>
  </conditionalFormatting>
  <conditionalFormatting sqref="F819:F822 H819:AK822">
    <cfRule type="cellIs" dxfId="1529" priority="2673" operator="equal">
      <formula>0</formula>
    </cfRule>
  </conditionalFormatting>
  <conditionalFormatting sqref="F829 F831:F833 H831:AK833 H829:AK829">
    <cfRule type="cellIs" dxfId="1528" priority="2672" operator="equal">
      <formula>0</formula>
    </cfRule>
  </conditionalFormatting>
  <conditionalFormatting sqref="F835:F838 H835:AK838">
    <cfRule type="cellIs" dxfId="1527" priority="2671" operator="equal">
      <formula>0</formula>
    </cfRule>
  </conditionalFormatting>
  <conditionalFormatting sqref="F845 F847:F849 H847:AK849 H845:AK845">
    <cfRule type="cellIs" dxfId="1526" priority="2670" operator="equal">
      <formula>0</formula>
    </cfRule>
  </conditionalFormatting>
  <conditionalFormatting sqref="F851:F854 H851:AK854">
    <cfRule type="cellIs" dxfId="1525" priority="2669" operator="equal">
      <formula>0</formula>
    </cfRule>
  </conditionalFormatting>
  <conditionalFormatting sqref="F861:AK861 F864:AK865 F863">
    <cfRule type="cellIs" dxfId="1524" priority="2668" operator="equal">
      <formula>0</formula>
    </cfRule>
  </conditionalFormatting>
  <conditionalFormatting sqref="F867:AK868 F870:AK870 F869">
    <cfRule type="cellIs" dxfId="1523" priority="2667" operator="equal">
      <formula>0</formula>
    </cfRule>
  </conditionalFormatting>
  <conditionalFormatting sqref="F877 F880:AK881 F879 H879:AK879 H877:AK877">
    <cfRule type="cellIs" dxfId="1522" priority="2666" operator="equal">
      <formula>0</formula>
    </cfRule>
  </conditionalFormatting>
  <conditionalFormatting sqref="F883:AK886">
    <cfRule type="cellIs" dxfId="1521" priority="2665" operator="equal">
      <formula>0</formula>
    </cfRule>
  </conditionalFormatting>
  <conditionalFormatting sqref="F893 F897:AK897 F895:F896 H895:AK896 H893:AK893">
    <cfRule type="cellIs" dxfId="1520" priority="2664" operator="equal">
      <formula>0</formula>
    </cfRule>
  </conditionalFormatting>
  <conditionalFormatting sqref="F899:AK902">
    <cfRule type="cellIs" dxfId="1519" priority="2663" operator="equal">
      <formula>0</formula>
    </cfRule>
  </conditionalFormatting>
  <conditionalFormatting sqref="F909 F911:F913 H911:AK913 H909:AK909">
    <cfRule type="cellIs" dxfId="1518" priority="2662" operator="equal">
      <formula>0</formula>
    </cfRule>
  </conditionalFormatting>
  <conditionalFormatting sqref="F915:F918 H915:AK918">
    <cfRule type="cellIs" dxfId="1517" priority="2661" operator="equal">
      <formula>0</formula>
    </cfRule>
  </conditionalFormatting>
  <conditionalFormatting sqref="F925 F929:AK929 F927:F928 H927:AK928 H925:AK925">
    <cfRule type="cellIs" dxfId="1516" priority="2660" operator="equal">
      <formula>0</formula>
    </cfRule>
  </conditionalFormatting>
  <conditionalFormatting sqref="F931:AK932 F934:AK934 F933 H933:AK933">
    <cfRule type="cellIs" dxfId="1515" priority="2659" operator="equal">
      <formula>0</formula>
    </cfRule>
  </conditionalFormatting>
  <conditionalFormatting sqref="F941 F945:AK945 F943:F944 H943:AK944 H941:AK941">
    <cfRule type="cellIs" dxfId="1514" priority="2658" operator="equal">
      <formula>0</formula>
    </cfRule>
  </conditionalFormatting>
  <conditionalFormatting sqref="F947:AK950">
    <cfRule type="cellIs" dxfId="1513" priority="2657" operator="equal">
      <formula>0</formula>
    </cfRule>
  </conditionalFormatting>
  <conditionalFormatting sqref="F957 F959:F961 H959:AK961 H957:AK957">
    <cfRule type="cellIs" dxfId="1512" priority="2656" operator="equal">
      <formula>0</formula>
    </cfRule>
  </conditionalFormatting>
  <conditionalFormatting sqref="F963:F967 H963:AK966">
    <cfRule type="cellIs" dxfId="1511" priority="2655" operator="equal">
      <formula>0</formula>
    </cfRule>
  </conditionalFormatting>
  <conditionalFormatting sqref="G732:AK732">
    <cfRule type="cellIs" dxfId="1510" priority="2654" operator="equal">
      <formula>0</formula>
    </cfRule>
  </conditionalFormatting>
  <conditionalFormatting sqref="F748 H748:AK748">
    <cfRule type="cellIs" dxfId="1509" priority="2653" operator="equal">
      <formula>0</formula>
    </cfRule>
  </conditionalFormatting>
  <conditionalFormatting sqref="F764 H764:AK764">
    <cfRule type="cellIs" dxfId="1508" priority="2652" operator="equal">
      <formula>0</formula>
    </cfRule>
  </conditionalFormatting>
  <conditionalFormatting sqref="F780 H780:AK780">
    <cfRule type="cellIs" dxfId="1507" priority="2651" operator="equal">
      <formula>0</formula>
    </cfRule>
  </conditionalFormatting>
  <conditionalFormatting sqref="F796 H796:AK796">
    <cfRule type="cellIs" dxfId="1506" priority="2650" operator="equal">
      <formula>0</formula>
    </cfRule>
  </conditionalFormatting>
  <conditionalFormatting sqref="F812 H812:AK812">
    <cfRule type="cellIs" dxfId="1505" priority="2649" operator="equal">
      <formula>0</formula>
    </cfRule>
  </conditionalFormatting>
  <conditionalFormatting sqref="F828 H828:AK828">
    <cfRule type="cellIs" dxfId="1504" priority="2648" operator="equal">
      <formula>0</formula>
    </cfRule>
  </conditionalFormatting>
  <conditionalFormatting sqref="F844 H844:AK844">
    <cfRule type="cellIs" dxfId="1503" priority="2647" operator="equal">
      <formula>0</formula>
    </cfRule>
  </conditionalFormatting>
  <conditionalFormatting sqref="F860">
    <cfRule type="cellIs" dxfId="1502" priority="2646" operator="equal">
      <formula>0</formula>
    </cfRule>
  </conditionalFormatting>
  <conditionalFormatting sqref="F876 H876:AK876">
    <cfRule type="cellIs" dxfId="1501" priority="2645" operator="equal">
      <formula>0</formula>
    </cfRule>
  </conditionalFormatting>
  <conditionalFormatting sqref="F892 H892:AK892">
    <cfRule type="cellIs" dxfId="1500" priority="2644" operator="equal">
      <formula>0</formula>
    </cfRule>
  </conditionalFormatting>
  <conditionalFormatting sqref="F908 H908:AK908">
    <cfRule type="cellIs" dxfId="1499" priority="2643" operator="equal">
      <formula>0</formula>
    </cfRule>
  </conditionalFormatting>
  <conditionalFormatting sqref="F924 H924:AK924">
    <cfRule type="cellIs" dxfId="1498" priority="2642" operator="equal">
      <formula>0</formula>
    </cfRule>
  </conditionalFormatting>
  <conditionalFormatting sqref="F940 H940:AK940">
    <cfRule type="cellIs" dxfId="1497" priority="2641" operator="equal">
      <formula>0</formula>
    </cfRule>
  </conditionalFormatting>
  <conditionalFormatting sqref="F956 H956:AK956">
    <cfRule type="cellIs" dxfId="1496" priority="2640" operator="equal">
      <formula>0</formula>
    </cfRule>
  </conditionalFormatting>
  <conditionalFormatting sqref="D741:E741 D732:E733 D735:E736 D738:G738">
    <cfRule type="cellIs" dxfId="1495" priority="2639" operator="equal">
      <formula>0</formula>
    </cfRule>
  </conditionalFormatting>
  <conditionalFormatting sqref="D734:E734">
    <cfRule type="cellIs" dxfId="1494" priority="2638" operator="equal">
      <formula>0</formula>
    </cfRule>
  </conditionalFormatting>
  <conditionalFormatting sqref="D737:E737">
    <cfRule type="cellIs" dxfId="1493" priority="2637" operator="equal">
      <formula>0</formula>
    </cfRule>
  </conditionalFormatting>
  <conditionalFormatting sqref="D739:E739">
    <cfRule type="cellIs" dxfId="1492" priority="2636" operator="equal">
      <formula>0</formula>
    </cfRule>
  </conditionalFormatting>
  <conditionalFormatting sqref="D740:E740">
    <cfRule type="cellIs" dxfId="1491" priority="2635" operator="equal">
      <formula>0</formula>
    </cfRule>
  </conditionalFormatting>
  <conditionalFormatting sqref="D742:E742">
    <cfRule type="cellIs" dxfId="1490" priority="2634" operator="equal">
      <formula>0</formula>
    </cfRule>
  </conditionalFormatting>
  <conditionalFormatting sqref="D751:E752 D748:E749 D754:F754">
    <cfRule type="cellIs" dxfId="1489" priority="2633" operator="equal">
      <formula>0</formula>
    </cfRule>
  </conditionalFormatting>
  <conditionalFormatting sqref="D753:E753">
    <cfRule type="cellIs" dxfId="1488" priority="2632" operator="equal">
      <formula>0</formula>
    </cfRule>
  </conditionalFormatting>
  <conditionalFormatting sqref="D755:E755">
    <cfRule type="cellIs" dxfId="1487" priority="2631" operator="equal">
      <formula>0</formula>
    </cfRule>
  </conditionalFormatting>
  <conditionalFormatting sqref="D756:E756">
    <cfRule type="cellIs" dxfId="1486" priority="2630" operator="equal">
      <formula>0</formula>
    </cfRule>
  </conditionalFormatting>
  <conditionalFormatting sqref="D757:E757">
    <cfRule type="cellIs" dxfId="1485" priority="2629" operator="equal">
      <formula>0</formula>
    </cfRule>
  </conditionalFormatting>
  <conditionalFormatting sqref="D758:E758">
    <cfRule type="cellIs" dxfId="1484" priority="2628" operator="equal">
      <formula>0</formula>
    </cfRule>
  </conditionalFormatting>
  <conditionalFormatting sqref="D851:E851">
    <cfRule type="cellIs" dxfId="1483" priority="2595" operator="equal">
      <formula>0</formula>
    </cfRule>
  </conditionalFormatting>
  <conditionalFormatting sqref="D852:E852">
    <cfRule type="cellIs" dxfId="1482" priority="2594" operator="equal">
      <formula>0</formula>
    </cfRule>
  </conditionalFormatting>
  <conditionalFormatting sqref="D853:E853">
    <cfRule type="cellIs" dxfId="1481" priority="2593" operator="equal">
      <formula>0</formula>
    </cfRule>
  </conditionalFormatting>
  <conditionalFormatting sqref="D854:E854">
    <cfRule type="cellIs" dxfId="1480" priority="2592" operator="equal">
      <formula>0</formula>
    </cfRule>
  </conditionalFormatting>
  <conditionalFormatting sqref="D863:E864 D860:E861 D866:G866">
    <cfRule type="cellIs" dxfId="1479" priority="2591" operator="equal">
      <formula>0</formula>
    </cfRule>
  </conditionalFormatting>
  <conditionalFormatting sqref="D865:E865">
    <cfRule type="cellIs" dxfId="1478" priority="2590" operator="equal">
      <formula>0</formula>
    </cfRule>
  </conditionalFormatting>
  <conditionalFormatting sqref="D849:E849">
    <cfRule type="cellIs" dxfId="1477" priority="2596" operator="equal">
      <formula>0</formula>
    </cfRule>
  </conditionalFormatting>
  <conditionalFormatting sqref="D838:E838">
    <cfRule type="cellIs" dxfId="1476" priority="2598" operator="equal">
      <formula>0</formula>
    </cfRule>
  </conditionalFormatting>
  <conditionalFormatting sqref="D847:E848 D844:E845 D850:G850">
    <cfRule type="cellIs" dxfId="1475" priority="2597" operator="equal">
      <formula>0</formula>
    </cfRule>
  </conditionalFormatting>
  <conditionalFormatting sqref="D835:E835">
    <cfRule type="cellIs" dxfId="1474" priority="2601" operator="equal">
      <formula>0</formula>
    </cfRule>
  </conditionalFormatting>
  <conditionalFormatting sqref="D836:E836">
    <cfRule type="cellIs" dxfId="1473" priority="2600" operator="equal">
      <formula>0</formula>
    </cfRule>
  </conditionalFormatting>
  <conditionalFormatting sqref="D833:E833">
    <cfRule type="cellIs" dxfId="1472" priority="2602" operator="equal">
      <formula>0</formula>
    </cfRule>
  </conditionalFormatting>
  <conditionalFormatting sqref="D837:E837">
    <cfRule type="cellIs" dxfId="1471" priority="2599" operator="equal">
      <formula>0</formula>
    </cfRule>
  </conditionalFormatting>
  <conditionalFormatting sqref="D815:E816 D812:E813 D818:F818">
    <cfRule type="cellIs" dxfId="1470" priority="2609" operator="equal">
      <formula>0</formula>
    </cfRule>
  </conditionalFormatting>
  <conditionalFormatting sqref="D817:E817">
    <cfRule type="cellIs" dxfId="1469" priority="2608" operator="equal">
      <formula>0</formula>
    </cfRule>
  </conditionalFormatting>
  <conditionalFormatting sqref="D819:E819">
    <cfRule type="cellIs" dxfId="1468" priority="2607" operator="equal">
      <formula>0</formula>
    </cfRule>
  </conditionalFormatting>
  <conditionalFormatting sqref="D820:E820">
    <cfRule type="cellIs" dxfId="1467" priority="2606" operator="equal">
      <formula>0</formula>
    </cfRule>
  </conditionalFormatting>
  <conditionalFormatting sqref="D804:E804">
    <cfRule type="cellIs" dxfId="1466" priority="2612" operator="equal">
      <formula>0</formula>
    </cfRule>
  </conditionalFormatting>
  <conditionalFormatting sqref="D805:E805">
    <cfRule type="cellIs" dxfId="1465" priority="2611" operator="equal">
      <formula>0</formula>
    </cfRule>
  </conditionalFormatting>
  <conditionalFormatting sqref="D806:E806">
    <cfRule type="cellIs" dxfId="1464" priority="2610" operator="equal">
      <formula>0</formula>
    </cfRule>
  </conditionalFormatting>
  <conditionalFormatting sqref="D799:E800 D796:E797 D802:G802">
    <cfRule type="cellIs" dxfId="1463" priority="2615" operator="equal">
      <formula>0</formula>
    </cfRule>
  </conditionalFormatting>
  <conditionalFormatting sqref="D801:E801">
    <cfRule type="cellIs" dxfId="1462" priority="2614" operator="equal">
      <formula>0</formula>
    </cfRule>
  </conditionalFormatting>
  <conditionalFormatting sqref="D788:E788">
    <cfRule type="cellIs" dxfId="1461" priority="2618" operator="equal">
      <formula>0</formula>
    </cfRule>
  </conditionalFormatting>
  <conditionalFormatting sqref="D789:E789">
    <cfRule type="cellIs" dxfId="1460" priority="2617" operator="equal">
      <formula>0</formula>
    </cfRule>
  </conditionalFormatting>
  <conditionalFormatting sqref="D790:E790">
    <cfRule type="cellIs" dxfId="1459" priority="2616" operator="equal">
      <formula>0</formula>
    </cfRule>
  </conditionalFormatting>
  <conditionalFormatting sqref="D767:E768 D764:E765 D770:F770">
    <cfRule type="cellIs" dxfId="1458" priority="2627" operator="equal">
      <formula>0</formula>
    </cfRule>
  </conditionalFormatting>
  <conditionalFormatting sqref="D769:E769">
    <cfRule type="cellIs" dxfId="1457" priority="2626" operator="equal">
      <formula>0</formula>
    </cfRule>
  </conditionalFormatting>
  <conditionalFormatting sqref="D771:E771">
    <cfRule type="cellIs" dxfId="1456" priority="2625" operator="equal">
      <formula>0</formula>
    </cfRule>
  </conditionalFormatting>
  <conditionalFormatting sqref="D772:E772">
    <cfRule type="cellIs" dxfId="1455" priority="2624" operator="equal">
      <formula>0</formula>
    </cfRule>
  </conditionalFormatting>
  <conditionalFormatting sqref="D773:E773">
    <cfRule type="cellIs" dxfId="1454" priority="2623" operator="equal">
      <formula>0</formula>
    </cfRule>
  </conditionalFormatting>
  <conditionalFormatting sqref="D774:E774">
    <cfRule type="cellIs" dxfId="1453" priority="2622" operator="equal">
      <formula>0</formula>
    </cfRule>
  </conditionalFormatting>
  <conditionalFormatting sqref="D780:E781 D783:E784 D786:F786">
    <cfRule type="cellIs" dxfId="1452" priority="2621" operator="equal">
      <formula>0</formula>
    </cfRule>
  </conditionalFormatting>
  <conditionalFormatting sqref="D785:E785">
    <cfRule type="cellIs" dxfId="1451" priority="2620" operator="equal">
      <formula>0</formula>
    </cfRule>
  </conditionalFormatting>
  <conditionalFormatting sqref="D787:E787">
    <cfRule type="cellIs" dxfId="1450" priority="2619" operator="equal">
      <formula>0</formula>
    </cfRule>
  </conditionalFormatting>
  <conditionalFormatting sqref="D803:E803">
    <cfRule type="cellIs" dxfId="1449" priority="2613" operator="equal">
      <formula>0</formula>
    </cfRule>
  </conditionalFormatting>
  <conditionalFormatting sqref="D821:E821">
    <cfRule type="cellIs" dxfId="1448" priority="2605" operator="equal">
      <formula>0</formula>
    </cfRule>
  </conditionalFormatting>
  <conditionalFormatting sqref="D822:E822">
    <cfRule type="cellIs" dxfId="1447" priority="2604" operator="equal">
      <formula>0</formula>
    </cfRule>
  </conditionalFormatting>
  <conditionalFormatting sqref="D831:E832 D828:E829 D834:F834">
    <cfRule type="cellIs" dxfId="1446" priority="2603" operator="equal">
      <formula>0</formula>
    </cfRule>
  </conditionalFormatting>
  <conditionalFormatting sqref="D867:E867">
    <cfRule type="cellIs" dxfId="1445" priority="2589" operator="equal">
      <formula>0</formula>
    </cfRule>
  </conditionalFormatting>
  <conditionalFormatting sqref="D868:E868">
    <cfRule type="cellIs" dxfId="1444" priority="2588" operator="equal">
      <formula>0</formula>
    </cfRule>
  </conditionalFormatting>
  <conditionalFormatting sqref="D869:E869">
    <cfRule type="cellIs" dxfId="1443" priority="2587" operator="equal">
      <formula>0</formula>
    </cfRule>
  </conditionalFormatting>
  <conditionalFormatting sqref="D870:E870">
    <cfRule type="cellIs" dxfId="1442" priority="2586" operator="equal">
      <formula>0</formula>
    </cfRule>
  </conditionalFormatting>
  <conditionalFormatting sqref="D879:E880 D876:E877 D882:G882">
    <cfRule type="cellIs" dxfId="1441" priority="2585" operator="equal">
      <formula>0</formula>
    </cfRule>
  </conditionalFormatting>
  <conditionalFormatting sqref="D881:E881">
    <cfRule type="cellIs" dxfId="1440" priority="2584" operator="equal">
      <formula>0</formula>
    </cfRule>
  </conditionalFormatting>
  <conditionalFormatting sqref="D883:E883">
    <cfRule type="cellIs" dxfId="1439" priority="2583" operator="equal">
      <formula>0</formula>
    </cfRule>
  </conditionalFormatting>
  <conditionalFormatting sqref="D884:E884">
    <cfRule type="cellIs" dxfId="1438" priority="2582" operator="equal">
      <formula>0</formula>
    </cfRule>
  </conditionalFormatting>
  <conditionalFormatting sqref="D885:E885">
    <cfRule type="cellIs" dxfId="1437" priority="2581" operator="equal">
      <formula>0</formula>
    </cfRule>
  </conditionalFormatting>
  <conditionalFormatting sqref="D886:E886">
    <cfRule type="cellIs" dxfId="1436" priority="2580" operator="equal">
      <formula>0</formula>
    </cfRule>
  </conditionalFormatting>
  <conditionalFormatting sqref="D895:E896 D892:E893 D898:G898">
    <cfRule type="cellIs" dxfId="1435" priority="2579" operator="equal">
      <formula>0</formula>
    </cfRule>
  </conditionalFormatting>
  <conditionalFormatting sqref="D897:E897">
    <cfRule type="cellIs" dxfId="1434" priority="2578" operator="equal">
      <formula>0</formula>
    </cfRule>
  </conditionalFormatting>
  <conditionalFormatting sqref="D899:E899">
    <cfRule type="cellIs" dxfId="1433" priority="2577" operator="equal">
      <formula>0</formula>
    </cfRule>
  </conditionalFormatting>
  <conditionalFormatting sqref="D900:E900">
    <cfRule type="cellIs" dxfId="1432" priority="2576" operator="equal">
      <formula>0</formula>
    </cfRule>
  </conditionalFormatting>
  <conditionalFormatting sqref="D901:E901">
    <cfRule type="cellIs" dxfId="1431" priority="2575" operator="equal">
      <formula>0</formula>
    </cfRule>
  </conditionalFormatting>
  <conditionalFormatting sqref="D902:E902">
    <cfRule type="cellIs" dxfId="1430" priority="2574" operator="equal">
      <formula>0</formula>
    </cfRule>
  </conditionalFormatting>
  <conditionalFormatting sqref="D911:E912 D908:E909 D914:F914">
    <cfRule type="cellIs" dxfId="1429" priority="2573" operator="equal">
      <formula>0</formula>
    </cfRule>
  </conditionalFormatting>
  <conditionalFormatting sqref="D913:E913">
    <cfRule type="cellIs" dxfId="1428" priority="2572" operator="equal">
      <formula>0</formula>
    </cfRule>
  </conditionalFormatting>
  <conditionalFormatting sqref="D915:E915">
    <cfRule type="cellIs" dxfId="1427" priority="2571" operator="equal">
      <formula>0</formula>
    </cfRule>
  </conditionalFormatting>
  <conditionalFormatting sqref="D916:E916">
    <cfRule type="cellIs" dxfId="1426" priority="2570" operator="equal">
      <formula>0</formula>
    </cfRule>
  </conditionalFormatting>
  <conditionalFormatting sqref="D918:E918">
    <cfRule type="cellIs" dxfId="1425" priority="2569" operator="equal">
      <formula>0</formula>
    </cfRule>
  </conditionalFormatting>
  <conditionalFormatting sqref="D940:E941 D943:E944 D946:G946">
    <cfRule type="cellIs" dxfId="1424" priority="2568" operator="equal">
      <formula>0</formula>
    </cfRule>
  </conditionalFormatting>
  <conditionalFormatting sqref="D945:E945">
    <cfRule type="cellIs" dxfId="1423" priority="2567" operator="equal">
      <formula>0</formula>
    </cfRule>
  </conditionalFormatting>
  <conditionalFormatting sqref="D947:E947">
    <cfRule type="cellIs" dxfId="1422" priority="2566" operator="equal">
      <formula>0</formula>
    </cfRule>
  </conditionalFormatting>
  <conditionalFormatting sqref="D948:E948">
    <cfRule type="cellIs" dxfId="1421" priority="2565" operator="equal">
      <formula>0</formula>
    </cfRule>
  </conditionalFormatting>
  <conditionalFormatting sqref="D949:E949">
    <cfRule type="cellIs" dxfId="1420" priority="2564" operator="equal">
      <formula>0</formula>
    </cfRule>
  </conditionalFormatting>
  <conditionalFormatting sqref="D950:E950">
    <cfRule type="cellIs" dxfId="1419" priority="2563" operator="equal">
      <formula>0</formula>
    </cfRule>
  </conditionalFormatting>
  <conditionalFormatting sqref="D956:E957 D959:E960 D962:G962">
    <cfRule type="cellIs" dxfId="1418" priority="2562" operator="equal">
      <formula>0</formula>
    </cfRule>
  </conditionalFormatting>
  <conditionalFormatting sqref="D961:E961">
    <cfRule type="cellIs" dxfId="1417" priority="2561" operator="equal">
      <formula>0</formula>
    </cfRule>
  </conditionalFormatting>
  <conditionalFormatting sqref="D963:E963">
    <cfRule type="cellIs" dxfId="1416" priority="2560" operator="equal">
      <formula>0</formula>
    </cfRule>
  </conditionalFormatting>
  <conditionalFormatting sqref="D964:E964">
    <cfRule type="cellIs" dxfId="1415" priority="2559" operator="equal">
      <formula>0</formula>
    </cfRule>
  </conditionalFormatting>
  <conditionalFormatting sqref="D965:E965">
    <cfRule type="cellIs" dxfId="1414" priority="2558" operator="equal">
      <formula>0</formula>
    </cfRule>
  </conditionalFormatting>
  <conditionalFormatting sqref="D966:E966">
    <cfRule type="cellIs" dxfId="1413" priority="2557" operator="equal">
      <formula>0</formula>
    </cfRule>
  </conditionalFormatting>
  <conditionalFormatting sqref="D934:E934">
    <cfRule type="cellIs" dxfId="1412" priority="2551" operator="equal">
      <formula>0</formula>
    </cfRule>
  </conditionalFormatting>
  <conditionalFormatting sqref="D933:E933">
    <cfRule type="cellIs" dxfId="1411" priority="2552" operator="equal">
      <formula>0</formula>
    </cfRule>
  </conditionalFormatting>
  <conditionalFormatting sqref="D929:E929">
    <cfRule type="cellIs" dxfId="1410" priority="2555" operator="equal">
      <formula>0</formula>
    </cfRule>
  </conditionalFormatting>
  <conditionalFormatting sqref="D931:E931">
    <cfRule type="cellIs" dxfId="1409" priority="2554" operator="equal">
      <formula>0</formula>
    </cfRule>
  </conditionalFormatting>
  <conditionalFormatting sqref="D932:E932">
    <cfRule type="cellIs" dxfId="1408" priority="2553" operator="equal">
      <formula>0</formula>
    </cfRule>
  </conditionalFormatting>
  <conditionalFormatting sqref="D924:E925 D927:E928 D930:G930">
    <cfRule type="cellIs" dxfId="1407" priority="2556" operator="equal">
      <formula>0</formula>
    </cfRule>
  </conditionalFormatting>
  <conditionalFormatting sqref="D917:E917">
    <cfRule type="cellIs" dxfId="1406" priority="2550" operator="equal">
      <formula>0</formula>
    </cfRule>
  </conditionalFormatting>
  <conditionalFormatting sqref="D967:E967">
    <cfRule type="cellIs" dxfId="1405" priority="2549" operator="equal">
      <formula>0</formula>
    </cfRule>
  </conditionalFormatting>
  <conditionalFormatting sqref="F732:F733 F735:F736 G732:AK732 G735:AK735">
    <cfRule type="cellIs" dxfId="1404" priority="2548" operator="equal">
      <formula>0</formula>
    </cfRule>
  </conditionalFormatting>
  <conditionalFormatting sqref="F737">
    <cfRule type="cellIs" dxfId="1403" priority="2547" operator="equal">
      <formula>0</formula>
    </cfRule>
  </conditionalFormatting>
  <conditionalFormatting sqref="F739">
    <cfRule type="cellIs" dxfId="1402" priority="2546" operator="equal">
      <formula>0</formula>
    </cfRule>
  </conditionalFormatting>
  <conditionalFormatting sqref="F740">
    <cfRule type="cellIs" dxfId="1401" priority="2545" operator="equal">
      <formula>0</formula>
    </cfRule>
  </conditionalFormatting>
  <conditionalFormatting sqref="F742">
    <cfRule type="cellIs" dxfId="1400" priority="2544" operator="equal">
      <formula>0</formula>
    </cfRule>
  </conditionalFormatting>
  <conditionalFormatting sqref="F734">
    <cfRule type="cellIs" dxfId="1399" priority="2543" operator="equal">
      <formula>0</formula>
    </cfRule>
  </conditionalFormatting>
  <conditionalFormatting sqref="F741:AK741">
    <cfRule type="cellIs" dxfId="1398" priority="2542" operator="equal">
      <formula>0</formula>
    </cfRule>
  </conditionalFormatting>
  <conditionalFormatting sqref="D750:E750">
    <cfRule type="cellIs" dxfId="1397" priority="2541" operator="equal">
      <formula>0</formula>
    </cfRule>
  </conditionalFormatting>
  <conditionalFormatting sqref="F750">
    <cfRule type="cellIs" dxfId="1396" priority="2540" operator="equal">
      <formula>0</formula>
    </cfRule>
  </conditionalFormatting>
  <conditionalFormatting sqref="D766:E766">
    <cfRule type="cellIs" dxfId="1395" priority="2539" operator="equal">
      <formula>0</formula>
    </cfRule>
  </conditionalFormatting>
  <conditionalFormatting sqref="F766">
    <cfRule type="cellIs" dxfId="1394" priority="2538" operator="equal">
      <formula>0</formula>
    </cfRule>
  </conditionalFormatting>
  <conditionalFormatting sqref="D782:E782">
    <cfRule type="cellIs" dxfId="1393" priority="2537" operator="equal">
      <formula>0</formula>
    </cfRule>
  </conditionalFormatting>
  <conditionalFormatting sqref="F782">
    <cfRule type="cellIs" dxfId="1392" priority="2536" operator="equal">
      <formula>0</formula>
    </cfRule>
  </conditionalFormatting>
  <conditionalFormatting sqref="D798:E798">
    <cfRule type="cellIs" dxfId="1391" priority="2535" operator="equal">
      <formula>0</formula>
    </cfRule>
  </conditionalFormatting>
  <conditionalFormatting sqref="F798">
    <cfRule type="cellIs" dxfId="1390" priority="2534" operator="equal">
      <formula>0</formula>
    </cfRule>
  </conditionalFormatting>
  <conditionalFormatting sqref="D814:E814">
    <cfRule type="cellIs" dxfId="1389" priority="2533" operator="equal">
      <formula>0</formula>
    </cfRule>
  </conditionalFormatting>
  <conditionalFormatting sqref="F814">
    <cfRule type="cellIs" dxfId="1388" priority="2532" operator="equal">
      <formula>0</formula>
    </cfRule>
  </conditionalFormatting>
  <conditionalFormatting sqref="D830:E830">
    <cfRule type="cellIs" dxfId="1387" priority="2531" operator="equal">
      <formula>0</formula>
    </cfRule>
  </conditionalFormatting>
  <conditionalFormatting sqref="F830">
    <cfRule type="cellIs" dxfId="1386" priority="2530" operator="equal">
      <formula>0</formula>
    </cfRule>
  </conditionalFormatting>
  <conditionalFormatting sqref="D846:E846">
    <cfRule type="cellIs" dxfId="1385" priority="2529" operator="equal">
      <formula>0</formula>
    </cfRule>
  </conditionalFormatting>
  <conditionalFormatting sqref="F846">
    <cfRule type="cellIs" dxfId="1384" priority="2528" operator="equal">
      <formula>0</formula>
    </cfRule>
  </conditionalFormatting>
  <conditionalFormatting sqref="G862">
    <cfRule type="cellIs" dxfId="1383" priority="2527" operator="equal">
      <formula>0</formula>
    </cfRule>
  </conditionalFormatting>
  <conditionalFormatting sqref="D862:E862">
    <cfRule type="cellIs" dxfId="1382" priority="2526" operator="equal">
      <formula>0</formula>
    </cfRule>
  </conditionalFormatting>
  <conditionalFormatting sqref="F862">
    <cfRule type="cellIs" dxfId="1381" priority="2525" operator="equal">
      <formula>0</formula>
    </cfRule>
  </conditionalFormatting>
  <conditionalFormatting sqref="D878:E878">
    <cfRule type="cellIs" dxfId="1380" priority="2524" operator="equal">
      <formula>0</formula>
    </cfRule>
  </conditionalFormatting>
  <conditionalFormatting sqref="F878">
    <cfRule type="cellIs" dxfId="1379" priority="2523" operator="equal">
      <formula>0</formula>
    </cfRule>
  </conditionalFormatting>
  <conditionalFormatting sqref="D894:E894">
    <cfRule type="cellIs" dxfId="1378" priority="2522" operator="equal">
      <formula>0</formula>
    </cfRule>
  </conditionalFormatting>
  <conditionalFormatting sqref="F894">
    <cfRule type="cellIs" dxfId="1377" priority="2521" operator="equal">
      <formula>0</formula>
    </cfRule>
  </conditionalFormatting>
  <conditionalFormatting sqref="D910:E910">
    <cfRule type="cellIs" dxfId="1376" priority="2520" operator="equal">
      <formula>0</formula>
    </cfRule>
  </conditionalFormatting>
  <conditionalFormatting sqref="F910">
    <cfRule type="cellIs" dxfId="1375" priority="2519" operator="equal">
      <formula>0</formula>
    </cfRule>
  </conditionalFormatting>
  <conditionalFormatting sqref="D926:E926">
    <cfRule type="cellIs" dxfId="1374" priority="2518" operator="equal">
      <formula>0</formula>
    </cfRule>
  </conditionalFormatting>
  <conditionalFormatting sqref="F926">
    <cfRule type="cellIs" dxfId="1373" priority="2517" operator="equal">
      <formula>0</formula>
    </cfRule>
  </conditionalFormatting>
  <conditionalFormatting sqref="D942:E942">
    <cfRule type="cellIs" dxfId="1372" priority="2516" operator="equal">
      <formula>0</formula>
    </cfRule>
  </conditionalFormatting>
  <conditionalFormatting sqref="F942">
    <cfRule type="cellIs" dxfId="1371" priority="2515" operator="equal">
      <formula>0</formula>
    </cfRule>
  </conditionalFormatting>
  <conditionalFormatting sqref="H958:AK958">
    <cfRule type="cellIs" dxfId="1370" priority="2514" operator="equal">
      <formula>0</formula>
    </cfRule>
  </conditionalFormatting>
  <conditionalFormatting sqref="D958:E958">
    <cfRule type="cellIs" dxfId="1369" priority="2513" operator="equal">
      <formula>0</formula>
    </cfRule>
  </conditionalFormatting>
  <conditionalFormatting sqref="F958">
    <cfRule type="cellIs" dxfId="1368" priority="2512" operator="equal">
      <formula>0</formula>
    </cfRule>
  </conditionalFormatting>
  <conditionalFormatting sqref="F951:G951">
    <cfRule type="cellIs" dxfId="1367" priority="2511" operator="equal">
      <formula>0</formula>
    </cfRule>
  </conditionalFormatting>
  <conditionalFormatting sqref="D951:E951">
    <cfRule type="cellIs" dxfId="1366" priority="2510" operator="equal">
      <formula>0</formula>
    </cfRule>
  </conditionalFormatting>
  <conditionalFormatting sqref="F935:G935">
    <cfRule type="cellIs" dxfId="1365" priority="2509" operator="equal">
      <formula>0</formula>
    </cfRule>
  </conditionalFormatting>
  <conditionalFormatting sqref="D935:E935">
    <cfRule type="cellIs" dxfId="1364" priority="2508" operator="equal">
      <formula>0</formula>
    </cfRule>
  </conditionalFormatting>
  <conditionalFormatting sqref="F919">
    <cfRule type="cellIs" dxfId="1363" priority="2507" operator="equal">
      <formula>0</formula>
    </cfRule>
  </conditionalFormatting>
  <conditionalFormatting sqref="D919:E919">
    <cfRule type="cellIs" dxfId="1362" priority="2506" operator="equal">
      <formula>0</formula>
    </cfRule>
  </conditionalFormatting>
  <conditionalFormatting sqref="F903:G903">
    <cfRule type="cellIs" dxfId="1361" priority="2505" operator="equal">
      <formula>0</formula>
    </cfRule>
  </conditionalFormatting>
  <conditionalFormatting sqref="D903:E903">
    <cfRule type="cellIs" dxfId="1360" priority="2504" operator="equal">
      <formula>0</formula>
    </cfRule>
  </conditionalFormatting>
  <conditionalFormatting sqref="F887:G887">
    <cfRule type="cellIs" dxfId="1359" priority="2503" operator="equal">
      <formula>0</formula>
    </cfRule>
  </conditionalFormatting>
  <conditionalFormatting sqref="D887:E887">
    <cfRule type="cellIs" dxfId="1358" priority="2502" operator="equal">
      <formula>0</formula>
    </cfRule>
  </conditionalFormatting>
  <conditionalFormatting sqref="F871:G871">
    <cfRule type="cellIs" dxfId="1357" priority="2501" operator="equal">
      <formula>0</formula>
    </cfRule>
  </conditionalFormatting>
  <conditionalFormatting sqref="D871:E871">
    <cfRule type="cellIs" dxfId="1356" priority="2500" operator="equal">
      <formula>0</formula>
    </cfRule>
  </conditionalFormatting>
  <conditionalFormatting sqref="F855">
    <cfRule type="cellIs" dxfId="1355" priority="2499" operator="equal">
      <formula>0</formula>
    </cfRule>
  </conditionalFormatting>
  <conditionalFormatting sqref="D855:E855">
    <cfRule type="cellIs" dxfId="1354" priority="2498" operator="equal">
      <formula>0</formula>
    </cfRule>
  </conditionalFormatting>
  <conditionalFormatting sqref="F839">
    <cfRule type="cellIs" dxfId="1353" priority="2497" operator="equal">
      <formula>0</formula>
    </cfRule>
  </conditionalFormatting>
  <conditionalFormatting sqref="D839:E839">
    <cfRule type="cellIs" dxfId="1352" priority="2496" operator="equal">
      <formula>0</formula>
    </cfRule>
  </conditionalFormatting>
  <conditionalFormatting sqref="F823">
    <cfRule type="cellIs" dxfId="1351" priority="2495" operator="equal">
      <formula>0</formula>
    </cfRule>
  </conditionalFormatting>
  <conditionalFormatting sqref="D823:E823">
    <cfRule type="cellIs" dxfId="1350" priority="2494" operator="equal">
      <formula>0</formula>
    </cfRule>
  </conditionalFormatting>
  <conditionalFormatting sqref="F807">
    <cfRule type="cellIs" dxfId="1349" priority="2493" operator="equal">
      <formula>0</formula>
    </cfRule>
  </conditionalFormatting>
  <conditionalFormatting sqref="D807:E807">
    <cfRule type="cellIs" dxfId="1348" priority="2492" operator="equal">
      <formula>0</formula>
    </cfRule>
  </conditionalFormatting>
  <conditionalFormatting sqref="F791">
    <cfRule type="cellIs" dxfId="1347" priority="2491" operator="equal">
      <formula>0</formula>
    </cfRule>
  </conditionalFormatting>
  <conditionalFormatting sqref="D791:E791">
    <cfRule type="cellIs" dxfId="1346" priority="2490" operator="equal">
      <formula>0</formula>
    </cfRule>
  </conditionalFormatting>
  <conditionalFormatting sqref="F775">
    <cfRule type="cellIs" dxfId="1345" priority="2489" operator="equal">
      <formula>0</formula>
    </cfRule>
  </conditionalFormatting>
  <conditionalFormatting sqref="D775:E775">
    <cfRule type="cellIs" dxfId="1344" priority="2488" operator="equal">
      <formula>0</formula>
    </cfRule>
  </conditionalFormatting>
  <conditionalFormatting sqref="F759">
    <cfRule type="cellIs" dxfId="1343" priority="2487" operator="equal">
      <formula>0</formula>
    </cfRule>
  </conditionalFormatting>
  <conditionalFormatting sqref="D759:E759">
    <cfRule type="cellIs" dxfId="1342" priority="2486" operator="equal">
      <formula>0</formula>
    </cfRule>
  </conditionalFormatting>
  <conditionalFormatting sqref="F743:AK743">
    <cfRule type="cellIs" dxfId="1341" priority="2485" operator="equal">
      <formula>0</formula>
    </cfRule>
  </conditionalFormatting>
  <conditionalFormatting sqref="D743:E743">
    <cfRule type="cellIs" dxfId="1340" priority="2484" operator="equal">
      <formula>0</formula>
    </cfRule>
  </conditionalFormatting>
  <conditionalFormatting sqref="G749:G753 H751:AK751">
    <cfRule type="cellIs" dxfId="1339" priority="2483" operator="equal">
      <formula>0</formula>
    </cfRule>
  </conditionalFormatting>
  <conditionalFormatting sqref="G755:G758">
    <cfRule type="cellIs" dxfId="1338" priority="2482" operator="equal">
      <formula>0</formula>
    </cfRule>
  </conditionalFormatting>
  <conditionalFormatting sqref="G748:AK748">
    <cfRule type="cellIs" dxfId="1337" priority="2481" operator="equal">
      <formula>0</formula>
    </cfRule>
  </conditionalFormatting>
  <conditionalFormatting sqref="G754">
    <cfRule type="cellIs" dxfId="1336" priority="2480" operator="equal">
      <formula>0</formula>
    </cfRule>
  </conditionalFormatting>
  <conditionalFormatting sqref="G748:AK748 G751:AK751">
    <cfRule type="cellIs" dxfId="1335" priority="2479" operator="equal">
      <formula>0</formula>
    </cfRule>
  </conditionalFormatting>
  <conditionalFormatting sqref="G757">
    <cfRule type="cellIs" dxfId="1334" priority="2478" operator="equal">
      <formula>0</formula>
    </cfRule>
  </conditionalFormatting>
  <conditionalFormatting sqref="G759">
    <cfRule type="cellIs" dxfId="1333" priority="2477" operator="equal">
      <formula>0</formula>
    </cfRule>
  </conditionalFormatting>
  <conditionalFormatting sqref="G765:G769 H767:AK767">
    <cfRule type="cellIs" dxfId="1332" priority="2476" operator="equal">
      <formula>0</formula>
    </cfRule>
  </conditionalFormatting>
  <conditionalFormatting sqref="G771:G774">
    <cfRule type="cellIs" dxfId="1331" priority="2475" operator="equal">
      <formula>0</formula>
    </cfRule>
  </conditionalFormatting>
  <conditionalFormatting sqref="G764:AK764">
    <cfRule type="cellIs" dxfId="1330" priority="2474" operator="equal">
      <formula>0</formula>
    </cfRule>
  </conditionalFormatting>
  <conditionalFormatting sqref="G770">
    <cfRule type="cellIs" dxfId="1329" priority="2473" operator="equal">
      <formula>0</formula>
    </cfRule>
  </conditionalFormatting>
  <conditionalFormatting sqref="G764:AK764 G767:AK767">
    <cfRule type="cellIs" dxfId="1328" priority="2472" operator="equal">
      <formula>0</formula>
    </cfRule>
  </conditionalFormatting>
  <conditionalFormatting sqref="G773">
    <cfRule type="cellIs" dxfId="1327" priority="2471" operator="equal">
      <formula>0</formula>
    </cfRule>
  </conditionalFormatting>
  <conditionalFormatting sqref="G775">
    <cfRule type="cellIs" dxfId="1326" priority="2470" operator="equal">
      <formula>0</formula>
    </cfRule>
  </conditionalFormatting>
  <conditionalFormatting sqref="G781:G785 H783:AK783">
    <cfRule type="cellIs" dxfId="1325" priority="2469" operator="equal">
      <formula>0</formula>
    </cfRule>
  </conditionalFormatting>
  <conditionalFormatting sqref="G787:G790">
    <cfRule type="cellIs" dxfId="1324" priority="2468" operator="equal">
      <formula>0</formula>
    </cfRule>
  </conditionalFormatting>
  <conditionalFormatting sqref="G780:AK780">
    <cfRule type="cellIs" dxfId="1323" priority="2467" operator="equal">
      <formula>0</formula>
    </cfRule>
  </conditionalFormatting>
  <conditionalFormatting sqref="G786">
    <cfRule type="cellIs" dxfId="1322" priority="2466" operator="equal">
      <formula>0</formula>
    </cfRule>
  </conditionalFormatting>
  <conditionalFormatting sqref="G780:AK780 G783:AK783">
    <cfRule type="cellIs" dxfId="1321" priority="2465" operator="equal">
      <formula>0</formula>
    </cfRule>
  </conditionalFormatting>
  <conditionalFormatting sqref="G789">
    <cfRule type="cellIs" dxfId="1320" priority="2464" operator="equal">
      <formula>0</formula>
    </cfRule>
  </conditionalFormatting>
  <conditionalFormatting sqref="G791">
    <cfRule type="cellIs" dxfId="1319" priority="2463" operator="equal">
      <formula>0</formula>
    </cfRule>
  </conditionalFormatting>
  <conditionalFormatting sqref="G797:G801 H799:AK799">
    <cfRule type="cellIs" dxfId="1318" priority="2462" operator="equal">
      <formula>0</formula>
    </cfRule>
  </conditionalFormatting>
  <conditionalFormatting sqref="G803:G806">
    <cfRule type="cellIs" dxfId="1317" priority="2461" operator="equal">
      <formula>0</formula>
    </cfRule>
  </conditionalFormatting>
  <conditionalFormatting sqref="G796:AK796">
    <cfRule type="cellIs" dxfId="1316" priority="2460" operator="equal">
      <formula>0</formula>
    </cfRule>
  </conditionalFormatting>
  <conditionalFormatting sqref="G796:AK796 G799:AK799">
    <cfRule type="cellIs" dxfId="1315" priority="2459" operator="equal">
      <formula>0</formula>
    </cfRule>
  </conditionalFormatting>
  <conditionalFormatting sqref="G805">
    <cfRule type="cellIs" dxfId="1314" priority="2458" operator="equal">
      <formula>0</formula>
    </cfRule>
  </conditionalFormatting>
  <conditionalFormatting sqref="G807">
    <cfRule type="cellIs" dxfId="1313" priority="2457" operator="equal">
      <formula>0</formula>
    </cfRule>
  </conditionalFormatting>
  <conditionalFormatting sqref="G813:G817 H815:AK815">
    <cfRule type="cellIs" dxfId="1312" priority="2456" operator="equal">
      <formula>0</formula>
    </cfRule>
  </conditionalFormatting>
  <conditionalFormatting sqref="G819:G822">
    <cfRule type="cellIs" dxfId="1311" priority="2455" operator="equal">
      <formula>0</formula>
    </cfRule>
  </conditionalFormatting>
  <conditionalFormatting sqref="G812:AK812">
    <cfRule type="cellIs" dxfId="1310" priority="2454" operator="equal">
      <formula>0</formula>
    </cfRule>
  </conditionalFormatting>
  <conditionalFormatting sqref="G818">
    <cfRule type="cellIs" dxfId="1309" priority="2453" operator="equal">
      <formula>0</formula>
    </cfRule>
  </conditionalFormatting>
  <conditionalFormatting sqref="G812:AK812 G815:AK815">
    <cfRule type="cellIs" dxfId="1308" priority="2452" operator="equal">
      <formula>0</formula>
    </cfRule>
  </conditionalFormatting>
  <conditionalFormatting sqref="G821">
    <cfRule type="cellIs" dxfId="1307" priority="2451" operator="equal">
      <formula>0</formula>
    </cfRule>
  </conditionalFormatting>
  <conditionalFormatting sqref="G823">
    <cfRule type="cellIs" dxfId="1306" priority="2450" operator="equal">
      <formula>0</formula>
    </cfRule>
  </conditionalFormatting>
  <conditionalFormatting sqref="G829:G833 H831:AK831">
    <cfRule type="cellIs" dxfId="1305" priority="2449" operator="equal">
      <formula>0</formula>
    </cfRule>
  </conditionalFormatting>
  <conditionalFormatting sqref="G835:G838">
    <cfRule type="cellIs" dxfId="1304" priority="2448" operator="equal">
      <formula>0</formula>
    </cfRule>
  </conditionalFormatting>
  <conditionalFormatting sqref="G828:AK828">
    <cfRule type="cellIs" dxfId="1303" priority="2447" operator="equal">
      <formula>0</formula>
    </cfRule>
  </conditionalFormatting>
  <conditionalFormatting sqref="G834">
    <cfRule type="cellIs" dxfId="1302" priority="2446" operator="equal">
      <formula>0</formula>
    </cfRule>
  </conditionalFormatting>
  <conditionalFormatting sqref="G828:AK828 G831:AK831">
    <cfRule type="cellIs" dxfId="1301" priority="2445" operator="equal">
      <formula>0</formula>
    </cfRule>
  </conditionalFormatting>
  <conditionalFormatting sqref="G837">
    <cfRule type="cellIs" dxfId="1300" priority="2444" operator="equal">
      <formula>0</formula>
    </cfRule>
  </conditionalFormatting>
  <conditionalFormatting sqref="G839">
    <cfRule type="cellIs" dxfId="1299" priority="2443" operator="equal">
      <formula>0</formula>
    </cfRule>
  </conditionalFormatting>
  <conditionalFormatting sqref="G845:G849 H847:AK847">
    <cfRule type="cellIs" dxfId="1298" priority="2442" operator="equal">
      <formula>0</formula>
    </cfRule>
  </conditionalFormatting>
  <conditionalFormatting sqref="G851:G854 H853:AK853">
    <cfRule type="cellIs" dxfId="1297" priority="2441" operator="equal">
      <formula>0</formula>
    </cfRule>
  </conditionalFormatting>
  <conditionalFormatting sqref="G844:AK844">
    <cfRule type="cellIs" dxfId="1296" priority="2440" operator="equal">
      <formula>0</formula>
    </cfRule>
  </conditionalFormatting>
  <conditionalFormatting sqref="G844:AK844 G847:AK847">
    <cfRule type="cellIs" dxfId="1295" priority="2439" operator="equal">
      <formula>0</formula>
    </cfRule>
  </conditionalFormatting>
  <conditionalFormatting sqref="G853:AK853">
    <cfRule type="cellIs" dxfId="1294" priority="2438" operator="equal">
      <formula>0</formula>
    </cfRule>
  </conditionalFormatting>
  <conditionalFormatting sqref="G855">
    <cfRule type="cellIs" dxfId="1293" priority="2437" operator="equal">
      <formula>0</formula>
    </cfRule>
  </conditionalFormatting>
  <conditionalFormatting sqref="G860:AK860">
    <cfRule type="cellIs" dxfId="1292" priority="2436" operator="equal">
      <formula>0</formula>
    </cfRule>
  </conditionalFormatting>
  <conditionalFormatting sqref="G860:AK860">
    <cfRule type="cellIs" dxfId="1291" priority="2435" operator="equal">
      <formula>0</formula>
    </cfRule>
  </conditionalFormatting>
  <conditionalFormatting sqref="G863:AK863">
    <cfRule type="cellIs" dxfId="1290" priority="2434" operator="equal">
      <formula>0</formula>
    </cfRule>
  </conditionalFormatting>
  <conditionalFormatting sqref="G863:AK863">
    <cfRule type="cellIs" dxfId="1289" priority="2433" operator="equal">
      <formula>0</formula>
    </cfRule>
  </conditionalFormatting>
  <conditionalFormatting sqref="G869:AK869">
    <cfRule type="cellIs" dxfId="1288" priority="2432" operator="equal">
      <formula>0</formula>
    </cfRule>
  </conditionalFormatting>
  <conditionalFormatting sqref="G869:AK869">
    <cfRule type="cellIs" dxfId="1287" priority="2431" operator="equal">
      <formula>0</formula>
    </cfRule>
  </conditionalFormatting>
  <conditionalFormatting sqref="G877">
    <cfRule type="cellIs" dxfId="1286" priority="2430" operator="equal">
      <formula>0</formula>
    </cfRule>
  </conditionalFormatting>
  <conditionalFormatting sqref="G878">
    <cfRule type="cellIs" dxfId="1285" priority="2429" operator="equal">
      <formula>0</formula>
    </cfRule>
  </conditionalFormatting>
  <conditionalFormatting sqref="G876:AK876">
    <cfRule type="cellIs" dxfId="1284" priority="2428" operator="equal">
      <formula>0</formula>
    </cfRule>
  </conditionalFormatting>
  <conditionalFormatting sqref="G876:AK876">
    <cfRule type="cellIs" dxfId="1283" priority="2427" operator="equal">
      <formula>0</formula>
    </cfRule>
  </conditionalFormatting>
  <conditionalFormatting sqref="G879:AK879">
    <cfRule type="cellIs" dxfId="1282" priority="2426" operator="equal">
      <formula>0</formula>
    </cfRule>
  </conditionalFormatting>
  <conditionalFormatting sqref="G879:AK879">
    <cfRule type="cellIs" dxfId="1281" priority="2425" operator="equal">
      <formula>0</formula>
    </cfRule>
  </conditionalFormatting>
  <conditionalFormatting sqref="G896">
    <cfRule type="cellIs" dxfId="1280" priority="2424" operator="equal">
      <formula>0</formula>
    </cfRule>
  </conditionalFormatting>
  <conditionalFormatting sqref="G893">
    <cfRule type="cellIs" dxfId="1279" priority="2423" operator="equal">
      <formula>0</formula>
    </cfRule>
  </conditionalFormatting>
  <conditionalFormatting sqref="G894">
    <cfRule type="cellIs" dxfId="1278" priority="2422" operator="equal">
      <formula>0</formula>
    </cfRule>
  </conditionalFormatting>
  <conditionalFormatting sqref="G892:AK892">
    <cfRule type="cellIs" dxfId="1277" priority="2421" operator="equal">
      <formula>0</formula>
    </cfRule>
  </conditionalFormatting>
  <conditionalFormatting sqref="G892:AK892">
    <cfRule type="cellIs" dxfId="1276" priority="2420" operator="equal">
      <formula>0</formula>
    </cfRule>
  </conditionalFormatting>
  <conditionalFormatting sqref="G895:AK895">
    <cfRule type="cellIs" dxfId="1275" priority="2419" operator="equal">
      <formula>0</formula>
    </cfRule>
  </conditionalFormatting>
  <conditionalFormatting sqref="G895:AK895">
    <cfRule type="cellIs" dxfId="1274" priority="2418" operator="equal">
      <formula>0</formula>
    </cfRule>
  </conditionalFormatting>
  <conditionalFormatting sqref="G909 G912:G913">
    <cfRule type="cellIs" dxfId="1273" priority="2417" operator="equal">
      <formula>0</formula>
    </cfRule>
  </conditionalFormatting>
  <conditionalFormatting sqref="G915:G916 G918">
    <cfRule type="cellIs" dxfId="1272" priority="2416" operator="equal">
      <formula>0</formula>
    </cfRule>
  </conditionalFormatting>
  <conditionalFormatting sqref="G914">
    <cfRule type="cellIs" dxfId="1271" priority="2415" operator="equal">
      <formula>0</formula>
    </cfRule>
  </conditionalFormatting>
  <conditionalFormatting sqref="G910">
    <cfRule type="cellIs" dxfId="1270" priority="2414" operator="equal">
      <formula>0</formula>
    </cfRule>
  </conditionalFormatting>
  <conditionalFormatting sqref="G919">
    <cfRule type="cellIs" dxfId="1269" priority="2413" operator="equal">
      <formula>0</formula>
    </cfRule>
  </conditionalFormatting>
  <conditionalFormatting sqref="G908:AK908">
    <cfRule type="cellIs" dxfId="1268" priority="2412" operator="equal">
      <formula>0</formula>
    </cfRule>
  </conditionalFormatting>
  <conditionalFormatting sqref="G908:AK908">
    <cfRule type="cellIs" dxfId="1267" priority="2411" operator="equal">
      <formula>0</formula>
    </cfRule>
  </conditionalFormatting>
  <conditionalFormatting sqref="G911:AK911">
    <cfRule type="cellIs" dxfId="1266" priority="2410" operator="equal">
      <formula>0</formula>
    </cfRule>
  </conditionalFormatting>
  <conditionalFormatting sqref="G911:AK911">
    <cfRule type="cellIs" dxfId="1265" priority="2409" operator="equal">
      <formula>0</formula>
    </cfRule>
  </conditionalFormatting>
  <conditionalFormatting sqref="G917:AK917">
    <cfRule type="cellIs" dxfId="1264" priority="2408" operator="equal">
      <formula>0</formula>
    </cfRule>
  </conditionalFormatting>
  <conditionalFormatting sqref="G917:AK917">
    <cfRule type="cellIs" dxfId="1263" priority="2407" operator="equal">
      <formula>0</formula>
    </cfRule>
  </conditionalFormatting>
  <conditionalFormatting sqref="G925 G928">
    <cfRule type="cellIs" dxfId="1262" priority="2406" operator="equal">
      <formula>0</formula>
    </cfRule>
  </conditionalFormatting>
  <conditionalFormatting sqref="G926">
    <cfRule type="cellIs" dxfId="1261" priority="2405" operator="equal">
      <formula>0</formula>
    </cfRule>
  </conditionalFormatting>
  <conditionalFormatting sqref="G924:AK924">
    <cfRule type="cellIs" dxfId="1260" priority="2404" operator="equal">
      <formula>0</formula>
    </cfRule>
  </conditionalFormatting>
  <conditionalFormatting sqref="G924:AK924">
    <cfRule type="cellIs" dxfId="1259" priority="2403" operator="equal">
      <formula>0</formula>
    </cfRule>
  </conditionalFormatting>
  <conditionalFormatting sqref="G927:AK927">
    <cfRule type="cellIs" dxfId="1258" priority="2402" operator="equal">
      <formula>0</formula>
    </cfRule>
  </conditionalFormatting>
  <conditionalFormatting sqref="G927:AK927">
    <cfRule type="cellIs" dxfId="1257" priority="2401" operator="equal">
      <formula>0</formula>
    </cfRule>
  </conditionalFormatting>
  <conditionalFormatting sqref="G933:AK933">
    <cfRule type="cellIs" dxfId="1256" priority="2400" operator="equal">
      <formula>0</formula>
    </cfRule>
  </conditionalFormatting>
  <conditionalFormatting sqref="G933:AK933">
    <cfRule type="cellIs" dxfId="1255" priority="2399" operator="equal">
      <formula>0</formula>
    </cfRule>
  </conditionalFormatting>
  <conditionalFormatting sqref="G941 G944">
    <cfRule type="cellIs" dxfId="1254" priority="2398" operator="equal">
      <formula>0</formula>
    </cfRule>
  </conditionalFormatting>
  <conditionalFormatting sqref="G942">
    <cfRule type="cellIs" dxfId="1253" priority="2397" operator="equal">
      <formula>0</formula>
    </cfRule>
  </conditionalFormatting>
  <conditionalFormatting sqref="G940:AK940">
    <cfRule type="cellIs" dxfId="1252" priority="2396" operator="equal">
      <formula>0</formula>
    </cfRule>
  </conditionalFormatting>
  <conditionalFormatting sqref="G940:AK940">
    <cfRule type="cellIs" dxfId="1251" priority="2395" operator="equal">
      <formula>0</formula>
    </cfRule>
  </conditionalFormatting>
  <conditionalFormatting sqref="G943:AK943">
    <cfRule type="cellIs" dxfId="1250" priority="2394" operator="equal">
      <formula>0</formula>
    </cfRule>
  </conditionalFormatting>
  <conditionalFormatting sqref="G943:AK943">
    <cfRule type="cellIs" dxfId="1249" priority="2393" operator="equal">
      <formula>0</formula>
    </cfRule>
  </conditionalFormatting>
  <conditionalFormatting sqref="G961">
    <cfRule type="cellIs" dxfId="1248" priority="2392" operator="equal">
      <formula>0</formula>
    </cfRule>
  </conditionalFormatting>
  <conditionalFormatting sqref="G963:G964 G966">
    <cfRule type="cellIs" dxfId="1247" priority="2391" operator="equal">
      <formula>0</formula>
    </cfRule>
  </conditionalFormatting>
  <conditionalFormatting sqref="G967">
    <cfRule type="cellIs" dxfId="1246" priority="2390" operator="equal">
      <formula>0</formula>
    </cfRule>
  </conditionalFormatting>
  <conditionalFormatting sqref="G957 G960">
    <cfRule type="cellIs" dxfId="1245" priority="2389" operator="equal">
      <formula>0</formula>
    </cfRule>
  </conditionalFormatting>
  <conditionalFormatting sqref="G958">
    <cfRule type="cellIs" dxfId="1244" priority="2388" operator="equal">
      <formula>0</formula>
    </cfRule>
  </conditionalFormatting>
  <conditionalFormatting sqref="G956:AK956">
    <cfRule type="cellIs" dxfId="1243" priority="2387" operator="equal">
      <formula>0</formula>
    </cfRule>
  </conditionalFormatting>
  <conditionalFormatting sqref="G956:AK956">
    <cfRule type="cellIs" dxfId="1242" priority="2386" operator="equal">
      <formula>0</formula>
    </cfRule>
  </conditionalFormatting>
  <conditionalFormatting sqref="G959:AK959">
    <cfRule type="cellIs" dxfId="1241" priority="2385" operator="equal">
      <formula>0</formula>
    </cfRule>
  </conditionalFormatting>
  <conditionalFormatting sqref="G959:AK959">
    <cfRule type="cellIs" dxfId="1240" priority="2384" operator="equal">
      <formula>0</formula>
    </cfRule>
  </conditionalFormatting>
  <conditionalFormatting sqref="G965:AK965">
    <cfRule type="cellIs" dxfId="1239" priority="2383" operator="equal">
      <formula>0</formula>
    </cfRule>
  </conditionalFormatting>
  <conditionalFormatting sqref="G965:AK965">
    <cfRule type="cellIs" dxfId="1238" priority="2382" operator="equal">
      <formula>0</formula>
    </cfRule>
  </conditionalFormatting>
  <conditionalFormatting sqref="H754">
    <cfRule type="cellIs" dxfId="1237" priority="2381" operator="equal">
      <formula>0</formula>
    </cfRule>
  </conditionalFormatting>
  <conditionalFormatting sqref="I754:AK754">
    <cfRule type="cellIs" dxfId="1236" priority="2380" operator="equal">
      <formula>0</formula>
    </cfRule>
  </conditionalFormatting>
  <conditionalFormatting sqref="H770">
    <cfRule type="cellIs" dxfId="1235" priority="2379" operator="equal">
      <formula>0</formula>
    </cfRule>
  </conditionalFormatting>
  <conditionalFormatting sqref="I770:AK770">
    <cfRule type="cellIs" dxfId="1234" priority="2378" operator="equal">
      <formula>0</formula>
    </cfRule>
  </conditionalFormatting>
  <conditionalFormatting sqref="H786">
    <cfRule type="cellIs" dxfId="1233" priority="2377" operator="equal">
      <formula>0</formula>
    </cfRule>
  </conditionalFormatting>
  <conditionalFormatting sqref="I786:AK786">
    <cfRule type="cellIs" dxfId="1232" priority="2376" operator="equal">
      <formula>0</formula>
    </cfRule>
  </conditionalFormatting>
  <conditionalFormatting sqref="H818">
    <cfRule type="cellIs" dxfId="1231" priority="2375" operator="equal">
      <formula>0</formula>
    </cfRule>
  </conditionalFormatting>
  <conditionalFormatting sqref="I818:AK818">
    <cfRule type="cellIs" dxfId="1230" priority="2374" operator="equal">
      <formula>0</formula>
    </cfRule>
  </conditionalFormatting>
  <conditionalFormatting sqref="H802">
    <cfRule type="cellIs" dxfId="1229" priority="2373" operator="equal">
      <formula>0</formula>
    </cfRule>
  </conditionalFormatting>
  <conditionalFormatting sqref="I802:AK802">
    <cfRule type="cellIs" dxfId="1228" priority="2372" operator="equal">
      <formula>0</formula>
    </cfRule>
  </conditionalFormatting>
  <conditionalFormatting sqref="H834">
    <cfRule type="cellIs" dxfId="1227" priority="2371" operator="equal">
      <formula>0</formula>
    </cfRule>
  </conditionalFormatting>
  <conditionalFormatting sqref="I834:AK834">
    <cfRule type="cellIs" dxfId="1226" priority="2370" operator="equal">
      <formula>0</formula>
    </cfRule>
  </conditionalFormatting>
  <conditionalFormatting sqref="H850">
    <cfRule type="cellIs" dxfId="1225" priority="2369" operator="equal">
      <formula>0</formula>
    </cfRule>
  </conditionalFormatting>
  <conditionalFormatting sqref="I850:AK850">
    <cfRule type="cellIs" dxfId="1224" priority="2368" operator="equal">
      <formula>0</formula>
    </cfRule>
  </conditionalFormatting>
  <conditionalFormatting sqref="H866">
    <cfRule type="cellIs" dxfId="1223" priority="2367" operator="equal">
      <formula>0</formula>
    </cfRule>
  </conditionalFormatting>
  <conditionalFormatting sqref="I866:AK866">
    <cfRule type="cellIs" dxfId="1222" priority="2366" operator="equal">
      <formula>0</formula>
    </cfRule>
  </conditionalFormatting>
  <conditionalFormatting sqref="H882">
    <cfRule type="cellIs" dxfId="1221" priority="2365" operator="equal">
      <formula>0</formula>
    </cfRule>
  </conditionalFormatting>
  <conditionalFormatting sqref="I882:AK882">
    <cfRule type="cellIs" dxfId="1220" priority="2364" operator="equal">
      <formula>0</formula>
    </cfRule>
  </conditionalFormatting>
  <conditionalFormatting sqref="H898">
    <cfRule type="cellIs" dxfId="1219" priority="2363" operator="equal">
      <formula>0</formula>
    </cfRule>
  </conditionalFormatting>
  <conditionalFormatting sqref="I898:AK898">
    <cfRule type="cellIs" dxfId="1218" priority="2362" operator="equal">
      <formula>0</formula>
    </cfRule>
  </conditionalFormatting>
  <conditionalFormatting sqref="H914">
    <cfRule type="cellIs" dxfId="1217" priority="2361" operator="equal">
      <formula>0</formula>
    </cfRule>
  </conditionalFormatting>
  <conditionalFormatting sqref="I914:AK914">
    <cfRule type="cellIs" dxfId="1216" priority="2360" operator="equal">
      <formula>0</formula>
    </cfRule>
  </conditionalFormatting>
  <conditionalFormatting sqref="H930">
    <cfRule type="cellIs" dxfId="1215" priority="2359" operator="equal">
      <formula>0</formula>
    </cfRule>
  </conditionalFormatting>
  <conditionalFormatting sqref="I930:AK930">
    <cfRule type="cellIs" dxfId="1214" priority="2358" operator="equal">
      <formula>0</formula>
    </cfRule>
  </conditionalFormatting>
  <conditionalFormatting sqref="H946">
    <cfRule type="cellIs" dxfId="1213" priority="2357" operator="equal">
      <formula>0</formula>
    </cfRule>
  </conditionalFormatting>
  <conditionalFormatting sqref="I946:AK946">
    <cfRule type="cellIs" dxfId="1212" priority="2356" operator="equal">
      <formula>0</formula>
    </cfRule>
  </conditionalFormatting>
  <conditionalFormatting sqref="H962">
    <cfRule type="cellIs" dxfId="1211" priority="2355" operator="equal">
      <formula>0</formula>
    </cfRule>
  </conditionalFormatting>
  <conditionalFormatting sqref="I962:AK962">
    <cfRule type="cellIs" dxfId="1210" priority="2354" operator="equal">
      <formula>0</formula>
    </cfRule>
  </conditionalFormatting>
  <conditionalFormatting sqref="H942:AK942">
    <cfRule type="cellIs" dxfId="1209" priority="2353" operator="equal">
      <formula>0</formula>
    </cfRule>
  </conditionalFormatting>
  <conditionalFormatting sqref="H926:AK926">
    <cfRule type="cellIs" dxfId="1208" priority="2352" operator="equal">
      <formula>0</formula>
    </cfRule>
  </conditionalFormatting>
  <conditionalFormatting sqref="H910:AK910">
    <cfRule type="cellIs" dxfId="1207" priority="2351" operator="equal">
      <formula>0</formula>
    </cfRule>
  </conditionalFormatting>
  <conditionalFormatting sqref="H894:AK894">
    <cfRule type="cellIs" dxfId="1206" priority="2350" operator="equal">
      <formula>0</formula>
    </cfRule>
  </conditionalFormatting>
  <conditionalFormatting sqref="H878:AK878">
    <cfRule type="cellIs" dxfId="1205" priority="2349" operator="equal">
      <formula>0</formula>
    </cfRule>
  </conditionalFormatting>
  <conditionalFormatting sqref="H862:AK862">
    <cfRule type="cellIs" dxfId="1204" priority="2348" operator="equal">
      <formula>0</formula>
    </cfRule>
  </conditionalFormatting>
  <conditionalFormatting sqref="H846:AK846">
    <cfRule type="cellIs" dxfId="1203" priority="2347" operator="equal">
      <formula>0</formula>
    </cfRule>
  </conditionalFormatting>
  <conditionalFormatting sqref="H830:AK830">
    <cfRule type="cellIs" dxfId="1202" priority="2346" operator="equal">
      <formula>0</formula>
    </cfRule>
  </conditionalFormatting>
  <conditionalFormatting sqref="H814:AK814">
    <cfRule type="cellIs" dxfId="1201" priority="2345" operator="equal">
      <formula>0</formula>
    </cfRule>
  </conditionalFormatting>
  <conditionalFormatting sqref="H798:AK798">
    <cfRule type="cellIs" dxfId="1200" priority="2344" operator="equal">
      <formula>0</formula>
    </cfRule>
  </conditionalFormatting>
  <conditionalFormatting sqref="H782:AK782">
    <cfRule type="cellIs" dxfId="1199" priority="2343" operator="equal">
      <formula>0</formula>
    </cfRule>
  </conditionalFormatting>
  <conditionalFormatting sqref="H766:AK766">
    <cfRule type="cellIs" dxfId="1198" priority="2342" operator="equal">
      <formula>0</formula>
    </cfRule>
  </conditionalFormatting>
  <conditionalFormatting sqref="H750:AK750">
    <cfRule type="cellIs" dxfId="1197" priority="2341" operator="equal">
      <formula>0</formula>
    </cfRule>
  </conditionalFormatting>
  <conditionalFormatting sqref="H734:AK734">
    <cfRule type="cellIs" dxfId="1196" priority="2340" operator="equal">
      <formula>0</formula>
    </cfRule>
  </conditionalFormatting>
  <conditionalFormatting sqref="H759:AK759">
    <cfRule type="cellIs" dxfId="1195" priority="2339" operator="equal">
      <formula>0</formula>
    </cfRule>
  </conditionalFormatting>
  <conditionalFormatting sqref="H775:AK775">
    <cfRule type="cellIs" dxfId="1194" priority="2338" operator="equal">
      <formula>0</formula>
    </cfRule>
  </conditionalFormatting>
  <conditionalFormatting sqref="H791:AK791">
    <cfRule type="cellIs" dxfId="1193" priority="2337" operator="equal">
      <formula>0</formula>
    </cfRule>
  </conditionalFormatting>
  <conditionalFormatting sqref="H807:AK807">
    <cfRule type="cellIs" dxfId="1192" priority="2336" operator="equal">
      <formula>0</formula>
    </cfRule>
  </conditionalFormatting>
  <conditionalFormatting sqref="H823:AK823">
    <cfRule type="cellIs" dxfId="1191" priority="2335" operator="equal">
      <formula>0</formula>
    </cfRule>
  </conditionalFormatting>
  <conditionalFormatting sqref="H839:AK839">
    <cfRule type="cellIs" dxfId="1190" priority="2334" operator="equal">
      <formula>0</formula>
    </cfRule>
  </conditionalFormatting>
  <conditionalFormatting sqref="H855:AK855">
    <cfRule type="cellIs" dxfId="1189" priority="2333" operator="equal">
      <formula>0</formula>
    </cfRule>
  </conditionalFormatting>
  <conditionalFormatting sqref="H871:AK871">
    <cfRule type="cellIs" dxfId="1188" priority="2332" operator="equal">
      <formula>0</formula>
    </cfRule>
  </conditionalFormatting>
  <conditionalFormatting sqref="H887:AK887">
    <cfRule type="cellIs" dxfId="1187" priority="2331" operator="equal">
      <formula>0</formula>
    </cfRule>
  </conditionalFormatting>
  <conditionalFormatting sqref="H903:AK903">
    <cfRule type="cellIs" dxfId="1186" priority="2330" operator="equal">
      <formula>0</formula>
    </cfRule>
  </conditionalFormatting>
  <conditionalFormatting sqref="H919:AK919">
    <cfRule type="cellIs" dxfId="1185" priority="2329" operator="equal">
      <formula>0</formula>
    </cfRule>
  </conditionalFormatting>
  <conditionalFormatting sqref="H935:AK935">
    <cfRule type="cellIs" dxfId="1184" priority="2328" operator="equal">
      <formula>0</formula>
    </cfRule>
  </conditionalFormatting>
  <conditionalFormatting sqref="H951:AK951">
    <cfRule type="cellIs" dxfId="1183" priority="2327" operator="equal">
      <formula>0</formula>
    </cfRule>
  </conditionalFormatting>
  <conditionalFormatting sqref="H967:AK967">
    <cfRule type="cellIs" dxfId="1182" priority="2326" operator="equal">
      <formula>0</formula>
    </cfRule>
  </conditionalFormatting>
  <conditionalFormatting sqref="H980 G975:AK975 G977:AK979 G976">
    <cfRule type="cellIs" dxfId="1181" priority="2325" operator="equal">
      <formula>0</formula>
    </cfRule>
  </conditionalFormatting>
  <conditionalFormatting sqref="I980:AK980">
    <cfRule type="cellIs" dxfId="1180" priority="2324" operator="equal">
      <formula>0</formula>
    </cfRule>
  </conditionalFormatting>
  <conditionalFormatting sqref="F1029:F1032 H1029:AK1032">
    <cfRule type="cellIs" dxfId="1179" priority="2323" operator="equal">
      <formula>0</formula>
    </cfRule>
  </conditionalFormatting>
  <conditionalFormatting sqref="G981:AK984">
    <cfRule type="cellIs" dxfId="1178" priority="2322" operator="equal">
      <formula>0</formula>
    </cfRule>
  </conditionalFormatting>
  <conditionalFormatting sqref="F991 F993:F995 H993:AK995 H991:AK991">
    <cfRule type="cellIs" dxfId="1177" priority="2321" operator="equal">
      <formula>0</formula>
    </cfRule>
  </conditionalFormatting>
  <conditionalFormatting sqref="F997:F1000 H997:AK1000">
    <cfRule type="cellIs" dxfId="1176" priority="2320" operator="equal">
      <formula>0</formula>
    </cfRule>
  </conditionalFormatting>
  <conditionalFormatting sqref="F1007 F1009:F1011 H1009:AK1011 H1007:AK1007">
    <cfRule type="cellIs" dxfId="1175" priority="2319" operator="equal">
      <formula>0</formula>
    </cfRule>
  </conditionalFormatting>
  <conditionalFormatting sqref="F1013:F1016 H1013:AK1016">
    <cfRule type="cellIs" dxfId="1174" priority="2318" operator="equal">
      <formula>0</formula>
    </cfRule>
  </conditionalFormatting>
  <conditionalFormatting sqref="F1023 F1025:F1027 H1025:AK1027 H1023:AK1023">
    <cfRule type="cellIs" dxfId="1173" priority="2317" operator="equal">
      <formula>0</formula>
    </cfRule>
  </conditionalFormatting>
  <conditionalFormatting sqref="F1039 F1041:F1043 H1041:AK1043 H1039:AK1039">
    <cfRule type="cellIs" dxfId="1172" priority="2316" operator="equal">
      <formula>0</formula>
    </cfRule>
  </conditionalFormatting>
  <conditionalFormatting sqref="F1045:F1048 H1045:AK1048">
    <cfRule type="cellIs" dxfId="1171" priority="2315" operator="equal">
      <formula>0</formula>
    </cfRule>
  </conditionalFormatting>
  <conditionalFormatting sqref="F1055 F1057:F1059 H1057:AK1059 H1055:AK1055">
    <cfRule type="cellIs" dxfId="1170" priority="2314" operator="equal">
      <formula>0</formula>
    </cfRule>
  </conditionalFormatting>
  <conditionalFormatting sqref="F1061:F1064 H1061:AK1064">
    <cfRule type="cellIs" dxfId="1169" priority="2313" operator="equal">
      <formula>0</formula>
    </cfRule>
  </conditionalFormatting>
  <conditionalFormatting sqref="F1071 F1073:F1075 H1073:AK1075 H1071:AK1071">
    <cfRule type="cellIs" dxfId="1168" priority="2312" operator="equal">
      <formula>0</formula>
    </cfRule>
  </conditionalFormatting>
  <conditionalFormatting sqref="F1077:F1080 H1077:AK1080">
    <cfRule type="cellIs" dxfId="1167" priority="2311" operator="equal">
      <formula>0</formula>
    </cfRule>
  </conditionalFormatting>
  <conditionalFormatting sqref="F1087 F1089:F1091 H1089:AK1091 H1087:AK1087">
    <cfRule type="cellIs" dxfId="1166" priority="2310" operator="equal">
      <formula>0</formula>
    </cfRule>
  </conditionalFormatting>
  <conditionalFormatting sqref="F1093:F1096 H1093:AK1096">
    <cfRule type="cellIs" dxfId="1165" priority="2309" operator="equal">
      <formula>0</formula>
    </cfRule>
  </conditionalFormatting>
  <conditionalFormatting sqref="F1103:AK1103 F1106:AK1107 F1105">
    <cfRule type="cellIs" dxfId="1164" priority="2308" operator="equal">
      <formula>0</formula>
    </cfRule>
  </conditionalFormatting>
  <conditionalFormatting sqref="F1109:AK1110 F1112:AK1112 F1111">
    <cfRule type="cellIs" dxfId="1163" priority="2307" operator="equal">
      <formula>0</formula>
    </cfRule>
  </conditionalFormatting>
  <conditionalFormatting sqref="F1119 F1122:AK1123 F1121 H1121:AK1121 H1119:AK1119">
    <cfRule type="cellIs" dxfId="1162" priority="2306" operator="equal">
      <formula>0</formula>
    </cfRule>
  </conditionalFormatting>
  <conditionalFormatting sqref="F1125:AK1128">
    <cfRule type="cellIs" dxfId="1161" priority="2305" operator="equal">
      <formula>0</formula>
    </cfRule>
  </conditionalFormatting>
  <conditionalFormatting sqref="F1135 F1139:AK1139 F1137:F1138 H1137:AK1138 H1135:AK1135">
    <cfRule type="cellIs" dxfId="1160" priority="2304" operator="equal">
      <formula>0</formula>
    </cfRule>
  </conditionalFormatting>
  <conditionalFormatting sqref="F1141:AK1144">
    <cfRule type="cellIs" dxfId="1159" priority="2303" operator="equal">
      <formula>0</formula>
    </cfRule>
  </conditionalFormatting>
  <conditionalFormatting sqref="F1151 F1153:F1155 H1153:AK1155 H1151:AK1151">
    <cfRule type="cellIs" dxfId="1158" priority="2302" operator="equal">
      <formula>0</formula>
    </cfRule>
  </conditionalFormatting>
  <conditionalFormatting sqref="F1157:F1160 H1157:AK1160">
    <cfRule type="cellIs" dxfId="1157" priority="2301" operator="equal">
      <formula>0</formula>
    </cfRule>
  </conditionalFormatting>
  <conditionalFormatting sqref="F1167 F1171:AK1171 F1169:F1170 H1169:AK1170 H1167:AK1167">
    <cfRule type="cellIs" dxfId="1156" priority="2300" operator="equal">
      <formula>0</formula>
    </cfRule>
  </conditionalFormatting>
  <conditionalFormatting sqref="F1173:AK1174 F1176:AK1176 F1175 H1175:AK1175">
    <cfRule type="cellIs" dxfId="1155" priority="2299" operator="equal">
      <formula>0</formula>
    </cfRule>
  </conditionalFormatting>
  <conditionalFormatting sqref="F1183 F1187:AK1187 F1185:F1186 H1185:AK1186 H1183:AK1183">
    <cfRule type="cellIs" dxfId="1154" priority="2298" operator="equal">
      <formula>0</formula>
    </cfRule>
  </conditionalFormatting>
  <conditionalFormatting sqref="F1189:AK1192">
    <cfRule type="cellIs" dxfId="1153" priority="2297" operator="equal">
      <formula>0</formula>
    </cfRule>
  </conditionalFormatting>
  <conditionalFormatting sqref="F1199 F1201:F1203 H1201:AK1203 H1199:AK1199">
    <cfRule type="cellIs" dxfId="1152" priority="2296" operator="equal">
      <formula>0</formula>
    </cfRule>
  </conditionalFormatting>
  <conditionalFormatting sqref="F1205:F1209 H1205:AK1208">
    <cfRule type="cellIs" dxfId="1151" priority="2295" operator="equal">
      <formula>0</formula>
    </cfRule>
  </conditionalFormatting>
  <conditionalFormatting sqref="G974:AK974">
    <cfRule type="cellIs" dxfId="1150" priority="2294" operator="equal">
      <formula>0</formula>
    </cfRule>
  </conditionalFormatting>
  <conditionalFormatting sqref="F990 H990:AK990">
    <cfRule type="cellIs" dxfId="1149" priority="2293" operator="equal">
      <formula>0</formula>
    </cfRule>
  </conditionalFormatting>
  <conditionalFormatting sqref="F1006 H1006:AK1006">
    <cfRule type="cellIs" dxfId="1148" priority="2292" operator="equal">
      <formula>0</formula>
    </cfRule>
  </conditionalFormatting>
  <conditionalFormatting sqref="F1022 H1022:AK1022">
    <cfRule type="cellIs" dxfId="1147" priority="2291" operator="equal">
      <formula>0</formula>
    </cfRule>
  </conditionalFormatting>
  <conditionalFormatting sqref="F1038 H1038:AK1038">
    <cfRule type="cellIs" dxfId="1146" priority="2290" operator="equal">
      <formula>0</formula>
    </cfRule>
  </conditionalFormatting>
  <conditionalFormatting sqref="F1054 H1054:AK1054">
    <cfRule type="cellIs" dxfId="1145" priority="2289" operator="equal">
      <formula>0</formula>
    </cfRule>
  </conditionalFormatting>
  <conditionalFormatting sqref="F1070 H1070:AK1070">
    <cfRule type="cellIs" dxfId="1144" priority="2288" operator="equal">
      <formula>0</formula>
    </cfRule>
  </conditionalFormatting>
  <conditionalFormatting sqref="F1086 H1086:AK1086">
    <cfRule type="cellIs" dxfId="1143" priority="2287" operator="equal">
      <formula>0</formula>
    </cfRule>
  </conditionalFormatting>
  <conditionalFormatting sqref="F1102">
    <cfRule type="cellIs" dxfId="1142" priority="2286" operator="equal">
      <formula>0</formula>
    </cfRule>
  </conditionalFormatting>
  <conditionalFormatting sqref="F1118 H1118:AK1118">
    <cfRule type="cellIs" dxfId="1141" priority="2285" operator="equal">
      <formula>0</formula>
    </cfRule>
  </conditionalFormatting>
  <conditionalFormatting sqref="F1134 H1134:AK1134">
    <cfRule type="cellIs" dxfId="1140" priority="2284" operator="equal">
      <formula>0</formula>
    </cfRule>
  </conditionalFormatting>
  <conditionalFormatting sqref="F1150 H1150:AK1150">
    <cfRule type="cellIs" dxfId="1139" priority="2283" operator="equal">
      <formula>0</formula>
    </cfRule>
  </conditionalFormatting>
  <conditionalFormatting sqref="F1166 H1166:AK1166">
    <cfRule type="cellIs" dxfId="1138" priority="2282" operator="equal">
      <formula>0</formula>
    </cfRule>
  </conditionalFormatting>
  <conditionalFormatting sqref="F1182 H1182:AK1182">
    <cfRule type="cellIs" dxfId="1137" priority="2281" operator="equal">
      <formula>0</formula>
    </cfRule>
  </conditionalFormatting>
  <conditionalFormatting sqref="F1198 H1198:AK1198">
    <cfRule type="cellIs" dxfId="1136" priority="2280" operator="equal">
      <formula>0</formula>
    </cfRule>
  </conditionalFormatting>
  <conditionalFormatting sqref="D983:E983 D974:E975 D977:E978 D980:G980">
    <cfRule type="cellIs" dxfId="1135" priority="2279" operator="equal">
      <formula>0</formula>
    </cfRule>
  </conditionalFormatting>
  <conditionalFormatting sqref="D976:E976">
    <cfRule type="cellIs" dxfId="1134" priority="2278" operator="equal">
      <formula>0</formula>
    </cfRule>
  </conditionalFormatting>
  <conditionalFormatting sqref="D979:E979">
    <cfRule type="cellIs" dxfId="1133" priority="2277" operator="equal">
      <formula>0</formula>
    </cfRule>
  </conditionalFormatting>
  <conditionalFormatting sqref="D981:E981">
    <cfRule type="cellIs" dxfId="1132" priority="2276" operator="equal">
      <formula>0</formula>
    </cfRule>
  </conditionalFormatting>
  <conditionalFormatting sqref="D982:E982">
    <cfRule type="cellIs" dxfId="1131" priority="2275" operator="equal">
      <formula>0</formula>
    </cfRule>
  </conditionalFormatting>
  <conditionalFormatting sqref="D984:E984">
    <cfRule type="cellIs" dxfId="1130" priority="2274" operator="equal">
      <formula>0</formula>
    </cfRule>
  </conditionalFormatting>
  <conditionalFormatting sqref="D993:E994 D990:E991 D996:F996">
    <cfRule type="cellIs" dxfId="1129" priority="2273" operator="equal">
      <formula>0</formula>
    </cfRule>
  </conditionalFormatting>
  <conditionalFormatting sqref="D995:E995">
    <cfRule type="cellIs" dxfId="1128" priority="2272" operator="equal">
      <formula>0</formula>
    </cfRule>
  </conditionalFormatting>
  <conditionalFormatting sqref="D997:E997">
    <cfRule type="cellIs" dxfId="1127" priority="2271" operator="equal">
      <formula>0</formula>
    </cfRule>
  </conditionalFormatting>
  <conditionalFormatting sqref="D998:E998">
    <cfRule type="cellIs" dxfId="1126" priority="2270" operator="equal">
      <formula>0</formula>
    </cfRule>
  </conditionalFormatting>
  <conditionalFormatting sqref="D999:E999">
    <cfRule type="cellIs" dxfId="1125" priority="2269" operator="equal">
      <formula>0</formula>
    </cfRule>
  </conditionalFormatting>
  <conditionalFormatting sqref="D1000:E1000">
    <cfRule type="cellIs" dxfId="1124" priority="2268" operator="equal">
      <formula>0</formula>
    </cfRule>
  </conditionalFormatting>
  <conditionalFormatting sqref="D1093:E1093">
    <cfRule type="cellIs" dxfId="1123" priority="2235" operator="equal">
      <formula>0</formula>
    </cfRule>
  </conditionalFormatting>
  <conditionalFormatting sqref="D1094:E1094">
    <cfRule type="cellIs" dxfId="1122" priority="2234" operator="equal">
      <formula>0</formula>
    </cfRule>
  </conditionalFormatting>
  <conditionalFormatting sqref="D1095:E1095">
    <cfRule type="cellIs" dxfId="1121" priority="2233" operator="equal">
      <formula>0</formula>
    </cfRule>
  </conditionalFormatting>
  <conditionalFormatting sqref="D1096:E1096">
    <cfRule type="cellIs" dxfId="1120" priority="2232" operator="equal">
      <formula>0</formula>
    </cfRule>
  </conditionalFormatting>
  <conditionalFormatting sqref="D1105:E1106 D1102:E1103 D1108:G1108">
    <cfRule type="cellIs" dxfId="1119" priority="2231" operator="equal">
      <formula>0</formula>
    </cfRule>
  </conditionalFormatting>
  <conditionalFormatting sqref="D1107:E1107">
    <cfRule type="cellIs" dxfId="1118" priority="2230" operator="equal">
      <formula>0</formula>
    </cfRule>
  </conditionalFormatting>
  <conditionalFormatting sqref="D1091:E1091">
    <cfRule type="cellIs" dxfId="1117" priority="2236" operator="equal">
      <formula>0</formula>
    </cfRule>
  </conditionalFormatting>
  <conditionalFormatting sqref="D1080:E1080">
    <cfRule type="cellIs" dxfId="1116" priority="2238" operator="equal">
      <formula>0</formula>
    </cfRule>
  </conditionalFormatting>
  <conditionalFormatting sqref="D1089:E1090 D1086:E1087 D1092:G1092">
    <cfRule type="cellIs" dxfId="1115" priority="2237" operator="equal">
      <formula>0</formula>
    </cfRule>
  </conditionalFormatting>
  <conditionalFormatting sqref="D1077:E1077">
    <cfRule type="cellIs" dxfId="1114" priority="2241" operator="equal">
      <formula>0</formula>
    </cfRule>
  </conditionalFormatting>
  <conditionalFormatting sqref="D1078:E1078">
    <cfRule type="cellIs" dxfId="1113" priority="2240" operator="equal">
      <formula>0</formula>
    </cfRule>
  </conditionalFormatting>
  <conditionalFormatting sqref="D1075:E1075">
    <cfRule type="cellIs" dxfId="1112" priority="2242" operator="equal">
      <formula>0</formula>
    </cfRule>
  </conditionalFormatting>
  <conditionalFormatting sqref="D1079:E1079">
    <cfRule type="cellIs" dxfId="1111" priority="2239" operator="equal">
      <formula>0</formula>
    </cfRule>
  </conditionalFormatting>
  <conditionalFormatting sqref="D1057:E1058 D1054:E1055 D1060:F1060">
    <cfRule type="cellIs" dxfId="1110" priority="2249" operator="equal">
      <formula>0</formula>
    </cfRule>
  </conditionalFormatting>
  <conditionalFormatting sqref="D1059:E1059">
    <cfRule type="cellIs" dxfId="1109" priority="2248" operator="equal">
      <formula>0</formula>
    </cfRule>
  </conditionalFormatting>
  <conditionalFormatting sqref="D1061:E1061">
    <cfRule type="cellIs" dxfId="1108" priority="2247" operator="equal">
      <formula>0</formula>
    </cfRule>
  </conditionalFormatting>
  <conditionalFormatting sqref="D1062:E1062">
    <cfRule type="cellIs" dxfId="1107" priority="2246" operator="equal">
      <formula>0</formula>
    </cfRule>
  </conditionalFormatting>
  <conditionalFormatting sqref="D1046:E1046">
    <cfRule type="cellIs" dxfId="1106" priority="2252" operator="equal">
      <formula>0</formula>
    </cfRule>
  </conditionalFormatting>
  <conditionalFormatting sqref="D1047:E1047">
    <cfRule type="cellIs" dxfId="1105" priority="2251" operator="equal">
      <formula>0</formula>
    </cfRule>
  </conditionalFormatting>
  <conditionalFormatting sqref="D1048:E1048">
    <cfRule type="cellIs" dxfId="1104" priority="2250" operator="equal">
      <formula>0</formula>
    </cfRule>
  </conditionalFormatting>
  <conditionalFormatting sqref="D1041:E1042 D1038:E1039 D1044:G1044">
    <cfRule type="cellIs" dxfId="1103" priority="2255" operator="equal">
      <formula>0</formula>
    </cfRule>
  </conditionalFormatting>
  <conditionalFormatting sqref="D1043:E1043">
    <cfRule type="cellIs" dxfId="1102" priority="2254" operator="equal">
      <formula>0</formula>
    </cfRule>
  </conditionalFormatting>
  <conditionalFormatting sqref="D1030:E1030">
    <cfRule type="cellIs" dxfId="1101" priority="2258" operator="equal">
      <formula>0</formula>
    </cfRule>
  </conditionalFormatting>
  <conditionalFormatting sqref="D1031:E1031">
    <cfRule type="cellIs" dxfId="1100" priority="2257" operator="equal">
      <formula>0</formula>
    </cfRule>
  </conditionalFormatting>
  <conditionalFormatting sqref="D1032:E1032">
    <cfRule type="cellIs" dxfId="1099" priority="2256" operator="equal">
      <formula>0</formula>
    </cfRule>
  </conditionalFormatting>
  <conditionalFormatting sqref="D1009:E1010 D1006:E1007 D1012:F1012">
    <cfRule type="cellIs" dxfId="1098" priority="2267" operator="equal">
      <formula>0</formula>
    </cfRule>
  </conditionalFormatting>
  <conditionalFormatting sqref="D1011:E1011">
    <cfRule type="cellIs" dxfId="1097" priority="2266" operator="equal">
      <formula>0</formula>
    </cfRule>
  </conditionalFormatting>
  <conditionalFormatting sqref="D1013:E1013">
    <cfRule type="cellIs" dxfId="1096" priority="2265" operator="equal">
      <formula>0</formula>
    </cfRule>
  </conditionalFormatting>
  <conditionalFormatting sqref="D1014:E1014">
    <cfRule type="cellIs" dxfId="1095" priority="2264" operator="equal">
      <formula>0</formula>
    </cfRule>
  </conditionalFormatting>
  <conditionalFormatting sqref="D1015:E1015">
    <cfRule type="cellIs" dxfId="1094" priority="2263" operator="equal">
      <formula>0</formula>
    </cfRule>
  </conditionalFormatting>
  <conditionalFormatting sqref="D1016:E1016">
    <cfRule type="cellIs" dxfId="1093" priority="2262" operator="equal">
      <formula>0</formula>
    </cfRule>
  </conditionalFormatting>
  <conditionalFormatting sqref="D1022:E1023 D1025:E1026 D1028:F1028">
    <cfRule type="cellIs" dxfId="1092" priority="2261" operator="equal">
      <formula>0</formula>
    </cfRule>
  </conditionalFormatting>
  <conditionalFormatting sqref="D1027:E1027">
    <cfRule type="cellIs" dxfId="1091" priority="2260" operator="equal">
      <formula>0</formula>
    </cfRule>
  </conditionalFormatting>
  <conditionalFormatting sqref="D1029:E1029">
    <cfRule type="cellIs" dxfId="1090" priority="2259" operator="equal">
      <formula>0</formula>
    </cfRule>
  </conditionalFormatting>
  <conditionalFormatting sqref="D1045:E1045">
    <cfRule type="cellIs" dxfId="1089" priority="2253" operator="equal">
      <formula>0</formula>
    </cfRule>
  </conditionalFormatting>
  <conditionalFormatting sqref="D1063:E1063">
    <cfRule type="cellIs" dxfId="1088" priority="2245" operator="equal">
      <formula>0</formula>
    </cfRule>
  </conditionalFormatting>
  <conditionalFormatting sqref="D1064:E1064">
    <cfRule type="cellIs" dxfId="1087" priority="2244" operator="equal">
      <formula>0</formula>
    </cfRule>
  </conditionalFormatting>
  <conditionalFormatting sqref="D1073:E1074 D1070:E1071 D1076:F1076">
    <cfRule type="cellIs" dxfId="1086" priority="2243" operator="equal">
      <formula>0</formula>
    </cfRule>
  </conditionalFormatting>
  <conditionalFormatting sqref="D1109:E1109">
    <cfRule type="cellIs" dxfId="1085" priority="2229" operator="equal">
      <formula>0</formula>
    </cfRule>
  </conditionalFormatting>
  <conditionalFormatting sqref="D1110:E1110">
    <cfRule type="cellIs" dxfId="1084" priority="2228" operator="equal">
      <formula>0</formula>
    </cfRule>
  </conditionalFormatting>
  <conditionalFormatting sqref="D1111:E1111">
    <cfRule type="cellIs" dxfId="1083" priority="2227" operator="equal">
      <formula>0</formula>
    </cfRule>
  </conditionalFormatting>
  <conditionalFormatting sqref="D1112:E1112">
    <cfRule type="cellIs" dxfId="1082" priority="2226" operator="equal">
      <formula>0</formula>
    </cfRule>
  </conditionalFormatting>
  <conditionalFormatting sqref="D1121:E1122 D1118:E1119 D1124:G1124">
    <cfRule type="cellIs" dxfId="1081" priority="2225" operator="equal">
      <formula>0</formula>
    </cfRule>
  </conditionalFormatting>
  <conditionalFormatting sqref="D1123:E1123">
    <cfRule type="cellIs" dxfId="1080" priority="2224" operator="equal">
      <formula>0</formula>
    </cfRule>
  </conditionalFormatting>
  <conditionalFormatting sqref="D1125:E1125">
    <cfRule type="cellIs" dxfId="1079" priority="2223" operator="equal">
      <formula>0</formula>
    </cfRule>
  </conditionalFormatting>
  <conditionalFormatting sqref="D1126:E1126">
    <cfRule type="cellIs" dxfId="1078" priority="2222" operator="equal">
      <formula>0</formula>
    </cfRule>
  </conditionalFormatting>
  <conditionalFormatting sqref="D1127:E1127">
    <cfRule type="cellIs" dxfId="1077" priority="2221" operator="equal">
      <formula>0</formula>
    </cfRule>
  </conditionalFormatting>
  <conditionalFormatting sqref="D1128:E1128">
    <cfRule type="cellIs" dxfId="1076" priority="2220" operator="equal">
      <formula>0</formula>
    </cfRule>
  </conditionalFormatting>
  <conditionalFormatting sqref="D1137:E1138 D1134:E1135 D1140:G1140">
    <cfRule type="cellIs" dxfId="1075" priority="2219" operator="equal">
      <formula>0</formula>
    </cfRule>
  </conditionalFormatting>
  <conditionalFormatting sqref="D1139:E1139">
    <cfRule type="cellIs" dxfId="1074" priority="2218" operator="equal">
      <formula>0</formula>
    </cfRule>
  </conditionalFormatting>
  <conditionalFormatting sqref="D1141:E1141">
    <cfRule type="cellIs" dxfId="1073" priority="2217" operator="equal">
      <formula>0</formula>
    </cfRule>
  </conditionalFormatting>
  <conditionalFormatting sqref="D1142:E1142">
    <cfRule type="cellIs" dxfId="1072" priority="2216" operator="equal">
      <formula>0</formula>
    </cfRule>
  </conditionalFormatting>
  <conditionalFormatting sqref="D1143:E1143">
    <cfRule type="cellIs" dxfId="1071" priority="2215" operator="equal">
      <formula>0</formula>
    </cfRule>
  </conditionalFormatting>
  <conditionalFormatting sqref="D1144:E1144">
    <cfRule type="cellIs" dxfId="1070" priority="2214" operator="equal">
      <formula>0</formula>
    </cfRule>
  </conditionalFormatting>
  <conditionalFormatting sqref="D1153:E1154 D1150:E1151 D1156:F1156">
    <cfRule type="cellIs" dxfId="1069" priority="2213" operator="equal">
      <formula>0</formula>
    </cfRule>
  </conditionalFormatting>
  <conditionalFormatting sqref="D1155:E1155">
    <cfRule type="cellIs" dxfId="1068" priority="2212" operator="equal">
      <formula>0</formula>
    </cfRule>
  </conditionalFormatting>
  <conditionalFormatting sqref="D1157:E1157">
    <cfRule type="cellIs" dxfId="1067" priority="2211" operator="equal">
      <formula>0</formula>
    </cfRule>
  </conditionalFormatting>
  <conditionalFormatting sqref="D1158:E1158">
    <cfRule type="cellIs" dxfId="1066" priority="2210" operator="equal">
      <formula>0</formula>
    </cfRule>
  </conditionalFormatting>
  <conditionalFormatting sqref="D1160:E1160">
    <cfRule type="cellIs" dxfId="1065" priority="2209" operator="equal">
      <formula>0</formula>
    </cfRule>
  </conditionalFormatting>
  <conditionalFormatting sqref="D1182:E1183 D1185:E1186 D1188:G1188">
    <cfRule type="cellIs" dxfId="1064" priority="2208" operator="equal">
      <formula>0</formula>
    </cfRule>
  </conditionalFormatting>
  <conditionalFormatting sqref="D1187:E1187">
    <cfRule type="cellIs" dxfId="1063" priority="2207" operator="equal">
      <formula>0</formula>
    </cfRule>
  </conditionalFormatting>
  <conditionalFormatting sqref="D1189:E1189">
    <cfRule type="cellIs" dxfId="1062" priority="2206" operator="equal">
      <formula>0</formula>
    </cfRule>
  </conditionalFormatting>
  <conditionalFormatting sqref="D1190:E1190">
    <cfRule type="cellIs" dxfId="1061" priority="2205" operator="equal">
      <formula>0</formula>
    </cfRule>
  </conditionalFormatting>
  <conditionalFormatting sqref="D1191:E1191">
    <cfRule type="cellIs" dxfId="1060" priority="2204" operator="equal">
      <formula>0</formula>
    </cfRule>
  </conditionalFormatting>
  <conditionalFormatting sqref="D1192:E1192">
    <cfRule type="cellIs" dxfId="1059" priority="2203" operator="equal">
      <formula>0</formula>
    </cfRule>
  </conditionalFormatting>
  <conditionalFormatting sqref="D1198:E1199 D1201:E1202 D1204:G1204">
    <cfRule type="cellIs" dxfId="1058" priority="2202" operator="equal">
      <formula>0</formula>
    </cfRule>
  </conditionalFormatting>
  <conditionalFormatting sqref="D1203:E1203">
    <cfRule type="cellIs" dxfId="1057" priority="2201" operator="equal">
      <formula>0</formula>
    </cfRule>
  </conditionalFormatting>
  <conditionalFormatting sqref="D1205:E1205">
    <cfRule type="cellIs" dxfId="1056" priority="2200" operator="equal">
      <formula>0</formula>
    </cfRule>
  </conditionalFormatting>
  <conditionalFormatting sqref="D1206:E1206">
    <cfRule type="cellIs" dxfId="1055" priority="2199" operator="equal">
      <formula>0</formula>
    </cfRule>
  </conditionalFormatting>
  <conditionalFormatting sqref="D1207:E1207">
    <cfRule type="cellIs" dxfId="1054" priority="2198" operator="equal">
      <formula>0</formula>
    </cfRule>
  </conditionalFormatting>
  <conditionalFormatting sqref="D1208:E1208">
    <cfRule type="cellIs" dxfId="1053" priority="2197" operator="equal">
      <formula>0</formula>
    </cfRule>
  </conditionalFormatting>
  <conditionalFormatting sqref="D1176:E1176">
    <cfRule type="cellIs" dxfId="1052" priority="2191" operator="equal">
      <formula>0</formula>
    </cfRule>
  </conditionalFormatting>
  <conditionalFormatting sqref="D1175:E1175">
    <cfRule type="cellIs" dxfId="1051" priority="2192" operator="equal">
      <formula>0</formula>
    </cfRule>
  </conditionalFormatting>
  <conditionalFormatting sqref="D1171:E1171">
    <cfRule type="cellIs" dxfId="1050" priority="2195" operator="equal">
      <formula>0</formula>
    </cfRule>
  </conditionalFormatting>
  <conditionalFormatting sqref="D1173:E1173">
    <cfRule type="cellIs" dxfId="1049" priority="2194" operator="equal">
      <formula>0</formula>
    </cfRule>
  </conditionalFormatting>
  <conditionalFormatting sqref="D1174:E1174">
    <cfRule type="cellIs" dxfId="1048" priority="2193" operator="equal">
      <formula>0</formula>
    </cfRule>
  </conditionalFormatting>
  <conditionalFormatting sqref="D1166:E1167 D1169:E1170 D1172:G1172">
    <cfRule type="cellIs" dxfId="1047" priority="2196" operator="equal">
      <formula>0</formula>
    </cfRule>
  </conditionalFormatting>
  <conditionalFormatting sqref="D1159:E1159">
    <cfRule type="cellIs" dxfId="1046" priority="2190" operator="equal">
      <formula>0</formula>
    </cfRule>
  </conditionalFormatting>
  <conditionalFormatting sqref="D1209:E1209">
    <cfRule type="cellIs" dxfId="1045" priority="2189" operator="equal">
      <formula>0</formula>
    </cfRule>
  </conditionalFormatting>
  <conditionalFormatting sqref="F974:F975 F977:F978 G974:AK974 G977:AK977">
    <cfRule type="cellIs" dxfId="1044" priority="2188" operator="equal">
      <formula>0</formula>
    </cfRule>
  </conditionalFormatting>
  <conditionalFormatting sqref="F979">
    <cfRule type="cellIs" dxfId="1043" priority="2187" operator="equal">
      <formula>0</formula>
    </cfRule>
  </conditionalFormatting>
  <conditionalFormatting sqref="F981">
    <cfRule type="cellIs" dxfId="1042" priority="2186" operator="equal">
      <formula>0</formula>
    </cfRule>
  </conditionalFormatting>
  <conditionalFormatting sqref="F982">
    <cfRule type="cellIs" dxfId="1041" priority="2185" operator="equal">
      <formula>0</formula>
    </cfRule>
  </conditionalFormatting>
  <conditionalFormatting sqref="F984">
    <cfRule type="cellIs" dxfId="1040" priority="2184" operator="equal">
      <formula>0</formula>
    </cfRule>
  </conditionalFormatting>
  <conditionalFormatting sqref="F976">
    <cfRule type="cellIs" dxfId="1039" priority="2183" operator="equal">
      <formula>0</formula>
    </cfRule>
  </conditionalFormatting>
  <conditionalFormatting sqref="F983:AK983">
    <cfRule type="cellIs" dxfId="1038" priority="2182" operator="equal">
      <formula>0</formula>
    </cfRule>
  </conditionalFormatting>
  <conditionalFormatting sqref="D992:E992">
    <cfRule type="cellIs" dxfId="1037" priority="2181" operator="equal">
      <formula>0</formula>
    </cfRule>
  </conditionalFormatting>
  <conditionalFormatting sqref="F992">
    <cfRule type="cellIs" dxfId="1036" priority="2180" operator="equal">
      <formula>0</formula>
    </cfRule>
  </conditionalFormatting>
  <conditionalFormatting sqref="D1008:E1008">
    <cfRule type="cellIs" dxfId="1035" priority="2179" operator="equal">
      <formula>0</formula>
    </cfRule>
  </conditionalFormatting>
  <conditionalFormatting sqref="F1008">
    <cfRule type="cellIs" dxfId="1034" priority="2178" operator="equal">
      <formula>0</formula>
    </cfRule>
  </conditionalFormatting>
  <conditionalFormatting sqref="D1024:E1024">
    <cfRule type="cellIs" dxfId="1033" priority="2177" operator="equal">
      <formula>0</formula>
    </cfRule>
  </conditionalFormatting>
  <conditionalFormatting sqref="F1024">
    <cfRule type="cellIs" dxfId="1032" priority="2176" operator="equal">
      <formula>0</formula>
    </cfRule>
  </conditionalFormatting>
  <conditionalFormatting sqref="D1040:E1040">
    <cfRule type="cellIs" dxfId="1031" priority="2175" operator="equal">
      <formula>0</formula>
    </cfRule>
  </conditionalFormatting>
  <conditionalFormatting sqref="F1040">
    <cfRule type="cellIs" dxfId="1030" priority="2174" operator="equal">
      <formula>0</formula>
    </cfRule>
  </conditionalFormatting>
  <conditionalFormatting sqref="D1056:E1056">
    <cfRule type="cellIs" dxfId="1029" priority="2173" operator="equal">
      <formula>0</formula>
    </cfRule>
  </conditionalFormatting>
  <conditionalFormatting sqref="F1056">
    <cfRule type="cellIs" dxfId="1028" priority="2172" operator="equal">
      <formula>0</formula>
    </cfRule>
  </conditionalFormatting>
  <conditionalFormatting sqref="D1072:E1072">
    <cfRule type="cellIs" dxfId="1027" priority="2171" operator="equal">
      <formula>0</formula>
    </cfRule>
  </conditionalFormatting>
  <conditionalFormatting sqref="F1072">
    <cfRule type="cellIs" dxfId="1026" priority="2170" operator="equal">
      <formula>0</formula>
    </cfRule>
  </conditionalFormatting>
  <conditionalFormatting sqref="D1088:E1088">
    <cfRule type="cellIs" dxfId="1025" priority="2169" operator="equal">
      <formula>0</formula>
    </cfRule>
  </conditionalFormatting>
  <conditionalFormatting sqref="F1088">
    <cfRule type="cellIs" dxfId="1024" priority="2168" operator="equal">
      <formula>0</formula>
    </cfRule>
  </conditionalFormatting>
  <conditionalFormatting sqref="G1104">
    <cfRule type="cellIs" dxfId="1023" priority="2167" operator="equal">
      <formula>0</formula>
    </cfRule>
  </conditionalFormatting>
  <conditionalFormatting sqref="D1104:E1104">
    <cfRule type="cellIs" dxfId="1022" priority="2166" operator="equal">
      <formula>0</formula>
    </cfRule>
  </conditionalFormatting>
  <conditionalFormatting sqref="F1104">
    <cfRule type="cellIs" dxfId="1021" priority="2165" operator="equal">
      <formula>0</formula>
    </cfRule>
  </conditionalFormatting>
  <conditionalFormatting sqref="D1120:E1120">
    <cfRule type="cellIs" dxfId="1020" priority="2164" operator="equal">
      <formula>0</formula>
    </cfRule>
  </conditionalFormatting>
  <conditionalFormatting sqref="F1120">
    <cfRule type="cellIs" dxfId="1019" priority="2163" operator="equal">
      <formula>0</formula>
    </cfRule>
  </conditionalFormatting>
  <conditionalFormatting sqref="D1136:E1136">
    <cfRule type="cellIs" dxfId="1018" priority="2162" operator="equal">
      <formula>0</formula>
    </cfRule>
  </conditionalFormatting>
  <conditionalFormatting sqref="F1136">
    <cfRule type="cellIs" dxfId="1017" priority="2161" operator="equal">
      <formula>0</formula>
    </cfRule>
  </conditionalFormatting>
  <conditionalFormatting sqref="D1152:E1152">
    <cfRule type="cellIs" dxfId="1016" priority="2160" operator="equal">
      <formula>0</formula>
    </cfRule>
  </conditionalFormatting>
  <conditionalFormatting sqref="F1152">
    <cfRule type="cellIs" dxfId="1015" priority="2159" operator="equal">
      <formula>0</formula>
    </cfRule>
  </conditionalFormatting>
  <conditionalFormatting sqref="D1168:E1168">
    <cfRule type="cellIs" dxfId="1014" priority="2158" operator="equal">
      <formula>0</formula>
    </cfRule>
  </conditionalFormatting>
  <conditionalFormatting sqref="F1168">
    <cfRule type="cellIs" dxfId="1013" priority="2157" operator="equal">
      <formula>0</formula>
    </cfRule>
  </conditionalFormatting>
  <conditionalFormatting sqref="D1184:E1184">
    <cfRule type="cellIs" dxfId="1012" priority="2156" operator="equal">
      <formula>0</formula>
    </cfRule>
  </conditionalFormatting>
  <conditionalFormatting sqref="F1184">
    <cfRule type="cellIs" dxfId="1011" priority="2155" operator="equal">
      <formula>0</formula>
    </cfRule>
  </conditionalFormatting>
  <conditionalFormatting sqref="D1200:E1200">
    <cfRule type="cellIs" dxfId="1010" priority="2153" operator="equal">
      <formula>0</formula>
    </cfRule>
  </conditionalFormatting>
  <conditionalFormatting sqref="F1200">
    <cfRule type="cellIs" dxfId="1009" priority="2152" operator="equal">
      <formula>0</formula>
    </cfRule>
  </conditionalFormatting>
  <conditionalFormatting sqref="F1193:G1193">
    <cfRule type="cellIs" dxfId="1008" priority="2151" operator="equal">
      <formula>0</formula>
    </cfRule>
  </conditionalFormatting>
  <conditionalFormatting sqref="D1193:E1193">
    <cfRule type="cellIs" dxfId="1007" priority="2150" operator="equal">
      <formula>0</formula>
    </cfRule>
  </conditionalFormatting>
  <conditionalFormatting sqref="F1177:G1177">
    <cfRule type="cellIs" dxfId="1006" priority="2149" operator="equal">
      <formula>0</formula>
    </cfRule>
  </conditionalFormatting>
  <conditionalFormatting sqref="D1177:E1177">
    <cfRule type="cellIs" dxfId="1005" priority="2148" operator="equal">
      <formula>0</formula>
    </cfRule>
  </conditionalFormatting>
  <conditionalFormatting sqref="F1161">
    <cfRule type="cellIs" dxfId="1004" priority="2147" operator="equal">
      <formula>0</formula>
    </cfRule>
  </conditionalFormatting>
  <conditionalFormatting sqref="D1161:E1161">
    <cfRule type="cellIs" dxfId="1003" priority="2146" operator="equal">
      <formula>0</formula>
    </cfRule>
  </conditionalFormatting>
  <conditionalFormatting sqref="F1145:G1145">
    <cfRule type="cellIs" dxfId="1002" priority="2145" operator="equal">
      <formula>0</formula>
    </cfRule>
  </conditionalFormatting>
  <conditionalFormatting sqref="D1145:E1145">
    <cfRule type="cellIs" dxfId="1001" priority="2144" operator="equal">
      <formula>0</formula>
    </cfRule>
  </conditionalFormatting>
  <conditionalFormatting sqref="F1129:G1129">
    <cfRule type="cellIs" dxfId="1000" priority="2143" operator="equal">
      <formula>0</formula>
    </cfRule>
  </conditionalFormatting>
  <conditionalFormatting sqref="D1129:E1129">
    <cfRule type="cellIs" dxfId="999" priority="2142" operator="equal">
      <formula>0</formula>
    </cfRule>
  </conditionalFormatting>
  <conditionalFormatting sqref="F1113:G1113">
    <cfRule type="cellIs" dxfId="998" priority="2141" operator="equal">
      <formula>0</formula>
    </cfRule>
  </conditionalFormatting>
  <conditionalFormatting sqref="D1113:E1113">
    <cfRule type="cellIs" dxfId="997" priority="2140" operator="equal">
      <formula>0</formula>
    </cfRule>
  </conditionalFormatting>
  <conditionalFormatting sqref="F1097">
    <cfRule type="cellIs" dxfId="996" priority="2139" operator="equal">
      <formula>0</formula>
    </cfRule>
  </conditionalFormatting>
  <conditionalFormatting sqref="D1097:E1097">
    <cfRule type="cellIs" dxfId="995" priority="2138" operator="equal">
      <formula>0</formula>
    </cfRule>
  </conditionalFormatting>
  <conditionalFormatting sqref="F1081">
    <cfRule type="cellIs" dxfId="994" priority="2137" operator="equal">
      <formula>0</formula>
    </cfRule>
  </conditionalFormatting>
  <conditionalFormatting sqref="D1081:E1081">
    <cfRule type="cellIs" dxfId="993" priority="2136" operator="equal">
      <formula>0</formula>
    </cfRule>
  </conditionalFormatting>
  <conditionalFormatting sqref="F1065">
    <cfRule type="cellIs" dxfId="992" priority="2135" operator="equal">
      <formula>0</formula>
    </cfRule>
  </conditionalFormatting>
  <conditionalFormatting sqref="D1065:E1065">
    <cfRule type="cellIs" dxfId="991" priority="2134" operator="equal">
      <formula>0</formula>
    </cfRule>
  </conditionalFormatting>
  <conditionalFormatting sqref="F1049">
    <cfRule type="cellIs" dxfId="990" priority="2133" operator="equal">
      <formula>0</formula>
    </cfRule>
  </conditionalFormatting>
  <conditionalFormatting sqref="D1049:E1049">
    <cfRule type="cellIs" dxfId="989" priority="2132" operator="equal">
      <formula>0</formula>
    </cfRule>
  </conditionalFormatting>
  <conditionalFormatting sqref="F1033">
    <cfRule type="cellIs" dxfId="988" priority="2131" operator="equal">
      <formula>0</formula>
    </cfRule>
  </conditionalFormatting>
  <conditionalFormatting sqref="D1033:E1033">
    <cfRule type="cellIs" dxfId="987" priority="2130" operator="equal">
      <formula>0</formula>
    </cfRule>
  </conditionalFormatting>
  <conditionalFormatting sqref="F1017">
    <cfRule type="cellIs" dxfId="986" priority="2129" operator="equal">
      <formula>0</formula>
    </cfRule>
  </conditionalFormatting>
  <conditionalFormatting sqref="D1017:E1017">
    <cfRule type="cellIs" dxfId="985" priority="2128" operator="equal">
      <formula>0</formula>
    </cfRule>
  </conditionalFormatting>
  <conditionalFormatting sqref="F1001">
    <cfRule type="cellIs" dxfId="984" priority="2127" operator="equal">
      <formula>0</formula>
    </cfRule>
  </conditionalFormatting>
  <conditionalFormatting sqref="D1001:E1001">
    <cfRule type="cellIs" dxfId="983" priority="2126" operator="equal">
      <formula>0</formula>
    </cfRule>
  </conditionalFormatting>
  <conditionalFormatting sqref="F985:G985">
    <cfRule type="cellIs" dxfId="982" priority="2125" operator="equal">
      <formula>0</formula>
    </cfRule>
  </conditionalFormatting>
  <conditionalFormatting sqref="D985:E985">
    <cfRule type="cellIs" dxfId="981" priority="2124" operator="equal">
      <formula>0</formula>
    </cfRule>
  </conditionalFormatting>
  <conditionalFormatting sqref="G991:G995 H993:AK993">
    <cfRule type="cellIs" dxfId="980" priority="2123" operator="equal">
      <formula>0</formula>
    </cfRule>
  </conditionalFormatting>
  <conditionalFormatting sqref="G997:G1000">
    <cfRule type="cellIs" dxfId="979" priority="2122" operator="equal">
      <formula>0</formula>
    </cfRule>
  </conditionalFormatting>
  <conditionalFormatting sqref="G990:AK990">
    <cfRule type="cellIs" dxfId="978" priority="2121" operator="equal">
      <formula>0</formula>
    </cfRule>
  </conditionalFormatting>
  <conditionalFormatting sqref="G996">
    <cfRule type="cellIs" dxfId="977" priority="2120" operator="equal">
      <formula>0</formula>
    </cfRule>
  </conditionalFormatting>
  <conditionalFormatting sqref="G990:AK990 G993:AK993">
    <cfRule type="cellIs" dxfId="976" priority="2119" operator="equal">
      <formula>0</formula>
    </cfRule>
  </conditionalFormatting>
  <conditionalFormatting sqref="G999">
    <cfRule type="cellIs" dxfId="975" priority="2118" operator="equal">
      <formula>0</formula>
    </cfRule>
  </conditionalFormatting>
  <conditionalFormatting sqref="G1001">
    <cfRule type="cellIs" dxfId="974" priority="2117" operator="equal">
      <formula>0</formula>
    </cfRule>
  </conditionalFormatting>
  <conditionalFormatting sqref="G1007:G1011 H1009:AK1009">
    <cfRule type="cellIs" dxfId="973" priority="2116" operator="equal">
      <formula>0</formula>
    </cfRule>
  </conditionalFormatting>
  <conditionalFormatting sqref="G1013:G1016">
    <cfRule type="cellIs" dxfId="972" priority="2115" operator="equal">
      <formula>0</formula>
    </cfRule>
  </conditionalFormatting>
  <conditionalFormatting sqref="G1006:AK1006">
    <cfRule type="cellIs" dxfId="971" priority="2114" operator="equal">
      <formula>0</formula>
    </cfRule>
  </conditionalFormatting>
  <conditionalFormatting sqref="G1012">
    <cfRule type="cellIs" dxfId="970" priority="2113" operator="equal">
      <formula>0</formula>
    </cfRule>
  </conditionalFormatting>
  <conditionalFormatting sqref="G1006:AK1006 G1009:AK1009">
    <cfRule type="cellIs" dxfId="969" priority="2112" operator="equal">
      <formula>0</formula>
    </cfRule>
  </conditionalFormatting>
  <conditionalFormatting sqref="G1015">
    <cfRule type="cellIs" dxfId="968" priority="2111" operator="equal">
      <formula>0</formula>
    </cfRule>
  </conditionalFormatting>
  <conditionalFormatting sqref="G1017">
    <cfRule type="cellIs" dxfId="967" priority="2110" operator="equal">
      <formula>0</formula>
    </cfRule>
  </conditionalFormatting>
  <conditionalFormatting sqref="G1023:G1027 H1025:AK1025">
    <cfRule type="cellIs" dxfId="966" priority="2109" operator="equal">
      <formula>0</formula>
    </cfRule>
  </conditionalFormatting>
  <conditionalFormatting sqref="G1029:G1032">
    <cfRule type="cellIs" dxfId="965" priority="2108" operator="equal">
      <formula>0</formula>
    </cfRule>
  </conditionalFormatting>
  <conditionalFormatting sqref="G1022:AK1022">
    <cfRule type="cellIs" dxfId="964" priority="2107" operator="equal">
      <formula>0</formula>
    </cfRule>
  </conditionalFormatting>
  <conditionalFormatting sqref="G1028">
    <cfRule type="cellIs" dxfId="963" priority="2106" operator="equal">
      <formula>0</formula>
    </cfRule>
  </conditionalFormatting>
  <conditionalFormatting sqref="G1022:AK1022 G1025:AK1025">
    <cfRule type="cellIs" dxfId="962" priority="2105" operator="equal">
      <formula>0</formula>
    </cfRule>
  </conditionalFormatting>
  <conditionalFormatting sqref="G1031">
    <cfRule type="cellIs" dxfId="961" priority="2104" operator="equal">
      <formula>0</formula>
    </cfRule>
  </conditionalFormatting>
  <conditionalFormatting sqref="G1033">
    <cfRule type="cellIs" dxfId="960" priority="2103" operator="equal">
      <formula>0</formula>
    </cfRule>
  </conditionalFormatting>
  <conditionalFormatting sqref="G1039:G1043 H1041:AK1041">
    <cfRule type="cellIs" dxfId="959" priority="2102" operator="equal">
      <formula>0</formula>
    </cfRule>
  </conditionalFormatting>
  <conditionalFormatting sqref="G1045:G1048">
    <cfRule type="cellIs" dxfId="958" priority="2101" operator="equal">
      <formula>0</formula>
    </cfRule>
  </conditionalFormatting>
  <conditionalFormatting sqref="G1038:AK1038">
    <cfRule type="cellIs" dxfId="957" priority="2100" operator="equal">
      <formula>0</formula>
    </cfRule>
  </conditionalFormatting>
  <conditionalFormatting sqref="G1038:AK1038 G1041:AK1041">
    <cfRule type="cellIs" dxfId="956" priority="2099" operator="equal">
      <formula>0</formula>
    </cfRule>
  </conditionalFormatting>
  <conditionalFormatting sqref="G1047">
    <cfRule type="cellIs" dxfId="955" priority="2098" operator="equal">
      <formula>0</formula>
    </cfRule>
  </conditionalFormatting>
  <conditionalFormatting sqref="G1049">
    <cfRule type="cellIs" dxfId="954" priority="2097" operator="equal">
      <formula>0</formula>
    </cfRule>
  </conditionalFormatting>
  <conditionalFormatting sqref="G1055:G1059 H1057:AK1057">
    <cfRule type="cellIs" dxfId="953" priority="2096" operator="equal">
      <formula>0</formula>
    </cfRule>
  </conditionalFormatting>
  <conditionalFormatting sqref="G1061:G1064">
    <cfRule type="cellIs" dxfId="952" priority="2095" operator="equal">
      <formula>0</formula>
    </cfRule>
  </conditionalFormatting>
  <conditionalFormatting sqref="G1054:AK1054">
    <cfRule type="cellIs" dxfId="951" priority="2094" operator="equal">
      <formula>0</formula>
    </cfRule>
  </conditionalFormatting>
  <conditionalFormatting sqref="G1060">
    <cfRule type="cellIs" dxfId="950" priority="2093" operator="equal">
      <formula>0</formula>
    </cfRule>
  </conditionalFormatting>
  <conditionalFormatting sqref="G1054:AK1054 G1057:AK1057">
    <cfRule type="cellIs" dxfId="949" priority="2092" operator="equal">
      <formula>0</formula>
    </cfRule>
  </conditionalFormatting>
  <conditionalFormatting sqref="G1063">
    <cfRule type="cellIs" dxfId="948" priority="2091" operator="equal">
      <formula>0</formula>
    </cfRule>
  </conditionalFormatting>
  <conditionalFormatting sqref="G1065">
    <cfRule type="cellIs" dxfId="947" priority="2090" operator="equal">
      <formula>0</formula>
    </cfRule>
  </conditionalFormatting>
  <conditionalFormatting sqref="G1071:G1075 H1073:AK1073">
    <cfRule type="cellIs" dxfId="946" priority="2089" operator="equal">
      <formula>0</formula>
    </cfRule>
  </conditionalFormatting>
  <conditionalFormatting sqref="G1077:G1080">
    <cfRule type="cellIs" dxfId="945" priority="2088" operator="equal">
      <formula>0</formula>
    </cfRule>
  </conditionalFormatting>
  <conditionalFormatting sqref="G1070:AK1070">
    <cfRule type="cellIs" dxfId="944" priority="2087" operator="equal">
      <formula>0</formula>
    </cfRule>
  </conditionalFormatting>
  <conditionalFormatting sqref="G1076">
    <cfRule type="cellIs" dxfId="943" priority="2086" operator="equal">
      <formula>0</formula>
    </cfRule>
  </conditionalFormatting>
  <conditionalFormatting sqref="G1070:AK1070 G1073:AK1073">
    <cfRule type="cellIs" dxfId="942" priority="2085" operator="equal">
      <formula>0</formula>
    </cfRule>
  </conditionalFormatting>
  <conditionalFormatting sqref="G1079">
    <cfRule type="cellIs" dxfId="941" priority="2084" operator="equal">
      <formula>0</formula>
    </cfRule>
  </conditionalFormatting>
  <conditionalFormatting sqref="G1081">
    <cfRule type="cellIs" dxfId="940" priority="2083" operator="equal">
      <formula>0</formula>
    </cfRule>
  </conditionalFormatting>
  <conditionalFormatting sqref="G1087:G1091 H1089:AK1089">
    <cfRule type="cellIs" dxfId="939" priority="2082" operator="equal">
      <formula>0</formula>
    </cfRule>
  </conditionalFormatting>
  <conditionalFormatting sqref="G1093:G1096 H1095:AK1095">
    <cfRule type="cellIs" dxfId="938" priority="2081" operator="equal">
      <formula>0</formula>
    </cfRule>
  </conditionalFormatting>
  <conditionalFormatting sqref="G1086:AK1086">
    <cfRule type="cellIs" dxfId="937" priority="2080" operator="equal">
      <formula>0</formula>
    </cfRule>
  </conditionalFormatting>
  <conditionalFormatting sqref="G1086:AK1086 G1089:AK1089">
    <cfRule type="cellIs" dxfId="936" priority="2079" operator="equal">
      <formula>0</formula>
    </cfRule>
  </conditionalFormatting>
  <conditionalFormatting sqref="G1095:AK1095">
    <cfRule type="cellIs" dxfId="935" priority="2078" operator="equal">
      <formula>0</formula>
    </cfRule>
  </conditionalFormatting>
  <conditionalFormatting sqref="G1097">
    <cfRule type="cellIs" dxfId="934" priority="2077" operator="equal">
      <formula>0</formula>
    </cfRule>
  </conditionalFormatting>
  <conditionalFormatting sqref="G1102:AK1102">
    <cfRule type="cellIs" dxfId="933" priority="2076" operator="equal">
      <formula>0</formula>
    </cfRule>
  </conditionalFormatting>
  <conditionalFormatting sqref="G1102:AK1102">
    <cfRule type="cellIs" dxfId="932" priority="2075" operator="equal">
      <formula>0</formula>
    </cfRule>
  </conditionalFormatting>
  <conditionalFormatting sqref="G1105:AK1105">
    <cfRule type="cellIs" dxfId="931" priority="2074" operator="equal">
      <formula>0</formula>
    </cfRule>
  </conditionalFormatting>
  <conditionalFormatting sqref="G1105:AK1105">
    <cfRule type="cellIs" dxfId="930" priority="2073" operator="equal">
      <formula>0</formula>
    </cfRule>
  </conditionalFormatting>
  <conditionalFormatting sqref="G1111:AK1111">
    <cfRule type="cellIs" dxfId="929" priority="2072" operator="equal">
      <formula>0</formula>
    </cfRule>
  </conditionalFormatting>
  <conditionalFormatting sqref="G1111:AK1111">
    <cfRule type="cellIs" dxfId="928" priority="2071" operator="equal">
      <formula>0</formula>
    </cfRule>
  </conditionalFormatting>
  <conditionalFormatting sqref="G1119">
    <cfRule type="cellIs" dxfId="927" priority="2070" operator="equal">
      <formula>0</formula>
    </cfRule>
  </conditionalFormatting>
  <conditionalFormatting sqref="G1120">
    <cfRule type="cellIs" dxfId="926" priority="2069" operator="equal">
      <formula>0</formula>
    </cfRule>
  </conditionalFormatting>
  <conditionalFormatting sqref="G1118:AK1118">
    <cfRule type="cellIs" dxfId="925" priority="2068" operator="equal">
      <formula>0</formula>
    </cfRule>
  </conditionalFormatting>
  <conditionalFormatting sqref="G1118:AK1118">
    <cfRule type="cellIs" dxfId="924" priority="2067" operator="equal">
      <formula>0</formula>
    </cfRule>
  </conditionalFormatting>
  <conditionalFormatting sqref="G1121:AK1121">
    <cfRule type="cellIs" dxfId="923" priority="2066" operator="equal">
      <formula>0</formula>
    </cfRule>
  </conditionalFormatting>
  <conditionalFormatting sqref="G1121:AK1121">
    <cfRule type="cellIs" dxfId="922" priority="2065" operator="equal">
      <formula>0</formula>
    </cfRule>
  </conditionalFormatting>
  <conditionalFormatting sqref="G1138">
    <cfRule type="cellIs" dxfId="921" priority="2064" operator="equal">
      <formula>0</formula>
    </cfRule>
  </conditionalFormatting>
  <conditionalFormatting sqref="G1135">
    <cfRule type="cellIs" dxfId="920" priority="2063" operator="equal">
      <formula>0</formula>
    </cfRule>
  </conditionalFormatting>
  <conditionalFormatting sqref="G1136">
    <cfRule type="cellIs" dxfId="919" priority="2062" operator="equal">
      <formula>0</formula>
    </cfRule>
  </conditionalFormatting>
  <conditionalFormatting sqref="G1134:AK1134">
    <cfRule type="cellIs" dxfId="918" priority="2061" operator="equal">
      <formula>0</formula>
    </cfRule>
  </conditionalFormatting>
  <conditionalFormatting sqref="G1134:AK1134">
    <cfRule type="cellIs" dxfId="917" priority="2060" operator="equal">
      <formula>0</formula>
    </cfRule>
  </conditionalFormatting>
  <conditionalFormatting sqref="G1137:AK1137">
    <cfRule type="cellIs" dxfId="916" priority="2059" operator="equal">
      <formula>0</formula>
    </cfRule>
  </conditionalFormatting>
  <conditionalFormatting sqref="G1137:AK1137">
    <cfRule type="cellIs" dxfId="915" priority="2058" operator="equal">
      <formula>0</formula>
    </cfRule>
  </conditionalFormatting>
  <conditionalFormatting sqref="G1151 G1154:G1155">
    <cfRule type="cellIs" dxfId="914" priority="2057" operator="equal">
      <formula>0</formula>
    </cfRule>
  </conditionalFormatting>
  <conditionalFormatting sqref="G1157:G1158 G1160">
    <cfRule type="cellIs" dxfId="913" priority="2056" operator="equal">
      <formula>0</formula>
    </cfRule>
  </conditionalFormatting>
  <conditionalFormatting sqref="G1156">
    <cfRule type="cellIs" dxfId="912" priority="2055" operator="equal">
      <formula>0</formula>
    </cfRule>
  </conditionalFormatting>
  <conditionalFormatting sqref="G1152">
    <cfRule type="cellIs" dxfId="911" priority="2054" operator="equal">
      <formula>0</formula>
    </cfRule>
  </conditionalFormatting>
  <conditionalFormatting sqref="G1161">
    <cfRule type="cellIs" dxfId="910" priority="2053" operator="equal">
      <formula>0</formula>
    </cfRule>
  </conditionalFormatting>
  <conditionalFormatting sqref="G1150:AK1150">
    <cfRule type="cellIs" dxfId="909" priority="2052" operator="equal">
      <formula>0</formula>
    </cfRule>
  </conditionalFormatting>
  <conditionalFormatting sqref="G1150:AK1150">
    <cfRule type="cellIs" dxfId="908" priority="2051" operator="equal">
      <formula>0</formula>
    </cfRule>
  </conditionalFormatting>
  <conditionalFormatting sqref="G1153:AK1153">
    <cfRule type="cellIs" dxfId="907" priority="2050" operator="equal">
      <formula>0</formula>
    </cfRule>
  </conditionalFormatting>
  <conditionalFormatting sqref="G1153:AK1153">
    <cfRule type="cellIs" dxfId="906" priority="2049" operator="equal">
      <formula>0</formula>
    </cfRule>
  </conditionalFormatting>
  <conditionalFormatting sqref="G1159:AK1159">
    <cfRule type="cellIs" dxfId="905" priority="2048" operator="equal">
      <formula>0</formula>
    </cfRule>
  </conditionalFormatting>
  <conditionalFormatting sqref="G1159:AK1159">
    <cfRule type="cellIs" dxfId="904" priority="2047" operator="equal">
      <formula>0</formula>
    </cfRule>
  </conditionalFormatting>
  <conditionalFormatting sqref="G1167 G1170">
    <cfRule type="cellIs" dxfId="903" priority="2046" operator="equal">
      <formula>0</formula>
    </cfRule>
  </conditionalFormatting>
  <conditionalFormatting sqref="G1168">
    <cfRule type="cellIs" dxfId="902" priority="2045" operator="equal">
      <formula>0</formula>
    </cfRule>
  </conditionalFormatting>
  <conditionalFormatting sqref="G1166:AK1166">
    <cfRule type="cellIs" dxfId="901" priority="2044" operator="equal">
      <formula>0</formula>
    </cfRule>
  </conditionalFormatting>
  <conditionalFormatting sqref="G1169:AK1169">
    <cfRule type="cellIs" dxfId="900" priority="2041" operator="equal">
      <formula>0</formula>
    </cfRule>
  </conditionalFormatting>
  <conditionalFormatting sqref="G1209">
    <cfRule type="cellIs" dxfId="899" priority="2030" operator="equal">
      <formula>0</formula>
    </cfRule>
  </conditionalFormatting>
  <conditionalFormatting sqref="G1199 G1202">
    <cfRule type="cellIs" dxfId="898" priority="2029" operator="equal">
      <formula>0</formula>
    </cfRule>
  </conditionalFormatting>
  <conditionalFormatting sqref="G1200">
    <cfRule type="cellIs" dxfId="897" priority="2028" operator="equal">
      <formula>0</formula>
    </cfRule>
  </conditionalFormatting>
  <conditionalFormatting sqref="G1198:AK1198">
    <cfRule type="cellIs" dxfId="896" priority="2027" operator="equal">
      <formula>0</formula>
    </cfRule>
  </conditionalFormatting>
  <conditionalFormatting sqref="G1198:AK1198">
    <cfRule type="cellIs" dxfId="895" priority="2026" operator="equal">
      <formula>0</formula>
    </cfRule>
  </conditionalFormatting>
  <conditionalFormatting sqref="G1201:AK1201">
    <cfRule type="cellIs" dxfId="894" priority="2025" operator="equal">
      <formula>0</formula>
    </cfRule>
  </conditionalFormatting>
  <conditionalFormatting sqref="G1201:AK1201">
    <cfRule type="cellIs" dxfId="893" priority="2024" operator="equal">
      <formula>0</formula>
    </cfRule>
  </conditionalFormatting>
  <conditionalFormatting sqref="G1207:AK1207">
    <cfRule type="cellIs" dxfId="892" priority="2023" operator="equal">
      <formula>0</formula>
    </cfRule>
  </conditionalFormatting>
  <conditionalFormatting sqref="G1207:AK1207">
    <cfRule type="cellIs" dxfId="891" priority="2022" operator="equal">
      <formula>0</formula>
    </cfRule>
  </conditionalFormatting>
  <conditionalFormatting sqref="D157:AK160">
    <cfRule type="cellIs" dxfId="890" priority="227" operator="equal">
      <formula>0</formula>
    </cfRule>
  </conditionalFormatting>
  <conditionalFormatting sqref="F157:F160">
    <cfRule type="cellIs" dxfId="889" priority="226" operator="equal">
      <formula>0</formula>
    </cfRule>
  </conditionalFormatting>
  <conditionalFormatting sqref="F154:F155">
    <cfRule type="cellIs" dxfId="888" priority="229" operator="equal">
      <formula>0</formula>
    </cfRule>
  </conditionalFormatting>
  <conditionalFormatting sqref="G157:AK160">
    <cfRule type="cellIs" dxfId="887" priority="228" operator="equal">
      <formula>0</formula>
    </cfRule>
  </conditionalFormatting>
  <conditionalFormatting sqref="G167:AK167">
    <cfRule type="cellIs" dxfId="886" priority="225" operator="equal">
      <formula>0</formula>
    </cfRule>
  </conditionalFormatting>
  <conditionalFormatting sqref="D167:AK167">
    <cfRule type="cellIs" dxfId="885" priority="224" operator="equal">
      <formula>0</formula>
    </cfRule>
  </conditionalFormatting>
  <conditionalFormatting sqref="F122:F123">
    <cfRule type="cellIs" dxfId="884" priority="253" operator="equal">
      <formula>0</formula>
    </cfRule>
  </conditionalFormatting>
  <conditionalFormatting sqref="D125:AK126">
    <cfRule type="cellIs" dxfId="883" priority="251" operator="equal">
      <formula>0</formula>
    </cfRule>
  </conditionalFormatting>
  <conditionalFormatting sqref="G128:AK128">
    <cfRule type="cellIs" dxfId="882" priority="249" operator="equal">
      <formula>0</formula>
    </cfRule>
  </conditionalFormatting>
  <conditionalFormatting sqref="F128">
    <cfRule type="cellIs" dxfId="881" priority="247" operator="equal">
      <formula>0</formula>
    </cfRule>
  </conditionalFormatting>
  <conditionalFormatting sqref="D135:AK135">
    <cfRule type="cellIs" dxfId="880" priority="245" operator="equal">
      <formula>0</formula>
    </cfRule>
  </conditionalFormatting>
  <conditionalFormatting sqref="G138:AK139">
    <cfRule type="cellIs" dxfId="879" priority="243" operator="equal">
      <formula>0</formula>
    </cfRule>
  </conditionalFormatting>
  <conditionalFormatting sqref="F138:F139">
    <cfRule type="cellIs" dxfId="878" priority="241" operator="equal">
      <formula>0</formula>
    </cfRule>
  </conditionalFormatting>
  <conditionalFormatting sqref="D141:AK142">
    <cfRule type="cellIs" dxfId="877" priority="239" operator="equal">
      <formula>0</formula>
    </cfRule>
  </conditionalFormatting>
  <conditionalFormatting sqref="G144:AK144">
    <cfRule type="cellIs" dxfId="876" priority="237" operator="equal">
      <formula>0</formula>
    </cfRule>
  </conditionalFormatting>
  <conditionalFormatting sqref="F144">
    <cfRule type="cellIs" dxfId="875" priority="235" operator="equal">
      <formula>0</formula>
    </cfRule>
  </conditionalFormatting>
  <conditionalFormatting sqref="D151:AK151">
    <cfRule type="cellIs" dxfId="874" priority="233" operator="equal">
      <formula>0</formula>
    </cfRule>
  </conditionalFormatting>
  <conditionalFormatting sqref="G154:AK155">
    <cfRule type="cellIs" dxfId="873" priority="231" operator="equal">
      <formula>0</formula>
    </cfRule>
  </conditionalFormatting>
  <conditionalFormatting sqref="F167">
    <cfRule type="cellIs" dxfId="872" priority="223" operator="equal">
      <formula>0</formula>
    </cfRule>
  </conditionalFormatting>
  <conditionalFormatting sqref="D170:AK171">
    <cfRule type="cellIs" dxfId="871" priority="221" operator="equal">
      <formula>0</formula>
    </cfRule>
  </conditionalFormatting>
  <conditionalFormatting sqref="G173:AK176">
    <cfRule type="cellIs" dxfId="870" priority="219" operator="equal">
      <formula>0</formula>
    </cfRule>
  </conditionalFormatting>
  <conditionalFormatting sqref="F173:F176">
    <cfRule type="cellIs" dxfId="869" priority="217" operator="equal">
      <formula>0</formula>
    </cfRule>
  </conditionalFormatting>
  <conditionalFormatting sqref="D183:AK183">
    <cfRule type="cellIs" dxfId="868" priority="215" operator="equal">
      <formula>0</formula>
    </cfRule>
  </conditionalFormatting>
  <conditionalFormatting sqref="G186:AK187">
    <cfRule type="cellIs" dxfId="867" priority="213" operator="equal">
      <formula>0</formula>
    </cfRule>
  </conditionalFormatting>
  <conditionalFormatting sqref="F186:F187">
    <cfRule type="cellIs" dxfId="866" priority="211" operator="equal">
      <formula>0</formula>
    </cfRule>
  </conditionalFormatting>
  <conditionalFormatting sqref="D189:AK190">
    <cfRule type="cellIs" dxfId="865" priority="209" operator="equal">
      <formula>0</formula>
    </cfRule>
  </conditionalFormatting>
  <conditionalFormatting sqref="G192:AK192">
    <cfRule type="cellIs" dxfId="864" priority="207" operator="equal">
      <formula>0</formula>
    </cfRule>
  </conditionalFormatting>
  <conditionalFormatting sqref="F192">
    <cfRule type="cellIs" dxfId="863" priority="205" operator="equal">
      <formula>0</formula>
    </cfRule>
  </conditionalFormatting>
  <conditionalFormatting sqref="D199:AK199">
    <cfRule type="cellIs" dxfId="862" priority="203" operator="equal">
      <formula>0</formula>
    </cfRule>
  </conditionalFormatting>
  <conditionalFormatting sqref="G202:AK203">
    <cfRule type="cellIs" dxfId="861" priority="201" operator="equal">
      <formula>0</formula>
    </cfRule>
  </conditionalFormatting>
  <conditionalFormatting sqref="I1140:AK1140">
    <cfRule type="cellIs" dxfId="860" priority="1946" operator="equal">
      <formula>0</formula>
    </cfRule>
  </conditionalFormatting>
  <conditionalFormatting sqref="H1156">
    <cfRule type="cellIs" dxfId="859" priority="1945" operator="equal">
      <formula>0</formula>
    </cfRule>
  </conditionalFormatting>
  <conditionalFormatting sqref="I1156:AK1156">
    <cfRule type="cellIs" dxfId="858" priority="1944" operator="equal">
      <formula>0</formula>
    </cfRule>
  </conditionalFormatting>
  <conditionalFormatting sqref="H1172">
    <cfRule type="cellIs" dxfId="857" priority="1943" operator="equal">
      <formula>0</formula>
    </cfRule>
  </conditionalFormatting>
  <conditionalFormatting sqref="I1172:AK1172">
    <cfRule type="cellIs" dxfId="856" priority="1942" operator="equal">
      <formula>0</formula>
    </cfRule>
  </conditionalFormatting>
  <conditionalFormatting sqref="H1188">
    <cfRule type="cellIs" dxfId="855" priority="1941" operator="equal">
      <formula>0</formula>
    </cfRule>
  </conditionalFormatting>
  <conditionalFormatting sqref="I1188:AK1188">
    <cfRule type="cellIs" dxfId="854" priority="1940" operator="equal">
      <formula>0</formula>
    </cfRule>
  </conditionalFormatting>
  <conditionalFormatting sqref="H1204">
    <cfRule type="cellIs" dxfId="853" priority="1939" operator="equal">
      <formula>0</formula>
    </cfRule>
  </conditionalFormatting>
  <conditionalFormatting sqref="I1204:AK1204">
    <cfRule type="cellIs" dxfId="852" priority="1938" operator="equal">
      <formula>0</formula>
    </cfRule>
  </conditionalFormatting>
  <conditionalFormatting sqref="H1193:AK1193">
    <cfRule type="cellIs" dxfId="851" priority="1937" operator="equal">
      <formula>0</formula>
    </cfRule>
  </conditionalFormatting>
  <conditionalFormatting sqref="H1177:AK1177">
    <cfRule type="cellIs" dxfId="850" priority="1936" operator="equal">
      <formula>0</formula>
    </cfRule>
  </conditionalFormatting>
  <conditionalFormatting sqref="H1161:AK1161">
    <cfRule type="cellIs" dxfId="849" priority="1935" operator="equal">
      <formula>0</formula>
    </cfRule>
  </conditionalFormatting>
  <conditionalFormatting sqref="H1145:AK1145">
    <cfRule type="cellIs" dxfId="848" priority="1934" operator="equal">
      <formula>0</formula>
    </cfRule>
  </conditionalFormatting>
  <conditionalFormatting sqref="H1129:AK1129">
    <cfRule type="cellIs" dxfId="847" priority="1933" operator="equal">
      <formula>0</formula>
    </cfRule>
  </conditionalFormatting>
  <conditionalFormatting sqref="H1113:AK1113">
    <cfRule type="cellIs" dxfId="846" priority="1932" operator="equal">
      <formula>0</formula>
    </cfRule>
  </conditionalFormatting>
  <conditionalFormatting sqref="H1097:AK1097">
    <cfRule type="cellIs" dxfId="845" priority="1931" operator="equal">
      <formula>0</formula>
    </cfRule>
  </conditionalFormatting>
  <conditionalFormatting sqref="H1081:AK1081">
    <cfRule type="cellIs" dxfId="844" priority="1930" operator="equal">
      <formula>0</formula>
    </cfRule>
  </conditionalFormatting>
  <conditionalFormatting sqref="H1065:AK1065">
    <cfRule type="cellIs" dxfId="843" priority="1929" operator="equal">
      <formula>0</formula>
    </cfRule>
  </conditionalFormatting>
  <conditionalFormatting sqref="H1049:AK1049">
    <cfRule type="cellIs" dxfId="842" priority="1928" operator="equal">
      <formula>0</formula>
    </cfRule>
  </conditionalFormatting>
  <conditionalFormatting sqref="H1033:AK1033">
    <cfRule type="cellIs" dxfId="841" priority="1927" operator="equal">
      <formula>0</formula>
    </cfRule>
  </conditionalFormatting>
  <conditionalFormatting sqref="H1017:AK1017">
    <cfRule type="cellIs" dxfId="840" priority="1926" operator="equal">
      <formula>0</formula>
    </cfRule>
  </conditionalFormatting>
  <conditionalFormatting sqref="H1001:AK1001">
    <cfRule type="cellIs" dxfId="839" priority="1925" operator="equal">
      <formula>0</formula>
    </cfRule>
  </conditionalFormatting>
  <conditionalFormatting sqref="H985:AK985">
    <cfRule type="cellIs" dxfId="838" priority="1924" operator="equal">
      <formula>0</formula>
    </cfRule>
  </conditionalFormatting>
  <conditionalFormatting sqref="H992:AK992">
    <cfRule type="cellIs" dxfId="837" priority="1923" operator="equal">
      <formula>0</formula>
    </cfRule>
  </conditionalFormatting>
  <conditionalFormatting sqref="H1008:AK1008">
    <cfRule type="cellIs" dxfId="836" priority="1922" operator="equal">
      <formula>0</formula>
    </cfRule>
  </conditionalFormatting>
  <conditionalFormatting sqref="H1024:AK1024">
    <cfRule type="cellIs" dxfId="835" priority="1921" operator="equal">
      <formula>0</formula>
    </cfRule>
  </conditionalFormatting>
  <conditionalFormatting sqref="H1040:AK1040">
    <cfRule type="cellIs" dxfId="834" priority="1920" operator="equal">
      <formula>0</formula>
    </cfRule>
  </conditionalFormatting>
  <conditionalFormatting sqref="H1056:AK1056">
    <cfRule type="cellIs" dxfId="833" priority="1919" operator="equal">
      <formula>0</formula>
    </cfRule>
  </conditionalFormatting>
  <conditionalFormatting sqref="H1072:AK1072">
    <cfRule type="cellIs" dxfId="832" priority="1918" operator="equal">
      <formula>0</formula>
    </cfRule>
  </conditionalFormatting>
  <conditionalFormatting sqref="H1088:AK1088">
    <cfRule type="cellIs" dxfId="831" priority="1917" operator="equal">
      <formula>0</formula>
    </cfRule>
  </conditionalFormatting>
  <conditionalFormatting sqref="H1104:AK1104">
    <cfRule type="cellIs" dxfId="830" priority="1916" operator="equal">
      <formula>0</formula>
    </cfRule>
  </conditionalFormatting>
  <conditionalFormatting sqref="H1120:AK1120">
    <cfRule type="cellIs" dxfId="829" priority="1915" operator="equal">
      <formula>0</formula>
    </cfRule>
  </conditionalFormatting>
  <conditionalFormatting sqref="H1136:AK1136">
    <cfRule type="cellIs" dxfId="828" priority="1914" operator="equal">
      <formula>0</formula>
    </cfRule>
  </conditionalFormatting>
  <conditionalFormatting sqref="H1152:AK1152">
    <cfRule type="cellIs" dxfId="827" priority="1913" operator="equal">
      <formula>0</formula>
    </cfRule>
  </conditionalFormatting>
  <conditionalFormatting sqref="H1168:AK1168">
    <cfRule type="cellIs" dxfId="826" priority="1912" operator="equal">
      <formula>0</formula>
    </cfRule>
  </conditionalFormatting>
  <conditionalFormatting sqref="H1184:AK1184">
    <cfRule type="cellIs" dxfId="825" priority="1911" operator="equal">
      <formula>0</formula>
    </cfRule>
  </conditionalFormatting>
  <conditionalFormatting sqref="H1200:AK1200">
    <cfRule type="cellIs" dxfId="824" priority="1910" operator="equal">
      <formula>0</formula>
    </cfRule>
  </conditionalFormatting>
  <conditionalFormatting sqref="H1222 G1217:AK1217 G1219:AK1221 G1218">
    <cfRule type="cellIs" dxfId="823" priority="1909" operator="equal">
      <formula>0</formula>
    </cfRule>
  </conditionalFormatting>
  <conditionalFormatting sqref="I1222:AK1222">
    <cfRule type="cellIs" dxfId="822" priority="1908" operator="equal">
      <formula>0</formula>
    </cfRule>
  </conditionalFormatting>
  <conditionalFormatting sqref="F1271:F1274 H1271:AK1274">
    <cfRule type="cellIs" dxfId="821" priority="1907" operator="equal">
      <formula>0</formula>
    </cfRule>
  </conditionalFormatting>
  <conditionalFormatting sqref="G1223:AK1226">
    <cfRule type="cellIs" dxfId="820" priority="1906" operator="equal">
      <formula>0</formula>
    </cfRule>
  </conditionalFormatting>
  <conditionalFormatting sqref="F1233 F1235:F1237 H1235:AK1237 H1233:AK1233">
    <cfRule type="cellIs" dxfId="819" priority="1905" operator="equal">
      <formula>0</formula>
    </cfRule>
  </conditionalFormatting>
  <conditionalFormatting sqref="F1239:F1242 H1239:AK1242">
    <cfRule type="cellIs" dxfId="818" priority="1904" operator="equal">
      <formula>0</formula>
    </cfRule>
  </conditionalFormatting>
  <conditionalFormatting sqref="F1249 F1251:F1253 H1251:AK1253 H1249:AK1249">
    <cfRule type="cellIs" dxfId="817" priority="1903" operator="equal">
      <formula>0</formula>
    </cfRule>
  </conditionalFormatting>
  <conditionalFormatting sqref="F1255:F1258 H1255:AK1258">
    <cfRule type="cellIs" dxfId="816" priority="1902" operator="equal">
      <formula>0</formula>
    </cfRule>
  </conditionalFormatting>
  <conditionalFormatting sqref="F1265 F1267:F1269 H1267:AK1269 H1265:AK1265">
    <cfRule type="cellIs" dxfId="815" priority="1901" operator="equal">
      <formula>0</formula>
    </cfRule>
  </conditionalFormatting>
  <conditionalFormatting sqref="F1281 F1283:F1285 H1283:AK1285 H1281:AK1281">
    <cfRule type="cellIs" dxfId="814" priority="1900" operator="equal">
      <formula>0</formula>
    </cfRule>
  </conditionalFormatting>
  <conditionalFormatting sqref="F1287:F1290 H1287:AK1290">
    <cfRule type="cellIs" dxfId="813" priority="1899" operator="equal">
      <formula>0</formula>
    </cfRule>
  </conditionalFormatting>
  <conditionalFormatting sqref="F1297 F1299:F1301 H1299:AK1301 H1297:AK1297">
    <cfRule type="cellIs" dxfId="812" priority="1898" operator="equal">
      <formula>0</formula>
    </cfRule>
  </conditionalFormatting>
  <conditionalFormatting sqref="F1303:F1306 H1303:AK1306">
    <cfRule type="cellIs" dxfId="811" priority="1897" operator="equal">
      <formula>0</formula>
    </cfRule>
  </conditionalFormatting>
  <conditionalFormatting sqref="F1313 F1315:F1317 H1315:AK1317 H1313:AK1313">
    <cfRule type="cellIs" dxfId="810" priority="1896" operator="equal">
      <formula>0</formula>
    </cfRule>
  </conditionalFormatting>
  <conditionalFormatting sqref="F1319:F1322 H1319:AK1322">
    <cfRule type="cellIs" dxfId="809" priority="1895" operator="equal">
      <formula>0</formula>
    </cfRule>
  </conditionalFormatting>
  <conditionalFormatting sqref="F1329 F1331:F1333 H1331:AK1333 H1329:AK1329">
    <cfRule type="cellIs" dxfId="808" priority="1894" operator="equal">
      <formula>0</formula>
    </cfRule>
  </conditionalFormatting>
  <conditionalFormatting sqref="F1335:F1338 H1335:AK1338">
    <cfRule type="cellIs" dxfId="807" priority="1893" operator="equal">
      <formula>0</formula>
    </cfRule>
  </conditionalFormatting>
  <conditionalFormatting sqref="F1345:AK1345 F1348:AK1349 F1347">
    <cfRule type="cellIs" dxfId="806" priority="1892" operator="equal">
      <formula>0</formula>
    </cfRule>
  </conditionalFormatting>
  <conditionalFormatting sqref="F1351:AK1352 F1354:AK1354 F1353">
    <cfRule type="cellIs" dxfId="805" priority="1891" operator="equal">
      <formula>0</formula>
    </cfRule>
  </conditionalFormatting>
  <conditionalFormatting sqref="F1361 F1364:AK1365 F1363 H1363:AK1363 H1361:AK1361">
    <cfRule type="cellIs" dxfId="804" priority="1890" operator="equal">
      <formula>0</formula>
    </cfRule>
  </conditionalFormatting>
  <conditionalFormatting sqref="F1367:AK1370">
    <cfRule type="cellIs" dxfId="803" priority="1889" operator="equal">
      <formula>0</formula>
    </cfRule>
  </conditionalFormatting>
  <conditionalFormatting sqref="F1377 F1381:AK1381 F1379:F1380 H1379:AK1380 H1377:AK1377">
    <cfRule type="cellIs" dxfId="802" priority="1888" operator="equal">
      <formula>0</formula>
    </cfRule>
  </conditionalFormatting>
  <conditionalFormatting sqref="F1383:AK1386">
    <cfRule type="cellIs" dxfId="801" priority="1887" operator="equal">
      <formula>0</formula>
    </cfRule>
  </conditionalFormatting>
  <conditionalFormatting sqref="F1393 F1395:F1397 H1395:AK1397 H1393:AK1393">
    <cfRule type="cellIs" dxfId="800" priority="1886" operator="equal">
      <formula>0</formula>
    </cfRule>
  </conditionalFormatting>
  <conditionalFormatting sqref="F1399:F1402 H1399:AK1402">
    <cfRule type="cellIs" dxfId="799" priority="1885" operator="equal">
      <formula>0</formula>
    </cfRule>
  </conditionalFormatting>
  <conditionalFormatting sqref="F1409 F1413:AK1413 F1411:F1412 H1411:AK1412 H1409:AK1409">
    <cfRule type="cellIs" dxfId="798" priority="1884" operator="equal">
      <formula>0</formula>
    </cfRule>
  </conditionalFormatting>
  <conditionalFormatting sqref="F1415:AK1416 F1418:AK1418 F1417 H1417:AK1417">
    <cfRule type="cellIs" dxfId="797" priority="1883" operator="equal">
      <formula>0</formula>
    </cfRule>
  </conditionalFormatting>
  <conditionalFormatting sqref="F1425 F1429:AK1429 F1427:F1428 H1427:AK1428 H1425:AK1425">
    <cfRule type="cellIs" dxfId="796" priority="1882" operator="equal">
      <formula>0</formula>
    </cfRule>
  </conditionalFormatting>
  <conditionalFormatting sqref="F1431:AK1434">
    <cfRule type="cellIs" dxfId="795" priority="1881" operator="equal">
      <formula>0</formula>
    </cfRule>
  </conditionalFormatting>
  <conditionalFormatting sqref="F1441 F1443:F1445 H1443:AK1445 H1441:AK1441">
    <cfRule type="cellIs" dxfId="794" priority="1880" operator="equal">
      <formula>0</formula>
    </cfRule>
  </conditionalFormatting>
  <conditionalFormatting sqref="F1447:F1451 H1447:AK1450">
    <cfRule type="cellIs" dxfId="793" priority="1879" operator="equal">
      <formula>0</formula>
    </cfRule>
  </conditionalFormatting>
  <conditionalFormatting sqref="G1216:AK1216">
    <cfRule type="cellIs" dxfId="792" priority="1878" operator="equal">
      <formula>0</formula>
    </cfRule>
  </conditionalFormatting>
  <conditionalFormatting sqref="F1232 H1232:AK1232">
    <cfRule type="cellIs" dxfId="791" priority="1877" operator="equal">
      <formula>0</formula>
    </cfRule>
  </conditionalFormatting>
  <conditionalFormatting sqref="F1248 H1248:AK1248">
    <cfRule type="cellIs" dxfId="790" priority="1876" operator="equal">
      <formula>0</formula>
    </cfRule>
  </conditionalFormatting>
  <conditionalFormatting sqref="F1264 H1264:AK1264">
    <cfRule type="cellIs" dxfId="789" priority="1875" operator="equal">
      <formula>0</formula>
    </cfRule>
  </conditionalFormatting>
  <conditionalFormatting sqref="F1280 H1280:AK1280">
    <cfRule type="cellIs" dxfId="788" priority="1874" operator="equal">
      <formula>0</formula>
    </cfRule>
  </conditionalFormatting>
  <conditionalFormatting sqref="F1296 H1296:AK1296">
    <cfRule type="cellIs" dxfId="787" priority="1873" operator="equal">
      <formula>0</formula>
    </cfRule>
  </conditionalFormatting>
  <conditionalFormatting sqref="F1312 H1312:AK1312">
    <cfRule type="cellIs" dxfId="786" priority="1872" operator="equal">
      <formula>0</formula>
    </cfRule>
  </conditionalFormatting>
  <conditionalFormatting sqref="F1328 H1328:AK1328">
    <cfRule type="cellIs" dxfId="785" priority="1871" operator="equal">
      <formula>0</formula>
    </cfRule>
  </conditionalFormatting>
  <conditionalFormatting sqref="F1344">
    <cfRule type="cellIs" dxfId="784" priority="1870" operator="equal">
      <formula>0</formula>
    </cfRule>
  </conditionalFormatting>
  <conditionalFormatting sqref="F1360 H1360:AK1360">
    <cfRule type="cellIs" dxfId="783" priority="1869" operator="equal">
      <formula>0</formula>
    </cfRule>
  </conditionalFormatting>
  <conditionalFormatting sqref="F1376 H1376:AK1376">
    <cfRule type="cellIs" dxfId="782" priority="1868" operator="equal">
      <formula>0</formula>
    </cfRule>
  </conditionalFormatting>
  <conditionalFormatting sqref="F1392 H1392:AK1392">
    <cfRule type="cellIs" dxfId="781" priority="1867" operator="equal">
      <formula>0</formula>
    </cfRule>
  </conditionalFormatting>
  <conditionalFormatting sqref="F1408 H1408:AK1408">
    <cfRule type="cellIs" dxfId="780" priority="1866" operator="equal">
      <formula>0</formula>
    </cfRule>
  </conditionalFormatting>
  <conditionalFormatting sqref="F1424 H1424:AK1424">
    <cfRule type="cellIs" dxfId="779" priority="1865" operator="equal">
      <formula>0</formula>
    </cfRule>
  </conditionalFormatting>
  <conditionalFormatting sqref="F1440 H1440:AK1440">
    <cfRule type="cellIs" dxfId="778" priority="1864" operator="equal">
      <formula>0</formula>
    </cfRule>
  </conditionalFormatting>
  <conditionalFormatting sqref="D1225:E1225 D1216:E1217 D1219:E1220 D1222:G1222">
    <cfRule type="cellIs" dxfId="777" priority="1863" operator="equal">
      <formula>0</formula>
    </cfRule>
  </conditionalFormatting>
  <conditionalFormatting sqref="D1218:E1218">
    <cfRule type="cellIs" dxfId="776" priority="1862" operator="equal">
      <formula>0</formula>
    </cfRule>
  </conditionalFormatting>
  <conditionalFormatting sqref="D1221:E1221">
    <cfRule type="cellIs" dxfId="775" priority="1861" operator="equal">
      <formula>0</formula>
    </cfRule>
  </conditionalFormatting>
  <conditionalFormatting sqref="D1223:E1223">
    <cfRule type="cellIs" dxfId="774" priority="1860" operator="equal">
      <formula>0</formula>
    </cfRule>
  </conditionalFormatting>
  <conditionalFormatting sqref="D1224:E1224">
    <cfRule type="cellIs" dxfId="773" priority="1859" operator="equal">
      <formula>0</formula>
    </cfRule>
  </conditionalFormatting>
  <conditionalFormatting sqref="D1226:E1226">
    <cfRule type="cellIs" dxfId="772" priority="1858" operator="equal">
      <formula>0</formula>
    </cfRule>
  </conditionalFormatting>
  <conditionalFormatting sqref="D1235:E1236 D1232:E1233 D1238:F1238">
    <cfRule type="cellIs" dxfId="771" priority="1857" operator="equal">
      <formula>0</formula>
    </cfRule>
  </conditionalFormatting>
  <conditionalFormatting sqref="D1237:E1237">
    <cfRule type="cellIs" dxfId="770" priority="1856" operator="equal">
      <formula>0</formula>
    </cfRule>
  </conditionalFormatting>
  <conditionalFormatting sqref="D1239:E1239">
    <cfRule type="cellIs" dxfId="769" priority="1855" operator="equal">
      <formula>0</formula>
    </cfRule>
  </conditionalFormatting>
  <conditionalFormatting sqref="D1240:E1240">
    <cfRule type="cellIs" dxfId="768" priority="1854" operator="equal">
      <formula>0</formula>
    </cfRule>
  </conditionalFormatting>
  <conditionalFormatting sqref="D1241:E1241">
    <cfRule type="cellIs" dxfId="767" priority="1853" operator="equal">
      <formula>0</formula>
    </cfRule>
  </conditionalFormatting>
  <conditionalFormatting sqref="D1242:E1242">
    <cfRule type="cellIs" dxfId="766" priority="1852" operator="equal">
      <formula>0</formula>
    </cfRule>
  </conditionalFormatting>
  <conditionalFormatting sqref="D1336:E1336">
    <cfRule type="cellIs" dxfId="765" priority="1818" operator="equal">
      <formula>0</formula>
    </cfRule>
  </conditionalFormatting>
  <conditionalFormatting sqref="D1337:E1337">
    <cfRule type="cellIs" dxfId="764" priority="1817" operator="equal">
      <formula>0</formula>
    </cfRule>
  </conditionalFormatting>
  <conditionalFormatting sqref="D1338:E1338">
    <cfRule type="cellIs" dxfId="763" priority="1816" operator="equal">
      <formula>0</formula>
    </cfRule>
  </conditionalFormatting>
  <conditionalFormatting sqref="D1347:E1348 D1344:E1345 D1350:G1350">
    <cfRule type="cellIs" dxfId="762" priority="1815" operator="equal">
      <formula>0</formula>
    </cfRule>
  </conditionalFormatting>
  <conditionalFormatting sqref="D1349:E1349">
    <cfRule type="cellIs" dxfId="761" priority="1814" operator="equal">
      <formula>0</formula>
    </cfRule>
  </conditionalFormatting>
  <conditionalFormatting sqref="D1251:E1252 D1248:E1249 D1254:F1254">
    <cfRule type="cellIs" dxfId="760" priority="1851" operator="equal">
      <formula>0</formula>
    </cfRule>
  </conditionalFormatting>
  <conditionalFormatting sqref="D1253:E1253">
    <cfRule type="cellIs" dxfId="759" priority="1850" operator="equal">
      <formula>0</formula>
    </cfRule>
  </conditionalFormatting>
  <conditionalFormatting sqref="D1255:E1255">
    <cfRule type="cellIs" dxfId="758" priority="1849" operator="equal">
      <formula>0</formula>
    </cfRule>
  </conditionalFormatting>
  <conditionalFormatting sqref="D1256:E1256">
    <cfRule type="cellIs" dxfId="757" priority="1848" operator="equal">
      <formula>0</formula>
    </cfRule>
  </conditionalFormatting>
  <conditionalFormatting sqref="D1351:E1351">
    <cfRule type="cellIs" dxfId="756" priority="1813" operator="equal">
      <formula>0</formula>
    </cfRule>
  </conditionalFormatting>
  <conditionalFormatting sqref="D1352:E1352">
    <cfRule type="cellIs" dxfId="755" priority="1812" operator="equal">
      <formula>0</formula>
    </cfRule>
  </conditionalFormatting>
  <conditionalFormatting sqref="D1353:E1353">
    <cfRule type="cellIs" dxfId="754" priority="1811" operator="equal">
      <formula>0</formula>
    </cfRule>
  </conditionalFormatting>
  <conditionalFormatting sqref="D1354:E1354">
    <cfRule type="cellIs" dxfId="753" priority="1810" operator="equal">
      <formula>0</formula>
    </cfRule>
  </conditionalFormatting>
  <conditionalFormatting sqref="D1363:E1364 D1360:E1361 D1366:G1366">
    <cfRule type="cellIs" dxfId="752" priority="1809" operator="equal">
      <formula>0</formula>
    </cfRule>
  </conditionalFormatting>
  <conditionalFormatting sqref="D1365:E1365">
    <cfRule type="cellIs" dxfId="751" priority="1808" operator="equal">
      <formula>0</formula>
    </cfRule>
  </conditionalFormatting>
  <conditionalFormatting sqref="D1367:E1367">
    <cfRule type="cellIs" dxfId="750" priority="1807" operator="equal">
      <formula>0</formula>
    </cfRule>
  </conditionalFormatting>
  <conditionalFormatting sqref="D1368:E1368">
    <cfRule type="cellIs" dxfId="749" priority="1806" operator="equal">
      <formula>0</formula>
    </cfRule>
  </conditionalFormatting>
  <conditionalFormatting sqref="D1369:E1369">
    <cfRule type="cellIs" dxfId="748" priority="1805" operator="equal">
      <formula>0</formula>
    </cfRule>
  </conditionalFormatting>
  <conditionalFormatting sqref="D1370:E1370">
    <cfRule type="cellIs" dxfId="747" priority="1804" operator="equal">
      <formula>0</formula>
    </cfRule>
  </conditionalFormatting>
  <conditionalFormatting sqref="D1379:E1380 D1376:E1377 D1382:G1382">
    <cfRule type="cellIs" dxfId="746" priority="1803" operator="equal">
      <formula>0</formula>
    </cfRule>
  </conditionalFormatting>
  <conditionalFormatting sqref="D1381:E1381">
    <cfRule type="cellIs" dxfId="745" priority="1802" operator="equal">
      <formula>0</formula>
    </cfRule>
  </conditionalFormatting>
  <conditionalFormatting sqref="D1383:E1383">
    <cfRule type="cellIs" dxfId="744" priority="1801" operator="equal">
      <formula>0</formula>
    </cfRule>
  </conditionalFormatting>
  <conditionalFormatting sqref="D1384:E1384">
    <cfRule type="cellIs" dxfId="743" priority="1800" operator="equal">
      <formula>0</formula>
    </cfRule>
  </conditionalFormatting>
  <conditionalFormatting sqref="D1385:E1385">
    <cfRule type="cellIs" dxfId="742" priority="1799" operator="equal">
      <formula>0</formula>
    </cfRule>
  </conditionalFormatting>
  <conditionalFormatting sqref="D1386:E1386">
    <cfRule type="cellIs" dxfId="741" priority="1798" operator="equal">
      <formula>0</formula>
    </cfRule>
  </conditionalFormatting>
  <conditionalFormatting sqref="D1395:E1396 D1392:E1393 D1398:F1398">
    <cfRule type="cellIs" dxfId="740" priority="1797" operator="equal">
      <formula>0</formula>
    </cfRule>
  </conditionalFormatting>
  <conditionalFormatting sqref="D1397:E1397">
    <cfRule type="cellIs" dxfId="739" priority="1796" operator="equal">
      <formula>0</formula>
    </cfRule>
  </conditionalFormatting>
  <conditionalFormatting sqref="D1399:E1399">
    <cfRule type="cellIs" dxfId="738" priority="1795" operator="equal">
      <formula>0</formula>
    </cfRule>
  </conditionalFormatting>
  <conditionalFormatting sqref="D1400:E1400">
    <cfRule type="cellIs" dxfId="737" priority="1794" operator="equal">
      <formula>0</formula>
    </cfRule>
  </conditionalFormatting>
  <conditionalFormatting sqref="D1402:E1402">
    <cfRule type="cellIs" dxfId="736" priority="1793" operator="equal">
      <formula>0</formula>
    </cfRule>
  </conditionalFormatting>
  <conditionalFormatting sqref="D1424:E1425 D1427:E1428 D1430:G1430">
    <cfRule type="cellIs" dxfId="735" priority="1792" operator="equal">
      <formula>0</formula>
    </cfRule>
  </conditionalFormatting>
  <conditionalFormatting sqref="D1429:E1429">
    <cfRule type="cellIs" dxfId="734" priority="1791" operator="equal">
      <formula>0</formula>
    </cfRule>
  </conditionalFormatting>
  <conditionalFormatting sqref="D1431:E1431">
    <cfRule type="cellIs" dxfId="733" priority="1790" operator="equal">
      <formula>0</formula>
    </cfRule>
  </conditionalFormatting>
  <conditionalFormatting sqref="D1432:E1432">
    <cfRule type="cellIs" dxfId="732" priority="1789" operator="equal">
      <formula>0</formula>
    </cfRule>
  </conditionalFormatting>
  <conditionalFormatting sqref="D1433:E1433">
    <cfRule type="cellIs" dxfId="731" priority="1788" operator="equal">
      <formula>0</formula>
    </cfRule>
  </conditionalFormatting>
  <conditionalFormatting sqref="D1434:E1434">
    <cfRule type="cellIs" dxfId="730" priority="1787" operator="equal">
      <formula>0</formula>
    </cfRule>
  </conditionalFormatting>
  <conditionalFormatting sqref="D1440:E1441 D1443:E1444 D1446:G1446">
    <cfRule type="cellIs" dxfId="729" priority="1786" operator="equal">
      <formula>0</formula>
    </cfRule>
  </conditionalFormatting>
  <conditionalFormatting sqref="D1445:E1445">
    <cfRule type="cellIs" dxfId="728" priority="1785" operator="equal">
      <formula>0</formula>
    </cfRule>
  </conditionalFormatting>
  <conditionalFormatting sqref="D1447:E1447">
    <cfRule type="cellIs" dxfId="727" priority="1784" operator="equal">
      <formula>0</formula>
    </cfRule>
  </conditionalFormatting>
  <conditionalFormatting sqref="D1448:E1448">
    <cfRule type="cellIs" dxfId="726" priority="1783" operator="equal">
      <formula>0</formula>
    </cfRule>
  </conditionalFormatting>
  <conditionalFormatting sqref="D1449:E1449">
    <cfRule type="cellIs" dxfId="725" priority="1782" operator="equal">
      <formula>0</formula>
    </cfRule>
  </conditionalFormatting>
  <conditionalFormatting sqref="D1450:E1450">
    <cfRule type="cellIs" dxfId="724" priority="1781" operator="equal">
      <formula>0</formula>
    </cfRule>
  </conditionalFormatting>
  <conditionalFormatting sqref="D1418:E1418">
    <cfRule type="cellIs" dxfId="723" priority="1775" operator="equal">
      <formula>0</formula>
    </cfRule>
  </conditionalFormatting>
  <conditionalFormatting sqref="D1417:E1417">
    <cfRule type="cellIs" dxfId="722" priority="1776" operator="equal">
      <formula>0</formula>
    </cfRule>
  </conditionalFormatting>
  <conditionalFormatting sqref="D1413:E1413">
    <cfRule type="cellIs" dxfId="721" priority="1779" operator="equal">
      <formula>0</formula>
    </cfRule>
  </conditionalFormatting>
  <conditionalFormatting sqref="D1415:E1415">
    <cfRule type="cellIs" dxfId="720" priority="1778" operator="equal">
      <formula>0</formula>
    </cfRule>
  </conditionalFormatting>
  <conditionalFormatting sqref="D1416:E1416">
    <cfRule type="cellIs" dxfId="719" priority="1777" operator="equal">
      <formula>0</formula>
    </cfRule>
  </conditionalFormatting>
  <conditionalFormatting sqref="D1408:E1409 D1411:E1412 D1414:G1414">
    <cfRule type="cellIs" dxfId="718" priority="1780" operator="equal">
      <formula>0</formula>
    </cfRule>
  </conditionalFormatting>
  <conditionalFormatting sqref="D1401:E1401">
    <cfRule type="cellIs" dxfId="717" priority="1774" operator="equal">
      <formula>0</formula>
    </cfRule>
  </conditionalFormatting>
  <conditionalFormatting sqref="D1451:E1451">
    <cfRule type="cellIs" dxfId="716" priority="1773" operator="equal">
      <formula>0</formula>
    </cfRule>
  </conditionalFormatting>
  <conditionalFormatting sqref="F1216:F1217 F1219:F1220 G1216:AK1216 G1219:AK1219">
    <cfRule type="cellIs" dxfId="715" priority="1772" operator="equal">
      <formula>0</formula>
    </cfRule>
  </conditionalFormatting>
  <conditionalFormatting sqref="F1221">
    <cfRule type="cellIs" dxfId="714" priority="1771" operator="equal">
      <formula>0</formula>
    </cfRule>
  </conditionalFormatting>
  <conditionalFormatting sqref="F1223">
    <cfRule type="cellIs" dxfId="713" priority="1770" operator="equal">
      <formula>0</formula>
    </cfRule>
  </conditionalFormatting>
  <conditionalFormatting sqref="F1224">
    <cfRule type="cellIs" dxfId="712" priority="1769" operator="equal">
      <formula>0</formula>
    </cfRule>
  </conditionalFormatting>
  <conditionalFormatting sqref="F1226">
    <cfRule type="cellIs" dxfId="711" priority="1768" operator="equal">
      <formula>0</formula>
    </cfRule>
  </conditionalFormatting>
  <conditionalFormatting sqref="F1218">
    <cfRule type="cellIs" dxfId="710" priority="1767" operator="equal">
      <formula>0</formula>
    </cfRule>
  </conditionalFormatting>
  <conditionalFormatting sqref="F1225:AK1225">
    <cfRule type="cellIs" dxfId="709" priority="1766" operator="equal">
      <formula>0</formula>
    </cfRule>
  </conditionalFormatting>
  <conditionalFormatting sqref="D1234:E1234">
    <cfRule type="cellIs" dxfId="708" priority="1765" operator="equal">
      <formula>0</formula>
    </cfRule>
  </conditionalFormatting>
  <conditionalFormatting sqref="F1234">
    <cfRule type="cellIs" dxfId="707" priority="1764" operator="equal">
      <formula>0</formula>
    </cfRule>
  </conditionalFormatting>
  <conditionalFormatting sqref="D1250:E1250">
    <cfRule type="cellIs" dxfId="706" priority="1763" operator="equal">
      <formula>0</formula>
    </cfRule>
  </conditionalFormatting>
  <conditionalFormatting sqref="F1250">
    <cfRule type="cellIs" dxfId="705" priority="1762" operator="equal">
      <formula>0</formula>
    </cfRule>
  </conditionalFormatting>
  <conditionalFormatting sqref="D1266:E1266">
    <cfRule type="cellIs" dxfId="704" priority="1761" operator="equal">
      <formula>0</formula>
    </cfRule>
  </conditionalFormatting>
  <conditionalFormatting sqref="F1266">
    <cfRule type="cellIs" dxfId="703" priority="1760" operator="equal">
      <formula>0</formula>
    </cfRule>
  </conditionalFormatting>
  <conditionalFormatting sqref="D1282:E1282">
    <cfRule type="cellIs" dxfId="702" priority="1759" operator="equal">
      <formula>0</formula>
    </cfRule>
  </conditionalFormatting>
  <conditionalFormatting sqref="F1282">
    <cfRule type="cellIs" dxfId="701" priority="1758" operator="equal">
      <formula>0</formula>
    </cfRule>
  </conditionalFormatting>
  <conditionalFormatting sqref="D1298:E1298">
    <cfRule type="cellIs" dxfId="700" priority="1757" operator="equal">
      <formula>0</formula>
    </cfRule>
  </conditionalFormatting>
  <conditionalFormatting sqref="F1298">
    <cfRule type="cellIs" dxfId="699" priority="1756" operator="equal">
      <formula>0</formula>
    </cfRule>
  </conditionalFormatting>
  <conditionalFormatting sqref="D1314:E1314">
    <cfRule type="cellIs" dxfId="698" priority="1755" operator="equal">
      <formula>0</formula>
    </cfRule>
  </conditionalFormatting>
  <conditionalFormatting sqref="F1314">
    <cfRule type="cellIs" dxfId="697" priority="1754" operator="equal">
      <formula>0</formula>
    </cfRule>
  </conditionalFormatting>
  <conditionalFormatting sqref="D1330:E1330">
    <cfRule type="cellIs" dxfId="696" priority="1753" operator="equal">
      <formula>0</formula>
    </cfRule>
  </conditionalFormatting>
  <conditionalFormatting sqref="F1330">
    <cfRule type="cellIs" dxfId="695" priority="1752" operator="equal">
      <formula>0</formula>
    </cfRule>
  </conditionalFormatting>
  <conditionalFormatting sqref="G1346">
    <cfRule type="cellIs" dxfId="694" priority="1751" operator="equal">
      <formula>0</formula>
    </cfRule>
  </conditionalFormatting>
  <conditionalFormatting sqref="D1346:E1346">
    <cfRule type="cellIs" dxfId="693" priority="1750" operator="equal">
      <formula>0</formula>
    </cfRule>
  </conditionalFormatting>
  <conditionalFormatting sqref="F1346">
    <cfRule type="cellIs" dxfId="692" priority="1749" operator="equal">
      <formula>0</formula>
    </cfRule>
  </conditionalFormatting>
  <conditionalFormatting sqref="D1362:E1362">
    <cfRule type="cellIs" dxfId="691" priority="1748" operator="equal">
      <formula>0</formula>
    </cfRule>
  </conditionalFormatting>
  <conditionalFormatting sqref="F1362">
    <cfRule type="cellIs" dxfId="690" priority="1747" operator="equal">
      <formula>0</formula>
    </cfRule>
  </conditionalFormatting>
  <conditionalFormatting sqref="D1378:E1378">
    <cfRule type="cellIs" dxfId="689" priority="1746" operator="equal">
      <formula>0</formula>
    </cfRule>
  </conditionalFormatting>
  <conditionalFormatting sqref="F1378">
    <cfRule type="cellIs" dxfId="688" priority="1745" operator="equal">
      <formula>0</formula>
    </cfRule>
  </conditionalFormatting>
  <conditionalFormatting sqref="D1394:E1394">
    <cfRule type="cellIs" dxfId="687" priority="1744" operator="equal">
      <formula>0</formula>
    </cfRule>
  </conditionalFormatting>
  <conditionalFormatting sqref="F1394">
    <cfRule type="cellIs" dxfId="686" priority="1743" operator="equal">
      <formula>0</formula>
    </cfRule>
  </conditionalFormatting>
  <conditionalFormatting sqref="D1410:E1410">
    <cfRule type="cellIs" dxfId="685" priority="1742" operator="equal">
      <formula>0</formula>
    </cfRule>
  </conditionalFormatting>
  <conditionalFormatting sqref="F1410">
    <cfRule type="cellIs" dxfId="684" priority="1741" operator="equal">
      <formula>0</formula>
    </cfRule>
  </conditionalFormatting>
  <conditionalFormatting sqref="D1426:E1426">
    <cfRule type="cellIs" dxfId="683" priority="1740" operator="equal">
      <formula>0</formula>
    </cfRule>
  </conditionalFormatting>
  <conditionalFormatting sqref="F1426">
    <cfRule type="cellIs" dxfId="682" priority="1739" operator="equal">
      <formula>0</formula>
    </cfRule>
  </conditionalFormatting>
  <conditionalFormatting sqref="D1442:E1442">
    <cfRule type="cellIs" dxfId="681" priority="1738" operator="equal">
      <formula>0</formula>
    </cfRule>
  </conditionalFormatting>
  <conditionalFormatting sqref="F1442">
    <cfRule type="cellIs" dxfId="680" priority="1737" operator="equal">
      <formula>0</formula>
    </cfRule>
  </conditionalFormatting>
  <conditionalFormatting sqref="F1435:G1435">
    <cfRule type="cellIs" dxfId="679" priority="1736" operator="equal">
      <formula>0</formula>
    </cfRule>
  </conditionalFormatting>
  <conditionalFormatting sqref="D1435:E1435">
    <cfRule type="cellIs" dxfId="678" priority="1735" operator="equal">
      <formula>0</formula>
    </cfRule>
  </conditionalFormatting>
  <conditionalFormatting sqref="F1419:G1419">
    <cfRule type="cellIs" dxfId="677" priority="1734" operator="equal">
      <formula>0</formula>
    </cfRule>
  </conditionalFormatting>
  <conditionalFormatting sqref="D1419:E1419">
    <cfRule type="cellIs" dxfId="676" priority="1733" operator="equal">
      <formula>0</formula>
    </cfRule>
  </conditionalFormatting>
  <conditionalFormatting sqref="F1403">
    <cfRule type="cellIs" dxfId="675" priority="1732" operator="equal">
      <formula>0</formula>
    </cfRule>
  </conditionalFormatting>
  <conditionalFormatting sqref="D1403:E1403">
    <cfRule type="cellIs" dxfId="674" priority="1731" operator="equal">
      <formula>0</formula>
    </cfRule>
  </conditionalFormatting>
  <conditionalFormatting sqref="F1387:G1387">
    <cfRule type="cellIs" dxfId="673" priority="1730" operator="equal">
      <formula>0</formula>
    </cfRule>
  </conditionalFormatting>
  <conditionalFormatting sqref="D1387:E1387">
    <cfRule type="cellIs" dxfId="672" priority="1729" operator="equal">
      <formula>0</formula>
    </cfRule>
  </conditionalFormatting>
  <conditionalFormatting sqref="F1371:G1371">
    <cfRule type="cellIs" dxfId="671" priority="1728" operator="equal">
      <formula>0</formula>
    </cfRule>
  </conditionalFormatting>
  <conditionalFormatting sqref="D1371:E1371">
    <cfRule type="cellIs" dxfId="670" priority="1727" operator="equal">
      <formula>0</formula>
    </cfRule>
  </conditionalFormatting>
  <conditionalFormatting sqref="F1355:G1355">
    <cfRule type="cellIs" dxfId="669" priority="1726" operator="equal">
      <formula>0</formula>
    </cfRule>
  </conditionalFormatting>
  <conditionalFormatting sqref="D1355:E1355">
    <cfRule type="cellIs" dxfId="668" priority="1725" operator="equal">
      <formula>0</formula>
    </cfRule>
  </conditionalFormatting>
  <conditionalFormatting sqref="F1339">
    <cfRule type="cellIs" dxfId="667" priority="1724" operator="equal">
      <formula>0</formula>
    </cfRule>
  </conditionalFormatting>
  <conditionalFormatting sqref="D1339:E1339">
    <cfRule type="cellIs" dxfId="666" priority="1723" operator="equal">
      <formula>0</formula>
    </cfRule>
  </conditionalFormatting>
  <conditionalFormatting sqref="F1323">
    <cfRule type="cellIs" dxfId="665" priority="1722" operator="equal">
      <formula>0</formula>
    </cfRule>
  </conditionalFormatting>
  <conditionalFormatting sqref="D1323:E1323">
    <cfRule type="cellIs" dxfId="664" priority="1721" operator="equal">
      <formula>0</formula>
    </cfRule>
  </conditionalFormatting>
  <conditionalFormatting sqref="F1307">
    <cfRule type="cellIs" dxfId="663" priority="1720" operator="equal">
      <formula>0</formula>
    </cfRule>
  </conditionalFormatting>
  <conditionalFormatting sqref="D1307:E1307">
    <cfRule type="cellIs" dxfId="662" priority="1719" operator="equal">
      <formula>0</formula>
    </cfRule>
  </conditionalFormatting>
  <conditionalFormatting sqref="F1291">
    <cfRule type="cellIs" dxfId="661" priority="1718" operator="equal">
      <formula>0</formula>
    </cfRule>
  </conditionalFormatting>
  <conditionalFormatting sqref="D1291:E1291">
    <cfRule type="cellIs" dxfId="660" priority="1717" operator="equal">
      <formula>0</formula>
    </cfRule>
  </conditionalFormatting>
  <conditionalFormatting sqref="F1275">
    <cfRule type="cellIs" dxfId="659" priority="1716" operator="equal">
      <formula>0</formula>
    </cfRule>
  </conditionalFormatting>
  <conditionalFormatting sqref="D1275:E1275">
    <cfRule type="cellIs" dxfId="658" priority="1715" operator="equal">
      <formula>0</formula>
    </cfRule>
  </conditionalFormatting>
  <conditionalFormatting sqref="F1259">
    <cfRule type="cellIs" dxfId="657" priority="1714" operator="equal">
      <formula>0</formula>
    </cfRule>
  </conditionalFormatting>
  <conditionalFormatting sqref="D1259:E1259">
    <cfRule type="cellIs" dxfId="656" priority="1713" operator="equal">
      <formula>0</formula>
    </cfRule>
  </conditionalFormatting>
  <conditionalFormatting sqref="F1243">
    <cfRule type="cellIs" dxfId="655" priority="1712" operator="equal">
      <formula>0</formula>
    </cfRule>
  </conditionalFormatting>
  <conditionalFormatting sqref="D1243:E1243">
    <cfRule type="cellIs" dxfId="654" priority="1711" operator="equal">
      <formula>0</formula>
    </cfRule>
  </conditionalFormatting>
  <conditionalFormatting sqref="F1227:G1227">
    <cfRule type="cellIs" dxfId="653" priority="1710" operator="equal">
      <formula>0</formula>
    </cfRule>
  </conditionalFormatting>
  <conditionalFormatting sqref="D1227:E1227">
    <cfRule type="cellIs" dxfId="652" priority="1709" operator="equal">
      <formula>0</formula>
    </cfRule>
  </conditionalFormatting>
  <conditionalFormatting sqref="G1233:G1237 H1235:AK1235">
    <cfRule type="cellIs" dxfId="651" priority="1708" operator="equal">
      <formula>0</formula>
    </cfRule>
  </conditionalFormatting>
  <conditionalFormatting sqref="G1239:G1242">
    <cfRule type="cellIs" dxfId="650" priority="1707" operator="equal">
      <formula>0</formula>
    </cfRule>
  </conditionalFormatting>
  <conditionalFormatting sqref="G1232:AK1232">
    <cfRule type="cellIs" dxfId="649" priority="1706" operator="equal">
      <formula>0</formula>
    </cfRule>
  </conditionalFormatting>
  <conditionalFormatting sqref="G1238">
    <cfRule type="cellIs" dxfId="648" priority="1705" operator="equal">
      <formula>0</formula>
    </cfRule>
  </conditionalFormatting>
  <conditionalFormatting sqref="G1232:AK1232 G1235:AK1235">
    <cfRule type="cellIs" dxfId="647" priority="1704" operator="equal">
      <formula>0</formula>
    </cfRule>
  </conditionalFormatting>
  <conditionalFormatting sqref="G1241">
    <cfRule type="cellIs" dxfId="646" priority="1703" operator="equal">
      <formula>0</formula>
    </cfRule>
  </conditionalFormatting>
  <conditionalFormatting sqref="G1243">
    <cfRule type="cellIs" dxfId="645" priority="1702" operator="equal">
      <formula>0</formula>
    </cfRule>
  </conditionalFormatting>
  <conditionalFormatting sqref="G1249:G1253 H1251:AK1251">
    <cfRule type="cellIs" dxfId="644" priority="1701" operator="equal">
      <formula>0</formula>
    </cfRule>
  </conditionalFormatting>
  <conditionalFormatting sqref="G1255:G1258">
    <cfRule type="cellIs" dxfId="643" priority="1700" operator="equal">
      <formula>0</formula>
    </cfRule>
  </conditionalFormatting>
  <conditionalFormatting sqref="G1248:AK1248">
    <cfRule type="cellIs" dxfId="642" priority="1699" operator="equal">
      <formula>0</formula>
    </cfRule>
  </conditionalFormatting>
  <conditionalFormatting sqref="G1254">
    <cfRule type="cellIs" dxfId="641" priority="1698" operator="equal">
      <formula>0</formula>
    </cfRule>
  </conditionalFormatting>
  <conditionalFormatting sqref="G1248:AK1248 G1251:AK1251">
    <cfRule type="cellIs" dxfId="640" priority="1697" operator="equal">
      <formula>0</formula>
    </cfRule>
  </conditionalFormatting>
  <conditionalFormatting sqref="G1257">
    <cfRule type="cellIs" dxfId="639" priority="1696" operator="equal">
      <formula>0</formula>
    </cfRule>
  </conditionalFormatting>
  <conditionalFormatting sqref="G1259">
    <cfRule type="cellIs" dxfId="638" priority="1695" operator="equal">
      <formula>0</formula>
    </cfRule>
  </conditionalFormatting>
  <conditionalFormatting sqref="G1265:G1269 H1267:AK1267">
    <cfRule type="cellIs" dxfId="637" priority="1694" operator="equal">
      <formula>0</formula>
    </cfRule>
  </conditionalFormatting>
  <conditionalFormatting sqref="G1271:G1274">
    <cfRule type="cellIs" dxfId="636" priority="1693" operator="equal">
      <formula>0</formula>
    </cfRule>
  </conditionalFormatting>
  <conditionalFormatting sqref="G1264:AK1264">
    <cfRule type="cellIs" dxfId="635" priority="1692" operator="equal">
      <formula>0</formula>
    </cfRule>
  </conditionalFormatting>
  <conditionalFormatting sqref="G1270">
    <cfRule type="cellIs" dxfId="634" priority="1691" operator="equal">
      <formula>0</formula>
    </cfRule>
  </conditionalFormatting>
  <conditionalFormatting sqref="G1264:AK1264 G1267:AK1267">
    <cfRule type="cellIs" dxfId="633" priority="1690" operator="equal">
      <formula>0</formula>
    </cfRule>
  </conditionalFormatting>
  <conditionalFormatting sqref="G1273">
    <cfRule type="cellIs" dxfId="632" priority="1689" operator="equal">
      <formula>0</formula>
    </cfRule>
  </conditionalFormatting>
  <conditionalFormatting sqref="G1275">
    <cfRule type="cellIs" dxfId="631" priority="1688" operator="equal">
      <formula>0</formula>
    </cfRule>
  </conditionalFormatting>
  <conditionalFormatting sqref="G1281:G1285 H1283:AK1283">
    <cfRule type="cellIs" dxfId="630" priority="1687" operator="equal">
      <formula>0</formula>
    </cfRule>
  </conditionalFormatting>
  <conditionalFormatting sqref="G1287:G1290">
    <cfRule type="cellIs" dxfId="629" priority="1686" operator="equal">
      <formula>0</formula>
    </cfRule>
  </conditionalFormatting>
  <conditionalFormatting sqref="G1280:AK1280">
    <cfRule type="cellIs" dxfId="628" priority="1685" operator="equal">
      <formula>0</formula>
    </cfRule>
  </conditionalFormatting>
  <conditionalFormatting sqref="G1280:AK1280 G1283:AK1283">
    <cfRule type="cellIs" dxfId="627" priority="1684" operator="equal">
      <formula>0</formula>
    </cfRule>
  </conditionalFormatting>
  <conditionalFormatting sqref="G1289">
    <cfRule type="cellIs" dxfId="626" priority="1683" operator="equal">
      <formula>0</formula>
    </cfRule>
  </conditionalFormatting>
  <conditionalFormatting sqref="G1291">
    <cfRule type="cellIs" dxfId="625" priority="1682" operator="equal">
      <formula>0</formula>
    </cfRule>
  </conditionalFormatting>
  <conditionalFormatting sqref="G1297:G1301 H1299:AK1299">
    <cfRule type="cellIs" dxfId="624" priority="1681" operator="equal">
      <formula>0</formula>
    </cfRule>
  </conditionalFormatting>
  <conditionalFormatting sqref="G1303:G1306">
    <cfRule type="cellIs" dxfId="623" priority="1680" operator="equal">
      <formula>0</formula>
    </cfRule>
  </conditionalFormatting>
  <conditionalFormatting sqref="G1296:AK1296">
    <cfRule type="cellIs" dxfId="622" priority="1679" operator="equal">
      <formula>0</formula>
    </cfRule>
  </conditionalFormatting>
  <conditionalFormatting sqref="G1302">
    <cfRule type="cellIs" dxfId="621" priority="1678" operator="equal">
      <formula>0</formula>
    </cfRule>
  </conditionalFormatting>
  <conditionalFormatting sqref="G1296:AK1296 G1299:AK1299">
    <cfRule type="cellIs" dxfId="620" priority="1677" operator="equal">
      <formula>0</formula>
    </cfRule>
  </conditionalFormatting>
  <conditionalFormatting sqref="G1305">
    <cfRule type="cellIs" dxfId="619" priority="1676" operator="equal">
      <formula>0</formula>
    </cfRule>
  </conditionalFormatting>
  <conditionalFormatting sqref="G1307">
    <cfRule type="cellIs" dxfId="618" priority="1675" operator="equal">
      <formula>0</formula>
    </cfRule>
  </conditionalFormatting>
  <conditionalFormatting sqref="G1313:G1317 H1315:AK1315">
    <cfRule type="cellIs" dxfId="617" priority="1674" operator="equal">
      <formula>0</formula>
    </cfRule>
  </conditionalFormatting>
  <conditionalFormatting sqref="G1319:G1322">
    <cfRule type="cellIs" dxfId="616" priority="1673" operator="equal">
      <formula>0</formula>
    </cfRule>
  </conditionalFormatting>
  <conditionalFormatting sqref="G1312:AK1312">
    <cfRule type="cellIs" dxfId="615" priority="1672" operator="equal">
      <formula>0</formula>
    </cfRule>
  </conditionalFormatting>
  <conditionalFormatting sqref="G1318">
    <cfRule type="cellIs" dxfId="614" priority="1671" operator="equal">
      <formula>0</formula>
    </cfRule>
  </conditionalFormatting>
  <conditionalFormatting sqref="G1312:AK1312 G1315:AK1315">
    <cfRule type="cellIs" dxfId="613" priority="1670" operator="equal">
      <formula>0</formula>
    </cfRule>
  </conditionalFormatting>
  <conditionalFormatting sqref="G1321">
    <cfRule type="cellIs" dxfId="612" priority="1669" operator="equal">
      <formula>0</formula>
    </cfRule>
  </conditionalFormatting>
  <conditionalFormatting sqref="G1323">
    <cfRule type="cellIs" dxfId="611" priority="1668" operator="equal">
      <formula>0</formula>
    </cfRule>
  </conditionalFormatting>
  <conditionalFormatting sqref="G1329:G1333 H1331:AK1331">
    <cfRule type="cellIs" dxfId="610" priority="1667" operator="equal">
      <formula>0</formula>
    </cfRule>
  </conditionalFormatting>
  <conditionalFormatting sqref="G1335:G1338 H1337:AK1337">
    <cfRule type="cellIs" dxfId="609" priority="1666" operator="equal">
      <formula>0</formula>
    </cfRule>
  </conditionalFormatting>
  <conditionalFormatting sqref="G1328:AK1328">
    <cfRule type="cellIs" dxfId="608" priority="1665" operator="equal">
      <formula>0</formula>
    </cfRule>
  </conditionalFormatting>
  <conditionalFormatting sqref="G1328:AK1328 G1331:AK1331">
    <cfRule type="cellIs" dxfId="607" priority="1664" operator="equal">
      <formula>0</formula>
    </cfRule>
  </conditionalFormatting>
  <conditionalFormatting sqref="G1337:AK1337">
    <cfRule type="cellIs" dxfId="606" priority="1663" operator="equal">
      <formula>0</formula>
    </cfRule>
  </conditionalFormatting>
  <conditionalFormatting sqref="G1339">
    <cfRule type="cellIs" dxfId="605" priority="1662" operator="equal">
      <formula>0</formula>
    </cfRule>
  </conditionalFormatting>
  <conditionalFormatting sqref="G1344:AK1344">
    <cfRule type="cellIs" dxfId="604" priority="1661" operator="equal">
      <formula>0</formula>
    </cfRule>
  </conditionalFormatting>
  <conditionalFormatting sqref="G1344:AK1344">
    <cfRule type="cellIs" dxfId="603" priority="1660" operator="equal">
      <formula>0</formula>
    </cfRule>
  </conditionalFormatting>
  <conditionalFormatting sqref="G1347:AK1347">
    <cfRule type="cellIs" dxfId="602" priority="1659" operator="equal">
      <formula>0</formula>
    </cfRule>
  </conditionalFormatting>
  <conditionalFormatting sqref="G1347:AK1347">
    <cfRule type="cellIs" dxfId="601" priority="1658" operator="equal">
      <formula>0</formula>
    </cfRule>
  </conditionalFormatting>
  <conditionalFormatting sqref="G1353:AK1353">
    <cfRule type="cellIs" dxfId="600" priority="1657" operator="equal">
      <formula>0</formula>
    </cfRule>
  </conditionalFormatting>
  <conditionalFormatting sqref="G1353:AK1353">
    <cfRule type="cellIs" dxfId="599" priority="1656" operator="equal">
      <formula>0</formula>
    </cfRule>
  </conditionalFormatting>
  <conditionalFormatting sqref="G1361">
    <cfRule type="cellIs" dxfId="598" priority="1655" operator="equal">
      <formula>0</formula>
    </cfRule>
  </conditionalFormatting>
  <conditionalFormatting sqref="G1362">
    <cfRule type="cellIs" dxfId="597" priority="1654" operator="equal">
      <formula>0</formula>
    </cfRule>
  </conditionalFormatting>
  <conditionalFormatting sqref="G1360:AK1360">
    <cfRule type="cellIs" dxfId="596" priority="1653" operator="equal">
      <formula>0</formula>
    </cfRule>
  </conditionalFormatting>
  <conditionalFormatting sqref="G1360:AK1360">
    <cfRule type="cellIs" dxfId="595" priority="1652" operator="equal">
      <formula>0</formula>
    </cfRule>
  </conditionalFormatting>
  <conditionalFormatting sqref="G1363:AK1363">
    <cfRule type="cellIs" dxfId="594" priority="1651" operator="equal">
      <formula>0</formula>
    </cfRule>
  </conditionalFormatting>
  <conditionalFormatting sqref="G1363:AK1363">
    <cfRule type="cellIs" dxfId="593" priority="1650" operator="equal">
      <formula>0</formula>
    </cfRule>
  </conditionalFormatting>
  <conditionalFormatting sqref="G1380">
    <cfRule type="cellIs" dxfId="592" priority="1649" operator="equal">
      <formula>0</formula>
    </cfRule>
  </conditionalFormatting>
  <conditionalFormatting sqref="G1377">
    <cfRule type="cellIs" dxfId="591" priority="1648" operator="equal">
      <formula>0</formula>
    </cfRule>
  </conditionalFormatting>
  <conditionalFormatting sqref="G1378">
    <cfRule type="cellIs" dxfId="590" priority="1647" operator="equal">
      <formula>0</formula>
    </cfRule>
  </conditionalFormatting>
  <conditionalFormatting sqref="G1376:AK1376">
    <cfRule type="cellIs" dxfId="589" priority="1646" operator="equal">
      <formula>0</formula>
    </cfRule>
  </conditionalFormatting>
  <conditionalFormatting sqref="G1376:AK1376">
    <cfRule type="cellIs" dxfId="588" priority="1645" operator="equal">
      <formula>0</formula>
    </cfRule>
  </conditionalFormatting>
  <conditionalFormatting sqref="G1379:AK1379">
    <cfRule type="cellIs" dxfId="587" priority="1644" operator="equal">
      <formula>0</formula>
    </cfRule>
  </conditionalFormatting>
  <conditionalFormatting sqref="G1379:AK1379">
    <cfRule type="cellIs" dxfId="586" priority="1643" operator="equal">
      <formula>0</formula>
    </cfRule>
  </conditionalFormatting>
  <conditionalFormatting sqref="G1393 G1396:G1397">
    <cfRule type="cellIs" dxfId="585" priority="1642" operator="equal">
      <formula>0</formula>
    </cfRule>
  </conditionalFormatting>
  <conditionalFormatting sqref="G1399:G1400 G1402">
    <cfRule type="cellIs" dxfId="584" priority="1641" operator="equal">
      <formula>0</formula>
    </cfRule>
  </conditionalFormatting>
  <conditionalFormatting sqref="G1398">
    <cfRule type="cellIs" dxfId="583" priority="1640" operator="equal">
      <formula>0</formula>
    </cfRule>
  </conditionalFormatting>
  <conditionalFormatting sqref="G1394">
    <cfRule type="cellIs" dxfId="582" priority="1639" operator="equal">
      <formula>0</formula>
    </cfRule>
  </conditionalFormatting>
  <conditionalFormatting sqref="G1403">
    <cfRule type="cellIs" dxfId="581" priority="1638" operator="equal">
      <formula>0</formula>
    </cfRule>
  </conditionalFormatting>
  <conditionalFormatting sqref="G1392:AK1392">
    <cfRule type="cellIs" dxfId="580" priority="1637" operator="equal">
      <formula>0</formula>
    </cfRule>
  </conditionalFormatting>
  <conditionalFormatting sqref="G1392:AK1392">
    <cfRule type="cellIs" dxfId="579" priority="1636" operator="equal">
      <formula>0</formula>
    </cfRule>
  </conditionalFormatting>
  <conditionalFormatting sqref="G1395:AK1395">
    <cfRule type="cellIs" dxfId="578" priority="1635" operator="equal">
      <formula>0</formula>
    </cfRule>
  </conditionalFormatting>
  <conditionalFormatting sqref="G1395:AK1395">
    <cfRule type="cellIs" dxfId="577" priority="1634" operator="equal">
      <formula>0</formula>
    </cfRule>
  </conditionalFormatting>
  <conditionalFormatting sqref="G1401:AK1401">
    <cfRule type="cellIs" dxfId="576" priority="1633" operator="equal">
      <formula>0</formula>
    </cfRule>
  </conditionalFormatting>
  <conditionalFormatting sqref="G1401:AK1401">
    <cfRule type="cellIs" dxfId="575" priority="1632" operator="equal">
      <formula>0</formula>
    </cfRule>
  </conditionalFormatting>
  <conditionalFormatting sqref="G1409 G1412">
    <cfRule type="cellIs" dxfId="574" priority="1631" operator="equal">
      <formula>0</formula>
    </cfRule>
  </conditionalFormatting>
  <conditionalFormatting sqref="G1410">
    <cfRule type="cellIs" dxfId="573" priority="1630" operator="equal">
      <formula>0</formula>
    </cfRule>
  </conditionalFormatting>
  <conditionalFormatting sqref="G1408:AK1408">
    <cfRule type="cellIs" dxfId="572" priority="1629" operator="equal">
      <formula>0</formula>
    </cfRule>
  </conditionalFormatting>
  <conditionalFormatting sqref="G1408:AK1408">
    <cfRule type="cellIs" dxfId="571" priority="1628" operator="equal">
      <formula>0</formula>
    </cfRule>
  </conditionalFormatting>
  <conditionalFormatting sqref="G1411:AK1411">
    <cfRule type="cellIs" dxfId="570" priority="1627" operator="equal">
      <formula>0</formula>
    </cfRule>
  </conditionalFormatting>
  <conditionalFormatting sqref="G1411:AK1411">
    <cfRule type="cellIs" dxfId="569" priority="1626" operator="equal">
      <formula>0</formula>
    </cfRule>
  </conditionalFormatting>
  <conditionalFormatting sqref="G1417:AK1417">
    <cfRule type="cellIs" dxfId="568" priority="1625" operator="equal">
      <formula>0</formula>
    </cfRule>
  </conditionalFormatting>
  <conditionalFormatting sqref="G1417:AK1417">
    <cfRule type="cellIs" dxfId="567" priority="1624" operator="equal">
      <formula>0</formula>
    </cfRule>
  </conditionalFormatting>
  <conditionalFormatting sqref="G1425 G1428">
    <cfRule type="cellIs" dxfId="566" priority="1623" operator="equal">
      <formula>0</formula>
    </cfRule>
  </conditionalFormatting>
  <conditionalFormatting sqref="G1426">
    <cfRule type="cellIs" dxfId="565" priority="1622" operator="equal">
      <formula>0</formula>
    </cfRule>
  </conditionalFormatting>
  <conditionalFormatting sqref="G1424:AK1424">
    <cfRule type="cellIs" dxfId="564" priority="1621" operator="equal">
      <formula>0</formula>
    </cfRule>
  </conditionalFormatting>
  <conditionalFormatting sqref="G1424:AK1424">
    <cfRule type="cellIs" dxfId="563" priority="1620" operator="equal">
      <formula>0</formula>
    </cfRule>
  </conditionalFormatting>
  <conditionalFormatting sqref="G1427:AK1427">
    <cfRule type="cellIs" dxfId="562" priority="1619" operator="equal">
      <formula>0</formula>
    </cfRule>
  </conditionalFormatting>
  <conditionalFormatting sqref="G1427:AK1427">
    <cfRule type="cellIs" dxfId="561" priority="1618" operator="equal">
      <formula>0</formula>
    </cfRule>
  </conditionalFormatting>
  <conditionalFormatting sqref="G1445">
    <cfRule type="cellIs" dxfId="560" priority="1617" operator="equal">
      <formula>0</formula>
    </cfRule>
  </conditionalFormatting>
  <conditionalFormatting sqref="G1447:G1448 G1450">
    <cfRule type="cellIs" dxfId="559" priority="1616" operator="equal">
      <formula>0</formula>
    </cfRule>
  </conditionalFormatting>
  <conditionalFormatting sqref="G1451">
    <cfRule type="cellIs" dxfId="558" priority="1615" operator="equal">
      <formula>0</formula>
    </cfRule>
  </conditionalFormatting>
  <conditionalFormatting sqref="G1441 G1444">
    <cfRule type="cellIs" dxfId="557" priority="1614" operator="equal">
      <formula>0</formula>
    </cfRule>
  </conditionalFormatting>
  <conditionalFormatting sqref="G1442">
    <cfRule type="cellIs" dxfId="556" priority="1613" operator="equal">
      <formula>0</formula>
    </cfRule>
  </conditionalFormatting>
  <conditionalFormatting sqref="G1440:AK1440">
    <cfRule type="cellIs" dxfId="555" priority="1612" operator="equal">
      <formula>0</formula>
    </cfRule>
  </conditionalFormatting>
  <conditionalFormatting sqref="G1440:AK1440">
    <cfRule type="cellIs" dxfId="554" priority="1611" operator="equal">
      <formula>0</formula>
    </cfRule>
  </conditionalFormatting>
  <conditionalFormatting sqref="G1443:AK1443">
    <cfRule type="cellIs" dxfId="553" priority="1610" operator="equal">
      <formula>0</formula>
    </cfRule>
  </conditionalFormatting>
  <conditionalFormatting sqref="G1443:AK1443">
    <cfRule type="cellIs" dxfId="552" priority="1609" operator="equal">
      <formula>0</formula>
    </cfRule>
  </conditionalFormatting>
  <conditionalFormatting sqref="G1449:AK1449">
    <cfRule type="cellIs" dxfId="551" priority="1608" operator="equal">
      <formula>0</formula>
    </cfRule>
  </conditionalFormatting>
  <conditionalFormatting sqref="G1449:AK1449">
    <cfRule type="cellIs" dxfId="550" priority="1607" operator="equal">
      <formula>0</formula>
    </cfRule>
  </conditionalFormatting>
  <conditionalFormatting sqref="G93:AK96">
    <cfRule type="cellIs" dxfId="549" priority="270" operator="equal">
      <formula>0</formula>
    </cfRule>
  </conditionalFormatting>
  <conditionalFormatting sqref="F1508">
    <cfRule type="cellIs" dxfId="548" priority="1343" operator="equal">
      <formula>0</formula>
    </cfRule>
  </conditionalFormatting>
  <conditionalFormatting sqref="D1524:E1524">
    <cfRule type="cellIs" dxfId="547" priority="1342" operator="equal">
      <formula>0</formula>
    </cfRule>
  </conditionalFormatting>
  <conditionalFormatting sqref="F1524">
    <cfRule type="cellIs" dxfId="546" priority="1341" operator="equal">
      <formula>0</formula>
    </cfRule>
  </conditionalFormatting>
  <conditionalFormatting sqref="D1540:E1540">
    <cfRule type="cellIs" dxfId="545" priority="1340" operator="equal">
      <formula>0</formula>
    </cfRule>
  </conditionalFormatting>
  <conditionalFormatting sqref="F1540">
    <cfRule type="cellIs" dxfId="544" priority="1339" operator="equal">
      <formula>0</formula>
    </cfRule>
  </conditionalFormatting>
  <conditionalFormatting sqref="D1556:E1556">
    <cfRule type="cellIs" dxfId="543" priority="1338" operator="equal">
      <formula>0</formula>
    </cfRule>
  </conditionalFormatting>
  <conditionalFormatting sqref="F1556">
    <cfRule type="cellIs" dxfId="542" priority="1337" operator="equal">
      <formula>0</formula>
    </cfRule>
  </conditionalFormatting>
  <conditionalFormatting sqref="D1572:E1572">
    <cfRule type="cellIs" dxfId="541" priority="1336" operator="equal">
      <formula>0</formula>
    </cfRule>
  </conditionalFormatting>
  <conditionalFormatting sqref="F1572">
    <cfRule type="cellIs" dxfId="540" priority="1335" operator="equal">
      <formula>0</formula>
    </cfRule>
  </conditionalFormatting>
  <conditionalFormatting sqref="G1588">
    <cfRule type="cellIs" dxfId="539" priority="1334" operator="equal">
      <formula>0</formula>
    </cfRule>
  </conditionalFormatting>
  <conditionalFormatting sqref="D1588:E1588">
    <cfRule type="cellIs" dxfId="538" priority="1333" operator="equal">
      <formula>0</formula>
    </cfRule>
  </conditionalFormatting>
  <conditionalFormatting sqref="F1588">
    <cfRule type="cellIs" dxfId="537" priority="1332" operator="equal">
      <formula>0</formula>
    </cfRule>
  </conditionalFormatting>
  <conditionalFormatting sqref="D1604:E1604">
    <cfRule type="cellIs" dxfId="536" priority="1331" operator="equal">
      <formula>0</formula>
    </cfRule>
  </conditionalFormatting>
  <conditionalFormatting sqref="F1604">
    <cfRule type="cellIs" dxfId="535" priority="1330" operator="equal">
      <formula>0</formula>
    </cfRule>
  </conditionalFormatting>
  <conditionalFormatting sqref="D1620:E1620">
    <cfRule type="cellIs" dxfId="534" priority="1329" operator="equal">
      <formula>0</formula>
    </cfRule>
  </conditionalFormatting>
  <conditionalFormatting sqref="G1563">
    <cfRule type="cellIs" dxfId="533" priority="1252" operator="equal">
      <formula>0</formula>
    </cfRule>
  </conditionalFormatting>
  <conditionalFormatting sqref="G1565">
    <cfRule type="cellIs" dxfId="532" priority="1251" operator="equal">
      <formula>0</formula>
    </cfRule>
  </conditionalFormatting>
  <conditionalFormatting sqref="G1571:G1575 H1573:AK1573">
    <cfRule type="cellIs" dxfId="531" priority="1250" operator="equal">
      <formula>0</formula>
    </cfRule>
  </conditionalFormatting>
  <conditionalFormatting sqref="G1577:G1580 H1579:AK1579">
    <cfRule type="cellIs" dxfId="530" priority="1249" operator="equal">
      <formula>0</formula>
    </cfRule>
  </conditionalFormatting>
  <conditionalFormatting sqref="G1570:AK1570">
    <cfRule type="cellIs" dxfId="529" priority="1248" operator="equal">
      <formula>0</formula>
    </cfRule>
  </conditionalFormatting>
  <conditionalFormatting sqref="G1570:AK1570 G1573:AK1573">
    <cfRule type="cellIs" dxfId="528" priority="1247" operator="equal">
      <formula>0</formula>
    </cfRule>
  </conditionalFormatting>
  <conditionalFormatting sqref="G1579:AK1579">
    <cfRule type="cellIs" dxfId="527" priority="1246" operator="equal">
      <formula>0</formula>
    </cfRule>
  </conditionalFormatting>
  <conditionalFormatting sqref="G1586:AK1586">
    <cfRule type="cellIs" dxfId="526" priority="1244" operator="equal">
      <formula>0</formula>
    </cfRule>
  </conditionalFormatting>
  <conditionalFormatting sqref="G1586:AK1586">
    <cfRule type="cellIs" dxfId="525" priority="1243" operator="equal">
      <formula>0</formula>
    </cfRule>
  </conditionalFormatting>
  <conditionalFormatting sqref="G1589:AK1589">
    <cfRule type="cellIs" dxfId="524" priority="1242" operator="equal">
      <formula>0</formula>
    </cfRule>
  </conditionalFormatting>
  <conditionalFormatting sqref="G1589:AK1589">
    <cfRule type="cellIs" dxfId="523" priority="1241" operator="equal">
      <formula>0</formula>
    </cfRule>
  </conditionalFormatting>
  <conditionalFormatting sqref="G1595:AK1595">
    <cfRule type="cellIs" dxfId="522" priority="1240" operator="equal">
      <formula>0</formula>
    </cfRule>
  </conditionalFormatting>
  <conditionalFormatting sqref="G1595:AK1595">
    <cfRule type="cellIs" dxfId="521" priority="1239" operator="equal">
      <formula>0</formula>
    </cfRule>
  </conditionalFormatting>
  <conditionalFormatting sqref="G1603">
    <cfRule type="cellIs" dxfId="520" priority="1238" operator="equal">
      <formula>0</formula>
    </cfRule>
  </conditionalFormatting>
  <conditionalFormatting sqref="G1604">
    <cfRule type="cellIs" dxfId="519" priority="1237" operator="equal">
      <formula>0</formula>
    </cfRule>
  </conditionalFormatting>
  <conditionalFormatting sqref="G1602:AK1602">
    <cfRule type="cellIs" dxfId="518" priority="1236" operator="equal">
      <formula>0</formula>
    </cfRule>
  </conditionalFormatting>
  <conditionalFormatting sqref="G1602:AK1602">
    <cfRule type="cellIs" dxfId="517" priority="1235" operator="equal">
      <formula>0</formula>
    </cfRule>
  </conditionalFormatting>
  <conditionalFormatting sqref="G1605:AK1605">
    <cfRule type="cellIs" dxfId="516" priority="1233" operator="equal">
      <formula>0</formula>
    </cfRule>
  </conditionalFormatting>
  <conditionalFormatting sqref="G1622">
    <cfRule type="cellIs" dxfId="515" priority="1232" operator="equal">
      <formula>0</formula>
    </cfRule>
  </conditionalFormatting>
  <conditionalFormatting sqref="G1619">
    <cfRule type="cellIs" dxfId="514" priority="1231" operator="equal">
      <formula>0</formula>
    </cfRule>
  </conditionalFormatting>
  <conditionalFormatting sqref="G1620">
    <cfRule type="cellIs" dxfId="513" priority="1230" operator="equal">
      <formula>0</formula>
    </cfRule>
  </conditionalFormatting>
  <conditionalFormatting sqref="G1621:AK1621">
    <cfRule type="cellIs" dxfId="512" priority="1227" operator="equal">
      <formula>0</formula>
    </cfRule>
  </conditionalFormatting>
  <conditionalFormatting sqref="G1641:G1642 G1644">
    <cfRule type="cellIs" dxfId="511" priority="1224" operator="equal">
      <formula>0</formula>
    </cfRule>
  </conditionalFormatting>
  <conditionalFormatting sqref="G1645">
    <cfRule type="cellIs" dxfId="510" priority="1221" operator="equal">
      <formula>0</formula>
    </cfRule>
  </conditionalFormatting>
  <conditionalFormatting sqref="G1637:AK1637">
    <cfRule type="cellIs" dxfId="509" priority="1218" operator="equal">
      <formula>0</formula>
    </cfRule>
  </conditionalFormatting>
  <conditionalFormatting sqref="G1643:AK1643">
    <cfRule type="cellIs" dxfId="508" priority="1215" operator="equal">
      <formula>0</formula>
    </cfRule>
  </conditionalFormatting>
  <conditionalFormatting sqref="G1650:AK1650">
    <cfRule type="cellIs" dxfId="507" priority="1212" operator="equal">
      <formula>0</formula>
    </cfRule>
  </conditionalFormatting>
  <conditionalFormatting sqref="G1653:AK1653">
    <cfRule type="cellIs" dxfId="506" priority="1209" operator="equal">
      <formula>0</formula>
    </cfRule>
  </conditionalFormatting>
  <conditionalFormatting sqref="H1460:AK1460">
    <cfRule type="cellIs" dxfId="505" priority="1146" operator="equal">
      <formula>0</formula>
    </cfRule>
  </conditionalFormatting>
  <conditionalFormatting sqref="H1693:AK1693">
    <cfRule type="cellIs" dxfId="504" priority="1132" operator="equal">
      <formula>0</formula>
    </cfRule>
  </conditionalFormatting>
  <conditionalFormatting sqref="F1717 F1719:F1721 H1719:AK1721 H1717:AK1717">
    <cfRule type="cellIs" dxfId="503" priority="1071" operator="equal">
      <formula>0</formula>
    </cfRule>
  </conditionalFormatting>
  <conditionalFormatting sqref="F1723:F1726 H1723:AK1726">
    <cfRule type="cellIs" dxfId="502" priority="1070" operator="equal">
      <formula>0</formula>
    </cfRule>
  </conditionalFormatting>
  <conditionalFormatting sqref="F1733 F1735:F1737 H1735:AK1737 H1733:AK1733">
    <cfRule type="cellIs" dxfId="501" priority="1069" operator="equal">
      <formula>0</formula>
    </cfRule>
  </conditionalFormatting>
  <conditionalFormatting sqref="F1739:F1742 H1739:AK1742">
    <cfRule type="cellIs" dxfId="500" priority="1068" operator="equal">
      <formula>0</formula>
    </cfRule>
  </conditionalFormatting>
  <conditionalFormatting sqref="F1749 F1751:F1753 H1751:AK1753 H1749:AK1749">
    <cfRule type="cellIs" dxfId="499" priority="1067" operator="equal">
      <formula>0</formula>
    </cfRule>
  </conditionalFormatting>
  <conditionalFormatting sqref="F1765 F1767:F1769 H1767:AK1769 H1765:AK1765">
    <cfRule type="cellIs" dxfId="498" priority="1066" operator="equal">
      <formula>0</formula>
    </cfRule>
  </conditionalFormatting>
  <conditionalFormatting sqref="F1771:F1774 H1771:AK1774">
    <cfRule type="cellIs" dxfId="497" priority="1065" operator="equal">
      <formula>0</formula>
    </cfRule>
  </conditionalFormatting>
  <conditionalFormatting sqref="F1781 F1783:F1785 H1783:AK1785 H1781:AK1781">
    <cfRule type="cellIs" dxfId="496" priority="1064" operator="equal">
      <formula>0</formula>
    </cfRule>
  </conditionalFormatting>
  <conditionalFormatting sqref="F1787:F1790 H1787:AK1790">
    <cfRule type="cellIs" dxfId="495" priority="1063" operator="equal">
      <formula>0</formula>
    </cfRule>
  </conditionalFormatting>
  <conditionalFormatting sqref="F1797 F1799:F1801 H1799:AK1801 H1797:AK1797">
    <cfRule type="cellIs" dxfId="494" priority="1062" operator="equal">
      <formula>0</formula>
    </cfRule>
  </conditionalFormatting>
  <conditionalFormatting sqref="F1803:F1806 H1803:AK1806">
    <cfRule type="cellIs" dxfId="493" priority="1061" operator="equal">
      <formula>0</formula>
    </cfRule>
  </conditionalFormatting>
  <conditionalFormatting sqref="F1813 F1815:F1817 H1815:AK1817 H1813:AK1813">
    <cfRule type="cellIs" dxfId="492" priority="1060" operator="equal">
      <formula>0</formula>
    </cfRule>
  </conditionalFormatting>
  <conditionalFormatting sqref="F1819:F1822 H1819:AK1822">
    <cfRule type="cellIs" dxfId="491" priority="1059" operator="equal">
      <formula>0</formula>
    </cfRule>
  </conditionalFormatting>
  <conditionalFormatting sqref="F1829:AK1829 F1832:AK1833 F1831">
    <cfRule type="cellIs" dxfId="490" priority="1058" operator="equal">
      <formula>0</formula>
    </cfRule>
  </conditionalFormatting>
  <conditionalFormatting sqref="F1835:AK1836 F1838:AK1838 F1837">
    <cfRule type="cellIs" dxfId="489" priority="1057" operator="equal">
      <formula>0</formula>
    </cfRule>
  </conditionalFormatting>
  <conditionalFormatting sqref="F1845 F1848:AK1849 F1847 H1847:AK1847 H1845:AK1845">
    <cfRule type="cellIs" dxfId="488" priority="1056" operator="equal">
      <formula>0</formula>
    </cfRule>
  </conditionalFormatting>
  <conditionalFormatting sqref="F1851:AK1854">
    <cfRule type="cellIs" dxfId="487" priority="1055" operator="equal">
      <formula>0</formula>
    </cfRule>
  </conditionalFormatting>
  <conditionalFormatting sqref="F1861 F1865:AK1865 F1863:F1864 H1863:AK1864 H1861:AK1861">
    <cfRule type="cellIs" dxfId="486" priority="1054" operator="equal">
      <formula>0</formula>
    </cfRule>
  </conditionalFormatting>
  <conditionalFormatting sqref="F1867:AK1870">
    <cfRule type="cellIs" dxfId="485" priority="1053" operator="equal">
      <formula>0</formula>
    </cfRule>
  </conditionalFormatting>
  <conditionalFormatting sqref="F1877 F1879:F1881 H1879:AK1881 H1877:AK1877">
    <cfRule type="cellIs" dxfId="484" priority="1052" operator="equal">
      <formula>0</formula>
    </cfRule>
  </conditionalFormatting>
  <conditionalFormatting sqref="F1883:F1886 H1883:AK1886">
    <cfRule type="cellIs" dxfId="483" priority="1051" operator="equal">
      <formula>0</formula>
    </cfRule>
  </conditionalFormatting>
  <conditionalFormatting sqref="F1893 F1897:AK1897 F1895:F1896 H1895:AK1896 H1893:AK1893">
    <cfRule type="cellIs" dxfId="482" priority="1050" operator="equal">
      <formula>0</formula>
    </cfRule>
  </conditionalFormatting>
  <conditionalFormatting sqref="F1899:AK1900 F1902:AK1902 F1901 H1901:AK1901">
    <cfRule type="cellIs" dxfId="481" priority="1049" operator="equal">
      <formula>0</formula>
    </cfRule>
  </conditionalFormatting>
  <conditionalFormatting sqref="F1909 F1913:AK1913 F1911:F1912 H1911:AK1912 H1909:AK1909">
    <cfRule type="cellIs" dxfId="480" priority="1048" operator="equal">
      <formula>0</formula>
    </cfRule>
  </conditionalFormatting>
  <conditionalFormatting sqref="F1915:AK1918">
    <cfRule type="cellIs" dxfId="479" priority="1047" operator="equal">
      <formula>0</formula>
    </cfRule>
  </conditionalFormatting>
  <conditionalFormatting sqref="F1925 F1927:F1929 H1927:AK1929 H1925:AK1925">
    <cfRule type="cellIs" dxfId="478" priority="1046" operator="equal">
      <formula>0</formula>
    </cfRule>
  </conditionalFormatting>
  <conditionalFormatting sqref="F1931:F1935 H1931:AK1934">
    <cfRule type="cellIs" dxfId="477" priority="1045" operator="equal">
      <formula>0</formula>
    </cfRule>
  </conditionalFormatting>
  <conditionalFormatting sqref="G1700:AK1700">
    <cfRule type="cellIs" dxfId="476" priority="1044" operator="equal">
      <formula>0</formula>
    </cfRule>
  </conditionalFormatting>
  <conditionalFormatting sqref="F1716 H1716:AK1716">
    <cfRule type="cellIs" dxfId="475" priority="1043" operator="equal">
      <formula>0</formula>
    </cfRule>
  </conditionalFormatting>
  <conditionalFormatting sqref="F1732 H1732:AK1732">
    <cfRule type="cellIs" dxfId="474" priority="1042" operator="equal">
      <formula>0</formula>
    </cfRule>
  </conditionalFormatting>
  <conditionalFormatting sqref="F1748 H1748:AK1748">
    <cfRule type="cellIs" dxfId="473" priority="1041" operator="equal">
      <formula>0</formula>
    </cfRule>
  </conditionalFormatting>
  <conditionalFormatting sqref="F1764 H1764:AK1764">
    <cfRule type="cellIs" dxfId="472" priority="1040" operator="equal">
      <formula>0</formula>
    </cfRule>
  </conditionalFormatting>
  <conditionalFormatting sqref="F1780 H1780:AK1780">
    <cfRule type="cellIs" dxfId="471" priority="1039" operator="equal">
      <formula>0</formula>
    </cfRule>
  </conditionalFormatting>
  <conditionalFormatting sqref="F1796 H1796:AK1796">
    <cfRule type="cellIs" dxfId="470" priority="1038" operator="equal">
      <formula>0</formula>
    </cfRule>
  </conditionalFormatting>
  <conditionalFormatting sqref="F1812 H1812:AK1812">
    <cfRule type="cellIs" dxfId="469" priority="1037" operator="equal">
      <formula>0</formula>
    </cfRule>
  </conditionalFormatting>
  <conditionalFormatting sqref="F1828">
    <cfRule type="cellIs" dxfId="468" priority="1036" operator="equal">
      <formula>0</formula>
    </cfRule>
  </conditionalFormatting>
  <conditionalFormatting sqref="F1844 H1844:AK1844">
    <cfRule type="cellIs" dxfId="467" priority="1035" operator="equal">
      <formula>0</formula>
    </cfRule>
  </conditionalFormatting>
  <conditionalFormatting sqref="F1860 H1860:AK1860">
    <cfRule type="cellIs" dxfId="466" priority="1034" operator="equal">
      <formula>0</formula>
    </cfRule>
  </conditionalFormatting>
  <conditionalFormatting sqref="F1876 H1876:AK1876">
    <cfRule type="cellIs" dxfId="465" priority="1033" operator="equal">
      <formula>0</formula>
    </cfRule>
  </conditionalFormatting>
  <conditionalFormatting sqref="F1892 H1892:AK1892">
    <cfRule type="cellIs" dxfId="464" priority="1032" operator="equal">
      <formula>0</formula>
    </cfRule>
  </conditionalFormatting>
  <conditionalFormatting sqref="F1908 H1908:AK1908">
    <cfRule type="cellIs" dxfId="463" priority="1031" operator="equal">
      <formula>0</formula>
    </cfRule>
  </conditionalFormatting>
  <conditionalFormatting sqref="F1924 H1924:AK1924">
    <cfRule type="cellIs" dxfId="462" priority="1030" operator="equal">
      <formula>0</formula>
    </cfRule>
  </conditionalFormatting>
  <conditionalFormatting sqref="D1709:E1709 D1700:E1701 D1703:E1704 D1706:G1706">
    <cfRule type="cellIs" dxfId="461" priority="1029" operator="equal">
      <formula>0</formula>
    </cfRule>
  </conditionalFormatting>
  <conditionalFormatting sqref="D1702:E1702">
    <cfRule type="cellIs" dxfId="460" priority="1028" operator="equal">
      <formula>0</formula>
    </cfRule>
  </conditionalFormatting>
  <conditionalFormatting sqref="D1705:E1705">
    <cfRule type="cellIs" dxfId="459" priority="1027" operator="equal">
      <formula>0</formula>
    </cfRule>
  </conditionalFormatting>
  <conditionalFormatting sqref="D1707:E1707">
    <cfRule type="cellIs" dxfId="458" priority="1026" operator="equal">
      <formula>0</formula>
    </cfRule>
  </conditionalFormatting>
  <conditionalFormatting sqref="D1708:E1708">
    <cfRule type="cellIs" dxfId="457" priority="1025" operator="equal">
      <formula>0</formula>
    </cfRule>
  </conditionalFormatting>
  <conditionalFormatting sqref="D1710:E1710">
    <cfRule type="cellIs" dxfId="456" priority="1024" operator="equal">
      <formula>0</formula>
    </cfRule>
  </conditionalFormatting>
  <conditionalFormatting sqref="D1719:E1720 D1716:E1717 D1722:F1722">
    <cfRule type="cellIs" dxfId="455" priority="1023" operator="equal">
      <formula>0</formula>
    </cfRule>
  </conditionalFormatting>
  <conditionalFormatting sqref="D1721:E1721">
    <cfRule type="cellIs" dxfId="454" priority="1022" operator="equal">
      <formula>0</formula>
    </cfRule>
  </conditionalFormatting>
  <conditionalFormatting sqref="D1723:E1723">
    <cfRule type="cellIs" dxfId="453" priority="1021" operator="equal">
      <formula>0</formula>
    </cfRule>
  </conditionalFormatting>
  <conditionalFormatting sqref="D1724:E1724">
    <cfRule type="cellIs" dxfId="452" priority="1020" operator="equal">
      <formula>0</formula>
    </cfRule>
  </conditionalFormatting>
  <conditionalFormatting sqref="D1725:E1725">
    <cfRule type="cellIs" dxfId="451" priority="1019" operator="equal">
      <formula>0</formula>
    </cfRule>
  </conditionalFormatting>
  <conditionalFormatting sqref="D1726:E1726">
    <cfRule type="cellIs" dxfId="450" priority="1018" operator="equal">
      <formula>0</formula>
    </cfRule>
  </conditionalFormatting>
  <conditionalFormatting sqref="D1819:E1819">
    <cfRule type="cellIs" dxfId="449" priority="985" operator="equal">
      <formula>0</formula>
    </cfRule>
  </conditionalFormatting>
  <conditionalFormatting sqref="D1820:E1820">
    <cfRule type="cellIs" dxfId="448" priority="984" operator="equal">
      <formula>0</formula>
    </cfRule>
  </conditionalFormatting>
  <conditionalFormatting sqref="D1821:E1821">
    <cfRule type="cellIs" dxfId="447" priority="983" operator="equal">
      <formula>0</formula>
    </cfRule>
  </conditionalFormatting>
  <conditionalFormatting sqref="D1822:E1822">
    <cfRule type="cellIs" dxfId="446" priority="982" operator="equal">
      <formula>0</formula>
    </cfRule>
  </conditionalFormatting>
  <conditionalFormatting sqref="D1831:E1832 D1828:E1829 D1834:G1834">
    <cfRule type="cellIs" dxfId="445" priority="981" operator="equal">
      <formula>0</formula>
    </cfRule>
  </conditionalFormatting>
  <conditionalFormatting sqref="D1833:E1833">
    <cfRule type="cellIs" dxfId="444" priority="980" operator="equal">
      <formula>0</formula>
    </cfRule>
  </conditionalFormatting>
  <conditionalFormatting sqref="D1817:E1817">
    <cfRule type="cellIs" dxfId="443" priority="986" operator="equal">
      <formula>0</formula>
    </cfRule>
  </conditionalFormatting>
  <conditionalFormatting sqref="D1806:E1806">
    <cfRule type="cellIs" dxfId="442" priority="988" operator="equal">
      <formula>0</formula>
    </cfRule>
  </conditionalFormatting>
  <conditionalFormatting sqref="D1815:E1816 D1812:E1813 D1818:G1818">
    <cfRule type="cellIs" dxfId="441" priority="987" operator="equal">
      <formula>0</formula>
    </cfRule>
  </conditionalFormatting>
  <conditionalFormatting sqref="D1803:E1803">
    <cfRule type="cellIs" dxfId="440" priority="991" operator="equal">
      <formula>0</formula>
    </cfRule>
  </conditionalFormatting>
  <conditionalFormatting sqref="D1804:E1804">
    <cfRule type="cellIs" dxfId="439" priority="990" operator="equal">
      <formula>0</formula>
    </cfRule>
  </conditionalFormatting>
  <conditionalFormatting sqref="D1801:E1801">
    <cfRule type="cellIs" dxfId="438" priority="992" operator="equal">
      <formula>0</formula>
    </cfRule>
  </conditionalFormatting>
  <conditionalFormatting sqref="D1805:E1805">
    <cfRule type="cellIs" dxfId="437" priority="989" operator="equal">
      <formula>0</formula>
    </cfRule>
  </conditionalFormatting>
  <conditionalFormatting sqref="D1783:E1784 D1780:E1781 D1786:F1786">
    <cfRule type="cellIs" dxfId="436" priority="999" operator="equal">
      <formula>0</formula>
    </cfRule>
  </conditionalFormatting>
  <conditionalFormatting sqref="D1785:E1785">
    <cfRule type="cellIs" dxfId="435" priority="998" operator="equal">
      <formula>0</formula>
    </cfRule>
  </conditionalFormatting>
  <conditionalFormatting sqref="D1787:E1787">
    <cfRule type="cellIs" dxfId="434" priority="997" operator="equal">
      <formula>0</formula>
    </cfRule>
  </conditionalFormatting>
  <conditionalFormatting sqref="D1788:E1788">
    <cfRule type="cellIs" dxfId="433" priority="996" operator="equal">
      <formula>0</formula>
    </cfRule>
  </conditionalFormatting>
  <conditionalFormatting sqref="D1772:E1772">
    <cfRule type="cellIs" dxfId="432" priority="1002" operator="equal">
      <formula>0</formula>
    </cfRule>
  </conditionalFormatting>
  <conditionalFormatting sqref="D1773:E1773">
    <cfRule type="cellIs" dxfId="431" priority="1001" operator="equal">
      <formula>0</formula>
    </cfRule>
  </conditionalFormatting>
  <conditionalFormatting sqref="D1774:E1774">
    <cfRule type="cellIs" dxfId="430" priority="1000" operator="equal">
      <formula>0</formula>
    </cfRule>
  </conditionalFormatting>
  <conditionalFormatting sqref="D1767:E1768 D1764:E1765 D1770:G1770">
    <cfRule type="cellIs" dxfId="429" priority="1005" operator="equal">
      <formula>0</formula>
    </cfRule>
  </conditionalFormatting>
  <conditionalFormatting sqref="D1769:E1769">
    <cfRule type="cellIs" dxfId="428" priority="1004" operator="equal">
      <formula>0</formula>
    </cfRule>
  </conditionalFormatting>
  <conditionalFormatting sqref="D1756:E1756">
    <cfRule type="cellIs" dxfId="427" priority="1008" operator="equal">
      <formula>0</formula>
    </cfRule>
  </conditionalFormatting>
  <conditionalFormatting sqref="D1757:E1757">
    <cfRule type="cellIs" dxfId="426" priority="1007" operator="equal">
      <formula>0</formula>
    </cfRule>
  </conditionalFormatting>
  <conditionalFormatting sqref="D1758:E1758">
    <cfRule type="cellIs" dxfId="425" priority="1006" operator="equal">
      <formula>0</formula>
    </cfRule>
  </conditionalFormatting>
  <conditionalFormatting sqref="D1735:E1736 D1732:E1733 D1738:F1738">
    <cfRule type="cellIs" dxfId="424" priority="1017" operator="equal">
      <formula>0</formula>
    </cfRule>
  </conditionalFormatting>
  <conditionalFormatting sqref="D1737:E1737">
    <cfRule type="cellIs" dxfId="423" priority="1016" operator="equal">
      <formula>0</formula>
    </cfRule>
  </conditionalFormatting>
  <conditionalFormatting sqref="D1739:E1739">
    <cfRule type="cellIs" dxfId="422" priority="1015" operator="equal">
      <formula>0</formula>
    </cfRule>
  </conditionalFormatting>
  <conditionalFormatting sqref="D1740:E1740">
    <cfRule type="cellIs" dxfId="421" priority="1014" operator="equal">
      <formula>0</formula>
    </cfRule>
  </conditionalFormatting>
  <conditionalFormatting sqref="D1741:E1741">
    <cfRule type="cellIs" dxfId="420" priority="1013" operator="equal">
      <formula>0</formula>
    </cfRule>
  </conditionalFormatting>
  <conditionalFormatting sqref="D1742:E1742">
    <cfRule type="cellIs" dxfId="419" priority="1012" operator="equal">
      <formula>0</formula>
    </cfRule>
  </conditionalFormatting>
  <conditionalFormatting sqref="D1748:E1749 D1751:E1752 D1754:F1754">
    <cfRule type="cellIs" dxfId="418" priority="1011" operator="equal">
      <formula>0</formula>
    </cfRule>
  </conditionalFormatting>
  <conditionalFormatting sqref="D1753:E1753">
    <cfRule type="cellIs" dxfId="417" priority="1010" operator="equal">
      <formula>0</formula>
    </cfRule>
  </conditionalFormatting>
  <conditionalFormatting sqref="D1755:E1755">
    <cfRule type="cellIs" dxfId="416" priority="1009" operator="equal">
      <formula>0</formula>
    </cfRule>
  </conditionalFormatting>
  <conditionalFormatting sqref="D1771:E1771">
    <cfRule type="cellIs" dxfId="415" priority="1003" operator="equal">
      <formula>0</formula>
    </cfRule>
  </conditionalFormatting>
  <conditionalFormatting sqref="D1789:E1789">
    <cfRule type="cellIs" dxfId="414" priority="995" operator="equal">
      <formula>0</formula>
    </cfRule>
  </conditionalFormatting>
  <conditionalFormatting sqref="D1790:E1790">
    <cfRule type="cellIs" dxfId="413" priority="994" operator="equal">
      <formula>0</formula>
    </cfRule>
  </conditionalFormatting>
  <conditionalFormatting sqref="D1799:E1800 D1796:E1797 D1802:F1802">
    <cfRule type="cellIs" dxfId="412" priority="993" operator="equal">
      <formula>0</formula>
    </cfRule>
  </conditionalFormatting>
  <conditionalFormatting sqref="D1835:E1835">
    <cfRule type="cellIs" dxfId="411" priority="979" operator="equal">
      <formula>0</formula>
    </cfRule>
  </conditionalFormatting>
  <conditionalFormatting sqref="D1852:E1852">
    <cfRule type="cellIs" dxfId="410" priority="972" operator="equal">
      <formula>0</formula>
    </cfRule>
  </conditionalFormatting>
  <conditionalFormatting sqref="D1853:E1853">
    <cfRule type="cellIs" dxfId="409" priority="971" operator="equal">
      <formula>0</formula>
    </cfRule>
  </conditionalFormatting>
  <conditionalFormatting sqref="D1854:E1854">
    <cfRule type="cellIs" dxfId="408" priority="970" operator="equal">
      <formula>0</formula>
    </cfRule>
  </conditionalFormatting>
  <conditionalFormatting sqref="D1863:E1864 D1860:E1861 D1866:G1866">
    <cfRule type="cellIs" dxfId="407" priority="969" operator="equal">
      <formula>0</formula>
    </cfRule>
  </conditionalFormatting>
  <conditionalFormatting sqref="D1865:E1865">
    <cfRule type="cellIs" dxfId="406" priority="968" operator="equal">
      <formula>0</formula>
    </cfRule>
  </conditionalFormatting>
  <conditionalFormatting sqref="D1867:E1867">
    <cfRule type="cellIs" dxfId="405" priority="967" operator="equal">
      <formula>0</formula>
    </cfRule>
  </conditionalFormatting>
  <conditionalFormatting sqref="D1868:E1868">
    <cfRule type="cellIs" dxfId="404" priority="966" operator="equal">
      <formula>0</formula>
    </cfRule>
  </conditionalFormatting>
  <conditionalFormatting sqref="D1869:E1869">
    <cfRule type="cellIs" dxfId="403" priority="965" operator="equal">
      <formula>0</formula>
    </cfRule>
  </conditionalFormatting>
  <conditionalFormatting sqref="D1870:E1870">
    <cfRule type="cellIs" dxfId="402" priority="964" operator="equal">
      <formula>0</formula>
    </cfRule>
  </conditionalFormatting>
  <conditionalFormatting sqref="D1879:E1880 D1876:E1877 D1882:F1882">
    <cfRule type="cellIs" dxfId="401" priority="963" operator="equal">
      <formula>0</formula>
    </cfRule>
  </conditionalFormatting>
  <conditionalFormatting sqref="D1881:E1881">
    <cfRule type="cellIs" dxfId="400" priority="962" operator="equal">
      <formula>0</formula>
    </cfRule>
  </conditionalFormatting>
  <conditionalFormatting sqref="D1883:E1883">
    <cfRule type="cellIs" dxfId="399" priority="961" operator="equal">
      <formula>0</formula>
    </cfRule>
  </conditionalFormatting>
  <conditionalFormatting sqref="D1884:E1884">
    <cfRule type="cellIs" dxfId="398" priority="960" operator="equal">
      <formula>0</formula>
    </cfRule>
  </conditionalFormatting>
  <conditionalFormatting sqref="D1886:E1886">
    <cfRule type="cellIs" dxfId="397" priority="959" operator="equal">
      <formula>0</formula>
    </cfRule>
  </conditionalFormatting>
  <conditionalFormatting sqref="D1908:E1909 D1911:E1912 D1914:G1914">
    <cfRule type="cellIs" dxfId="396" priority="958" operator="equal">
      <formula>0</formula>
    </cfRule>
  </conditionalFormatting>
  <conditionalFormatting sqref="D1913:E1913">
    <cfRule type="cellIs" dxfId="395" priority="957" operator="equal">
      <formula>0</formula>
    </cfRule>
  </conditionalFormatting>
  <conditionalFormatting sqref="D1915:E1915">
    <cfRule type="cellIs" dxfId="394" priority="956" operator="equal">
      <formula>0</formula>
    </cfRule>
  </conditionalFormatting>
  <conditionalFormatting sqref="D1916:E1916">
    <cfRule type="cellIs" dxfId="393" priority="955" operator="equal">
      <formula>0</formula>
    </cfRule>
  </conditionalFormatting>
  <conditionalFormatting sqref="D1917:E1917">
    <cfRule type="cellIs" dxfId="392" priority="954" operator="equal">
      <formula>0</formula>
    </cfRule>
  </conditionalFormatting>
  <conditionalFormatting sqref="D1918:E1918">
    <cfRule type="cellIs" dxfId="391" priority="953" operator="equal">
      <formula>0</formula>
    </cfRule>
  </conditionalFormatting>
  <conditionalFormatting sqref="D1924:E1925 D1927:E1928 D1930:G1930">
    <cfRule type="cellIs" dxfId="390" priority="952" operator="equal">
      <formula>0</formula>
    </cfRule>
  </conditionalFormatting>
  <conditionalFormatting sqref="D1929:E1929">
    <cfRule type="cellIs" dxfId="389" priority="951" operator="equal">
      <formula>0</formula>
    </cfRule>
  </conditionalFormatting>
  <conditionalFormatting sqref="D1931:E1931">
    <cfRule type="cellIs" dxfId="388" priority="950" operator="equal">
      <formula>0</formula>
    </cfRule>
  </conditionalFormatting>
  <conditionalFormatting sqref="D1932:E1932">
    <cfRule type="cellIs" dxfId="387" priority="949" operator="equal">
      <formula>0</formula>
    </cfRule>
  </conditionalFormatting>
  <conditionalFormatting sqref="D1933:E1933">
    <cfRule type="cellIs" dxfId="386" priority="948" operator="equal">
      <formula>0</formula>
    </cfRule>
  </conditionalFormatting>
  <conditionalFormatting sqref="D1934:E1934">
    <cfRule type="cellIs" dxfId="385" priority="947" operator="equal">
      <formula>0</formula>
    </cfRule>
  </conditionalFormatting>
  <conditionalFormatting sqref="D1902:E1902">
    <cfRule type="cellIs" dxfId="384" priority="941" operator="equal">
      <formula>0</formula>
    </cfRule>
  </conditionalFormatting>
  <conditionalFormatting sqref="D1901:E1901">
    <cfRule type="cellIs" dxfId="383" priority="942" operator="equal">
      <formula>0</formula>
    </cfRule>
  </conditionalFormatting>
  <conditionalFormatting sqref="D1897:E1897">
    <cfRule type="cellIs" dxfId="382" priority="945" operator="equal">
      <formula>0</formula>
    </cfRule>
  </conditionalFormatting>
  <conditionalFormatting sqref="D1899:E1899">
    <cfRule type="cellIs" dxfId="381" priority="944" operator="equal">
      <formula>0</formula>
    </cfRule>
  </conditionalFormatting>
  <conditionalFormatting sqref="D1900:E1900">
    <cfRule type="cellIs" dxfId="380" priority="943" operator="equal">
      <formula>0</formula>
    </cfRule>
  </conditionalFormatting>
  <conditionalFormatting sqref="D1892:E1893 D1895:E1896 D1898:G1898">
    <cfRule type="cellIs" dxfId="379" priority="946" operator="equal">
      <formula>0</formula>
    </cfRule>
  </conditionalFormatting>
  <conditionalFormatting sqref="D1885:E1885">
    <cfRule type="cellIs" dxfId="378" priority="940" operator="equal">
      <formula>0</formula>
    </cfRule>
  </conditionalFormatting>
  <conditionalFormatting sqref="D1935:E1935">
    <cfRule type="cellIs" dxfId="377" priority="939" operator="equal">
      <formula>0</formula>
    </cfRule>
  </conditionalFormatting>
  <conditionalFormatting sqref="F1700:F1701 F1703:F1704 G1700:AK1700 G1703:AK1703">
    <cfRule type="cellIs" dxfId="376" priority="938" operator="equal">
      <formula>0</formula>
    </cfRule>
  </conditionalFormatting>
  <conditionalFormatting sqref="F1705">
    <cfRule type="cellIs" dxfId="375" priority="937" operator="equal">
      <formula>0</formula>
    </cfRule>
  </conditionalFormatting>
  <conditionalFormatting sqref="F1707">
    <cfRule type="cellIs" dxfId="374" priority="936" operator="equal">
      <formula>0</formula>
    </cfRule>
  </conditionalFormatting>
  <conditionalFormatting sqref="F1708">
    <cfRule type="cellIs" dxfId="373" priority="935" operator="equal">
      <formula>0</formula>
    </cfRule>
  </conditionalFormatting>
  <conditionalFormatting sqref="F1710">
    <cfRule type="cellIs" dxfId="372" priority="934" operator="equal">
      <formula>0</formula>
    </cfRule>
  </conditionalFormatting>
  <conditionalFormatting sqref="F1702">
    <cfRule type="cellIs" dxfId="371" priority="933" operator="equal">
      <formula>0</formula>
    </cfRule>
  </conditionalFormatting>
  <conditionalFormatting sqref="F1709:AK1709">
    <cfRule type="cellIs" dxfId="370" priority="932" operator="equal">
      <formula>0</formula>
    </cfRule>
  </conditionalFormatting>
  <conditionalFormatting sqref="D1718:E1718">
    <cfRule type="cellIs" dxfId="369" priority="931" operator="equal">
      <formula>0</formula>
    </cfRule>
  </conditionalFormatting>
  <conditionalFormatting sqref="D1862:E1862">
    <cfRule type="cellIs" dxfId="368" priority="912" operator="equal">
      <formula>0</formula>
    </cfRule>
  </conditionalFormatting>
  <conditionalFormatting sqref="F1862">
    <cfRule type="cellIs" dxfId="367" priority="911" operator="equal">
      <formula>0</formula>
    </cfRule>
  </conditionalFormatting>
  <conditionalFormatting sqref="D1878:E1878">
    <cfRule type="cellIs" dxfId="366" priority="910" operator="equal">
      <formula>0</formula>
    </cfRule>
  </conditionalFormatting>
  <conditionalFormatting sqref="F1878">
    <cfRule type="cellIs" dxfId="365" priority="909" operator="equal">
      <formula>0</formula>
    </cfRule>
  </conditionalFormatting>
  <conditionalFormatting sqref="D1894:E1894">
    <cfRule type="cellIs" dxfId="364" priority="908" operator="equal">
      <formula>0</formula>
    </cfRule>
  </conditionalFormatting>
  <conditionalFormatting sqref="F1894">
    <cfRule type="cellIs" dxfId="363" priority="907" operator="equal">
      <formula>0</formula>
    </cfRule>
  </conditionalFormatting>
  <conditionalFormatting sqref="D1910:E1910">
    <cfRule type="cellIs" dxfId="362" priority="906" operator="equal">
      <formula>0</formula>
    </cfRule>
  </conditionalFormatting>
  <conditionalFormatting sqref="F1910">
    <cfRule type="cellIs" dxfId="361" priority="905" operator="equal">
      <formula>0</formula>
    </cfRule>
  </conditionalFormatting>
  <conditionalFormatting sqref="D1926:E1926">
    <cfRule type="cellIs" dxfId="360" priority="904" operator="equal">
      <formula>0</formula>
    </cfRule>
  </conditionalFormatting>
  <conditionalFormatting sqref="F1926">
    <cfRule type="cellIs" dxfId="359" priority="903" operator="equal">
      <formula>0</formula>
    </cfRule>
  </conditionalFormatting>
  <conditionalFormatting sqref="F1919:G1919">
    <cfRule type="cellIs" dxfId="358" priority="902" operator="equal">
      <formula>0</formula>
    </cfRule>
  </conditionalFormatting>
  <conditionalFormatting sqref="D1919:E1919">
    <cfRule type="cellIs" dxfId="357" priority="901" operator="equal">
      <formula>0</formula>
    </cfRule>
  </conditionalFormatting>
  <conditionalFormatting sqref="F1903:G1903">
    <cfRule type="cellIs" dxfId="356" priority="900" operator="equal">
      <formula>0</formula>
    </cfRule>
  </conditionalFormatting>
  <conditionalFormatting sqref="D1903:E1903">
    <cfRule type="cellIs" dxfId="355" priority="899" operator="equal">
      <formula>0</formula>
    </cfRule>
  </conditionalFormatting>
  <conditionalFormatting sqref="F1887">
    <cfRule type="cellIs" dxfId="354" priority="898" operator="equal">
      <formula>0</formula>
    </cfRule>
  </conditionalFormatting>
  <conditionalFormatting sqref="D202:AK203">
    <cfRule type="cellIs" dxfId="353" priority="200" operator="equal">
      <formula>0</formula>
    </cfRule>
  </conditionalFormatting>
  <conditionalFormatting sqref="F202:F203">
    <cfRule type="cellIs" dxfId="352" priority="199" operator="equal">
      <formula>0</formula>
    </cfRule>
  </conditionalFormatting>
  <conditionalFormatting sqref="F127:AK127">
    <cfRule type="cellIs" dxfId="351" priority="448" operator="equal">
      <formula>0</formula>
    </cfRule>
  </conditionalFormatting>
  <conditionalFormatting sqref="F136:G136">
    <cfRule type="cellIs" dxfId="350" priority="453" operator="equal">
      <formula>0</formula>
    </cfRule>
  </conditionalFormatting>
  <conditionalFormatting sqref="F143:AK143">
    <cfRule type="cellIs" dxfId="349" priority="455" operator="equal">
      <formula>0</formula>
    </cfRule>
  </conditionalFormatting>
  <conditionalFormatting sqref="F121:AK121 F118:AK118">
    <cfRule type="cellIs" dxfId="348" priority="452" operator="equal">
      <formula>0</formula>
    </cfRule>
  </conditionalFormatting>
  <conditionalFormatting sqref="F168:G168">
    <cfRule type="cellIs" dxfId="347" priority="467" operator="equal">
      <formula>0</formula>
    </cfRule>
  </conditionalFormatting>
  <conditionalFormatting sqref="F153:AK153 F150:AK150">
    <cfRule type="cellIs" dxfId="346" priority="466" operator="equal">
      <formula>0</formula>
    </cfRule>
  </conditionalFormatting>
  <conditionalFormatting sqref="F152:G152">
    <cfRule type="cellIs" dxfId="345" priority="460" operator="equal">
      <formula>0</formula>
    </cfRule>
  </conditionalFormatting>
  <conditionalFormatting sqref="F137:AK137 F134:AK134">
    <cfRule type="cellIs" dxfId="344" priority="459" operator="equal">
      <formula>0</formula>
    </cfRule>
  </conditionalFormatting>
  <conditionalFormatting sqref="F191:AK191">
    <cfRule type="cellIs" dxfId="343" priority="476" operator="equal">
      <formula>0</formula>
    </cfRule>
  </conditionalFormatting>
  <conditionalFormatting sqref="F184:G184">
    <cfRule type="cellIs" dxfId="342" priority="474" operator="equal">
      <formula>0</formula>
    </cfRule>
  </conditionalFormatting>
  <conditionalFormatting sqref="D169:E169 D166:E166 D172:G172">
    <cfRule type="cellIs" dxfId="341" priority="530" operator="equal">
      <formula>0</formula>
    </cfRule>
  </conditionalFormatting>
  <conditionalFormatting sqref="D168:E168">
    <cfRule type="cellIs" dxfId="340" priority="529" operator="equal">
      <formula>0</formula>
    </cfRule>
  </conditionalFormatting>
  <conditionalFormatting sqref="D185:E185 D182:E182 D188:G188">
    <cfRule type="cellIs" dxfId="339" priority="523" operator="equal">
      <formula>0</formula>
    </cfRule>
  </conditionalFormatting>
  <conditionalFormatting sqref="D184:E184">
    <cfRule type="cellIs" dxfId="338" priority="522" operator="equal">
      <formula>0</formula>
    </cfRule>
  </conditionalFormatting>
  <conditionalFormatting sqref="F200:G200">
    <cfRule type="cellIs" dxfId="337" priority="481" operator="equal">
      <formula>0</formula>
    </cfRule>
  </conditionalFormatting>
  <conditionalFormatting sqref="F185:AK185 F182:AK182">
    <cfRule type="cellIs" dxfId="336" priority="480" operator="equal">
      <formula>0</formula>
    </cfRule>
  </conditionalFormatting>
  <conditionalFormatting sqref="D214:E214 D217:E217">
    <cfRule type="cellIs" dxfId="335" priority="517" operator="equal">
      <formula>0</formula>
    </cfRule>
  </conditionalFormatting>
  <conditionalFormatting sqref="D216:E216">
    <cfRule type="cellIs" dxfId="334" priority="516" operator="equal">
      <formula>0</formula>
    </cfRule>
  </conditionalFormatting>
  <conditionalFormatting sqref="D207:E207">
    <cfRule type="cellIs" dxfId="333" priority="498" operator="equal">
      <formula>0</formula>
    </cfRule>
  </conditionalFormatting>
  <conditionalFormatting sqref="D191:E191">
    <cfRule type="cellIs" dxfId="332" priority="496" operator="equal">
      <formula>0</formula>
    </cfRule>
  </conditionalFormatting>
  <conditionalFormatting sqref="D230:AK230 D233:AK233 D236:G236">
    <cfRule type="cellIs" dxfId="331" priority="510" operator="equal">
      <formula>0</formula>
    </cfRule>
  </conditionalFormatting>
  <conditionalFormatting sqref="D232:E232">
    <cfRule type="cellIs" dxfId="330" priority="509" operator="equal">
      <formula>0</formula>
    </cfRule>
  </conditionalFormatting>
  <conditionalFormatting sqref="D239:AK239">
    <cfRule type="cellIs" dxfId="329" priority="505" operator="equal">
      <formula>0</formula>
    </cfRule>
  </conditionalFormatting>
  <conditionalFormatting sqref="F169:AK169 F166:AK166">
    <cfRule type="cellIs" dxfId="328" priority="473" operator="equal">
      <formula>0</formula>
    </cfRule>
  </conditionalFormatting>
  <conditionalFormatting sqref="D200:E200">
    <cfRule type="cellIs" dxfId="327" priority="502" operator="equal">
      <formula>0</formula>
    </cfRule>
  </conditionalFormatting>
  <conditionalFormatting sqref="D198:E198 D201:E201 D204:G204">
    <cfRule type="cellIs" dxfId="326" priority="503" operator="equal">
      <formula>0</formula>
    </cfRule>
  </conditionalFormatting>
  <conditionalFormatting sqref="F232:G232">
    <cfRule type="cellIs" dxfId="325" priority="495" operator="equal">
      <formula>0</formula>
    </cfRule>
  </conditionalFormatting>
  <conditionalFormatting sqref="F214:AK214 F217:AK217">
    <cfRule type="cellIs" dxfId="324" priority="494" operator="equal">
      <formula>0</formula>
    </cfRule>
  </conditionalFormatting>
  <conditionalFormatting sqref="F216:G216">
    <cfRule type="cellIs" dxfId="323" priority="488" operator="equal">
      <formula>0</formula>
    </cfRule>
  </conditionalFormatting>
  <conditionalFormatting sqref="F201:AK201 F198:AK198">
    <cfRule type="cellIs" dxfId="322" priority="487" operator="equal">
      <formula>0</formula>
    </cfRule>
  </conditionalFormatting>
  <conditionalFormatting sqref="F207:AK207">
    <cfRule type="cellIs" dxfId="321" priority="483" operator="equal">
      <formula>0</formula>
    </cfRule>
  </conditionalFormatting>
  <conditionalFormatting sqref="F104:G104">
    <cfRule type="cellIs" dxfId="320" priority="439" operator="equal">
      <formula>0</formula>
    </cfRule>
  </conditionalFormatting>
  <conditionalFormatting sqref="F89:AK89 F86:AK86">
    <cfRule type="cellIs" dxfId="319" priority="438" operator="equal">
      <formula>0</formula>
    </cfRule>
  </conditionalFormatting>
  <conditionalFormatting sqref="F24:G24">
    <cfRule type="cellIs" dxfId="318" priority="404" operator="equal">
      <formula>0</formula>
    </cfRule>
  </conditionalFormatting>
  <conditionalFormatting sqref="F113:G113">
    <cfRule type="cellIs" dxfId="317" priority="386" operator="equal">
      <formula>0</formula>
    </cfRule>
  </conditionalFormatting>
  <conditionalFormatting sqref="F97:G97">
    <cfRule type="cellIs" dxfId="316" priority="388" operator="equal">
      <formula>0</formula>
    </cfRule>
  </conditionalFormatting>
  <conditionalFormatting sqref="D113:E113">
    <cfRule type="cellIs" dxfId="315" priority="387" operator="equal">
      <formula>0</formula>
    </cfRule>
  </conditionalFormatting>
  <conditionalFormatting sqref="H28:AK28">
    <cfRule type="cellIs" dxfId="314" priority="367" operator="equal">
      <formula>0</formula>
    </cfRule>
  </conditionalFormatting>
  <conditionalFormatting sqref="F49:G49">
    <cfRule type="cellIs" dxfId="313" priority="368" operator="equal">
      <formula>0</formula>
    </cfRule>
  </conditionalFormatting>
  <conditionalFormatting sqref="F120:G120">
    <cfRule type="cellIs" dxfId="312" priority="446" operator="equal">
      <formula>0</formula>
    </cfRule>
  </conditionalFormatting>
  <conditionalFormatting sqref="F105:AK105 F102:AK102">
    <cfRule type="cellIs" dxfId="311" priority="445" operator="equal">
      <formula>0</formula>
    </cfRule>
  </conditionalFormatting>
  <conditionalFormatting sqref="H88:AK88">
    <cfRule type="cellIs" dxfId="310" priority="351" operator="equal">
      <formula>0</formula>
    </cfRule>
  </conditionalFormatting>
  <conditionalFormatting sqref="H81:AK81">
    <cfRule type="cellIs" dxfId="309" priority="352" operator="equal">
      <formula>0</formula>
    </cfRule>
  </conditionalFormatting>
  <conditionalFormatting sqref="H92:AK92">
    <cfRule type="cellIs" dxfId="308" priority="350" operator="equal">
      <formula>0</formula>
    </cfRule>
  </conditionalFormatting>
  <conditionalFormatting sqref="H172:AK172">
    <cfRule type="cellIs" dxfId="307" priority="335" operator="equal">
      <formula>0</formula>
    </cfRule>
  </conditionalFormatting>
  <conditionalFormatting sqref="H161:AK161">
    <cfRule type="cellIs" dxfId="306" priority="337" operator="equal">
      <formula>0</formula>
    </cfRule>
  </conditionalFormatting>
  <conditionalFormatting sqref="H177:AK177">
    <cfRule type="cellIs" dxfId="305" priority="334" operator="equal">
      <formula>0</formula>
    </cfRule>
  </conditionalFormatting>
  <conditionalFormatting sqref="F88:G88">
    <cfRule type="cellIs" dxfId="304" priority="432" operator="equal">
      <formula>0</formula>
    </cfRule>
  </conditionalFormatting>
  <conditionalFormatting sqref="F73:AK73 F70:AK70">
    <cfRule type="cellIs" dxfId="303" priority="431" operator="equal">
      <formula>0</formula>
    </cfRule>
  </conditionalFormatting>
  <conditionalFormatting sqref="F10:F11">
    <cfRule type="cellIs" dxfId="302" priority="319" operator="equal">
      <formula>0</formula>
    </cfRule>
  </conditionalFormatting>
  <conditionalFormatting sqref="G10:AK11">
    <cfRule type="cellIs" dxfId="301" priority="321" operator="equal">
      <formula>0</formula>
    </cfRule>
  </conditionalFormatting>
  <conditionalFormatting sqref="D10:AK11">
    <cfRule type="cellIs" dxfId="300" priority="320" operator="equal">
      <formula>0</formula>
    </cfRule>
  </conditionalFormatting>
  <conditionalFormatting sqref="F72:G72">
    <cfRule type="cellIs" dxfId="299" priority="425" operator="equal">
      <formula>0</formula>
    </cfRule>
  </conditionalFormatting>
  <conditionalFormatting sqref="F57:AK57 F54:AK54">
    <cfRule type="cellIs" dxfId="298" priority="424" operator="equal">
      <formula>0</formula>
    </cfRule>
  </conditionalFormatting>
  <conditionalFormatting sqref="G39:AK39">
    <cfRule type="cellIs" dxfId="297" priority="303" operator="equal">
      <formula>0</formula>
    </cfRule>
  </conditionalFormatting>
  <conditionalFormatting sqref="D29:AK32">
    <cfRule type="cellIs" dxfId="296" priority="305" operator="equal">
      <formula>0</formula>
    </cfRule>
  </conditionalFormatting>
  <conditionalFormatting sqref="F29:F32">
    <cfRule type="cellIs" dxfId="295" priority="304" operator="equal">
      <formula>0</formula>
    </cfRule>
  </conditionalFormatting>
  <conditionalFormatting sqref="F56:G56">
    <cfRule type="cellIs" dxfId="294" priority="418" operator="equal">
      <formula>0</formula>
    </cfRule>
  </conditionalFormatting>
  <conditionalFormatting sqref="F38:AK38 F41:AK41">
    <cfRule type="cellIs" dxfId="293" priority="417" operator="equal">
      <formula>0</formula>
    </cfRule>
  </conditionalFormatting>
  <conditionalFormatting sqref="F58:F59">
    <cfRule type="cellIs" dxfId="292" priority="289" operator="equal">
      <formula>0</formula>
    </cfRule>
  </conditionalFormatting>
  <conditionalFormatting sqref="G61:AK64">
    <cfRule type="cellIs" dxfId="291" priority="288" operator="equal">
      <formula>0</formula>
    </cfRule>
  </conditionalFormatting>
  <conditionalFormatting sqref="F40:G40">
    <cfRule type="cellIs" dxfId="290" priority="411" operator="equal">
      <formula>0</formula>
    </cfRule>
  </conditionalFormatting>
  <conditionalFormatting sqref="F22:AK22 F25:AK25">
    <cfRule type="cellIs" dxfId="289" priority="410" operator="equal">
      <formula>0</formula>
    </cfRule>
  </conditionalFormatting>
  <conditionalFormatting sqref="F90:F91">
    <cfRule type="cellIs" dxfId="288" priority="271" operator="equal">
      <formula>0</formula>
    </cfRule>
  </conditionalFormatting>
  <conditionalFormatting sqref="G90:AK91">
    <cfRule type="cellIs" dxfId="287" priority="273" operator="equal">
      <formula>0</formula>
    </cfRule>
  </conditionalFormatting>
  <conditionalFormatting sqref="F6:F7 F6:AK6 F9:AK9">
    <cfRule type="cellIs" dxfId="286" priority="403" operator="equal">
      <formula>0</formula>
    </cfRule>
  </conditionalFormatting>
  <conditionalFormatting sqref="G125:AK126">
    <cfRule type="cellIs" dxfId="285" priority="252" operator="equal">
      <formula>0</formula>
    </cfRule>
  </conditionalFormatting>
  <conditionalFormatting sqref="D122:AK123">
    <cfRule type="cellIs" dxfId="284" priority="254" operator="equal">
      <formula>0</formula>
    </cfRule>
  </conditionalFormatting>
  <conditionalFormatting sqref="F8:G8">
    <cfRule type="cellIs" dxfId="283" priority="397" operator="equal">
      <formula>0</formula>
    </cfRule>
  </conditionalFormatting>
  <conditionalFormatting sqref="F17:G17">
    <cfRule type="cellIs" dxfId="282" priority="396" operator="equal">
      <formula>0</formula>
    </cfRule>
  </conditionalFormatting>
  <conditionalFormatting sqref="D33:E33">
    <cfRule type="cellIs" dxfId="281" priority="395" operator="equal">
      <formula>0</formula>
    </cfRule>
  </conditionalFormatting>
  <conditionalFormatting sqref="F33:G33">
    <cfRule type="cellIs" dxfId="280" priority="394" operator="equal">
      <formula>0</formula>
    </cfRule>
  </conditionalFormatting>
  <conditionalFormatting sqref="D65:E65">
    <cfRule type="cellIs" dxfId="279" priority="393" operator="equal">
      <formula>0</formula>
    </cfRule>
  </conditionalFormatting>
  <conditionalFormatting sqref="F65:G65">
    <cfRule type="cellIs" dxfId="278" priority="392" operator="equal">
      <formula>0</formula>
    </cfRule>
  </conditionalFormatting>
  <conditionalFormatting sqref="D81:E81">
    <cfRule type="cellIs" dxfId="277" priority="391" operator="equal">
      <formula>0</formula>
    </cfRule>
  </conditionalFormatting>
  <conditionalFormatting sqref="F81:G81">
    <cfRule type="cellIs" dxfId="276" priority="390" operator="equal">
      <formula>0</formula>
    </cfRule>
  </conditionalFormatting>
  <conditionalFormatting sqref="F129:G129">
    <cfRule type="cellIs" dxfId="275" priority="384" operator="equal">
      <formula>0</formula>
    </cfRule>
  </conditionalFormatting>
  <conditionalFormatting sqref="D177:E177">
    <cfRule type="cellIs" dxfId="274" priority="379" operator="equal">
      <formula>0</formula>
    </cfRule>
  </conditionalFormatting>
  <conditionalFormatting sqref="F177:G177">
    <cfRule type="cellIs" dxfId="273" priority="378" operator="equal">
      <formula>0</formula>
    </cfRule>
  </conditionalFormatting>
  <conditionalFormatting sqref="F193:G193">
    <cfRule type="cellIs" dxfId="272" priority="376" operator="equal">
      <formula>0</formula>
    </cfRule>
  </conditionalFormatting>
  <conditionalFormatting sqref="D209:E209">
    <cfRule type="cellIs" dxfId="271" priority="375" operator="equal">
      <formula>0</formula>
    </cfRule>
  </conditionalFormatting>
  <conditionalFormatting sqref="F209:G209">
    <cfRule type="cellIs" dxfId="270" priority="374" operator="equal">
      <formula>0</formula>
    </cfRule>
  </conditionalFormatting>
  <conditionalFormatting sqref="F225:G225">
    <cfRule type="cellIs" dxfId="269" priority="372" operator="equal">
      <formula>0</formula>
    </cfRule>
  </conditionalFormatting>
  <conditionalFormatting sqref="D241:E241">
    <cfRule type="cellIs" dxfId="268" priority="371" operator="equal">
      <formula>0</formula>
    </cfRule>
  </conditionalFormatting>
  <conditionalFormatting sqref="F241:G241">
    <cfRule type="cellIs" dxfId="267" priority="370" operator="equal">
      <formula>0</formula>
    </cfRule>
  </conditionalFormatting>
  <conditionalFormatting sqref="F234:F235">
    <cfRule type="cellIs" dxfId="266" priority="178" operator="equal">
      <formula>0</formula>
    </cfRule>
  </conditionalFormatting>
  <conditionalFormatting sqref="G234:AK235">
    <cfRule type="cellIs" dxfId="265" priority="180" operator="equal">
      <formula>0</formula>
    </cfRule>
  </conditionalFormatting>
  <conditionalFormatting sqref="D231:AK231">
    <cfRule type="cellIs" dxfId="264" priority="182" operator="equal">
      <formula>0</formula>
    </cfRule>
  </conditionalFormatting>
  <conditionalFormatting sqref="F221:F224">
    <cfRule type="cellIs" dxfId="263" priority="184" operator="equal">
      <formula>0</formula>
    </cfRule>
  </conditionalFormatting>
  <conditionalFormatting sqref="H24:AK24">
    <cfRule type="cellIs" dxfId="262" priority="362" operator="equal">
      <formula>0</formula>
    </cfRule>
  </conditionalFormatting>
  <conditionalFormatting sqref="H33:AK33">
    <cfRule type="cellIs" dxfId="261" priority="361" operator="equal">
      <formula>0</formula>
    </cfRule>
  </conditionalFormatting>
  <conditionalFormatting sqref="H40:AK40">
    <cfRule type="cellIs" dxfId="260" priority="360" operator="equal">
      <formula>0</formula>
    </cfRule>
  </conditionalFormatting>
  <conditionalFormatting sqref="H44:AK44">
    <cfRule type="cellIs" dxfId="259" priority="359" operator="equal">
      <formula>0</formula>
    </cfRule>
  </conditionalFormatting>
  <conditionalFormatting sqref="H49:AK49">
    <cfRule type="cellIs" dxfId="258" priority="358" operator="equal">
      <formula>0</formula>
    </cfRule>
  </conditionalFormatting>
  <conditionalFormatting sqref="H65:AK65">
    <cfRule type="cellIs" dxfId="257" priority="355" operator="equal">
      <formula>0</formula>
    </cfRule>
  </conditionalFormatting>
  <conditionalFormatting sqref="H72:AK72">
    <cfRule type="cellIs" dxfId="256" priority="354" operator="equal">
      <formula>0</formula>
    </cfRule>
  </conditionalFormatting>
  <conditionalFormatting sqref="H104:AK104">
    <cfRule type="cellIs" dxfId="255" priority="348" operator="equal">
      <formula>0</formula>
    </cfRule>
  </conditionalFormatting>
  <conditionalFormatting sqref="H108:AK108">
    <cfRule type="cellIs" dxfId="254" priority="347" operator="equal">
      <formula>0</formula>
    </cfRule>
  </conditionalFormatting>
  <conditionalFormatting sqref="H124:AK124">
    <cfRule type="cellIs" dxfId="253" priority="344" operator="equal">
      <formula>0</formula>
    </cfRule>
  </conditionalFormatting>
  <conditionalFormatting sqref="H129:AK129">
    <cfRule type="cellIs" dxfId="252" priority="343" operator="equal">
      <formula>0</formula>
    </cfRule>
  </conditionalFormatting>
  <conditionalFormatting sqref="H136:AK136">
    <cfRule type="cellIs" dxfId="251" priority="342" operator="equal">
      <formula>0</formula>
    </cfRule>
  </conditionalFormatting>
  <conditionalFormatting sqref="H145:AK145">
    <cfRule type="cellIs" dxfId="250" priority="340" operator="equal">
      <formula>0</formula>
    </cfRule>
  </conditionalFormatting>
  <conditionalFormatting sqref="H152:AK152">
    <cfRule type="cellIs" dxfId="249" priority="339" operator="equal">
      <formula>0</formula>
    </cfRule>
  </conditionalFormatting>
  <conditionalFormatting sqref="H156:AK156">
    <cfRule type="cellIs" dxfId="248" priority="338" operator="equal">
      <formula>0</formula>
    </cfRule>
  </conditionalFormatting>
  <conditionalFormatting sqref="H184:AK184">
    <cfRule type="cellIs" dxfId="247" priority="333" operator="equal">
      <formula>0</formula>
    </cfRule>
  </conditionalFormatting>
  <conditionalFormatting sqref="H188:AK188">
    <cfRule type="cellIs" dxfId="246" priority="332" operator="equal">
      <formula>0</formula>
    </cfRule>
  </conditionalFormatting>
  <conditionalFormatting sqref="H193:AK193">
    <cfRule type="cellIs" dxfId="245" priority="331" operator="equal">
      <formula>0</formula>
    </cfRule>
  </conditionalFormatting>
  <conditionalFormatting sqref="H200:AK200">
    <cfRule type="cellIs" dxfId="244" priority="330" operator="equal">
      <formula>0</formula>
    </cfRule>
  </conditionalFormatting>
  <conditionalFormatting sqref="H204:AK204">
    <cfRule type="cellIs" dxfId="243" priority="329" operator="equal">
      <formula>0</formula>
    </cfRule>
  </conditionalFormatting>
  <conditionalFormatting sqref="H209:AK209">
    <cfRule type="cellIs" dxfId="242" priority="328" operator="equal">
      <formula>0</formula>
    </cfRule>
  </conditionalFormatting>
  <conditionalFormatting sqref="H216:AK216">
    <cfRule type="cellIs" dxfId="241" priority="327" operator="equal">
      <formula>0</formula>
    </cfRule>
  </conditionalFormatting>
  <conditionalFormatting sqref="H225:AK225">
    <cfRule type="cellIs" dxfId="240" priority="325" operator="equal">
      <formula>0</formula>
    </cfRule>
  </conditionalFormatting>
  <conditionalFormatting sqref="H232:AK232">
    <cfRule type="cellIs" dxfId="239" priority="324" operator="equal">
      <formula>0</formula>
    </cfRule>
  </conditionalFormatting>
  <conditionalFormatting sqref="H236:AK236">
    <cfRule type="cellIs" dxfId="238" priority="323" operator="equal">
      <formula>0</formula>
    </cfRule>
  </conditionalFormatting>
  <conditionalFormatting sqref="D13:AK14">
    <cfRule type="cellIs" dxfId="237" priority="317" operator="equal">
      <formula>0</formula>
    </cfRule>
  </conditionalFormatting>
  <conditionalFormatting sqref="G16:AK16">
    <cfRule type="cellIs" dxfId="236" priority="315" operator="equal">
      <formula>0</formula>
    </cfRule>
  </conditionalFormatting>
  <conditionalFormatting sqref="F16">
    <cfRule type="cellIs" dxfId="235" priority="313" operator="equal">
      <formula>0</formula>
    </cfRule>
  </conditionalFormatting>
  <conditionalFormatting sqref="G23:AK23">
    <cfRule type="cellIs" dxfId="234" priority="312" operator="equal">
      <formula>0</formula>
    </cfRule>
  </conditionalFormatting>
  <conditionalFormatting sqref="D23:AK23">
    <cfRule type="cellIs" dxfId="233" priority="311" operator="equal">
      <formula>0</formula>
    </cfRule>
  </conditionalFormatting>
  <conditionalFormatting sqref="G26:AK27">
    <cfRule type="cellIs" dxfId="232" priority="309" operator="equal">
      <formula>0</formula>
    </cfRule>
  </conditionalFormatting>
  <conditionalFormatting sqref="D26:AK27">
    <cfRule type="cellIs" dxfId="231" priority="308" operator="equal">
      <formula>0</formula>
    </cfRule>
  </conditionalFormatting>
  <conditionalFormatting sqref="F26:F27">
    <cfRule type="cellIs" dxfId="230" priority="307" operator="equal">
      <formula>0</formula>
    </cfRule>
  </conditionalFormatting>
  <conditionalFormatting sqref="F39">
    <cfRule type="cellIs" dxfId="229" priority="301" operator="equal">
      <formula>0</formula>
    </cfRule>
  </conditionalFormatting>
  <conditionalFormatting sqref="G42:AK43">
    <cfRule type="cellIs" dxfId="228" priority="300" operator="equal">
      <formula>0</formula>
    </cfRule>
  </conditionalFormatting>
  <conditionalFormatting sqref="D42:AK43">
    <cfRule type="cellIs" dxfId="227" priority="299" operator="equal">
      <formula>0</formula>
    </cfRule>
  </conditionalFormatting>
  <conditionalFormatting sqref="G45:AK48">
    <cfRule type="cellIs" dxfId="226" priority="297" operator="equal">
      <formula>0</formula>
    </cfRule>
  </conditionalFormatting>
  <conditionalFormatting sqref="F45:F48">
    <cfRule type="cellIs" dxfId="225" priority="295" operator="equal">
      <formula>0</formula>
    </cfRule>
  </conditionalFormatting>
  <conditionalFormatting sqref="F55">
    <cfRule type="cellIs" dxfId="224" priority="292" operator="equal">
      <formula>0</formula>
    </cfRule>
  </conditionalFormatting>
  <conditionalFormatting sqref="G58:AK59">
    <cfRule type="cellIs" dxfId="223" priority="291" operator="equal">
      <formula>0</formula>
    </cfRule>
  </conditionalFormatting>
  <conditionalFormatting sqref="G71:AK71">
    <cfRule type="cellIs" dxfId="222" priority="285" operator="equal">
      <formula>0</formula>
    </cfRule>
  </conditionalFormatting>
  <conditionalFormatting sqref="F74:F75">
    <cfRule type="cellIs" dxfId="221" priority="280" operator="equal">
      <formula>0</formula>
    </cfRule>
  </conditionalFormatting>
  <conditionalFormatting sqref="F77:F80">
    <cfRule type="cellIs" dxfId="220" priority="277" operator="equal">
      <formula>0</formula>
    </cfRule>
  </conditionalFormatting>
  <conditionalFormatting sqref="F87">
    <cfRule type="cellIs" dxfId="219" priority="274" operator="equal">
      <formula>0</formula>
    </cfRule>
  </conditionalFormatting>
  <conditionalFormatting sqref="F93:F96">
    <cfRule type="cellIs" dxfId="218" priority="268" operator="equal">
      <formula>0</formula>
    </cfRule>
  </conditionalFormatting>
  <conditionalFormatting sqref="G103:AK103">
    <cfRule type="cellIs" dxfId="217" priority="267" operator="equal">
      <formula>0</formula>
    </cfRule>
  </conditionalFormatting>
  <conditionalFormatting sqref="F103">
    <cfRule type="cellIs" dxfId="216" priority="265" operator="equal">
      <formula>0</formula>
    </cfRule>
  </conditionalFormatting>
  <conditionalFormatting sqref="G106:AK107">
    <cfRule type="cellIs" dxfId="215" priority="264" operator="equal">
      <formula>0</formula>
    </cfRule>
  </conditionalFormatting>
  <conditionalFormatting sqref="F106:F107">
    <cfRule type="cellIs" dxfId="214" priority="262" operator="equal">
      <formula>0</formula>
    </cfRule>
  </conditionalFormatting>
  <conditionalFormatting sqref="G109:AK112">
    <cfRule type="cellIs" dxfId="213" priority="261" operator="equal">
      <formula>0</formula>
    </cfRule>
  </conditionalFormatting>
  <conditionalFormatting sqref="D109:AK112">
    <cfRule type="cellIs" dxfId="212" priority="260" operator="equal">
      <formula>0</formula>
    </cfRule>
  </conditionalFormatting>
  <conditionalFormatting sqref="F109:F112">
    <cfRule type="cellIs" dxfId="211" priority="259" operator="equal">
      <formula>0</formula>
    </cfRule>
  </conditionalFormatting>
  <conditionalFormatting sqref="D119:AK119">
    <cfRule type="cellIs" dxfId="210" priority="257" operator="equal">
      <formula>0</formula>
    </cfRule>
  </conditionalFormatting>
  <conditionalFormatting sqref="G122:AK123">
    <cfRule type="cellIs" dxfId="209" priority="255" operator="equal">
      <formula>0</formula>
    </cfRule>
  </conditionalFormatting>
  <conditionalFormatting sqref="F125:F126">
    <cfRule type="cellIs" dxfId="208" priority="250" operator="equal">
      <formula>0</formula>
    </cfRule>
  </conditionalFormatting>
  <conditionalFormatting sqref="D128:AK128">
    <cfRule type="cellIs" dxfId="207" priority="248" operator="equal">
      <formula>0</formula>
    </cfRule>
  </conditionalFormatting>
  <conditionalFormatting sqref="G135:AK135">
    <cfRule type="cellIs" dxfId="206" priority="246" operator="equal">
      <formula>0</formula>
    </cfRule>
  </conditionalFormatting>
  <conditionalFormatting sqref="F135">
    <cfRule type="cellIs" dxfId="205" priority="244" operator="equal">
      <formula>0</formula>
    </cfRule>
  </conditionalFormatting>
  <conditionalFormatting sqref="D138:AK139">
    <cfRule type="cellIs" dxfId="204" priority="242" operator="equal">
      <formula>0</formula>
    </cfRule>
  </conditionalFormatting>
  <conditionalFormatting sqref="G141:AK142">
    <cfRule type="cellIs" dxfId="203" priority="240" operator="equal">
      <formula>0</formula>
    </cfRule>
  </conditionalFormatting>
  <conditionalFormatting sqref="D144:AK144">
    <cfRule type="cellIs" dxfId="202" priority="236" operator="equal">
      <formula>0</formula>
    </cfRule>
  </conditionalFormatting>
  <conditionalFormatting sqref="G151:AK151">
    <cfRule type="cellIs" dxfId="201" priority="234" operator="equal">
      <formula>0</formula>
    </cfRule>
  </conditionalFormatting>
  <conditionalFormatting sqref="F151">
    <cfRule type="cellIs" dxfId="200" priority="232" operator="equal">
      <formula>0</formula>
    </cfRule>
  </conditionalFormatting>
  <conditionalFormatting sqref="D154:AK155">
    <cfRule type="cellIs" dxfId="199" priority="230" operator="equal">
      <formula>0</formula>
    </cfRule>
  </conditionalFormatting>
  <conditionalFormatting sqref="G170:AK171">
    <cfRule type="cellIs" dxfId="198" priority="222" operator="equal">
      <formula>0</formula>
    </cfRule>
  </conditionalFormatting>
  <conditionalFormatting sqref="F170:F171">
    <cfRule type="cellIs" dxfId="197" priority="220" operator="equal">
      <formula>0</formula>
    </cfRule>
  </conditionalFormatting>
  <conditionalFormatting sqref="D173:AK176">
    <cfRule type="cellIs" dxfId="196" priority="218" operator="equal">
      <formula>0</formula>
    </cfRule>
  </conditionalFormatting>
  <conditionalFormatting sqref="G183:AK183">
    <cfRule type="cellIs" dxfId="195" priority="216" operator="equal">
      <formula>0</formula>
    </cfRule>
  </conditionalFormatting>
  <conditionalFormatting sqref="F183">
    <cfRule type="cellIs" dxfId="194" priority="214" operator="equal">
      <formula>0</formula>
    </cfRule>
  </conditionalFormatting>
  <conditionalFormatting sqref="D186:AK187">
    <cfRule type="cellIs" dxfId="193" priority="212" operator="equal">
      <formula>0</formula>
    </cfRule>
  </conditionalFormatting>
  <conditionalFormatting sqref="G189:AK190">
    <cfRule type="cellIs" dxfId="192" priority="210" operator="equal">
      <formula>0</formula>
    </cfRule>
  </conditionalFormatting>
  <conditionalFormatting sqref="F189:F190">
    <cfRule type="cellIs" dxfId="191" priority="208" operator="equal">
      <formula>0</formula>
    </cfRule>
  </conditionalFormatting>
  <conditionalFormatting sqref="D192:AK192">
    <cfRule type="cellIs" dxfId="190" priority="206" operator="equal">
      <formula>0</formula>
    </cfRule>
  </conditionalFormatting>
  <conditionalFormatting sqref="G199:AK199">
    <cfRule type="cellIs" dxfId="189" priority="204" operator="equal">
      <formula>0</formula>
    </cfRule>
  </conditionalFormatting>
  <conditionalFormatting sqref="F199">
    <cfRule type="cellIs" dxfId="188" priority="202" operator="equal">
      <formula>0</formula>
    </cfRule>
  </conditionalFormatting>
  <conditionalFormatting sqref="G205:AK206">
    <cfRule type="cellIs" dxfId="187" priority="198" operator="equal">
      <formula>0</formula>
    </cfRule>
  </conditionalFormatting>
  <conditionalFormatting sqref="D205:AK206">
    <cfRule type="cellIs" dxfId="186" priority="197" operator="equal">
      <formula>0</formula>
    </cfRule>
  </conditionalFormatting>
  <conditionalFormatting sqref="F205:F206">
    <cfRule type="cellIs" dxfId="185" priority="196" operator="equal">
      <formula>0</formula>
    </cfRule>
  </conditionalFormatting>
  <conditionalFormatting sqref="G208:AK208">
    <cfRule type="cellIs" dxfId="184" priority="195" operator="equal">
      <formula>0</formula>
    </cfRule>
  </conditionalFormatting>
  <conditionalFormatting sqref="D208:AK208">
    <cfRule type="cellIs" dxfId="183" priority="194" operator="equal">
      <formula>0</formula>
    </cfRule>
  </conditionalFormatting>
  <conditionalFormatting sqref="F208">
    <cfRule type="cellIs" dxfId="182" priority="193" operator="equal">
      <formula>0</formula>
    </cfRule>
  </conditionalFormatting>
  <conditionalFormatting sqref="G215:AK215">
    <cfRule type="cellIs" dxfId="181" priority="192" operator="equal">
      <formula>0</formula>
    </cfRule>
  </conditionalFormatting>
  <conditionalFormatting sqref="D215:AK215">
    <cfRule type="cellIs" dxfId="180" priority="191" operator="equal">
      <formula>0</formula>
    </cfRule>
  </conditionalFormatting>
  <conditionalFormatting sqref="F215">
    <cfRule type="cellIs" dxfId="179" priority="190" operator="equal">
      <formula>0</formula>
    </cfRule>
  </conditionalFormatting>
  <conditionalFormatting sqref="G218:AK219">
    <cfRule type="cellIs" dxfId="178" priority="189" operator="equal">
      <formula>0</formula>
    </cfRule>
  </conditionalFormatting>
  <conditionalFormatting sqref="D218:AK219">
    <cfRule type="cellIs" dxfId="177" priority="188" operator="equal">
      <formula>0</formula>
    </cfRule>
  </conditionalFormatting>
  <conditionalFormatting sqref="F218:F219">
    <cfRule type="cellIs" dxfId="176" priority="187" operator="equal">
      <formula>0</formula>
    </cfRule>
  </conditionalFormatting>
  <conditionalFormatting sqref="G221:AK224">
    <cfRule type="cellIs" dxfId="175" priority="186" operator="equal">
      <formula>0</formula>
    </cfRule>
  </conditionalFormatting>
  <conditionalFormatting sqref="D221:AK224">
    <cfRule type="cellIs" dxfId="174" priority="185" operator="equal">
      <formula>0</formula>
    </cfRule>
  </conditionalFormatting>
  <conditionalFormatting sqref="G231:AK231">
    <cfRule type="cellIs" dxfId="173" priority="183" operator="equal">
      <formula>0</formula>
    </cfRule>
  </conditionalFormatting>
  <conditionalFormatting sqref="D234:AK235">
    <cfRule type="cellIs" dxfId="172" priority="179" operator="equal">
      <formula>0</formula>
    </cfRule>
  </conditionalFormatting>
  <conditionalFormatting sqref="G237:AK238">
    <cfRule type="cellIs" dxfId="171" priority="177" operator="equal">
      <formula>0</formula>
    </cfRule>
  </conditionalFormatting>
  <conditionalFormatting sqref="D237:AK238">
    <cfRule type="cellIs" dxfId="170" priority="176" operator="equal">
      <formula>0</formula>
    </cfRule>
  </conditionalFormatting>
  <conditionalFormatting sqref="D240:AK240">
    <cfRule type="cellIs" dxfId="169" priority="173" operator="equal">
      <formula>0</formula>
    </cfRule>
  </conditionalFormatting>
  <conditionalFormatting sqref="H1722">
    <cfRule type="cellIs" dxfId="168" priority="171" operator="equal">
      <formula>0</formula>
    </cfRule>
  </conditionalFormatting>
  <conditionalFormatting sqref="I1722:AK1722">
    <cfRule type="cellIs" dxfId="167" priority="170" operator="equal">
      <formula>0</formula>
    </cfRule>
  </conditionalFormatting>
  <conditionalFormatting sqref="H1738">
    <cfRule type="cellIs" dxfId="166" priority="169" operator="equal">
      <formula>0</formula>
    </cfRule>
  </conditionalFormatting>
  <conditionalFormatting sqref="I1738:AK1738">
    <cfRule type="cellIs" dxfId="165" priority="168" operator="equal">
      <formula>0</formula>
    </cfRule>
  </conditionalFormatting>
  <conditionalFormatting sqref="H1754">
    <cfRule type="cellIs" dxfId="164" priority="167" operator="equal">
      <formula>0</formula>
    </cfRule>
  </conditionalFormatting>
  <conditionalFormatting sqref="I1754:AK1754">
    <cfRule type="cellIs" dxfId="163" priority="166" operator="equal">
      <formula>0</formula>
    </cfRule>
  </conditionalFormatting>
  <conditionalFormatting sqref="H1770">
    <cfRule type="cellIs" dxfId="162" priority="165" operator="equal">
      <formula>0</formula>
    </cfRule>
  </conditionalFormatting>
  <conditionalFormatting sqref="I1770:AK1770">
    <cfRule type="cellIs" dxfId="161" priority="164" operator="equal">
      <formula>0</formula>
    </cfRule>
  </conditionalFormatting>
  <conditionalFormatting sqref="H1786">
    <cfRule type="cellIs" dxfId="160" priority="163" operator="equal">
      <formula>0</formula>
    </cfRule>
  </conditionalFormatting>
  <conditionalFormatting sqref="I1786:AK1786">
    <cfRule type="cellIs" dxfId="159" priority="162" operator="equal">
      <formula>0</formula>
    </cfRule>
  </conditionalFormatting>
  <conditionalFormatting sqref="H1802">
    <cfRule type="cellIs" dxfId="158" priority="161" operator="equal">
      <formula>0</formula>
    </cfRule>
  </conditionalFormatting>
  <conditionalFormatting sqref="I1802:AK1802">
    <cfRule type="cellIs" dxfId="157" priority="160" operator="equal">
      <formula>0</formula>
    </cfRule>
  </conditionalFormatting>
  <conditionalFormatting sqref="H1818">
    <cfRule type="cellIs" dxfId="156" priority="159" operator="equal">
      <formula>0</formula>
    </cfRule>
  </conditionalFormatting>
  <conditionalFormatting sqref="I1818:AK1818">
    <cfRule type="cellIs" dxfId="155" priority="158" operator="equal">
      <formula>0</formula>
    </cfRule>
  </conditionalFormatting>
  <conditionalFormatting sqref="H1834">
    <cfRule type="cellIs" dxfId="154" priority="157" operator="equal">
      <formula>0</formula>
    </cfRule>
  </conditionalFormatting>
  <conditionalFormatting sqref="I1834:AK1834">
    <cfRule type="cellIs" dxfId="153" priority="156" operator="equal">
      <formula>0</formula>
    </cfRule>
  </conditionalFormatting>
  <conditionalFormatting sqref="H1850">
    <cfRule type="cellIs" dxfId="152" priority="155" operator="equal">
      <formula>0</formula>
    </cfRule>
  </conditionalFormatting>
  <conditionalFormatting sqref="I1850:AK1850">
    <cfRule type="cellIs" dxfId="151" priority="154" operator="equal">
      <formula>0</formula>
    </cfRule>
  </conditionalFormatting>
  <conditionalFormatting sqref="H1866">
    <cfRule type="cellIs" dxfId="150" priority="153" operator="equal">
      <formula>0</formula>
    </cfRule>
  </conditionalFormatting>
  <conditionalFormatting sqref="I1866:AK1866">
    <cfRule type="cellIs" dxfId="149" priority="152" operator="equal">
      <formula>0</formula>
    </cfRule>
  </conditionalFormatting>
  <conditionalFormatting sqref="H1882">
    <cfRule type="cellIs" dxfId="148" priority="151" operator="equal">
      <formula>0</formula>
    </cfRule>
  </conditionalFormatting>
  <conditionalFormatting sqref="I1882:AK1882">
    <cfRule type="cellIs" dxfId="147" priority="150" operator="equal">
      <formula>0</formula>
    </cfRule>
  </conditionalFormatting>
  <conditionalFormatting sqref="H1898">
    <cfRule type="cellIs" dxfId="146" priority="149" operator="equal">
      <formula>0</formula>
    </cfRule>
  </conditionalFormatting>
  <conditionalFormatting sqref="I1898:AK1898">
    <cfRule type="cellIs" dxfId="145" priority="148" operator="equal">
      <formula>0</formula>
    </cfRule>
  </conditionalFormatting>
  <conditionalFormatting sqref="H1914">
    <cfRule type="cellIs" dxfId="144" priority="147" operator="equal">
      <formula>0</formula>
    </cfRule>
  </conditionalFormatting>
  <conditionalFormatting sqref="I1914:AK1914">
    <cfRule type="cellIs" dxfId="143" priority="146" operator="equal">
      <formula>0</formula>
    </cfRule>
  </conditionalFormatting>
  <conditionalFormatting sqref="H1930">
    <cfRule type="cellIs" dxfId="142" priority="145" operator="equal">
      <formula>0</formula>
    </cfRule>
  </conditionalFormatting>
  <conditionalFormatting sqref="I1930:AK1930">
    <cfRule type="cellIs" dxfId="141" priority="144" operator="equal">
      <formula>0</formula>
    </cfRule>
  </conditionalFormatting>
  <conditionalFormatting sqref="H1919:AK1919">
    <cfRule type="cellIs" dxfId="140" priority="143" operator="equal">
      <formula>0</formula>
    </cfRule>
  </conditionalFormatting>
  <conditionalFormatting sqref="H1903:AK1903">
    <cfRule type="cellIs" dxfId="139" priority="142" operator="equal">
      <formula>0</formula>
    </cfRule>
  </conditionalFormatting>
  <conditionalFormatting sqref="H1887:AK1887">
    <cfRule type="cellIs" dxfId="138" priority="141" operator="equal">
      <formula>0</formula>
    </cfRule>
  </conditionalFormatting>
  <conditionalFormatting sqref="H1871:AK1871">
    <cfRule type="cellIs" dxfId="137" priority="140" operator="equal">
      <formula>0</formula>
    </cfRule>
  </conditionalFormatting>
  <conditionalFormatting sqref="H1855:AK1855">
    <cfRule type="cellIs" dxfId="136" priority="139" operator="equal">
      <formula>0</formula>
    </cfRule>
  </conditionalFormatting>
  <conditionalFormatting sqref="H1839:AK1839">
    <cfRule type="cellIs" dxfId="135" priority="138" operator="equal">
      <formula>0</formula>
    </cfRule>
  </conditionalFormatting>
  <conditionalFormatting sqref="H1823:AK1823">
    <cfRule type="cellIs" dxfId="134" priority="137" operator="equal">
      <formula>0</formula>
    </cfRule>
  </conditionalFormatting>
  <conditionalFormatting sqref="H1807:AK1807">
    <cfRule type="cellIs" dxfId="133" priority="136" operator="equal">
      <formula>0</formula>
    </cfRule>
  </conditionalFormatting>
  <conditionalFormatting sqref="H1791:AK1791">
    <cfRule type="cellIs" dxfId="132" priority="135" operator="equal">
      <formula>0</formula>
    </cfRule>
  </conditionalFormatting>
  <conditionalFormatting sqref="H1775:AK1775">
    <cfRule type="cellIs" dxfId="131" priority="134" operator="equal">
      <formula>0</formula>
    </cfRule>
  </conditionalFormatting>
  <conditionalFormatting sqref="H1759:AK1759">
    <cfRule type="cellIs" dxfId="130" priority="133" operator="equal">
      <formula>0</formula>
    </cfRule>
  </conditionalFormatting>
  <conditionalFormatting sqref="H1743:AK1743">
    <cfRule type="cellIs" dxfId="129" priority="132" operator="equal">
      <formula>0</formula>
    </cfRule>
  </conditionalFormatting>
  <conditionalFormatting sqref="H1727:AK1727">
    <cfRule type="cellIs" dxfId="128" priority="131" operator="equal">
      <formula>0</formula>
    </cfRule>
  </conditionalFormatting>
  <conditionalFormatting sqref="H1711:AK1711">
    <cfRule type="cellIs" dxfId="127" priority="130" operator="equal">
      <formula>0</formula>
    </cfRule>
  </conditionalFormatting>
  <conditionalFormatting sqref="H1718:AK1718">
    <cfRule type="cellIs" dxfId="126" priority="129" operator="equal">
      <formula>0</formula>
    </cfRule>
  </conditionalFormatting>
  <conditionalFormatting sqref="H1734:AK1734">
    <cfRule type="cellIs" dxfId="125" priority="128" operator="equal">
      <formula>0</formula>
    </cfRule>
  </conditionalFormatting>
  <conditionalFormatting sqref="H1750:AK1750">
    <cfRule type="cellIs" dxfId="124" priority="127" operator="equal">
      <formula>0</formula>
    </cfRule>
  </conditionalFormatting>
  <conditionalFormatting sqref="H1766:AK1766">
    <cfRule type="cellIs" dxfId="123" priority="126" operator="equal">
      <formula>0</formula>
    </cfRule>
  </conditionalFormatting>
  <conditionalFormatting sqref="H1782:AK1782">
    <cfRule type="cellIs" dxfId="122" priority="125" operator="equal">
      <formula>0</formula>
    </cfRule>
  </conditionalFormatting>
  <conditionalFormatting sqref="H1798:AK1798">
    <cfRule type="cellIs" dxfId="121" priority="124" operator="equal">
      <formula>0</formula>
    </cfRule>
  </conditionalFormatting>
  <conditionalFormatting sqref="H1814:AK1814">
    <cfRule type="cellIs" dxfId="120" priority="123" operator="equal">
      <formula>0</formula>
    </cfRule>
  </conditionalFormatting>
  <conditionalFormatting sqref="H1830:AK1830">
    <cfRule type="cellIs" dxfId="119" priority="122" operator="equal">
      <formula>0</formula>
    </cfRule>
  </conditionalFormatting>
  <conditionalFormatting sqref="H1846:AK1846">
    <cfRule type="cellIs" dxfId="118" priority="121" operator="equal">
      <formula>0</formula>
    </cfRule>
  </conditionalFormatting>
  <conditionalFormatting sqref="H1862:AK1862">
    <cfRule type="cellIs" dxfId="117" priority="120" operator="equal">
      <formula>0</formula>
    </cfRule>
  </conditionalFormatting>
  <conditionalFormatting sqref="H1878:AK1878">
    <cfRule type="cellIs" dxfId="116" priority="119" operator="equal">
      <formula>0</formula>
    </cfRule>
  </conditionalFormatting>
  <conditionalFormatting sqref="H1894:AK1894">
    <cfRule type="cellIs" dxfId="115" priority="118" operator="equal">
      <formula>0</formula>
    </cfRule>
  </conditionalFormatting>
  <conditionalFormatting sqref="H1910:AK1910">
    <cfRule type="cellIs" dxfId="114" priority="117" operator="equal">
      <formula>0</formula>
    </cfRule>
  </conditionalFormatting>
  <conditionalFormatting sqref="H1926:AK1926">
    <cfRule type="cellIs" dxfId="113" priority="116" operator="equal">
      <formula>0</formula>
    </cfRule>
  </conditionalFormatting>
  <conditionalFormatting sqref="H1480">
    <cfRule type="cellIs" dxfId="112" priority="115" operator="equal">
      <formula>0</formula>
    </cfRule>
  </conditionalFormatting>
  <conditionalFormatting sqref="I1480:AK1480">
    <cfRule type="cellIs" dxfId="111" priority="114" operator="equal">
      <formula>0</formula>
    </cfRule>
  </conditionalFormatting>
  <conditionalFormatting sqref="H1496">
    <cfRule type="cellIs" dxfId="110" priority="113" operator="equal">
      <formula>0</formula>
    </cfRule>
  </conditionalFormatting>
  <conditionalFormatting sqref="I1496:AK1496">
    <cfRule type="cellIs" dxfId="109" priority="112" operator="equal">
      <formula>0</formula>
    </cfRule>
  </conditionalFormatting>
  <conditionalFormatting sqref="H1512">
    <cfRule type="cellIs" dxfId="108" priority="111" operator="equal">
      <formula>0</formula>
    </cfRule>
  </conditionalFormatting>
  <conditionalFormatting sqref="I1512:AK1512">
    <cfRule type="cellIs" dxfId="107" priority="110" operator="equal">
      <formula>0</formula>
    </cfRule>
  </conditionalFormatting>
  <conditionalFormatting sqref="H1528">
    <cfRule type="cellIs" dxfId="106" priority="109" operator="equal">
      <formula>0</formula>
    </cfRule>
  </conditionalFormatting>
  <conditionalFormatting sqref="I1528:AK1528">
    <cfRule type="cellIs" dxfId="105" priority="108" operator="equal">
      <formula>0</formula>
    </cfRule>
  </conditionalFormatting>
  <conditionalFormatting sqref="H1544">
    <cfRule type="cellIs" dxfId="104" priority="107" operator="equal">
      <formula>0</formula>
    </cfRule>
  </conditionalFormatting>
  <conditionalFormatting sqref="I1544:AK1544">
    <cfRule type="cellIs" dxfId="103" priority="106" operator="equal">
      <formula>0</formula>
    </cfRule>
  </conditionalFormatting>
  <conditionalFormatting sqref="H1560">
    <cfRule type="cellIs" dxfId="102" priority="105" operator="equal">
      <formula>0</formula>
    </cfRule>
  </conditionalFormatting>
  <conditionalFormatting sqref="I1560:AK1560">
    <cfRule type="cellIs" dxfId="101" priority="104" operator="equal">
      <formula>0</formula>
    </cfRule>
  </conditionalFormatting>
  <conditionalFormatting sqref="H1576">
    <cfRule type="cellIs" dxfId="100" priority="103" operator="equal">
      <formula>0</formula>
    </cfRule>
  </conditionalFormatting>
  <conditionalFormatting sqref="I1576:AK1576">
    <cfRule type="cellIs" dxfId="99" priority="102" operator="equal">
      <formula>0</formula>
    </cfRule>
  </conditionalFormatting>
  <conditionalFormatting sqref="H1592">
    <cfRule type="cellIs" dxfId="98" priority="101" operator="equal">
      <formula>0</formula>
    </cfRule>
  </conditionalFormatting>
  <conditionalFormatting sqref="I1592:AK1592">
    <cfRule type="cellIs" dxfId="97" priority="100" operator="equal">
      <formula>0</formula>
    </cfRule>
  </conditionalFormatting>
  <conditionalFormatting sqref="H1608">
    <cfRule type="cellIs" dxfId="96" priority="99" operator="equal">
      <formula>0</formula>
    </cfRule>
  </conditionalFormatting>
  <conditionalFormatting sqref="I1608:AK1608">
    <cfRule type="cellIs" dxfId="95" priority="98" operator="equal">
      <formula>0</formula>
    </cfRule>
  </conditionalFormatting>
  <conditionalFormatting sqref="H1624">
    <cfRule type="cellIs" dxfId="94" priority="97" operator="equal">
      <formula>0</formula>
    </cfRule>
  </conditionalFormatting>
  <conditionalFormatting sqref="I1624:AK1624">
    <cfRule type="cellIs" dxfId="93" priority="96" operator="equal">
      <formula>0</formula>
    </cfRule>
  </conditionalFormatting>
  <conditionalFormatting sqref="H1640">
    <cfRule type="cellIs" dxfId="92" priority="95" operator="equal">
      <formula>0</formula>
    </cfRule>
  </conditionalFormatting>
  <conditionalFormatting sqref="I1640:AK1640">
    <cfRule type="cellIs" dxfId="91" priority="94" operator="equal">
      <formula>0</formula>
    </cfRule>
  </conditionalFormatting>
  <conditionalFormatting sqref="H1656">
    <cfRule type="cellIs" dxfId="90" priority="93" operator="equal">
      <formula>0</formula>
    </cfRule>
  </conditionalFormatting>
  <conditionalFormatting sqref="I1656:AK1656">
    <cfRule type="cellIs" dxfId="89" priority="92" operator="equal">
      <formula>0</formula>
    </cfRule>
  </conditionalFormatting>
  <conditionalFormatting sqref="H1672">
    <cfRule type="cellIs" dxfId="88" priority="91" operator="equal">
      <formula>0</formula>
    </cfRule>
  </conditionalFormatting>
  <conditionalFormatting sqref="I1672:AK1672">
    <cfRule type="cellIs" dxfId="87" priority="90" operator="equal">
      <formula>0</formula>
    </cfRule>
  </conditionalFormatting>
  <conditionalFormatting sqref="H1688">
    <cfRule type="cellIs" dxfId="86" priority="89" operator="equal">
      <formula>0</formula>
    </cfRule>
  </conditionalFormatting>
  <conditionalFormatting sqref="I1688:AK1688">
    <cfRule type="cellIs" dxfId="85" priority="88" operator="equal">
      <formula>0</formula>
    </cfRule>
  </conditionalFormatting>
  <conditionalFormatting sqref="H1677:AK1677">
    <cfRule type="cellIs" dxfId="84" priority="87" operator="equal">
      <formula>0</formula>
    </cfRule>
  </conditionalFormatting>
  <conditionalFormatting sqref="H1661:AK1661">
    <cfRule type="cellIs" dxfId="83" priority="86" operator="equal">
      <formula>0</formula>
    </cfRule>
  </conditionalFormatting>
  <conditionalFormatting sqref="H1645:AK1645">
    <cfRule type="cellIs" dxfId="82" priority="85" operator="equal">
      <formula>0</formula>
    </cfRule>
  </conditionalFormatting>
  <conditionalFormatting sqref="H1629:AK1629">
    <cfRule type="cellIs" dxfId="81" priority="84" operator="equal">
      <formula>0</formula>
    </cfRule>
  </conditionalFormatting>
  <conditionalFormatting sqref="H1613:AK1613">
    <cfRule type="cellIs" dxfId="80" priority="83" operator="equal">
      <formula>0</formula>
    </cfRule>
  </conditionalFormatting>
  <conditionalFormatting sqref="H1597:AK1597">
    <cfRule type="cellIs" dxfId="79" priority="82" operator="equal">
      <formula>0</formula>
    </cfRule>
  </conditionalFormatting>
  <conditionalFormatting sqref="H1581:AK1581">
    <cfRule type="cellIs" dxfId="78" priority="81" operator="equal">
      <formula>0</formula>
    </cfRule>
  </conditionalFormatting>
  <conditionalFormatting sqref="H1565:AK1565">
    <cfRule type="cellIs" dxfId="77" priority="80" operator="equal">
      <formula>0</formula>
    </cfRule>
  </conditionalFormatting>
  <conditionalFormatting sqref="H1549:AK1549">
    <cfRule type="cellIs" dxfId="76" priority="79" operator="equal">
      <formula>0</formula>
    </cfRule>
  </conditionalFormatting>
  <conditionalFormatting sqref="H1533:AK1533">
    <cfRule type="cellIs" dxfId="75" priority="78" operator="equal">
      <formula>0</formula>
    </cfRule>
  </conditionalFormatting>
  <conditionalFormatting sqref="H1517:AK1517">
    <cfRule type="cellIs" dxfId="74" priority="77" operator="equal">
      <formula>0</formula>
    </cfRule>
  </conditionalFormatting>
  <conditionalFormatting sqref="H1501:AK1501">
    <cfRule type="cellIs" dxfId="73" priority="76" operator="equal">
      <formula>0</formula>
    </cfRule>
  </conditionalFormatting>
  <conditionalFormatting sqref="H1485:AK1485">
    <cfRule type="cellIs" dxfId="72" priority="75" operator="equal">
      <formula>0</formula>
    </cfRule>
  </conditionalFormatting>
  <conditionalFormatting sqref="H1469:AK1469">
    <cfRule type="cellIs" dxfId="71" priority="74" operator="equal">
      <formula>0</formula>
    </cfRule>
  </conditionalFormatting>
  <conditionalFormatting sqref="H1476:AK1476">
    <cfRule type="cellIs" dxfId="70" priority="73" operator="equal">
      <formula>0</formula>
    </cfRule>
  </conditionalFormatting>
  <conditionalFormatting sqref="H1492:AK1492">
    <cfRule type="cellIs" dxfId="69" priority="72" operator="equal">
      <formula>0</formula>
    </cfRule>
  </conditionalFormatting>
  <conditionalFormatting sqref="H1508:AK1508">
    <cfRule type="cellIs" dxfId="68" priority="71" operator="equal">
      <formula>0</formula>
    </cfRule>
  </conditionalFormatting>
  <conditionalFormatting sqref="H1524:AK1524">
    <cfRule type="cellIs" dxfId="67" priority="70" operator="equal">
      <formula>0</formula>
    </cfRule>
  </conditionalFormatting>
  <conditionalFormatting sqref="H1540:AK1540">
    <cfRule type="cellIs" dxfId="66" priority="69" operator="equal">
      <formula>0</formula>
    </cfRule>
  </conditionalFormatting>
  <conditionalFormatting sqref="H1556:AK1556">
    <cfRule type="cellIs" dxfId="65" priority="68" operator="equal">
      <formula>0</formula>
    </cfRule>
  </conditionalFormatting>
  <conditionalFormatting sqref="H1572:AK1572">
    <cfRule type="cellIs" dxfId="64" priority="67" operator="equal">
      <formula>0</formula>
    </cfRule>
  </conditionalFormatting>
  <conditionalFormatting sqref="H1588:AK1588">
    <cfRule type="cellIs" dxfId="63" priority="66" operator="equal">
      <formula>0</formula>
    </cfRule>
  </conditionalFormatting>
  <conditionalFormatting sqref="H1604:AK1604">
    <cfRule type="cellIs" dxfId="62" priority="65" operator="equal">
      <formula>0</formula>
    </cfRule>
  </conditionalFormatting>
  <conditionalFormatting sqref="H1620:AK1620">
    <cfRule type="cellIs" dxfId="61" priority="64" operator="equal">
      <formula>0</formula>
    </cfRule>
  </conditionalFormatting>
  <conditionalFormatting sqref="H1636:AK1636">
    <cfRule type="cellIs" dxfId="60" priority="63" operator="equal">
      <formula>0</formula>
    </cfRule>
  </conditionalFormatting>
  <conditionalFormatting sqref="H1652:AK1652">
    <cfRule type="cellIs" dxfId="59" priority="62" operator="equal">
      <formula>0</formula>
    </cfRule>
  </conditionalFormatting>
  <conditionalFormatting sqref="H1668:AK1668">
    <cfRule type="cellIs" dxfId="58" priority="61" operator="equal">
      <formula>0</formula>
    </cfRule>
  </conditionalFormatting>
  <conditionalFormatting sqref="H1684:AK1684">
    <cfRule type="cellIs" dxfId="57" priority="60" operator="equal">
      <formula>0</formula>
    </cfRule>
  </conditionalFormatting>
  <conditionalFormatting sqref="H1238">
    <cfRule type="cellIs" dxfId="56" priority="59" operator="equal">
      <formula>0</formula>
    </cfRule>
  </conditionalFormatting>
  <conditionalFormatting sqref="I1238:AK1238">
    <cfRule type="cellIs" dxfId="55" priority="58" operator="equal">
      <formula>0</formula>
    </cfRule>
  </conditionalFormatting>
  <conditionalFormatting sqref="H1254">
    <cfRule type="cellIs" dxfId="54" priority="57" operator="equal">
      <formula>0</formula>
    </cfRule>
  </conditionalFormatting>
  <conditionalFormatting sqref="I1254:AK1254">
    <cfRule type="cellIs" dxfId="53" priority="56" operator="equal">
      <formula>0</formula>
    </cfRule>
  </conditionalFormatting>
  <conditionalFormatting sqref="H1270">
    <cfRule type="cellIs" dxfId="52" priority="55" operator="equal">
      <formula>0</formula>
    </cfRule>
  </conditionalFormatting>
  <conditionalFormatting sqref="I1270:AK1270">
    <cfRule type="cellIs" dxfId="51" priority="54" operator="equal">
      <formula>0</formula>
    </cfRule>
  </conditionalFormatting>
  <conditionalFormatting sqref="H1286">
    <cfRule type="cellIs" dxfId="50" priority="53" operator="equal">
      <formula>0</formula>
    </cfRule>
  </conditionalFormatting>
  <conditionalFormatting sqref="I1286:AK1286">
    <cfRule type="cellIs" dxfId="49" priority="52" operator="equal">
      <formula>0</formula>
    </cfRule>
  </conditionalFormatting>
  <conditionalFormatting sqref="H1302">
    <cfRule type="cellIs" dxfId="48" priority="51" operator="equal">
      <formula>0</formula>
    </cfRule>
  </conditionalFormatting>
  <conditionalFormatting sqref="I1302:AK1302">
    <cfRule type="cellIs" dxfId="47" priority="50" operator="equal">
      <formula>0</formula>
    </cfRule>
  </conditionalFormatting>
  <conditionalFormatting sqref="H1318">
    <cfRule type="cellIs" dxfId="46" priority="49" operator="equal">
      <formula>0</formula>
    </cfRule>
  </conditionalFormatting>
  <conditionalFormatting sqref="I1318:AK1318">
    <cfRule type="cellIs" dxfId="45" priority="48" operator="equal">
      <formula>0</formula>
    </cfRule>
  </conditionalFormatting>
  <conditionalFormatting sqref="H1334">
    <cfRule type="cellIs" dxfId="44" priority="47" operator="equal">
      <formula>0</formula>
    </cfRule>
  </conditionalFormatting>
  <conditionalFormatting sqref="I1334:AK1334">
    <cfRule type="cellIs" dxfId="43" priority="46" operator="equal">
      <formula>0</formula>
    </cfRule>
  </conditionalFormatting>
  <conditionalFormatting sqref="H1350">
    <cfRule type="cellIs" dxfId="42" priority="45" operator="equal">
      <formula>0</formula>
    </cfRule>
  </conditionalFormatting>
  <conditionalFormatting sqref="I1350:AK1350">
    <cfRule type="cellIs" dxfId="41" priority="44" operator="equal">
      <formula>0</formula>
    </cfRule>
  </conditionalFormatting>
  <conditionalFormatting sqref="H1366">
    <cfRule type="cellIs" dxfId="40" priority="43" operator="equal">
      <formula>0</formula>
    </cfRule>
  </conditionalFormatting>
  <conditionalFormatting sqref="I1366:AK1366">
    <cfRule type="cellIs" dxfId="39" priority="42" operator="equal">
      <formula>0</formula>
    </cfRule>
  </conditionalFormatting>
  <conditionalFormatting sqref="H1382">
    <cfRule type="cellIs" dxfId="38" priority="41" operator="equal">
      <formula>0</formula>
    </cfRule>
  </conditionalFormatting>
  <conditionalFormatting sqref="I1382:AK1382">
    <cfRule type="cellIs" dxfId="37" priority="40" operator="equal">
      <formula>0</formula>
    </cfRule>
  </conditionalFormatting>
  <conditionalFormatting sqref="H1398">
    <cfRule type="cellIs" dxfId="36" priority="39" operator="equal">
      <formula>0</formula>
    </cfRule>
  </conditionalFormatting>
  <conditionalFormatting sqref="I1398:AK1398">
    <cfRule type="cellIs" dxfId="35" priority="38" operator="equal">
      <formula>0</formula>
    </cfRule>
  </conditionalFormatting>
  <conditionalFormatting sqref="H1414">
    <cfRule type="cellIs" dxfId="34" priority="37" operator="equal">
      <formula>0</formula>
    </cfRule>
  </conditionalFormatting>
  <conditionalFormatting sqref="I1414:AK1414">
    <cfRule type="cellIs" dxfId="33" priority="36" operator="equal">
      <formula>0</formula>
    </cfRule>
  </conditionalFormatting>
  <conditionalFormatting sqref="H1446">
    <cfRule type="cellIs" dxfId="32" priority="33" operator="equal">
      <formula>0</formula>
    </cfRule>
  </conditionalFormatting>
  <conditionalFormatting sqref="I1446:AK1446">
    <cfRule type="cellIs" dxfId="31" priority="32" operator="equal">
      <formula>0</formula>
    </cfRule>
  </conditionalFormatting>
  <conditionalFormatting sqref="H1430">
    <cfRule type="cellIs" dxfId="30" priority="31" operator="equal">
      <formula>0</formula>
    </cfRule>
  </conditionalFormatting>
  <conditionalFormatting sqref="I1430:AK1430">
    <cfRule type="cellIs" dxfId="29" priority="30" operator="equal">
      <formula>0</formula>
    </cfRule>
  </conditionalFormatting>
  <conditionalFormatting sqref="H1435:AK1435">
    <cfRule type="cellIs" dxfId="28" priority="29" operator="equal">
      <formula>0</formula>
    </cfRule>
  </conditionalFormatting>
  <conditionalFormatting sqref="H1419:AK1419">
    <cfRule type="cellIs" dxfId="27" priority="28" operator="equal">
      <formula>0</formula>
    </cfRule>
  </conditionalFormatting>
  <conditionalFormatting sqref="H1403:AK1403">
    <cfRule type="cellIs" dxfId="26" priority="27" operator="equal">
      <formula>0</formula>
    </cfRule>
  </conditionalFormatting>
  <conditionalFormatting sqref="H1387:AK1387">
    <cfRule type="cellIs" dxfId="25" priority="26" operator="equal">
      <formula>0</formula>
    </cfRule>
  </conditionalFormatting>
  <conditionalFormatting sqref="H1371:AK1371">
    <cfRule type="cellIs" dxfId="24" priority="25" operator="equal">
      <formula>0</formula>
    </cfRule>
  </conditionalFormatting>
  <conditionalFormatting sqref="H1355:AK1355">
    <cfRule type="cellIs" dxfId="23" priority="24" operator="equal">
      <formula>0</formula>
    </cfRule>
  </conditionalFormatting>
  <conditionalFormatting sqref="H1339:AK1339">
    <cfRule type="cellIs" dxfId="22" priority="23" operator="equal">
      <formula>0</formula>
    </cfRule>
  </conditionalFormatting>
  <conditionalFormatting sqref="H1323:AK1323">
    <cfRule type="cellIs" dxfId="21" priority="22" operator="equal">
      <formula>0</formula>
    </cfRule>
  </conditionalFormatting>
  <conditionalFormatting sqref="H1307:AK1307">
    <cfRule type="cellIs" dxfId="20" priority="21" operator="equal">
      <formula>0</formula>
    </cfRule>
  </conditionalFormatting>
  <conditionalFormatting sqref="H1291:AK1291">
    <cfRule type="cellIs" dxfId="19" priority="20" operator="equal">
      <formula>0</formula>
    </cfRule>
  </conditionalFormatting>
  <conditionalFormatting sqref="H1275:AK1275">
    <cfRule type="cellIs" dxfId="18" priority="19" operator="equal">
      <formula>0</formula>
    </cfRule>
  </conditionalFormatting>
  <conditionalFormatting sqref="H1259:AK1259">
    <cfRule type="cellIs" dxfId="17" priority="18" operator="equal">
      <formula>0</formula>
    </cfRule>
  </conditionalFormatting>
  <conditionalFormatting sqref="H1243:AK1243">
    <cfRule type="cellIs" dxfId="16" priority="17" operator="equal">
      <formula>0</formula>
    </cfRule>
  </conditionalFormatting>
  <conditionalFormatting sqref="H1227:AK1227">
    <cfRule type="cellIs" dxfId="15" priority="16" operator="equal">
      <formula>0</formula>
    </cfRule>
  </conditionalFormatting>
  <conditionalFormatting sqref="H1234:AK1234">
    <cfRule type="cellIs" dxfId="14" priority="15" operator="equal">
      <formula>0</formula>
    </cfRule>
  </conditionalFormatting>
  <conditionalFormatting sqref="H1250:AK1250">
    <cfRule type="cellIs" dxfId="13" priority="14" operator="equal">
      <formula>0</formula>
    </cfRule>
  </conditionalFormatting>
  <conditionalFormatting sqref="H1266:AK1266">
    <cfRule type="cellIs" dxfId="12" priority="13" operator="equal">
      <formula>0</formula>
    </cfRule>
  </conditionalFormatting>
  <conditionalFormatting sqref="H1282:AK1282">
    <cfRule type="cellIs" dxfId="11" priority="12" operator="equal">
      <formula>0</formula>
    </cfRule>
  </conditionalFormatting>
  <conditionalFormatting sqref="H1298:AK1298">
    <cfRule type="cellIs" dxfId="10" priority="11" operator="equal">
      <formula>0</formula>
    </cfRule>
  </conditionalFormatting>
  <conditionalFormatting sqref="H1314:AK1314">
    <cfRule type="cellIs" dxfId="9" priority="10" operator="equal">
      <formula>0</formula>
    </cfRule>
  </conditionalFormatting>
  <conditionalFormatting sqref="H1330:AK1330">
    <cfRule type="cellIs" dxfId="8" priority="9" operator="equal">
      <formula>0</formula>
    </cfRule>
  </conditionalFormatting>
  <conditionalFormatting sqref="H1346:AK1346">
    <cfRule type="cellIs" dxfId="7" priority="8" operator="equal">
      <formula>0</formula>
    </cfRule>
  </conditionalFormatting>
  <conditionalFormatting sqref="H1362:AK1362">
    <cfRule type="cellIs" dxfId="6" priority="7" operator="equal">
      <formula>0</formula>
    </cfRule>
  </conditionalFormatting>
  <conditionalFormatting sqref="H1378:AK1378">
    <cfRule type="cellIs" dxfId="5" priority="6" operator="equal">
      <formula>0</formula>
    </cfRule>
  </conditionalFormatting>
  <conditionalFormatting sqref="H1394:AK1394">
    <cfRule type="cellIs" dxfId="4" priority="5" operator="equal">
      <formula>0</formula>
    </cfRule>
  </conditionalFormatting>
  <conditionalFormatting sqref="H1410:AK1410">
    <cfRule type="cellIs" dxfId="3" priority="4" operator="equal">
      <formula>0</formula>
    </cfRule>
  </conditionalFormatting>
  <conditionalFormatting sqref="H1426:AK1426">
    <cfRule type="cellIs" dxfId="2" priority="3" operator="equal">
      <formula>0</formula>
    </cfRule>
  </conditionalFormatting>
  <conditionalFormatting sqref="H1442:AK1442">
    <cfRule type="cellIs" dxfId="1" priority="2" operator="equal">
      <formula>0</formula>
    </cfRule>
  </conditionalFormatting>
  <conditionalFormatting sqref="D220:AK220">
    <cfRule type="cellIs" dxfId="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AI19"/>
  <sheetViews>
    <sheetView workbookViewId="0"/>
  </sheetViews>
  <sheetFormatPr baseColWidth="10" defaultRowHeight="15" x14ac:dyDescent="0.25"/>
  <cols>
    <col min="1" max="1" width="22.85546875" bestFit="1" customWidth="1"/>
    <col min="2" max="2" width="21.28515625" customWidth="1"/>
  </cols>
  <sheetData>
    <row r="1" spans="1:35" x14ac:dyDescent="0.25">
      <c r="A1" s="85" t="s">
        <v>123</v>
      </c>
      <c r="B1" s="85" t="s">
        <v>124</v>
      </c>
    </row>
    <row r="3" spans="1:35" x14ac:dyDescent="0.25">
      <c r="A3" t="s">
        <v>129</v>
      </c>
    </row>
    <row r="4" spans="1:35" x14ac:dyDescent="0.25">
      <c r="A4" t="s">
        <v>4</v>
      </c>
      <c r="B4">
        <v>0</v>
      </c>
    </row>
    <row r="5" spans="1:35" x14ac:dyDescent="0.25">
      <c r="A5" t="s">
        <v>46</v>
      </c>
      <c r="B5">
        <v>12000</v>
      </c>
    </row>
    <row r="6" spans="1:35" x14ac:dyDescent="0.25">
      <c r="A6" t="s">
        <v>47</v>
      </c>
      <c r="B6">
        <v>40000</v>
      </c>
    </row>
    <row r="8" spans="1:35" x14ac:dyDescent="0.25">
      <c r="B8">
        <v>2017</v>
      </c>
      <c r="C8">
        <v>2018</v>
      </c>
      <c r="D8">
        <v>2019</v>
      </c>
      <c r="E8">
        <v>2020</v>
      </c>
      <c r="F8">
        <v>2021</v>
      </c>
      <c r="G8">
        <v>2022</v>
      </c>
      <c r="H8">
        <v>2023</v>
      </c>
      <c r="I8">
        <v>2024</v>
      </c>
      <c r="J8">
        <v>2025</v>
      </c>
      <c r="K8">
        <v>2026</v>
      </c>
      <c r="L8">
        <v>2027</v>
      </c>
      <c r="M8">
        <v>2028</v>
      </c>
      <c r="N8">
        <v>2029</v>
      </c>
      <c r="O8">
        <v>2030</v>
      </c>
      <c r="P8">
        <v>2031</v>
      </c>
      <c r="Q8">
        <v>2032</v>
      </c>
      <c r="R8">
        <v>2033</v>
      </c>
      <c r="S8">
        <v>2034</v>
      </c>
      <c r="T8">
        <v>2035</v>
      </c>
      <c r="U8">
        <v>2036</v>
      </c>
      <c r="V8">
        <v>2037</v>
      </c>
      <c r="W8">
        <v>2038</v>
      </c>
      <c r="X8">
        <v>2039</v>
      </c>
      <c r="Y8">
        <v>2040</v>
      </c>
      <c r="Z8">
        <v>2041</v>
      </c>
      <c r="AA8">
        <v>2042</v>
      </c>
      <c r="AB8">
        <v>2043</v>
      </c>
      <c r="AC8">
        <v>2044</v>
      </c>
      <c r="AD8">
        <v>2045</v>
      </c>
      <c r="AE8">
        <v>2046</v>
      </c>
      <c r="AF8">
        <f>AE8+1</f>
        <v>2047</v>
      </c>
      <c r="AG8">
        <f>AF8+1</f>
        <v>2048</v>
      </c>
      <c r="AH8">
        <f>AG8+1</f>
        <v>2049</v>
      </c>
      <c r="AI8">
        <f>AH8+1</f>
        <v>2050</v>
      </c>
    </row>
    <row r="9" spans="1:35" x14ac:dyDescent="0.25">
      <c r="A9" t="s">
        <v>4</v>
      </c>
      <c r="B9" s="31">
        <v>0</v>
      </c>
      <c r="C9" s="31">
        <f>B9+B9</f>
        <v>0</v>
      </c>
      <c r="D9" s="31">
        <f>C9+C9</f>
        <v>0</v>
      </c>
      <c r="E9" s="31">
        <f>D9+$B4</f>
        <v>0</v>
      </c>
      <c r="F9" s="31">
        <f t="shared" ref="F9:AI9" si="0">E9+$B4</f>
        <v>0</v>
      </c>
      <c r="G9" s="31">
        <f t="shared" si="0"/>
        <v>0</v>
      </c>
      <c r="H9" s="31">
        <f t="shared" si="0"/>
        <v>0</v>
      </c>
      <c r="I9" s="31">
        <f t="shared" si="0"/>
        <v>0</v>
      </c>
      <c r="J9" s="31">
        <f t="shared" si="0"/>
        <v>0</v>
      </c>
      <c r="K9" s="31">
        <f t="shared" si="0"/>
        <v>0</v>
      </c>
      <c r="L9" s="31">
        <f t="shared" si="0"/>
        <v>0</v>
      </c>
      <c r="M9" s="31">
        <f t="shared" si="0"/>
        <v>0</v>
      </c>
      <c r="N9" s="31">
        <f t="shared" si="0"/>
        <v>0</v>
      </c>
      <c r="O9" s="31">
        <f t="shared" si="0"/>
        <v>0</v>
      </c>
      <c r="P9" s="31">
        <f t="shared" si="0"/>
        <v>0</v>
      </c>
      <c r="Q9" s="31">
        <f t="shared" si="0"/>
        <v>0</v>
      </c>
      <c r="R9" s="31">
        <f t="shared" si="0"/>
        <v>0</v>
      </c>
      <c r="S9" s="31">
        <f t="shared" si="0"/>
        <v>0</v>
      </c>
      <c r="T9" s="31">
        <f t="shared" si="0"/>
        <v>0</v>
      </c>
      <c r="U9" s="31">
        <f t="shared" si="0"/>
        <v>0</v>
      </c>
      <c r="V9" s="31">
        <f t="shared" si="0"/>
        <v>0</v>
      </c>
      <c r="W9" s="31">
        <f t="shared" si="0"/>
        <v>0</v>
      </c>
      <c r="X9" s="31">
        <f t="shared" si="0"/>
        <v>0</v>
      </c>
      <c r="Y9" s="31">
        <f t="shared" si="0"/>
        <v>0</v>
      </c>
      <c r="Z9" s="31">
        <f t="shared" si="0"/>
        <v>0</v>
      </c>
      <c r="AA9" s="31">
        <f t="shared" si="0"/>
        <v>0</v>
      </c>
      <c r="AB9" s="31">
        <f t="shared" si="0"/>
        <v>0</v>
      </c>
      <c r="AC9" s="31">
        <f t="shared" si="0"/>
        <v>0</v>
      </c>
      <c r="AD9" s="31">
        <f t="shared" si="0"/>
        <v>0</v>
      </c>
      <c r="AE9" s="31">
        <f t="shared" si="0"/>
        <v>0</v>
      </c>
      <c r="AF9" s="31">
        <f t="shared" si="0"/>
        <v>0</v>
      </c>
      <c r="AG9" s="31">
        <f t="shared" si="0"/>
        <v>0</v>
      </c>
      <c r="AH9" s="31">
        <f t="shared" si="0"/>
        <v>0</v>
      </c>
      <c r="AI9" s="31">
        <f t="shared" si="0"/>
        <v>0</v>
      </c>
    </row>
    <row r="10" spans="1:35" x14ac:dyDescent="0.25">
      <c r="A10" t="s">
        <v>46</v>
      </c>
      <c r="B10" s="31">
        <v>0</v>
      </c>
      <c r="C10" s="31">
        <v>0</v>
      </c>
      <c r="D10" s="31">
        <v>0</v>
      </c>
      <c r="E10" s="31">
        <f>D10+$B5</f>
        <v>12000</v>
      </c>
      <c r="F10" s="31">
        <f t="shared" ref="F10:AI10" si="1">E10+$B5</f>
        <v>24000</v>
      </c>
      <c r="G10" s="31">
        <f t="shared" si="1"/>
        <v>36000</v>
      </c>
      <c r="H10" s="31">
        <f t="shared" si="1"/>
        <v>48000</v>
      </c>
      <c r="I10" s="31">
        <f t="shared" si="1"/>
        <v>60000</v>
      </c>
      <c r="J10" s="31">
        <f t="shared" si="1"/>
        <v>72000</v>
      </c>
      <c r="K10" s="31">
        <f t="shared" si="1"/>
        <v>84000</v>
      </c>
      <c r="L10" s="31">
        <f t="shared" si="1"/>
        <v>96000</v>
      </c>
      <c r="M10" s="31">
        <f t="shared" si="1"/>
        <v>108000</v>
      </c>
      <c r="N10" s="31">
        <f t="shared" si="1"/>
        <v>120000</v>
      </c>
      <c r="O10" s="31">
        <f t="shared" si="1"/>
        <v>132000</v>
      </c>
      <c r="P10" s="31">
        <f t="shared" si="1"/>
        <v>144000</v>
      </c>
      <c r="Q10" s="31">
        <f t="shared" si="1"/>
        <v>156000</v>
      </c>
      <c r="R10" s="31">
        <f t="shared" si="1"/>
        <v>168000</v>
      </c>
      <c r="S10" s="31">
        <f t="shared" si="1"/>
        <v>180000</v>
      </c>
      <c r="T10" s="31">
        <f t="shared" si="1"/>
        <v>192000</v>
      </c>
      <c r="U10" s="31">
        <f t="shared" si="1"/>
        <v>204000</v>
      </c>
      <c r="V10" s="31">
        <f t="shared" si="1"/>
        <v>216000</v>
      </c>
      <c r="W10" s="31">
        <f t="shared" si="1"/>
        <v>228000</v>
      </c>
      <c r="X10" s="31">
        <f t="shared" si="1"/>
        <v>240000</v>
      </c>
      <c r="Y10" s="31">
        <f t="shared" si="1"/>
        <v>252000</v>
      </c>
      <c r="Z10" s="31">
        <f t="shared" si="1"/>
        <v>264000</v>
      </c>
      <c r="AA10" s="31">
        <f t="shared" si="1"/>
        <v>276000</v>
      </c>
      <c r="AB10" s="31">
        <f t="shared" si="1"/>
        <v>288000</v>
      </c>
      <c r="AC10" s="31">
        <f t="shared" si="1"/>
        <v>300000</v>
      </c>
      <c r="AD10" s="31">
        <f t="shared" si="1"/>
        <v>312000</v>
      </c>
      <c r="AE10" s="31">
        <f t="shared" si="1"/>
        <v>324000</v>
      </c>
      <c r="AF10" s="31">
        <f t="shared" si="1"/>
        <v>336000</v>
      </c>
      <c r="AG10" s="31">
        <f t="shared" si="1"/>
        <v>348000</v>
      </c>
      <c r="AH10" s="31">
        <f t="shared" si="1"/>
        <v>360000</v>
      </c>
      <c r="AI10" s="31">
        <f t="shared" si="1"/>
        <v>372000</v>
      </c>
    </row>
    <row r="11" spans="1:35" x14ac:dyDescent="0.25">
      <c r="A11" t="s">
        <v>47</v>
      </c>
      <c r="B11" s="31">
        <v>0</v>
      </c>
      <c r="C11" s="31">
        <v>0</v>
      </c>
      <c r="D11" s="31">
        <v>0</v>
      </c>
      <c r="E11" s="31">
        <f t="shared" ref="E11:AI11" si="2">D11+$B6</f>
        <v>40000</v>
      </c>
      <c r="F11" s="31">
        <f t="shared" si="2"/>
        <v>80000</v>
      </c>
      <c r="G11" s="31">
        <f t="shared" si="2"/>
        <v>120000</v>
      </c>
      <c r="H11" s="31">
        <f t="shared" si="2"/>
        <v>160000</v>
      </c>
      <c r="I11" s="31">
        <f t="shared" si="2"/>
        <v>200000</v>
      </c>
      <c r="J11" s="31">
        <f t="shared" si="2"/>
        <v>240000</v>
      </c>
      <c r="K11" s="31">
        <f t="shared" si="2"/>
        <v>280000</v>
      </c>
      <c r="L11" s="31">
        <f t="shared" si="2"/>
        <v>320000</v>
      </c>
      <c r="M11" s="31">
        <f t="shared" si="2"/>
        <v>360000</v>
      </c>
      <c r="N11" s="31">
        <f t="shared" si="2"/>
        <v>400000</v>
      </c>
      <c r="O11" s="31">
        <f t="shared" si="2"/>
        <v>440000</v>
      </c>
      <c r="P11" s="31">
        <f t="shared" si="2"/>
        <v>480000</v>
      </c>
      <c r="Q11" s="31">
        <f t="shared" si="2"/>
        <v>520000</v>
      </c>
      <c r="R11" s="31">
        <f t="shared" si="2"/>
        <v>560000</v>
      </c>
      <c r="S11" s="31">
        <f t="shared" si="2"/>
        <v>600000</v>
      </c>
      <c r="T11" s="31">
        <f t="shared" si="2"/>
        <v>640000</v>
      </c>
      <c r="U11" s="31">
        <f t="shared" si="2"/>
        <v>680000</v>
      </c>
      <c r="V11" s="31">
        <f t="shared" si="2"/>
        <v>720000</v>
      </c>
      <c r="W11" s="31">
        <f t="shared" si="2"/>
        <v>760000</v>
      </c>
      <c r="X11" s="31">
        <f t="shared" si="2"/>
        <v>800000</v>
      </c>
      <c r="Y11" s="31">
        <f t="shared" si="2"/>
        <v>840000</v>
      </c>
      <c r="Z11" s="31">
        <f t="shared" si="2"/>
        <v>880000</v>
      </c>
      <c r="AA11" s="31">
        <f t="shared" si="2"/>
        <v>920000</v>
      </c>
      <c r="AB11" s="31">
        <f t="shared" si="2"/>
        <v>960000</v>
      </c>
      <c r="AC11" s="31">
        <f t="shared" si="2"/>
        <v>1000000</v>
      </c>
      <c r="AD11" s="31">
        <f t="shared" si="2"/>
        <v>1040000</v>
      </c>
      <c r="AE11" s="31">
        <f t="shared" si="2"/>
        <v>1080000</v>
      </c>
      <c r="AF11" s="31">
        <f t="shared" si="2"/>
        <v>1120000</v>
      </c>
      <c r="AG11" s="31">
        <f t="shared" si="2"/>
        <v>1160000</v>
      </c>
      <c r="AH11" s="31">
        <f t="shared" si="2"/>
        <v>1200000</v>
      </c>
      <c r="AI11" s="31">
        <f t="shared" si="2"/>
        <v>1240000</v>
      </c>
    </row>
    <row r="13" spans="1:35" x14ac:dyDescent="0.25">
      <c r="B13">
        <v>2017</v>
      </c>
      <c r="C13">
        <v>2018</v>
      </c>
      <c r="D13">
        <v>2019</v>
      </c>
      <c r="E13">
        <v>2020</v>
      </c>
      <c r="F13">
        <v>2021</v>
      </c>
      <c r="G13">
        <v>2022</v>
      </c>
      <c r="H13">
        <v>2023</v>
      </c>
      <c r="I13">
        <v>2024</v>
      </c>
      <c r="J13">
        <v>2025</v>
      </c>
      <c r="K13">
        <v>2026</v>
      </c>
      <c r="L13">
        <v>2027</v>
      </c>
      <c r="M13">
        <v>2028</v>
      </c>
      <c r="N13">
        <v>2029</v>
      </c>
      <c r="O13">
        <v>2030</v>
      </c>
      <c r="P13">
        <v>2031</v>
      </c>
      <c r="Q13">
        <v>2032</v>
      </c>
      <c r="R13">
        <v>2033</v>
      </c>
      <c r="S13">
        <v>2034</v>
      </c>
      <c r="T13">
        <v>2035</v>
      </c>
      <c r="U13">
        <v>2036</v>
      </c>
      <c r="V13">
        <v>2037</v>
      </c>
      <c r="W13">
        <v>2038</v>
      </c>
      <c r="X13">
        <v>2039</v>
      </c>
      <c r="Y13">
        <v>2040</v>
      </c>
      <c r="Z13">
        <v>2041</v>
      </c>
      <c r="AA13">
        <v>2042</v>
      </c>
      <c r="AB13">
        <v>2043</v>
      </c>
      <c r="AC13">
        <v>2044</v>
      </c>
      <c r="AD13">
        <v>2045</v>
      </c>
      <c r="AE13">
        <v>2046</v>
      </c>
      <c r="AF13">
        <f>AE13+1</f>
        <v>2047</v>
      </c>
      <c r="AG13">
        <f>AF13+1</f>
        <v>2048</v>
      </c>
      <c r="AH13">
        <f>AG13+1</f>
        <v>2049</v>
      </c>
      <c r="AI13">
        <f>AH13+1</f>
        <v>2050</v>
      </c>
    </row>
    <row r="14" spans="1:35" x14ac:dyDescent="0.25">
      <c r="A14" t="s">
        <v>130</v>
      </c>
      <c r="B14">
        <v>6486533</v>
      </c>
      <c r="C14">
        <v>6676399</v>
      </c>
      <c r="D14">
        <v>6847497</v>
      </c>
      <c r="E14">
        <v>7035521</v>
      </c>
      <c r="F14">
        <v>7186051</v>
      </c>
      <c r="G14">
        <v>7306243</v>
      </c>
      <c r="H14">
        <v>7421739</v>
      </c>
      <c r="I14">
        <v>7534052</v>
      </c>
      <c r="J14">
        <v>7645932</v>
      </c>
      <c r="K14">
        <v>7755146</v>
      </c>
      <c r="L14">
        <v>7863808</v>
      </c>
      <c r="M14">
        <v>7971802</v>
      </c>
      <c r="N14">
        <v>8076645</v>
      </c>
      <c r="O14">
        <v>8180527</v>
      </c>
      <c r="P14">
        <v>8281601</v>
      </c>
      <c r="Q14">
        <v>8381688</v>
      </c>
      <c r="R14">
        <v>8478232</v>
      </c>
      <c r="S14">
        <v>8573587</v>
      </c>
      <c r="T14">
        <v>8665177</v>
      </c>
      <c r="U14">
        <v>8755076</v>
      </c>
      <c r="V14">
        <v>8843652</v>
      </c>
      <c r="W14">
        <v>8928325</v>
      </c>
      <c r="X14">
        <v>9011678</v>
      </c>
      <c r="Y14">
        <v>9093754</v>
      </c>
      <c r="Z14">
        <v>9171925</v>
      </c>
      <c r="AA14">
        <v>9248870</v>
      </c>
      <c r="AB14">
        <v>9321906</v>
      </c>
      <c r="AC14">
        <v>9393731</v>
      </c>
      <c r="AD14">
        <v>9464339</v>
      </c>
      <c r="AE14">
        <v>9530943</v>
      </c>
      <c r="AF14">
        <v>9596258</v>
      </c>
      <c r="AG14">
        <v>9660278</v>
      </c>
      <c r="AH14">
        <v>9720155</v>
      </c>
      <c r="AI14">
        <v>9778659</v>
      </c>
    </row>
    <row r="16" spans="1:35" x14ac:dyDescent="0.25">
      <c r="B16">
        <v>2017</v>
      </c>
      <c r="C16">
        <v>2018</v>
      </c>
      <c r="D16">
        <v>2019</v>
      </c>
      <c r="E16">
        <v>2020</v>
      </c>
      <c r="F16">
        <v>2021</v>
      </c>
      <c r="G16">
        <v>2022</v>
      </c>
      <c r="H16">
        <v>2023</v>
      </c>
      <c r="I16">
        <v>2024</v>
      </c>
      <c r="J16">
        <v>2025</v>
      </c>
      <c r="K16">
        <v>2026</v>
      </c>
      <c r="L16">
        <v>2027</v>
      </c>
      <c r="M16">
        <v>2028</v>
      </c>
      <c r="N16">
        <v>2029</v>
      </c>
      <c r="O16">
        <v>2030</v>
      </c>
      <c r="P16">
        <v>2031</v>
      </c>
      <c r="Q16">
        <v>2032</v>
      </c>
      <c r="R16">
        <v>2033</v>
      </c>
      <c r="S16">
        <v>2034</v>
      </c>
      <c r="T16">
        <v>2035</v>
      </c>
      <c r="U16">
        <v>2036</v>
      </c>
      <c r="V16">
        <v>2037</v>
      </c>
      <c r="W16">
        <v>2038</v>
      </c>
      <c r="X16">
        <v>2039</v>
      </c>
      <c r="Y16">
        <v>2040</v>
      </c>
      <c r="Z16">
        <v>2041</v>
      </c>
      <c r="AA16">
        <v>2042</v>
      </c>
      <c r="AB16">
        <v>2043</v>
      </c>
      <c r="AC16">
        <v>2044</v>
      </c>
      <c r="AD16">
        <v>2045</v>
      </c>
      <c r="AE16">
        <v>2046</v>
      </c>
      <c r="AF16">
        <f>AE16+1</f>
        <v>2047</v>
      </c>
      <c r="AG16">
        <f>AF16+1</f>
        <v>2048</v>
      </c>
      <c r="AH16">
        <f>AG16+1</f>
        <v>2049</v>
      </c>
      <c r="AI16">
        <f>AH16+1</f>
        <v>2050</v>
      </c>
    </row>
    <row r="17" spans="1:35" x14ac:dyDescent="0.25">
      <c r="A17" t="s">
        <v>4</v>
      </c>
      <c r="B17" s="7">
        <f>B9/B$14</f>
        <v>0</v>
      </c>
      <c r="C17" s="7">
        <f t="shared" ref="C17:AI17" si="3">C9/C$14</f>
        <v>0</v>
      </c>
      <c r="D17" s="7">
        <f t="shared" si="3"/>
        <v>0</v>
      </c>
      <c r="E17" s="7">
        <f t="shared" si="3"/>
        <v>0</v>
      </c>
      <c r="F17" s="7">
        <f t="shared" si="3"/>
        <v>0</v>
      </c>
      <c r="G17" s="7">
        <f t="shared" si="3"/>
        <v>0</v>
      </c>
      <c r="H17" s="7">
        <f>H9/H$14</f>
        <v>0</v>
      </c>
      <c r="I17" s="7">
        <f t="shared" si="3"/>
        <v>0</v>
      </c>
      <c r="J17" s="7">
        <f t="shared" si="3"/>
        <v>0</v>
      </c>
      <c r="K17" s="7">
        <f t="shared" si="3"/>
        <v>0</v>
      </c>
      <c r="L17" s="7">
        <f t="shared" si="3"/>
        <v>0</v>
      </c>
      <c r="M17" s="7">
        <f t="shared" si="3"/>
        <v>0</v>
      </c>
      <c r="N17" s="7">
        <f t="shared" si="3"/>
        <v>0</v>
      </c>
      <c r="O17" s="7">
        <f t="shared" si="3"/>
        <v>0</v>
      </c>
      <c r="P17" s="7">
        <f t="shared" si="3"/>
        <v>0</v>
      </c>
      <c r="Q17" s="7">
        <f t="shared" si="3"/>
        <v>0</v>
      </c>
      <c r="R17" s="7">
        <f t="shared" si="3"/>
        <v>0</v>
      </c>
      <c r="S17" s="7">
        <f t="shared" si="3"/>
        <v>0</v>
      </c>
      <c r="T17" s="7">
        <f t="shared" si="3"/>
        <v>0</v>
      </c>
      <c r="U17" s="7">
        <f t="shared" si="3"/>
        <v>0</v>
      </c>
      <c r="V17" s="7">
        <f t="shared" si="3"/>
        <v>0</v>
      </c>
      <c r="W17" s="7">
        <f t="shared" si="3"/>
        <v>0</v>
      </c>
      <c r="X17" s="7">
        <f t="shared" si="3"/>
        <v>0</v>
      </c>
      <c r="Y17" s="7">
        <f t="shared" si="3"/>
        <v>0</v>
      </c>
      <c r="Z17" s="7">
        <f t="shared" si="3"/>
        <v>0</v>
      </c>
      <c r="AA17" s="7">
        <f t="shared" si="3"/>
        <v>0</v>
      </c>
      <c r="AB17" s="7">
        <f t="shared" si="3"/>
        <v>0</v>
      </c>
      <c r="AC17" s="7">
        <f t="shared" si="3"/>
        <v>0</v>
      </c>
      <c r="AD17" s="7">
        <f t="shared" si="3"/>
        <v>0</v>
      </c>
      <c r="AE17" s="7">
        <f t="shared" si="3"/>
        <v>0</v>
      </c>
      <c r="AF17" s="7">
        <f t="shared" si="3"/>
        <v>0</v>
      </c>
      <c r="AG17" s="7">
        <f t="shared" si="3"/>
        <v>0</v>
      </c>
      <c r="AH17" s="7">
        <f t="shared" si="3"/>
        <v>0</v>
      </c>
      <c r="AI17" s="7">
        <f t="shared" si="3"/>
        <v>0</v>
      </c>
    </row>
    <row r="18" spans="1:35" x14ac:dyDescent="0.25">
      <c r="A18" t="s">
        <v>46</v>
      </c>
      <c r="B18" s="7">
        <f t="shared" ref="B18:AI18" si="4">B10/B$14</f>
        <v>0</v>
      </c>
      <c r="C18" s="7">
        <f t="shared" si="4"/>
        <v>0</v>
      </c>
      <c r="D18" s="7">
        <f t="shared" si="4"/>
        <v>0</v>
      </c>
      <c r="E18" s="7">
        <f t="shared" si="4"/>
        <v>1.705630613567922E-3</v>
      </c>
      <c r="F18" s="7">
        <f t="shared" si="4"/>
        <v>3.3398037392164347E-3</v>
      </c>
      <c r="G18" s="7">
        <f t="shared" si="4"/>
        <v>4.9272930013414557E-3</v>
      </c>
      <c r="H18" s="7">
        <f t="shared" si="4"/>
        <v>6.4674869326447615E-3</v>
      </c>
      <c r="I18" s="7">
        <f t="shared" si="4"/>
        <v>7.9638420334768069E-3</v>
      </c>
      <c r="J18" s="7">
        <f t="shared" si="4"/>
        <v>9.4167722129885542E-3</v>
      </c>
      <c r="K18" s="7">
        <f t="shared" si="4"/>
        <v>1.0831517549766309E-2</v>
      </c>
      <c r="L18" s="7">
        <f t="shared" si="4"/>
        <v>1.2207826030340516E-2</v>
      </c>
      <c r="M18" s="7">
        <f t="shared" si="4"/>
        <v>1.3547752440414351E-2</v>
      </c>
      <c r="N18" s="7">
        <f t="shared" si="4"/>
        <v>1.485765438495811E-2</v>
      </c>
      <c r="O18" s="7">
        <f t="shared" si="4"/>
        <v>1.6135879754446136E-2</v>
      </c>
      <c r="P18" s="7">
        <f t="shared" si="4"/>
        <v>1.7387942258990742E-2</v>
      </c>
      <c r="Q18" s="7">
        <f t="shared" si="4"/>
        <v>1.8612002737396095E-2</v>
      </c>
      <c r="R18" s="7">
        <f t="shared" si="4"/>
        <v>1.9815452089539422E-2</v>
      </c>
      <c r="S18" s="7">
        <f t="shared" si="4"/>
        <v>2.099471318130906E-2</v>
      </c>
      <c r="T18" s="7">
        <f t="shared" si="4"/>
        <v>2.2157654713804462E-2</v>
      </c>
      <c r="U18" s="7">
        <f t="shared" si="4"/>
        <v>2.3300768605549513E-2</v>
      </c>
      <c r="V18" s="7">
        <f t="shared" si="4"/>
        <v>2.4424298920853061E-2</v>
      </c>
      <c r="W18" s="7">
        <f t="shared" si="4"/>
        <v>2.5536704813052841E-2</v>
      </c>
      <c r="X18" s="7">
        <f t="shared" si="4"/>
        <v>2.6632110024348406E-2</v>
      </c>
      <c r="Y18" s="7">
        <f t="shared" si="4"/>
        <v>2.7711328017010355E-2</v>
      </c>
      <c r="Z18" s="7">
        <f t="shared" si="4"/>
        <v>2.8783488744184019E-2</v>
      </c>
      <c r="AA18" s="7">
        <f t="shared" si="4"/>
        <v>2.984148333796453E-2</v>
      </c>
      <c r="AB18" s="7">
        <f t="shared" si="4"/>
        <v>3.0894969333524709E-2</v>
      </c>
      <c r="AC18" s="7">
        <f>AC10/AC$14</f>
        <v>3.1936192339337796E-2</v>
      </c>
      <c r="AD18" s="7">
        <f t="shared" si="4"/>
        <v>3.2965852131881579E-2</v>
      </c>
      <c r="AE18" s="7">
        <f t="shared" si="4"/>
        <v>3.3994537581433441E-2</v>
      </c>
      <c r="AF18" s="7">
        <f t="shared" si="4"/>
        <v>3.5013648028221003E-2</v>
      </c>
      <c r="AG18" s="7">
        <f t="shared" si="4"/>
        <v>3.602380801049411E-2</v>
      </c>
      <c r="AH18" s="7">
        <f t="shared" si="4"/>
        <v>3.7036446435267753E-2</v>
      </c>
      <c r="AI18" s="7">
        <f t="shared" si="4"/>
        <v>3.8042026007860587E-2</v>
      </c>
    </row>
    <row r="19" spans="1:35" x14ac:dyDescent="0.25">
      <c r="A19" t="s">
        <v>47</v>
      </c>
      <c r="B19" s="7">
        <f t="shared" ref="B19:AI19" si="5">B11/B$14</f>
        <v>0</v>
      </c>
      <c r="C19" s="7">
        <f t="shared" si="5"/>
        <v>0</v>
      </c>
      <c r="D19" s="7">
        <f t="shared" si="5"/>
        <v>0</v>
      </c>
      <c r="E19" s="7">
        <f t="shared" si="5"/>
        <v>5.6854353785597399E-3</v>
      </c>
      <c r="F19" s="7">
        <f t="shared" si="5"/>
        <v>1.1132679130721449E-2</v>
      </c>
      <c r="G19" s="7">
        <f t="shared" si="5"/>
        <v>1.6424310004471518E-2</v>
      </c>
      <c r="H19" s="7">
        <f t="shared" si="5"/>
        <v>2.1558289775482537E-2</v>
      </c>
      <c r="I19" s="7">
        <f t="shared" si="5"/>
        <v>2.6546140111589355E-2</v>
      </c>
      <c r="J19" s="7">
        <f t="shared" si="5"/>
        <v>3.1389240709961845E-2</v>
      </c>
      <c r="K19" s="7">
        <f t="shared" si="5"/>
        <v>3.6105058499221035E-2</v>
      </c>
      <c r="L19" s="7">
        <f t="shared" si="5"/>
        <v>4.069275343446839E-2</v>
      </c>
      <c r="M19" s="7">
        <f t="shared" si="5"/>
        <v>4.5159174801381166E-2</v>
      </c>
      <c r="N19" s="7">
        <f t="shared" si="5"/>
        <v>4.9525514616527037E-2</v>
      </c>
      <c r="O19" s="7">
        <f t="shared" si="5"/>
        <v>5.378626584815379E-2</v>
      </c>
      <c r="P19" s="7">
        <f t="shared" si="5"/>
        <v>5.7959807529969147E-2</v>
      </c>
      <c r="Q19" s="7">
        <f t="shared" si="5"/>
        <v>6.2040009124653649E-2</v>
      </c>
      <c r="R19" s="7">
        <f t="shared" si="5"/>
        <v>6.6051506965131415E-2</v>
      </c>
      <c r="S19" s="7">
        <f t="shared" si="5"/>
        <v>6.9982377271030197E-2</v>
      </c>
      <c r="T19" s="7">
        <f t="shared" si="5"/>
        <v>7.3858849046014877E-2</v>
      </c>
      <c r="U19" s="7">
        <f t="shared" si="5"/>
        <v>7.7669228685165043E-2</v>
      </c>
      <c r="V19" s="7">
        <f t="shared" si="5"/>
        <v>8.1414329736176863E-2</v>
      </c>
      <c r="W19" s="7">
        <f t="shared" si="5"/>
        <v>8.5122349376842807E-2</v>
      </c>
      <c r="X19" s="7">
        <f t="shared" si="5"/>
        <v>8.8773700081161352E-2</v>
      </c>
      <c r="Y19" s="7">
        <f t="shared" si="5"/>
        <v>9.237109339003452E-2</v>
      </c>
      <c r="Z19" s="7">
        <f t="shared" si="5"/>
        <v>9.5944962480613391E-2</v>
      </c>
      <c r="AA19" s="7">
        <f t="shared" si="5"/>
        <v>9.9471611126548426E-2</v>
      </c>
      <c r="AB19" s="7">
        <f t="shared" si="5"/>
        <v>0.10298323111174904</v>
      </c>
      <c r="AC19" s="7">
        <f t="shared" si="5"/>
        <v>0.10645397446445932</v>
      </c>
      <c r="AD19" s="7">
        <f t="shared" si="5"/>
        <v>0.10988617377293861</v>
      </c>
      <c r="AE19" s="7">
        <f t="shared" si="5"/>
        <v>0.11331512527144481</v>
      </c>
      <c r="AF19" s="7">
        <f t="shared" si="5"/>
        <v>0.11671216009407</v>
      </c>
      <c r="AG19" s="7">
        <f t="shared" si="5"/>
        <v>0.12007936003498036</v>
      </c>
      <c r="AH19" s="7">
        <f t="shared" si="5"/>
        <v>0.1234548214508925</v>
      </c>
      <c r="AI19" s="7">
        <f t="shared" si="5"/>
        <v>0.12680675335953528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AJ14"/>
  <sheetViews>
    <sheetView topLeftCell="A13" workbookViewId="0">
      <selection activeCell="O18" sqref="O18"/>
    </sheetView>
  </sheetViews>
  <sheetFormatPr baseColWidth="10" defaultRowHeight="15" x14ac:dyDescent="0.25"/>
  <cols>
    <col min="1" max="1" width="24.5703125" bestFit="1" customWidth="1"/>
    <col min="2" max="2" width="21.28515625" customWidth="1"/>
    <col min="31" max="35" width="13.28515625" bestFit="1" customWidth="1"/>
    <col min="36" max="36" width="12.28515625" bestFit="1" customWidth="1"/>
  </cols>
  <sheetData>
    <row r="1" spans="1:36" ht="18.75" x14ac:dyDescent="0.3">
      <c r="A1" s="86" t="s">
        <v>123</v>
      </c>
      <c r="B1" s="85" t="s">
        <v>124</v>
      </c>
    </row>
    <row r="3" spans="1:36" x14ac:dyDescent="0.25">
      <c r="A3" t="s">
        <v>120</v>
      </c>
      <c r="B3">
        <v>2016</v>
      </c>
      <c r="C3">
        <v>2017</v>
      </c>
      <c r="D3">
        <v>2018</v>
      </c>
      <c r="E3">
        <v>2019</v>
      </c>
      <c r="F3">
        <v>2020</v>
      </c>
      <c r="G3">
        <v>2021</v>
      </c>
      <c r="H3">
        <v>2022</v>
      </c>
      <c r="I3">
        <v>2023</v>
      </c>
      <c r="J3">
        <v>2024</v>
      </c>
      <c r="K3">
        <v>2025</v>
      </c>
      <c r="L3">
        <v>2026</v>
      </c>
      <c r="M3">
        <v>2027</v>
      </c>
      <c r="N3">
        <v>2028</v>
      </c>
      <c r="O3">
        <v>2029</v>
      </c>
      <c r="P3">
        <v>2030</v>
      </c>
      <c r="Q3">
        <v>2031</v>
      </c>
      <c r="R3">
        <v>2032</v>
      </c>
      <c r="S3">
        <v>2033</v>
      </c>
      <c r="T3">
        <v>2034</v>
      </c>
      <c r="U3">
        <v>2035</v>
      </c>
      <c r="V3">
        <v>2036</v>
      </c>
      <c r="W3">
        <v>2037</v>
      </c>
      <c r="X3">
        <v>2038</v>
      </c>
      <c r="Y3">
        <v>2039</v>
      </c>
      <c r="Z3">
        <v>2040</v>
      </c>
      <c r="AA3">
        <v>2041</v>
      </c>
      <c r="AB3">
        <v>2042</v>
      </c>
      <c r="AC3">
        <v>2043</v>
      </c>
      <c r="AD3">
        <v>2044</v>
      </c>
      <c r="AE3">
        <v>2045</v>
      </c>
      <c r="AF3">
        <v>2046</v>
      </c>
      <c r="AG3">
        <f>AF3+1</f>
        <v>2047</v>
      </c>
      <c r="AH3">
        <f>AG3+1</f>
        <v>2048</v>
      </c>
      <c r="AI3">
        <f>AH3+1</f>
        <v>2049</v>
      </c>
      <c r="AJ3">
        <f>AI3+1</f>
        <v>2050</v>
      </c>
    </row>
    <row r="4" spans="1:36" x14ac:dyDescent="0.25">
      <c r="A4" t="s">
        <v>121</v>
      </c>
      <c r="B4" s="31">
        <v>109.97657320667338</v>
      </c>
      <c r="C4" s="31">
        <v>367.34000538937096</v>
      </c>
      <c r="D4" s="31">
        <v>783.84846445604819</v>
      </c>
      <c r="E4" s="31">
        <v>1467.4452619784768</v>
      </c>
      <c r="F4" s="31">
        <v>2696.0146841756873</v>
      </c>
      <c r="G4" s="31">
        <v>4699.6062348692521</v>
      </c>
      <c r="H4" s="31">
        <v>8029.195107237656</v>
      </c>
      <c r="I4" s="31">
        <v>13538.962657984473</v>
      </c>
      <c r="J4" s="31">
        <v>21248.61714390296</v>
      </c>
      <c r="K4" s="31">
        <v>31717.061396559355</v>
      </c>
      <c r="L4" s="31">
        <v>43361.8151767577</v>
      </c>
      <c r="M4" s="31">
        <v>55006.568956956049</v>
      </c>
      <c r="N4" s="31">
        <v>66651.322737154391</v>
      </c>
      <c r="O4" s="31">
        <v>78296.076517352732</v>
      </c>
      <c r="P4" s="31">
        <v>89940.830297551089</v>
      </c>
      <c r="Q4" s="31">
        <v>99707.492334132825</v>
      </c>
      <c r="R4" s="31">
        <v>109474.15437071458</v>
      </c>
      <c r="S4" s="31">
        <v>119240.81640729631</v>
      </c>
      <c r="T4" s="31">
        <v>129007.47844387806</v>
      </c>
      <c r="U4" s="31">
        <v>138774.14048045984</v>
      </c>
      <c r="V4" s="31">
        <v>146736.4032633563</v>
      </c>
      <c r="W4" s="31">
        <v>154698.66604625279</v>
      </c>
      <c r="X4" s="31">
        <v>162660.92882914926</v>
      </c>
      <c r="Y4" s="31">
        <v>170623.19161204575</v>
      </c>
      <c r="Z4" s="31">
        <v>178585.45439494218</v>
      </c>
      <c r="AA4" s="31">
        <v>183009.37448307188</v>
      </c>
      <c r="AB4" s="31">
        <v>187433.29457120161</v>
      </c>
      <c r="AC4" s="31">
        <v>191857.21465933131</v>
      </c>
      <c r="AD4" s="31">
        <v>196281.13474746101</v>
      </c>
      <c r="AE4" s="31">
        <v>200705.05483559074</v>
      </c>
      <c r="AF4" s="31">
        <v>203990.27087632215</v>
      </c>
      <c r="AG4" s="31">
        <f t="shared" ref="AG4:AJ5" si="0">$AF4-$AE4+AF4</f>
        <v>207275.48691705355</v>
      </c>
      <c r="AH4" s="31">
        <f t="shared" si="0"/>
        <v>210560.70295778496</v>
      </c>
      <c r="AI4" s="31">
        <f t="shared" si="0"/>
        <v>213845.91899851637</v>
      </c>
      <c r="AJ4" s="31">
        <f t="shared" si="0"/>
        <v>217131.13503924778</v>
      </c>
    </row>
    <row r="5" spans="1:36" x14ac:dyDescent="0.25">
      <c r="A5" t="s">
        <v>122</v>
      </c>
      <c r="B5" s="31">
        <v>853.15355024619157</v>
      </c>
      <c r="C5" s="31">
        <v>1997.5181356751953</v>
      </c>
      <c r="D5" s="31">
        <v>3668.6979303831608</v>
      </c>
      <c r="E5" s="31">
        <v>6225.3199743091727</v>
      </c>
      <c r="F5" s="31">
        <v>10359.785842045361</v>
      </c>
      <c r="G5" s="31">
        <v>16581.006918039591</v>
      </c>
      <c r="H5" s="31">
        <v>25960.900899539927</v>
      </c>
      <c r="I5" s="31">
        <v>39880.587617020799</v>
      </c>
      <c r="J5" s="31">
        <v>57977.385405095367</v>
      </c>
      <c r="K5" s="31">
        <v>80622.998590506613</v>
      </c>
      <c r="L5" s="31">
        <v>102763.31803993137</v>
      </c>
      <c r="M5" s="31">
        <v>124903.63748935613</v>
      </c>
      <c r="N5" s="31">
        <v>147043.95693878087</v>
      </c>
      <c r="O5" s="31">
        <v>169184.27638820562</v>
      </c>
      <c r="P5" s="31">
        <v>191324.59583763042</v>
      </c>
      <c r="Q5" s="31">
        <v>204915.38537527807</v>
      </c>
      <c r="R5" s="31">
        <v>218506.17491292572</v>
      </c>
      <c r="S5" s="31">
        <v>232096.96445057337</v>
      </c>
      <c r="T5" s="31">
        <v>245687.75398822103</v>
      </c>
      <c r="U5" s="31">
        <v>259278.54352586868</v>
      </c>
      <c r="V5" s="31">
        <v>267943.72360583348</v>
      </c>
      <c r="W5" s="31">
        <v>276608.90368579829</v>
      </c>
      <c r="X5" s="31">
        <v>285274.08376576309</v>
      </c>
      <c r="Y5" s="31">
        <v>293939.2638457279</v>
      </c>
      <c r="Z5" s="31">
        <v>302604.44392569276</v>
      </c>
      <c r="AA5" s="31">
        <v>306837.00163187063</v>
      </c>
      <c r="AB5" s="31">
        <v>311069.55933804851</v>
      </c>
      <c r="AC5" s="31">
        <v>315302.11704422638</v>
      </c>
      <c r="AD5" s="31">
        <v>319534.67475040426</v>
      </c>
      <c r="AE5" s="31">
        <v>323767.23245658213</v>
      </c>
      <c r="AF5" s="31">
        <v>327381.73687762138</v>
      </c>
      <c r="AG5" s="31">
        <f t="shared" si="0"/>
        <v>330996.24129866064</v>
      </c>
      <c r="AH5" s="31">
        <f t="shared" si="0"/>
        <v>334610.74571969989</v>
      </c>
      <c r="AI5" s="31">
        <f t="shared" si="0"/>
        <v>338225.25014073914</v>
      </c>
      <c r="AJ5" s="31">
        <f t="shared" si="0"/>
        <v>341839.75456177839</v>
      </c>
    </row>
    <row r="7" spans="1:36" x14ac:dyDescent="0.25">
      <c r="A7" t="s">
        <v>125</v>
      </c>
      <c r="C7">
        <v>4334186</v>
      </c>
      <c r="D7">
        <v>4481706</v>
      </c>
      <c r="E7">
        <v>4619458</v>
      </c>
      <c r="F7">
        <v>4768897</v>
      </c>
      <c r="G7">
        <v>4882180</v>
      </c>
      <c r="H7">
        <v>4969226</v>
      </c>
      <c r="I7">
        <v>5051950</v>
      </c>
      <c r="J7">
        <v>5132292</v>
      </c>
      <c r="K7">
        <v>5212345</v>
      </c>
      <c r="L7">
        <v>5290616</v>
      </c>
      <c r="M7">
        <v>5368554</v>
      </c>
      <c r="N7">
        <v>5446067</v>
      </c>
      <c r="O7">
        <v>5521458</v>
      </c>
      <c r="P7">
        <v>5596220</v>
      </c>
      <c r="Q7">
        <v>5669119</v>
      </c>
      <c r="R7">
        <v>5741385</v>
      </c>
      <c r="S7">
        <v>5811277</v>
      </c>
      <c r="T7">
        <v>5880394</v>
      </c>
      <c r="U7">
        <v>5946993</v>
      </c>
      <c r="V7">
        <v>6008690</v>
      </c>
      <c r="W7">
        <v>6069482</v>
      </c>
      <c r="X7">
        <v>6127593</v>
      </c>
      <c r="Y7">
        <v>6184800</v>
      </c>
      <c r="Z7">
        <v>6241129</v>
      </c>
      <c r="AA7">
        <v>6294778</v>
      </c>
      <c r="AB7">
        <v>6347587</v>
      </c>
      <c r="AC7">
        <v>6397713</v>
      </c>
      <c r="AD7">
        <v>6447007</v>
      </c>
      <c r="AE7">
        <v>6495465</v>
      </c>
      <c r="AF7">
        <v>6541176</v>
      </c>
      <c r="AG7">
        <v>6586003</v>
      </c>
      <c r="AH7">
        <v>6629941</v>
      </c>
      <c r="AI7">
        <v>6671035</v>
      </c>
      <c r="AJ7">
        <v>6711186</v>
      </c>
    </row>
    <row r="8" spans="1:36" x14ac:dyDescent="0.25">
      <c r="A8" t="s">
        <v>126</v>
      </c>
      <c r="C8" s="40">
        <v>0</v>
      </c>
      <c r="D8" s="40">
        <f>D4/2</f>
        <v>391.9242322280241</v>
      </c>
      <c r="E8" s="40">
        <f t="shared" ref="E8:AF8" si="1">E4/2</f>
        <v>733.72263098923838</v>
      </c>
      <c r="F8" s="40">
        <f t="shared" si="1"/>
        <v>1348.0073420878437</v>
      </c>
      <c r="G8" s="40">
        <f t="shared" si="1"/>
        <v>2349.8031174346261</v>
      </c>
      <c r="H8" s="40">
        <f t="shared" si="1"/>
        <v>4014.597553618828</v>
      </c>
      <c r="I8" s="40">
        <f t="shared" si="1"/>
        <v>6769.4813289922367</v>
      </c>
      <c r="J8" s="40">
        <f t="shared" si="1"/>
        <v>10624.30857195148</v>
      </c>
      <c r="K8" s="40">
        <f t="shared" si="1"/>
        <v>15858.530698279677</v>
      </c>
      <c r="L8" s="40">
        <f t="shared" si="1"/>
        <v>21680.90758837885</v>
      </c>
      <c r="M8" s="40">
        <f t="shared" si="1"/>
        <v>27503.284478478025</v>
      </c>
      <c r="N8" s="40">
        <f t="shared" si="1"/>
        <v>33325.661368577195</v>
      </c>
      <c r="O8" s="40">
        <f t="shared" si="1"/>
        <v>39148.038258676366</v>
      </c>
      <c r="P8" s="40">
        <f t="shared" si="1"/>
        <v>44970.415148775544</v>
      </c>
      <c r="Q8" s="40">
        <f t="shared" si="1"/>
        <v>49853.746167066412</v>
      </c>
      <c r="R8" s="40">
        <f t="shared" si="1"/>
        <v>54737.077185357288</v>
      </c>
      <c r="S8" s="40">
        <f t="shared" si="1"/>
        <v>59620.408203648156</v>
      </c>
      <c r="T8" s="40">
        <f t="shared" si="1"/>
        <v>64503.739221939031</v>
      </c>
      <c r="U8" s="40">
        <f t="shared" si="1"/>
        <v>69387.070240229921</v>
      </c>
      <c r="V8" s="40">
        <f t="shared" si="1"/>
        <v>73368.201631678152</v>
      </c>
      <c r="W8" s="40">
        <f t="shared" si="1"/>
        <v>77349.333023126397</v>
      </c>
      <c r="X8" s="40">
        <f t="shared" si="1"/>
        <v>81330.464414574628</v>
      </c>
      <c r="Y8" s="40">
        <f t="shared" si="1"/>
        <v>85311.595806022873</v>
      </c>
      <c r="Z8" s="40">
        <f t="shared" si="1"/>
        <v>89292.727197471089</v>
      </c>
      <c r="AA8" s="40">
        <f t="shared" si="1"/>
        <v>91504.687241535939</v>
      </c>
      <c r="AB8" s="40">
        <f t="shared" si="1"/>
        <v>93716.647285600804</v>
      </c>
      <c r="AC8" s="40">
        <f t="shared" si="1"/>
        <v>95928.607329665654</v>
      </c>
      <c r="AD8" s="40">
        <f t="shared" si="1"/>
        <v>98140.567373730504</v>
      </c>
      <c r="AE8" s="40">
        <f t="shared" si="1"/>
        <v>100352.52741779537</v>
      </c>
      <c r="AF8" s="40">
        <f t="shared" si="1"/>
        <v>101995.13543816107</v>
      </c>
      <c r="AG8" s="40">
        <f>AF8</f>
        <v>101995.13543816107</v>
      </c>
      <c r="AH8" s="40">
        <f>AG8</f>
        <v>101995.13543816107</v>
      </c>
      <c r="AI8" s="40">
        <f>AH8</f>
        <v>101995.13543816107</v>
      </c>
      <c r="AJ8" s="40">
        <f>AI8</f>
        <v>101995.13543816107</v>
      </c>
    </row>
    <row r="9" spans="1:36" x14ac:dyDescent="0.25">
      <c r="A9" t="s">
        <v>127</v>
      </c>
      <c r="C9" s="40">
        <v>0</v>
      </c>
      <c r="D9" s="40">
        <f>D5/2</f>
        <v>1834.3489651915804</v>
      </c>
      <c r="E9" s="40">
        <f t="shared" ref="E9:AJ9" si="2">E5/2</f>
        <v>3112.6599871545864</v>
      </c>
      <c r="F9" s="40">
        <f t="shared" si="2"/>
        <v>5179.8929210226806</v>
      </c>
      <c r="G9" s="40">
        <f t="shared" si="2"/>
        <v>8290.5034590197956</v>
      </c>
      <c r="H9" s="40">
        <f t="shared" si="2"/>
        <v>12980.450449769964</v>
      </c>
      <c r="I9" s="40">
        <f t="shared" si="2"/>
        <v>19940.2938085104</v>
      </c>
      <c r="J9" s="40">
        <f t="shared" si="2"/>
        <v>28988.692702547683</v>
      </c>
      <c r="K9" s="40">
        <f t="shared" si="2"/>
        <v>40311.499295253307</v>
      </c>
      <c r="L9" s="40">
        <f t="shared" si="2"/>
        <v>51381.659019965686</v>
      </c>
      <c r="M9" s="40">
        <f t="shared" si="2"/>
        <v>62451.818744678065</v>
      </c>
      <c r="N9" s="40">
        <f t="shared" si="2"/>
        <v>73521.978469390437</v>
      </c>
      <c r="O9" s="40">
        <f t="shared" si="2"/>
        <v>84592.138194102808</v>
      </c>
      <c r="P9" s="40">
        <f t="shared" si="2"/>
        <v>95662.297918815209</v>
      </c>
      <c r="Q9" s="40">
        <f t="shared" si="2"/>
        <v>102457.69268763904</v>
      </c>
      <c r="R9" s="40">
        <f t="shared" si="2"/>
        <v>109253.08745646286</v>
      </c>
      <c r="S9" s="40">
        <f t="shared" si="2"/>
        <v>116048.48222528669</v>
      </c>
      <c r="T9" s="40">
        <f t="shared" si="2"/>
        <v>122843.87699411051</v>
      </c>
      <c r="U9" s="40">
        <f t="shared" si="2"/>
        <v>129639.27176293434</v>
      </c>
      <c r="V9" s="40">
        <f t="shared" si="2"/>
        <v>133971.86180291674</v>
      </c>
      <c r="W9" s="40">
        <f t="shared" si="2"/>
        <v>138304.45184289914</v>
      </c>
      <c r="X9" s="40">
        <f t="shared" si="2"/>
        <v>142637.04188288155</v>
      </c>
      <c r="Y9" s="40">
        <f t="shared" si="2"/>
        <v>146969.63192286395</v>
      </c>
      <c r="Z9" s="40">
        <f t="shared" si="2"/>
        <v>151302.22196284638</v>
      </c>
      <c r="AA9" s="40">
        <f t="shared" si="2"/>
        <v>153418.50081593532</v>
      </c>
      <c r="AB9" s="40">
        <f t="shared" si="2"/>
        <v>155534.77966902425</v>
      </c>
      <c r="AC9" s="40">
        <f t="shared" si="2"/>
        <v>157651.05852211319</v>
      </c>
      <c r="AD9" s="40">
        <f t="shared" si="2"/>
        <v>159767.33737520213</v>
      </c>
      <c r="AE9" s="40">
        <f t="shared" si="2"/>
        <v>161883.61622829107</v>
      </c>
      <c r="AF9" s="40">
        <f t="shared" si="2"/>
        <v>163690.86843881069</v>
      </c>
      <c r="AG9" s="40">
        <f t="shared" si="2"/>
        <v>165498.12064933032</v>
      </c>
      <c r="AH9" s="40">
        <f t="shared" si="2"/>
        <v>167305.37285984994</v>
      </c>
      <c r="AI9" s="40">
        <f t="shared" si="2"/>
        <v>169112.62507036957</v>
      </c>
      <c r="AJ9" s="40">
        <f t="shared" si="2"/>
        <v>170919.8772808892</v>
      </c>
    </row>
    <row r="11" spans="1:36" x14ac:dyDescent="0.25">
      <c r="B11">
        <v>2016</v>
      </c>
      <c r="C11">
        <v>2017</v>
      </c>
      <c r="D11">
        <v>2018</v>
      </c>
      <c r="E11">
        <v>2019</v>
      </c>
      <c r="F11">
        <v>2020</v>
      </c>
      <c r="G11">
        <v>2021</v>
      </c>
      <c r="H11">
        <v>2022</v>
      </c>
      <c r="I11">
        <v>2023</v>
      </c>
      <c r="J11">
        <v>2024</v>
      </c>
      <c r="K11">
        <v>2025</v>
      </c>
      <c r="L11">
        <v>2026</v>
      </c>
      <c r="M11">
        <v>2027</v>
      </c>
      <c r="N11">
        <v>2028</v>
      </c>
      <c r="O11">
        <v>2029</v>
      </c>
      <c r="P11">
        <v>2030</v>
      </c>
      <c r="Q11">
        <v>2031</v>
      </c>
      <c r="R11">
        <v>2032</v>
      </c>
      <c r="S11">
        <v>2033</v>
      </c>
      <c r="T11">
        <v>2034</v>
      </c>
      <c r="U11">
        <v>2035</v>
      </c>
      <c r="V11">
        <v>2036</v>
      </c>
      <c r="W11">
        <v>2037</v>
      </c>
      <c r="X11">
        <v>2038</v>
      </c>
      <c r="Y11">
        <v>2039</v>
      </c>
      <c r="Z11">
        <v>2040</v>
      </c>
      <c r="AA11">
        <v>2041</v>
      </c>
      <c r="AB11">
        <v>2042</v>
      </c>
      <c r="AC11">
        <v>2043</v>
      </c>
      <c r="AD11">
        <v>2044</v>
      </c>
      <c r="AE11">
        <v>2045</v>
      </c>
      <c r="AF11">
        <v>2046</v>
      </c>
      <c r="AG11">
        <f>AF11+1</f>
        <v>2047</v>
      </c>
      <c r="AH11">
        <f>AG11+1</f>
        <v>2048</v>
      </c>
      <c r="AI11">
        <f>AH11+1</f>
        <v>2049</v>
      </c>
      <c r="AJ11">
        <f>AI11+1</f>
        <v>2050</v>
      </c>
    </row>
    <row r="12" spans="1:36" x14ac:dyDescent="0.25">
      <c r="A12" t="s">
        <v>4</v>
      </c>
      <c r="C12" s="32">
        <v>0</v>
      </c>
      <c r="D12" s="32">
        <v>0</v>
      </c>
      <c r="E12" s="32">
        <v>0</v>
      </c>
      <c r="F12" s="32">
        <v>0</v>
      </c>
      <c r="G12" s="32">
        <v>0</v>
      </c>
      <c r="H12" s="32">
        <v>0</v>
      </c>
      <c r="I12" s="32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2">
        <v>0</v>
      </c>
      <c r="X12" s="32">
        <v>0</v>
      </c>
      <c r="Y12" s="32">
        <v>0</v>
      </c>
      <c r="Z12" s="32">
        <v>0</v>
      </c>
      <c r="AA12" s="32">
        <v>0</v>
      </c>
      <c r="AB12" s="32">
        <v>0</v>
      </c>
      <c r="AC12" s="32">
        <v>0</v>
      </c>
      <c r="AD12" s="32">
        <v>0</v>
      </c>
      <c r="AE12" s="32">
        <v>0</v>
      </c>
      <c r="AF12" s="32">
        <v>0</v>
      </c>
      <c r="AG12" s="32">
        <v>0</v>
      </c>
      <c r="AH12" s="32">
        <v>0</v>
      </c>
      <c r="AI12" s="32">
        <v>0</v>
      </c>
      <c r="AJ12" s="32">
        <v>0</v>
      </c>
    </row>
    <row r="13" spans="1:36" x14ac:dyDescent="0.25">
      <c r="A13" t="s">
        <v>46</v>
      </c>
      <c r="C13" s="32">
        <f>C8/C$7</f>
        <v>0</v>
      </c>
      <c r="D13" s="32">
        <f t="shared" ref="D13:AJ13" si="3">D8/D$7</f>
        <v>8.7449786359931702E-5</v>
      </c>
      <c r="E13" s="32">
        <f t="shared" si="3"/>
        <v>1.5883305595358556E-4</v>
      </c>
      <c r="F13" s="32">
        <f t="shared" si="3"/>
        <v>2.8266648285501736E-4</v>
      </c>
      <c r="G13" s="32">
        <f t="shared" si="3"/>
        <v>4.8130202438964278E-4</v>
      </c>
      <c r="H13" s="32">
        <f t="shared" si="3"/>
        <v>8.0789192393721431E-4</v>
      </c>
      <c r="I13" s="32">
        <f t="shared" si="3"/>
        <v>1.3399739365972025E-3</v>
      </c>
      <c r="J13" s="32">
        <f t="shared" si="3"/>
        <v>2.0700904336603374E-3</v>
      </c>
      <c r="K13" s="32">
        <f t="shared" si="3"/>
        <v>3.0424944431498065E-3</v>
      </c>
      <c r="L13" s="32">
        <f t="shared" si="3"/>
        <v>4.0979930481401129E-3</v>
      </c>
      <c r="M13" s="32">
        <f t="shared" si="3"/>
        <v>5.1230339637969597E-3</v>
      </c>
      <c r="N13" s="32">
        <f t="shared" si="3"/>
        <v>6.1192161919009069E-3</v>
      </c>
      <c r="O13" s="32">
        <f t="shared" si="3"/>
        <v>7.0901631885412087E-3</v>
      </c>
      <c r="P13" s="32">
        <f t="shared" si="3"/>
        <v>8.0358554790153965E-3</v>
      </c>
      <c r="Q13" s="32">
        <f t="shared" si="3"/>
        <v>8.7939142161359493E-3</v>
      </c>
      <c r="R13" s="32">
        <f t="shared" si="3"/>
        <v>9.5337757675817408E-3</v>
      </c>
      <c r="S13" s="32">
        <f t="shared" si="3"/>
        <v>1.0259433202658926E-2</v>
      </c>
      <c r="T13" s="32">
        <f t="shared" si="3"/>
        <v>1.0969288660239268E-2</v>
      </c>
      <c r="U13" s="32">
        <f t="shared" si="3"/>
        <v>1.1667589021919132E-2</v>
      </c>
      <c r="V13" s="32">
        <f t="shared" si="3"/>
        <v>1.2210348949883943E-2</v>
      </c>
      <c r="W13" s="32">
        <f t="shared" si="3"/>
        <v>1.2743976013624621E-2</v>
      </c>
      <c r="X13" s="32">
        <f t="shared" si="3"/>
        <v>1.3272824160249323E-2</v>
      </c>
      <c r="Y13" s="32">
        <f t="shared" si="3"/>
        <v>1.3793751747190349E-2</v>
      </c>
      <c r="Z13" s="32">
        <f t="shared" si="3"/>
        <v>1.4307143338564398E-2</v>
      </c>
      <c r="AA13" s="32">
        <f t="shared" si="3"/>
        <v>1.4536602758911584E-2</v>
      </c>
      <c r="AB13" s="32">
        <f t="shared" si="3"/>
        <v>1.4764137503842138E-2</v>
      </c>
      <c r="AC13" s="32">
        <f t="shared" si="3"/>
        <v>1.4994202979981386E-2</v>
      </c>
      <c r="AD13" s="32">
        <f t="shared" si="3"/>
        <v>1.5222655625118835E-2</v>
      </c>
      <c r="AE13" s="32">
        <f t="shared" si="3"/>
        <v>1.5449629459599178E-2</v>
      </c>
      <c r="AF13" s="32">
        <f t="shared" si="3"/>
        <v>1.5592782618624094E-2</v>
      </c>
      <c r="AG13" s="32">
        <f t="shared" si="3"/>
        <v>1.5486651833921283E-2</v>
      </c>
      <c r="AH13" s="32">
        <f t="shared" si="3"/>
        <v>1.5384018566403694E-2</v>
      </c>
      <c r="AI13" s="32">
        <f t="shared" si="3"/>
        <v>1.5289252033329322E-2</v>
      </c>
      <c r="AJ13" s="32">
        <f t="shared" si="3"/>
        <v>1.5197781053626151E-2</v>
      </c>
    </row>
    <row r="14" spans="1:36" x14ac:dyDescent="0.25">
      <c r="A14" t="s">
        <v>47</v>
      </c>
      <c r="C14" s="32">
        <f t="shared" ref="C14:AJ14" si="4">C9/C$7</f>
        <v>0</v>
      </c>
      <c r="D14" s="32">
        <f t="shared" si="4"/>
        <v>4.09297032244324E-4</v>
      </c>
      <c r="E14" s="32">
        <f t="shared" si="4"/>
        <v>6.7381497724507643E-4</v>
      </c>
      <c r="F14" s="32">
        <f t="shared" si="4"/>
        <v>1.0861825954770422E-3</v>
      </c>
      <c r="G14" s="32">
        <f t="shared" si="4"/>
        <v>1.6981150754416666E-3</v>
      </c>
      <c r="H14" s="32">
        <f t="shared" si="4"/>
        <v>2.6121674582258812E-3</v>
      </c>
      <c r="I14" s="32">
        <f t="shared" si="4"/>
        <v>3.9470489233880777E-3</v>
      </c>
      <c r="J14" s="32">
        <f t="shared" si="4"/>
        <v>5.6482937257949636E-3</v>
      </c>
      <c r="K14" s="32">
        <f t="shared" si="4"/>
        <v>7.7338509433380383E-3</v>
      </c>
      <c r="L14" s="32">
        <f t="shared" si="4"/>
        <v>9.7118481137103297E-3</v>
      </c>
      <c r="M14" s="32">
        <f t="shared" si="4"/>
        <v>1.1632893837833813E-2</v>
      </c>
      <c r="N14" s="32">
        <f t="shared" si="4"/>
        <v>1.3500013582166808E-2</v>
      </c>
      <c r="O14" s="32">
        <f t="shared" si="4"/>
        <v>1.5320616075337856E-2</v>
      </c>
      <c r="P14" s="32">
        <f t="shared" si="4"/>
        <v>1.7094091711693824E-2</v>
      </c>
      <c r="Q14" s="32">
        <f t="shared" si="4"/>
        <v>1.8072947963808667E-2</v>
      </c>
      <c r="R14" s="32">
        <f t="shared" si="4"/>
        <v>1.9029047426093678E-2</v>
      </c>
      <c r="S14" s="32">
        <f t="shared" si="4"/>
        <v>1.9969532036639568E-2</v>
      </c>
      <c r="T14" s="32">
        <f t="shared" si="4"/>
        <v>2.0890416015340217E-2</v>
      </c>
      <c r="U14" s="32">
        <f t="shared" si="4"/>
        <v>2.1799129705203004E-2</v>
      </c>
      <c r="V14" s="32">
        <f t="shared" si="4"/>
        <v>2.229635108533087E-2</v>
      </c>
      <c r="W14" s="32">
        <f t="shared" si="4"/>
        <v>2.2786862510326109E-2</v>
      </c>
      <c r="X14" s="32">
        <f t="shared" si="4"/>
        <v>2.3277825711153066E-2</v>
      </c>
      <c r="Y14" s="32">
        <f t="shared" si="4"/>
        <v>2.3763037110798076E-2</v>
      </c>
      <c r="Z14" s="32">
        <f t="shared" si="4"/>
        <v>2.4242764724594922E-2</v>
      </c>
      <c r="AA14" s="32">
        <f t="shared" si="4"/>
        <v>2.4372344952583763E-2</v>
      </c>
      <c r="AB14" s="32">
        <f t="shared" si="4"/>
        <v>2.450297722095408E-2</v>
      </c>
      <c r="AC14" s="32">
        <f t="shared" si="4"/>
        <v>2.4641783481396118E-2</v>
      </c>
      <c r="AD14" s="32">
        <f t="shared" si="4"/>
        <v>2.4781629270016634E-2</v>
      </c>
      <c r="AE14" s="32">
        <f t="shared" si="4"/>
        <v>2.4922560005833466E-2</v>
      </c>
      <c r="AF14" s="32">
        <f t="shared" si="4"/>
        <v>2.5024684924975369E-2</v>
      </c>
      <c r="AG14" s="32">
        <f t="shared" si="4"/>
        <v>2.5128764844068598E-2</v>
      </c>
      <c r="AH14" s="32">
        <f t="shared" si="4"/>
        <v>2.5234820771383931E-2</v>
      </c>
      <c r="AI14" s="32">
        <f t="shared" si="4"/>
        <v>2.5350282987627794E-2</v>
      </c>
      <c r="AJ14" s="32">
        <f t="shared" si="4"/>
        <v>2.54679094396861E-2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AJ14"/>
  <sheetViews>
    <sheetView workbookViewId="0">
      <selection activeCell="S32" sqref="S32"/>
    </sheetView>
  </sheetViews>
  <sheetFormatPr baseColWidth="10" defaultRowHeight="15" x14ac:dyDescent="0.25"/>
  <cols>
    <col min="1" max="1" width="21.28515625" bestFit="1" customWidth="1"/>
    <col min="2" max="2" width="21.28515625" customWidth="1"/>
  </cols>
  <sheetData>
    <row r="1" spans="1:36" x14ac:dyDescent="0.25">
      <c r="A1" t="s">
        <v>40</v>
      </c>
      <c r="B1" t="s">
        <v>111</v>
      </c>
      <c r="C1">
        <v>2017</v>
      </c>
      <c r="D1">
        <f>C1+1</f>
        <v>2018</v>
      </c>
      <c r="E1">
        <f t="shared" ref="E1:AJ1" si="0">D1+1</f>
        <v>2019</v>
      </c>
      <c r="F1">
        <f t="shared" si="0"/>
        <v>2020</v>
      </c>
      <c r="G1">
        <f t="shared" si="0"/>
        <v>2021</v>
      </c>
      <c r="H1">
        <f t="shared" si="0"/>
        <v>2022</v>
      </c>
      <c r="I1">
        <f t="shared" si="0"/>
        <v>2023</v>
      </c>
      <c r="J1">
        <f t="shared" si="0"/>
        <v>2024</v>
      </c>
      <c r="K1">
        <f t="shared" si="0"/>
        <v>2025</v>
      </c>
      <c r="L1">
        <f t="shared" si="0"/>
        <v>2026</v>
      </c>
      <c r="M1">
        <f t="shared" si="0"/>
        <v>2027</v>
      </c>
      <c r="N1">
        <f t="shared" si="0"/>
        <v>2028</v>
      </c>
      <c r="O1">
        <f t="shared" si="0"/>
        <v>2029</v>
      </c>
      <c r="P1">
        <f t="shared" si="0"/>
        <v>2030</v>
      </c>
      <c r="Q1">
        <f t="shared" si="0"/>
        <v>2031</v>
      </c>
      <c r="R1">
        <f t="shared" si="0"/>
        <v>2032</v>
      </c>
      <c r="S1">
        <f t="shared" si="0"/>
        <v>2033</v>
      </c>
      <c r="T1">
        <f t="shared" si="0"/>
        <v>2034</v>
      </c>
      <c r="U1">
        <f t="shared" si="0"/>
        <v>2035</v>
      </c>
      <c r="V1">
        <f t="shared" si="0"/>
        <v>2036</v>
      </c>
      <c r="W1">
        <f t="shared" si="0"/>
        <v>2037</v>
      </c>
      <c r="X1">
        <f t="shared" si="0"/>
        <v>2038</v>
      </c>
      <c r="Y1">
        <f t="shared" si="0"/>
        <v>2039</v>
      </c>
      <c r="Z1">
        <f t="shared" si="0"/>
        <v>2040</v>
      </c>
      <c r="AA1">
        <f t="shared" si="0"/>
        <v>2041</v>
      </c>
      <c r="AB1">
        <f t="shared" si="0"/>
        <v>2042</v>
      </c>
      <c r="AC1">
        <f t="shared" si="0"/>
        <v>2043</v>
      </c>
      <c r="AD1">
        <f t="shared" si="0"/>
        <v>2044</v>
      </c>
      <c r="AE1">
        <f t="shared" si="0"/>
        <v>2045</v>
      </c>
      <c r="AF1">
        <f t="shared" si="0"/>
        <v>2046</v>
      </c>
      <c r="AG1">
        <f t="shared" si="0"/>
        <v>2047</v>
      </c>
      <c r="AH1">
        <f t="shared" si="0"/>
        <v>2048</v>
      </c>
      <c r="AI1">
        <f t="shared" si="0"/>
        <v>2049</v>
      </c>
      <c r="AJ1">
        <f t="shared" si="0"/>
        <v>2050</v>
      </c>
    </row>
    <row r="2" spans="1:36" x14ac:dyDescent="0.25">
      <c r="A2" t="s">
        <v>4</v>
      </c>
      <c r="B2" t="s">
        <v>110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</row>
    <row r="3" spans="1:36" x14ac:dyDescent="0.25">
      <c r="A3" t="s">
        <v>46</v>
      </c>
      <c r="B3" t="s">
        <v>110</v>
      </c>
      <c r="C3" s="2">
        <v>0</v>
      </c>
      <c r="D3" s="2">
        <v>0</v>
      </c>
      <c r="E3" s="2">
        <v>0.05</v>
      </c>
      <c r="F3" s="2">
        <f>($AJ3-$E3)/($AJ$1-$E$1)+E3</f>
        <v>6.4516129032258063E-2</v>
      </c>
      <c r="G3" s="2">
        <f t="shared" ref="G3:AI4" si="1">($AJ3-$E3)/($AJ$1-$E$1)+F3</f>
        <v>7.9032258064516123E-2</v>
      </c>
      <c r="H3" s="2">
        <f t="shared" si="1"/>
        <v>9.3548387096774183E-2</v>
      </c>
      <c r="I3" s="2">
        <f t="shared" si="1"/>
        <v>0.10806451612903224</v>
      </c>
      <c r="J3" s="2">
        <f t="shared" si="1"/>
        <v>0.1225806451612903</v>
      </c>
      <c r="K3" s="2">
        <f t="shared" si="1"/>
        <v>0.13709677419354838</v>
      </c>
      <c r="L3" s="2">
        <f t="shared" si="1"/>
        <v>0.15161290322580645</v>
      </c>
      <c r="M3" s="2">
        <f t="shared" si="1"/>
        <v>0.16612903225806452</v>
      </c>
      <c r="N3" s="2">
        <f t="shared" si="1"/>
        <v>0.1806451612903226</v>
      </c>
      <c r="O3" s="2">
        <f t="shared" si="1"/>
        <v>0.19516129032258067</v>
      </c>
      <c r="P3" s="2">
        <f t="shared" si="1"/>
        <v>0.20967741935483875</v>
      </c>
      <c r="Q3" s="2">
        <f t="shared" si="1"/>
        <v>0.22419354838709682</v>
      </c>
      <c r="R3" s="2">
        <f t="shared" si="1"/>
        <v>0.23870967741935489</v>
      </c>
      <c r="S3" s="2">
        <f t="shared" si="1"/>
        <v>0.25322580645161297</v>
      </c>
      <c r="T3" s="2">
        <f t="shared" si="1"/>
        <v>0.26774193548387104</v>
      </c>
      <c r="U3" s="2">
        <f t="shared" si="1"/>
        <v>0.28225806451612911</v>
      </c>
      <c r="V3" s="2">
        <f t="shared" si="1"/>
        <v>0.29677419354838719</v>
      </c>
      <c r="W3" s="2">
        <f t="shared" si="1"/>
        <v>0.31129032258064526</v>
      </c>
      <c r="X3" s="2">
        <f t="shared" si="1"/>
        <v>0.32580645161290334</v>
      </c>
      <c r="Y3" s="2">
        <f t="shared" si="1"/>
        <v>0.34032258064516141</v>
      </c>
      <c r="Z3" s="2">
        <f t="shared" si="1"/>
        <v>0.35483870967741948</v>
      </c>
      <c r="AA3" s="2">
        <f t="shared" si="1"/>
        <v>0.36935483870967756</v>
      </c>
      <c r="AB3" s="2">
        <f t="shared" si="1"/>
        <v>0.38387096774193563</v>
      </c>
      <c r="AC3" s="2">
        <f t="shared" si="1"/>
        <v>0.39838709677419371</v>
      </c>
      <c r="AD3" s="2">
        <f t="shared" si="1"/>
        <v>0.41290322580645178</v>
      </c>
      <c r="AE3" s="2">
        <f t="shared" si="1"/>
        <v>0.42741935483870985</v>
      </c>
      <c r="AF3" s="2">
        <f t="shared" si="1"/>
        <v>0.44193548387096793</v>
      </c>
      <c r="AG3" s="2">
        <f t="shared" si="1"/>
        <v>0.456451612903226</v>
      </c>
      <c r="AH3" s="2">
        <f t="shared" si="1"/>
        <v>0.47096774193548407</v>
      </c>
      <c r="AI3" s="2">
        <f t="shared" si="1"/>
        <v>0.48548387096774215</v>
      </c>
      <c r="AJ3" s="2">
        <v>0.5</v>
      </c>
    </row>
    <row r="4" spans="1:36" x14ac:dyDescent="0.25">
      <c r="A4" t="s">
        <v>47</v>
      </c>
      <c r="B4" t="s">
        <v>110</v>
      </c>
      <c r="C4" s="2">
        <f>C3</f>
        <v>0</v>
      </c>
      <c r="D4" s="2">
        <f>D3</f>
        <v>0</v>
      </c>
      <c r="E4" s="2">
        <v>0.05</v>
      </c>
      <c r="F4" s="2">
        <f>($AJ4-$E4)/($AJ$1-$E$1)+E4</f>
        <v>8.0645161290322578E-2</v>
      </c>
      <c r="G4" s="2">
        <f t="shared" si="1"/>
        <v>0.11129032258064515</v>
      </c>
      <c r="H4" s="2">
        <f t="shared" si="1"/>
        <v>0.14193548387096774</v>
      </c>
      <c r="I4" s="2">
        <f t="shared" ref="I4:O4" si="2">($P4-$E4)/($P$1-$E$1)+H4</f>
        <v>0.19193548387096773</v>
      </c>
      <c r="J4" s="2">
        <f t="shared" si="2"/>
        <v>0.24193548387096772</v>
      </c>
      <c r="K4" s="2">
        <f t="shared" si="2"/>
        <v>0.29193548387096774</v>
      </c>
      <c r="L4" s="2">
        <f t="shared" si="2"/>
        <v>0.34193548387096773</v>
      </c>
      <c r="M4" s="2">
        <f t="shared" si="2"/>
        <v>0.39193548387096772</v>
      </c>
      <c r="N4" s="2">
        <f t="shared" si="2"/>
        <v>0.4419354838709677</v>
      </c>
      <c r="O4" s="2">
        <f t="shared" si="2"/>
        <v>0.49193548387096769</v>
      </c>
      <c r="P4" s="2">
        <v>0.6</v>
      </c>
      <c r="Q4" s="2">
        <f>($AJ4-$P4)/($AJ$1-$P$1)+P4</f>
        <v>0.62</v>
      </c>
      <c r="R4" s="2">
        <f t="shared" ref="R4:AI4" si="3">($AJ4-$P4)/($AJ$1-$P$1)+Q4</f>
        <v>0.64</v>
      </c>
      <c r="S4" s="2">
        <f t="shared" si="3"/>
        <v>0.66</v>
      </c>
      <c r="T4" s="2">
        <f t="shared" si="3"/>
        <v>0.68</v>
      </c>
      <c r="U4" s="2">
        <f t="shared" si="3"/>
        <v>0.70000000000000007</v>
      </c>
      <c r="V4" s="2">
        <f t="shared" si="3"/>
        <v>0.72000000000000008</v>
      </c>
      <c r="W4" s="2">
        <f t="shared" si="3"/>
        <v>0.7400000000000001</v>
      </c>
      <c r="X4" s="2">
        <f t="shared" si="3"/>
        <v>0.76000000000000012</v>
      </c>
      <c r="Y4" s="2">
        <f t="shared" si="3"/>
        <v>0.78000000000000014</v>
      </c>
      <c r="Z4" s="2">
        <f t="shared" si="3"/>
        <v>0.80000000000000016</v>
      </c>
      <c r="AA4" s="2">
        <f t="shared" si="3"/>
        <v>0.82000000000000017</v>
      </c>
      <c r="AB4" s="2">
        <f t="shared" si="3"/>
        <v>0.84000000000000019</v>
      </c>
      <c r="AC4" s="2">
        <f t="shared" si="3"/>
        <v>0.86000000000000021</v>
      </c>
      <c r="AD4" s="2">
        <f t="shared" si="3"/>
        <v>0.88000000000000023</v>
      </c>
      <c r="AE4" s="2">
        <f t="shared" si="3"/>
        <v>0.90000000000000024</v>
      </c>
      <c r="AF4" s="2">
        <f t="shared" si="3"/>
        <v>0.92000000000000026</v>
      </c>
      <c r="AG4" s="2">
        <f t="shared" si="3"/>
        <v>0.94000000000000028</v>
      </c>
      <c r="AH4" s="2">
        <f t="shared" si="3"/>
        <v>0.9600000000000003</v>
      </c>
      <c r="AI4" s="2">
        <f t="shared" si="3"/>
        <v>0.98000000000000032</v>
      </c>
      <c r="AJ4" s="2">
        <v>1</v>
      </c>
    </row>
    <row r="6" spans="1:36" x14ac:dyDescent="0.25">
      <c r="O6" t="s">
        <v>371</v>
      </c>
    </row>
    <row r="9" spans="1:36" x14ac:dyDescent="0.25">
      <c r="O9" t="s">
        <v>372</v>
      </c>
    </row>
    <row r="10" spans="1:36" x14ac:dyDescent="0.25">
      <c r="T10" t="s">
        <v>373</v>
      </c>
      <c r="U10" t="s">
        <v>374</v>
      </c>
    </row>
    <row r="11" spans="1:36" x14ac:dyDescent="0.25">
      <c r="O11" t="s">
        <v>375</v>
      </c>
      <c r="R11" t="s">
        <v>376</v>
      </c>
      <c r="S11" t="s">
        <v>377</v>
      </c>
      <c r="T11" s="105">
        <v>7116809</v>
      </c>
      <c r="U11" s="105">
        <v>4740374</v>
      </c>
    </row>
    <row r="12" spans="1:36" x14ac:dyDescent="0.25">
      <c r="T12" s="155">
        <f>+T11/SUM($T$11:$U$11)</f>
        <v>0.60021077519002619</v>
      </c>
      <c r="U12" s="155">
        <f>+U11/SUM($T$11:$U$11)</f>
        <v>0.39978922480997381</v>
      </c>
    </row>
    <row r="13" spans="1:36" x14ac:dyDescent="0.25">
      <c r="T13">
        <v>7018223</v>
      </c>
      <c r="U13">
        <v>4689711</v>
      </c>
    </row>
    <row r="14" spans="1:36" x14ac:dyDescent="0.25">
      <c r="T14" s="155">
        <f>+T13/SUM($T$13:$U$13)</f>
        <v>0.59944162650728983</v>
      </c>
      <c r="U14" s="155">
        <f>+U13/SUM($T$13:$U$13)</f>
        <v>0.40055837349271017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/>
  <dimension ref="A1:AJ10"/>
  <sheetViews>
    <sheetView topLeftCell="A5" workbookViewId="0"/>
  </sheetViews>
  <sheetFormatPr baseColWidth="10" defaultRowHeight="15" x14ac:dyDescent="0.25"/>
  <cols>
    <col min="1" max="1" width="12.28515625" bestFit="1" customWidth="1"/>
  </cols>
  <sheetData>
    <row r="1" spans="1:36" x14ac:dyDescent="0.25">
      <c r="A1" t="s">
        <v>2</v>
      </c>
      <c r="B1" t="s">
        <v>111</v>
      </c>
      <c r="C1">
        <v>2017</v>
      </c>
      <c r="D1">
        <f>C1+1</f>
        <v>2018</v>
      </c>
      <c r="E1">
        <f t="shared" ref="E1:AJ1" si="0">D1+1</f>
        <v>2019</v>
      </c>
      <c r="F1">
        <f t="shared" si="0"/>
        <v>2020</v>
      </c>
      <c r="G1">
        <f t="shared" si="0"/>
        <v>2021</v>
      </c>
      <c r="H1">
        <f t="shared" si="0"/>
        <v>2022</v>
      </c>
      <c r="I1">
        <f t="shared" si="0"/>
        <v>2023</v>
      </c>
      <c r="J1">
        <f t="shared" si="0"/>
        <v>2024</v>
      </c>
      <c r="K1">
        <f t="shared" si="0"/>
        <v>2025</v>
      </c>
      <c r="L1">
        <f t="shared" si="0"/>
        <v>2026</v>
      </c>
      <c r="M1">
        <f t="shared" si="0"/>
        <v>2027</v>
      </c>
      <c r="N1">
        <f t="shared" si="0"/>
        <v>2028</v>
      </c>
      <c r="O1">
        <f t="shared" si="0"/>
        <v>2029</v>
      </c>
      <c r="P1">
        <f t="shared" si="0"/>
        <v>2030</v>
      </c>
      <c r="Q1">
        <f t="shared" si="0"/>
        <v>2031</v>
      </c>
      <c r="R1">
        <f t="shared" si="0"/>
        <v>2032</v>
      </c>
      <c r="S1">
        <f t="shared" si="0"/>
        <v>2033</v>
      </c>
      <c r="T1">
        <f t="shared" si="0"/>
        <v>2034</v>
      </c>
      <c r="U1">
        <f t="shared" si="0"/>
        <v>2035</v>
      </c>
      <c r="V1">
        <f t="shared" si="0"/>
        <v>2036</v>
      </c>
      <c r="W1">
        <f t="shared" si="0"/>
        <v>2037</v>
      </c>
      <c r="X1">
        <f t="shared" si="0"/>
        <v>2038</v>
      </c>
      <c r="Y1">
        <f t="shared" si="0"/>
        <v>2039</v>
      </c>
      <c r="Z1">
        <f t="shared" si="0"/>
        <v>2040</v>
      </c>
      <c r="AA1">
        <f t="shared" si="0"/>
        <v>2041</v>
      </c>
      <c r="AB1">
        <f t="shared" si="0"/>
        <v>2042</v>
      </c>
      <c r="AC1">
        <f t="shared" si="0"/>
        <v>2043</v>
      </c>
      <c r="AD1">
        <f t="shared" si="0"/>
        <v>2044</v>
      </c>
      <c r="AE1">
        <f t="shared" si="0"/>
        <v>2045</v>
      </c>
      <c r="AF1">
        <f t="shared" si="0"/>
        <v>2046</v>
      </c>
      <c r="AG1">
        <f t="shared" si="0"/>
        <v>2047</v>
      </c>
      <c r="AH1">
        <f t="shared" si="0"/>
        <v>2048</v>
      </c>
      <c r="AI1">
        <f t="shared" si="0"/>
        <v>2049</v>
      </c>
      <c r="AJ1">
        <f t="shared" si="0"/>
        <v>2050</v>
      </c>
    </row>
    <row r="2" spans="1:36" x14ac:dyDescent="0.25">
      <c r="A2" t="s">
        <v>4</v>
      </c>
      <c r="B2" t="s">
        <v>110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f>($AJ2-$O2)/($AJ$1-$O$1)+O2</f>
        <v>0</v>
      </c>
      <c r="Q2" s="2">
        <f t="shared" ref="Q2:AI2" si="1">($AJ2-$O2)/($AJ$1-$O$1)+P2</f>
        <v>0</v>
      </c>
      <c r="R2" s="2">
        <f t="shared" si="1"/>
        <v>0</v>
      </c>
      <c r="S2" s="2">
        <f t="shared" si="1"/>
        <v>0</v>
      </c>
      <c r="T2" s="2">
        <f t="shared" si="1"/>
        <v>0</v>
      </c>
      <c r="U2" s="2">
        <f t="shared" si="1"/>
        <v>0</v>
      </c>
      <c r="V2" s="2">
        <f t="shared" si="1"/>
        <v>0</v>
      </c>
      <c r="W2" s="2">
        <f t="shared" si="1"/>
        <v>0</v>
      </c>
      <c r="X2" s="2">
        <f t="shared" si="1"/>
        <v>0</v>
      </c>
      <c r="Y2" s="2">
        <f t="shared" si="1"/>
        <v>0</v>
      </c>
      <c r="Z2" s="2">
        <f t="shared" si="1"/>
        <v>0</v>
      </c>
      <c r="AA2" s="2">
        <f t="shared" si="1"/>
        <v>0</v>
      </c>
      <c r="AB2" s="2">
        <f t="shared" si="1"/>
        <v>0</v>
      </c>
      <c r="AC2" s="2">
        <f t="shared" si="1"/>
        <v>0</v>
      </c>
      <c r="AD2" s="2">
        <f t="shared" si="1"/>
        <v>0</v>
      </c>
      <c r="AE2" s="2">
        <f t="shared" si="1"/>
        <v>0</v>
      </c>
      <c r="AF2" s="2">
        <f t="shared" si="1"/>
        <v>0</v>
      </c>
      <c r="AG2" s="2">
        <f t="shared" si="1"/>
        <v>0</v>
      </c>
      <c r="AH2" s="2">
        <f t="shared" si="1"/>
        <v>0</v>
      </c>
      <c r="AI2" s="2">
        <f t="shared" si="1"/>
        <v>0</v>
      </c>
      <c r="AJ2" s="2">
        <v>0</v>
      </c>
    </row>
    <row r="3" spans="1:36" x14ac:dyDescent="0.25">
      <c r="A3" t="s">
        <v>46</v>
      </c>
      <c r="B3" t="s">
        <v>110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f t="shared" ref="P3:AI3" si="2">($AJ3-$O3)/($AJ$1-$O$1)+O3</f>
        <v>2.3809523809523808E-2</v>
      </c>
      <c r="Q3" s="2">
        <f t="shared" si="2"/>
        <v>4.7619047619047616E-2</v>
      </c>
      <c r="R3" s="2">
        <f t="shared" si="2"/>
        <v>7.1428571428571425E-2</v>
      </c>
      <c r="S3" s="2">
        <f t="shared" si="2"/>
        <v>9.5238095238095233E-2</v>
      </c>
      <c r="T3" s="2">
        <f t="shared" si="2"/>
        <v>0.11904761904761904</v>
      </c>
      <c r="U3" s="2">
        <f t="shared" si="2"/>
        <v>0.14285714285714285</v>
      </c>
      <c r="V3" s="2">
        <f t="shared" si="2"/>
        <v>0.16666666666666666</v>
      </c>
      <c r="W3" s="2">
        <f t="shared" si="2"/>
        <v>0.19047619047619047</v>
      </c>
      <c r="X3" s="2">
        <f t="shared" si="2"/>
        <v>0.21428571428571427</v>
      </c>
      <c r="Y3" s="2">
        <f t="shared" si="2"/>
        <v>0.23809523809523808</v>
      </c>
      <c r="Z3" s="2">
        <f t="shared" si="2"/>
        <v>0.26190476190476186</v>
      </c>
      <c r="AA3" s="2">
        <f t="shared" si="2"/>
        <v>0.2857142857142857</v>
      </c>
      <c r="AB3" s="2">
        <f t="shared" si="2"/>
        <v>0.30952380952380953</v>
      </c>
      <c r="AC3" s="2">
        <f t="shared" si="2"/>
        <v>0.33333333333333337</v>
      </c>
      <c r="AD3" s="2">
        <f t="shared" si="2"/>
        <v>0.35714285714285721</v>
      </c>
      <c r="AE3" s="2">
        <f t="shared" si="2"/>
        <v>0.38095238095238104</v>
      </c>
      <c r="AF3" s="2">
        <f t="shared" si="2"/>
        <v>0.40476190476190488</v>
      </c>
      <c r="AG3" s="2">
        <f t="shared" si="2"/>
        <v>0.42857142857142871</v>
      </c>
      <c r="AH3" s="2">
        <f t="shared" si="2"/>
        <v>0.45238095238095255</v>
      </c>
      <c r="AI3" s="2">
        <f t="shared" si="2"/>
        <v>0.47619047619047639</v>
      </c>
      <c r="AJ3" s="2">
        <v>0.5</v>
      </c>
    </row>
    <row r="4" spans="1:36" x14ac:dyDescent="0.25">
      <c r="A4" t="s">
        <v>47</v>
      </c>
      <c r="B4" t="s">
        <v>110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f t="shared" ref="P4:AI4" si="3">($AJ4-$O4)/($AJ$1-$O$1)+O4</f>
        <v>3.3333333333333333E-2</v>
      </c>
      <c r="Q4" s="2">
        <f t="shared" si="3"/>
        <v>6.6666666666666666E-2</v>
      </c>
      <c r="R4" s="2">
        <f t="shared" si="3"/>
        <v>0.1</v>
      </c>
      <c r="S4" s="2">
        <f t="shared" si="3"/>
        <v>0.13333333333333333</v>
      </c>
      <c r="T4" s="2">
        <f t="shared" si="3"/>
        <v>0.16666666666666666</v>
      </c>
      <c r="U4" s="2">
        <f t="shared" si="3"/>
        <v>0.19999999999999998</v>
      </c>
      <c r="V4" s="2">
        <f t="shared" si="3"/>
        <v>0.23333333333333331</v>
      </c>
      <c r="W4" s="2">
        <f t="shared" si="3"/>
        <v>0.26666666666666666</v>
      </c>
      <c r="X4" s="2">
        <f t="shared" si="3"/>
        <v>0.3</v>
      </c>
      <c r="Y4" s="2">
        <f t="shared" si="3"/>
        <v>0.33333333333333331</v>
      </c>
      <c r="Z4" s="2">
        <f t="shared" si="3"/>
        <v>0.36666666666666664</v>
      </c>
      <c r="AA4" s="2">
        <f t="shared" si="3"/>
        <v>0.39999999999999997</v>
      </c>
      <c r="AB4" s="2">
        <f t="shared" si="3"/>
        <v>0.43333333333333329</v>
      </c>
      <c r="AC4" s="2">
        <f t="shared" si="3"/>
        <v>0.46666666666666662</v>
      </c>
      <c r="AD4" s="2">
        <f t="shared" si="3"/>
        <v>0.49999999999999994</v>
      </c>
      <c r="AE4" s="2">
        <f t="shared" si="3"/>
        <v>0.53333333333333333</v>
      </c>
      <c r="AF4" s="2">
        <f t="shared" si="3"/>
        <v>0.56666666666666665</v>
      </c>
      <c r="AG4" s="2">
        <f t="shared" si="3"/>
        <v>0.6</v>
      </c>
      <c r="AH4" s="2">
        <f t="shared" si="3"/>
        <v>0.6333333333333333</v>
      </c>
      <c r="AI4" s="2">
        <f t="shared" si="3"/>
        <v>0.66666666666666663</v>
      </c>
      <c r="AJ4" s="2">
        <v>0.7</v>
      </c>
    </row>
    <row r="7" spans="1:36" x14ac:dyDescent="0.25">
      <c r="A7" t="s">
        <v>2</v>
      </c>
      <c r="B7" t="s">
        <v>111</v>
      </c>
      <c r="C7">
        <v>2017</v>
      </c>
      <c r="D7">
        <f t="shared" ref="D7:AJ7" si="4">C7+1</f>
        <v>2018</v>
      </c>
      <c r="E7">
        <f t="shared" si="4"/>
        <v>2019</v>
      </c>
      <c r="F7">
        <f t="shared" si="4"/>
        <v>2020</v>
      </c>
      <c r="G7">
        <f t="shared" si="4"/>
        <v>2021</v>
      </c>
      <c r="H7">
        <f t="shared" si="4"/>
        <v>2022</v>
      </c>
      <c r="I7">
        <f t="shared" si="4"/>
        <v>2023</v>
      </c>
      <c r="J7">
        <f t="shared" si="4"/>
        <v>2024</v>
      </c>
      <c r="K7">
        <f t="shared" si="4"/>
        <v>2025</v>
      </c>
      <c r="L7">
        <f t="shared" si="4"/>
        <v>2026</v>
      </c>
      <c r="M7">
        <f t="shared" si="4"/>
        <v>2027</v>
      </c>
      <c r="N7">
        <f t="shared" si="4"/>
        <v>2028</v>
      </c>
      <c r="O7">
        <f t="shared" si="4"/>
        <v>2029</v>
      </c>
      <c r="P7">
        <f t="shared" si="4"/>
        <v>2030</v>
      </c>
      <c r="Q7">
        <f t="shared" si="4"/>
        <v>2031</v>
      </c>
      <c r="R7">
        <f t="shared" si="4"/>
        <v>2032</v>
      </c>
      <c r="S7">
        <f t="shared" si="4"/>
        <v>2033</v>
      </c>
      <c r="T7">
        <f t="shared" si="4"/>
        <v>2034</v>
      </c>
      <c r="U7">
        <f t="shared" si="4"/>
        <v>2035</v>
      </c>
      <c r="V7">
        <f t="shared" si="4"/>
        <v>2036</v>
      </c>
      <c r="W7">
        <f t="shared" si="4"/>
        <v>2037</v>
      </c>
      <c r="X7">
        <f t="shared" si="4"/>
        <v>2038</v>
      </c>
      <c r="Y7">
        <f t="shared" si="4"/>
        <v>2039</v>
      </c>
      <c r="Z7">
        <f t="shared" si="4"/>
        <v>2040</v>
      </c>
      <c r="AA7">
        <f t="shared" si="4"/>
        <v>2041</v>
      </c>
      <c r="AB7">
        <f t="shared" si="4"/>
        <v>2042</v>
      </c>
      <c r="AC7">
        <f t="shared" si="4"/>
        <v>2043</v>
      </c>
      <c r="AD7">
        <f t="shared" si="4"/>
        <v>2044</v>
      </c>
      <c r="AE7">
        <f t="shared" si="4"/>
        <v>2045</v>
      </c>
      <c r="AF7">
        <f t="shared" si="4"/>
        <v>2046</v>
      </c>
      <c r="AG7">
        <f t="shared" si="4"/>
        <v>2047</v>
      </c>
      <c r="AH7">
        <f t="shared" si="4"/>
        <v>2048</v>
      </c>
      <c r="AI7">
        <f t="shared" si="4"/>
        <v>2049</v>
      </c>
      <c r="AJ7">
        <f t="shared" si="4"/>
        <v>2050</v>
      </c>
    </row>
    <row r="8" spans="1:36" x14ac:dyDescent="0.25">
      <c r="A8" t="s">
        <v>4</v>
      </c>
      <c r="B8" t="s">
        <v>110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f t="shared" ref="P8:AI8" si="5">($AJ8-$O8)/($AJ$1-$O$1)+O8</f>
        <v>0</v>
      </c>
      <c r="Q8" s="2">
        <f t="shared" si="5"/>
        <v>0</v>
      </c>
      <c r="R8" s="2">
        <f t="shared" si="5"/>
        <v>0</v>
      </c>
      <c r="S8" s="2">
        <f t="shared" si="5"/>
        <v>0</v>
      </c>
      <c r="T8" s="2">
        <f t="shared" si="5"/>
        <v>0</v>
      </c>
      <c r="U8" s="2">
        <f t="shared" si="5"/>
        <v>0</v>
      </c>
      <c r="V8" s="2">
        <f t="shared" si="5"/>
        <v>0</v>
      </c>
      <c r="W8" s="2">
        <f t="shared" si="5"/>
        <v>0</v>
      </c>
      <c r="X8" s="2">
        <f t="shared" si="5"/>
        <v>0</v>
      </c>
      <c r="Y8" s="2">
        <f t="shared" si="5"/>
        <v>0</v>
      </c>
      <c r="Z8" s="2">
        <f t="shared" si="5"/>
        <v>0</v>
      </c>
      <c r="AA8" s="2">
        <f t="shared" si="5"/>
        <v>0</v>
      </c>
      <c r="AB8" s="2">
        <f t="shared" si="5"/>
        <v>0</v>
      </c>
      <c r="AC8" s="2">
        <f t="shared" si="5"/>
        <v>0</v>
      </c>
      <c r="AD8" s="2">
        <f t="shared" si="5"/>
        <v>0</v>
      </c>
      <c r="AE8" s="2">
        <f t="shared" si="5"/>
        <v>0</v>
      </c>
      <c r="AF8" s="2">
        <f t="shared" si="5"/>
        <v>0</v>
      </c>
      <c r="AG8" s="2">
        <f t="shared" si="5"/>
        <v>0</v>
      </c>
      <c r="AH8" s="2">
        <f t="shared" si="5"/>
        <v>0</v>
      </c>
      <c r="AI8" s="2">
        <f t="shared" si="5"/>
        <v>0</v>
      </c>
      <c r="AJ8" s="2">
        <v>0</v>
      </c>
    </row>
    <row r="9" spans="1:36" x14ac:dyDescent="0.25">
      <c r="A9" t="s">
        <v>46</v>
      </c>
      <c r="B9" t="s">
        <v>110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f t="shared" ref="P9:AI9" si="6">($AJ9-$O9)/($AJ$1-$O$1)+O9</f>
        <v>4.7619047619047623E-3</v>
      </c>
      <c r="Q9" s="2">
        <f t="shared" si="6"/>
        <v>9.5238095238095247E-3</v>
      </c>
      <c r="R9" s="2">
        <f t="shared" si="6"/>
        <v>1.4285714285714287E-2</v>
      </c>
      <c r="S9" s="2">
        <f t="shared" si="6"/>
        <v>1.9047619047619049E-2</v>
      </c>
      <c r="T9" s="2">
        <f t="shared" si="6"/>
        <v>2.3809523809523812E-2</v>
      </c>
      <c r="U9" s="2">
        <f t="shared" si="6"/>
        <v>2.8571428571428574E-2</v>
      </c>
      <c r="V9" s="2">
        <f t="shared" si="6"/>
        <v>3.333333333333334E-2</v>
      </c>
      <c r="W9" s="2">
        <f t="shared" si="6"/>
        <v>3.8095238095238099E-2</v>
      </c>
      <c r="X9" s="2">
        <f t="shared" si="6"/>
        <v>4.2857142857142858E-2</v>
      </c>
      <c r="Y9" s="2">
        <f t="shared" si="6"/>
        <v>4.7619047619047616E-2</v>
      </c>
      <c r="Z9" s="2">
        <f t="shared" si="6"/>
        <v>5.2380952380952375E-2</v>
      </c>
      <c r="AA9" s="2">
        <f t="shared" si="6"/>
        <v>5.7142857142857134E-2</v>
      </c>
      <c r="AB9" s="2">
        <f t="shared" si="6"/>
        <v>6.1904761904761893E-2</v>
      </c>
      <c r="AC9" s="2">
        <f t="shared" si="6"/>
        <v>6.6666666666666652E-2</v>
      </c>
      <c r="AD9" s="2">
        <f t="shared" si="6"/>
        <v>7.1428571428571411E-2</v>
      </c>
      <c r="AE9" s="2">
        <f t="shared" si="6"/>
        <v>7.619047619047617E-2</v>
      </c>
      <c r="AF9" s="2">
        <f t="shared" si="6"/>
        <v>8.0952380952380928E-2</v>
      </c>
      <c r="AG9" s="2">
        <f t="shared" si="6"/>
        <v>8.5714285714285687E-2</v>
      </c>
      <c r="AH9" s="2">
        <f t="shared" si="6"/>
        <v>9.0476190476190446E-2</v>
      </c>
      <c r="AI9" s="2">
        <f t="shared" si="6"/>
        <v>9.5238095238095205E-2</v>
      </c>
      <c r="AJ9" s="2">
        <v>0.1</v>
      </c>
    </row>
    <row r="10" spans="1:36" x14ac:dyDescent="0.25">
      <c r="A10" t="s">
        <v>47</v>
      </c>
      <c r="B10" t="s">
        <v>110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f t="shared" ref="P10:AI10" si="7">($AJ10-$O10)/($AJ$1-$O$1)+O10</f>
        <v>9.5238095238095247E-3</v>
      </c>
      <c r="Q10" s="2">
        <f t="shared" si="7"/>
        <v>1.9047619047619049E-2</v>
      </c>
      <c r="R10" s="2">
        <f t="shared" si="7"/>
        <v>2.8571428571428574E-2</v>
      </c>
      <c r="S10" s="2">
        <f t="shared" si="7"/>
        <v>3.8095238095238099E-2</v>
      </c>
      <c r="T10" s="2">
        <f t="shared" si="7"/>
        <v>4.7619047619047623E-2</v>
      </c>
      <c r="U10" s="2">
        <f t="shared" si="7"/>
        <v>5.7142857142857148E-2</v>
      </c>
      <c r="V10" s="2">
        <f t="shared" si="7"/>
        <v>6.666666666666668E-2</v>
      </c>
      <c r="W10" s="2">
        <f t="shared" si="7"/>
        <v>7.6190476190476197E-2</v>
      </c>
      <c r="X10" s="2">
        <f t="shared" si="7"/>
        <v>8.5714285714285715E-2</v>
      </c>
      <c r="Y10" s="2">
        <f t="shared" si="7"/>
        <v>9.5238095238095233E-2</v>
      </c>
      <c r="Z10" s="2">
        <f t="shared" si="7"/>
        <v>0.10476190476190475</v>
      </c>
      <c r="AA10" s="2">
        <f t="shared" si="7"/>
        <v>0.11428571428571427</v>
      </c>
      <c r="AB10" s="2">
        <f t="shared" si="7"/>
        <v>0.12380952380952379</v>
      </c>
      <c r="AC10" s="2">
        <f t="shared" si="7"/>
        <v>0.1333333333333333</v>
      </c>
      <c r="AD10" s="2">
        <f t="shared" si="7"/>
        <v>0.14285714285714282</v>
      </c>
      <c r="AE10" s="2">
        <f t="shared" si="7"/>
        <v>0.15238095238095234</v>
      </c>
      <c r="AF10" s="2">
        <f t="shared" si="7"/>
        <v>0.16190476190476186</v>
      </c>
      <c r="AG10" s="2">
        <f t="shared" si="7"/>
        <v>0.17142857142857137</v>
      </c>
      <c r="AH10" s="2">
        <f t="shared" si="7"/>
        <v>0.18095238095238089</v>
      </c>
      <c r="AI10" s="2">
        <f t="shared" si="7"/>
        <v>0.19047619047619041</v>
      </c>
      <c r="AJ10" s="2">
        <v>0.2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8"/>
  <dimension ref="A1:AJ6"/>
  <sheetViews>
    <sheetView workbookViewId="0"/>
  </sheetViews>
  <sheetFormatPr baseColWidth="10" defaultRowHeight="15" x14ac:dyDescent="0.25"/>
  <cols>
    <col min="1" max="1" width="14.5703125" customWidth="1"/>
  </cols>
  <sheetData>
    <row r="1" spans="1:36" x14ac:dyDescent="0.25">
      <c r="A1" t="s">
        <v>2</v>
      </c>
      <c r="B1" t="s">
        <v>111</v>
      </c>
      <c r="D1">
        <v>2018</v>
      </c>
      <c r="E1">
        <f t="shared" ref="E1:AJ1" si="0">D1+1</f>
        <v>2019</v>
      </c>
      <c r="F1">
        <f t="shared" si="0"/>
        <v>2020</v>
      </c>
      <c r="G1">
        <f t="shared" si="0"/>
        <v>2021</v>
      </c>
      <c r="H1">
        <f t="shared" si="0"/>
        <v>2022</v>
      </c>
      <c r="I1">
        <f t="shared" si="0"/>
        <v>2023</v>
      </c>
      <c r="J1">
        <f t="shared" si="0"/>
        <v>2024</v>
      </c>
      <c r="K1">
        <f t="shared" si="0"/>
        <v>2025</v>
      </c>
      <c r="L1">
        <f t="shared" si="0"/>
        <v>2026</v>
      </c>
      <c r="M1">
        <f t="shared" si="0"/>
        <v>2027</v>
      </c>
      <c r="N1">
        <f t="shared" si="0"/>
        <v>2028</v>
      </c>
      <c r="O1">
        <f t="shared" si="0"/>
        <v>2029</v>
      </c>
      <c r="P1">
        <f t="shared" si="0"/>
        <v>2030</v>
      </c>
      <c r="Q1">
        <f t="shared" si="0"/>
        <v>2031</v>
      </c>
      <c r="R1">
        <f t="shared" si="0"/>
        <v>2032</v>
      </c>
      <c r="S1">
        <f t="shared" si="0"/>
        <v>2033</v>
      </c>
      <c r="T1">
        <f t="shared" si="0"/>
        <v>2034</v>
      </c>
      <c r="U1">
        <f t="shared" si="0"/>
        <v>2035</v>
      </c>
      <c r="V1">
        <f t="shared" si="0"/>
        <v>2036</v>
      </c>
      <c r="W1">
        <f t="shared" si="0"/>
        <v>2037</v>
      </c>
      <c r="X1">
        <f t="shared" si="0"/>
        <v>2038</v>
      </c>
      <c r="Y1">
        <f t="shared" si="0"/>
        <v>2039</v>
      </c>
      <c r="Z1">
        <f t="shared" si="0"/>
        <v>2040</v>
      </c>
      <c r="AA1">
        <f t="shared" si="0"/>
        <v>2041</v>
      </c>
      <c r="AB1">
        <f t="shared" si="0"/>
        <v>2042</v>
      </c>
      <c r="AC1">
        <f t="shared" si="0"/>
        <v>2043</v>
      </c>
      <c r="AD1">
        <f t="shared" si="0"/>
        <v>2044</v>
      </c>
      <c r="AE1">
        <f t="shared" si="0"/>
        <v>2045</v>
      </c>
      <c r="AF1">
        <f t="shared" si="0"/>
        <v>2046</v>
      </c>
      <c r="AG1">
        <f t="shared" si="0"/>
        <v>2047</v>
      </c>
      <c r="AH1">
        <f t="shared" si="0"/>
        <v>2048</v>
      </c>
      <c r="AI1">
        <f t="shared" si="0"/>
        <v>2049</v>
      </c>
      <c r="AJ1">
        <f t="shared" si="0"/>
        <v>2050</v>
      </c>
    </row>
    <row r="2" spans="1:36" x14ac:dyDescent="0.25">
      <c r="A2" t="s">
        <v>4</v>
      </c>
      <c r="B2" t="s">
        <v>110</v>
      </c>
      <c r="D2" s="2">
        <v>0.19359000000000004</v>
      </c>
      <c r="E2" s="2">
        <v>0.19359000000000004</v>
      </c>
      <c r="F2" s="2">
        <v>0.19359000000000004</v>
      </c>
      <c r="G2" s="2">
        <v>0.19359000000000004</v>
      </c>
      <c r="H2" s="2">
        <v>0.19359000000000004</v>
      </c>
      <c r="I2" s="2">
        <v>0.19359000000000004</v>
      </c>
      <c r="J2" s="2">
        <v>0.19359000000000004</v>
      </c>
      <c r="K2" s="2">
        <v>0.19359000000000004</v>
      </c>
      <c r="L2" s="2">
        <v>0.19359000000000004</v>
      </c>
      <c r="M2" s="2">
        <v>0.19359000000000004</v>
      </c>
      <c r="N2" s="2">
        <v>0.19359000000000004</v>
      </c>
      <c r="O2" s="2">
        <v>0.19359000000000004</v>
      </c>
      <c r="P2" s="2">
        <v>0.19359000000000004</v>
      </c>
      <c r="Q2" s="2">
        <v>0.19359000000000004</v>
      </c>
      <c r="R2" s="2">
        <v>0.19359000000000004</v>
      </c>
      <c r="S2" s="2">
        <v>0.19359000000000004</v>
      </c>
      <c r="T2" s="2">
        <v>0.19359000000000004</v>
      </c>
      <c r="U2" s="2">
        <v>0.19359000000000004</v>
      </c>
      <c r="V2" s="2">
        <v>0.19359000000000004</v>
      </c>
      <c r="W2" s="2">
        <v>0.19359000000000004</v>
      </c>
      <c r="X2" s="2">
        <v>0.19359000000000004</v>
      </c>
      <c r="Y2" s="2">
        <v>0.19359000000000004</v>
      </c>
      <c r="Z2" s="2">
        <v>0.19359000000000004</v>
      </c>
      <c r="AA2" s="2">
        <v>0.19359000000000004</v>
      </c>
      <c r="AB2" s="2">
        <v>0.19359000000000004</v>
      </c>
      <c r="AC2" s="2">
        <v>0.19359000000000004</v>
      </c>
      <c r="AD2" s="2">
        <v>0.19359000000000004</v>
      </c>
      <c r="AE2" s="2">
        <v>0.19359000000000004</v>
      </c>
      <c r="AF2" s="2">
        <v>0.19359000000000004</v>
      </c>
      <c r="AG2" s="2">
        <v>0.19359000000000004</v>
      </c>
      <c r="AH2" s="2">
        <v>0.19359000000000004</v>
      </c>
      <c r="AI2" s="2">
        <v>0.19359000000000004</v>
      </c>
      <c r="AJ2" s="2">
        <v>0.19359000000000004</v>
      </c>
    </row>
    <row r="3" spans="1:36" x14ac:dyDescent="0.25">
      <c r="A3" t="s">
        <v>46</v>
      </c>
      <c r="B3" t="s">
        <v>110</v>
      </c>
      <c r="D3" s="2">
        <v>0.19359000000000004</v>
      </c>
      <c r="E3" s="2">
        <v>0.19359000000000004</v>
      </c>
      <c r="F3" s="2">
        <v>0.19359000000000004</v>
      </c>
      <c r="G3" s="2">
        <v>0.19359000000000004</v>
      </c>
      <c r="H3" s="2">
        <f t="shared" ref="H3:O3" si="1">($AJ3-$G3)/($AJ$1-$G$1)+G3</f>
        <v>0.19725931034482763</v>
      </c>
      <c r="I3" s="2">
        <f t="shared" si="1"/>
        <v>0.20092862068965522</v>
      </c>
      <c r="J3" s="2">
        <f t="shared" si="1"/>
        <v>0.20459793103448282</v>
      </c>
      <c r="K3" s="2">
        <f t="shared" si="1"/>
        <v>0.20826724137931041</v>
      </c>
      <c r="L3" s="2">
        <f t="shared" si="1"/>
        <v>0.211936551724138</v>
      </c>
      <c r="M3" s="2">
        <f t="shared" si="1"/>
        <v>0.21560586206896559</v>
      </c>
      <c r="N3" s="2">
        <f t="shared" si="1"/>
        <v>0.21927517241379318</v>
      </c>
      <c r="O3" s="2">
        <f t="shared" si="1"/>
        <v>0.22294448275862078</v>
      </c>
      <c r="P3" s="2">
        <f>($AJ3-$G3)/($AJ$1-$G$1)+O3</f>
        <v>0.22661379310344837</v>
      </c>
      <c r="Q3" s="2">
        <f t="shared" ref="Q3:AI3" si="2">($AJ3-$O3)/($AJ$1-$O$1)+P3</f>
        <v>0.23028310344827596</v>
      </c>
      <c r="R3" s="2">
        <f t="shared" si="2"/>
        <v>0.23395241379310355</v>
      </c>
      <c r="S3" s="2">
        <f t="shared" si="2"/>
        <v>0.23762172413793115</v>
      </c>
      <c r="T3" s="2">
        <f t="shared" si="2"/>
        <v>0.24129103448275874</v>
      </c>
      <c r="U3" s="2">
        <f t="shared" si="2"/>
        <v>0.24496034482758633</v>
      </c>
      <c r="V3" s="2">
        <f t="shared" si="2"/>
        <v>0.24862965517241392</v>
      </c>
      <c r="W3" s="2">
        <f t="shared" si="2"/>
        <v>0.25229896551724151</v>
      </c>
      <c r="X3" s="2">
        <f t="shared" si="2"/>
        <v>0.25596827586206911</v>
      </c>
      <c r="Y3" s="2">
        <f t="shared" si="2"/>
        <v>0.2596375862068967</v>
      </c>
      <c r="Z3" s="2">
        <f t="shared" si="2"/>
        <v>0.26330689655172429</v>
      </c>
      <c r="AA3" s="2">
        <f t="shared" si="2"/>
        <v>0.26697620689655188</v>
      </c>
      <c r="AB3" s="2">
        <f t="shared" si="2"/>
        <v>0.27064551724137947</v>
      </c>
      <c r="AC3" s="2">
        <f t="shared" si="2"/>
        <v>0.27431482758620707</v>
      </c>
      <c r="AD3" s="2">
        <f t="shared" si="2"/>
        <v>0.27798413793103466</v>
      </c>
      <c r="AE3" s="2">
        <f t="shared" si="2"/>
        <v>0.28165344827586225</v>
      </c>
      <c r="AF3" s="2">
        <f t="shared" si="2"/>
        <v>0.28532275862068984</v>
      </c>
      <c r="AG3" s="2">
        <f t="shared" si="2"/>
        <v>0.28899206896551743</v>
      </c>
      <c r="AH3" s="2">
        <f t="shared" si="2"/>
        <v>0.29266137931034503</v>
      </c>
      <c r="AI3" s="2">
        <f t="shared" si="2"/>
        <v>0.29633068965517262</v>
      </c>
      <c r="AJ3" s="2">
        <v>0.3</v>
      </c>
    </row>
    <row r="4" spans="1:36" x14ac:dyDescent="0.25">
      <c r="A4" t="s">
        <v>47</v>
      </c>
      <c r="B4" t="s">
        <v>110</v>
      </c>
      <c r="D4" s="2">
        <v>0.19359000000000004</v>
      </c>
      <c r="E4" s="2">
        <v>0.19359000000000004</v>
      </c>
      <c r="F4" s="2">
        <v>0.19359000000000004</v>
      </c>
      <c r="G4" s="2">
        <v>0.19359000000000004</v>
      </c>
      <c r="H4" s="2">
        <f t="shared" ref="H4:O6" si="3">($AJ4-$G4)/($AJ$1-$G$1)+G4</f>
        <v>0.20415586206896555</v>
      </c>
      <c r="I4" s="2">
        <f t="shared" si="3"/>
        <v>0.21472172413793106</v>
      </c>
      <c r="J4" s="2">
        <f t="shared" si="3"/>
        <v>0.22528758620689657</v>
      </c>
      <c r="K4" s="2">
        <f t="shared" si="3"/>
        <v>0.23585344827586208</v>
      </c>
      <c r="L4" s="2">
        <f t="shared" si="3"/>
        <v>0.24641931034482759</v>
      </c>
      <c r="M4" s="2">
        <f t="shared" si="3"/>
        <v>0.25698517241379309</v>
      </c>
      <c r="N4" s="2">
        <f t="shared" si="3"/>
        <v>0.26755103448275863</v>
      </c>
      <c r="O4" s="2">
        <f t="shared" si="3"/>
        <v>0.27811689655172417</v>
      </c>
      <c r="P4" s="2">
        <f>($AJ4-$G4)/($AJ$1-$G$1)+O4</f>
        <v>0.28868275862068971</v>
      </c>
      <c r="Q4" s="2">
        <f t="shared" ref="Q4:AI4" si="4">($AJ4-$O4)/($AJ$1-$O$1)+P4</f>
        <v>0.29924862068965524</v>
      </c>
      <c r="R4" s="2">
        <f t="shared" si="4"/>
        <v>0.30981448275862078</v>
      </c>
      <c r="S4" s="2">
        <f t="shared" si="4"/>
        <v>0.32038034482758632</v>
      </c>
      <c r="T4" s="2">
        <f t="shared" si="4"/>
        <v>0.33094620689655185</v>
      </c>
      <c r="U4" s="2">
        <f t="shared" si="4"/>
        <v>0.34151206896551739</v>
      </c>
      <c r="V4" s="2">
        <f t="shared" si="4"/>
        <v>0.35207793103448293</v>
      </c>
      <c r="W4" s="2">
        <f t="shared" si="4"/>
        <v>0.36264379310344846</v>
      </c>
      <c r="X4" s="2">
        <f t="shared" si="4"/>
        <v>0.373209655172414</v>
      </c>
      <c r="Y4" s="2">
        <f t="shared" si="4"/>
        <v>0.38377551724137954</v>
      </c>
      <c r="Z4" s="2">
        <f t="shared" si="4"/>
        <v>0.39434137931034507</v>
      </c>
      <c r="AA4" s="2">
        <f t="shared" si="4"/>
        <v>0.40490724137931061</v>
      </c>
      <c r="AB4" s="2">
        <f t="shared" si="4"/>
        <v>0.41547310344827615</v>
      </c>
      <c r="AC4" s="2">
        <f t="shared" si="4"/>
        <v>0.42603896551724169</v>
      </c>
      <c r="AD4" s="2">
        <f t="shared" si="4"/>
        <v>0.43660482758620722</v>
      </c>
      <c r="AE4" s="2">
        <f t="shared" si="4"/>
        <v>0.44717068965517276</v>
      </c>
      <c r="AF4" s="2">
        <f t="shared" si="4"/>
        <v>0.4577365517241383</v>
      </c>
      <c r="AG4" s="2">
        <f t="shared" si="4"/>
        <v>0.46830241379310383</v>
      </c>
      <c r="AH4" s="2">
        <f t="shared" si="4"/>
        <v>0.47886827586206937</v>
      </c>
      <c r="AI4" s="2">
        <f t="shared" si="4"/>
        <v>0.48943413793103491</v>
      </c>
      <c r="AJ4" s="2">
        <v>0.5</v>
      </c>
    </row>
    <row r="5" spans="1:36" x14ac:dyDescent="0.25">
      <c r="A5" t="s">
        <v>295</v>
      </c>
      <c r="B5" t="s">
        <v>110</v>
      </c>
      <c r="D5" s="2">
        <v>0.19359000000000004</v>
      </c>
      <c r="E5" s="2">
        <v>0.19359000000000004</v>
      </c>
      <c r="F5" s="2">
        <v>0.19359000000000004</v>
      </c>
      <c r="G5" s="2">
        <v>0.19359000000000004</v>
      </c>
      <c r="H5" s="2">
        <f t="shared" si="3"/>
        <v>0.21105241379310349</v>
      </c>
      <c r="I5" s="2">
        <f t="shared" si="3"/>
        <v>0.22851482758620695</v>
      </c>
      <c r="J5" s="2">
        <f t="shared" si="3"/>
        <v>0.2459772413793104</v>
      </c>
      <c r="K5" s="2">
        <f t="shared" si="3"/>
        <v>0.26343965517241386</v>
      </c>
      <c r="L5" s="2">
        <f t="shared" si="3"/>
        <v>0.28090206896551728</v>
      </c>
      <c r="M5" s="2">
        <f t="shared" si="3"/>
        <v>0.29836448275862071</v>
      </c>
      <c r="N5" s="2">
        <f t="shared" si="3"/>
        <v>0.31582689655172413</v>
      </c>
      <c r="O5" s="2">
        <f t="shared" si="3"/>
        <v>0.33328931034482756</v>
      </c>
      <c r="P5" s="2">
        <f>($AJ5-$G5)/($AJ$1-$G$1)+O5</f>
        <v>0.35075172413793099</v>
      </c>
      <c r="Q5" s="2">
        <f t="shared" ref="Q5:AI5" si="5">($AJ5-$O5)/($AJ$1-$O$1)+P5</f>
        <v>0.36821413793103441</v>
      </c>
      <c r="R5" s="2">
        <f t="shared" si="5"/>
        <v>0.38567655172413784</v>
      </c>
      <c r="S5" s="2">
        <f t="shared" si="5"/>
        <v>0.40313896551724127</v>
      </c>
      <c r="T5" s="2">
        <f t="shared" si="5"/>
        <v>0.42060137931034469</v>
      </c>
      <c r="U5" s="2">
        <f t="shared" si="5"/>
        <v>0.43806379310344812</v>
      </c>
      <c r="V5" s="2">
        <f t="shared" si="5"/>
        <v>0.45552620689655154</v>
      </c>
      <c r="W5" s="2">
        <f t="shared" si="5"/>
        <v>0.47298862068965497</v>
      </c>
      <c r="X5" s="2">
        <f t="shared" si="5"/>
        <v>0.4904510344827584</v>
      </c>
      <c r="Y5" s="2">
        <f t="shared" si="5"/>
        <v>0.50791344827586182</v>
      </c>
      <c r="Z5" s="2">
        <f t="shared" si="5"/>
        <v>0.52537586206896525</v>
      </c>
      <c r="AA5" s="2">
        <f t="shared" si="5"/>
        <v>0.54283827586206868</v>
      </c>
      <c r="AB5" s="2">
        <f t="shared" si="5"/>
        <v>0.5603006896551721</v>
      </c>
      <c r="AC5" s="2">
        <f t="shared" si="5"/>
        <v>0.57776310344827553</v>
      </c>
      <c r="AD5" s="2">
        <f t="shared" si="5"/>
        <v>0.59522551724137895</v>
      </c>
      <c r="AE5" s="2">
        <f t="shared" si="5"/>
        <v>0.61268793103448238</v>
      </c>
      <c r="AF5" s="2">
        <f t="shared" si="5"/>
        <v>0.63015034482758581</v>
      </c>
      <c r="AG5" s="2">
        <f t="shared" si="5"/>
        <v>0.64761275862068923</v>
      </c>
      <c r="AH5" s="2">
        <f t="shared" si="5"/>
        <v>0.66507517241379266</v>
      </c>
      <c r="AI5" s="2">
        <f t="shared" si="5"/>
        <v>0.68253758620689609</v>
      </c>
      <c r="AJ5" s="2">
        <v>0.7</v>
      </c>
    </row>
    <row r="6" spans="1:36" x14ac:dyDescent="0.25">
      <c r="A6" t="s">
        <v>296</v>
      </c>
      <c r="B6" t="s">
        <v>110</v>
      </c>
      <c r="D6" s="2">
        <v>0.19359000000000004</v>
      </c>
      <c r="E6" s="2">
        <v>0.19359000000000004</v>
      </c>
      <c r="F6" s="2">
        <v>0.19359000000000004</v>
      </c>
      <c r="G6" s="2">
        <v>0.19359000000000004</v>
      </c>
      <c r="H6" s="2">
        <f t="shared" si="3"/>
        <v>0.21794896551724141</v>
      </c>
      <c r="I6" s="2">
        <f t="shared" si="3"/>
        <v>0.24230793103448278</v>
      </c>
      <c r="J6" s="2">
        <f t="shared" si="3"/>
        <v>0.26666689655172415</v>
      </c>
      <c r="K6" s="2">
        <f t="shared" si="3"/>
        <v>0.29102586206896552</v>
      </c>
      <c r="L6" s="2">
        <f t="shared" si="3"/>
        <v>0.3153848275862069</v>
      </c>
      <c r="M6" s="2">
        <f t="shared" si="3"/>
        <v>0.33974379310344827</v>
      </c>
      <c r="N6" s="2">
        <f t="shared" si="3"/>
        <v>0.36410275862068964</v>
      </c>
      <c r="O6" s="2">
        <f t="shared" si="3"/>
        <v>0.38846172413793101</v>
      </c>
      <c r="P6" s="2">
        <f>($AJ6-$G6)/($AJ$1-$G$1)+O6</f>
        <v>0.41282068965517238</v>
      </c>
      <c r="Q6" s="2">
        <f t="shared" ref="Q6:AI6" si="6">($AJ6-$O6)/($AJ$1-$O$1)+P6</f>
        <v>0.43717965517241375</v>
      </c>
      <c r="R6" s="2">
        <f t="shared" si="6"/>
        <v>0.46153862068965512</v>
      </c>
      <c r="S6" s="2">
        <f t="shared" si="6"/>
        <v>0.48589758620689649</v>
      </c>
      <c r="T6" s="2">
        <f t="shared" si="6"/>
        <v>0.51025655172413786</v>
      </c>
      <c r="U6" s="2">
        <f t="shared" si="6"/>
        <v>0.53461551724137923</v>
      </c>
      <c r="V6" s="2">
        <f t="shared" si="6"/>
        <v>0.55897448275862061</v>
      </c>
      <c r="W6" s="2">
        <f t="shared" si="6"/>
        <v>0.58333344827586198</v>
      </c>
      <c r="X6" s="2">
        <f t="shared" si="6"/>
        <v>0.60769241379310335</v>
      </c>
      <c r="Y6" s="2">
        <f t="shared" si="6"/>
        <v>0.63205137931034472</v>
      </c>
      <c r="Z6" s="2">
        <f t="shared" si="6"/>
        <v>0.65641034482758609</v>
      </c>
      <c r="AA6" s="2">
        <f t="shared" si="6"/>
        <v>0.68076931034482746</v>
      </c>
      <c r="AB6" s="2">
        <f t="shared" si="6"/>
        <v>0.70512827586206883</v>
      </c>
      <c r="AC6" s="2">
        <f t="shared" si="6"/>
        <v>0.7294872413793102</v>
      </c>
      <c r="AD6" s="2">
        <f t="shared" si="6"/>
        <v>0.75384620689655157</v>
      </c>
      <c r="AE6" s="2">
        <f t="shared" si="6"/>
        <v>0.77820517241379294</v>
      </c>
      <c r="AF6" s="2">
        <f t="shared" si="6"/>
        <v>0.80256413793103432</v>
      </c>
      <c r="AG6" s="2">
        <f t="shared" si="6"/>
        <v>0.82692310344827569</v>
      </c>
      <c r="AH6" s="2">
        <f t="shared" si="6"/>
        <v>0.85128206896551706</v>
      </c>
      <c r="AI6" s="2">
        <f t="shared" si="6"/>
        <v>0.87564103448275843</v>
      </c>
      <c r="AJ6" s="2">
        <v>0.9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7"/>
  <dimension ref="A1:AJ44"/>
  <sheetViews>
    <sheetView workbookViewId="0"/>
  </sheetViews>
  <sheetFormatPr baseColWidth="10" defaultRowHeight="15" x14ac:dyDescent="0.25"/>
  <cols>
    <col min="1" max="1" width="24.7109375" bestFit="1" customWidth="1"/>
    <col min="2" max="2" width="24.7109375" customWidth="1"/>
    <col min="3" max="3" width="23.28515625" bestFit="1" customWidth="1"/>
    <col min="4" max="4" width="20.28515625" bestFit="1" customWidth="1"/>
    <col min="5" max="5" width="15.85546875" customWidth="1"/>
  </cols>
  <sheetData>
    <row r="1" spans="1:10" x14ac:dyDescent="0.25">
      <c r="A1" t="s">
        <v>5</v>
      </c>
      <c r="B1" t="s">
        <v>111</v>
      </c>
      <c r="C1" t="s">
        <v>6</v>
      </c>
      <c r="D1" t="s">
        <v>7</v>
      </c>
      <c r="E1" t="s">
        <v>8</v>
      </c>
      <c r="F1" t="s">
        <v>9</v>
      </c>
      <c r="I1" t="s">
        <v>32</v>
      </c>
      <c r="J1">
        <v>0.74750000000000005</v>
      </c>
    </row>
    <row r="2" spans="1:10" x14ac:dyDescent="0.25">
      <c r="A2" t="s">
        <v>10</v>
      </c>
      <c r="B2" t="s">
        <v>112</v>
      </c>
      <c r="C2">
        <v>5.5</v>
      </c>
      <c r="D2">
        <v>30</v>
      </c>
      <c r="E2">
        <v>75</v>
      </c>
      <c r="F2">
        <v>150</v>
      </c>
    </row>
    <row r="3" spans="1:10" x14ac:dyDescent="0.25">
      <c r="A3" t="s">
        <v>11</v>
      </c>
      <c r="B3" t="s">
        <v>110</v>
      </c>
      <c r="C3" s="1">
        <v>0.84699999999999998</v>
      </c>
      <c r="D3" s="1">
        <v>0.90700000000000003</v>
      </c>
      <c r="E3" s="1">
        <v>0.92700000000000005</v>
      </c>
      <c r="F3" s="1">
        <v>0.93799999999999994</v>
      </c>
    </row>
    <row r="4" spans="1:10" x14ac:dyDescent="0.25">
      <c r="A4" t="s">
        <v>12</v>
      </c>
      <c r="B4" t="s">
        <v>110</v>
      </c>
      <c r="C4" s="1">
        <v>0.877</v>
      </c>
      <c r="D4" s="1">
        <v>0.92300000000000004</v>
      </c>
      <c r="E4" s="2">
        <v>0.94</v>
      </c>
      <c r="F4" s="1">
        <v>0.94699999999999995</v>
      </c>
    </row>
    <row r="5" spans="1:10" x14ac:dyDescent="0.25">
      <c r="A5" t="s">
        <v>13</v>
      </c>
      <c r="B5" t="s">
        <v>110</v>
      </c>
      <c r="C5" s="1">
        <v>0.89600000000000002</v>
      </c>
      <c r="D5" s="1">
        <v>0.93600000000000005</v>
      </c>
      <c r="E5" s="2">
        <v>0.95</v>
      </c>
      <c r="F5" s="1">
        <v>0.95599999999999996</v>
      </c>
    </row>
    <row r="6" spans="1:10" x14ac:dyDescent="0.25">
      <c r="A6" t="s">
        <v>14</v>
      </c>
      <c r="B6" t="s">
        <v>114</v>
      </c>
      <c r="C6">
        <v>6017</v>
      </c>
      <c r="D6">
        <v>6371</v>
      </c>
      <c r="E6">
        <v>6357</v>
      </c>
      <c r="F6">
        <v>6402</v>
      </c>
    </row>
    <row r="7" spans="1:10" x14ac:dyDescent="0.25">
      <c r="A7" t="s">
        <v>15</v>
      </c>
      <c r="B7" t="s">
        <v>110</v>
      </c>
      <c r="C7" s="2">
        <v>0.57999999999999996</v>
      </c>
      <c r="D7" s="2">
        <v>0.27</v>
      </c>
      <c r="E7" s="2">
        <v>0.12</v>
      </c>
      <c r="F7" s="2">
        <v>0.09</v>
      </c>
    </row>
    <row r="8" spans="1:10" x14ac:dyDescent="0.25">
      <c r="A8" t="s">
        <v>16</v>
      </c>
      <c r="B8" t="s">
        <v>113</v>
      </c>
      <c r="C8" s="3">
        <v>544</v>
      </c>
      <c r="D8" s="3">
        <v>1567</v>
      </c>
      <c r="E8" s="3">
        <v>3177</v>
      </c>
      <c r="F8" s="3">
        <v>5117</v>
      </c>
    </row>
    <row r="9" spans="1:10" x14ac:dyDescent="0.25">
      <c r="A9" t="s">
        <v>17</v>
      </c>
      <c r="B9" t="s">
        <v>110</v>
      </c>
      <c r="C9" s="1">
        <v>0.24199999999999999</v>
      </c>
      <c r="D9" s="1">
        <v>0.214</v>
      </c>
      <c r="E9" s="1">
        <v>0.192</v>
      </c>
      <c r="F9" s="1">
        <v>0.192</v>
      </c>
    </row>
    <row r="10" spans="1:10" x14ac:dyDescent="0.25">
      <c r="A10" t="s">
        <v>18</v>
      </c>
      <c r="B10" t="s">
        <v>110</v>
      </c>
      <c r="C10" s="2">
        <v>0.52</v>
      </c>
      <c r="D10" s="1">
        <v>0.48599999999999999</v>
      </c>
      <c r="E10" s="1">
        <v>0.43490000000000001</v>
      </c>
      <c r="F10" s="1">
        <v>0.434</v>
      </c>
    </row>
    <row r="12" spans="1:10" x14ac:dyDescent="0.25">
      <c r="A12" t="s">
        <v>16</v>
      </c>
      <c r="B12" t="s">
        <v>113</v>
      </c>
      <c r="C12">
        <f>C8</f>
        <v>544</v>
      </c>
      <c r="D12">
        <f>D8</f>
        <v>1567</v>
      </c>
      <c r="E12">
        <f>E8</f>
        <v>3177</v>
      </c>
      <c r="F12">
        <f>F8</f>
        <v>5117</v>
      </c>
    </row>
    <row r="13" spans="1:10" x14ac:dyDescent="0.25">
      <c r="A13" t="s">
        <v>19</v>
      </c>
      <c r="B13" t="s">
        <v>113</v>
      </c>
      <c r="C13">
        <f t="shared" ref="C13:F14" si="0">C$8*(1+C9)</f>
        <v>675.64800000000002</v>
      </c>
      <c r="D13">
        <f t="shared" si="0"/>
        <v>1902.338</v>
      </c>
      <c r="E13">
        <f t="shared" si="0"/>
        <v>3786.9839999999999</v>
      </c>
      <c r="F13">
        <f t="shared" si="0"/>
        <v>6099.4639999999999</v>
      </c>
    </row>
    <row r="14" spans="1:10" x14ac:dyDescent="0.25">
      <c r="A14" t="s">
        <v>20</v>
      </c>
      <c r="B14" t="s">
        <v>113</v>
      </c>
      <c r="C14">
        <f t="shared" si="0"/>
        <v>826.88</v>
      </c>
      <c r="D14">
        <f t="shared" si="0"/>
        <v>2328.5619999999999</v>
      </c>
      <c r="E14">
        <f t="shared" si="0"/>
        <v>4558.6773000000003</v>
      </c>
      <c r="F14">
        <f t="shared" si="0"/>
        <v>7337.7779999999993</v>
      </c>
    </row>
    <row r="16" spans="1:10" x14ac:dyDescent="0.25">
      <c r="A16" t="s">
        <v>21</v>
      </c>
      <c r="B16" t="s">
        <v>115</v>
      </c>
      <c r="C16">
        <f t="shared" ref="C16:F18" si="1">C12/(C$2*$J$1)</f>
        <v>132.3198540589845</v>
      </c>
      <c r="D16">
        <f t="shared" si="1"/>
        <v>69.877369007803793</v>
      </c>
      <c r="E16">
        <f t="shared" si="1"/>
        <v>56.668896321070228</v>
      </c>
      <c r="F16">
        <f t="shared" si="1"/>
        <v>45.6365663322185</v>
      </c>
    </row>
    <row r="17" spans="1:6" x14ac:dyDescent="0.25">
      <c r="A17" t="s">
        <v>22</v>
      </c>
      <c r="B17" t="s">
        <v>115</v>
      </c>
      <c r="C17">
        <f t="shared" si="1"/>
        <v>164.34125874125874</v>
      </c>
      <c r="D17">
        <f t="shared" si="1"/>
        <v>84.831125975473796</v>
      </c>
      <c r="E17">
        <f t="shared" si="1"/>
        <v>67.549324414715713</v>
      </c>
      <c r="F17">
        <f t="shared" si="1"/>
        <v>54.398787068004452</v>
      </c>
    </row>
    <row r="18" spans="1:6" x14ac:dyDescent="0.25">
      <c r="A18" t="s">
        <v>23</v>
      </c>
      <c r="B18" t="s">
        <v>115</v>
      </c>
      <c r="C18">
        <f t="shared" si="1"/>
        <v>201.12617816965641</v>
      </c>
      <c r="D18">
        <f t="shared" si="1"/>
        <v>103.83777034559643</v>
      </c>
      <c r="E18">
        <f t="shared" si="1"/>
        <v>81.31419933110368</v>
      </c>
      <c r="F18">
        <f t="shared" si="1"/>
        <v>65.442836120401324</v>
      </c>
    </row>
    <row r="20" spans="1:6" x14ac:dyDescent="0.25">
      <c r="A20" t="s">
        <v>24</v>
      </c>
      <c r="B20" t="s">
        <v>112</v>
      </c>
      <c r="C20" s="4">
        <f>C2*C7/SUM($C$7:$F$7)</f>
        <v>3.0094339622641506</v>
      </c>
      <c r="D20" s="4">
        <f>D2*D7/SUM($C$7:$F$7)</f>
        <v>7.6415094339622653</v>
      </c>
      <c r="E20" s="4">
        <f>E2*E7/SUM($C$7:$F$7)</f>
        <v>8.4905660377358494</v>
      </c>
      <c r="F20" s="4">
        <f>F2*F7/SUM($C$7:$F$7)</f>
        <v>12.735849056603772</v>
      </c>
    </row>
    <row r="21" spans="1:6" x14ac:dyDescent="0.25">
      <c r="A21" t="s">
        <v>25</v>
      </c>
      <c r="B21" t="s">
        <v>110</v>
      </c>
      <c r="C21" s="5">
        <f>C$7*C3/SUM($C$7:$F$7)</f>
        <v>0.46345283018867922</v>
      </c>
      <c r="D21" s="5">
        <f>D$7*D3/SUM($C$7:$F$7)</f>
        <v>0.23102830188679246</v>
      </c>
      <c r="E21" s="5">
        <f>E$7*E3/SUM($C$7:$F$7)</f>
        <v>0.10494339622641509</v>
      </c>
      <c r="F21" s="5">
        <f>F$7*F3/SUM($C$7:$F$7)</f>
        <v>7.9641509433962254E-2</v>
      </c>
    </row>
    <row r="22" spans="1:6" x14ac:dyDescent="0.25">
      <c r="A22" t="s">
        <v>26</v>
      </c>
      <c r="B22" t="s">
        <v>110</v>
      </c>
      <c r="C22" s="5">
        <f t="shared" ref="C22:F23" si="2">C$7*C4/SUM($C$7:$F$7)</f>
        <v>0.47986792452830185</v>
      </c>
      <c r="D22" s="5">
        <f t="shared" si="2"/>
        <v>0.23510377358490567</v>
      </c>
      <c r="E22" s="5">
        <f t="shared" si="2"/>
        <v>0.10641509433962262</v>
      </c>
      <c r="F22" s="5">
        <f t="shared" si="2"/>
        <v>8.0405660377358468E-2</v>
      </c>
    </row>
    <row r="23" spans="1:6" x14ac:dyDescent="0.25">
      <c r="A23" t="s">
        <v>27</v>
      </c>
      <c r="B23" t="s">
        <v>110</v>
      </c>
      <c r="C23" s="5">
        <f t="shared" si="2"/>
        <v>0.49026415094339615</v>
      </c>
      <c r="D23" s="5">
        <f t="shared" si="2"/>
        <v>0.23841509433962269</v>
      </c>
      <c r="E23" s="5">
        <f t="shared" si="2"/>
        <v>0.10754716981132074</v>
      </c>
      <c r="F23" s="5">
        <f t="shared" si="2"/>
        <v>8.1169811320754709E-2</v>
      </c>
    </row>
    <row r="25" spans="1:6" x14ac:dyDescent="0.25">
      <c r="A25" t="s">
        <v>28</v>
      </c>
      <c r="B25" t="s">
        <v>114</v>
      </c>
      <c r="C25">
        <f>C$7*C6/SUM($C$7:$F$7)</f>
        <v>3292.3207547169804</v>
      </c>
      <c r="D25">
        <f>D$7*D6/SUM($C$7:$F$7)</f>
        <v>1622.8018867924527</v>
      </c>
      <c r="E25">
        <f>E$7*E6/SUM($C$7:$F$7)</f>
        <v>719.66037735849045</v>
      </c>
      <c r="F25">
        <f>F$7*F6/SUM($C$7:$F$7)</f>
        <v>543.56603773584902</v>
      </c>
    </row>
    <row r="27" spans="1:6" x14ac:dyDescent="0.25">
      <c r="A27" t="s">
        <v>29</v>
      </c>
      <c r="B27" t="s">
        <v>115</v>
      </c>
      <c r="C27">
        <f>C$7*C16/SUM($C$7:$F$7)</f>
        <v>72.40142957944434</v>
      </c>
      <c r="D27">
        <f>D$7*D16/SUM($C$7:$F$7)</f>
        <v>17.798952483119834</v>
      </c>
      <c r="E27">
        <f>E$7*E16/SUM($C$7:$F$7)</f>
        <v>6.4153467533287047</v>
      </c>
      <c r="F27">
        <f>F$7*F16/SUM($C$7:$F$7)</f>
        <v>3.8748028017921361</v>
      </c>
    </row>
    <row r="28" spans="1:6" x14ac:dyDescent="0.25">
      <c r="A28" t="s">
        <v>30</v>
      </c>
      <c r="B28" t="s">
        <v>115</v>
      </c>
      <c r="C28">
        <f t="shared" ref="C28:F29" si="3">C$7*C17/SUM($C$7:$F$7)</f>
        <v>89.922575537669857</v>
      </c>
      <c r="D28">
        <f t="shared" si="3"/>
        <v>21.607928314507479</v>
      </c>
      <c r="E28">
        <f t="shared" si="3"/>
        <v>7.6470933299678157</v>
      </c>
      <c r="F28">
        <f t="shared" si="3"/>
        <v>4.6187649397362263</v>
      </c>
    </row>
    <row r="29" spans="1:6" x14ac:dyDescent="0.25">
      <c r="A29" t="s">
        <v>31</v>
      </c>
      <c r="B29" t="s">
        <v>115</v>
      </c>
      <c r="C29">
        <f t="shared" si="3"/>
        <v>110.05017296075538</v>
      </c>
      <c r="D29">
        <f t="shared" si="3"/>
        <v>26.449243389916074</v>
      </c>
      <c r="E29">
        <f t="shared" si="3"/>
        <v>9.2053810563513583</v>
      </c>
      <c r="F29">
        <f t="shared" si="3"/>
        <v>5.5564672177699235</v>
      </c>
    </row>
    <row r="31" spans="1:6" x14ac:dyDescent="0.25">
      <c r="A31" t="s">
        <v>33</v>
      </c>
    </row>
    <row r="32" spans="1:6" x14ac:dyDescent="0.25">
      <c r="A32" t="s">
        <v>5</v>
      </c>
      <c r="C32" t="s">
        <v>35</v>
      </c>
      <c r="D32" t="s">
        <v>36</v>
      </c>
    </row>
    <row r="33" spans="1:36" x14ac:dyDescent="0.25">
      <c r="A33" t="s">
        <v>4</v>
      </c>
      <c r="B33" t="s">
        <v>110</v>
      </c>
      <c r="C33" t="s">
        <v>4</v>
      </c>
      <c r="D33" s="6">
        <f>SUM(C21:F21)</f>
        <v>0.87906603773584902</v>
      </c>
    </row>
    <row r="34" spans="1:36" x14ac:dyDescent="0.25">
      <c r="A34" t="s">
        <v>6</v>
      </c>
      <c r="B34" t="s">
        <v>110</v>
      </c>
      <c r="C34" t="s">
        <v>34</v>
      </c>
      <c r="D34" s="6">
        <f>C22+SUM(D21:F21)</f>
        <v>0.89548113207547164</v>
      </c>
    </row>
    <row r="35" spans="1:36" x14ac:dyDescent="0.25">
      <c r="A35" t="s">
        <v>37</v>
      </c>
      <c r="B35" t="s">
        <v>110</v>
      </c>
      <c r="C35" t="s">
        <v>38</v>
      </c>
      <c r="D35" s="6">
        <f>SUM(C23:F23)</f>
        <v>0.91739622641509433</v>
      </c>
    </row>
    <row r="38" spans="1:36" x14ac:dyDescent="0.25">
      <c r="C38">
        <v>2017</v>
      </c>
      <c r="D38">
        <f>C38+1</f>
        <v>2018</v>
      </c>
      <c r="E38">
        <f t="shared" ref="E38:AJ38" si="4">D38+1</f>
        <v>2019</v>
      </c>
      <c r="F38">
        <f t="shared" si="4"/>
        <v>2020</v>
      </c>
      <c r="G38">
        <f t="shared" si="4"/>
        <v>2021</v>
      </c>
      <c r="H38">
        <f t="shared" si="4"/>
        <v>2022</v>
      </c>
      <c r="I38">
        <f t="shared" si="4"/>
        <v>2023</v>
      </c>
      <c r="J38">
        <f t="shared" si="4"/>
        <v>2024</v>
      </c>
      <c r="K38">
        <f t="shared" si="4"/>
        <v>2025</v>
      </c>
      <c r="L38">
        <f t="shared" si="4"/>
        <v>2026</v>
      </c>
      <c r="M38">
        <f t="shared" si="4"/>
        <v>2027</v>
      </c>
      <c r="N38">
        <f t="shared" si="4"/>
        <v>2028</v>
      </c>
      <c r="O38">
        <f t="shared" si="4"/>
        <v>2029</v>
      </c>
      <c r="P38">
        <f t="shared" si="4"/>
        <v>2030</v>
      </c>
      <c r="Q38">
        <f t="shared" si="4"/>
        <v>2031</v>
      </c>
      <c r="R38">
        <f t="shared" si="4"/>
        <v>2032</v>
      </c>
      <c r="S38">
        <f t="shared" si="4"/>
        <v>2033</v>
      </c>
      <c r="T38">
        <f t="shared" si="4"/>
        <v>2034</v>
      </c>
      <c r="U38">
        <f t="shared" si="4"/>
        <v>2035</v>
      </c>
      <c r="V38">
        <f t="shared" si="4"/>
        <v>2036</v>
      </c>
      <c r="W38">
        <f t="shared" si="4"/>
        <v>2037</v>
      </c>
      <c r="X38">
        <f t="shared" si="4"/>
        <v>2038</v>
      </c>
      <c r="Y38">
        <f t="shared" si="4"/>
        <v>2039</v>
      </c>
      <c r="Z38">
        <f t="shared" si="4"/>
        <v>2040</v>
      </c>
      <c r="AA38">
        <f t="shared" si="4"/>
        <v>2041</v>
      </c>
      <c r="AB38">
        <f t="shared" si="4"/>
        <v>2042</v>
      </c>
      <c r="AC38">
        <f t="shared" si="4"/>
        <v>2043</v>
      </c>
      <c r="AD38">
        <f t="shared" si="4"/>
        <v>2044</v>
      </c>
      <c r="AE38">
        <f t="shared" si="4"/>
        <v>2045</v>
      </c>
      <c r="AF38">
        <f t="shared" si="4"/>
        <v>2046</v>
      </c>
      <c r="AG38">
        <f t="shared" si="4"/>
        <v>2047</v>
      </c>
      <c r="AH38">
        <f t="shared" si="4"/>
        <v>2048</v>
      </c>
      <c r="AI38">
        <f t="shared" si="4"/>
        <v>2049</v>
      </c>
      <c r="AJ38">
        <f t="shared" si="4"/>
        <v>2050</v>
      </c>
    </row>
    <row r="39" spans="1:36" x14ac:dyDescent="0.25">
      <c r="A39" t="s">
        <v>39</v>
      </c>
      <c r="B39" t="s">
        <v>110</v>
      </c>
      <c r="C39" s="2">
        <v>0</v>
      </c>
      <c r="D39" s="2">
        <f>($P39-$C$39)/($P$38-$C$38)+C39</f>
        <v>7.6923076923076927E-2</v>
      </c>
      <c r="E39" s="2">
        <f t="shared" ref="E39:O39" si="5">($P39-$C$39)/($P$38-$C$38)+D39</f>
        <v>0.15384615384615385</v>
      </c>
      <c r="F39" s="2">
        <f t="shared" si="5"/>
        <v>0.23076923076923078</v>
      </c>
      <c r="G39" s="2">
        <f t="shared" si="5"/>
        <v>0.30769230769230771</v>
      </c>
      <c r="H39" s="2">
        <f t="shared" si="5"/>
        <v>0.38461538461538464</v>
      </c>
      <c r="I39" s="2">
        <f t="shared" si="5"/>
        <v>0.46153846153846156</v>
      </c>
      <c r="J39" s="2">
        <f t="shared" si="5"/>
        <v>0.53846153846153855</v>
      </c>
      <c r="K39" s="2">
        <f t="shared" si="5"/>
        <v>0.61538461538461542</v>
      </c>
      <c r="L39" s="2">
        <f t="shared" si="5"/>
        <v>0.69230769230769229</v>
      </c>
      <c r="M39" s="2">
        <f t="shared" si="5"/>
        <v>0.76923076923076916</v>
      </c>
      <c r="N39" s="2">
        <f t="shared" si="5"/>
        <v>0.84615384615384603</v>
      </c>
      <c r="O39" s="2">
        <f t="shared" si="5"/>
        <v>0.92307692307692291</v>
      </c>
      <c r="P39" s="2">
        <v>1</v>
      </c>
      <c r="Q39" s="2">
        <v>1</v>
      </c>
      <c r="R39" s="2">
        <v>1</v>
      </c>
      <c r="S39" s="2">
        <v>1</v>
      </c>
      <c r="T39" s="2">
        <v>1</v>
      </c>
      <c r="U39" s="2">
        <v>1</v>
      </c>
      <c r="V39" s="2">
        <v>1</v>
      </c>
      <c r="W39" s="2">
        <v>1</v>
      </c>
      <c r="X39" s="2">
        <v>1</v>
      </c>
      <c r="Y39" s="2">
        <v>1</v>
      </c>
      <c r="Z39" s="2">
        <v>1</v>
      </c>
      <c r="AA39" s="2">
        <v>1</v>
      </c>
      <c r="AB39" s="2">
        <v>1</v>
      </c>
      <c r="AC39" s="2">
        <v>1</v>
      </c>
      <c r="AD39" s="2">
        <v>1</v>
      </c>
      <c r="AE39" s="2">
        <v>1</v>
      </c>
      <c r="AF39" s="2">
        <v>1</v>
      </c>
      <c r="AG39" s="2">
        <v>1</v>
      </c>
      <c r="AH39" s="2">
        <v>1</v>
      </c>
      <c r="AI39" s="2">
        <v>1</v>
      </c>
      <c r="AJ39" s="2">
        <v>1</v>
      </c>
    </row>
    <row r="41" spans="1:36" x14ac:dyDescent="0.25">
      <c r="A41" t="s">
        <v>40</v>
      </c>
    </row>
    <row r="42" spans="1:36" x14ac:dyDescent="0.25">
      <c r="A42" t="s">
        <v>4</v>
      </c>
      <c r="B42" t="s">
        <v>110</v>
      </c>
      <c r="C42" s="6">
        <f t="shared" ref="C42:E44" si="6">$D33*C$39+(1-C$39)*$D$33</f>
        <v>0.87906603773584902</v>
      </c>
      <c r="D42" s="6">
        <f t="shared" si="6"/>
        <v>0.87906603773584902</v>
      </c>
      <c r="E42" s="6">
        <f t="shared" si="6"/>
        <v>0.87906603773584902</v>
      </c>
      <c r="F42" s="6">
        <f t="shared" ref="F42:AJ42" si="7">$D33*F$39+(1-F$39)*$D$33</f>
        <v>0.87906603773584902</v>
      </c>
      <c r="G42" s="6">
        <f t="shared" si="7"/>
        <v>0.87906603773584902</v>
      </c>
      <c r="H42" s="6">
        <f t="shared" si="7"/>
        <v>0.87906603773584913</v>
      </c>
      <c r="I42" s="6">
        <f t="shared" si="7"/>
        <v>0.87906603773584902</v>
      </c>
      <c r="J42" s="6">
        <f t="shared" si="7"/>
        <v>0.87906603773584902</v>
      </c>
      <c r="K42" s="6">
        <f t="shared" si="7"/>
        <v>0.87906603773584902</v>
      </c>
      <c r="L42" s="6">
        <f t="shared" si="7"/>
        <v>0.87906603773584902</v>
      </c>
      <c r="M42" s="6">
        <f t="shared" si="7"/>
        <v>0.87906603773584902</v>
      </c>
      <c r="N42" s="6">
        <f t="shared" si="7"/>
        <v>0.87906603773584902</v>
      </c>
      <c r="O42" s="6">
        <f t="shared" si="7"/>
        <v>0.87906603773584902</v>
      </c>
      <c r="P42" s="6">
        <f t="shared" si="7"/>
        <v>0.87906603773584902</v>
      </c>
      <c r="Q42" s="6">
        <f t="shared" si="7"/>
        <v>0.87906603773584902</v>
      </c>
      <c r="R42" s="6">
        <f t="shared" si="7"/>
        <v>0.87906603773584902</v>
      </c>
      <c r="S42" s="6">
        <f t="shared" si="7"/>
        <v>0.87906603773584902</v>
      </c>
      <c r="T42" s="6">
        <f t="shared" si="7"/>
        <v>0.87906603773584902</v>
      </c>
      <c r="U42" s="6">
        <f t="shared" si="7"/>
        <v>0.87906603773584902</v>
      </c>
      <c r="V42" s="6">
        <f t="shared" si="7"/>
        <v>0.87906603773584902</v>
      </c>
      <c r="W42" s="6">
        <f t="shared" si="7"/>
        <v>0.87906603773584902</v>
      </c>
      <c r="X42" s="6">
        <f t="shared" si="7"/>
        <v>0.87906603773584902</v>
      </c>
      <c r="Y42" s="6">
        <f t="shared" si="7"/>
        <v>0.87906603773584902</v>
      </c>
      <c r="Z42" s="6">
        <f t="shared" si="7"/>
        <v>0.87906603773584902</v>
      </c>
      <c r="AA42" s="6">
        <f t="shared" si="7"/>
        <v>0.87906603773584902</v>
      </c>
      <c r="AB42" s="6">
        <f t="shared" si="7"/>
        <v>0.87906603773584902</v>
      </c>
      <c r="AC42" s="6">
        <f t="shared" si="7"/>
        <v>0.87906603773584902</v>
      </c>
      <c r="AD42" s="6">
        <f t="shared" si="7"/>
        <v>0.87906603773584902</v>
      </c>
      <c r="AE42" s="6">
        <f t="shared" si="7"/>
        <v>0.87906603773584902</v>
      </c>
      <c r="AF42" s="6">
        <f t="shared" si="7"/>
        <v>0.87906603773584902</v>
      </c>
      <c r="AG42" s="6">
        <f t="shared" si="7"/>
        <v>0.87906603773584902</v>
      </c>
      <c r="AH42" s="6">
        <f t="shared" si="7"/>
        <v>0.87906603773584902</v>
      </c>
      <c r="AI42" s="6">
        <f t="shared" si="7"/>
        <v>0.87906603773584902</v>
      </c>
      <c r="AJ42" s="6">
        <f t="shared" si="7"/>
        <v>0.87906603773584902</v>
      </c>
    </row>
    <row r="43" spans="1:36" x14ac:dyDescent="0.25">
      <c r="A43">
        <v>1</v>
      </c>
      <c r="B43" t="s">
        <v>110</v>
      </c>
      <c r="C43" s="6">
        <f t="shared" si="6"/>
        <v>0.87906603773584902</v>
      </c>
      <c r="D43" s="6">
        <f t="shared" si="6"/>
        <v>0.88032873730043537</v>
      </c>
      <c r="E43" s="6">
        <f t="shared" si="6"/>
        <v>0.88159143686502173</v>
      </c>
      <c r="F43" s="6">
        <f t="shared" ref="F43:AJ43" si="8">$D34*F$39+(1-F$39)*$D$33</f>
        <v>0.88285413642960808</v>
      </c>
      <c r="G43" s="6">
        <f t="shared" si="8"/>
        <v>0.88411683599419444</v>
      </c>
      <c r="H43" s="6">
        <f t="shared" si="8"/>
        <v>0.88537953555878091</v>
      </c>
      <c r="I43" s="6">
        <f t="shared" si="8"/>
        <v>0.88664223512336715</v>
      </c>
      <c r="J43" s="6">
        <f t="shared" si="8"/>
        <v>0.88790493468795351</v>
      </c>
      <c r="K43" s="6">
        <f t="shared" si="8"/>
        <v>0.88916763425253986</v>
      </c>
      <c r="L43" s="6">
        <f t="shared" si="8"/>
        <v>0.89043033381712622</v>
      </c>
      <c r="M43" s="6">
        <f t="shared" si="8"/>
        <v>0.89169303338171257</v>
      </c>
      <c r="N43" s="6">
        <f t="shared" si="8"/>
        <v>0.89295573294629893</v>
      </c>
      <c r="O43" s="6">
        <f t="shared" si="8"/>
        <v>0.89421843251088529</v>
      </c>
      <c r="P43" s="6">
        <f t="shared" si="8"/>
        <v>0.89548113207547164</v>
      </c>
      <c r="Q43" s="6">
        <f t="shared" si="8"/>
        <v>0.89548113207547164</v>
      </c>
      <c r="R43" s="6">
        <f t="shared" si="8"/>
        <v>0.89548113207547164</v>
      </c>
      <c r="S43" s="6">
        <f t="shared" si="8"/>
        <v>0.89548113207547164</v>
      </c>
      <c r="T43" s="6">
        <f t="shared" si="8"/>
        <v>0.89548113207547164</v>
      </c>
      <c r="U43" s="6">
        <f t="shared" si="8"/>
        <v>0.89548113207547164</v>
      </c>
      <c r="V43" s="6">
        <f t="shared" si="8"/>
        <v>0.89548113207547164</v>
      </c>
      <c r="W43" s="6">
        <f t="shared" si="8"/>
        <v>0.89548113207547164</v>
      </c>
      <c r="X43" s="6">
        <f t="shared" si="8"/>
        <v>0.89548113207547164</v>
      </c>
      <c r="Y43" s="6">
        <f t="shared" si="8"/>
        <v>0.89548113207547164</v>
      </c>
      <c r="Z43" s="6">
        <f t="shared" si="8"/>
        <v>0.89548113207547164</v>
      </c>
      <c r="AA43" s="6">
        <f t="shared" si="8"/>
        <v>0.89548113207547164</v>
      </c>
      <c r="AB43" s="6">
        <f t="shared" si="8"/>
        <v>0.89548113207547164</v>
      </c>
      <c r="AC43" s="6">
        <f t="shared" si="8"/>
        <v>0.89548113207547164</v>
      </c>
      <c r="AD43" s="6">
        <f t="shared" si="8"/>
        <v>0.89548113207547164</v>
      </c>
      <c r="AE43" s="6">
        <f t="shared" si="8"/>
        <v>0.89548113207547164</v>
      </c>
      <c r="AF43" s="6">
        <f t="shared" si="8"/>
        <v>0.89548113207547164</v>
      </c>
      <c r="AG43" s="6">
        <f t="shared" si="8"/>
        <v>0.89548113207547164</v>
      </c>
      <c r="AH43" s="6">
        <f t="shared" si="8"/>
        <v>0.89548113207547164</v>
      </c>
      <c r="AI43" s="6">
        <f t="shared" si="8"/>
        <v>0.89548113207547164</v>
      </c>
      <c r="AJ43" s="6">
        <f t="shared" si="8"/>
        <v>0.89548113207547164</v>
      </c>
    </row>
    <row r="44" spans="1:36" x14ac:dyDescent="0.25">
      <c r="A44">
        <v>2</v>
      </c>
      <c r="B44" t="s">
        <v>110</v>
      </c>
      <c r="C44" s="6">
        <f t="shared" si="6"/>
        <v>0.87906603773584902</v>
      </c>
      <c r="D44" s="6">
        <f t="shared" si="6"/>
        <v>0.8820145137880987</v>
      </c>
      <c r="E44" s="6">
        <f t="shared" si="6"/>
        <v>0.88496298984034827</v>
      </c>
      <c r="F44" s="6">
        <f t="shared" ref="F44:AJ44" si="9">$D35*F$39+(1-F$39)*$D$33</f>
        <v>0.88791146589259795</v>
      </c>
      <c r="G44" s="6">
        <f t="shared" si="9"/>
        <v>0.89085994194484752</v>
      </c>
      <c r="H44" s="6">
        <f t="shared" si="9"/>
        <v>0.89380841799709732</v>
      </c>
      <c r="I44" s="6">
        <f t="shared" si="9"/>
        <v>0.89675689404934689</v>
      </c>
      <c r="J44" s="6">
        <f t="shared" si="9"/>
        <v>0.89970537010159646</v>
      </c>
      <c r="K44" s="6">
        <f t="shared" si="9"/>
        <v>0.90265384615384625</v>
      </c>
      <c r="L44" s="6">
        <f t="shared" si="9"/>
        <v>0.90560232220609582</v>
      </c>
      <c r="M44" s="6">
        <f t="shared" si="9"/>
        <v>0.90855079825834539</v>
      </c>
      <c r="N44" s="6">
        <f t="shared" si="9"/>
        <v>0.91149927431059508</v>
      </c>
      <c r="O44" s="6">
        <f t="shared" si="9"/>
        <v>0.91444775036284465</v>
      </c>
      <c r="P44" s="6">
        <f t="shared" si="9"/>
        <v>0.91739622641509433</v>
      </c>
      <c r="Q44" s="6">
        <f t="shared" si="9"/>
        <v>0.91739622641509433</v>
      </c>
      <c r="R44" s="6">
        <f t="shared" si="9"/>
        <v>0.91739622641509433</v>
      </c>
      <c r="S44" s="6">
        <f t="shared" si="9"/>
        <v>0.91739622641509433</v>
      </c>
      <c r="T44" s="6">
        <f t="shared" si="9"/>
        <v>0.91739622641509433</v>
      </c>
      <c r="U44" s="6">
        <f t="shared" si="9"/>
        <v>0.91739622641509433</v>
      </c>
      <c r="V44" s="6">
        <f t="shared" si="9"/>
        <v>0.91739622641509433</v>
      </c>
      <c r="W44" s="6">
        <f t="shared" si="9"/>
        <v>0.91739622641509433</v>
      </c>
      <c r="X44" s="6">
        <f t="shared" si="9"/>
        <v>0.91739622641509433</v>
      </c>
      <c r="Y44" s="6">
        <f t="shared" si="9"/>
        <v>0.91739622641509433</v>
      </c>
      <c r="Z44" s="6">
        <f t="shared" si="9"/>
        <v>0.91739622641509433</v>
      </c>
      <c r="AA44" s="6">
        <f t="shared" si="9"/>
        <v>0.91739622641509433</v>
      </c>
      <c r="AB44" s="6">
        <f t="shared" si="9"/>
        <v>0.91739622641509433</v>
      </c>
      <c r="AC44" s="6">
        <f t="shared" si="9"/>
        <v>0.91739622641509433</v>
      </c>
      <c r="AD44" s="6">
        <f t="shared" si="9"/>
        <v>0.91739622641509433</v>
      </c>
      <c r="AE44" s="6">
        <f t="shared" si="9"/>
        <v>0.91739622641509433</v>
      </c>
      <c r="AF44" s="6">
        <f t="shared" si="9"/>
        <v>0.91739622641509433</v>
      </c>
      <c r="AG44" s="6">
        <f t="shared" si="9"/>
        <v>0.91739622641509433</v>
      </c>
      <c r="AH44" s="6">
        <f t="shared" si="9"/>
        <v>0.91739622641509433</v>
      </c>
      <c r="AI44" s="6">
        <f t="shared" si="9"/>
        <v>0.91739622641509433</v>
      </c>
      <c r="AJ44" s="6">
        <f t="shared" si="9"/>
        <v>0.91739622641509433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AK4"/>
  <sheetViews>
    <sheetView workbookViewId="0">
      <selection activeCell="I18" sqref="I18"/>
    </sheetView>
  </sheetViews>
  <sheetFormatPr baseColWidth="10" defaultRowHeight="15" x14ac:dyDescent="0.25"/>
  <sheetData>
    <row r="1" spans="1:37" x14ac:dyDescent="0.25">
      <c r="B1">
        <v>2017</v>
      </c>
      <c r="C1">
        <f>B1+1</f>
        <v>2018</v>
      </c>
      <c r="D1">
        <f t="shared" ref="D1:AI1" si="0">C1+1</f>
        <v>2019</v>
      </c>
      <c r="E1">
        <f t="shared" si="0"/>
        <v>2020</v>
      </c>
      <c r="F1">
        <f t="shared" si="0"/>
        <v>2021</v>
      </c>
      <c r="G1">
        <f t="shared" si="0"/>
        <v>2022</v>
      </c>
      <c r="H1">
        <f t="shared" si="0"/>
        <v>2023</v>
      </c>
      <c r="I1">
        <f t="shared" si="0"/>
        <v>2024</v>
      </c>
      <c r="J1">
        <f t="shared" si="0"/>
        <v>2025</v>
      </c>
      <c r="K1">
        <f t="shared" si="0"/>
        <v>2026</v>
      </c>
      <c r="L1">
        <f t="shared" si="0"/>
        <v>2027</v>
      </c>
      <c r="M1">
        <f t="shared" si="0"/>
        <v>2028</v>
      </c>
      <c r="N1">
        <f t="shared" si="0"/>
        <v>2029</v>
      </c>
      <c r="O1">
        <f t="shared" si="0"/>
        <v>2030</v>
      </c>
      <c r="P1">
        <f t="shared" si="0"/>
        <v>2031</v>
      </c>
      <c r="Q1">
        <f t="shared" si="0"/>
        <v>2032</v>
      </c>
      <c r="R1">
        <f t="shared" si="0"/>
        <v>2033</v>
      </c>
      <c r="S1">
        <f t="shared" si="0"/>
        <v>2034</v>
      </c>
      <c r="T1">
        <f t="shared" si="0"/>
        <v>2035</v>
      </c>
      <c r="U1">
        <f t="shared" si="0"/>
        <v>2036</v>
      </c>
      <c r="V1">
        <f t="shared" si="0"/>
        <v>2037</v>
      </c>
      <c r="W1">
        <f t="shared" si="0"/>
        <v>2038</v>
      </c>
      <c r="X1">
        <f t="shared" si="0"/>
        <v>2039</v>
      </c>
      <c r="Y1">
        <f t="shared" si="0"/>
        <v>2040</v>
      </c>
      <c r="Z1">
        <f t="shared" si="0"/>
        <v>2041</v>
      </c>
      <c r="AA1">
        <f t="shared" si="0"/>
        <v>2042</v>
      </c>
      <c r="AB1">
        <f t="shared" si="0"/>
        <v>2043</v>
      </c>
      <c r="AC1">
        <f t="shared" si="0"/>
        <v>2044</v>
      </c>
      <c r="AD1">
        <f t="shared" si="0"/>
        <v>2045</v>
      </c>
      <c r="AE1">
        <f t="shared" si="0"/>
        <v>2046</v>
      </c>
      <c r="AF1">
        <f t="shared" si="0"/>
        <v>2047</v>
      </c>
      <c r="AG1">
        <f t="shared" si="0"/>
        <v>2048</v>
      </c>
      <c r="AH1">
        <f t="shared" si="0"/>
        <v>2049</v>
      </c>
      <c r="AI1">
        <f t="shared" si="0"/>
        <v>2050</v>
      </c>
      <c r="AK1" t="s">
        <v>278</v>
      </c>
    </row>
    <row r="2" spans="1:37" x14ac:dyDescent="0.25">
      <c r="A2" s="38" t="s">
        <v>4</v>
      </c>
      <c r="B2" s="7">
        <v>0</v>
      </c>
      <c r="C2" s="7">
        <f>($AI2-$B2)/($AI$1-$B$1)+B2</f>
        <v>0</v>
      </c>
      <c r="D2" s="7">
        <f t="shared" ref="D2:AH2" si="1">($AI2-$B2)/($AI$1-$B$1)+C2</f>
        <v>0</v>
      </c>
      <c r="E2" s="7">
        <f t="shared" si="1"/>
        <v>0</v>
      </c>
      <c r="F2" s="7">
        <f t="shared" si="1"/>
        <v>0</v>
      </c>
      <c r="G2" s="7">
        <f t="shared" si="1"/>
        <v>0</v>
      </c>
      <c r="H2" s="7">
        <f t="shared" si="1"/>
        <v>0</v>
      </c>
      <c r="I2" s="7">
        <f t="shared" si="1"/>
        <v>0</v>
      </c>
      <c r="J2" s="7">
        <f t="shared" si="1"/>
        <v>0</v>
      </c>
      <c r="K2" s="7">
        <f t="shared" si="1"/>
        <v>0</v>
      </c>
      <c r="L2" s="7">
        <f t="shared" si="1"/>
        <v>0</v>
      </c>
      <c r="M2" s="7">
        <f t="shared" si="1"/>
        <v>0</v>
      </c>
      <c r="N2" s="7">
        <f t="shared" si="1"/>
        <v>0</v>
      </c>
      <c r="O2" s="7">
        <f t="shared" si="1"/>
        <v>0</v>
      </c>
      <c r="P2" s="7">
        <f t="shared" si="1"/>
        <v>0</v>
      </c>
      <c r="Q2" s="7">
        <f t="shared" si="1"/>
        <v>0</v>
      </c>
      <c r="R2" s="7">
        <f t="shared" si="1"/>
        <v>0</v>
      </c>
      <c r="S2" s="7">
        <f t="shared" si="1"/>
        <v>0</v>
      </c>
      <c r="T2" s="7">
        <f t="shared" si="1"/>
        <v>0</v>
      </c>
      <c r="U2" s="7">
        <f t="shared" si="1"/>
        <v>0</v>
      </c>
      <c r="V2" s="7">
        <f t="shared" si="1"/>
        <v>0</v>
      </c>
      <c r="W2" s="7">
        <f t="shared" si="1"/>
        <v>0</v>
      </c>
      <c r="X2" s="7">
        <f t="shared" si="1"/>
        <v>0</v>
      </c>
      <c r="Y2" s="7">
        <f t="shared" si="1"/>
        <v>0</v>
      </c>
      <c r="Z2" s="7">
        <f t="shared" si="1"/>
        <v>0</v>
      </c>
      <c r="AA2" s="7">
        <f t="shared" si="1"/>
        <v>0</v>
      </c>
      <c r="AB2" s="7">
        <f t="shared" si="1"/>
        <v>0</v>
      </c>
      <c r="AC2" s="7">
        <f t="shared" si="1"/>
        <v>0</v>
      </c>
      <c r="AD2" s="7">
        <f t="shared" si="1"/>
        <v>0</v>
      </c>
      <c r="AE2" s="7">
        <f t="shared" si="1"/>
        <v>0</v>
      </c>
      <c r="AF2" s="7">
        <f t="shared" si="1"/>
        <v>0</v>
      </c>
      <c r="AG2" s="7">
        <f t="shared" si="1"/>
        <v>0</v>
      </c>
      <c r="AH2" s="7">
        <f t="shared" si="1"/>
        <v>0</v>
      </c>
      <c r="AI2" s="7">
        <f>AK2</f>
        <v>0</v>
      </c>
      <c r="AK2" s="2">
        <v>0</v>
      </c>
    </row>
    <row r="3" spans="1:37" x14ac:dyDescent="0.25">
      <c r="A3" s="38">
        <v>1</v>
      </c>
      <c r="B3" s="7">
        <v>0</v>
      </c>
      <c r="C3" s="7">
        <f t="shared" ref="C3:AH3" si="2">($AI3-$B3)/($AI$1-$B$1)+B3</f>
        <v>3.0303030303030303E-3</v>
      </c>
      <c r="D3" s="7">
        <f t="shared" si="2"/>
        <v>6.0606060606060606E-3</v>
      </c>
      <c r="E3" s="7">
        <f t="shared" si="2"/>
        <v>9.0909090909090905E-3</v>
      </c>
      <c r="F3" s="7">
        <f t="shared" si="2"/>
        <v>1.2121212121212121E-2</v>
      </c>
      <c r="G3" s="7">
        <f t="shared" si="2"/>
        <v>1.5151515151515152E-2</v>
      </c>
      <c r="H3" s="7">
        <f t="shared" si="2"/>
        <v>1.8181818181818181E-2</v>
      </c>
      <c r="I3" s="7">
        <f t="shared" si="2"/>
        <v>2.121212121212121E-2</v>
      </c>
      <c r="J3" s="7">
        <f t="shared" si="2"/>
        <v>2.4242424242424239E-2</v>
      </c>
      <c r="K3" s="7">
        <f t="shared" si="2"/>
        <v>2.7272727272727268E-2</v>
      </c>
      <c r="L3" s="7">
        <f t="shared" si="2"/>
        <v>3.0303030303030297E-2</v>
      </c>
      <c r="M3" s="7">
        <f t="shared" si="2"/>
        <v>3.3333333333333326E-2</v>
      </c>
      <c r="N3" s="7">
        <f t="shared" si="2"/>
        <v>3.6363636363636355E-2</v>
      </c>
      <c r="O3" s="7">
        <f t="shared" si="2"/>
        <v>3.9393939393939384E-2</v>
      </c>
      <c r="P3" s="7">
        <f t="shared" si="2"/>
        <v>4.2424242424242413E-2</v>
      </c>
      <c r="Q3" s="7">
        <f t="shared" si="2"/>
        <v>4.5454545454545442E-2</v>
      </c>
      <c r="R3" s="7">
        <f t="shared" si="2"/>
        <v>4.8484848484848471E-2</v>
      </c>
      <c r="S3" s="7">
        <f t="shared" si="2"/>
        <v>5.15151515151515E-2</v>
      </c>
      <c r="T3" s="7">
        <f t="shared" si="2"/>
        <v>5.4545454545454529E-2</v>
      </c>
      <c r="U3" s="7">
        <f t="shared" si="2"/>
        <v>5.7575757575757558E-2</v>
      </c>
      <c r="V3" s="7">
        <f t="shared" si="2"/>
        <v>6.0606060606060587E-2</v>
      </c>
      <c r="W3" s="7">
        <f t="shared" si="2"/>
        <v>6.3636363636363616E-2</v>
      </c>
      <c r="X3" s="7">
        <f t="shared" si="2"/>
        <v>6.6666666666666652E-2</v>
      </c>
      <c r="Y3" s="7">
        <f t="shared" si="2"/>
        <v>6.9696969696969688E-2</v>
      </c>
      <c r="Z3" s="7">
        <f t="shared" si="2"/>
        <v>7.2727272727272724E-2</v>
      </c>
      <c r="AA3" s="7">
        <f t="shared" si="2"/>
        <v>7.575757575757576E-2</v>
      </c>
      <c r="AB3" s="7">
        <f t="shared" si="2"/>
        <v>7.8787878787878796E-2</v>
      </c>
      <c r="AC3" s="7">
        <f t="shared" si="2"/>
        <v>8.1818181818181832E-2</v>
      </c>
      <c r="AD3" s="7">
        <f t="shared" si="2"/>
        <v>8.4848484848484867E-2</v>
      </c>
      <c r="AE3" s="7">
        <f t="shared" si="2"/>
        <v>8.7878787878787903E-2</v>
      </c>
      <c r="AF3" s="7">
        <f t="shared" si="2"/>
        <v>9.0909090909090939E-2</v>
      </c>
      <c r="AG3" s="7">
        <f t="shared" si="2"/>
        <v>9.3939393939393975E-2</v>
      </c>
      <c r="AH3" s="7">
        <f t="shared" si="2"/>
        <v>9.6969696969697011E-2</v>
      </c>
      <c r="AI3" s="7">
        <v>0.1</v>
      </c>
      <c r="AK3" s="2">
        <v>0.2</v>
      </c>
    </row>
    <row r="4" spans="1:37" x14ac:dyDescent="0.25">
      <c r="A4" s="38">
        <v>2</v>
      </c>
      <c r="B4" s="7">
        <v>0</v>
      </c>
      <c r="C4" s="7">
        <f t="shared" ref="C4:AH4" si="3">($AI4-$B4)/($AI$1-$B$1)+B4</f>
        <v>6.0606060606060606E-3</v>
      </c>
      <c r="D4" s="7">
        <f t="shared" si="3"/>
        <v>1.2121212121212121E-2</v>
      </c>
      <c r="E4" s="7">
        <f t="shared" si="3"/>
        <v>1.8181818181818181E-2</v>
      </c>
      <c r="F4" s="7">
        <f t="shared" si="3"/>
        <v>2.4242424242424242E-2</v>
      </c>
      <c r="G4" s="7">
        <f t="shared" si="3"/>
        <v>3.0303030303030304E-2</v>
      </c>
      <c r="H4" s="7">
        <f t="shared" si="3"/>
        <v>3.6363636363636362E-2</v>
      </c>
      <c r="I4" s="7">
        <f t="shared" si="3"/>
        <v>4.242424242424242E-2</v>
      </c>
      <c r="J4" s="7">
        <f t="shared" si="3"/>
        <v>4.8484848484848478E-2</v>
      </c>
      <c r="K4" s="7">
        <f t="shared" si="3"/>
        <v>5.4545454545454536E-2</v>
      </c>
      <c r="L4" s="7">
        <f t="shared" si="3"/>
        <v>6.0606060606060594E-2</v>
      </c>
      <c r="M4" s="7">
        <f t="shared" si="3"/>
        <v>6.6666666666666652E-2</v>
      </c>
      <c r="N4" s="7">
        <f t="shared" si="3"/>
        <v>7.272727272727271E-2</v>
      </c>
      <c r="O4" s="7">
        <f t="shared" si="3"/>
        <v>7.8787878787878768E-2</v>
      </c>
      <c r="P4" s="7">
        <f t="shared" si="3"/>
        <v>8.4848484848484826E-2</v>
      </c>
      <c r="Q4" s="7">
        <f t="shared" si="3"/>
        <v>9.0909090909090884E-2</v>
      </c>
      <c r="R4" s="7">
        <f t="shared" si="3"/>
        <v>9.6969696969696942E-2</v>
      </c>
      <c r="S4" s="7">
        <f t="shared" si="3"/>
        <v>0.103030303030303</v>
      </c>
      <c r="T4" s="7">
        <f t="shared" si="3"/>
        <v>0.10909090909090906</v>
      </c>
      <c r="U4" s="7">
        <f t="shared" si="3"/>
        <v>0.11515151515151512</v>
      </c>
      <c r="V4" s="7">
        <f t="shared" si="3"/>
        <v>0.12121212121212117</v>
      </c>
      <c r="W4" s="7">
        <f t="shared" si="3"/>
        <v>0.12727272727272723</v>
      </c>
      <c r="X4" s="7">
        <f t="shared" si="3"/>
        <v>0.1333333333333333</v>
      </c>
      <c r="Y4" s="7">
        <f t="shared" si="3"/>
        <v>0.13939393939393938</v>
      </c>
      <c r="Z4" s="7">
        <f t="shared" si="3"/>
        <v>0.14545454545454545</v>
      </c>
      <c r="AA4" s="7">
        <f t="shared" si="3"/>
        <v>0.15151515151515152</v>
      </c>
      <c r="AB4" s="7">
        <f t="shared" si="3"/>
        <v>0.15757575757575759</v>
      </c>
      <c r="AC4" s="7">
        <f t="shared" si="3"/>
        <v>0.16363636363636366</v>
      </c>
      <c r="AD4" s="7">
        <f t="shared" si="3"/>
        <v>0.16969696969696973</v>
      </c>
      <c r="AE4" s="7">
        <f t="shared" si="3"/>
        <v>0.17575757575757581</v>
      </c>
      <c r="AF4" s="7">
        <f t="shared" si="3"/>
        <v>0.18181818181818188</v>
      </c>
      <c r="AG4" s="7">
        <f t="shared" si="3"/>
        <v>0.18787878787878795</v>
      </c>
      <c r="AH4" s="7">
        <f t="shared" si="3"/>
        <v>0.19393939393939402</v>
      </c>
      <c r="AI4" s="7">
        <v>0.2</v>
      </c>
      <c r="AK4" s="2">
        <v>0.5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18"/>
  <dimension ref="A1:AK41"/>
  <sheetViews>
    <sheetView workbookViewId="0">
      <selection activeCell="E40" sqref="E40"/>
    </sheetView>
  </sheetViews>
  <sheetFormatPr baseColWidth="10" defaultRowHeight="15" x14ac:dyDescent="0.25"/>
  <cols>
    <col min="1" max="1" width="21" bestFit="1" customWidth="1"/>
  </cols>
  <sheetData>
    <row r="1" spans="1:37" x14ac:dyDescent="0.25">
      <c r="A1" t="s">
        <v>40</v>
      </c>
      <c r="B1" t="s">
        <v>181</v>
      </c>
      <c r="C1" s="46">
        <v>2017</v>
      </c>
      <c r="D1" s="46">
        <f>C1+1</f>
        <v>2018</v>
      </c>
      <c r="E1" s="46">
        <f t="shared" ref="E1:AJ1" si="0">D1+1</f>
        <v>2019</v>
      </c>
      <c r="F1" s="46">
        <f t="shared" si="0"/>
        <v>2020</v>
      </c>
      <c r="G1" s="46">
        <f t="shared" si="0"/>
        <v>2021</v>
      </c>
      <c r="H1" s="46">
        <f t="shared" si="0"/>
        <v>2022</v>
      </c>
      <c r="I1" s="46">
        <f t="shared" si="0"/>
        <v>2023</v>
      </c>
      <c r="J1" s="46">
        <f t="shared" si="0"/>
        <v>2024</v>
      </c>
      <c r="K1" s="46">
        <f t="shared" si="0"/>
        <v>2025</v>
      </c>
      <c r="L1" s="46">
        <f t="shared" si="0"/>
        <v>2026</v>
      </c>
      <c r="M1" s="46">
        <f t="shared" si="0"/>
        <v>2027</v>
      </c>
      <c r="N1" s="46">
        <f t="shared" si="0"/>
        <v>2028</v>
      </c>
      <c r="O1" s="46">
        <f t="shared" si="0"/>
        <v>2029</v>
      </c>
      <c r="P1" s="46">
        <f t="shared" si="0"/>
        <v>2030</v>
      </c>
      <c r="Q1" s="46">
        <f t="shared" si="0"/>
        <v>2031</v>
      </c>
      <c r="R1" s="46">
        <f t="shared" si="0"/>
        <v>2032</v>
      </c>
      <c r="S1" s="46">
        <f t="shared" si="0"/>
        <v>2033</v>
      </c>
      <c r="T1" s="46">
        <f t="shared" si="0"/>
        <v>2034</v>
      </c>
      <c r="U1" s="46">
        <f t="shared" si="0"/>
        <v>2035</v>
      </c>
      <c r="V1" s="46">
        <f t="shared" si="0"/>
        <v>2036</v>
      </c>
      <c r="W1" s="46">
        <f t="shared" si="0"/>
        <v>2037</v>
      </c>
      <c r="X1" s="46">
        <f t="shared" si="0"/>
        <v>2038</v>
      </c>
      <c r="Y1" s="46">
        <f t="shared" si="0"/>
        <v>2039</v>
      </c>
      <c r="Z1" s="46">
        <f t="shared" si="0"/>
        <v>2040</v>
      </c>
      <c r="AA1" s="46">
        <f t="shared" si="0"/>
        <v>2041</v>
      </c>
      <c r="AB1" s="46">
        <f t="shared" si="0"/>
        <v>2042</v>
      </c>
      <c r="AC1" s="46">
        <f t="shared" si="0"/>
        <v>2043</v>
      </c>
      <c r="AD1" s="46">
        <f t="shared" si="0"/>
        <v>2044</v>
      </c>
      <c r="AE1" s="46">
        <f t="shared" si="0"/>
        <v>2045</v>
      </c>
      <c r="AF1" s="46">
        <f t="shared" si="0"/>
        <v>2046</v>
      </c>
      <c r="AG1" s="46">
        <f t="shared" si="0"/>
        <v>2047</v>
      </c>
      <c r="AH1" s="46">
        <f t="shared" si="0"/>
        <v>2048</v>
      </c>
      <c r="AI1" s="46">
        <f t="shared" si="0"/>
        <v>2049</v>
      </c>
      <c r="AJ1" s="46">
        <f t="shared" si="0"/>
        <v>2050</v>
      </c>
      <c r="AK1" s="46" t="s">
        <v>180</v>
      </c>
    </row>
    <row r="2" spans="1:37" x14ac:dyDescent="0.25">
      <c r="A2" s="8" t="s">
        <v>4</v>
      </c>
      <c r="B2" t="s">
        <v>110</v>
      </c>
      <c r="C2" s="6">
        <v>0</v>
      </c>
      <c r="D2" s="6">
        <v>0</v>
      </c>
      <c r="E2" s="6">
        <v>0</v>
      </c>
      <c r="F2" s="6">
        <v>0</v>
      </c>
      <c r="G2" s="1">
        <f>F2+($AK2-$F2)/($AJ$1-$F$1)</f>
        <v>0</v>
      </c>
      <c r="H2" s="1">
        <f t="shared" ref="H2:AJ2" si="1">G2+($AK2-$F2)/($AJ$1-$F$1)</f>
        <v>0</v>
      </c>
      <c r="I2" s="1">
        <f t="shared" si="1"/>
        <v>0</v>
      </c>
      <c r="J2" s="1">
        <f t="shared" si="1"/>
        <v>0</v>
      </c>
      <c r="K2" s="1">
        <f t="shared" si="1"/>
        <v>0</v>
      </c>
      <c r="L2" s="1">
        <f t="shared" si="1"/>
        <v>0</v>
      </c>
      <c r="M2" s="1">
        <f t="shared" si="1"/>
        <v>0</v>
      </c>
      <c r="N2" s="1">
        <f t="shared" si="1"/>
        <v>0</v>
      </c>
      <c r="O2" s="1">
        <f t="shared" si="1"/>
        <v>0</v>
      </c>
      <c r="P2" s="1">
        <f t="shared" si="1"/>
        <v>0</v>
      </c>
      <c r="Q2" s="1">
        <f t="shared" si="1"/>
        <v>0</v>
      </c>
      <c r="R2" s="1">
        <f t="shared" si="1"/>
        <v>0</v>
      </c>
      <c r="S2" s="1">
        <f t="shared" si="1"/>
        <v>0</v>
      </c>
      <c r="T2" s="1">
        <f t="shared" si="1"/>
        <v>0</v>
      </c>
      <c r="U2" s="1">
        <f t="shared" si="1"/>
        <v>0</v>
      </c>
      <c r="V2" s="1">
        <f t="shared" si="1"/>
        <v>0</v>
      </c>
      <c r="W2" s="1">
        <f t="shared" si="1"/>
        <v>0</v>
      </c>
      <c r="X2" s="1">
        <f t="shared" si="1"/>
        <v>0</v>
      </c>
      <c r="Y2" s="1">
        <f t="shared" si="1"/>
        <v>0</v>
      </c>
      <c r="Z2" s="1">
        <f t="shared" si="1"/>
        <v>0</v>
      </c>
      <c r="AA2" s="1">
        <f t="shared" si="1"/>
        <v>0</v>
      </c>
      <c r="AB2" s="1">
        <f t="shared" si="1"/>
        <v>0</v>
      </c>
      <c r="AC2" s="1">
        <f t="shared" si="1"/>
        <v>0</v>
      </c>
      <c r="AD2" s="1">
        <f t="shared" si="1"/>
        <v>0</v>
      </c>
      <c r="AE2" s="1">
        <f t="shared" si="1"/>
        <v>0</v>
      </c>
      <c r="AF2" s="1">
        <f t="shared" si="1"/>
        <v>0</v>
      </c>
      <c r="AG2" s="1">
        <f t="shared" si="1"/>
        <v>0</v>
      </c>
      <c r="AH2" s="1">
        <f t="shared" si="1"/>
        <v>0</v>
      </c>
      <c r="AI2" s="1">
        <f t="shared" si="1"/>
        <v>0</v>
      </c>
      <c r="AJ2" s="1">
        <f t="shared" si="1"/>
        <v>0</v>
      </c>
      <c r="AK2" s="2">
        <v>0</v>
      </c>
    </row>
    <row r="3" spans="1:37" x14ac:dyDescent="0.25">
      <c r="A3" s="8">
        <v>1</v>
      </c>
      <c r="B3" t="s">
        <v>110</v>
      </c>
      <c r="C3" s="6">
        <v>0</v>
      </c>
      <c r="D3" s="6">
        <v>0</v>
      </c>
      <c r="E3" s="6">
        <v>0</v>
      </c>
      <c r="F3" s="6">
        <v>0</v>
      </c>
      <c r="G3" s="1">
        <f t="shared" ref="G3:AJ3" si="2">F3+($AK3-$F3)/($AJ$1-$F$1)</f>
        <v>8.3333333333333339E-4</v>
      </c>
      <c r="H3" s="1">
        <f t="shared" si="2"/>
        <v>1.6666666666666668E-3</v>
      </c>
      <c r="I3" s="1">
        <f t="shared" si="2"/>
        <v>2.5000000000000001E-3</v>
      </c>
      <c r="J3" s="1">
        <f t="shared" si="2"/>
        <v>3.3333333333333335E-3</v>
      </c>
      <c r="K3" s="1">
        <f t="shared" si="2"/>
        <v>4.1666666666666666E-3</v>
      </c>
      <c r="L3" s="1">
        <f t="shared" si="2"/>
        <v>5.0000000000000001E-3</v>
      </c>
      <c r="M3" s="1">
        <f t="shared" si="2"/>
        <v>5.8333333333333336E-3</v>
      </c>
      <c r="N3" s="1">
        <f t="shared" si="2"/>
        <v>6.6666666666666671E-3</v>
      </c>
      <c r="O3" s="1">
        <f t="shared" si="2"/>
        <v>7.5000000000000006E-3</v>
      </c>
      <c r="P3" s="1">
        <f t="shared" si="2"/>
        <v>8.3333333333333332E-3</v>
      </c>
      <c r="Q3" s="1">
        <f t="shared" si="2"/>
        <v>9.1666666666666667E-3</v>
      </c>
      <c r="R3" s="1">
        <f t="shared" si="2"/>
        <v>0.01</v>
      </c>
      <c r="S3" s="1">
        <f t="shared" si="2"/>
        <v>1.0833333333333334E-2</v>
      </c>
      <c r="T3" s="1">
        <f t="shared" si="2"/>
        <v>1.1666666666666667E-2</v>
      </c>
      <c r="U3" s="1">
        <f t="shared" si="2"/>
        <v>1.2500000000000001E-2</v>
      </c>
      <c r="V3" s="1">
        <f t="shared" si="2"/>
        <v>1.3333333333333334E-2</v>
      </c>
      <c r="W3" s="1">
        <f t="shared" si="2"/>
        <v>1.4166666666666668E-2</v>
      </c>
      <c r="X3" s="1">
        <f t="shared" si="2"/>
        <v>1.5000000000000001E-2</v>
      </c>
      <c r="Y3" s="1">
        <f t="shared" si="2"/>
        <v>1.5833333333333335E-2</v>
      </c>
      <c r="Z3" s="1">
        <f t="shared" si="2"/>
        <v>1.6666666666666666E-2</v>
      </c>
      <c r="AA3" s="1">
        <f t="shared" si="2"/>
        <v>1.7499999999999998E-2</v>
      </c>
      <c r="AB3" s="1">
        <f t="shared" si="2"/>
        <v>1.833333333333333E-2</v>
      </c>
      <c r="AC3" s="1">
        <f t="shared" si="2"/>
        <v>1.9166666666666662E-2</v>
      </c>
      <c r="AD3" s="1">
        <f t="shared" si="2"/>
        <v>1.9999999999999993E-2</v>
      </c>
      <c r="AE3" s="1">
        <f t="shared" si="2"/>
        <v>2.0833333333333325E-2</v>
      </c>
      <c r="AF3" s="1">
        <f t="shared" si="2"/>
        <v>2.1666666666666657E-2</v>
      </c>
      <c r="AG3" s="1">
        <f t="shared" si="2"/>
        <v>2.2499999999999989E-2</v>
      </c>
      <c r="AH3" s="1">
        <f t="shared" si="2"/>
        <v>2.3333333333333321E-2</v>
      </c>
      <c r="AI3" s="1">
        <f t="shared" si="2"/>
        <v>2.4166666666666652E-2</v>
      </c>
      <c r="AJ3" s="1">
        <f t="shared" si="2"/>
        <v>2.4999999999999984E-2</v>
      </c>
      <c r="AK3" s="6">
        <v>2.5000000000000001E-2</v>
      </c>
    </row>
    <row r="4" spans="1:37" x14ac:dyDescent="0.25">
      <c r="A4" s="8">
        <v>2</v>
      </c>
      <c r="B4" t="s">
        <v>110</v>
      </c>
      <c r="C4" s="6">
        <v>0</v>
      </c>
      <c r="D4" s="6">
        <v>0</v>
      </c>
      <c r="E4" s="6">
        <v>0</v>
      </c>
      <c r="F4" s="6">
        <v>0</v>
      </c>
      <c r="G4" s="1">
        <f t="shared" ref="G4:AJ4" si="3">F4+($AK4-$F4)/($AJ$1-$F$1)</f>
        <v>5.0000000000000001E-3</v>
      </c>
      <c r="H4" s="1">
        <f t="shared" si="3"/>
        <v>0.01</v>
      </c>
      <c r="I4" s="1">
        <f t="shared" si="3"/>
        <v>1.4999999999999999E-2</v>
      </c>
      <c r="J4" s="1">
        <f t="shared" si="3"/>
        <v>0.02</v>
      </c>
      <c r="K4" s="1">
        <f t="shared" si="3"/>
        <v>2.5000000000000001E-2</v>
      </c>
      <c r="L4" s="1">
        <f t="shared" si="3"/>
        <v>3.0000000000000002E-2</v>
      </c>
      <c r="M4" s="1">
        <f t="shared" si="3"/>
        <v>3.5000000000000003E-2</v>
      </c>
      <c r="N4" s="1">
        <f t="shared" si="3"/>
        <v>0.04</v>
      </c>
      <c r="O4" s="1">
        <f t="shared" si="3"/>
        <v>4.4999999999999998E-2</v>
      </c>
      <c r="P4" s="1">
        <f t="shared" si="3"/>
        <v>4.9999999999999996E-2</v>
      </c>
      <c r="Q4" s="1">
        <f t="shared" si="3"/>
        <v>5.4999999999999993E-2</v>
      </c>
      <c r="R4" s="1">
        <f t="shared" si="3"/>
        <v>5.9999999999999991E-2</v>
      </c>
      <c r="S4" s="1">
        <f t="shared" si="3"/>
        <v>6.4999999999999988E-2</v>
      </c>
      <c r="T4" s="1">
        <f t="shared" si="3"/>
        <v>6.9999999999999993E-2</v>
      </c>
      <c r="U4" s="1">
        <f t="shared" si="3"/>
        <v>7.4999999999999997E-2</v>
      </c>
      <c r="V4" s="1">
        <f t="shared" si="3"/>
        <v>0.08</v>
      </c>
      <c r="W4" s="1">
        <f t="shared" si="3"/>
        <v>8.5000000000000006E-2</v>
      </c>
      <c r="X4" s="1">
        <f t="shared" si="3"/>
        <v>9.0000000000000011E-2</v>
      </c>
      <c r="Y4" s="1">
        <f t="shared" si="3"/>
        <v>9.5000000000000015E-2</v>
      </c>
      <c r="Z4" s="1">
        <f t="shared" si="3"/>
        <v>0.10000000000000002</v>
      </c>
      <c r="AA4" s="1">
        <f t="shared" si="3"/>
        <v>0.10500000000000002</v>
      </c>
      <c r="AB4" s="1">
        <f t="shared" si="3"/>
        <v>0.11000000000000003</v>
      </c>
      <c r="AC4" s="1">
        <f t="shared" si="3"/>
        <v>0.11500000000000003</v>
      </c>
      <c r="AD4" s="1">
        <f t="shared" si="3"/>
        <v>0.12000000000000004</v>
      </c>
      <c r="AE4" s="1">
        <f t="shared" si="3"/>
        <v>0.12500000000000003</v>
      </c>
      <c r="AF4" s="1">
        <f t="shared" si="3"/>
        <v>0.13000000000000003</v>
      </c>
      <c r="AG4" s="1">
        <f t="shared" si="3"/>
        <v>0.13500000000000004</v>
      </c>
      <c r="AH4" s="1">
        <f t="shared" si="3"/>
        <v>0.14000000000000004</v>
      </c>
      <c r="AI4" s="1">
        <f t="shared" si="3"/>
        <v>0.14500000000000005</v>
      </c>
      <c r="AJ4" s="1">
        <f t="shared" si="3"/>
        <v>0.15000000000000005</v>
      </c>
      <c r="AK4" s="2">
        <v>0.15</v>
      </c>
    </row>
    <row r="5" spans="1:37" x14ac:dyDescent="0.25">
      <c r="A5" s="8" t="s">
        <v>199</v>
      </c>
      <c r="C5" s="6">
        <f>'Trayectorias medidas generales'!E9</f>
        <v>0</v>
      </c>
      <c r="D5" s="6">
        <f>'Trayectorias medidas generales'!F9</f>
        <v>0</v>
      </c>
      <c r="E5" s="6">
        <f>'Trayectorias medidas generales'!G9</f>
        <v>0</v>
      </c>
      <c r="F5" s="6">
        <f>'Trayectorias medidas generales'!H9</f>
        <v>0</v>
      </c>
      <c r="G5" s="6">
        <f>'Trayectorias medidas generales'!I9</f>
        <v>8.3333333333333339E-4</v>
      </c>
      <c r="H5" s="6">
        <f>'Trayectorias medidas generales'!J9</f>
        <v>1.6666666666666668E-3</v>
      </c>
      <c r="I5" s="6">
        <f>'Trayectorias medidas generales'!K9</f>
        <v>2.5000000000000001E-3</v>
      </c>
      <c r="J5" s="6">
        <f>'Trayectorias medidas generales'!L9</f>
        <v>3.3333333333333335E-3</v>
      </c>
      <c r="K5" s="6">
        <f>'Trayectorias medidas generales'!M9</f>
        <v>4.1666666666666666E-3</v>
      </c>
      <c r="L5" s="6">
        <f>'Trayectorias medidas generales'!N9</f>
        <v>5.0000000000000001E-3</v>
      </c>
      <c r="M5" s="6">
        <f>'Trayectorias medidas generales'!O9</f>
        <v>5.8333333333333336E-3</v>
      </c>
      <c r="N5" s="6">
        <f>'Trayectorias medidas generales'!P9</f>
        <v>6.6666666666666671E-3</v>
      </c>
      <c r="O5" s="6">
        <f>'Trayectorias medidas generales'!Q9</f>
        <v>7.5000000000000006E-3</v>
      </c>
      <c r="P5" s="6">
        <f>'Trayectorias medidas generales'!R9</f>
        <v>8.3333333333333332E-3</v>
      </c>
      <c r="Q5" s="6">
        <f>'Trayectorias medidas generales'!S9</f>
        <v>9.1666666666666667E-3</v>
      </c>
      <c r="R5" s="6">
        <f>'Trayectorias medidas generales'!T9</f>
        <v>0.01</v>
      </c>
      <c r="S5" s="6">
        <f>'Trayectorias medidas generales'!U9</f>
        <v>1.0833333333333334E-2</v>
      </c>
      <c r="T5" s="6">
        <f>'Trayectorias medidas generales'!V9</f>
        <v>1.1666666666666667E-2</v>
      </c>
      <c r="U5" s="6">
        <f>'Trayectorias medidas generales'!W9</f>
        <v>1.2500000000000001E-2</v>
      </c>
      <c r="V5" s="6">
        <f>'Trayectorias medidas generales'!X9</f>
        <v>1.3333333333333334E-2</v>
      </c>
      <c r="W5" s="6">
        <f>'Trayectorias medidas generales'!Y9</f>
        <v>1.4166666666666668E-2</v>
      </c>
      <c r="X5" s="6">
        <f>'Trayectorias medidas generales'!Z9</f>
        <v>1.5000000000000001E-2</v>
      </c>
      <c r="Y5" s="6">
        <f>'Trayectorias medidas generales'!AA9</f>
        <v>1.5833333333333335E-2</v>
      </c>
      <c r="Z5" s="6">
        <f>'Trayectorias medidas generales'!AB9</f>
        <v>1.6666666666666666E-2</v>
      </c>
      <c r="AA5" s="6">
        <f>'Trayectorias medidas generales'!AC9</f>
        <v>1.7499999999999998E-2</v>
      </c>
      <c r="AB5" s="6">
        <f>'Trayectorias medidas generales'!AD9</f>
        <v>1.833333333333333E-2</v>
      </c>
      <c r="AC5" s="6">
        <f>'Trayectorias medidas generales'!AE9</f>
        <v>1.9166666666666662E-2</v>
      </c>
      <c r="AD5" s="6">
        <f>'Trayectorias medidas generales'!AF9</f>
        <v>1.9999999999999993E-2</v>
      </c>
      <c r="AE5" s="6">
        <f>'Trayectorias medidas generales'!AG9</f>
        <v>2.0833333333333325E-2</v>
      </c>
      <c r="AF5" s="6">
        <f>'Trayectorias medidas generales'!AH9</f>
        <v>2.1666666666666657E-2</v>
      </c>
      <c r="AG5" s="6">
        <f>'Trayectorias medidas generales'!AI9</f>
        <v>2.2499999999999989E-2</v>
      </c>
      <c r="AH5" s="6">
        <f>'Trayectorias medidas generales'!AJ9</f>
        <v>2.3333333333333321E-2</v>
      </c>
      <c r="AI5" s="6">
        <f>'Trayectorias medidas generales'!AK9</f>
        <v>2.4166666666666652E-2</v>
      </c>
      <c r="AJ5" s="6">
        <f>'Trayectorias medidas generales'!AL9</f>
        <v>2.4999999999999984E-2</v>
      </c>
    </row>
    <row r="7" spans="1:37" x14ac:dyDescent="0.25">
      <c r="A7" t="s">
        <v>198</v>
      </c>
    </row>
    <row r="8" spans="1:37" x14ac:dyDescent="0.25">
      <c r="A8" t="s">
        <v>182</v>
      </c>
      <c r="B8" t="s">
        <v>110</v>
      </c>
      <c r="C8" s="47">
        <v>0.82</v>
      </c>
      <c r="D8" s="47">
        <v>0.82</v>
      </c>
      <c r="E8" s="47">
        <v>0.82</v>
      </c>
      <c r="F8" s="47">
        <v>0.82</v>
      </c>
      <c r="G8" s="47">
        <v>0.82</v>
      </c>
      <c r="H8" s="47">
        <v>0.82</v>
      </c>
      <c r="I8" s="47">
        <v>0.82</v>
      </c>
      <c r="J8" s="47">
        <v>0.82</v>
      </c>
      <c r="K8" s="47">
        <v>0.82</v>
      </c>
      <c r="L8" s="47">
        <v>0.82</v>
      </c>
      <c r="M8" s="47">
        <v>0.82</v>
      </c>
      <c r="N8" s="47">
        <v>0.82</v>
      </c>
      <c r="O8" s="47">
        <v>0.82</v>
      </c>
      <c r="P8" s="47">
        <v>0.82</v>
      </c>
      <c r="Q8" s="47">
        <v>0.82</v>
      </c>
      <c r="R8" s="47">
        <v>0.82</v>
      </c>
      <c r="S8" s="47">
        <v>0.82</v>
      </c>
      <c r="T8" s="47">
        <v>0.82</v>
      </c>
      <c r="U8" s="47">
        <v>0.82</v>
      </c>
      <c r="V8" s="47">
        <v>0.82</v>
      </c>
      <c r="W8" s="47">
        <v>0.82</v>
      </c>
      <c r="X8" s="47">
        <v>0.82</v>
      </c>
      <c r="Y8" s="47">
        <v>0.82</v>
      </c>
      <c r="Z8" s="47">
        <v>0.82</v>
      </c>
      <c r="AA8" s="47">
        <v>0.82</v>
      </c>
      <c r="AB8" s="47">
        <v>0.82</v>
      </c>
      <c r="AC8" s="47">
        <v>0.82</v>
      </c>
      <c r="AD8" s="47">
        <v>0.82</v>
      </c>
      <c r="AE8" s="47">
        <v>0.82</v>
      </c>
      <c r="AF8" s="47">
        <v>0.82</v>
      </c>
      <c r="AG8" s="47">
        <v>0.82</v>
      </c>
      <c r="AH8" s="47">
        <v>0.82</v>
      </c>
      <c r="AI8" s="47">
        <v>0.82</v>
      </c>
      <c r="AJ8" s="47">
        <v>0.82</v>
      </c>
    </row>
    <row r="9" spans="1:37" x14ac:dyDescent="0.25">
      <c r="A9" t="s">
        <v>183</v>
      </c>
      <c r="B9" t="s">
        <v>110</v>
      </c>
      <c r="C9" s="47">
        <v>0.74099999999999999</v>
      </c>
      <c r="D9" s="47">
        <v>0.74099999999999999</v>
      </c>
      <c r="E9" s="47">
        <v>0.74099999999999999</v>
      </c>
      <c r="F9" s="47">
        <v>0.74099999999999999</v>
      </c>
      <c r="G9" s="47">
        <v>0.74099999999999999</v>
      </c>
      <c r="H9" s="47">
        <v>0.74099999999999999</v>
      </c>
      <c r="I9" s="47">
        <v>0.74099999999999999</v>
      </c>
      <c r="J9" s="47">
        <v>0.74099999999999999</v>
      </c>
      <c r="K9" s="47">
        <v>0.74099999999999999</v>
      </c>
      <c r="L9" s="47">
        <v>0.74099999999999999</v>
      </c>
      <c r="M9" s="47">
        <v>0.74099999999999999</v>
      </c>
      <c r="N9" s="47">
        <v>0.74099999999999999</v>
      </c>
      <c r="O9" s="47">
        <v>0.74099999999999999</v>
      </c>
      <c r="P9" s="47">
        <v>0.74099999999999999</v>
      </c>
      <c r="Q9" s="47">
        <v>0.74099999999999999</v>
      </c>
      <c r="R9" s="47">
        <v>0.74099999999999999</v>
      </c>
      <c r="S9" s="47">
        <v>0.74099999999999999</v>
      </c>
      <c r="T9" s="47">
        <v>0.74099999999999999</v>
      </c>
      <c r="U9" s="47">
        <v>0.74099999999999999</v>
      </c>
      <c r="V9" s="47">
        <v>0.74099999999999999</v>
      </c>
      <c r="W9" s="47">
        <v>0.74099999999999999</v>
      </c>
      <c r="X9" s="47">
        <v>0.74099999999999999</v>
      </c>
      <c r="Y9" s="47">
        <v>0.74099999999999999</v>
      </c>
      <c r="Z9" s="47">
        <v>0.74099999999999999</v>
      </c>
      <c r="AA9" s="47">
        <v>0.74099999999999999</v>
      </c>
      <c r="AB9" s="47">
        <v>0.74099999999999999</v>
      </c>
      <c r="AC9" s="47">
        <v>0.74099999999999999</v>
      </c>
      <c r="AD9" s="47">
        <v>0.74099999999999999</v>
      </c>
      <c r="AE9" s="47">
        <v>0.74099999999999999</v>
      </c>
      <c r="AF9" s="47">
        <v>0.74099999999999999</v>
      </c>
      <c r="AG9" s="47">
        <v>0.74099999999999999</v>
      </c>
      <c r="AH9" s="47">
        <v>0.74099999999999999</v>
      </c>
      <c r="AI9" s="47">
        <v>0.74099999999999999</v>
      </c>
      <c r="AJ9" s="47">
        <v>0.74099999999999999</v>
      </c>
    </row>
    <row r="10" spans="1:37" x14ac:dyDescent="0.25">
      <c r="A10" t="s">
        <v>184</v>
      </c>
      <c r="B10" t="s">
        <v>110</v>
      </c>
      <c r="C10" s="47">
        <v>0.82</v>
      </c>
      <c r="D10" s="47">
        <v>0.82</v>
      </c>
      <c r="E10" s="47">
        <v>0.82</v>
      </c>
      <c r="F10" s="47">
        <v>0.82</v>
      </c>
      <c r="G10" s="47">
        <v>0.82</v>
      </c>
      <c r="H10" s="47">
        <v>0.82</v>
      </c>
      <c r="I10" s="47">
        <v>0.82</v>
      </c>
      <c r="J10" s="47">
        <v>0.82</v>
      </c>
      <c r="K10" s="47">
        <v>0.82</v>
      </c>
      <c r="L10" s="47">
        <v>0.82</v>
      </c>
      <c r="M10" s="47">
        <v>0.82</v>
      </c>
      <c r="N10" s="47">
        <v>0.82</v>
      </c>
      <c r="O10" s="47">
        <v>0.82</v>
      </c>
      <c r="P10" s="47">
        <v>0.82</v>
      </c>
      <c r="Q10" s="47">
        <v>0.82</v>
      </c>
      <c r="R10" s="47">
        <v>0.82</v>
      </c>
      <c r="S10" s="47">
        <v>0.82</v>
      </c>
      <c r="T10" s="47">
        <v>0.82</v>
      </c>
      <c r="U10" s="47">
        <v>0.82</v>
      </c>
      <c r="V10" s="47">
        <v>0.82</v>
      </c>
      <c r="W10" s="47">
        <v>0.82</v>
      </c>
      <c r="X10" s="47">
        <v>0.82</v>
      </c>
      <c r="Y10" s="47">
        <v>0.82</v>
      </c>
      <c r="Z10" s="47">
        <v>0.82</v>
      </c>
      <c r="AA10" s="47">
        <v>0.82</v>
      </c>
      <c r="AB10" s="47">
        <v>0.82</v>
      </c>
      <c r="AC10" s="47">
        <v>0.82</v>
      </c>
      <c r="AD10" s="47">
        <v>0.82</v>
      </c>
      <c r="AE10" s="47">
        <v>0.82</v>
      </c>
      <c r="AF10" s="47">
        <v>0.82</v>
      </c>
      <c r="AG10" s="47">
        <v>0.82</v>
      </c>
      <c r="AH10" s="47">
        <v>0.82</v>
      </c>
      <c r="AI10" s="47">
        <v>0.82</v>
      </c>
      <c r="AJ10" s="47">
        <v>0.82</v>
      </c>
    </row>
    <row r="11" spans="1:37" x14ac:dyDescent="0.25">
      <c r="A11" t="s">
        <v>185</v>
      </c>
      <c r="B11" t="s">
        <v>110</v>
      </c>
      <c r="C11" s="47">
        <v>0.76700000000000002</v>
      </c>
      <c r="D11" s="47">
        <v>0.76700000000000002</v>
      </c>
      <c r="E11" s="47">
        <v>0.76700000000000002</v>
      </c>
      <c r="F11" s="47">
        <v>0.76700000000000002</v>
      </c>
      <c r="G11" s="47">
        <v>0.76700000000000002</v>
      </c>
      <c r="H11" s="47">
        <v>0.76700000000000002</v>
      </c>
      <c r="I11" s="47">
        <v>0.76700000000000002</v>
      </c>
      <c r="J11" s="47">
        <v>0.76700000000000002</v>
      </c>
      <c r="K11" s="47">
        <v>0.76700000000000002</v>
      </c>
      <c r="L11" s="47">
        <v>0.76700000000000002</v>
      </c>
      <c r="M11" s="47">
        <v>0.76700000000000002</v>
      </c>
      <c r="N11" s="47">
        <v>0.76700000000000002</v>
      </c>
      <c r="O11" s="47">
        <v>0.76700000000000002</v>
      </c>
      <c r="P11" s="47">
        <v>0.76700000000000002</v>
      </c>
      <c r="Q11" s="47">
        <v>0.76700000000000002</v>
      </c>
      <c r="R11" s="47">
        <v>0.76700000000000002</v>
      </c>
      <c r="S11" s="47">
        <v>0.76700000000000002</v>
      </c>
      <c r="T11" s="47">
        <v>0.76700000000000002</v>
      </c>
      <c r="U11" s="47">
        <v>0.76700000000000002</v>
      </c>
      <c r="V11" s="47">
        <v>0.76700000000000002</v>
      </c>
      <c r="W11" s="47">
        <v>0.76700000000000002</v>
      </c>
      <c r="X11" s="47">
        <v>0.76700000000000002</v>
      </c>
      <c r="Y11" s="47">
        <v>0.76700000000000002</v>
      </c>
      <c r="Z11" s="47">
        <v>0.76700000000000002</v>
      </c>
      <c r="AA11" s="47">
        <v>0.76700000000000002</v>
      </c>
      <c r="AB11" s="47">
        <v>0.76700000000000002</v>
      </c>
      <c r="AC11" s="47">
        <v>0.76700000000000002</v>
      </c>
      <c r="AD11" s="47">
        <v>0.76700000000000002</v>
      </c>
      <c r="AE11" s="47">
        <v>0.76700000000000002</v>
      </c>
      <c r="AF11" s="47">
        <v>0.76700000000000002</v>
      </c>
      <c r="AG11" s="47">
        <v>0.76700000000000002</v>
      </c>
      <c r="AH11" s="47">
        <v>0.76700000000000002</v>
      </c>
      <c r="AI11" s="47">
        <v>0.76700000000000002</v>
      </c>
      <c r="AJ11" s="47">
        <v>0.76700000000000002</v>
      </c>
    </row>
    <row r="12" spans="1:37" x14ac:dyDescent="0.25">
      <c r="A12" t="s">
        <v>186</v>
      </c>
      <c r="B12" t="s">
        <v>110</v>
      </c>
      <c r="C12" s="47">
        <v>0.76700000000000002</v>
      </c>
      <c r="D12" s="47">
        <v>0.76700000000000002</v>
      </c>
      <c r="E12" s="47">
        <v>0.76700000000000002</v>
      </c>
      <c r="F12" s="47">
        <v>0.76700000000000002</v>
      </c>
      <c r="G12" s="47">
        <v>0.76700000000000002</v>
      </c>
      <c r="H12" s="47">
        <v>0.76700000000000002</v>
      </c>
      <c r="I12" s="47">
        <v>0.76700000000000002</v>
      </c>
      <c r="J12" s="47">
        <v>0.76700000000000002</v>
      </c>
      <c r="K12" s="47">
        <v>0.76700000000000002</v>
      </c>
      <c r="L12" s="47">
        <v>0.76700000000000002</v>
      </c>
      <c r="M12" s="47">
        <v>0.76700000000000002</v>
      </c>
      <c r="N12" s="47">
        <v>0.76700000000000002</v>
      </c>
      <c r="O12" s="47">
        <v>0.76700000000000002</v>
      </c>
      <c r="P12" s="47">
        <v>0.76700000000000002</v>
      </c>
      <c r="Q12" s="47">
        <v>0.76700000000000002</v>
      </c>
      <c r="R12" s="47">
        <v>0.76700000000000002</v>
      </c>
      <c r="S12" s="47">
        <v>0.76700000000000002</v>
      </c>
      <c r="T12" s="47">
        <v>0.76700000000000002</v>
      </c>
      <c r="U12" s="47">
        <v>0.76700000000000002</v>
      </c>
      <c r="V12" s="47">
        <v>0.76700000000000002</v>
      </c>
      <c r="W12" s="47">
        <v>0.76700000000000002</v>
      </c>
      <c r="X12" s="47">
        <v>0.76700000000000002</v>
      </c>
      <c r="Y12" s="47">
        <v>0.76700000000000002</v>
      </c>
      <c r="Z12" s="47">
        <v>0.76700000000000002</v>
      </c>
      <c r="AA12" s="47">
        <v>0.76700000000000002</v>
      </c>
      <c r="AB12" s="47">
        <v>0.76700000000000002</v>
      </c>
      <c r="AC12" s="47">
        <v>0.76700000000000002</v>
      </c>
      <c r="AD12" s="47">
        <v>0.76700000000000002</v>
      </c>
      <c r="AE12" s="47">
        <v>0.76700000000000002</v>
      </c>
      <c r="AF12" s="47">
        <v>0.76700000000000002</v>
      </c>
      <c r="AG12" s="47">
        <v>0.76700000000000002</v>
      </c>
      <c r="AH12" s="47">
        <v>0.76700000000000002</v>
      </c>
      <c r="AI12" s="47">
        <v>0.76700000000000002</v>
      </c>
      <c r="AJ12" s="47">
        <v>0.76700000000000002</v>
      </c>
    </row>
    <row r="13" spans="1:37" x14ac:dyDescent="0.25">
      <c r="A13" t="s">
        <v>187</v>
      </c>
      <c r="B13" t="s">
        <v>110</v>
      </c>
      <c r="C13" s="47">
        <v>0.63200000000000001</v>
      </c>
      <c r="D13" s="47">
        <v>0.63200000000000001</v>
      </c>
      <c r="E13" s="47">
        <v>0.63200000000000001</v>
      </c>
      <c r="F13" s="47">
        <v>0.63200000000000001</v>
      </c>
      <c r="G13" s="47">
        <v>0.63200000000000001</v>
      </c>
      <c r="H13" s="47">
        <v>0.63200000000000001</v>
      </c>
      <c r="I13" s="47">
        <v>0.63200000000000001</v>
      </c>
      <c r="J13" s="47">
        <v>0.63200000000000001</v>
      </c>
      <c r="K13" s="47">
        <v>0.63200000000000001</v>
      </c>
      <c r="L13" s="47">
        <v>0.63200000000000001</v>
      </c>
      <c r="M13" s="47">
        <v>0.63200000000000001</v>
      </c>
      <c r="N13" s="47">
        <v>0.63200000000000001</v>
      </c>
      <c r="O13" s="47">
        <v>0.63200000000000001</v>
      </c>
      <c r="P13" s="47">
        <v>0.63200000000000001</v>
      </c>
      <c r="Q13" s="47">
        <v>0.63200000000000001</v>
      </c>
      <c r="R13" s="47">
        <v>0.63200000000000001</v>
      </c>
      <c r="S13" s="47">
        <v>0.63200000000000001</v>
      </c>
      <c r="T13" s="47">
        <v>0.63200000000000001</v>
      </c>
      <c r="U13" s="47">
        <v>0.63200000000000001</v>
      </c>
      <c r="V13" s="47">
        <v>0.63200000000000001</v>
      </c>
      <c r="W13" s="47">
        <v>0.63200000000000001</v>
      </c>
      <c r="X13" s="47">
        <v>0.63200000000000001</v>
      </c>
      <c r="Y13" s="47">
        <v>0.63200000000000001</v>
      </c>
      <c r="Z13" s="47">
        <v>0.63200000000000001</v>
      </c>
      <c r="AA13" s="47">
        <v>0.63200000000000001</v>
      </c>
      <c r="AB13" s="47">
        <v>0.63200000000000001</v>
      </c>
      <c r="AC13" s="47">
        <v>0.63200000000000001</v>
      </c>
      <c r="AD13" s="47">
        <v>0.63200000000000001</v>
      </c>
      <c r="AE13" s="47">
        <v>0.63200000000000001</v>
      </c>
      <c r="AF13" s="47">
        <v>0.63200000000000001</v>
      </c>
      <c r="AG13" s="47">
        <v>0.63200000000000001</v>
      </c>
      <c r="AH13" s="47">
        <v>0.63200000000000001</v>
      </c>
      <c r="AI13" s="47">
        <v>0.63200000000000001</v>
      </c>
      <c r="AJ13" s="47">
        <v>0.63200000000000001</v>
      </c>
    </row>
    <row r="14" spans="1:37" x14ac:dyDescent="0.25">
      <c r="A14" t="s">
        <v>188</v>
      </c>
      <c r="B14" t="s">
        <v>110</v>
      </c>
      <c r="C14" s="47">
        <v>0.63200000000000001</v>
      </c>
      <c r="D14" s="47">
        <v>0.63200000000000001</v>
      </c>
      <c r="E14" s="47">
        <v>0.63200000000000001</v>
      </c>
      <c r="F14" s="47">
        <v>0.63200000000000001</v>
      </c>
      <c r="G14" s="47">
        <v>0.63200000000000001</v>
      </c>
      <c r="H14" s="47">
        <v>0.63200000000000001</v>
      </c>
      <c r="I14" s="47">
        <v>0.63200000000000001</v>
      </c>
      <c r="J14" s="47">
        <v>0.63200000000000001</v>
      </c>
      <c r="K14" s="47">
        <v>0.63200000000000001</v>
      </c>
      <c r="L14" s="47">
        <v>0.63200000000000001</v>
      </c>
      <c r="M14" s="47">
        <v>0.63200000000000001</v>
      </c>
      <c r="N14" s="47">
        <v>0.63200000000000001</v>
      </c>
      <c r="O14" s="47">
        <v>0.63200000000000001</v>
      </c>
      <c r="P14" s="47">
        <v>0.63200000000000001</v>
      </c>
      <c r="Q14" s="47">
        <v>0.63200000000000001</v>
      </c>
      <c r="R14" s="47">
        <v>0.63200000000000001</v>
      </c>
      <c r="S14" s="47">
        <v>0.63200000000000001</v>
      </c>
      <c r="T14" s="47">
        <v>0.63200000000000001</v>
      </c>
      <c r="U14" s="47">
        <v>0.63200000000000001</v>
      </c>
      <c r="V14" s="47">
        <v>0.63200000000000001</v>
      </c>
      <c r="W14" s="47">
        <v>0.63200000000000001</v>
      </c>
      <c r="X14" s="47">
        <v>0.63200000000000001</v>
      </c>
      <c r="Y14" s="47">
        <v>0.63200000000000001</v>
      </c>
      <c r="Z14" s="47">
        <v>0.63200000000000001</v>
      </c>
      <c r="AA14" s="47">
        <v>0.63200000000000001</v>
      </c>
      <c r="AB14" s="47">
        <v>0.63200000000000001</v>
      </c>
      <c r="AC14" s="47">
        <v>0.63200000000000001</v>
      </c>
      <c r="AD14" s="47">
        <v>0.63200000000000001</v>
      </c>
      <c r="AE14" s="47">
        <v>0.63200000000000001</v>
      </c>
      <c r="AF14" s="47">
        <v>0.63200000000000001</v>
      </c>
      <c r="AG14" s="47">
        <v>0.63200000000000001</v>
      </c>
      <c r="AH14" s="47">
        <v>0.63200000000000001</v>
      </c>
      <c r="AI14" s="47">
        <v>0.63200000000000001</v>
      </c>
      <c r="AJ14" s="47">
        <v>0.63200000000000001</v>
      </c>
    </row>
    <row r="15" spans="1:37" x14ac:dyDescent="0.25">
      <c r="A15" t="s">
        <v>189</v>
      </c>
      <c r="B15" t="s">
        <v>110</v>
      </c>
      <c r="C15" s="47">
        <v>0.81799999999999995</v>
      </c>
      <c r="D15" s="47">
        <v>0.81799999999999995</v>
      </c>
      <c r="E15" s="47">
        <v>0.81799999999999995</v>
      </c>
      <c r="F15" s="47">
        <v>0.81819473030000001</v>
      </c>
      <c r="G15" s="47">
        <v>0.81819473030000001</v>
      </c>
      <c r="H15" s="47">
        <v>0.81819473030000001</v>
      </c>
      <c r="I15" s="47">
        <v>0.81819473030000001</v>
      </c>
      <c r="J15" s="47">
        <v>0.81819473030000001</v>
      </c>
      <c r="K15" s="47">
        <v>0.81819473030000001</v>
      </c>
      <c r="L15" s="47">
        <v>0.81819473030000001</v>
      </c>
      <c r="M15" s="47">
        <v>0.81819473030000001</v>
      </c>
      <c r="N15" s="47">
        <v>0.81819473030000001</v>
      </c>
      <c r="O15" s="47">
        <v>0.81819473030000001</v>
      </c>
      <c r="P15" s="47">
        <v>0.81819473030000001</v>
      </c>
      <c r="Q15" s="47">
        <v>0.81819473030000001</v>
      </c>
      <c r="R15" s="47">
        <v>0.81819473030000001</v>
      </c>
      <c r="S15" s="47">
        <v>0.81819473030000001</v>
      </c>
      <c r="T15" s="47">
        <v>0.81819473030000001</v>
      </c>
      <c r="U15" s="47">
        <v>0.81819473030000001</v>
      </c>
      <c r="V15" s="47">
        <v>0.81819473030000001</v>
      </c>
      <c r="W15" s="47">
        <v>0.81819473030000001</v>
      </c>
      <c r="X15" s="47">
        <v>0.81819473030000001</v>
      </c>
      <c r="Y15" s="47">
        <v>0.81819473030000001</v>
      </c>
      <c r="Z15" s="47">
        <v>0.81819473030000001</v>
      </c>
      <c r="AA15" s="47">
        <v>0.81819473030000001</v>
      </c>
      <c r="AB15" s="47">
        <v>0.81819473030000001</v>
      </c>
      <c r="AC15" s="47">
        <v>0.81819473030000001</v>
      </c>
      <c r="AD15" s="47">
        <v>0.81819473030000001</v>
      </c>
      <c r="AE15" s="47">
        <v>0.81819473030000001</v>
      </c>
      <c r="AF15" s="47">
        <v>0.81819473030000001</v>
      </c>
      <c r="AG15" s="47">
        <v>0.81819473030000001</v>
      </c>
      <c r="AH15" s="47">
        <v>0.81819473030000001</v>
      </c>
      <c r="AI15" s="47">
        <v>0.81819473030000001</v>
      </c>
      <c r="AJ15" s="47">
        <v>0.81819473030000001</v>
      </c>
    </row>
    <row r="16" spans="1:37" x14ac:dyDescent="0.25">
      <c r="A16" t="s">
        <v>190</v>
      </c>
      <c r="B16" t="s">
        <v>110</v>
      </c>
      <c r="C16" s="47">
        <v>0.5</v>
      </c>
      <c r="D16" s="47">
        <v>0.5</v>
      </c>
      <c r="E16" s="47">
        <v>0.5</v>
      </c>
      <c r="F16" s="47">
        <v>0.5</v>
      </c>
      <c r="G16" s="47">
        <v>0.5</v>
      </c>
      <c r="H16" s="47">
        <v>0.5</v>
      </c>
      <c r="I16" s="47">
        <v>0.5</v>
      </c>
      <c r="J16" s="47">
        <v>0.5</v>
      </c>
      <c r="K16" s="47">
        <v>0.5</v>
      </c>
      <c r="L16" s="47">
        <v>0.5</v>
      </c>
      <c r="M16" s="47">
        <v>0.5</v>
      </c>
      <c r="N16" s="47">
        <v>0.5</v>
      </c>
      <c r="O16" s="47">
        <v>0.5</v>
      </c>
      <c r="P16" s="47">
        <v>0.5</v>
      </c>
      <c r="Q16" s="47">
        <v>0.5</v>
      </c>
      <c r="R16" s="47">
        <v>0.5</v>
      </c>
      <c r="S16" s="47">
        <v>0.5</v>
      </c>
      <c r="T16" s="47">
        <v>0.5</v>
      </c>
      <c r="U16" s="47">
        <v>0.5</v>
      </c>
      <c r="V16" s="47">
        <v>0.5</v>
      </c>
      <c r="W16" s="47">
        <v>0.5</v>
      </c>
      <c r="X16" s="47">
        <v>0.5</v>
      </c>
      <c r="Y16" s="47">
        <v>0.5</v>
      </c>
      <c r="Z16" s="47">
        <v>0.5</v>
      </c>
      <c r="AA16" s="47">
        <v>0.5</v>
      </c>
      <c r="AB16" s="47">
        <v>0.5</v>
      </c>
      <c r="AC16" s="47">
        <v>0.5</v>
      </c>
      <c r="AD16" s="47">
        <v>0.5</v>
      </c>
      <c r="AE16" s="47">
        <v>0.5</v>
      </c>
      <c r="AF16" s="47">
        <v>0.5</v>
      </c>
      <c r="AG16" s="47">
        <v>0.5</v>
      </c>
      <c r="AH16" s="47">
        <v>0.5</v>
      </c>
      <c r="AI16" s="47">
        <v>0.5</v>
      </c>
      <c r="AJ16" s="47">
        <v>0.5</v>
      </c>
    </row>
    <row r="17" spans="1:36" x14ac:dyDescent="0.25">
      <c r="A17" t="s">
        <v>191</v>
      </c>
      <c r="B17" t="s">
        <v>110</v>
      </c>
      <c r="C17" s="47">
        <v>0.5</v>
      </c>
      <c r="D17" s="47">
        <v>0.5</v>
      </c>
      <c r="E17" s="47">
        <v>0.5</v>
      </c>
      <c r="F17" s="47">
        <v>0.5</v>
      </c>
      <c r="G17" s="47">
        <v>0.5</v>
      </c>
      <c r="H17" s="47">
        <v>0.5</v>
      </c>
      <c r="I17" s="47">
        <v>0.5</v>
      </c>
      <c r="J17" s="47">
        <v>0.5</v>
      </c>
      <c r="K17" s="47">
        <v>0.5</v>
      </c>
      <c r="L17" s="47">
        <v>0.5</v>
      </c>
      <c r="M17" s="47">
        <v>0.5</v>
      </c>
      <c r="N17" s="47">
        <v>0.5</v>
      </c>
      <c r="O17" s="47">
        <v>0.5</v>
      </c>
      <c r="P17" s="47">
        <v>0.5</v>
      </c>
      <c r="Q17" s="47">
        <v>0.5</v>
      </c>
      <c r="R17" s="47">
        <v>0.5</v>
      </c>
      <c r="S17" s="47">
        <v>0.5</v>
      </c>
      <c r="T17" s="47">
        <v>0.5</v>
      </c>
      <c r="U17" s="47">
        <v>0.5</v>
      </c>
      <c r="V17" s="47">
        <v>0.5</v>
      </c>
      <c r="W17" s="47">
        <v>0.5</v>
      </c>
      <c r="X17" s="47">
        <v>0.5</v>
      </c>
      <c r="Y17" s="47">
        <v>0.5</v>
      </c>
      <c r="Z17" s="47">
        <v>0.5</v>
      </c>
      <c r="AA17" s="47">
        <v>0.5</v>
      </c>
      <c r="AB17" s="47">
        <v>0.5</v>
      </c>
      <c r="AC17" s="47">
        <v>0.5</v>
      </c>
      <c r="AD17" s="47">
        <v>0.5</v>
      </c>
      <c r="AE17" s="47">
        <v>0.5</v>
      </c>
      <c r="AF17" s="47">
        <v>0.5</v>
      </c>
      <c r="AG17" s="47">
        <v>0.5</v>
      </c>
      <c r="AH17" s="47">
        <v>0.5</v>
      </c>
      <c r="AI17" s="47">
        <v>0.5</v>
      </c>
      <c r="AJ17" s="47">
        <v>0.5</v>
      </c>
    </row>
    <row r="18" spans="1:36" x14ac:dyDescent="0.25">
      <c r="A18" t="s">
        <v>192</v>
      </c>
      <c r="B18" t="s">
        <v>110</v>
      </c>
      <c r="C18" s="47">
        <v>0.76700000000000002</v>
      </c>
      <c r="D18" s="47">
        <v>0.76700000000000002</v>
      </c>
      <c r="E18" s="47">
        <v>0.76700000000000002</v>
      </c>
      <c r="F18" s="47">
        <v>0.76700000000000002</v>
      </c>
      <c r="G18" s="47">
        <v>0.76700000000000002</v>
      </c>
      <c r="H18" s="47">
        <v>0.76700000000000002</v>
      </c>
      <c r="I18" s="47">
        <v>0.76700000000000002</v>
      </c>
      <c r="J18" s="47">
        <v>0.76700000000000002</v>
      </c>
      <c r="K18" s="47">
        <v>0.76700000000000002</v>
      </c>
      <c r="L18" s="47">
        <v>0.76700000000000002</v>
      </c>
      <c r="M18" s="47">
        <v>0.76700000000000002</v>
      </c>
      <c r="N18" s="47">
        <v>0.76700000000000002</v>
      </c>
      <c r="O18" s="47">
        <v>0.76700000000000002</v>
      </c>
      <c r="P18" s="47">
        <v>0.76700000000000002</v>
      </c>
      <c r="Q18" s="47">
        <v>0.76700000000000002</v>
      </c>
      <c r="R18" s="47">
        <v>0.76700000000000002</v>
      </c>
      <c r="S18" s="47">
        <v>0.76700000000000002</v>
      </c>
      <c r="T18" s="47">
        <v>0.76700000000000002</v>
      </c>
      <c r="U18" s="47">
        <v>0.76700000000000002</v>
      </c>
      <c r="V18" s="47">
        <v>0.76700000000000002</v>
      </c>
      <c r="W18" s="47">
        <v>0.76700000000000002</v>
      </c>
      <c r="X18" s="47">
        <v>0.76700000000000002</v>
      </c>
      <c r="Y18" s="47">
        <v>0.76700000000000002</v>
      </c>
      <c r="Z18" s="47">
        <v>0.76700000000000002</v>
      </c>
      <c r="AA18" s="47">
        <v>0.76700000000000002</v>
      </c>
      <c r="AB18" s="47">
        <v>0.76700000000000002</v>
      </c>
      <c r="AC18" s="47">
        <v>0.76700000000000002</v>
      </c>
      <c r="AD18" s="47">
        <v>0.76700000000000002</v>
      </c>
      <c r="AE18" s="47">
        <v>0.76700000000000002</v>
      </c>
      <c r="AF18" s="47">
        <v>0.76700000000000002</v>
      </c>
      <c r="AG18" s="47">
        <v>0.76700000000000002</v>
      </c>
      <c r="AH18" s="47">
        <v>0.76700000000000002</v>
      </c>
      <c r="AI18" s="47">
        <v>0.76700000000000002</v>
      </c>
      <c r="AJ18" s="47">
        <v>0.76700000000000002</v>
      </c>
    </row>
    <row r="19" spans="1:36" x14ac:dyDescent="0.25">
      <c r="A19" t="s">
        <v>193</v>
      </c>
      <c r="B19" t="s">
        <v>110</v>
      </c>
      <c r="C19" s="47">
        <v>0.76700000000000002</v>
      </c>
      <c r="D19" s="47">
        <v>0.76700000000000002</v>
      </c>
      <c r="E19" s="47">
        <v>0.76700000000000002</v>
      </c>
      <c r="F19" s="47">
        <v>0.76700000000000002</v>
      </c>
      <c r="G19" s="47">
        <v>0.76700000000000002</v>
      </c>
      <c r="H19" s="47">
        <v>0.76700000000000002</v>
      </c>
      <c r="I19" s="47">
        <v>0.76700000000000002</v>
      </c>
      <c r="J19" s="47">
        <v>0.76700000000000002</v>
      </c>
      <c r="K19" s="47">
        <v>0.76700000000000002</v>
      </c>
      <c r="L19" s="47">
        <v>0.76700000000000002</v>
      </c>
      <c r="M19" s="47">
        <v>0.76700000000000002</v>
      </c>
      <c r="N19" s="47">
        <v>0.76700000000000002</v>
      </c>
      <c r="O19" s="47">
        <v>0.76700000000000002</v>
      </c>
      <c r="P19" s="47">
        <v>0.76700000000000002</v>
      </c>
      <c r="Q19" s="47">
        <v>0.76700000000000002</v>
      </c>
      <c r="R19" s="47">
        <v>0.76700000000000002</v>
      </c>
      <c r="S19" s="47">
        <v>0.76700000000000002</v>
      </c>
      <c r="T19" s="47">
        <v>0.76700000000000002</v>
      </c>
      <c r="U19" s="47">
        <v>0.76700000000000002</v>
      </c>
      <c r="V19" s="47">
        <v>0.76700000000000002</v>
      </c>
      <c r="W19" s="47">
        <v>0.76700000000000002</v>
      </c>
      <c r="X19" s="47">
        <v>0.76700000000000002</v>
      </c>
      <c r="Y19" s="47">
        <v>0.76700000000000002</v>
      </c>
      <c r="Z19" s="47">
        <v>0.76700000000000002</v>
      </c>
      <c r="AA19" s="47">
        <v>0.76700000000000002</v>
      </c>
      <c r="AB19" s="47">
        <v>0.76700000000000002</v>
      </c>
      <c r="AC19" s="47">
        <v>0.76700000000000002</v>
      </c>
      <c r="AD19" s="47">
        <v>0.76700000000000002</v>
      </c>
      <c r="AE19" s="47">
        <v>0.76700000000000002</v>
      </c>
      <c r="AF19" s="47">
        <v>0.76700000000000002</v>
      </c>
      <c r="AG19" s="47">
        <v>0.76700000000000002</v>
      </c>
      <c r="AH19" s="47">
        <v>0.76700000000000002</v>
      </c>
      <c r="AI19" s="47">
        <v>0.76700000000000002</v>
      </c>
      <c r="AJ19" s="47">
        <v>0.76700000000000002</v>
      </c>
    </row>
    <row r="20" spans="1:36" x14ac:dyDescent="0.25">
      <c r="A20" t="s">
        <v>194</v>
      </c>
      <c r="B20" t="s">
        <v>110</v>
      </c>
      <c r="C20" s="47">
        <v>0.76700000000000002</v>
      </c>
      <c r="D20" s="47">
        <v>0.76700000000000002</v>
      </c>
      <c r="E20" s="47">
        <v>0.76700000000000002</v>
      </c>
      <c r="F20" s="47">
        <v>0.76700000000000002</v>
      </c>
      <c r="G20" s="47">
        <v>0.76700000000000002</v>
      </c>
      <c r="H20" s="47">
        <v>0.76700000000000002</v>
      </c>
      <c r="I20" s="47">
        <v>0.76700000000000002</v>
      </c>
      <c r="J20" s="47">
        <v>0.76700000000000002</v>
      </c>
      <c r="K20" s="47">
        <v>0.76700000000000002</v>
      </c>
      <c r="L20" s="47">
        <v>0.76700000000000002</v>
      </c>
      <c r="M20" s="47">
        <v>0.76700000000000002</v>
      </c>
      <c r="N20" s="47">
        <v>0.76700000000000002</v>
      </c>
      <c r="O20" s="47">
        <v>0.76700000000000002</v>
      </c>
      <c r="P20" s="47">
        <v>0.76700000000000002</v>
      </c>
      <c r="Q20" s="47">
        <v>0.76700000000000002</v>
      </c>
      <c r="R20" s="47">
        <v>0.76700000000000002</v>
      </c>
      <c r="S20" s="47">
        <v>0.76700000000000002</v>
      </c>
      <c r="T20" s="47">
        <v>0.76700000000000002</v>
      </c>
      <c r="U20" s="47">
        <v>0.76700000000000002</v>
      </c>
      <c r="V20" s="47">
        <v>0.76700000000000002</v>
      </c>
      <c r="W20" s="47">
        <v>0.76700000000000002</v>
      </c>
      <c r="X20" s="47">
        <v>0.76700000000000002</v>
      </c>
      <c r="Y20" s="47">
        <v>0.76700000000000002</v>
      </c>
      <c r="Z20" s="47">
        <v>0.76700000000000002</v>
      </c>
      <c r="AA20" s="47">
        <v>0.76700000000000002</v>
      </c>
      <c r="AB20" s="47">
        <v>0.76700000000000002</v>
      </c>
      <c r="AC20" s="47">
        <v>0.76700000000000002</v>
      </c>
      <c r="AD20" s="47">
        <v>0.76700000000000002</v>
      </c>
      <c r="AE20" s="47">
        <v>0.76700000000000002</v>
      </c>
      <c r="AF20" s="47">
        <v>0.76700000000000002</v>
      </c>
      <c r="AG20" s="47">
        <v>0.76700000000000002</v>
      </c>
      <c r="AH20" s="47">
        <v>0.76700000000000002</v>
      </c>
      <c r="AI20" s="47">
        <v>0.76700000000000002</v>
      </c>
      <c r="AJ20" s="47">
        <v>0.76700000000000002</v>
      </c>
    </row>
    <row r="21" spans="1:36" x14ac:dyDescent="0.25">
      <c r="A21" t="s">
        <v>195</v>
      </c>
      <c r="B21" t="s">
        <v>110</v>
      </c>
      <c r="C21" s="47">
        <v>0.7340000000000001</v>
      </c>
      <c r="D21" s="47">
        <v>0.7340000000000001</v>
      </c>
      <c r="E21" s="47">
        <v>0.7340000000000001</v>
      </c>
      <c r="F21" s="47">
        <v>0.7340000000000001</v>
      </c>
      <c r="G21" s="47">
        <v>0.7340000000000001</v>
      </c>
      <c r="H21" s="47">
        <v>0.7340000000000001</v>
      </c>
      <c r="I21" s="47">
        <v>0.7340000000000001</v>
      </c>
      <c r="J21" s="47">
        <v>0.7340000000000001</v>
      </c>
      <c r="K21" s="47">
        <v>0.7340000000000001</v>
      </c>
      <c r="L21" s="47">
        <v>0.7340000000000001</v>
      </c>
      <c r="M21" s="47">
        <v>0.7340000000000001</v>
      </c>
      <c r="N21" s="47">
        <v>0.7340000000000001</v>
      </c>
      <c r="O21" s="47">
        <v>0.7340000000000001</v>
      </c>
      <c r="P21" s="47">
        <v>0.7340000000000001</v>
      </c>
      <c r="Q21" s="47">
        <v>0.7340000000000001</v>
      </c>
      <c r="R21" s="47">
        <v>0.7340000000000001</v>
      </c>
      <c r="S21" s="47">
        <v>0.7340000000000001</v>
      </c>
      <c r="T21" s="47">
        <v>0.7340000000000001</v>
      </c>
      <c r="U21" s="47">
        <v>0.7340000000000001</v>
      </c>
      <c r="V21" s="47">
        <v>0.7340000000000001</v>
      </c>
      <c r="W21" s="47">
        <v>0.7340000000000001</v>
      </c>
      <c r="X21" s="47">
        <v>0.7340000000000001</v>
      </c>
      <c r="Y21" s="47">
        <v>0.7340000000000001</v>
      </c>
      <c r="Z21" s="47">
        <v>0.7340000000000001</v>
      </c>
      <c r="AA21" s="47">
        <v>0.7340000000000001</v>
      </c>
      <c r="AB21" s="47">
        <v>0.7340000000000001</v>
      </c>
      <c r="AC21" s="47">
        <v>0.7340000000000001</v>
      </c>
      <c r="AD21" s="47">
        <v>0.7340000000000001</v>
      </c>
      <c r="AE21" s="47">
        <v>0.7340000000000001</v>
      </c>
      <c r="AF21" s="47">
        <v>0.7340000000000001</v>
      </c>
      <c r="AG21" s="47">
        <v>0.7340000000000001</v>
      </c>
      <c r="AH21" s="47">
        <v>0.7340000000000001</v>
      </c>
      <c r="AI21" s="47">
        <v>0.7340000000000001</v>
      </c>
      <c r="AJ21" s="47">
        <v>0.7340000000000001</v>
      </c>
    </row>
    <row r="22" spans="1:36" x14ac:dyDescent="0.25">
      <c r="A22" t="s">
        <v>196</v>
      </c>
      <c r="B22" t="s">
        <v>110</v>
      </c>
      <c r="C22" s="47">
        <v>1</v>
      </c>
      <c r="D22" s="47">
        <v>1</v>
      </c>
      <c r="E22" s="47">
        <v>1</v>
      </c>
      <c r="F22" s="47">
        <v>1</v>
      </c>
      <c r="G22" s="47">
        <v>1</v>
      </c>
      <c r="H22" s="47">
        <v>1</v>
      </c>
      <c r="I22" s="47">
        <v>1</v>
      </c>
      <c r="J22" s="47">
        <v>1</v>
      </c>
      <c r="K22" s="47">
        <v>1</v>
      </c>
      <c r="L22" s="47">
        <v>1</v>
      </c>
      <c r="M22" s="47">
        <v>1</v>
      </c>
      <c r="N22" s="47">
        <v>1</v>
      </c>
      <c r="O22" s="47">
        <v>1</v>
      </c>
      <c r="P22" s="47">
        <v>1</v>
      </c>
      <c r="Q22" s="47">
        <v>1</v>
      </c>
      <c r="R22" s="47">
        <v>1</v>
      </c>
      <c r="S22" s="47">
        <v>1</v>
      </c>
      <c r="T22" s="47">
        <v>1</v>
      </c>
      <c r="U22" s="47">
        <v>1</v>
      </c>
      <c r="V22" s="47">
        <v>1</v>
      </c>
      <c r="W22" s="47">
        <v>1</v>
      </c>
      <c r="X22" s="47">
        <v>1</v>
      </c>
      <c r="Y22" s="47">
        <v>1</v>
      </c>
      <c r="Z22" s="47">
        <v>1</v>
      </c>
      <c r="AA22" s="47">
        <v>1</v>
      </c>
      <c r="AB22" s="47">
        <v>1</v>
      </c>
      <c r="AC22" s="47">
        <v>1</v>
      </c>
      <c r="AD22" s="47">
        <v>1</v>
      </c>
      <c r="AE22" s="47">
        <v>1</v>
      </c>
      <c r="AF22" s="47">
        <v>1</v>
      </c>
      <c r="AG22" s="47">
        <v>1</v>
      </c>
      <c r="AH22" s="47">
        <v>1</v>
      </c>
      <c r="AI22" s="47">
        <v>1</v>
      </c>
      <c r="AJ22" s="47">
        <v>1</v>
      </c>
    </row>
    <row r="23" spans="1:36" x14ac:dyDescent="0.25">
      <c r="A23" t="s">
        <v>197</v>
      </c>
      <c r="B23" t="s">
        <v>110</v>
      </c>
      <c r="C23" s="47">
        <v>1</v>
      </c>
      <c r="D23" s="47">
        <v>1</v>
      </c>
      <c r="E23" s="47">
        <v>1</v>
      </c>
      <c r="F23" s="47">
        <v>1</v>
      </c>
      <c r="G23" s="47">
        <v>1</v>
      </c>
      <c r="H23" s="47">
        <v>1</v>
      </c>
      <c r="I23" s="47">
        <v>1</v>
      </c>
      <c r="J23" s="47">
        <v>1</v>
      </c>
      <c r="K23" s="47">
        <v>1</v>
      </c>
      <c r="L23" s="47">
        <v>1</v>
      </c>
      <c r="M23" s="47">
        <v>1</v>
      </c>
      <c r="N23" s="47">
        <v>1</v>
      </c>
      <c r="O23" s="47">
        <v>1</v>
      </c>
      <c r="P23" s="47">
        <v>1</v>
      </c>
      <c r="Q23" s="47">
        <v>1</v>
      </c>
      <c r="R23" s="47">
        <v>1</v>
      </c>
      <c r="S23" s="47">
        <v>1</v>
      </c>
      <c r="T23" s="47">
        <v>1</v>
      </c>
      <c r="U23" s="47">
        <v>1</v>
      </c>
      <c r="V23" s="47">
        <v>1</v>
      </c>
      <c r="W23" s="47">
        <v>1</v>
      </c>
      <c r="X23" s="47">
        <v>1</v>
      </c>
      <c r="Y23" s="47">
        <v>1</v>
      </c>
      <c r="Z23" s="47">
        <v>1</v>
      </c>
      <c r="AA23" s="47">
        <v>1</v>
      </c>
      <c r="AB23" s="47">
        <v>1</v>
      </c>
      <c r="AC23" s="47">
        <v>1</v>
      </c>
      <c r="AD23" s="47">
        <v>1</v>
      </c>
      <c r="AE23" s="47">
        <v>1</v>
      </c>
      <c r="AF23" s="47">
        <v>1</v>
      </c>
      <c r="AG23" s="47">
        <v>1</v>
      </c>
      <c r="AH23" s="47">
        <v>1</v>
      </c>
      <c r="AI23" s="47">
        <v>1</v>
      </c>
      <c r="AJ23" s="47">
        <v>1</v>
      </c>
    </row>
    <row r="25" spans="1:36" x14ac:dyDescent="0.25">
      <c r="A25" t="s">
        <v>200</v>
      </c>
    </row>
    <row r="26" spans="1:36" x14ac:dyDescent="0.25">
      <c r="A26" t="s">
        <v>182</v>
      </c>
      <c r="B26" t="s">
        <v>110</v>
      </c>
      <c r="C26" s="47">
        <f t="shared" ref="C26:C41" si="4">IF(C8*(1+C$5)&lt;=1,C8*(1+C$5),1)</f>
        <v>0.82</v>
      </c>
      <c r="D26" s="47">
        <f t="shared" ref="D26:AJ34" si="5">IF(D8*(1+D$5)&lt;=1,D8*(1+D$5),1)</f>
        <v>0.82</v>
      </c>
      <c r="E26" s="47">
        <f t="shared" si="5"/>
        <v>0.82</v>
      </c>
      <c r="F26" s="47">
        <f t="shared" si="5"/>
        <v>0.82</v>
      </c>
      <c r="G26" s="47">
        <f t="shared" si="5"/>
        <v>0.82068333333333321</v>
      </c>
      <c r="H26" s="47">
        <f t="shared" si="5"/>
        <v>0.82136666666666669</v>
      </c>
      <c r="I26" s="47">
        <f t="shared" si="5"/>
        <v>0.82204999999999995</v>
      </c>
      <c r="J26" s="47">
        <f t="shared" si="5"/>
        <v>0.82273333333333332</v>
      </c>
      <c r="K26" s="47">
        <f t="shared" si="5"/>
        <v>0.82341666666666657</v>
      </c>
      <c r="L26" s="47">
        <f t="shared" si="5"/>
        <v>0.82409999999999983</v>
      </c>
      <c r="M26" s="47">
        <f t="shared" si="5"/>
        <v>0.82478333333333331</v>
      </c>
      <c r="N26" s="47">
        <f t="shared" si="5"/>
        <v>0.82546666666666657</v>
      </c>
      <c r="O26" s="47">
        <f t="shared" si="5"/>
        <v>0.82615000000000005</v>
      </c>
      <c r="P26" s="47">
        <f t="shared" si="5"/>
        <v>0.82683333333333331</v>
      </c>
      <c r="Q26" s="47">
        <f t="shared" si="5"/>
        <v>0.82751666666666668</v>
      </c>
      <c r="R26" s="47">
        <f t="shared" si="5"/>
        <v>0.82819999999999994</v>
      </c>
      <c r="S26" s="47">
        <f t="shared" si="5"/>
        <v>0.82888333333333319</v>
      </c>
      <c r="T26" s="47">
        <f t="shared" si="5"/>
        <v>0.82956666666666667</v>
      </c>
      <c r="U26" s="47">
        <f t="shared" si="5"/>
        <v>0.83024999999999993</v>
      </c>
      <c r="V26" s="47">
        <f t="shared" si="5"/>
        <v>0.8309333333333333</v>
      </c>
      <c r="W26" s="47">
        <f t="shared" si="5"/>
        <v>0.83161666666666656</v>
      </c>
      <c r="X26" s="47">
        <f t="shared" si="5"/>
        <v>0.83229999999999982</v>
      </c>
      <c r="Y26" s="47">
        <f t="shared" si="5"/>
        <v>0.8329833333333333</v>
      </c>
      <c r="Z26" s="47">
        <f t="shared" si="5"/>
        <v>0.83366666666666656</v>
      </c>
      <c r="AA26" s="47">
        <f t="shared" si="5"/>
        <v>0.83435000000000004</v>
      </c>
      <c r="AB26" s="47">
        <f t="shared" si="5"/>
        <v>0.83503333333333329</v>
      </c>
      <c r="AC26" s="47">
        <f t="shared" si="5"/>
        <v>0.83571666666666655</v>
      </c>
      <c r="AD26" s="47">
        <f t="shared" si="5"/>
        <v>0.83639999999999992</v>
      </c>
      <c r="AE26" s="47">
        <f t="shared" si="5"/>
        <v>0.83708333333333318</v>
      </c>
      <c r="AF26" s="47">
        <f t="shared" si="5"/>
        <v>0.83776666666666666</v>
      </c>
      <c r="AG26" s="47">
        <f t="shared" si="5"/>
        <v>0.83844999999999992</v>
      </c>
      <c r="AH26" s="47">
        <f t="shared" si="5"/>
        <v>0.8391333333333334</v>
      </c>
      <c r="AI26" s="47">
        <f t="shared" si="5"/>
        <v>0.83981666666666666</v>
      </c>
      <c r="AJ26" s="47">
        <f t="shared" si="5"/>
        <v>0.84049999999999991</v>
      </c>
    </row>
    <row r="27" spans="1:36" x14ac:dyDescent="0.25">
      <c r="A27" t="s">
        <v>183</v>
      </c>
      <c r="B27" t="s">
        <v>110</v>
      </c>
      <c r="C27" s="47">
        <f t="shared" si="4"/>
        <v>0.74099999999999999</v>
      </c>
      <c r="D27" s="47">
        <f t="shared" ref="D27:R27" si="6">IF(D9*(1+D$5)&lt;=1,D9*(1+D$5),1)</f>
        <v>0.74099999999999999</v>
      </c>
      <c r="E27" s="47">
        <f t="shared" si="6"/>
        <v>0.74099999999999999</v>
      </c>
      <c r="F27" s="47">
        <f t="shared" si="6"/>
        <v>0.74099999999999999</v>
      </c>
      <c r="G27" s="47">
        <f t="shared" si="6"/>
        <v>0.74161749999999993</v>
      </c>
      <c r="H27" s="47">
        <f t="shared" si="6"/>
        <v>0.74223499999999998</v>
      </c>
      <c r="I27" s="47">
        <f t="shared" si="6"/>
        <v>0.74285249999999992</v>
      </c>
      <c r="J27" s="47">
        <f t="shared" si="6"/>
        <v>0.74347000000000008</v>
      </c>
      <c r="K27" s="47">
        <f t="shared" si="6"/>
        <v>0.74408750000000001</v>
      </c>
      <c r="L27" s="47">
        <f t="shared" si="6"/>
        <v>0.74470499999999995</v>
      </c>
      <c r="M27" s="47">
        <f t="shared" si="6"/>
        <v>0.7453225</v>
      </c>
      <c r="N27" s="47">
        <f t="shared" si="6"/>
        <v>0.74593999999999994</v>
      </c>
      <c r="O27" s="47">
        <f t="shared" si="6"/>
        <v>0.74655749999999999</v>
      </c>
      <c r="P27" s="47">
        <f t="shared" si="6"/>
        <v>0.74717499999999992</v>
      </c>
      <c r="Q27" s="47">
        <f t="shared" si="6"/>
        <v>0.74779250000000008</v>
      </c>
      <c r="R27" s="47">
        <f t="shared" si="6"/>
        <v>0.74841000000000002</v>
      </c>
      <c r="S27" s="47">
        <f t="shared" si="5"/>
        <v>0.74902749999999996</v>
      </c>
      <c r="T27" s="47">
        <f t="shared" si="5"/>
        <v>0.74964500000000001</v>
      </c>
      <c r="U27" s="47">
        <f t="shared" si="5"/>
        <v>0.75026249999999994</v>
      </c>
      <c r="V27" s="47">
        <f t="shared" si="5"/>
        <v>0.7508800000000001</v>
      </c>
      <c r="W27" s="47">
        <f t="shared" si="5"/>
        <v>0.75149750000000004</v>
      </c>
      <c r="X27" s="47">
        <f t="shared" si="5"/>
        <v>0.75211499999999987</v>
      </c>
      <c r="Y27" s="47">
        <f t="shared" si="5"/>
        <v>0.75273250000000003</v>
      </c>
      <c r="Z27" s="47">
        <f t="shared" si="5"/>
        <v>0.75334999999999996</v>
      </c>
      <c r="AA27" s="47">
        <f t="shared" si="5"/>
        <v>0.75396750000000001</v>
      </c>
      <c r="AB27" s="47">
        <f t="shared" si="5"/>
        <v>0.75458499999999995</v>
      </c>
      <c r="AC27" s="47">
        <f t="shared" si="5"/>
        <v>0.75520249999999989</v>
      </c>
      <c r="AD27" s="47">
        <f t="shared" si="5"/>
        <v>0.75582000000000005</v>
      </c>
      <c r="AE27" s="47">
        <f t="shared" si="5"/>
        <v>0.75643749999999998</v>
      </c>
      <c r="AF27" s="47">
        <f t="shared" si="5"/>
        <v>0.75705500000000003</v>
      </c>
      <c r="AG27" s="47">
        <f t="shared" si="5"/>
        <v>0.75767249999999997</v>
      </c>
      <c r="AH27" s="47">
        <f t="shared" si="5"/>
        <v>0.75829000000000002</v>
      </c>
      <c r="AI27" s="47">
        <f t="shared" si="5"/>
        <v>0.75890749999999996</v>
      </c>
      <c r="AJ27" s="47">
        <f t="shared" si="5"/>
        <v>0.75952499999999989</v>
      </c>
    </row>
    <row r="28" spans="1:36" x14ac:dyDescent="0.25">
      <c r="A28" t="s">
        <v>184</v>
      </c>
      <c r="B28" t="s">
        <v>110</v>
      </c>
      <c r="C28" s="47">
        <f t="shared" si="4"/>
        <v>0.82</v>
      </c>
      <c r="D28" s="47">
        <f t="shared" si="5"/>
        <v>0.82</v>
      </c>
      <c r="E28" s="47">
        <f t="shared" si="5"/>
        <v>0.82</v>
      </c>
      <c r="F28" s="47">
        <f t="shared" si="5"/>
        <v>0.82</v>
      </c>
      <c r="G28" s="47">
        <f t="shared" si="5"/>
        <v>0.82068333333333321</v>
      </c>
      <c r="H28" s="47">
        <f t="shared" si="5"/>
        <v>0.82136666666666669</v>
      </c>
      <c r="I28" s="47">
        <f t="shared" si="5"/>
        <v>0.82204999999999995</v>
      </c>
      <c r="J28" s="47">
        <f t="shared" si="5"/>
        <v>0.82273333333333332</v>
      </c>
      <c r="K28" s="47">
        <f t="shared" si="5"/>
        <v>0.82341666666666657</v>
      </c>
      <c r="L28" s="47">
        <f t="shared" si="5"/>
        <v>0.82409999999999983</v>
      </c>
      <c r="M28" s="47">
        <f t="shared" si="5"/>
        <v>0.82478333333333331</v>
      </c>
      <c r="N28" s="47">
        <f t="shared" si="5"/>
        <v>0.82546666666666657</v>
      </c>
      <c r="O28" s="47">
        <f t="shared" si="5"/>
        <v>0.82615000000000005</v>
      </c>
      <c r="P28" s="47">
        <f t="shared" si="5"/>
        <v>0.82683333333333331</v>
      </c>
      <c r="Q28" s="47">
        <f t="shared" si="5"/>
        <v>0.82751666666666668</v>
      </c>
      <c r="R28" s="47">
        <f t="shared" si="5"/>
        <v>0.82819999999999994</v>
      </c>
      <c r="S28" s="47">
        <f t="shared" si="5"/>
        <v>0.82888333333333319</v>
      </c>
      <c r="T28" s="47">
        <f t="shared" si="5"/>
        <v>0.82956666666666667</v>
      </c>
      <c r="U28" s="47">
        <f t="shared" si="5"/>
        <v>0.83024999999999993</v>
      </c>
      <c r="V28" s="47">
        <f t="shared" si="5"/>
        <v>0.8309333333333333</v>
      </c>
      <c r="W28" s="47">
        <f t="shared" si="5"/>
        <v>0.83161666666666656</v>
      </c>
      <c r="X28" s="47">
        <f t="shared" si="5"/>
        <v>0.83229999999999982</v>
      </c>
      <c r="Y28" s="47">
        <f t="shared" si="5"/>
        <v>0.8329833333333333</v>
      </c>
      <c r="Z28" s="47">
        <f t="shared" si="5"/>
        <v>0.83366666666666656</v>
      </c>
      <c r="AA28" s="47">
        <f t="shared" si="5"/>
        <v>0.83435000000000004</v>
      </c>
      <c r="AB28" s="47">
        <f t="shared" si="5"/>
        <v>0.83503333333333329</v>
      </c>
      <c r="AC28" s="47">
        <f t="shared" si="5"/>
        <v>0.83571666666666655</v>
      </c>
      <c r="AD28" s="47">
        <f t="shared" si="5"/>
        <v>0.83639999999999992</v>
      </c>
      <c r="AE28" s="47">
        <f t="shared" si="5"/>
        <v>0.83708333333333318</v>
      </c>
      <c r="AF28" s="47">
        <f t="shared" si="5"/>
        <v>0.83776666666666666</v>
      </c>
      <c r="AG28" s="47">
        <f t="shared" si="5"/>
        <v>0.83844999999999992</v>
      </c>
      <c r="AH28" s="47">
        <f t="shared" si="5"/>
        <v>0.8391333333333334</v>
      </c>
      <c r="AI28" s="47">
        <f t="shared" si="5"/>
        <v>0.83981666666666666</v>
      </c>
      <c r="AJ28" s="47">
        <f t="shared" si="5"/>
        <v>0.84049999999999991</v>
      </c>
    </row>
    <row r="29" spans="1:36" x14ac:dyDescent="0.25">
      <c r="A29" t="s">
        <v>185</v>
      </c>
      <c r="B29" t="s">
        <v>110</v>
      </c>
      <c r="C29" s="47">
        <f t="shared" si="4"/>
        <v>0.76700000000000002</v>
      </c>
      <c r="D29" s="47">
        <f t="shared" si="5"/>
        <v>0.76700000000000002</v>
      </c>
      <c r="E29" s="47">
        <f t="shared" si="5"/>
        <v>0.76700000000000002</v>
      </c>
      <c r="F29" s="47">
        <f t="shared" si="5"/>
        <v>0.76700000000000002</v>
      </c>
      <c r="G29" s="47">
        <f t="shared" si="5"/>
        <v>0.76763916666666665</v>
      </c>
      <c r="H29" s="47">
        <f t="shared" si="5"/>
        <v>0.7682783333333334</v>
      </c>
      <c r="I29" s="47">
        <f t="shared" si="5"/>
        <v>0.76891749999999992</v>
      </c>
      <c r="J29" s="47">
        <f t="shared" si="5"/>
        <v>0.76955666666666678</v>
      </c>
      <c r="K29" s="47">
        <f t="shared" si="5"/>
        <v>0.7701958333333333</v>
      </c>
      <c r="L29" s="47">
        <f t="shared" si="5"/>
        <v>0.77083499999999994</v>
      </c>
      <c r="M29" s="47">
        <f t="shared" si="5"/>
        <v>0.77147416666666668</v>
      </c>
      <c r="N29" s="47">
        <f t="shared" si="5"/>
        <v>0.77211333333333332</v>
      </c>
      <c r="O29" s="47">
        <f t="shared" si="5"/>
        <v>0.77275250000000006</v>
      </c>
      <c r="P29" s="47">
        <f t="shared" si="5"/>
        <v>0.7733916666666667</v>
      </c>
      <c r="Q29" s="47">
        <f t="shared" si="5"/>
        <v>0.77403083333333345</v>
      </c>
      <c r="R29" s="47">
        <f t="shared" si="5"/>
        <v>0.77466999999999997</v>
      </c>
      <c r="S29" s="47">
        <f t="shared" si="5"/>
        <v>0.7753091666666666</v>
      </c>
      <c r="T29" s="47">
        <f t="shared" si="5"/>
        <v>0.77594833333333335</v>
      </c>
      <c r="U29" s="47">
        <f t="shared" si="5"/>
        <v>0.77658749999999999</v>
      </c>
      <c r="V29" s="47">
        <f t="shared" si="5"/>
        <v>0.77722666666666673</v>
      </c>
      <c r="W29" s="47">
        <f t="shared" si="5"/>
        <v>0.77786583333333337</v>
      </c>
      <c r="X29" s="47">
        <f t="shared" si="5"/>
        <v>0.77850499999999989</v>
      </c>
      <c r="Y29" s="47">
        <f t="shared" si="5"/>
        <v>0.77914416666666675</v>
      </c>
      <c r="Z29" s="47">
        <f t="shared" si="5"/>
        <v>0.77978333333333327</v>
      </c>
      <c r="AA29" s="47">
        <f t="shared" si="5"/>
        <v>0.78042250000000002</v>
      </c>
      <c r="AB29" s="47">
        <f t="shared" si="5"/>
        <v>0.78106166666666665</v>
      </c>
      <c r="AC29" s="47">
        <f t="shared" si="5"/>
        <v>0.78170083333333329</v>
      </c>
      <c r="AD29" s="47">
        <f t="shared" si="5"/>
        <v>0.78234000000000004</v>
      </c>
      <c r="AE29" s="47">
        <f t="shared" si="5"/>
        <v>0.78297916666666667</v>
      </c>
      <c r="AF29" s="47">
        <f t="shared" si="5"/>
        <v>0.78361833333333342</v>
      </c>
      <c r="AG29" s="47">
        <f t="shared" si="5"/>
        <v>0.78425749999999994</v>
      </c>
      <c r="AH29" s="47">
        <f t="shared" si="5"/>
        <v>0.7848966666666668</v>
      </c>
      <c r="AI29" s="47">
        <f t="shared" si="5"/>
        <v>0.78553583333333332</v>
      </c>
      <c r="AJ29" s="47">
        <f t="shared" si="5"/>
        <v>0.78617499999999996</v>
      </c>
    </row>
    <row r="30" spans="1:36" x14ac:dyDescent="0.25">
      <c r="A30" t="s">
        <v>186</v>
      </c>
      <c r="B30" t="s">
        <v>110</v>
      </c>
      <c r="C30" s="47">
        <f t="shared" si="4"/>
        <v>0.76700000000000002</v>
      </c>
      <c r="D30" s="47">
        <f t="shared" si="5"/>
        <v>0.76700000000000002</v>
      </c>
      <c r="E30" s="47">
        <f t="shared" si="5"/>
        <v>0.76700000000000002</v>
      </c>
      <c r="F30" s="47">
        <f t="shared" si="5"/>
        <v>0.76700000000000002</v>
      </c>
      <c r="G30" s="47">
        <f t="shared" si="5"/>
        <v>0.76763916666666665</v>
      </c>
      <c r="H30" s="47">
        <f t="shared" si="5"/>
        <v>0.7682783333333334</v>
      </c>
      <c r="I30" s="47">
        <f t="shared" si="5"/>
        <v>0.76891749999999992</v>
      </c>
      <c r="J30" s="47">
        <f t="shared" si="5"/>
        <v>0.76955666666666678</v>
      </c>
      <c r="K30" s="47">
        <f t="shared" si="5"/>
        <v>0.7701958333333333</v>
      </c>
      <c r="L30" s="47">
        <f t="shared" si="5"/>
        <v>0.77083499999999994</v>
      </c>
      <c r="M30" s="47">
        <f t="shared" si="5"/>
        <v>0.77147416666666668</v>
      </c>
      <c r="N30" s="47">
        <f t="shared" si="5"/>
        <v>0.77211333333333332</v>
      </c>
      <c r="O30" s="47">
        <f t="shared" si="5"/>
        <v>0.77275250000000006</v>
      </c>
      <c r="P30" s="47">
        <f t="shared" si="5"/>
        <v>0.7733916666666667</v>
      </c>
      <c r="Q30" s="47">
        <f t="shared" si="5"/>
        <v>0.77403083333333345</v>
      </c>
      <c r="R30" s="47">
        <f t="shared" si="5"/>
        <v>0.77466999999999997</v>
      </c>
      <c r="S30" s="47">
        <f t="shared" si="5"/>
        <v>0.7753091666666666</v>
      </c>
      <c r="T30" s="47">
        <f t="shared" si="5"/>
        <v>0.77594833333333335</v>
      </c>
      <c r="U30" s="47">
        <f t="shared" si="5"/>
        <v>0.77658749999999999</v>
      </c>
      <c r="V30" s="47">
        <f t="shared" si="5"/>
        <v>0.77722666666666673</v>
      </c>
      <c r="W30" s="47">
        <f t="shared" si="5"/>
        <v>0.77786583333333337</v>
      </c>
      <c r="X30" s="47">
        <f t="shared" si="5"/>
        <v>0.77850499999999989</v>
      </c>
      <c r="Y30" s="47">
        <f t="shared" si="5"/>
        <v>0.77914416666666675</v>
      </c>
      <c r="Z30" s="47">
        <f t="shared" si="5"/>
        <v>0.77978333333333327</v>
      </c>
      <c r="AA30" s="47">
        <f t="shared" si="5"/>
        <v>0.78042250000000002</v>
      </c>
      <c r="AB30" s="47">
        <f t="shared" si="5"/>
        <v>0.78106166666666665</v>
      </c>
      <c r="AC30" s="47">
        <f t="shared" si="5"/>
        <v>0.78170083333333329</v>
      </c>
      <c r="AD30" s="47">
        <f t="shared" si="5"/>
        <v>0.78234000000000004</v>
      </c>
      <c r="AE30" s="47">
        <f t="shared" si="5"/>
        <v>0.78297916666666667</v>
      </c>
      <c r="AF30" s="47">
        <f t="shared" si="5"/>
        <v>0.78361833333333342</v>
      </c>
      <c r="AG30" s="47">
        <f t="shared" si="5"/>
        <v>0.78425749999999994</v>
      </c>
      <c r="AH30" s="47">
        <f t="shared" si="5"/>
        <v>0.7848966666666668</v>
      </c>
      <c r="AI30" s="47">
        <f t="shared" si="5"/>
        <v>0.78553583333333332</v>
      </c>
      <c r="AJ30" s="47">
        <f t="shared" si="5"/>
        <v>0.78617499999999996</v>
      </c>
    </row>
    <row r="31" spans="1:36" x14ac:dyDescent="0.25">
      <c r="A31" t="s">
        <v>187</v>
      </c>
      <c r="B31" t="s">
        <v>110</v>
      </c>
      <c r="C31" s="47">
        <f t="shared" si="4"/>
        <v>0.63200000000000001</v>
      </c>
      <c r="D31" s="47">
        <f t="shared" si="5"/>
        <v>0.63200000000000001</v>
      </c>
      <c r="E31" s="47">
        <f t="shared" si="5"/>
        <v>0.63200000000000001</v>
      </c>
      <c r="F31" s="47">
        <f t="shared" si="5"/>
        <v>0.63200000000000001</v>
      </c>
      <c r="G31" s="47">
        <f t="shared" si="5"/>
        <v>0.63252666666666657</v>
      </c>
      <c r="H31" s="47">
        <f t="shared" si="5"/>
        <v>0.63305333333333336</v>
      </c>
      <c r="I31" s="47">
        <f t="shared" si="5"/>
        <v>0.63357999999999992</v>
      </c>
      <c r="J31" s="47">
        <f t="shared" si="5"/>
        <v>0.63410666666666671</v>
      </c>
      <c r="K31" s="47">
        <f t="shared" si="5"/>
        <v>0.63463333333333338</v>
      </c>
      <c r="L31" s="47">
        <f t="shared" si="5"/>
        <v>0.63515999999999995</v>
      </c>
      <c r="M31" s="47">
        <f t="shared" si="5"/>
        <v>0.63568666666666673</v>
      </c>
      <c r="N31" s="47">
        <f t="shared" si="5"/>
        <v>0.6362133333333333</v>
      </c>
      <c r="O31" s="47">
        <f t="shared" si="5"/>
        <v>0.63674000000000008</v>
      </c>
      <c r="P31" s="47">
        <f t="shared" si="5"/>
        <v>0.63726666666666665</v>
      </c>
      <c r="Q31" s="47">
        <f t="shared" si="5"/>
        <v>0.63779333333333343</v>
      </c>
      <c r="R31" s="47">
        <f t="shared" si="5"/>
        <v>0.63832</v>
      </c>
      <c r="S31" s="47">
        <f t="shared" si="5"/>
        <v>0.63884666666666667</v>
      </c>
      <c r="T31" s="47">
        <f t="shared" si="5"/>
        <v>0.63937333333333335</v>
      </c>
      <c r="U31" s="47">
        <f t="shared" si="5"/>
        <v>0.63990000000000002</v>
      </c>
      <c r="V31" s="47">
        <f t="shared" si="5"/>
        <v>0.6404266666666667</v>
      </c>
      <c r="W31" s="47">
        <f t="shared" si="5"/>
        <v>0.64095333333333337</v>
      </c>
      <c r="X31" s="47">
        <f t="shared" si="5"/>
        <v>0.64147999999999994</v>
      </c>
      <c r="Y31" s="47">
        <f t="shared" si="5"/>
        <v>0.64200666666666673</v>
      </c>
      <c r="Z31" s="47">
        <f t="shared" si="5"/>
        <v>0.64253333333333329</v>
      </c>
      <c r="AA31" s="47">
        <f t="shared" si="5"/>
        <v>0.64306000000000008</v>
      </c>
      <c r="AB31" s="47">
        <f t="shared" si="5"/>
        <v>0.64358666666666664</v>
      </c>
      <c r="AC31" s="47">
        <f t="shared" si="5"/>
        <v>0.64411333333333332</v>
      </c>
      <c r="AD31" s="47">
        <f t="shared" si="5"/>
        <v>0.64463999999999999</v>
      </c>
      <c r="AE31" s="47">
        <f t="shared" si="5"/>
        <v>0.64516666666666667</v>
      </c>
      <c r="AF31" s="47">
        <f t="shared" si="5"/>
        <v>0.64569333333333334</v>
      </c>
      <c r="AG31" s="47">
        <f t="shared" si="5"/>
        <v>0.64622000000000002</v>
      </c>
      <c r="AH31" s="47">
        <f t="shared" si="5"/>
        <v>0.64674666666666669</v>
      </c>
      <c r="AI31" s="47">
        <f t="shared" si="5"/>
        <v>0.64727333333333337</v>
      </c>
      <c r="AJ31" s="47">
        <f t="shared" si="5"/>
        <v>0.64779999999999993</v>
      </c>
    </row>
    <row r="32" spans="1:36" x14ac:dyDescent="0.25">
      <c r="A32" t="s">
        <v>188</v>
      </c>
      <c r="B32" t="s">
        <v>110</v>
      </c>
      <c r="C32" s="47">
        <f t="shared" si="4"/>
        <v>0.63200000000000001</v>
      </c>
      <c r="D32" s="47">
        <f t="shared" si="5"/>
        <v>0.63200000000000001</v>
      </c>
      <c r="E32" s="47">
        <f t="shared" si="5"/>
        <v>0.63200000000000001</v>
      </c>
      <c r="F32" s="47">
        <f t="shared" si="5"/>
        <v>0.63200000000000001</v>
      </c>
      <c r="G32" s="47">
        <f t="shared" si="5"/>
        <v>0.63252666666666657</v>
      </c>
      <c r="H32" s="47">
        <f t="shared" si="5"/>
        <v>0.63305333333333336</v>
      </c>
      <c r="I32" s="47">
        <f t="shared" si="5"/>
        <v>0.63357999999999992</v>
      </c>
      <c r="J32" s="47">
        <f t="shared" si="5"/>
        <v>0.63410666666666671</v>
      </c>
      <c r="K32" s="47">
        <f t="shared" si="5"/>
        <v>0.63463333333333338</v>
      </c>
      <c r="L32" s="47">
        <f t="shared" si="5"/>
        <v>0.63515999999999995</v>
      </c>
      <c r="M32" s="47">
        <f t="shared" si="5"/>
        <v>0.63568666666666673</v>
      </c>
      <c r="N32" s="47">
        <f t="shared" si="5"/>
        <v>0.6362133333333333</v>
      </c>
      <c r="O32" s="47">
        <f t="shared" si="5"/>
        <v>0.63674000000000008</v>
      </c>
      <c r="P32" s="47">
        <f t="shared" si="5"/>
        <v>0.63726666666666665</v>
      </c>
      <c r="Q32" s="47">
        <f t="shared" si="5"/>
        <v>0.63779333333333343</v>
      </c>
      <c r="R32" s="47">
        <f t="shared" si="5"/>
        <v>0.63832</v>
      </c>
      <c r="S32" s="47">
        <f t="shared" si="5"/>
        <v>0.63884666666666667</v>
      </c>
      <c r="T32" s="47">
        <f t="shared" si="5"/>
        <v>0.63937333333333335</v>
      </c>
      <c r="U32" s="47">
        <f t="shared" si="5"/>
        <v>0.63990000000000002</v>
      </c>
      <c r="V32" s="47">
        <f t="shared" si="5"/>
        <v>0.6404266666666667</v>
      </c>
      <c r="W32" s="47">
        <f t="shared" si="5"/>
        <v>0.64095333333333337</v>
      </c>
      <c r="X32" s="47">
        <f t="shared" si="5"/>
        <v>0.64147999999999994</v>
      </c>
      <c r="Y32" s="47">
        <f t="shared" si="5"/>
        <v>0.64200666666666673</v>
      </c>
      <c r="Z32" s="47">
        <f t="shared" si="5"/>
        <v>0.64253333333333329</v>
      </c>
      <c r="AA32" s="47">
        <f t="shared" si="5"/>
        <v>0.64306000000000008</v>
      </c>
      <c r="AB32" s="47">
        <f t="shared" si="5"/>
        <v>0.64358666666666664</v>
      </c>
      <c r="AC32" s="47">
        <f t="shared" si="5"/>
        <v>0.64411333333333332</v>
      </c>
      <c r="AD32" s="47">
        <f t="shared" si="5"/>
        <v>0.64463999999999999</v>
      </c>
      <c r="AE32" s="47">
        <f t="shared" si="5"/>
        <v>0.64516666666666667</v>
      </c>
      <c r="AF32" s="47">
        <f t="shared" si="5"/>
        <v>0.64569333333333334</v>
      </c>
      <c r="AG32" s="47">
        <f t="shared" si="5"/>
        <v>0.64622000000000002</v>
      </c>
      <c r="AH32" s="47">
        <f t="shared" si="5"/>
        <v>0.64674666666666669</v>
      </c>
      <c r="AI32" s="47">
        <f t="shared" si="5"/>
        <v>0.64727333333333337</v>
      </c>
      <c r="AJ32" s="47">
        <f t="shared" si="5"/>
        <v>0.64779999999999993</v>
      </c>
    </row>
    <row r="33" spans="1:36" x14ac:dyDescent="0.25">
      <c r="A33" t="s">
        <v>189</v>
      </c>
      <c r="B33" t="s">
        <v>110</v>
      </c>
      <c r="C33" s="47">
        <f t="shared" si="4"/>
        <v>0.81799999999999995</v>
      </c>
      <c r="D33" s="47">
        <f t="shared" si="5"/>
        <v>0.81799999999999995</v>
      </c>
      <c r="E33" s="47">
        <f t="shared" si="5"/>
        <v>0.81799999999999995</v>
      </c>
      <c r="F33" s="47">
        <f t="shared" si="5"/>
        <v>0.81819473030000001</v>
      </c>
      <c r="G33" s="47">
        <f t="shared" si="5"/>
        <v>0.8188765592419166</v>
      </c>
      <c r="H33" s="47">
        <f t="shared" si="5"/>
        <v>0.81955838818383342</v>
      </c>
      <c r="I33" s="47">
        <f t="shared" si="5"/>
        <v>0.82024021712575002</v>
      </c>
      <c r="J33" s="47">
        <f t="shared" si="5"/>
        <v>0.82092204606766672</v>
      </c>
      <c r="K33" s="47">
        <f t="shared" si="5"/>
        <v>0.82160387500958332</v>
      </c>
      <c r="L33" s="47">
        <f t="shared" si="5"/>
        <v>0.82228570395149991</v>
      </c>
      <c r="M33" s="47">
        <f t="shared" si="5"/>
        <v>0.82296753289341673</v>
      </c>
      <c r="N33" s="47">
        <f t="shared" si="5"/>
        <v>0.82364936183533333</v>
      </c>
      <c r="O33" s="47">
        <f t="shared" si="5"/>
        <v>0.82433119077725003</v>
      </c>
      <c r="P33" s="47">
        <f t="shared" si="5"/>
        <v>0.82501301971916663</v>
      </c>
      <c r="Q33" s="47">
        <f t="shared" si="5"/>
        <v>0.82569484866108345</v>
      </c>
      <c r="R33" s="47">
        <f t="shared" si="5"/>
        <v>0.82637667760300004</v>
      </c>
      <c r="S33" s="47">
        <f t="shared" si="5"/>
        <v>0.82705850654491664</v>
      </c>
      <c r="T33" s="47">
        <f t="shared" si="5"/>
        <v>0.82774033548683335</v>
      </c>
      <c r="U33" s="47">
        <f t="shared" si="5"/>
        <v>0.82842216442874994</v>
      </c>
      <c r="V33" s="47">
        <f t="shared" si="5"/>
        <v>0.82910399337066676</v>
      </c>
      <c r="W33" s="47">
        <f t="shared" si="5"/>
        <v>0.82978582231258335</v>
      </c>
      <c r="X33" s="47">
        <f t="shared" si="5"/>
        <v>0.83046765125449995</v>
      </c>
      <c r="Y33" s="47">
        <f t="shared" si="5"/>
        <v>0.83114948019641666</v>
      </c>
      <c r="Z33" s="47">
        <f t="shared" si="5"/>
        <v>0.83183130913833325</v>
      </c>
      <c r="AA33" s="47">
        <f t="shared" si="5"/>
        <v>0.83251313808025007</v>
      </c>
      <c r="AB33" s="47">
        <f t="shared" si="5"/>
        <v>0.83319496702216667</v>
      </c>
      <c r="AC33" s="47">
        <f t="shared" si="5"/>
        <v>0.83387679596408326</v>
      </c>
      <c r="AD33" s="47">
        <f t="shared" si="5"/>
        <v>0.83455862490599997</v>
      </c>
      <c r="AE33" s="47">
        <f t="shared" si="5"/>
        <v>0.83524045384791656</v>
      </c>
      <c r="AF33" s="47">
        <f t="shared" si="5"/>
        <v>0.83592228278983338</v>
      </c>
      <c r="AG33" s="47">
        <f t="shared" si="5"/>
        <v>0.83660411173174998</v>
      </c>
      <c r="AH33" s="47">
        <f t="shared" si="5"/>
        <v>0.8372859406736668</v>
      </c>
      <c r="AI33" s="47">
        <f t="shared" si="5"/>
        <v>0.83796776961558339</v>
      </c>
      <c r="AJ33" s="47">
        <f t="shared" si="5"/>
        <v>0.83864959855749999</v>
      </c>
    </row>
    <row r="34" spans="1:36" x14ac:dyDescent="0.25">
      <c r="A34" t="s">
        <v>190</v>
      </c>
      <c r="B34" t="s">
        <v>110</v>
      </c>
      <c r="C34" s="47">
        <f t="shared" si="4"/>
        <v>0.5</v>
      </c>
      <c r="D34" s="47">
        <f t="shared" si="5"/>
        <v>0.5</v>
      </c>
      <c r="E34" s="47">
        <f t="shared" si="5"/>
        <v>0.5</v>
      </c>
      <c r="F34" s="47">
        <f t="shared" si="5"/>
        <v>0.5</v>
      </c>
      <c r="G34" s="47">
        <f t="shared" si="5"/>
        <v>0.50041666666666662</v>
      </c>
      <c r="H34" s="47">
        <f t="shared" si="5"/>
        <v>0.50083333333333335</v>
      </c>
      <c r="I34" s="47">
        <f t="shared" si="5"/>
        <v>0.50124999999999997</v>
      </c>
      <c r="J34" s="47">
        <f t="shared" ref="D34:AJ41" si="7">IF(J16*(1+J$5)&lt;=1,J16*(1+J$5),1)</f>
        <v>0.50166666666666671</v>
      </c>
      <c r="K34" s="47">
        <f t="shared" si="7"/>
        <v>0.50208333333333333</v>
      </c>
      <c r="L34" s="47">
        <f t="shared" si="7"/>
        <v>0.50249999999999995</v>
      </c>
      <c r="M34" s="47">
        <f t="shared" si="7"/>
        <v>0.50291666666666668</v>
      </c>
      <c r="N34" s="47">
        <f t="shared" si="7"/>
        <v>0.5033333333333333</v>
      </c>
      <c r="O34" s="47">
        <f t="shared" si="7"/>
        <v>0.50375000000000003</v>
      </c>
      <c r="P34" s="47">
        <f t="shared" si="7"/>
        <v>0.50416666666666665</v>
      </c>
      <c r="Q34" s="47">
        <f t="shared" si="7"/>
        <v>0.50458333333333338</v>
      </c>
      <c r="R34" s="47">
        <f t="shared" si="7"/>
        <v>0.505</v>
      </c>
      <c r="S34" s="47">
        <f t="shared" si="7"/>
        <v>0.50541666666666663</v>
      </c>
      <c r="T34" s="47">
        <f t="shared" si="7"/>
        <v>0.50583333333333336</v>
      </c>
      <c r="U34" s="47">
        <f t="shared" si="7"/>
        <v>0.50624999999999998</v>
      </c>
      <c r="V34" s="47">
        <f t="shared" si="7"/>
        <v>0.50666666666666671</v>
      </c>
      <c r="W34" s="47">
        <f t="shared" si="7"/>
        <v>0.50708333333333333</v>
      </c>
      <c r="X34" s="47">
        <f t="shared" si="7"/>
        <v>0.50749999999999995</v>
      </c>
      <c r="Y34" s="47">
        <f t="shared" si="7"/>
        <v>0.50791666666666668</v>
      </c>
      <c r="Z34" s="47">
        <f t="shared" si="7"/>
        <v>0.5083333333333333</v>
      </c>
      <c r="AA34" s="47">
        <f t="shared" si="7"/>
        <v>0.50875000000000004</v>
      </c>
      <c r="AB34" s="47">
        <f t="shared" si="7"/>
        <v>0.50916666666666666</v>
      </c>
      <c r="AC34" s="47">
        <f t="shared" si="7"/>
        <v>0.50958333333333328</v>
      </c>
      <c r="AD34" s="47">
        <f t="shared" si="7"/>
        <v>0.51</v>
      </c>
      <c r="AE34" s="47">
        <f t="shared" si="7"/>
        <v>0.51041666666666663</v>
      </c>
      <c r="AF34" s="47">
        <f t="shared" si="7"/>
        <v>0.51083333333333336</v>
      </c>
      <c r="AG34" s="47">
        <f t="shared" si="7"/>
        <v>0.51124999999999998</v>
      </c>
      <c r="AH34" s="47">
        <f t="shared" si="7"/>
        <v>0.51166666666666671</v>
      </c>
      <c r="AI34" s="47">
        <f t="shared" si="7"/>
        <v>0.51208333333333333</v>
      </c>
      <c r="AJ34" s="47">
        <f t="shared" si="7"/>
        <v>0.51249999999999996</v>
      </c>
    </row>
    <row r="35" spans="1:36" x14ac:dyDescent="0.25">
      <c r="A35" t="s">
        <v>191</v>
      </c>
      <c r="B35" t="s">
        <v>110</v>
      </c>
      <c r="C35" s="47">
        <f t="shared" si="4"/>
        <v>0.5</v>
      </c>
      <c r="D35" s="47">
        <f t="shared" si="7"/>
        <v>0.5</v>
      </c>
      <c r="E35" s="47">
        <f t="shared" si="7"/>
        <v>0.5</v>
      </c>
      <c r="F35" s="47">
        <f t="shared" si="7"/>
        <v>0.5</v>
      </c>
      <c r="G35" s="47">
        <f t="shared" si="7"/>
        <v>0.50041666666666662</v>
      </c>
      <c r="H35" s="47">
        <f t="shared" si="7"/>
        <v>0.50083333333333335</v>
      </c>
      <c r="I35" s="47">
        <f t="shared" si="7"/>
        <v>0.50124999999999997</v>
      </c>
      <c r="J35" s="47">
        <f t="shared" si="7"/>
        <v>0.50166666666666671</v>
      </c>
      <c r="K35" s="47">
        <f t="shared" si="7"/>
        <v>0.50208333333333333</v>
      </c>
      <c r="L35" s="47">
        <f t="shared" si="7"/>
        <v>0.50249999999999995</v>
      </c>
      <c r="M35" s="47">
        <f t="shared" si="7"/>
        <v>0.50291666666666668</v>
      </c>
      <c r="N35" s="47">
        <f t="shared" si="7"/>
        <v>0.5033333333333333</v>
      </c>
      <c r="O35" s="47">
        <f t="shared" si="7"/>
        <v>0.50375000000000003</v>
      </c>
      <c r="P35" s="47">
        <f t="shared" si="7"/>
        <v>0.50416666666666665</v>
      </c>
      <c r="Q35" s="47">
        <f t="shared" si="7"/>
        <v>0.50458333333333338</v>
      </c>
      <c r="R35" s="47">
        <f t="shared" si="7"/>
        <v>0.505</v>
      </c>
      <c r="S35" s="47">
        <f t="shared" si="7"/>
        <v>0.50541666666666663</v>
      </c>
      <c r="T35" s="47">
        <f t="shared" si="7"/>
        <v>0.50583333333333336</v>
      </c>
      <c r="U35" s="47">
        <f t="shared" si="7"/>
        <v>0.50624999999999998</v>
      </c>
      <c r="V35" s="47">
        <f t="shared" si="7"/>
        <v>0.50666666666666671</v>
      </c>
      <c r="W35" s="47">
        <f t="shared" si="7"/>
        <v>0.50708333333333333</v>
      </c>
      <c r="X35" s="47">
        <f t="shared" si="7"/>
        <v>0.50749999999999995</v>
      </c>
      <c r="Y35" s="47">
        <f t="shared" si="7"/>
        <v>0.50791666666666668</v>
      </c>
      <c r="Z35" s="47">
        <f t="shared" si="7"/>
        <v>0.5083333333333333</v>
      </c>
      <c r="AA35" s="47">
        <f t="shared" si="7"/>
        <v>0.50875000000000004</v>
      </c>
      <c r="AB35" s="47">
        <f t="shared" si="7"/>
        <v>0.50916666666666666</v>
      </c>
      <c r="AC35" s="47">
        <f t="shared" si="7"/>
        <v>0.50958333333333328</v>
      </c>
      <c r="AD35" s="47">
        <f t="shared" si="7"/>
        <v>0.51</v>
      </c>
      <c r="AE35" s="47">
        <f t="shared" si="7"/>
        <v>0.51041666666666663</v>
      </c>
      <c r="AF35" s="47">
        <f t="shared" si="7"/>
        <v>0.51083333333333336</v>
      </c>
      <c r="AG35" s="47">
        <f t="shared" si="7"/>
        <v>0.51124999999999998</v>
      </c>
      <c r="AH35" s="47">
        <f t="shared" si="7"/>
        <v>0.51166666666666671</v>
      </c>
      <c r="AI35" s="47">
        <f t="shared" si="7"/>
        <v>0.51208333333333333</v>
      </c>
      <c r="AJ35" s="47">
        <f t="shared" si="7"/>
        <v>0.51249999999999996</v>
      </c>
    </row>
    <row r="36" spans="1:36" x14ac:dyDescent="0.25">
      <c r="A36" t="s">
        <v>192</v>
      </c>
      <c r="B36" t="s">
        <v>110</v>
      </c>
      <c r="C36" s="47">
        <f t="shared" si="4"/>
        <v>0.76700000000000002</v>
      </c>
      <c r="D36" s="47">
        <f t="shared" si="7"/>
        <v>0.76700000000000002</v>
      </c>
      <c r="E36" s="47">
        <f t="shared" si="7"/>
        <v>0.76700000000000002</v>
      </c>
      <c r="F36" s="47">
        <f t="shared" si="7"/>
        <v>0.76700000000000002</v>
      </c>
      <c r="G36" s="47">
        <f t="shared" si="7"/>
        <v>0.76763916666666665</v>
      </c>
      <c r="H36" s="47">
        <f t="shared" si="7"/>
        <v>0.7682783333333334</v>
      </c>
      <c r="I36" s="47">
        <f t="shared" si="7"/>
        <v>0.76891749999999992</v>
      </c>
      <c r="J36" s="47">
        <f t="shared" si="7"/>
        <v>0.76955666666666678</v>
      </c>
      <c r="K36" s="47">
        <f t="shared" si="7"/>
        <v>0.7701958333333333</v>
      </c>
      <c r="L36" s="47">
        <f t="shared" si="7"/>
        <v>0.77083499999999994</v>
      </c>
      <c r="M36" s="47">
        <f t="shared" si="7"/>
        <v>0.77147416666666668</v>
      </c>
      <c r="N36" s="47">
        <f t="shared" si="7"/>
        <v>0.77211333333333332</v>
      </c>
      <c r="O36" s="47">
        <f t="shared" si="7"/>
        <v>0.77275250000000006</v>
      </c>
      <c r="P36" s="47">
        <f t="shared" si="7"/>
        <v>0.7733916666666667</v>
      </c>
      <c r="Q36" s="47">
        <f t="shared" si="7"/>
        <v>0.77403083333333345</v>
      </c>
      <c r="R36" s="47">
        <f t="shared" si="7"/>
        <v>0.77466999999999997</v>
      </c>
      <c r="S36" s="47">
        <f t="shared" si="7"/>
        <v>0.7753091666666666</v>
      </c>
      <c r="T36" s="47">
        <f t="shared" si="7"/>
        <v>0.77594833333333335</v>
      </c>
      <c r="U36" s="47">
        <f t="shared" si="7"/>
        <v>0.77658749999999999</v>
      </c>
      <c r="V36" s="47">
        <f t="shared" si="7"/>
        <v>0.77722666666666673</v>
      </c>
      <c r="W36" s="47">
        <f t="shared" si="7"/>
        <v>0.77786583333333337</v>
      </c>
      <c r="X36" s="47">
        <f t="shared" si="7"/>
        <v>0.77850499999999989</v>
      </c>
      <c r="Y36" s="47">
        <f t="shared" si="7"/>
        <v>0.77914416666666675</v>
      </c>
      <c r="Z36" s="47">
        <f t="shared" si="7"/>
        <v>0.77978333333333327</v>
      </c>
      <c r="AA36" s="47">
        <f t="shared" si="7"/>
        <v>0.78042250000000002</v>
      </c>
      <c r="AB36" s="47">
        <f t="shared" si="7"/>
        <v>0.78106166666666665</v>
      </c>
      <c r="AC36" s="47">
        <f t="shared" si="7"/>
        <v>0.78170083333333329</v>
      </c>
      <c r="AD36" s="47">
        <f t="shared" si="7"/>
        <v>0.78234000000000004</v>
      </c>
      <c r="AE36" s="47">
        <f t="shared" si="7"/>
        <v>0.78297916666666667</v>
      </c>
      <c r="AF36" s="47">
        <f t="shared" si="7"/>
        <v>0.78361833333333342</v>
      </c>
      <c r="AG36" s="47">
        <f t="shared" si="7"/>
        <v>0.78425749999999994</v>
      </c>
      <c r="AH36" s="47">
        <f t="shared" si="7"/>
        <v>0.7848966666666668</v>
      </c>
      <c r="AI36" s="47">
        <f t="shared" si="7"/>
        <v>0.78553583333333332</v>
      </c>
      <c r="AJ36" s="47">
        <f t="shared" si="7"/>
        <v>0.78617499999999996</v>
      </c>
    </row>
    <row r="37" spans="1:36" x14ac:dyDescent="0.25">
      <c r="A37" t="s">
        <v>193</v>
      </c>
      <c r="B37" t="s">
        <v>110</v>
      </c>
      <c r="C37" s="47">
        <f>IF(C19*(1+C$5)&lt;=1,C19*(1+C$5),1)</f>
        <v>0.76700000000000002</v>
      </c>
      <c r="D37" s="47">
        <f t="shared" si="7"/>
        <v>0.76700000000000002</v>
      </c>
      <c r="E37" s="47">
        <f t="shared" si="7"/>
        <v>0.76700000000000002</v>
      </c>
      <c r="F37" s="47">
        <f t="shared" si="7"/>
        <v>0.76700000000000002</v>
      </c>
      <c r="G37" s="47">
        <f t="shared" si="7"/>
        <v>0.76763916666666665</v>
      </c>
      <c r="H37" s="47">
        <f t="shared" si="7"/>
        <v>0.7682783333333334</v>
      </c>
      <c r="I37" s="47">
        <f t="shared" si="7"/>
        <v>0.76891749999999992</v>
      </c>
      <c r="J37" s="47">
        <f t="shared" si="7"/>
        <v>0.76955666666666678</v>
      </c>
      <c r="K37" s="47">
        <f t="shared" si="7"/>
        <v>0.7701958333333333</v>
      </c>
      <c r="L37" s="47">
        <f t="shared" si="7"/>
        <v>0.77083499999999994</v>
      </c>
      <c r="M37" s="47">
        <f t="shared" si="7"/>
        <v>0.77147416666666668</v>
      </c>
      <c r="N37" s="47">
        <f t="shared" si="7"/>
        <v>0.77211333333333332</v>
      </c>
      <c r="O37" s="47">
        <f t="shared" si="7"/>
        <v>0.77275250000000006</v>
      </c>
      <c r="P37" s="47">
        <f t="shared" si="7"/>
        <v>0.7733916666666667</v>
      </c>
      <c r="Q37" s="47">
        <f t="shared" si="7"/>
        <v>0.77403083333333345</v>
      </c>
      <c r="R37" s="47">
        <f t="shared" si="7"/>
        <v>0.77466999999999997</v>
      </c>
      <c r="S37" s="47">
        <f t="shared" si="7"/>
        <v>0.7753091666666666</v>
      </c>
      <c r="T37" s="47">
        <f t="shared" si="7"/>
        <v>0.77594833333333335</v>
      </c>
      <c r="U37" s="47">
        <f t="shared" si="7"/>
        <v>0.77658749999999999</v>
      </c>
      <c r="V37" s="47">
        <f t="shared" si="7"/>
        <v>0.77722666666666673</v>
      </c>
      <c r="W37" s="47">
        <f t="shared" si="7"/>
        <v>0.77786583333333337</v>
      </c>
      <c r="X37" s="47">
        <f t="shared" si="7"/>
        <v>0.77850499999999989</v>
      </c>
      <c r="Y37" s="47">
        <f t="shared" si="7"/>
        <v>0.77914416666666675</v>
      </c>
      <c r="Z37" s="47">
        <f t="shared" si="7"/>
        <v>0.77978333333333327</v>
      </c>
      <c r="AA37" s="47">
        <f t="shared" si="7"/>
        <v>0.78042250000000002</v>
      </c>
      <c r="AB37" s="47">
        <f t="shared" si="7"/>
        <v>0.78106166666666665</v>
      </c>
      <c r="AC37" s="47">
        <f t="shared" si="7"/>
        <v>0.78170083333333329</v>
      </c>
      <c r="AD37" s="47">
        <f t="shared" si="7"/>
        <v>0.78234000000000004</v>
      </c>
      <c r="AE37" s="47">
        <f t="shared" si="7"/>
        <v>0.78297916666666667</v>
      </c>
      <c r="AF37" s="47">
        <f t="shared" si="7"/>
        <v>0.78361833333333342</v>
      </c>
      <c r="AG37" s="47">
        <f t="shared" si="7"/>
        <v>0.78425749999999994</v>
      </c>
      <c r="AH37" s="47">
        <f t="shared" si="7"/>
        <v>0.7848966666666668</v>
      </c>
      <c r="AI37" s="47">
        <f t="shared" si="7"/>
        <v>0.78553583333333332</v>
      </c>
      <c r="AJ37" s="47">
        <f t="shared" si="7"/>
        <v>0.78617499999999996</v>
      </c>
    </row>
    <row r="38" spans="1:36" x14ac:dyDescent="0.25">
      <c r="A38" t="s">
        <v>194</v>
      </c>
      <c r="B38" t="s">
        <v>110</v>
      </c>
      <c r="C38" s="47">
        <f t="shared" si="4"/>
        <v>0.76700000000000002</v>
      </c>
      <c r="D38" s="47">
        <f t="shared" si="7"/>
        <v>0.76700000000000002</v>
      </c>
      <c r="E38" s="47">
        <f t="shared" si="7"/>
        <v>0.76700000000000002</v>
      </c>
      <c r="F38" s="47">
        <f t="shared" si="7"/>
        <v>0.76700000000000002</v>
      </c>
      <c r="G38" s="47">
        <f t="shared" si="7"/>
        <v>0.76763916666666665</v>
      </c>
      <c r="H38" s="47">
        <f t="shared" si="7"/>
        <v>0.7682783333333334</v>
      </c>
      <c r="I38" s="47">
        <f t="shared" si="7"/>
        <v>0.76891749999999992</v>
      </c>
      <c r="J38" s="47">
        <f t="shared" si="7"/>
        <v>0.76955666666666678</v>
      </c>
      <c r="K38" s="47">
        <f t="shared" si="7"/>
        <v>0.7701958333333333</v>
      </c>
      <c r="L38" s="47">
        <f t="shared" si="7"/>
        <v>0.77083499999999994</v>
      </c>
      <c r="M38" s="47">
        <f t="shared" si="7"/>
        <v>0.77147416666666668</v>
      </c>
      <c r="N38" s="47">
        <f t="shared" si="7"/>
        <v>0.77211333333333332</v>
      </c>
      <c r="O38" s="47">
        <f t="shared" si="7"/>
        <v>0.77275250000000006</v>
      </c>
      <c r="P38" s="47">
        <f t="shared" si="7"/>
        <v>0.7733916666666667</v>
      </c>
      <c r="Q38" s="47">
        <f t="shared" si="7"/>
        <v>0.77403083333333345</v>
      </c>
      <c r="R38" s="47">
        <f t="shared" si="7"/>
        <v>0.77466999999999997</v>
      </c>
      <c r="S38" s="47">
        <f t="shared" si="7"/>
        <v>0.7753091666666666</v>
      </c>
      <c r="T38" s="47">
        <f t="shared" si="7"/>
        <v>0.77594833333333335</v>
      </c>
      <c r="U38" s="47">
        <f t="shared" si="7"/>
        <v>0.77658749999999999</v>
      </c>
      <c r="V38" s="47">
        <f t="shared" si="7"/>
        <v>0.77722666666666673</v>
      </c>
      <c r="W38" s="47">
        <f t="shared" si="7"/>
        <v>0.77786583333333337</v>
      </c>
      <c r="X38" s="47">
        <f t="shared" si="7"/>
        <v>0.77850499999999989</v>
      </c>
      <c r="Y38" s="47">
        <f t="shared" si="7"/>
        <v>0.77914416666666675</v>
      </c>
      <c r="Z38" s="47">
        <f t="shared" si="7"/>
        <v>0.77978333333333327</v>
      </c>
      <c r="AA38" s="47">
        <f t="shared" si="7"/>
        <v>0.78042250000000002</v>
      </c>
      <c r="AB38" s="47">
        <f t="shared" si="7"/>
        <v>0.78106166666666665</v>
      </c>
      <c r="AC38" s="47">
        <f t="shared" si="7"/>
        <v>0.78170083333333329</v>
      </c>
      <c r="AD38" s="47">
        <f t="shared" si="7"/>
        <v>0.78234000000000004</v>
      </c>
      <c r="AE38" s="47">
        <f t="shared" si="7"/>
        <v>0.78297916666666667</v>
      </c>
      <c r="AF38" s="47">
        <f t="shared" si="7"/>
        <v>0.78361833333333342</v>
      </c>
      <c r="AG38" s="47">
        <f t="shared" si="7"/>
        <v>0.78425749999999994</v>
      </c>
      <c r="AH38" s="47">
        <f t="shared" si="7"/>
        <v>0.7848966666666668</v>
      </c>
      <c r="AI38" s="47">
        <f t="shared" si="7"/>
        <v>0.78553583333333332</v>
      </c>
      <c r="AJ38" s="47">
        <f t="shared" si="7"/>
        <v>0.78617499999999996</v>
      </c>
    </row>
    <row r="39" spans="1:36" x14ac:dyDescent="0.25">
      <c r="A39" t="s">
        <v>195</v>
      </c>
      <c r="B39" t="s">
        <v>110</v>
      </c>
      <c r="C39" s="47">
        <f t="shared" si="4"/>
        <v>0.7340000000000001</v>
      </c>
      <c r="D39" s="47">
        <f t="shared" si="7"/>
        <v>0.7340000000000001</v>
      </c>
      <c r="E39" s="47">
        <f t="shared" si="7"/>
        <v>0.7340000000000001</v>
      </c>
      <c r="F39" s="47">
        <f t="shared" si="7"/>
        <v>0.7340000000000001</v>
      </c>
      <c r="G39" s="47">
        <f t="shared" si="7"/>
        <v>0.73461166666666666</v>
      </c>
      <c r="H39" s="47">
        <f t="shared" si="7"/>
        <v>0.73522333333333345</v>
      </c>
      <c r="I39" s="47">
        <f t="shared" si="7"/>
        <v>0.73583500000000002</v>
      </c>
      <c r="J39" s="47">
        <f t="shared" si="7"/>
        <v>0.7364466666666668</v>
      </c>
      <c r="K39" s="47">
        <f t="shared" si="7"/>
        <v>0.73705833333333337</v>
      </c>
      <c r="L39" s="47">
        <f t="shared" si="7"/>
        <v>0.73767000000000005</v>
      </c>
      <c r="M39" s="47">
        <f t="shared" si="7"/>
        <v>0.73828166666666684</v>
      </c>
      <c r="N39" s="47">
        <f t="shared" si="7"/>
        <v>0.7388933333333334</v>
      </c>
      <c r="O39" s="47">
        <f t="shared" si="7"/>
        <v>0.73950500000000019</v>
      </c>
      <c r="P39" s="47">
        <f t="shared" si="7"/>
        <v>0.74011666666666676</v>
      </c>
      <c r="Q39" s="47">
        <f t="shared" si="7"/>
        <v>0.74072833333333354</v>
      </c>
      <c r="R39" s="47">
        <f t="shared" si="7"/>
        <v>0.74134000000000011</v>
      </c>
      <c r="S39" s="47">
        <f t="shared" si="7"/>
        <v>0.74195166666666668</v>
      </c>
      <c r="T39" s="47">
        <f t="shared" si="7"/>
        <v>0.74256333333333346</v>
      </c>
      <c r="U39" s="47">
        <f t="shared" si="7"/>
        <v>0.74317500000000003</v>
      </c>
      <c r="V39" s="47">
        <f t="shared" si="7"/>
        <v>0.74378666666666682</v>
      </c>
      <c r="W39" s="47">
        <f t="shared" si="7"/>
        <v>0.74439833333333338</v>
      </c>
      <c r="X39" s="47">
        <f t="shared" si="7"/>
        <v>0.74501000000000006</v>
      </c>
      <c r="Y39" s="47">
        <f t="shared" si="7"/>
        <v>0.74562166666666674</v>
      </c>
      <c r="Z39" s="47">
        <f t="shared" si="7"/>
        <v>0.74623333333333342</v>
      </c>
      <c r="AA39" s="47">
        <f t="shared" si="7"/>
        <v>0.7468450000000002</v>
      </c>
      <c r="AB39" s="47">
        <f t="shared" si="7"/>
        <v>0.74745666666666677</v>
      </c>
      <c r="AC39" s="47">
        <f t="shared" si="7"/>
        <v>0.74806833333333334</v>
      </c>
      <c r="AD39" s="47">
        <f t="shared" si="7"/>
        <v>0.74868000000000012</v>
      </c>
      <c r="AE39" s="47">
        <f t="shared" si="7"/>
        <v>0.74929166666666669</v>
      </c>
      <c r="AF39" s="47">
        <f t="shared" si="7"/>
        <v>0.74990333333333348</v>
      </c>
      <c r="AG39" s="47">
        <f t="shared" si="7"/>
        <v>0.75051500000000004</v>
      </c>
      <c r="AH39" s="47">
        <f t="shared" si="7"/>
        <v>0.75112666666666683</v>
      </c>
      <c r="AI39" s="47">
        <f t="shared" si="7"/>
        <v>0.7517383333333334</v>
      </c>
      <c r="AJ39" s="47">
        <f t="shared" si="7"/>
        <v>0.75235000000000007</v>
      </c>
    </row>
    <row r="40" spans="1:36" x14ac:dyDescent="0.25">
      <c r="A40" t="s">
        <v>196</v>
      </c>
      <c r="B40" t="s">
        <v>110</v>
      </c>
      <c r="C40" s="47">
        <f t="shared" si="4"/>
        <v>1</v>
      </c>
      <c r="D40" s="47">
        <f t="shared" si="7"/>
        <v>1</v>
      </c>
      <c r="E40" s="47">
        <f t="shared" si="7"/>
        <v>1</v>
      </c>
      <c r="F40" s="47">
        <f t="shared" si="7"/>
        <v>1</v>
      </c>
      <c r="G40" s="47">
        <f t="shared" si="7"/>
        <v>1</v>
      </c>
      <c r="H40" s="47">
        <f t="shared" si="7"/>
        <v>1</v>
      </c>
      <c r="I40" s="47">
        <f t="shared" si="7"/>
        <v>1</v>
      </c>
      <c r="J40" s="47">
        <f t="shared" si="7"/>
        <v>1</v>
      </c>
      <c r="K40" s="47">
        <f t="shared" si="7"/>
        <v>1</v>
      </c>
      <c r="L40" s="47">
        <f t="shared" si="7"/>
        <v>1</v>
      </c>
      <c r="M40" s="47">
        <f t="shared" si="7"/>
        <v>1</v>
      </c>
      <c r="N40" s="47">
        <f t="shared" si="7"/>
        <v>1</v>
      </c>
      <c r="O40" s="47">
        <f t="shared" si="7"/>
        <v>1</v>
      </c>
      <c r="P40" s="47">
        <f t="shared" si="7"/>
        <v>1</v>
      </c>
      <c r="Q40" s="47">
        <f t="shared" si="7"/>
        <v>1</v>
      </c>
      <c r="R40" s="47">
        <f t="shared" si="7"/>
        <v>1</v>
      </c>
      <c r="S40" s="47">
        <f t="shared" si="7"/>
        <v>1</v>
      </c>
      <c r="T40" s="47">
        <f t="shared" si="7"/>
        <v>1</v>
      </c>
      <c r="U40" s="47">
        <f t="shared" si="7"/>
        <v>1</v>
      </c>
      <c r="V40" s="47">
        <f t="shared" si="7"/>
        <v>1</v>
      </c>
      <c r="W40" s="47">
        <f t="shared" si="7"/>
        <v>1</v>
      </c>
      <c r="X40" s="47">
        <f t="shared" si="7"/>
        <v>1</v>
      </c>
      <c r="Y40" s="47">
        <f t="shared" si="7"/>
        <v>1</v>
      </c>
      <c r="Z40" s="47">
        <f t="shared" si="7"/>
        <v>1</v>
      </c>
      <c r="AA40" s="47">
        <f t="shared" si="7"/>
        <v>1</v>
      </c>
      <c r="AB40" s="47">
        <f t="shared" si="7"/>
        <v>1</v>
      </c>
      <c r="AC40" s="47">
        <f t="shared" si="7"/>
        <v>1</v>
      </c>
      <c r="AD40" s="47">
        <f t="shared" si="7"/>
        <v>1</v>
      </c>
      <c r="AE40" s="47">
        <f t="shared" si="7"/>
        <v>1</v>
      </c>
      <c r="AF40" s="47">
        <f t="shared" si="7"/>
        <v>1</v>
      </c>
      <c r="AG40" s="47">
        <f t="shared" si="7"/>
        <v>1</v>
      </c>
      <c r="AH40" s="47">
        <f t="shared" si="7"/>
        <v>1</v>
      </c>
      <c r="AI40" s="47">
        <f t="shared" si="7"/>
        <v>1</v>
      </c>
      <c r="AJ40" s="47">
        <f t="shared" si="7"/>
        <v>1</v>
      </c>
    </row>
    <row r="41" spans="1:36" x14ac:dyDescent="0.25">
      <c r="A41" t="s">
        <v>197</v>
      </c>
      <c r="B41" t="s">
        <v>110</v>
      </c>
      <c r="C41" s="47">
        <f t="shared" si="4"/>
        <v>1</v>
      </c>
      <c r="D41" s="47">
        <f t="shared" si="7"/>
        <v>1</v>
      </c>
      <c r="E41" s="47">
        <f t="shared" si="7"/>
        <v>1</v>
      </c>
      <c r="F41" s="47">
        <f t="shared" si="7"/>
        <v>1</v>
      </c>
      <c r="G41" s="47">
        <f t="shared" si="7"/>
        <v>1</v>
      </c>
      <c r="H41" s="47">
        <f t="shared" si="7"/>
        <v>1</v>
      </c>
      <c r="I41" s="47">
        <f t="shared" si="7"/>
        <v>1</v>
      </c>
      <c r="J41" s="47">
        <f t="shared" si="7"/>
        <v>1</v>
      </c>
      <c r="K41" s="47">
        <f t="shared" si="7"/>
        <v>1</v>
      </c>
      <c r="L41" s="47">
        <f t="shared" si="7"/>
        <v>1</v>
      </c>
      <c r="M41" s="47">
        <f t="shared" si="7"/>
        <v>1</v>
      </c>
      <c r="N41" s="47">
        <f t="shared" si="7"/>
        <v>1</v>
      </c>
      <c r="O41" s="47">
        <f t="shared" si="7"/>
        <v>1</v>
      </c>
      <c r="P41" s="47">
        <f t="shared" si="7"/>
        <v>1</v>
      </c>
      <c r="Q41" s="47">
        <f t="shared" si="7"/>
        <v>1</v>
      </c>
      <c r="R41" s="47">
        <f t="shared" si="7"/>
        <v>1</v>
      </c>
      <c r="S41" s="47">
        <f t="shared" si="7"/>
        <v>1</v>
      </c>
      <c r="T41" s="47">
        <f t="shared" si="7"/>
        <v>1</v>
      </c>
      <c r="U41" s="47">
        <f t="shared" si="7"/>
        <v>1</v>
      </c>
      <c r="V41" s="47">
        <f t="shared" si="7"/>
        <v>1</v>
      </c>
      <c r="W41" s="47">
        <f t="shared" si="7"/>
        <v>1</v>
      </c>
      <c r="X41" s="47">
        <f t="shared" si="7"/>
        <v>1</v>
      </c>
      <c r="Y41" s="47">
        <f t="shared" si="7"/>
        <v>1</v>
      </c>
      <c r="Z41" s="47">
        <f t="shared" si="7"/>
        <v>1</v>
      </c>
      <c r="AA41" s="47">
        <f t="shared" si="7"/>
        <v>1</v>
      </c>
      <c r="AB41" s="47">
        <f t="shared" si="7"/>
        <v>1</v>
      </c>
      <c r="AC41" s="47">
        <f t="shared" si="7"/>
        <v>1</v>
      </c>
      <c r="AD41" s="47">
        <f t="shared" si="7"/>
        <v>1</v>
      </c>
      <c r="AE41" s="47">
        <f t="shared" si="7"/>
        <v>1</v>
      </c>
      <c r="AF41" s="47">
        <f t="shared" si="7"/>
        <v>1</v>
      </c>
      <c r="AG41" s="47">
        <f t="shared" si="7"/>
        <v>1</v>
      </c>
      <c r="AH41" s="47">
        <f>IF(AH23*(1+AH$5)&lt;=1,AH23*(1+AH$5),1)</f>
        <v>1</v>
      </c>
      <c r="AI41" s="47">
        <f>IF(AI23*(1+AI$5)&lt;=1,AI23*(1+AI$5),1)</f>
        <v>1</v>
      </c>
      <c r="AJ41" s="47">
        <f>IF(AJ23*(1+AJ$5)&lt;=1,AJ23*(1+AJ$5),1)</f>
        <v>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0E160-955C-4112-9669-B9F756321A67}">
  <sheetPr codeName="Hoja11"/>
  <dimension ref="B2:AK23"/>
  <sheetViews>
    <sheetView topLeftCell="A7" workbookViewId="0">
      <selection activeCell="E3" sqref="E3"/>
    </sheetView>
  </sheetViews>
  <sheetFormatPr baseColWidth="10" defaultRowHeight="15" x14ac:dyDescent="0.25"/>
  <cols>
    <col min="2" max="2" width="38.28515625" bestFit="1" customWidth="1"/>
    <col min="3" max="3" width="12.140625" bestFit="1" customWidth="1"/>
    <col min="8" max="8" width="11.5703125" customWidth="1"/>
  </cols>
  <sheetData>
    <row r="2" spans="2:37" x14ac:dyDescent="0.25">
      <c r="C2" t="s">
        <v>181</v>
      </c>
      <c r="D2" s="8">
        <v>2017</v>
      </c>
      <c r="E2" s="8">
        <v>2018</v>
      </c>
      <c r="F2" s="8">
        <v>2019</v>
      </c>
      <c r="G2" s="8">
        <v>2020</v>
      </c>
      <c r="H2" s="8">
        <v>2021</v>
      </c>
      <c r="I2" s="8">
        <v>2022</v>
      </c>
      <c r="J2" s="8">
        <v>2023</v>
      </c>
      <c r="K2" s="8">
        <v>2024</v>
      </c>
      <c r="L2" s="8">
        <v>2025</v>
      </c>
      <c r="M2" s="8">
        <v>2026</v>
      </c>
      <c r="N2" s="8">
        <v>2027</v>
      </c>
      <c r="O2" s="8">
        <v>2028</v>
      </c>
      <c r="P2" s="8">
        <v>2029</v>
      </c>
      <c r="Q2" s="8">
        <v>2030</v>
      </c>
      <c r="R2" s="8">
        <v>2031</v>
      </c>
      <c r="S2" s="8">
        <v>2032</v>
      </c>
      <c r="T2" s="8">
        <v>2033</v>
      </c>
      <c r="U2" s="8">
        <v>2034</v>
      </c>
      <c r="V2" s="8">
        <v>2035</v>
      </c>
      <c r="W2" s="8">
        <v>2036</v>
      </c>
      <c r="X2" s="8">
        <v>2037</v>
      </c>
      <c r="Y2" s="8">
        <v>2038</v>
      </c>
      <c r="Z2" s="8">
        <v>2039</v>
      </c>
      <c r="AA2" s="8">
        <v>2040</v>
      </c>
      <c r="AB2" s="8">
        <v>2041</v>
      </c>
      <c r="AC2" s="8">
        <v>2042</v>
      </c>
      <c r="AD2" s="8">
        <v>2043</v>
      </c>
      <c r="AE2" s="8">
        <v>2044</v>
      </c>
      <c r="AF2" s="8">
        <v>2045</v>
      </c>
      <c r="AG2" s="8">
        <v>2046</v>
      </c>
      <c r="AH2" s="8">
        <v>2047</v>
      </c>
      <c r="AI2" s="8">
        <v>2048</v>
      </c>
      <c r="AJ2" s="8">
        <v>2049</v>
      </c>
      <c r="AK2" s="8">
        <v>2050</v>
      </c>
    </row>
    <row r="3" spans="2:37" x14ac:dyDescent="0.25">
      <c r="B3" t="s">
        <v>344</v>
      </c>
      <c r="C3" s="96" t="s">
        <v>343</v>
      </c>
      <c r="D3" s="105">
        <v>0</v>
      </c>
      <c r="E3" s="105">
        <v>124677.27588187155</v>
      </c>
      <c r="F3" s="105">
        <v>208812.04783825693</v>
      </c>
      <c r="G3" s="105">
        <v>211959.35846815744</v>
      </c>
      <c r="H3" s="105">
        <v>302158.81112630601</v>
      </c>
      <c r="I3" s="105">
        <v>374579.5545186972</v>
      </c>
      <c r="J3" s="105">
        <v>436147.76071057911</v>
      </c>
      <c r="K3" s="105">
        <v>494421.79413315991</v>
      </c>
      <c r="L3" s="105">
        <v>551506.20758668473</v>
      </c>
      <c r="M3" s="105">
        <v>605675.85673301143</v>
      </c>
      <c r="N3" s="105">
        <v>658580.32316271029</v>
      </c>
      <c r="O3" s="105">
        <v>710136.79064183461</v>
      </c>
      <c r="P3" s="105">
        <v>758487.82221309922</v>
      </c>
      <c r="Q3" s="105">
        <v>805313.33636379347</v>
      </c>
      <c r="R3" s="105">
        <v>849248.48758681817</v>
      </c>
      <c r="S3" s="105">
        <v>891670.216512235</v>
      </c>
      <c r="T3" s="105">
        <v>930697.40271700453</v>
      </c>
      <c r="U3" s="105">
        <v>968395.03253305994</v>
      </c>
      <c r="V3" s="105">
        <v>1003907.5431904232</v>
      </c>
      <c r="W3" s="105">
        <v>1037804.839236211</v>
      </c>
      <c r="X3" s="105">
        <v>1070758.7254070449</v>
      </c>
      <c r="Y3" s="105">
        <v>1101445.5064811786</v>
      </c>
      <c r="Z3" s="105">
        <v>1131230.8438380538</v>
      </c>
      <c r="AA3" s="105">
        <v>1160155.7461758966</v>
      </c>
      <c r="AB3" s="105">
        <v>1186920.2349153496</v>
      </c>
      <c r="AC3" s="105">
        <v>1212867.9589604246</v>
      </c>
      <c r="AD3" s="105">
        <v>1236677.0709169889</v>
      </c>
      <c r="AE3" s="105">
        <v>1259693.9802275442</v>
      </c>
      <c r="AF3" s="105">
        <v>1281952.4483190293</v>
      </c>
      <c r="AG3" s="105">
        <v>1302164.2260713652</v>
      </c>
      <c r="AH3" s="105">
        <v>1321691.9098816207</v>
      </c>
      <c r="AI3" s="105">
        <v>1340542.8718955531</v>
      </c>
      <c r="AJ3" s="105">
        <v>1357513.2005346857</v>
      </c>
      <c r="AK3" s="105">
        <v>1373952.5436455905</v>
      </c>
    </row>
    <row r="4" spans="2:37" x14ac:dyDescent="0.25">
      <c r="B4" t="s">
        <v>345</v>
      </c>
      <c r="C4" s="96" t="s">
        <v>343</v>
      </c>
      <c r="D4" s="105">
        <v>5605</v>
      </c>
      <c r="E4" s="105">
        <v>11738</v>
      </c>
      <c r="F4" s="105">
        <v>15276</v>
      </c>
      <c r="G4" s="105">
        <v>14831</v>
      </c>
    </row>
    <row r="5" spans="2:37" x14ac:dyDescent="0.25">
      <c r="B5" t="s">
        <v>346</v>
      </c>
      <c r="C5" s="8" t="s">
        <v>110</v>
      </c>
      <c r="D5" s="106">
        <v>0</v>
      </c>
      <c r="E5" s="106">
        <f>+E4/E3</f>
        <v>9.4147068236568196E-2</v>
      </c>
      <c r="F5" s="106">
        <f>+F4/F3</f>
        <v>7.3156698371315193E-2</v>
      </c>
      <c r="G5" s="106">
        <f>+G4/G3</f>
        <v>6.9970960976597094E-2</v>
      </c>
    </row>
    <row r="7" spans="2:37" ht="75" x14ac:dyDescent="0.25">
      <c r="C7" s="107" t="s">
        <v>349</v>
      </c>
      <c r="D7" s="107" t="s">
        <v>348</v>
      </c>
      <c r="E7" s="107" t="s">
        <v>347</v>
      </c>
      <c r="H7" s="110" t="s">
        <v>351</v>
      </c>
    </row>
    <row r="8" spans="2:37" x14ac:dyDescent="0.25">
      <c r="C8" s="108">
        <v>0.02</v>
      </c>
      <c r="D8" s="108">
        <v>0.02</v>
      </c>
      <c r="E8" s="108">
        <v>0.02</v>
      </c>
      <c r="G8" s="45" t="s">
        <v>4</v>
      </c>
      <c r="H8" s="111">
        <v>0</v>
      </c>
    </row>
    <row r="9" spans="2:37" x14ac:dyDescent="0.25">
      <c r="G9" s="45">
        <v>1</v>
      </c>
      <c r="H9" s="112">
        <v>1</v>
      </c>
    </row>
    <row r="10" spans="2:37" x14ac:dyDescent="0.25">
      <c r="G10" s="45">
        <v>2</v>
      </c>
      <c r="H10" s="111">
        <v>0.5</v>
      </c>
    </row>
    <row r="11" spans="2:37" x14ac:dyDescent="0.25">
      <c r="G11" s="113" t="s">
        <v>199</v>
      </c>
      <c r="H11" s="114">
        <f>+VLOOKUP('Panel de Control'!$C$20,'Calificación de Viviendas Nueva'!$G$8:$H$10,2,FALSE)</f>
        <v>0.5</v>
      </c>
    </row>
    <row r="13" spans="2:37" x14ac:dyDescent="0.25">
      <c r="B13" s="85" t="s">
        <v>350</v>
      </c>
      <c r="C13" s="85" t="s">
        <v>181</v>
      </c>
      <c r="D13" s="38">
        <v>2017</v>
      </c>
      <c r="E13" s="38">
        <v>2018</v>
      </c>
      <c r="F13" s="38">
        <v>2019</v>
      </c>
      <c r="G13" s="38">
        <v>2020</v>
      </c>
      <c r="H13" s="38">
        <v>2021</v>
      </c>
      <c r="I13" s="38">
        <v>2022</v>
      </c>
      <c r="J13" s="38">
        <v>2023</v>
      </c>
      <c r="K13" s="38">
        <v>2024</v>
      </c>
      <c r="L13" s="38">
        <v>2025</v>
      </c>
      <c r="M13" s="38">
        <v>2026</v>
      </c>
      <c r="N13" s="38">
        <v>2027</v>
      </c>
      <c r="O13" s="38">
        <v>2028</v>
      </c>
      <c r="P13" s="38">
        <v>2029</v>
      </c>
      <c r="Q13" s="38">
        <v>2030</v>
      </c>
      <c r="R13" s="38">
        <v>2031</v>
      </c>
      <c r="S13" s="38">
        <v>2032</v>
      </c>
      <c r="T13" s="38">
        <v>2033</v>
      </c>
      <c r="U13" s="38">
        <v>2034</v>
      </c>
      <c r="V13" s="38">
        <v>2035</v>
      </c>
      <c r="W13" s="38">
        <v>2036</v>
      </c>
      <c r="X13" s="38">
        <v>2037</v>
      </c>
      <c r="Y13" s="38">
        <v>2038</v>
      </c>
      <c r="Z13" s="38">
        <v>2039</v>
      </c>
      <c r="AA13" s="38">
        <v>2040</v>
      </c>
      <c r="AB13" s="38">
        <v>2041</v>
      </c>
      <c r="AC13" s="38">
        <v>2042</v>
      </c>
      <c r="AD13" s="38">
        <v>2043</v>
      </c>
      <c r="AE13" s="38">
        <v>2044</v>
      </c>
      <c r="AF13" s="38">
        <v>2045</v>
      </c>
      <c r="AG13" s="38">
        <v>2046</v>
      </c>
      <c r="AH13" s="38">
        <v>2047</v>
      </c>
      <c r="AI13" s="38">
        <v>2048</v>
      </c>
      <c r="AJ13" s="38">
        <v>2049</v>
      </c>
      <c r="AK13" s="38">
        <v>2050</v>
      </c>
    </row>
    <row r="14" spans="2:37" x14ac:dyDescent="0.25">
      <c r="B14" s="8" t="s">
        <v>4</v>
      </c>
      <c r="C14" s="8" t="s">
        <v>110</v>
      </c>
      <c r="D14" s="109">
        <v>0</v>
      </c>
      <c r="E14" s="6">
        <f>+E5</f>
        <v>9.4147068236568196E-2</v>
      </c>
      <c r="F14" s="6">
        <f>+F5</f>
        <v>7.3156698371315193E-2</v>
      </c>
      <c r="G14" s="6">
        <f>+G5</f>
        <v>6.9970960976597094E-2</v>
      </c>
      <c r="H14" s="6">
        <v>0</v>
      </c>
      <c r="I14" s="6">
        <f t="shared" ref="I14:AK14" si="0">+I5</f>
        <v>0</v>
      </c>
      <c r="J14" s="6">
        <f t="shared" si="0"/>
        <v>0</v>
      </c>
      <c r="K14" s="6">
        <f t="shared" si="0"/>
        <v>0</v>
      </c>
      <c r="L14" s="6">
        <f t="shared" si="0"/>
        <v>0</v>
      </c>
      <c r="M14" s="6">
        <f t="shared" si="0"/>
        <v>0</v>
      </c>
      <c r="N14" s="6">
        <f t="shared" si="0"/>
        <v>0</v>
      </c>
      <c r="O14" s="6">
        <f t="shared" si="0"/>
        <v>0</v>
      </c>
      <c r="P14" s="6">
        <f t="shared" si="0"/>
        <v>0</v>
      </c>
      <c r="Q14" s="6">
        <f t="shared" si="0"/>
        <v>0</v>
      </c>
      <c r="R14" s="6">
        <f t="shared" si="0"/>
        <v>0</v>
      </c>
      <c r="S14" s="6">
        <f t="shared" si="0"/>
        <v>0</v>
      </c>
      <c r="T14" s="6">
        <f t="shared" si="0"/>
        <v>0</v>
      </c>
      <c r="U14" s="6">
        <f t="shared" si="0"/>
        <v>0</v>
      </c>
      <c r="V14" s="6">
        <f t="shared" si="0"/>
        <v>0</v>
      </c>
      <c r="W14" s="6">
        <f t="shared" si="0"/>
        <v>0</v>
      </c>
      <c r="X14" s="6">
        <f t="shared" si="0"/>
        <v>0</v>
      </c>
      <c r="Y14" s="6">
        <f t="shared" si="0"/>
        <v>0</v>
      </c>
      <c r="Z14" s="6">
        <f t="shared" si="0"/>
        <v>0</v>
      </c>
      <c r="AA14" s="6">
        <f t="shared" si="0"/>
        <v>0</v>
      </c>
      <c r="AB14" s="6">
        <f t="shared" si="0"/>
        <v>0</v>
      </c>
      <c r="AC14" s="6">
        <f t="shared" si="0"/>
        <v>0</v>
      </c>
      <c r="AD14" s="6">
        <f t="shared" si="0"/>
        <v>0</v>
      </c>
      <c r="AE14" s="6">
        <f t="shared" si="0"/>
        <v>0</v>
      </c>
      <c r="AF14" s="6">
        <f t="shared" si="0"/>
        <v>0</v>
      </c>
      <c r="AG14" s="6">
        <f t="shared" si="0"/>
        <v>0</v>
      </c>
      <c r="AH14" s="6">
        <f t="shared" si="0"/>
        <v>0</v>
      </c>
      <c r="AI14" s="6">
        <f t="shared" si="0"/>
        <v>0</v>
      </c>
      <c r="AJ14" s="6">
        <f t="shared" si="0"/>
        <v>0</v>
      </c>
      <c r="AK14" s="6">
        <f t="shared" si="0"/>
        <v>0</v>
      </c>
    </row>
    <row r="15" spans="2:37" x14ac:dyDescent="0.25">
      <c r="B15" s="8">
        <v>1</v>
      </c>
      <c r="C15" s="8" t="s">
        <v>110</v>
      </c>
      <c r="D15" s="109">
        <v>0</v>
      </c>
      <c r="E15" s="6">
        <v>9.4147068236568196E-2</v>
      </c>
      <c r="F15" s="6">
        <v>7.3156698371315193E-2</v>
      </c>
      <c r="G15" s="6">
        <v>6.9970960976597094E-2</v>
      </c>
      <c r="H15" s="6">
        <f>+AVERAGE(E14:G14)</f>
        <v>7.9091575861493499E-2</v>
      </c>
      <c r="I15" s="6">
        <f>+H15</f>
        <v>7.9091575861493499E-2</v>
      </c>
      <c r="J15" s="6">
        <f t="shared" ref="J15:AK15" si="1">+I15</f>
        <v>7.9091575861493499E-2</v>
      </c>
      <c r="K15" s="6">
        <f t="shared" si="1"/>
        <v>7.9091575861493499E-2</v>
      </c>
      <c r="L15" s="6">
        <f t="shared" si="1"/>
        <v>7.9091575861493499E-2</v>
      </c>
      <c r="M15" s="6">
        <f t="shared" si="1"/>
        <v>7.9091575861493499E-2</v>
      </c>
      <c r="N15" s="6">
        <f t="shared" si="1"/>
        <v>7.9091575861493499E-2</v>
      </c>
      <c r="O15" s="6">
        <f t="shared" si="1"/>
        <v>7.9091575861493499E-2</v>
      </c>
      <c r="P15" s="6">
        <f t="shared" si="1"/>
        <v>7.9091575861493499E-2</v>
      </c>
      <c r="Q15" s="6">
        <f t="shared" si="1"/>
        <v>7.9091575861493499E-2</v>
      </c>
      <c r="R15" s="6">
        <f t="shared" si="1"/>
        <v>7.9091575861493499E-2</v>
      </c>
      <c r="S15" s="6">
        <f t="shared" si="1"/>
        <v>7.9091575861493499E-2</v>
      </c>
      <c r="T15" s="6">
        <f t="shared" si="1"/>
        <v>7.9091575861493499E-2</v>
      </c>
      <c r="U15" s="6">
        <f t="shared" si="1"/>
        <v>7.9091575861493499E-2</v>
      </c>
      <c r="V15" s="6">
        <f t="shared" si="1"/>
        <v>7.9091575861493499E-2</v>
      </c>
      <c r="W15" s="6">
        <f t="shared" si="1"/>
        <v>7.9091575861493499E-2</v>
      </c>
      <c r="X15" s="6">
        <f t="shared" si="1"/>
        <v>7.9091575861493499E-2</v>
      </c>
      <c r="Y15" s="6">
        <f t="shared" si="1"/>
        <v>7.9091575861493499E-2</v>
      </c>
      <c r="Z15" s="6">
        <f t="shared" si="1"/>
        <v>7.9091575861493499E-2</v>
      </c>
      <c r="AA15" s="6">
        <f t="shared" si="1"/>
        <v>7.9091575861493499E-2</v>
      </c>
      <c r="AB15" s="6">
        <f t="shared" si="1"/>
        <v>7.9091575861493499E-2</v>
      </c>
      <c r="AC15" s="6">
        <f t="shared" si="1"/>
        <v>7.9091575861493499E-2</v>
      </c>
      <c r="AD15" s="6">
        <f t="shared" si="1"/>
        <v>7.9091575861493499E-2</v>
      </c>
      <c r="AE15" s="6">
        <f t="shared" si="1"/>
        <v>7.9091575861493499E-2</v>
      </c>
      <c r="AF15" s="6">
        <f t="shared" si="1"/>
        <v>7.9091575861493499E-2</v>
      </c>
      <c r="AG15" s="6">
        <f t="shared" si="1"/>
        <v>7.9091575861493499E-2</v>
      </c>
      <c r="AH15" s="6">
        <f t="shared" si="1"/>
        <v>7.9091575861493499E-2</v>
      </c>
      <c r="AI15" s="6">
        <f t="shared" si="1"/>
        <v>7.9091575861493499E-2</v>
      </c>
      <c r="AJ15" s="6">
        <f t="shared" si="1"/>
        <v>7.9091575861493499E-2</v>
      </c>
      <c r="AK15" s="6">
        <f t="shared" si="1"/>
        <v>7.9091575861493499E-2</v>
      </c>
    </row>
    <row r="16" spans="2:37" x14ac:dyDescent="0.25">
      <c r="B16" s="8">
        <v>2</v>
      </c>
      <c r="C16" s="8" t="s">
        <v>110</v>
      </c>
      <c r="D16" s="109">
        <v>0</v>
      </c>
      <c r="E16" s="6">
        <v>9.4147068236568196E-2</v>
      </c>
      <c r="F16" s="6">
        <v>7.3156698371315193E-2</v>
      </c>
      <c r="G16" s="6">
        <v>6.9970960976597094E-2</v>
      </c>
      <c r="H16" s="6">
        <f>+($AK$16-$G$16)/(2050-$G$13)+G16</f>
        <v>0.10097192894404386</v>
      </c>
      <c r="I16" s="6">
        <f>+($AK$16-$G$16)/(2050-$G$13)+H16</f>
        <v>0.13197289691149061</v>
      </c>
      <c r="J16" s="6">
        <v>1</v>
      </c>
      <c r="K16" s="6">
        <v>1</v>
      </c>
      <c r="L16" s="6">
        <v>1</v>
      </c>
      <c r="M16" s="6">
        <v>1</v>
      </c>
      <c r="N16" s="6">
        <v>1</v>
      </c>
      <c r="O16" s="6">
        <v>1</v>
      </c>
      <c r="P16" s="6">
        <v>1</v>
      </c>
      <c r="Q16" s="6">
        <v>1</v>
      </c>
      <c r="R16" s="6">
        <v>1</v>
      </c>
      <c r="S16" s="6">
        <v>1</v>
      </c>
      <c r="T16" s="6">
        <v>1</v>
      </c>
      <c r="U16" s="6">
        <v>1</v>
      </c>
      <c r="V16" s="6">
        <v>1</v>
      </c>
      <c r="W16" s="6">
        <v>1</v>
      </c>
      <c r="X16" s="6">
        <v>1</v>
      </c>
      <c r="Y16" s="6">
        <v>1</v>
      </c>
      <c r="Z16" s="6">
        <v>1</v>
      </c>
      <c r="AA16" s="6">
        <v>1</v>
      </c>
      <c r="AB16" s="6">
        <v>1</v>
      </c>
      <c r="AC16" s="6">
        <v>1</v>
      </c>
      <c r="AD16" s="6">
        <v>1</v>
      </c>
      <c r="AE16" s="6">
        <v>1</v>
      </c>
      <c r="AF16" s="6">
        <v>1</v>
      </c>
      <c r="AG16" s="6">
        <v>1</v>
      </c>
      <c r="AH16" s="6">
        <v>1</v>
      </c>
      <c r="AI16" s="6">
        <v>1</v>
      </c>
      <c r="AJ16" s="6">
        <v>1</v>
      </c>
      <c r="AK16" s="6">
        <v>1</v>
      </c>
    </row>
    <row r="17" spans="2:37" s="85" customFormat="1" x14ac:dyDescent="0.25">
      <c r="B17" s="38" t="s">
        <v>199</v>
      </c>
      <c r="C17" s="38" t="s">
        <v>110</v>
      </c>
      <c r="D17" s="115">
        <f>+D16</f>
        <v>0</v>
      </c>
      <c r="E17" s="115">
        <f>+E16</f>
        <v>9.4147068236568196E-2</v>
      </c>
      <c r="F17" s="115">
        <f>+F16</f>
        <v>7.3156698371315193E-2</v>
      </c>
      <c r="G17" s="115">
        <f>+G16</f>
        <v>6.9970960976597094E-2</v>
      </c>
      <c r="H17" s="115">
        <f>+($AK$16-$G$16)/(2050-$G$13)+G17</f>
        <v>0.10097192894404386</v>
      </c>
      <c r="I17" s="115">
        <f t="shared" ref="I17:AK17" si="2">+($AK$16-$G$16)/(2050-$G$13)+H17</f>
        <v>0.13197289691149061</v>
      </c>
      <c r="J17" s="115">
        <f t="shared" si="2"/>
        <v>0.16297386487893739</v>
      </c>
      <c r="K17" s="115">
        <f t="shared" si="2"/>
        <v>0.19397483284638417</v>
      </c>
      <c r="L17" s="115">
        <f t="shared" si="2"/>
        <v>0.22497580081383095</v>
      </c>
      <c r="M17" s="115">
        <f t="shared" si="2"/>
        <v>0.25597676878127773</v>
      </c>
      <c r="N17" s="115">
        <f t="shared" si="2"/>
        <v>0.28697773674872451</v>
      </c>
      <c r="O17" s="115">
        <f t="shared" si="2"/>
        <v>0.31797870471617129</v>
      </c>
      <c r="P17" s="115">
        <f t="shared" si="2"/>
        <v>0.34897967268361807</v>
      </c>
      <c r="Q17" s="115">
        <f t="shared" si="2"/>
        <v>0.37998064065106485</v>
      </c>
      <c r="R17" s="115">
        <f t="shared" si="2"/>
        <v>0.41098160861851163</v>
      </c>
      <c r="S17" s="115">
        <f t="shared" si="2"/>
        <v>0.44198257658595841</v>
      </c>
      <c r="T17" s="115">
        <f t="shared" si="2"/>
        <v>0.47298354455340519</v>
      </c>
      <c r="U17" s="115">
        <f t="shared" si="2"/>
        <v>0.50398451252085197</v>
      </c>
      <c r="V17" s="115">
        <f t="shared" si="2"/>
        <v>0.53498548048829875</v>
      </c>
      <c r="W17" s="115">
        <f t="shared" si="2"/>
        <v>0.56598644845574553</v>
      </c>
      <c r="X17" s="115">
        <f t="shared" si="2"/>
        <v>0.59698741642319231</v>
      </c>
      <c r="Y17" s="115">
        <f t="shared" si="2"/>
        <v>0.62798838439063909</v>
      </c>
      <c r="Z17" s="115">
        <f t="shared" si="2"/>
        <v>0.65898935235808587</v>
      </c>
      <c r="AA17" s="115">
        <f t="shared" si="2"/>
        <v>0.68999032032553265</v>
      </c>
      <c r="AB17" s="115">
        <f t="shared" si="2"/>
        <v>0.72099128829297943</v>
      </c>
      <c r="AC17" s="115">
        <f t="shared" si="2"/>
        <v>0.75199225626042621</v>
      </c>
      <c r="AD17" s="115">
        <f t="shared" si="2"/>
        <v>0.78299322422787299</v>
      </c>
      <c r="AE17" s="115">
        <f t="shared" si="2"/>
        <v>0.81399419219531977</v>
      </c>
      <c r="AF17" s="115">
        <f t="shared" si="2"/>
        <v>0.84499516016276655</v>
      </c>
      <c r="AG17" s="115">
        <f t="shared" si="2"/>
        <v>0.87599612813021333</v>
      </c>
      <c r="AH17" s="115">
        <f t="shared" si="2"/>
        <v>0.9069970960976601</v>
      </c>
      <c r="AI17" s="115">
        <f t="shared" si="2"/>
        <v>0.93799806406510688</v>
      </c>
      <c r="AJ17" s="115">
        <f t="shared" si="2"/>
        <v>0.96899903203255366</v>
      </c>
      <c r="AK17" s="115">
        <f t="shared" si="2"/>
        <v>1.0000000000000004</v>
      </c>
    </row>
    <row r="19" spans="2:37" x14ac:dyDescent="0.25">
      <c r="B19" t="s">
        <v>357</v>
      </c>
    </row>
    <row r="20" spans="2:37" x14ac:dyDescent="0.25">
      <c r="B20" s="8" t="s">
        <v>4</v>
      </c>
      <c r="C20" s="8" t="s">
        <v>110</v>
      </c>
      <c r="D20" s="2">
        <f>+D14*$C$8</f>
        <v>0</v>
      </c>
      <c r="E20" s="2">
        <f t="shared" ref="E20:AK20" si="3">+E14*$C$8</f>
        <v>1.882941364731364E-3</v>
      </c>
      <c r="F20" s="2">
        <f t="shared" si="3"/>
        <v>1.4631339674263039E-3</v>
      </c>
      <c r="G20" s="2">
        <f t="shared" si="3"/>
        <v>1.3994192195319419E-3</v>
      </c>
      <c r="H20" s="2">
        <f t="shared" si="3"/>
        <v>0</v>
      </c>
      <c r="I20" s="2">
        <f t="shared" si="3"/>
        <v>0</v>
      </c>
      <c r="J20" s="2">
        <f t="shared" si="3"/>
        <v>0</v>
      </c>
      <c r="K20" s="2">
        <f t="shared" si="3"/>
        <v>0</v>
      </c>
      <c r="L20" s="2">
        <f t="shared" si="3"/>
        <v>0</v>
      </c>
      <c r="M20" s="2">
        <f t="shared" si="3"/>
        <v>0</v>
      </c>
      <c r="N20" s="2">
        <f t="shared" si="3"/>
        <v>0</v>
      </c>
      <c r="O20" s="2">
        <f t="shared" si="3"/>
        <v>0</v>
      </c>
      <c r="P20" s="2">
        <f t="shared" si="3"/>
        <v>0</v>
      </c>
      <c r="Q20" s="2">
        <f t="shared" si="3"/>
        <v>0</v>
      </c>
      <c r="R20" s="2">
        <f t="shared" si="3"/>
        <v>0</v>
      </c>
      <c r="S20" s="2">
        <f t="shared" si="3"/>
        <v>0</v>
      </c>
      <c r="T20" s="2">
        <f t="shared" si="3"/>
        <v>0</v>
      </c>
      <c r="U20" s="2">
        <f t="shared" si="3"/>
        <v>0</v>
      </c>
      <c r="V20" s="2">
        <f t="shared" si="3"/>
        <v>0</v>
      </c>
      <c r="W20" s="2">
        <f t="shared" si="3"/>
        <v>0</v>
      </c>
      <c r="X20" s="2">
        <f t="shared" si="3"/>
        <v>0</v>
      </c>
      <c r="Y20" s="2">
        <f t="shared" si="3"/>
        <v>0</v>
      </c>
      <c r="Z20" s="2">
        <f t="shared" si="3"/>
        <v>0</v>
      </c>
      <c r="AA20" s="2">
        <f t="shared" si="3"/>
        <v>0</v>
      </c>
      <c r="AB20" s="2">
        <f t="shared" si="3"/>
        <v>0</v>
      </c>
      <c r="AC20" s="2">
        <f t="shared" si="3"/>
        <v>0</v>
      </c>
      <c r="AD20" s="2">
        <f t="shared" si="3"/>
        <v>0</v>
      </c>
      <c r="AE20" s="2">
        <f t="shared" si="3"/>
        <v>0</v>
      </c>
      <c r="AF20" s="2">
        <f t="shared" si="3"/>
        <v>0</v>
      </c>
      <c r="AG20" s="2">
        <f t="shared" si="3"/>
        <v>0</v>
      </c>
      <c r="AH20" s="2">
        <f t="shared" si="3"/>
        <v>0</v>
      </c>
      <c r="AI20" s="2">
        <f t="shared" si="3"/>
        <v>0</v>
      </c>
      <c r="AJ20" s="2">
        <f t="shared" si="3"/>
        <v>0</v>
      </c>
      <c r="AK20" s="2">
        <f t="shared" si="3"/>
        <v>0</v>
      </c>
    </row>
    <row r="21" spans="2:37" x14ac:dyDescent="0.25">
      <c r="B21" s="8">
        <v>1</v>
      </c>
      <c r="C21" s="8" t="s">
        <v>110</v>
      </c>
      <c r="D21" s="2">
        <f t="shared" ref="D21:AK21" si="4">+D15*$C$8</f>
        <v>0</v>
      </c>
      <c r="E21" s="2">
        <f t="shared" si="4"/>
        <v>1.882941364731364E-3</v>
      </c>
      <c r="F21" s="2">
        <f t="shared" si="4"/>
        <v>1.4631339674263039E-3</v>
      </c>
      <c r="G21" s="2">
        <f t="shared" si="4"/>
        <v>1.3994192195319419E-3</v>
      </c>
      <c r="H21" s="2">
        <f t="shared" si="4"/>
        <v>1.58183151722987E-3</v>
      </c>
      <c r="I21" s="2">
        <f t="shared" si="4"/>
        <v>1.58183151722987E-3</v>
      </c>
      <c r="J21" s="2">
        <f t="shared" si="4"/>
        <v>1.58183151722987E-3</v>
      </c>
      <c r="K21" s="2">
        <f t="shared" si="4"/>
        <v>1.58183151722987E-3</v>
      </c>
      <c r="L21" s="2">
        <f t="shared" si="4"/>
        <v>1.58183151722987E-3</v>
      </c>
      <c r="M21" s="2">
        <f t="shared" si="4"/>
        <v>1.58183151722987E-3</v>
      </c>
      <c r="N21" s="2">
        <f t="shared" si="4"/>
        <v>1.58183151722987E-3</v>
      </c>
      <c r="O21" s="2">
        <f t="shared" si="4"/>
        <v>1.58183151722987E-3</v>
      </c>
      <c r="P21" s="2">
        <f t="shared" si="4"/>
        <v>1.58183151722987E-3</v>
      </c>
      <c r="Q21" s="2">
        <f t="shared" si="4"/>
        <v>1.58183151722987E-3</v>
      </c>
      <c r="R21" s="2">
        <f t="shared" si="4"/>
        <v>1.58183151722987E-3</v>
      </c>
      <c r="S21" s="2">
        <f t="shared" si="4"/>
        <v>1.58183151722987E-3</v>
      </c>
      <c r="T21" s="2">
        <f t="shared" si="4"/>
        <v>1.58183151722987E-3</v>
      </c>
      <c r="U21" s="2">
        <f t="shared" si="4"/>
        <v>1.58183151722987E-3</v>
      </c>
      <c r="V21" s="2">
        <f t="shared" si="4"/>
        <v>1.58183151722987E-3</v>
      </c>
      <c r="W21" s="2">
        <f t="shared" si="4"/>
        <v>1.58183151722987E-3</v>
      </c>
      <c r="X21" s="2">
        <f t="shared" si="4"/>
        <v>1.58183151722987E-3</v>
      </c>
      <c r="Y21" s="2">
        <f t="shared" si="4"/>
        <v>1.58183151722987E-3</v>
      </c>
      <c r="Z21" s="2">
        <f t="shared" si="4"/>
        <v>1.58183151722987E-3</v>
      </c>
      <c r="AA21" s="2">
        <f t="shared" si="4"/>
        <v>1.58183151722987E-3</v>
      </c>
      <c r="AB21" s="2">
        <f t="shared" si="4"/>
        <v>1.58183151722987E-3</v>
      </c>
      <c r="AC21" s="2">
        <f t="shared" si="4"/>
        <v>1.58183151722987E-3</v>
      </c>
      <c r="AD21" s="2">
        <f t="shared" si="4"/>
        <v>1.58183151722987E-3</v>
      </c>
      <c r="AE21" s="2">
        <f t="shared" si="4"/>
        <v>1.58183151722987E-3</v>
      </c>
      <c r="AF21" s="2">
        <f t="shared" si="4"/>
        <v>1.58183151722987E-3</v>
      </c>
      <c r="AG21" s="2">
        <f t="shared" si="4"/>
        <v>1.58183151722987E-3</v>
      </c>
      <c r="AH21" s="2">
        <f t="shared" si="4"/>
        <v>1.58183151722987E-3</v>
      </c>
      <c r="AI21" s="2">
        <f t="shared" si="4"/>
        <v>1.58183151722987E-3</v>
      </c>
      <c r="AJ21" s="2">
        <f t="shared" si="4"/>
        <v>1.58183151722987E-3</v>
      </c>
      <c r="AK21" s="2">
        <f t="shared" si="4"/>
        <v>1.58183151722987E-3</v>
      </c>
    </row>
    <row r="22" spans="2:37" x14ac:dyDescent="0.25">
      <c r="B22" s="8">
        <v>2</v>
      </c>
      <c r="C22" s="8" t="s">
        <v>110</v>
      </c>
      <c r="D22" s="2">
        <f t="shared" ref="D22:AK22" si="5">+D16*$C$8</f>
        <v>0</v>
      </c>
      <c r="E22" s="2">
        <f t="shared" si="5"/>
        <v>1.882941364731364E-3</v>
      </c>
      <c r="F22" s="2">
        <f t="shared" si="5"/>
        <v>1.4631339674263039E-3</v>
      </c>
      <c r="G22" s="2">
        <f t="shared" si="5"/>
        <v>1.3994192195319419E-3</v>
      </c>
      <c r="H22" s="2">
        <f t="shared" si="5"/>
        <v>2.0194385788808774E-3</v>
      </c>
      <c r="I22" s="2">
        <f t="shared" si="5"/>
        <v>2.6394579382298124E-3</v>
      </c>
      <c r="J22" s="2">
        <f t="shared" si="5"/>
        <v>0.02</v>
      </c>
      <c r="K22" s="2">
        <f t="shared" si="5"/>
        <v>0.02</v>
      </c>
      <c r="L22" s="2">
        <f t="shared" si="5"/>
        <v>0.02</v>
      </c>
      <c r="M22" s="2">
        <f t="shared" si="5"/>
        <v>0.02</v>
      </c>
      <c r="N22" s="2">
        <f t="shared" si="5"/>
        <v>0.02</v>
      </c>
      <c r="O22" s="2">
        <f t="shared" si="5"/>
        <v>0.02</v>
      </c>
      <c r="P22" s="2">
        <f t="shared" si="5"/>
        <v>0.02</v>
      </c>
      <c r="Q22" s="2">
        <f t="shared" si="5"/>
        <v>0.02</v>
      </c>
      <c r="R22" s="2">
        <f t="shared" si="5"/>
        <v>0.02</v>
      </c>
      <c r="S22" s="2">
        <f t="shared" si="5"/>
        <v>0.02</v>
      </c>
      <c r="T22" s="2">
        <f t="shared" si="5"/>
        <v>0.02</v>
      </c>
      <c r="U22" s="2">
        <f t="shared" si="5"/>
        <v>0.02</v>
      </c>
      <c r="V22" s="2">
        <f t="shared" si="5"/>
        <v>0.02</v>
      </c>
      <c r="W22" s="2">
        <f t="shared" si="5"/>
        <v>0.02</v>
      </c>
      <c r="X22" s="2">
        <f t="shared" si="5"/>
        <v>0.02</v>
      </c>
      <c r="Y22" s="2">
        <f t="shared" si="5"/>
        <v>0.02</v>
      </c>
      <c r="Z22" s="2">
        <f t="shared" si="5"/>
        <v>0.02</v>
      </c>
      <c r="AA22" s="2">
        <f t="shared" si="5"/>
        <v>0.02</v>
      </c>
      <c r="AB22" s="2">
        <f t="shared" si="5"/>
        <v>0.02</v>
      </c>
      <c r="AC22" s="2">
        <f t="shared" si="5"/>
        <v>0.02</v>
      </c>
      <c r="AD22" s="2">
        <f t="shared" si="5"/>
        <v>0.02</v>
      </c>
      <c r="AE22" s="2">
        <f t="shared" si="5"/>
        <v>0.02</v>
      </c>
      <c r="AF22" s="2">
        <f t="shared" si="5"/>
        <v>0.02</v>
      </c>
      <c r="AG22" s="2">
        <f t="shared" si="5"/>
        <v>0.02</v>
      </c>
      <c r="AH22" s="2">
        <f t="shared" si="5"/>
        <v>0.02</v>
      </c>
      <c r="AI22" s="2">
        <f t="shared" si="5"/>
        <v>0.02</v>
      </c>
      <c r="AJ22" s="2">
        <f t="shared" si="5"/>
        <v>0.02</v>
      </c>
      <c r="AK22" s="2">
        <f t="shared" si="5"/>
        <v>0.02</v>
      </c>
    </row>
    <row r="23" spans="2:37" s="85" customFormat="1" x14ac:dyDescent="0.25">
      <c r="B23" s="38" t="s">
        <v>199</v>
      </c>
      <c r="C23" s="38" t="s">
        <v>110</v>
      </c>
      <c r="D23" s="116">
        <f>+IF('Panel de Control'!$C$20="Base",'Calificación de Viviendas Nueva'!D20,IF('Panel de Control'!$C$20=1,'Calificación de Viviendas Nueva'!D21,'Calificación de Viviendas Nueva'!D22))</f>
        <v>0</v>
      </c>
      <c r="E23" s="116">
        <f>+IF('Panel de Control'!$C$20="Base",'Calificación de Viviendas Nueva'!E20,IF('Panel de Control'!$C$20=1,'Calificación de Viviendas Nueva'!E21,'Calificación de Viviendas Nueva'!E22))</f>
        <v>1.882941364731364E-3</v>
      </c>
      <c r="F23" s="116">
        <f>+IF('Panel de Control'!$C$20="Base",'Calificación de Viviendas Nueva'!F20,IF('Panel de Control'!$C$20=1,'Calificación de Viviendas Nueva'!F21,'Calificación de Viviendas Nueva'!F22))</f>
        <v>1.4631339674263039E-3</v>
      </c>
      <c r="G23" s="116">
        <f>+IF('Panel de Control'!$C$20="Base",'Calificación de Viviendas Nueva'!G20,IF('Panel de Control'!$C$20=1,'Calificación de Viviendas Nueva'!G21,'Calificación de Viviendas Nueva'!G22))</f>
        <v>1.3994192195319419E-3</v>
      </c>
      <c r="H23" s="116">
        <f>+IF('Panel de Control'!$C$20="Base",'Calificación de Viviendas Nueva'!H20,IF('Panel de Control'!$C$20=1,'Calificación de Viviendas Nueva'!H21,'Calificación de Viviendas Nueva'!H22))</f>
        <v>2.0194385788808774E-3</v>
      </c>
      <c r="I23" s="116">
        <f>+IF('Panel de Control'!$C$20="Base",'Calificación de Viviendas Nueva'!I20,IF('Panel de Control'!$C$20=1,'Calificación de Viviendas Nueva'!I21,'Calificación de Viviendas Nueva'!I22))</f>
        <v>2.6394579382298124E-3</v>
      </c>
      <c r="J23" s="116">
        <f>+IF('Panel de Control'!$C$20="Base",'Calificación de Viviendas Nueva'!J20,IF('Panel de Control'!$C$20=1,'Calificación de Viviendas Nueva'!J21,'Calificación de Viviendas Nueva'!J22))</f>
        <v>0.02</v>
      </c>
      <c r="K23" s="116">
        <f>+IF('Panel de Control'!$C$20="Base",'Calificación de Viviendas Nueva'!K20,IF('Panel de Control'!$C$20=1,'Calificación de Viviendas Nueva'!K21,'Calificación de Viviendas Nueva'!K22))</f>
        <v>0.02</v>
      </c>
      <c r="L23" s="116">
        <f>+IF('Panel de Control'!$C$20="Base",'Calificación de Viviendas Nueva'!L20,IF('Panel de Control'!$C$20=1,'Calificación de Viviendas Nueva'!L21,'Calificación de Viviendas Nueva'!L22))</f>
        <v>0.02</v>
      </c>
      <c r="M23" s="116">
        <f>+IF('Panel de Control'!$C$20="Base",'Calificación de Viviendas Nueva'!M20,IF('Panel de Control'!$C$20=1,'Calificación de Viviendas Nueva'!M21,'Calificación de Viviendas Nueva'!M22))</f>
        <v>0.02</v>
      </c>
      <c r="N23" s="116">
        <f>+IF('Panel de Control'!$C$20="Base",'Calificación de Viviendas Nueva'!N20,IF('Panel de Control'!$C$20=1,'Calificación de Viviendas Nueva'!N21,'Calificación de Viviendas Nueva'!N22))</f>
        <v>0.02</v>
      </c>
      <c r="O23" s="116">
        <f>+IF('Panel de Control'!$C$20="Base",'Calificación de Viviendas Nueva'!O20,IF('Panel de Control'!$C$20=1,'Calificación de Viviendas Nueva'!O21,'Calificación de Viviendas Nueva'!O22))</f>
        <v>0.02</v>
      </c>
      <c r="P23" s="116">
        <f>+IF('Panel de Control'!$C$20="Base",'Calificación de Viviendas Nueva'!P20,IF('Panel de Control'!$C$20=1,'Calificación de Viviendas Nueva'!P21,'Calificación de Viviendas Nueva'!P22))</f>
        <v>0.02</v>
      </c>
      <c r="Q23" s="116">
        <f>+IF('Panel de Control'!$C$20="Base",'Calificación de Viviendas Nueva'!Q20,IF('Panel de Control'!$C$20=1,'Calificación de Viviendas Nueva'!Q21,'Calificación de Viviendas Nueva'!Q22))</f>
        <v>0.02</v>
      </c>
      <c r="R23" s="116">
        <f>+IF('Panel de Control'!$C$20="Base",'Calificación de Viviendas Nueva'!R20,IF('Panel de Control'!$C$20=1,'Calificación de Viviendas Nueva'!R21,'Calificación de Viviendas Nueva'!R22))</f>
        <v>0.02</v>
      </c>
      <c r="S23" s="116">
        <f>+IF('Panel de Control'!$C$20="Base",'Calificación de Viviendas Nueva'!S20,IF('Panel de Control'!$C$20=1,'Calificación de Viviendas Nueva'!S21,'Calificación de Viviendas Nueva'!S22))</f>
        <v>0.02</v>
      </c>
      <c r="T23" s="116">
        <f>+IF('Panel de Control'!$C$20="Base",'Calificación de Viviendas Nueva'!T20,IF('Panel de Control'!$C$20=1,'Calificación de Viviendas Nueva'!T21,'Calificación de Viviendas Nueva'!T22))</f>
        <v>0.02</v>
      </c>
      <c r="U23" s="116">
        <f>+IF('Panel de Control'!$C$20="Base",'Calificación de Viviendas Nueva'!U20,IF('Panel de Control'!$C$20=1,'Calificación de Viviendas Nueva'!U21,'Calificación de Viviendas Nueva'!U22))</f>
        <v>0.02</v>
      </c>
      <c r="V23" s="116">
        <f>+IF('Panel de Control'!$C$20="Base",'Calificación de Viviendas Nueva'!V20,IF('Panel de Control'!$C$20=1,'Calificación de Viviendas Nueva'!V21,'Calificación de Viviendas Nueva'!V22))</f>
        <v>0.02</v>
      </c>
      <c r="W23" s="116">
        <f>+IF('Panel de Control'!$C$20="Base",'Calificación de Viviendas Nueva'!W20,IF('Panel de Control'!$C$20=1,'Calificación de Viviendas Nueva'!W21,'Calificación de Viviendas Nueva'!W22))</f>
        <v>0.02</v>
      </c>
      <c r="X23" s="116">
        <f>+IF('Panel de Control'!$C$20="Base",'Calificación de Viviendas Nueva'!X20,IF('Panel de Control'!$C$20=1,'Calificación de Viviendas Nueva'!X21,'Calificación de Viviendas Nueva'!X22))</f>
        <v>0.02</v>
      </c>
      <c r="Y23" s="116">
        <f>+IF('Panel de Control'!$C$20="Base",'Calificación de Viviendas Nueva'!Y20,IF('Panel de Control'!$C$20=1,'Calificación de Viviendas Nueva'!Y21,'Calificación de Viviendas Nueva'!Y22))</f>
        <v>0.02</v>
      </c>
      <c r="Z23" s="116">
        <f>+IF('Panel de Control'!$C$20="Base",'Calificación de Viviendas Nueva'!Z20,IF('Panel de Control'!$C$20=1,'Calificación de Viviendas Nueva'!Z21,'Calificación de Viviendas Nueva'!Z22))</f>
        <v>0.02</v>
      </c>
      <c r="AA23" s="116">
        <f>+IF('Panel de Control'!$C$20="Base",'Calificación de Viviendas Nueva'!AA20,IF('Panel de Control'!$C$20=1,'Calificación de Viviendas Nueva'!AA21,'Calificación de Viviendas Nueva'!AA22))</f>
        <v>0.02</v>
      </c>
      <c r="AB23" s="116">
        <f>+IF('Panel de Control'!$C$20="Base",'Calificación de Viviendas Nueva'!AB20,IF('Panel de Control'!$C$20=1,'Calificación de Viviendas Nueva'!AB21,'Calificación de Viviendas Nueva'!AB22))</f>
        <v>0.02</v>
      </c>
      <c r="AC23" s="116">
        <f>+IF('Panel de Control'!$C$20="Base",'Calificación de Viviendas Nueva'!AC20,IF('Panel de Control'!$C$20=1,'Calificación de Viviendas Nueva'!AC21,'Calificación de Viviendas Nueva'!AC22))</f>
        <v>0.02</v>
      </c>
      <c r="AD23" s="116">
        <f>+IF('Panel de Control'!$C$20="Base",'Calificación de Viviendas Nueva'!AD20,IF('Panel de Control'!$C$20=1,'Calificación de Viviendas Nueva'!AD21,'Calificación de Viviendas Nueva'!AD22))</f>
        <v>0.02</v>
      </c>
      <c r="AE23" s="116">
        <f>+IF('Panel de Control'!$C$20="Base",'Calificación de Viviendas Nueva'!AE20,IF('Panel de Control'!$C$20=1,'Calificación de Viviendas Nueva'!AE21,'Calificación de Viviendas Nueva'!AE22))</f>
        <v>0.02</v>
      </c>
      <c r="AF23" s="116">
        <f>+IF('Panel de Control'!$C$20="Base",'Calificación de Viviendas Nueva'!AF20,IF('Panel de Control'!$C$20=1,'Calificación de Viviendas Nueva'!AF21,'Calificación de Viviendas Nueva'!AF22))</f>
        <v>0.02</v>
      </c>
      <c r="AG23" s="116">
        <f>+IF('Panel de Control'!$C$20="Base",'Calificación de Viviendas Nueva'!AG20,IF('Panel de Control'!$C$20=1,'Calificación de Viviendas Nueva'!AG21,'Calificación de Viviendas Nueva'!AG22))</f>
        <v>0.02</v>
      </c>
      <c r="AH23" s="116">
        <f>+IF('Panel de Control'!$C$20="Base",'Calificación de Viviendas Nueva'!AH20,IF('Panel de Control'!$C$20=1,'Calificación de Viviendas Nueva'!AH21,'Calificación de Viviendas Nueva'!AH22))</f>
        <v>0.02</v>
      </c>
      <c r="AI23" s="116">
        <f>+IF('Panel de Control'!$C$20="Base",'Calificación de Viviendas Nueva'!AI20,IF('Panel de Control'!$C$20=1,'Calificación de Viviendas Nueva'!AI21,'Calificación de Viviendas Nueva'!AI22))</f>
        <v>0.02</v>
      </c>
      <c r="AJ23" s="116">
        <f>+IF('Panel de Control'!$C$20="Base",'Calificación de Viviendas Nueva'!AJ20,IF('Panel de Control'!$C$20=1,'Calificación de Viviendas Nueva'!AJ21,'Calificación de Viviendas Nueva'!AJ22))</f>
        <v>0.02</v>
      </c>
      <c r="AK23" s="116">
        <f>+IF('Panel de Control'!$C$20="Base",'Calificación de Viviendas Nueva'!AK20,IF('Panel de Control'!$C$20=1,'Calificación de Viviendas Nueva'!AK21,'Calificación de Viviendas Nueva'!AK22))</f>
        <v>0.02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MAIN</vt:lpstr>
      <vt:lpstr>Control de Carga</vt:lpstr>
      <vt:lpstr>Panel de Control</vt:lpstr>
      <vt:lpstr>Parámetros Generales</vt:lpstr>
      <vt:lpstr>Descripción medidas</vt:lpstr>
      <vt:lpstr>Trayectorias medidas generales</vt:lpstr>
      <vt:lpstr>RES Mejora envolvente exist</vt:lpstr>
      <vt:lpstr>EV - Livianos</vt:lpstr>
      <vt:lpstr>EV - Medianos</vt:lpstr>
      <vt:lpstr>RES ACS Solar</vt:lpstr>
      <vt:lpstr>RES ERNC residencial</vt:lpstr>
      <vt:lpstr>RES Mejora biomasa</vt:lpstr>
      <vt:lpstr>I&amp;M Hidrogeno</vt:lpstr>
      <vt:lpstr>Min Electrificación UM</vt:lpstr>
      <vt:lpstr>I&amp;M MEPS motores</vt:lpstr>
      <vt:lpstr>Recambio combustibles</vt:lpstr>
      <vt:lpstr>Eficiencia Procesos Termicos</vt:lpstr>
      <vt:lpstr>Calificación de Viviendas Nueva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SebastianG</dc:creator>
  <cp:lastModifiedBy>Ruben</cp:lastModifiedBy>
  <dcterms:created xsi:type="dcterms:W3CDTF">2015-06-05T18:19:34Z</dcterms:created>
  <dcterms:modified xsi:type="dcterms:W3CDTF">2021-08-24T23:40:09Z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60853421688079</vt:r8>
  </property>
</Properties>
</file>